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H:\01_Back_UP\29_SEDUC\48_U E Ricardo Veloso\02_Impressão\01_Editaveis\"/>
    </mc:Choice>
  </mc:AlternateContent>
  <bookViews>
    <workbookView xWindow="-120" yWindow="-120" windowWidth="29040" windowHeight="1584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Própria'!$A$2:$D$248</definedName>
    <definedName name="_xlnm._FilterDatabase" localSheetId="0" hidden="1">CPS!$A$2:$L$2983</definedName>
    <definedName name="_xlnm._FilterDatabase" localSheetId="5" hidden="1">iORSE!$A$1:$A$9487</definedName>
    <definedName name="_xlnm._FilterDatabase" localSheetId="6">'M. LOCAL'!$A$3:$G$14</definedName>
    <definedName name="A">[1]SEINFRA!$B:$G</definedName>
    <definedName name="AJU" localSheetId="0">CPS!#REF!</definedName>
    <definedName name="AJU" localSheetId="6">#NAME?</definedName>
    <definedName name="_xlnm.Print_Area" localSheetId="0">CPS!$B$2:$H$2984</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K2978" i="1" l="1"/>
  <c r="L2978" i="1" s="1"/>
  <c r="K2979" i="1"/>
  <c r="L2979" i="1" s="1"/>
  <c r="K2980" i="1"/>
  <c r="L2980" i="1"/>
  <c r="K2981" i="1"/>
  <c r="L2981" i="1"/>
  <c r="K2982" i="1"/>
  <c r="L2982" i="1" s="1"/>
  <c r="K2983" i="1"/>
  <c r="L2983" i="1" s="1"/>
  <c r="K2977" i="1"/>
  <c r="L2977" i="1" s="1"/>
  <c r="K2971" i="1"/>
  <c r="L2971" i="1" s="1"/>
  <c r="K2972" i="1"/>
  <c r="L2972" i="1" s="1"/>
  <c r="K2973" i="1"/>
  <c r="L2973" i="1" s="1"/>
  <c r="K2974" i="1"/>
  <c r="L2974" i="1"/>
  <c r="K2975" i="1"/>
  <c r="L2975" i="1" s="1"/>
  <c r="K2970" i="1"/>
  <c r="L2970" i="1"/>
  <c r="K2964" i="1"/>
  <c r="L2964" i="1" s="1"/>
  <c r="K2965" i="1"/>
  <c r="L2965" i="1" s="1"/>
  <c r="K2966" i="1"/>
  <c r="K2967" i="1"/>
  <c r="K2968" i="1"/>
  <c r="L2968" i="1" s="1"/>
  <c r="K2963" i="1"/>
  <c r="L2963" i="1" s="1"/>
  <c r="L2966" i="1"/>
  <c r="K2956" i="1"/>
  <c r="B2977" i="1" l="1"/>
  <c r="B2970" i="1"/>
  <c r="B2963" i="1"/>
  <c r="B2956" i="1"/>
  <c r="F767" i="1"/>
  <c r="B767" i="1"/>
  <c r="G767" i="1"/>
  <c r="H767" i="1" l="1"/>
  <c r="I2983" i="1"/>
  <c r="I2975" i="1"/>
  <c r="I2968" i="1"/>
  <c r="G2981" i="1"/>
  <c r="F2973" i="1"/>
  <c r="B2967" i="1"/>
  <c r="F2967" i="1"/>
  <c r="B2980" i="1"/>
  <c r="G2966" i="1"/>
  <c r="F2980" i="1"/>
  <c r="F2982" i="1"/>
  <c r="F2966" i="1"/>
  <c r="G2967" i="1"/>
  <c r="F2974" i="1"/>
  <c r="F2981" i="1"/>
  <c r="G2973" i="1"/>
  <c r="B2982" i="1"/>
  <c r="B2981" i="1"/>
  <c r="B2974" i="1"/>
  <c r="G2980" i="1"/>
  <c r="G2982" i="1"/>
  <c r="G2974" i="1"/>
  <c r="B2973" i="1"/>
  <c r="B2966" i="1"/>
  <c r="H2981" i="1" l="1"/>
  <c r="H2982" i="1"/>
  <c r="H2973" i="1"/>
  <c r="H2974" i="1"/>
  <c r="H2980" i="1"/>
  <c r="H2966" i="1"/>
  <c r="H2967" i="1"/>
  <c r="H2975" i="1" l="1"/>
  <c r="J2975" i="1" s="1"/>
  <c r="H2983" i="1"/>
  <c r="J2983" i="1" s="1"/>
  <c r="H2968" i="1"/>
  <c r="A2983" i="1" l="1"/>
  <c r="A2975" i="1"/>
  <c r="J2968" i="1"/>
  <c r="A2968" i="1"/>
  <c r="L2967" i="1" s="1"/>
  <c r="K2958" i="1" l="1"/>
  <c r="K2959" i="1"/>
  <c r="K2960" i="1"/>
  <c r="K2961" i="1"/>
  <c r="K2957" i="1"/>
  <c r="K2949" i="1"/>
  <c r="K2950" i="1"/>
  <c r="K2951" i="1"/>
  <c r="L2951" i="1" s="1"/>
  <c r="K2952" i="1"/>
  <c r="L2952" i="1" s="1"/>
  <c r="K2953" i="1"/>
  <c r="L2953" i="1" s="1"/>
  <c r="K2954" i="1"/>
  <c r="K2948" i="1"/>
  <c r="K2940" i="1"/>
  <c r="K2941" i="1"/>
  <c r="K2942" i="1"/>
  <c r="K2943" i="1"/>
  <c r="L2943" i="1" s="1"/>
  <c r="K2944" i="1"/>
  <c r="L2944" i="1" s="1"/>
  <c r="K2945" i="1"/>
  <c r="K2946" i="1"/>
  <c r="L2946" i="1" s="1"/>
  <c r="K2939" i="1"/>
  <c r="K2930" i="1"/>
  <c r="K2931" i="1"/>
  <c r="K2932" i="1"/>
  <c r="K2933" i="1"/>
  <c r="L2933" i="1" s="1"/>
  <c r="K2934" i="1"/>
  <c r="L2934" i="1" s="1"/>
  <c r="K2935" i="1"/>
  <c r="K2936" i="1"/>
  <c r="K2929" i="1"/>
  <c r="K2922" i="1"/>
  <c r="K2923" i="1"/>
  <c r="K2924" i="1"/>
  <c r="K2925" i="1"/>
  <c r="L2925" i="1" s="1"/>
  <c r="K2926" i="1"/>
  <c r="L2926" i="1" s="1"/>
  <c r="K2927" i="1"/>
  <c r="K2928" i="1"/>
  <c r="L2928" i="1" s="1"/>
  <c r="K2921" i="1"/>
  <c r="L1044" i="1"/>
  <c r="L1045" i="1"/>
  <c r="L1450" i="1"/>
  <c r="L1451" i="1"/>
  <c r="L1452" i="1"/>
  <c r="L1453" i="1"/>
  <c r="L1473" i="1"/>
  <c r="L1474" i="1"/>
  <c r="L1475" i="1"/>
  <c r="L1485" i="1"/>
  <c r="L1486" i="1"/>
  <c r="L1487" i="1"/>
  <c r="L1488"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15" i="1"/>
  <c r="L2516" i="1"/>
  <c r="L2528" i="1"/>
  <c r="L2529" i="1"/>
  <c r="L2537" i="1"/>
  <c r="L2546" i="1"/>
  <c r="L2554" i="1"/>
  <c r="L2561" i="1"/>
  <c r="L2570" i="1"/>
  <c r="L2578" i="1"/>
  <c r="L2594" i="1"/>
  <c r="L2606" i="1"/>
  <c r="L2615" i="1"/>
  <c r="L2624" i="1"/>
  <c r="L2632" i="1"/>
  <c r="L2641" i="1"/>
  <c r="L2651" i="1"/>
  <c r="L2660" i="1"/>
  <c r="L2671" i="1"/>
  <c r="L2682" i="1"/>
  <c r="L2693" i="1"/>
  <c r="L2704" i="1"/>
  <c r="L2715" i="1"/>
  <c r="L2726" i="1"/>
  <c r="L2742" i="1"/>
  <c r="L2750" i="1"/>
  <c r="L2758" i="1"/>
  <c r="L2766" i="1"/>
  <c r="L2774" i="1"/>
  <c r="L2782" i="1"/>
  <c r="L2790" i="1"/>
  <c r="L2799" i="1"/>
  <c r="L2808" i="1"/>
  <c r="L2816" i="1"/>
  <c r="L2824" i="1"/>
  <c r="L2832" i="1"/>
  <c r="L2840" i="1"/>
  <c r="L2841" i="1"/>
  <c r="L2848" i="1"/>
  <c r="L2857" i="1"/>
  <c r="L2865" i="1"/>
  <c r="L2874" i="1"/>
  <c r="L2883" i="1"/>
  <c r="L2891" i="1"/>
  <c r="L2898" i="1"/>
  <c r="L2901" i="1"/>
  <c r="L2912" i="1"/>
  <c r="L2920" i="1"/>
  <c r="L2921" i="1"/>
  <c r="L2922" i="1"/>
  <c r="L2923" i="1"/>
  <c r="L2924" i="1"/>
  <c r="L2927" i="1"/>
  <c r="L2929" i="1"/>
  <c r="L2930" i="1"/>
  <c r="L2931" i="1"/>
  <c r="L2932" i="1"/>
  <c r="L2935" i="1"/>
  <c r="L2936" i="1"/>
  <c r="L2937" i="1"/>
  <c r="L2938" i="1"/>
  <c r="L2939" i="1"/>
  <c r="L2940" i="1"/>
  <c r="L2941" i="1"/>
  <c r="L2942" i="1"/>
  <c r="L2945" i="1"/>
  <c r="L2947" i="1"/>
  <c r="L2948" i="1"/>
  <c r="L2949" i="1"/>
  <c r="L2950" i="1"/>
  <c r="L2954" i="1"/>
  <c r="L2956" i="1"/>
  <c r="L2957" i="1"/>
  <c r="L2958" i="1"/>
  <c r="L2959" i="1"/>
  <c r="L2960" i="1"/>
  <c r="L2961" i="1"/>
  <c r="I2961" i="1" l="1"/>
  <c r="I2954" i="1"/>
  <c r="B2948" i="1"/>
  <c r="I2946" i="1"/>
  <c r="B2939" i="1"/>
  <c r="I2936" i="1"/>
  <c r="B2929" i="1"/>
  <c r="I2928" i="1"/>
  <c r="B2921" i="1"/>
  <c r="K2885" i="1"/>
  <c r="L2885" i="1" s="1"/>
  <c r="K2886" i="1"/>
  <c r="L2886" i="1" s="1"/>
  <c r="K2887" i="1"/>
  <c r="L2887" i="1" s="1"/>
  <c r="K2888" i="1"/>
  <c r="L2888" i="1" s="1"/>
  <c r="K2889" i="1"/>
  <c r="L2889" i="1" s="1"/>
  <c r="K2890" i="1"/>
  <c r="L2890" i="1" s="1"/>
  <c r="K2884" i="1"/>
  <c r="L2884" i="1" s="1"/>
  <c r="K2876" i="1"/>
  <c r="L2876" i="1" s="1"/>
  <c r="K2877" i="1"/>
  <c r="L2877" i="1" s="1"/>
  <c r="K2878" i="1"/>
  <c r="L2878" i="1" s="1"/>
  <c r="K2879" i="1"/>
  <c r="L2879" i="1" s="1"/>
  <c r="K2880" i="1"/>
  <c r="L2880" i="1" s="1"/>
  <c r="K2881" i="1"/>
  <c r="L2881" i="1" s="1"/>
  <c r="K2882" i="1"/>
  <c r="L2882" i="1" s="1"/>
  <c r="K2875" i="1"/>
  <c r="L2875" i="1" s="1"/>
  <c r="K2914" i="1"/>
  <c r="L2914" i="1" s="1"/>
  <c r="K2915" i="1"/>
  <c r="L2915" i="1" s="1"/>
  <c r="K2916" i="1"/>
  <c r="L2916" i="1" s="1"/>
  <c r="K2917" i="1"/>
  <c r="L2917" i="1" s="1"/>
  <c r="K2918" i="1"/>
  <c r="L2918" i="1" s="1"/>
  <c r="K2919" i="1"/>
  <c r="L2919" i="1" s="1"/>
  <c r="K2913" i="1"/>
  <c r="L2913" i="1" s="1"/>
  <c r="K2903" i="1"/>
  <c r="L2903" i="1" s="1"/>
  <c r="K2904" i="1"/>
  <c r="L2904" i="1" s="1"/>
  <c r="K2905" i="1"/>
  <c r="L2905" i="1" s="1"/>
  <c r="K2906" i="1"/>
  <c r="L2906" i="1" s="1"/>
  <c r="K2907" i="1"/>
  <c r="L2907" i="1" s="1"/>
  <c r="K2908" i="1"/>
  <c r="L2908" i="1" s="1"/>
  <c r="K2909" i="1"/>
  <c r="L2909" i="1" s="1"/>
  <c r="K2910" i="1"/>
  <c r="L2910" i="1" s="1"/>
  <c r="K2911" i="1"/>
  <c r="L2911" i="1" s="1"/>
  <c r="K2902" i="1"/>
  <c r="L2902" i="1" s="1"/>
  <c r="I2919" i="1"/>
  <c r="B2913" i="1"/>
  <c r="I2911" i="1"/>
  <c r="B2902" i="1"/>
  <c r="K2893" i="1"/>
  <c r="L2893" i="1" s="1"/>
  <c r="K2894" i="1"/>
  <c r="L2894" i="1" s="1"/>
  <c r="K2895" i="1"/>
  <c r="L2895" i="1" s="1"/>
  <c r="K2896" i="1"/>
  <c r="L2896" i="1" s="1"/>
  <c r="K2897" i="1"/>
  <c r="L2897" i="1" s="1"/>
  <c r="K2899" i="1"/>
  <c r="L2899" i="1" s="1"/>
  <c r="K2900" i="1"/>
  <c r="L2900" i="1" s="1"/>
  <c r="K2892" i="1"/>
  <c r="L2892" i="1" s="1"/>
  <c r="I2900" i="1"/>
  <c r="B2892" i="1"/>
  <c r="I2890" i="1"/>
  <c r="B2884" i="1"/>
  <c r="I2882" i="1"/>
  <c r="B2875" i="1"/>
  <c r="F2943" i="1"/>
  <c r="B2895" i="1"/>
  <c r="F1475" i="1"/>
  <c r="B2880" i="1"/>
  <c r="F2945" i="1"/>
  <c r="G2932" i="1"/>
  <c r="B2927" i="1"/>
  <c r="B2878" i="1"/>
  <c r="B2951" i="1"/>
  <c r="F2960" i="1"/>
  <c r="F2899" i="1"/>
  <c r="G2933" i="1"/>
  <c r="F2908" i="1"/>
  <c r="B2897" i="1"/>
  <c r="G2917" i="1"/>
  <c r="G2895" i="1"/>
  <c r="G2916" i="1"/>
  <c r="G1473" i="1"/>
  <c r="B1473" i="1"/>
  <c r="G2918" i="1"/>
  <c r="G2959" i="1"/>
  <c r="F2927" i="1"/>
  <c r="G2905" i="1"/>
  <c r="F2878" i="1"/>
  <c r="F2898" i="1"/>
  <c r="B2933" i="1"/>
  <c r="B2932" i="1"/>
  <c r="F2879" i="1"/>
  <c r="G2952" i="1"/>
  <c r="F2934" i="1"/>
  <c r="G2907" i="1"/>
  <c r="F2944" i="1"/>
  <c r="G2910" i="1"/>
  <c r="G1474" i="1"/>
  <c r="G2880" i="1"/>
  <c r="F2942" i="1"/>
  <c r="F2924" i="1"/>
  <c r="F2953" i="1"/>
  <c r="G2926" i="1"/>
  <c r="B2898" i="1"/>
  <c r="B2944" i="1"/>
  <c r="B2889" i="1"/>
  <c r="F2918" i="1"/>
  <c r="B2935" i="1"/>
  <c r="B2879" i="1"/>
  <c r="F2895" i="1"/>
  <c r="B2952" i="1"/>
  <c r="B2899" i="1"/>
  <c r="G2951" i="1"/>
  <c r="B2916" i="1"/>
  <c r="G1475" i="1"/>
  <c r="G2960" i="1"/>
  <c r="F2888" i="1"/>
  <c r="G2878" i="1"/>
  <c r="F1473" i="1"/>
  <c r="B2953" i="1"/>
  <c r="B1474" i="1"/>
  <c r="G2909" i="1"/>
  <c r="G2925" i="1"/>
  <c r="F2887" i="1"/>
  <c r="B2943" i="1"/>
  <c r="B2945" i="1"/>
  <c r="G2898" i="1"/>
  <c r="F2905" i="1"/>
  <c r="F2881" i="1"/>
  <c r="F2907" i="1"/>
  <c r="G2881" i="1"/>
  <c r="G2899" i="1"/>
  <c r="G2944" i="1"/>
  <c r="F2896" i="1"/>
  <c r="F2926" i="1"/>
  <c r="G2935" i="1"/>
  <c r="B2924" i="1"/>
  <c r="F2951" i="1"/>
  <c r="B2942" i="1"/>
  <c r="B2909" i="1"/>
  <c r="B2888" i="1"/>
  <c r="B1475" i="1"/>
  <c r="F1474" i="1"/>
  <c r="F2917" i="1"/>
  <c r="G2943" i="1"/>
  <c r="F2916" i="1"/>
  <c r="F2889" i="1"/>
  <c r="B2960" i="1"/>
  <c r="B2917" i="1"/>
  <c r="G2924" i="1"/>
  <c r="B2926" i="1"/>
  <c r="F2932" i="1"/>
  <c r="G2889" i="1"/>
  <c r="B2896" i="1"/>
  <c r="F2935" i="1"/>
  <c r="G2879" i="1"/>
  <c r="G2945" i="1"/>
  <c r="F2909" i="1"/>
  <c r="B2881" i="1"/>
  <c r="G2906" i="1"/>
  <c r="B2907" i="1"/>
  <c r="G2934" i="1"/>
  <c r="F2880" i="1"/>
  <c r="G2897" i="1"/>
  <c r="G2908" i="1"/>
  <c r="F2925" i="1"/>
  <c r="B2925" i="1"/>
  <c r="F2910" i="1"/>
  <c r="B2905" i="1"/>
  <c r="G2887" i="1"/>
  <c r="F2897" i="1"/>
  <c r="G2953" i="1"/>
  <c r="B2908" i="1"/>
  <c r="F2906" i="1"/>
  <c r="B2959" i="1"/>
  <c r="F2959" i="1"/>
  <c r="B2910" i="1"/>
  <c r="G2927" i="1"/>
  <c r="B2918" i="1"/>
  <c r="B2934" i="1"/>
  <c r="B2887" i="1"/>
  <c r="G2896" i="1"/>
  <c r="G2942" i="1"/>
  <c r="F2933" i="1"/>
  <c r="G2888" i="1"/>
  <c r="B2906" i="1"/>
  <c r="F2952" i="1"/>
  <c r="H2924" i="1" l="1"/>
  <c r="H2943" i="1"/>
  <c r="H2934" i="1"/>
  <c r="H2927" i="1"/>
  <c r="H2942" i="1"/>
  <c r="H2953" i="1"/>
  <c r="H2960" i="1"/>
  <c r="H2945" i="1"/>
  <c r="H2926" i="1"/>
  <c r="H2952" i="1"/>
  <c r="H2933" i="1"/>
  <c r="H2932" i="1"/>
  <c r="H2944" i="1"/>
  <c r="H2925" i="1"/>
  <c r="H2951" i="1"/>
  <c r="H2959" i="1"/>
  <c r="H2935" i="1"/>
  <c r="H1475" i="1"/>
  <c r="H1474" i="1"/>
  <c r="H1473" i="1"/>
  <c r="H2918" i="1"/>
  <c r="H2916" i="1"/>
  <c r="H2917" i="1"/>
  <c r="H2909" i="1"/>
  <c r="H2905" i="1"/>
  <c r="H2906" i="1"/>
  <c r="H2908" i="1"/>
  <c r="H2907" i="1"/>
  <c r="H2910" i="1"/>
  <c r="H2898" i="1"/>
  <c r="H2897" i="1"/>
  <c r="H2895" i="1"/>
  <c r="H2896" i="1"/>
  <c r="H2899" i="1"/>
  <c r="H2889" i="1"/>
  <c r="H2888" i="1"/>
  <c r="H2887" i="1"/>
  <c r="H2880" i="1"/>
  <c r="H2878" i="1"/>
  <c r="H2879" i="1"/>
  <c r="H2881" i="1"/>
  <c r="H2961" i="1" l="1"/>
  <c r="A2961" i="1" s="1"/>
  <c r="H2954" i="1"/>
  <c r="H2946" i="1"/>
  <c r="H2936" i="1"/>
  <c r="H2928" i="1"/>
  <c r="H2919" i="1"/>
  <c r="J2919" i="1" s="1"/>
  <c r="H2911" i="1"/>
  <c r="J2911" i="1" s="1"/>
  <c r="H2900" i="1"/>
  <c r="J2900" i="1" s="1"/>
  <c r="H2890" i="1"/>
  <c r="A2890" i="1" s="1"/>
  <c r="H2882" i="1"/>
  <c r="J2961" i="1" l="1"/>
  <c r="A2946" i="1"/>
  <c r="J2946" i="1"/>
  <c r="A2928" i="1"/>
  <c r="J2928" i="1"/>
  <c r="J2936" i="1"/>
  <c r="A2936" i="1"/>
  <c r="A2954" i="1"/>
  <c r="J2954" i="1"/>
  <c r="J2890" i="1"/>
  <c r="A2882" i="1"/>
  <c r="J2882" i="1"/>
  <c r="I2873" i="1"/>
  <c r="B2866" i="1"/>
  <c r="K2873" i="1" s="1"/>
  <c r="L2873" i="1" s="1"/>
  <c r="I2864" i="1"/>
  <c r="B2858" i="1"/>
  <c r="K2859" i="1" s="1"/>
  <c r="L2859" i="1" s="1"/>
  <c r="B2870" i="1"/>
  <c r="G2871" i="1"/>
  <c r="G2872" i="1"/>
  <c r="B2871" i="1"/>
  <c r="B2872" i="1"/>
  <c r="B2862" i="1"/>
  <c r="G2861" i="1"/>
  <c r="F2861" i="1"/>
  <c r="F2863" i="1"/>
  <c r="B2869" i="1"/>
  <c r="F2871" i="1"/>
  <c r="B2861" i="1"/>
  <c r="G2870" i="1"/>
  <c r="F2870" i="1"/>
  <c r="F2862" i="1"/>
  <c r="F2869" i="1"/>
  <c r="G2862" i="1"/>
  <c r="B2863" i="1"/>
  <c r="G2863" i="1"/>
  <c r="G2869" i="1"/>
  <c r="F2872" i="1"/>
  <c r="K2863" i="1" l="1"/>
  <c r="L2863" i="1" s="1"/>
  <c r="K2861" i="1"/>
  <c r="L2861" i="1" s="1"/>
  <c r="K2860" i="1"/>
  <c r="L2860" i="1" s="1"/>
  <c r="K2858" i="1"/>
  <c r="L2858" i="1" s="1"/>
  <c r="K2864" i="1"/>
  <c r="L2864" i="1" s="1"/>
  <c r="K2862" i="1"/>
  <c r="L2862" i="1" s="1"/>
  <c r="K2872" i="1"/>
  <c r="L2872" i="1" s="1"/>
  <c r="K2871" i="1"/>
  <c r="L2871" i="1" s="1"/>
  <c r="K2870" i="1"/>
  <c r="L2870" i="1" s="1"/>
  <c r="K2869" i="1"/>
  <c r="L2869" i="1" s="1"/>
  <c r="K2868" i="1"/>
  <c r="L2868" i="1" s="1"/>
  <c r="K2867" i="1"/>
  <c r="L2867" i="1" s="1"/>
  <c r="K2866" i="1"/>
  <c r="L2866" i="1" s="1"/>
  <c r="H2871" i="1"/>
  <c r="H2870" i="1"/>
  <c r="H2869" i="1"/>
  <c r="H2872" i="1"/>
  <c r="H2863" i="1"/>
  <c r="H2862" i="1"/>
  <c r="H2861" i="1"/>
  <c r="I2856" i="1"/>
  <c r="B2849" i="1"/>
  <c r="B2854" i="1"/>
  <c r="F2854" i="1"/>
  <c r="B2853" i="1"/>
  <c r="F2853" i="1"/>
  <c r="G2852" i="1"/>
  <c r="G2855" i="1"/>
  <c r="B2855" i="1"/>
  <c r="F2855" i="1"/>
  <c r="B2852" i="1"/>
  <c r="F2852" i="1"/>
  <c r="G2853" i="1"/>
  <c r="G2854" i="1"/>
  <c r="H2873" i="1" l="1"/>
  <c r="K2850" i="1"/>
  <c r="L2850" i="1" s="1"/>
  <c r="H2864" i="1"/>
  <c r="K2856" i="1"/>
  <c r="L2856" i="1" s="1"/>
  <c r="K2854" i="1"/>
  <c r="L2854" i="1" s="1"/>
  <c r="K2853" i="1"/>
  <c r="L2853" i="1" s="1"/>
  <c r="K2849" i="1"/>
  <c r="L2849" i="1" s="1"/>
  <c r="K2852" i="1"/>
  <c r="L2852" i="1" s="1"/>
  <c r="K2855" i="1"/>
  <c r="L2855" i="1" s="1"/>
  <c r="K2851" i="1"/>
  <c r="L2851" i="1" s="1"/>
  <c r="H2855" i="1"/>
  <c r="H2854" i="1"/>
  <c r="H2852" i="1"/>
  <c r="H2853" i="1"/>
  <c r="J2873" i="1" l="1"/>
  <c r="A2873" i="1"/>
  <c r="J2864" i="1"/>
  <c r="A2864" i="1"/>
  <c r="H2856" i="1"/>
  <c r="I2847" i="1"/>
  <c r="B2842" i="1"/>
  <c r="K2842" i="1" s="1"/>
  <c r="L2842" i="1" s="1"/>
  <c r="F2845" i="1"/>
  <c r="G2845" i="1"/>
  <c r="B2846" i="1"/>
  <c r="F2846" i="1"/>
  <c r="G2846" i="1"/>
  <c r="B2845" i="1"/>
  <c r="J2856" i="1" l="1"/>
  <c r="A2856" i="1"/>
  <c r="K2845" i="1"/>
  <c r="L2845" i="1" s="1"/>
  <c r="K2846" i="1"/>
  <c r="L2846" i="1" s="1"/>
  <c r="K2844" i="1"/>
  <c r="L2844" i="1" s="1"/>
  <c r="K2847" i="1"/>
  <c r="L2847" i="1" s="1"/>
  <c r="K2843" i="1"/>
  <c r="L2843" i="1" s="1"/>
  <c r="H2846" i="1"/>
  <c r="H2845" i="1"/>
  <c r="H2847" i="1" l="1"/>
  <c r="J2847" i="1" l="1"/>
  <c r="A2847" i="1"/>
  <c r="I2839" i="1"/>
  <c r="E2838" i="1"/>
  <c r="E2837" i="1"/>
  <c r="E2836" i="1"/>
  <c r="B2833" i="1"/>
  <c r="B2836" i="1"/>
  <c r="B2837" i="1"/>
  <c r="G2838" i="1"/>
  <c r="F2836" i="1"/>
  <c r="G2837" i="1"/>
  <c r="F2838" i="1"/>
  <c r="F2837" i="1"/>
  <c r="G2836" i="1"/>
  <c r="B2838" i="1"/>
  <c r="K2834" i="1" l="1"/>
  <c r="L2834" i="1" s="1"/>
  <c r="K2833" i="1"/>
  <c r="L2833" i="1" s="1"/>
  <c r="K2839" i="1"/>
  <c r="L2839" i="1" s="1"/>
  <c r="K2838" i="1"/>
  <c r="L2838" i="1" s="1"/>
  <c r="K2837" i="1"/>
  <c r="L2837" i="1" s="1"/>
  <c r="K2836" i="1"/>
  <c r="L2836" i="1" s="1"/>
  <c r="K2835" i="1"/>
  <c r="L2835" i="1" s="1"/>
  <c r="H2838" i="1"/>
  <c r="H2836" i="1"/>
  <c r="H2837" i="1"/>
  <c r="H2839" i="1" l="1"/>
  <c r="J2839" i="1" l="1"/>
  <c r="A2839" i="1"/>
  <c r="H2510" i="1"/>
  <c r="K2831" i="1"/>
  <c r="L2831" i="1" s="1"/>
  <c r="I2831" i="1"/>
  <c r="K2830" i="1"/>
  <c r="L2830" i="1" s="1"/>
  <c r="K2829" i="1"/>
  <c r="L2829" i="1" s="1"/>
  <c r="K2828" i="1"/>
  <c r="L2828" i="1" s="1"/>
  <c r="K2827" i="1"/>
  <c r="L2827" i="1" s="1"/>
  <c r="K2826" i="1"/>
  <c r="L2826" i="1" s="1"/>
  <c r="K2825" i="1"/>
  <c r="L2825" i="1" s="1"/>
  <c r="B2825" i="1"/>
  <c r="B2830" i="1"/>
  <c r="B2828" i="1"/>
  <c r="F2828" i="1"/>
  <c r="G2828" i="1"/>
  <c r="B2829" i="1"/>
  <c r="F2829" i="1"/>
  <c r="F2830" i="1"/>
  <c r="G2829" i="1"/>
  <c r="G2830" i="1"/>
  <c r="H2830" i="1" l="1"/>
  <c r="H2829" i="1"/>
  <c r="H2828" i="1"/>
  <c r="H2831" i="1" l="1"/>
  <c r="A2831" i="1" s="1"/>
  <c r="J2831" i="1" l="1"/>
  <c r="K2818" i="1"/>
  <c r="L2818" i="1" s="1"/>
  <c r="K2819" i="1"/>
  <c r="L2819" i="1" s="1"/>
  <c r="K2820" i="1"/>
  <c r="L2820" i="1" s="1"/>
  <c r="K2821" i="1"/>
  <c r="L2821" i="1" s="1"/>
  <c r="K2822" i="1"/>
  <c r="L2822" i="1" s="1"/>
  <c r="K2823" i="1"/>
  <c r="L2823" i="1" s="1"/>
  <c r="K2817" i="1"/>
  <c r="L2817" i="1" s="1"/>
  <c r="I2823" i="1"/>
  <c r="B2817" i="1"/>
  <c r="B2821" i="1"/>
  <c r="B2820" i="1"/>
  <c r="G2822" i="1"/>
  <c r="F2822" i="1"/>
  <c r="G2820" i="1"/>
  <c r="F2820" i="1"/>
  <c r="B2822" i="1"/>
  <c r="F2821" i="1"/>
  <c r="G2821" i="1"/>
  <c r="H2821" i="1" l="1"/>
  <c r="H2820" i="1"/>
  <c r="H2822" i="1"/>
  <c r="K2810" i="1"/>
  <c r="L2810" i="1" s="1"/>
  <c r="K2811" i="1"/>
  <c r="L2811" i="1" s="1"/>
  <c r="K2812" i="1"/>
  <c r="L2812" i="1" s="1"/>
  <c r="K2813" i="1"/>
  <c r="L2813" i="1" s="1"/>
  <c r="K2814" i="1"/>
  <c r="L2814" i="1" s="1"/>
  <c r="K2815" i="1"/>
  <c r="L2815" i="1" s="1"/>
  <c r="K2809" i="1"/>
  <c r="L2809" i="1" s="1"/>
  <c r="K2801" i="1"/>
  <c r="L2801" i="1" s="1"/>
  <c r="K2802" i="1"/>
  <c r="L2802" i="1" s="1"/>
  <c r="K2803" i="1"/>
  <c r="L2803" i="1" s="1"/>
  <c r="K2804" i="1"/>
  <c r="L2804" i="1" s="1"/>
  <c r="K2805" i="1"/>
  <c r="L2805" i="1" s="1"/>
  <c r="K2806" i="1"/>
  <c r="L2806" i="1" s="1"/>
  <c r="K2807" i="1"/>
  <c r="L2807" i="1" s="1"/>
  <c r="K2800" i="1"/>
  <c r="L2800" i="1" s="1"/>
  <c r="I2815" i="1"/>
  <c r="B2809" i="1"/>
  <c r="I2807" i="1"/>
  <c r="B2800" i="1"/>
  <c r="G2814" i="1"/>
  <c r="B2804" i="1"/>
  <c r="B2812" i="1"/>
  <c r="F2813" i="1"/>
  <c r="G2804" i="1"/>
  <c r="B2813" i="1"/>
  <c r="B2806" i="1"/>
  <c r="G2812" i="1"/>
  <c r="B2814" i="1"/>
  <c r="B2805" i="1"/>
  <c r="G2805" i="1"/>
  <c r="F2803" i="1"/>
  <c r="G2806" i="1"/>
  <c r="F2812" i="1"/>
  <c r="F2814" i="1"/>
  <c r="G2813" i="1"/>
  <c r="F2806" i="1"/>
  <c r="G2803" i="1"/>
  <c r="F2804" i="1"/>
  <c r="F2805" i="1"/>
  <c r="B2803" i="1"/>
  <c r="H2823" i="1" l="1"/>
  <c r="A2823" i="1" s="1"/>
  <c r="H2805" i="1"/>
  <c r="H2814" i="1"/>
  <c r="H2813" i="1"/>
  <c r="H2806" i="1"/>
  <c r="H2803" i="1"/>
  <c r="H2804" i="1"/>
  <c r="H2812" i="1"/>
  <c r="K2784" i="1"/>
  <c r="L2784" i="1" s="1"/>
  <c r="K2785" i="1"/>
  <c r="L2785" i="1" s="1"/>
  <c r="K2786" i="1"/>
  <c r="L2786" i="1" s="1"/>
  <c r="K2787" i="1"/>
  <c r="L2787" i="1" s="1"/>
  <c r="K2788" i="1"/>
  <c r="L2788" i="1" s="1"/>
  <c r="K2789" i="1"/>
  <c r="L2789" i="1" s="1"/>
  <c r="K2783" i="1"/>
  <c r="L2783" i="1" s="1"/>
  <c r="K2776" i="1"/>
  <c r="L2776" i="1" s="1"/>
  <c r="K2777" i="1"/>
  <c r="L2777" i="1" s="1"/>
  <c r="K2778" i="1"/>
  <c r="L2778" i="1" s="1"/>
  <c r="K2779" i="1"/>
  <c r="L2779" i="1" s="1"/>
  <c r="K2780" i="1"/>
  <c r="L2780" i="1" s="1"/>
  <c r="K2781" i="1"/>
  <c r="L2781" i="1" s="1"/>
  <c r="K2775" i="1"/>
  <c r="L2775" i="1" s="1"/>
  <c r="K2768" i="1"/>
  <c r="L2768" i="1" s="1"/>
  <c r="K2769" i="1"/>
  <c r="L2769" i="1" s="1"/>
  <c r="K2770" i="1"/>
  <c r="L2770" i="1" s="1"/>
  <c r="K2771" i="1"/>
  <c r="L2771" i="1" s="1"/>
  <c r="K2772" i="1"/>
  <c r="L2772" i="1" s="1"/>
  <c r="K2773" i="1"/>
  <c r="L2773" i="1" s="1"/>
  <c r="K2767" i="1"/>
  <c r="L2767" i="1" s="1"/>
  <c r="K2751" i="1"/>
  <c r="L2751" i="1" s="1"/>
  <c r="K2792" i="1"/>
  <c r="L2792" i="1" s="1"/>
  <c r="K2793" i="1"/>
  <c r="L2793" i="1" s="1"/>
  <c r="K2794" i="1"/>
  <c r="L2794" i="1" s="1"/>
  <c r="K2795" i="1"/>
  <c r="L2795" i="1" s="1"/>
  <c r="K2796" i="1"/>
  <c r="L2796" i="1" s="1"/>
  <c r="K2797" i="1"/>
  <c r="L2797" i="1" s="1"/>
  <c r="K2798" i="1"/>
  <c r="L2798" i="1" s="1"/>
  <c r="K2791" i="1"/>
  <c r="L2791" i="1" s="1"/>
  <c r="I2798" i="1"/>
  <c r="B2791" i="1"/>
  <c r="I2789" i="1"/>
  <c r="B2783" i="1"/>
  <c r="I2781" i="1"/>
  <c r="B2775" i="1"/>
  <c r="I2773" i="1"/>
  <c r="B2767" i="1"/>
  <c r="K2760" i="1"/>
  <c r="L2760" i="1" s="1"/>
  <c r="K2761" i="1"/>
  <c r="L2761" i="1" s="1"/>
  <c r="K2762" i="1"/>
  <c r="L2762" i="1" s="1"/>
  <c r="K2763" i="1"/>
  <c r="L2763" i="1" s="1"/>
  <c r="K2764" i="1"/>
  <c r="L2764" i="1" s="1"/>
  <c r="K2765" i="1"/>
  <c r="L2765" i="1" s="1"/>
  <c r="K2759" i="1"/>
  <c r="L2759" i="1" s="1"/>
  <c r="I2765" i="1"/>
  <c r="B2759" i="1"/>
  <c r="K2752" i="1"/>
  <c r="L2752" i="1" s="1"/>
  <c r="K2753" i="1"/>
  <c r="L2753" i="1" s="1"/>
  <c r="K2754" i="1"/>
  <c r="L2754" i="1" s="1"/>
  <c r="K2755" i="1"/>
  <c r="L2755" i="1" s="1"/>
  <c r="K2756" i="1"/>
  <c r="L2756" i="1" s="1"/>
  <c r="K2757" i="1"/>
  <c r="L2757" i="1" s="1"/>
  <c r="I2757" i="1"/>
  <c r="B2751" i="1"/>
  <c r="K2747" i="1"/>
  <c r="L2747" i="1" s="1"/>
  <c r="K2748" i="1"/>
  <c r="L2748" i="1" s="1"/>
  <c r="K2749" i="1"/>
  <c r="L2749" i="1" s="1"/>
  <c r="K2744" i="1"/>
  <c r="L2744" i="1" s="1"/>
  <c r="K2745" i="1"/>
  <c r="L2745" i="1" s="1"/>
  <c r="K2746" i="1"/>
  <c r="L2746" i="1" s="1"/>
  <c r="K2743" i="1"/>
  <c r="L2743" i="1" s="1"/>
  <c r="I2749" i="1"/>
  <c r="B2743" i="1"/>
  <c r="K2728" i="1"/>
  <c r="L2728" i="1" s="1"/>
  <c r="K2729" i="1"/>
  <c r="L2729" i="1" s="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E2740" i="1"/>
  <c r="K2727" i="1"/>
  <c r="L2727" i="1" s="1"/>
  <c r="I2741" i="1"/>
  <c r="B2727" i="1"/>
  <c r="K2725" i="1"/>
  <c r="L2725" i="1" s="1"/>
  <c r="I2725" i="1"/>
  <c r="K2724" i="1"/>
  <c r="L2724" i="1" s="1"/>
  <c r="K2723" i="1"/>
  <c r="L2723" i="1" s="1"/>
  <c r="K2722" i="1"/>
  <c r="L2722" i="1" s="1"/>
  <c r="K2721" i="1"/>
  <c r="L2721" i="1" s="1"/>
  <c r="K2720" i="1"/>
  <c r="L2720" i="1" s="1"/>
  <c r="K2719" i="1"/>
  <c r="L2719" i="1" s="1"/>
  <c r="K2718" i="1"/>
  <c r="L2718" i="1" s="1"/>
  <c r="K2717" i="1"/>
  <c r="L2717" i="1" s="1"/>
  <c r="K2716" i="1"/>
  <c r="L2716" i="1" s="1"/>
  <c r="B2716" i="1"/>
  <c r="K2695" i="1"/>
  <c r="L2695" i="1" s="1"/>
  <c r="K2696" i="1"/>
  <c r="L2696" i="1" s="1"/>
  <c r="K2697" i="1"/>
  <c r="L2697" i="1" s="1"/>
  <c r="K2698" i="1"/>
  <c r="L2698" i="1" s="1"/>
  <c r="K2699" i="1"/>
  <c r="L2699" i="1" s="1"/>
  <c r="K2700" i="1"/>
  <c r="L2700" i="1" s="1"/>
  <c r="K2701" i="1"/>
  <c r="L2701" i="1" s="1"/>
  <c r="K2702" i="1"/>
  <c r="L2702" i="1" s="1"/>
  <c r="K2703" i="1"/>
  <c r="L2703" i="1" s="1"/>
  <c r="K2694" i="1"/>
  <c r="L2694" i="1" s="1"/>
  <c r="K2706" i="1"/>
  <c r="L2706" i="1" s="1"/>
  <c r="K2707" i="1"/>
  <c r="L2707" i="1" s="1"/>
  <c r="K2708" i="1"/>
  <c r="L2708" i="1" s="1"/>
  <c r="K2709" i="1"/>
  <c r="L2709" i="1" s="1"/>
  <c r="K2710" i="1"/>
  <c r="L2710" i="1" s="1"/>
  <c r="K2711" i="1"/>
  <c r="L2711" i="1" s="1"/>
  <c r="K2712" i="1"/>
  <c r="L2712" i="1" s="1"/>
  <c r="K2713" i="1"/>
  <c r="L2713" i="1" s="1"/>
  <c r="K2714" i="1"/>
  <c r="L2714" i="1" s="1"/>
  <c r="K2705" i="1"/>
  <c r="L2705" i="1" s="1"/>
  <c r="I2714" i="1"/>
  <c r="B2705" i="1"/>
  <c r="I2703" i="1"/>
  <c r="B2694" i="1"/>
  <c r="K2684" i="1"/>
  <c r="L2684" i="1" s="1"/>
  <c r="K2685" i="1"/>
  <c r="L2685" i="1" s="1"/>
  <c r="K2686" i="1"/>
  <c r="L2686" i="1" s="1"/>
  <c r="K2687" i="1"/>
  <c r="L2687" i="1" s="1"/>
  <c r="K2688" i="1"/>
  <c r="L2688" i="1" s="1"/>
  <c r="K2689" i="1"/>
  <c r="L2689" i="1" s="1"/>
  <c r="K2690" i="1"/>
  <c r="L2690" i="1" s="1"/>
  <c r="K2691" i="1"/>
  <c r="L2691" i="1" s="1"/>
  <c r="K2692" i="1"/>
  <c r="L2692" i="1" s="1"/>
  <c r="K2683" i="1"/>
  <c r="L2683" i="1" s="1"/>
  <c r="I2692" i="1"/>
  <c r="B2683" i="1"/>
  <c r="K2673" i="1"/>
  <c r="L2673" i="1" s="1"/>
  <c r="K2674" i="1"/>
  <c r="L2674" i="1" s="1"/>
  <c r="K2675" i="1"/>
  <c r="L2675" i="1" s="1"/>
  <c r="K2676" i="1"/>
  <c r="L2676" i="1" s="1"/>
  <c r="K2677" i="1"/>
  <c r="L2677" i="1" s="1"/>
  <c r="K2678" i="1"/>
  <c r="L2678" i="1" s="1"/>
  <c r="K2679" i="1"/>
  <c r="L2679" i="1" s="1"/>
  <c r="K2680" i="1"/>
  <c r="L2680" i="1" s="1"/>
  <c r="K2681" i="1"/>
  <c r="L2681" i="1" s="1"/>
  <c r="K2672" i="1"/>
  <c r="L2672" i="1" s="1"/>
  <c r="I2681" i="1"/>
  <c r="B2672" i="1"/>
  <c r="K2662" i="1"/>
  <c r="L2662" i="1" s="1"/>
  <c r="K2663" i="1"/>
  <c r="L2663" i="1" s="1"/>
  <c r="K2664" i="1"/>
  <c r="L2664" i="1" s="1"/>
  <c r="K2665" i="1"/>
  <c r="L2665" i="1" s="1"/>
  <c r="K2666" i="1"/>
  <c r="L2666" i="1" s="1"/>
  <c r="K2667" i="1"/>
  <c r="L2667" i="1" s="1"/>
  <c r="K2668" i="1"/>
  <c r="L2668" i="1" s="1"/>
  <c r="K2669" i="1"/>
  <c r="L2669" i="1" s="1"/>
  <c r="K2670" i="1"/>
  <c r="L2670" i="1" s="1"/>
  <c r="K2661" i="1"/>
  <c r="L2661" i="1" s="1"/>
  <c r="I2670" i="1"/>
  <c r="B2661" i="1"/>
  <c r="K2653" i="1"/>
  <c r="L2653" i="1" s="1"/>
  <c r="K2654" i="1"/>
  <c r="L2654" i="1" s="1"/>
  <c r="K2655" i="1"/>
  <c r="L2655" i="1" s="1"/>
  <c r="K2656" i="1"/>
  <c r="L2656" i="1" s="1"/>
  <c r="K2657" i="1"/>
  <c r="L2657" i="1" s="1"/>
  <c r="K2658" i="1"/>
  <c r="L2658" i="1" s="1"/>
  <c r="K2659" i="1"/>
  <c r="L2659" i="1" s="1"/>
  <c r="K2652" i="1"/>
  <c r="L2652" i="1" s="1"/>
  <c r="I2659" i="1"/>
  <c r="B2652" i="1"/>
  <c r="I2650" i="1"/>
  <c r="B2642" i="1"/>
  <c r="G737" i="1"/>
  <c r="F737" i="1"/>
  <c r="F1443" i="1"/>
  <c r="B2530" i="1"/>
  <c r="K2534" i="1" s="1"/>
  <c r="L2534" i="1" s="1"/>
  <c r="B2538" i="1"/>
  <c r="K2542" i="1" s="1"/>
  <c r="L2542" i="1" s="1"/>
  <c r="B2547" i="1"/>
  <c r="K2550" i="1" s="1"/>
  <c r="L2550" i="1" s="1"/>
  <c r="I2640" i="1"/>
  <c r="B2633" i="1"/>
  <c r="K2639" i="1" s="1"/>
  <c r="L2639" i="1" s="1"/>
  <c r="B2555" i="1"/>
  <c r="K2556" i="1" s="1"/>
  <c r="L2556" i="1" s="1"/>
  <c r="B2562" i="1"/>
  <c r="K2563" i="1" s="1"/>
  <c r="L2563" i="1" s="1"/>
  <c r="B2571" i="1"/>
  <c r="K2572" i="1" s="1"/>
  <c r="L2572" i="1" s="1"/>
  <c r="B2579" i="1"/>
  <c r="K2586" i="1" s="1"/>
  <c r="L2586" i="1" s="1"/>
  <c r="B2595" i="1"/>
  <c r="K2597" i="1" s="1"/>
  <c r="L2597" i="1" s="1"/>
  <c r="B2607" i="1"/>
  <c r="K2609" i="1" s="1"/>
  <c r="L2609" i="1" s="1"/>
  <c r="B2616" i="1"/>
  <c r="K2623" i="1" s="1"/>
  <c r="L2623" i="1" s="1"/>
  <c r="I2631" i="1"/>
  <c r="B2625" i="1"/>
  <c r="K2631" i="1" s="1"/>
  <c r="L2631" i="1" s="1"/>
  <c r="I2623" i="1"/>
  <c r="I2614" i="1"/>
  <c r="I2605" i="1"/>
  <c r="I2593" i="1"/>
  <c r="I2577" i="1"/>
  <c r="I2569" i="1"/>
  <c r="I2560" i="1"/>
  <c r="I2553" i="1"/>
  <c r="I2545" i="1"/>
  <c r="I2536" i="1"/>
  <c r="B2711" i="1"/>
  <c r="F2730" i="1"/>
  <c r="G2690" i="1"/>
  <c r="F2780" i="1"/>
  <c r="F2648" i="1"/>
  <c r="G2771" i="1"/>
  <c r="F2724" i="1"/>
  <c r="G2797" i="1"/>
  <c r="G2678" i="1"/>
  <c r="B2796" i="1"/>
  <c r="G2735" i="1"/>
  <c r="G2712" i="1"/>
  <c r="F2740" i="1"/>
  <c r="B2676" i="1"/>
  <c r="B2787" i="1"/>
  <c r="G2677" i="1"/>
  <c r="F2713" i="1"/>
  <c r="G2722" i="1"/>
  <c r="G2731" i="1"/>
  <c r="F2697" i="1"/>
  <c r="G2787" i="1"/>
  <c r="G2733" i="1"/>
  <c r="F2797" i="1"/>
  <c r="G2665" i="1"/>
  <c r="G2648" i="1"/>
  <c r="B2710" i="1"/>
  <c r="B2679" i="1"/>
  <c r="B2668" i="1"/>
  <c r="G2679" i="1"/>
  <c r="B2645" i="1"/>
  <c r="F2708" i="1"/>
  <c r="F2655" i="1"/>
  <c r="G2713" i="1"/>
  <c r="F2748" i="1"/>
  <c r="B2723" i="1"/>
  <c r="F2787" i="1"/>
  <c r="B2687" i="1"/>
  <c r="F2690" i="1"/>
  <c r="B2702" i="1"/>
  <c r="F2796" i="1"/>
  <c r="B2698" i="1"/>
  <c r="F2701" i="1"/>
  <c r="G2691" i="1"/>
  <c r="G2697" i="1"/>
  <c r="B2690" i="1"/>
  <c r="B2738" i="1"/>
  <c r="F2755" i="1"/>
  <c r="G2764" i="1"/>
  <c r="B2755" i="1"/>
  <c r="G2719" i="1"/>
  <c r="B2762" i="1"/>
  <c r="B2646" i="1"/>
  <c r="F2658" i="1"/>
  <c r="B2722" i="1"/>
  <c r="G2724" i="1"/>
  <c r="B2733" i="1"/>
  <c r="B2667" i="1"/>
  <c r="B2746" i="1"/>
  <c r="F2647" i="1"/>
  <c r="F2772" i="1"/>
  <c r="F2686" i="1"/>
  <c r="B2708" i="1"/>
  <c r="B2797" i="1"/>
  <c r="F2734" i="1"/>
  <c r="B2786" i="1"/>
  <c r="F2754" i="1"/>
  <c r="F2668" i="1"/>
  <c r="F2778" i="1"/>
  <c r="G2763" i="1"/>
  <c r="B2764" i="1"/>
  <c r="F2764" i="1"/>
  <c r="G2675" i="1"/>
  <c r="B2739" i="1"/>
  <c r="B2748" i="1"/>
  <c r="F2736" i="1"/>
  <c r="F2689" i="1"/>
  <c r="G2657" i="1"/>
  <c r="F2675" i="1"/>
  <c r="G2699" i="1"/>
  <c r="B2665" i="1"/>
  <c r="G2730" i="1"/>
  <c r="F2649" i="1"/>
  <c r="G2720" i="1"/>
  <c r="B2724" i="1"/>
  <c r="F2691" i="1"/>
  <c r="G2658" i="1"/>
  <c r="F2719" i="1"/>
  <c r="G2700" i="1"/>
  <c r="G2647" i="1"/>
  <c r="F2723" i="1"/>
  <c r="F2794" i="1"/>
  <c r="F2738" i="1"/>
  <c r="G2689" i="1"/>
  <c r="B2655" i="1"/>
  <c r="F2687" i="1"/>
  <c r="B2699" i="1"/>
  <c r="B2669" i="1"/>
  <c r="F2667" i="1"/>
  <c r="G2702" i="1"/>
  <c r="F2735" i="1"/>
  <c r="B2779" i="1"/>
  <c r="G2756" i="1"/>
  <c r="B2756" i="1"/>
  <c r="B2754" i="1"/>
  <c r="F2665" i="1"/>
  <c r="G2746" i="1"/>
  <c r="B2657" i="1"/>
  <c r="G2739" i="1"/>
  <c r="G2736" i="1"/>
  <c r="G2748" i="1"/>
  <c r="F2779" i="1"/>
  <c r="G2734" i="1"/>
  <c r="G2680" i="1"/>
  <c r="F2711" i="1"/>
  <c r="B2770" i="1"/>
  <c r="B2649" i="1"/>
  <c r="G2794" i="1"/>
  <c r="B2709" i="1"/>
  <c r="G2645" i="1"/>
  <c r="B2647" i="1"/>
  <c r="B2721" i="1"/>
  <c r="B2689" i="1"/>
  <c r="F2763" i="1"/>
  <c r="G2669" i="1"/>
  <c r="B2700" i="1"/>
  <c r="B2780" i="1"/>
  <c r="G2649" i="1"/>
  <c r="G2666" i="1"/>
  <c r="G2778" i="1"/>
  <c r="G2710" i="1"/>
  <c r="B2666" i="1"/>
  <c r="G2779" i="1"/>
  <c r="F2664" i="1"/>
  <c r="G2688" i="1"/>
  <c r="F2731" i="1"/>
  <c r="F2756" i="1"/>
  <c r="F2732" i="1"/>
  <c r="F2678" i="1"/>
  <c r="B2734" i="1"/>
  <c r="F2721" i="1"/>
  <c r="B2713" i="1"/>
  <c r="B2732" i="1"/>
  <c r="B2712" i="1"/>
  <c r="G2723" i="1"/>
  <c r="B2658" i="1"/>
  <c r="B2719" i="1"/>
  <c r="B2680" i="1"/>
  <c r="G2732" i="1"/>
  <c r="F2680" i="1"/>
  <c r="G2796" i="1"/>
  <c r="B2697" i="1"/>
  <c r="B2772" i="1"/>
  <c r="F2679" i="1"/>
  <c r="G2740" i="1"/>
  <c r="G2780" i="1"/>
  <c r="F2699" i="1"/>
  <c r="B2675" i="1"/>
  <c r="G2676" i="1"/>
  <c r="B2730" i="1"/>
  <c r="F2722" i="1"/>
  <c r="F2710" i="1"/>
  <c r="F2669" i="1"/>
  <c r="F2739" i="1"/>
  <c r="G2721" i="1"/>
  <c r="B2737" i="1"/>
  <c r="F2762" i="1"/>
  <c r="G2711" i="1"/>
  <c r="F2656" i="1"/>
  <c r="F2712" i="1"/>
  <c r="B2763" i="1"/>
  <c r="F2746" i="1"/>
  <c r="F2700" i="1"/>
  <c r="F2788" i="1"/>
  <c r="G2698" i="1"/>
  <c r="B2731" i="1"/>
  <c r="G2786" i="1"/>
  <c r="G2687" i="1"/>
  <c r="G2667" i="1"/>
  <c r="F2709" i="1"/>
  <c r="B2688" i="1"/>
  <c r="F2702" i="1"/>
  <c r="G2762" i="1"/>
  <c r="F2646" i="1"/>
  <c r="G2747" i="1"/>
  <c r="F2645" i="1"/>
  <c r="B2691" i="1"/>
  <c r="B2664" i="1"/>
  <c r="F2688" i="1"/>
  <c r="F2737" i="1"/>
  <c r="F2771" i="1"/>
  <c r="B2747" i="1"/>
  <c r="G2709" i="1"/>
  <c r="F2666" i="1"/>
  <c r="B2740" i="1"/>
  <c r="G2686" i="1"/>
  <c r="B2701" i="1"/>
  <c r="G2788" i="1"/>
  <c r="F2720" i="1"/>
  <c r="F2733" i="1"/>
  <c r="G2656" i="1"/>
  <c r="F2657" i="1"/>
  <c r="B2686" i="1"/>
  <c r="B2794" i="1"/>
  <c r="G2664" i="1"/>
  <c r="G2668" i="1"/>
  <c r="F2786" i="1"/>
  <c r="G2770" i="1"/>
  <c r="G2708" i="1"/>
  <c r="G2754" i="1"/>
  <c r="B2771" i="1"/>
  <c r="F2677" i="1"/>
  <c r="F2770" i="1"/>
  <c r="G2755" i="1"/>
  <c r="G2655" i="1"/>
  <c r="B2735" i="1"/>
  <c r="F2676" i="1"/>
  <c r="B2720" i="1"/>
  <c r="G2646" i="1"/>
  <c r="G2701" i="1"/>
  <c r="G2737" i="1"/>
  <c r="B2778" i="1"/>
  <c r="B2736" i="1"/>
  <c r="F2747" i="1"/>
  <c r="G2772" i="1"/>
  <c r="B2788" i="1"/>
  <c r="B2677" i="1"/>
  <c r="B2648" i="1"/>
  <c r="F2698" i="1"/>
  <c r="B2678" i="1"/>
  <c r="B2795" i="1"/>
  <c r="G2738" i="1"/>
  <c r="B2656" i="1"/>
  <c r="J2823" i="1" l="1"/>
  <c r="H2815" i="1"/>
  <c r="J2815" i="1" s="1"/>
  <c r="H2807" i="1"/>
  <c r="H2797" i="1"/>
  <c r="H2796" i="1"/>
  <c r="H2794" i="1"/>
  <c r="H2787" i="1"/>
  <c r="H2786" i="1"/>
  <c r="H2788" i="1"/>
  <c r="H2779" i="1"/>
  <c r="H2778" i="1"/>
  <c r="H2780" i="1"/>
  <c r="H2772" i="1"/>
  <c r="H2771" i="1"/>
  <c r="H2770" i="1"/>
  <c r="H2764" i="1"/>
  <c r="H2763" i="1"/>
  <c r="H2762" i="1"/>
  <c r="H2755" i="1"/>
  <c r="H2754" i="1"/>
  <c r="H2756" i="1"/>
  <c r="H2748" i="1"/>
  <c r="H2747" i="1"/>
  <c r="H2746" i="1"/>
  <c r="H2740" i="1"/>
  <c r="H2739" i="1"/>
  <c r="H2738" i="1"/>
  <c r="H2737" i="1"/>
  <c r="H2736" i="1"/>
  <c r="H2735" i="1"/>
  <c r="H2734" i="1"/>
  <c r="H2733" i="1"/>
  <c r="H2732" i="1"/>
  <c r="H2731" i="1"/>
  <c r="H2730" i="1"/>
  <c r="H2721" i="1"/>
  <c r="H2724" i="1"/>
  <c r="H2720" i="1"/>
  <c r="H2719" i="1"/>
  <c r="H2723" i="1"/>
  <c r="H2722" i="1"/>
  <c r="H2710" i="1"/>
  <c r="H2713" i="1"/>
  <c r="H2709" i="1"/>
  <c r="H2712" i="1"/>
  <c r="H2708" i="1"/>
  <c r="H2711" i="1"/>
  <c r="H2697" i="1"/>
  <c r="H2701" i="1"/>
  <c r="H2698" i="1"/>
  <c r="H2699" i="1"/>
  <c r="H2702" i="1"/>
  <c r="H2700" i="1"/>
  <c r="H2688" i="1"/>
  <c r="H2691" i="1"/>
  <c r="H2687" i="1"/>
  <c r="H2690" i="1"/>
  <c r="H2686" i="1"/>
  <c r="H2689" i="1"/>
  <c r="H2677" i="1"/>
  <c r="H2680" i="1"/>
  <c r="H2676" i="1"/>
  <c r="H2675" i="1"/>
  <c r="H2679" i="1"/>
  <c r="H2678" i="1"/>
  <c r="H2669" i="1"/>
  <c r="H2668" i="1"/>
  <c r="H2666" i="1"/>
  <c r="H2665" i="1"/>
  <c r="H2664" i="1"/>
  <c r="H2667" i="1"/>
  <c r="H2657" i="1"/>
  <c r="H2655" i="1"/>
  <c r="H2658" i="1"/>
  <c r="H2656" i="1"/>
  <c r="K2650" i="1"/>
  <c r="L2650" i="1" s="1"/>
  <c r="K2643" i="1"/>
  <c r="L2643" i="1" s="1"/>
  <c r="K2642" i="1"/>
  <c r="L2642" i="1" s="1"/>
  <c r="K2646" i="1"/>
  <c r="L2646" i="1" s="1"/>
  <c r="K2648" i="1"/>
  <c r="L2648" i="1" s="1"/>
  <c r="K2649" i="1"/>
  <c r="L2649" i="1" s="1"/>
  <c r="K2629" i="1"/>
  <c r="L2629" i="1" s="1"/>
  <c r="K2647" i="1"/>
  <c r="L2647" i="1" s="1"/>
  <c r="K2645" i="1"/>
  <c r="L2645" i="1" s="1"/>
  <c r="K2644" i="1"/>
  <c r="L2644" i="1" s="1"/>
  <c r="H2645" i="1"/>
  <c r="H2649" i="1"/>
  <c r="H2648" i="1"/>
  <c r="H2647" i="1"/>
  <c r="H2646" i="1"/>
  <c r="K2555" i="1"/>
  <c r="L2555" i="1" s="1"/>
  <c r="K2628" i="1"/>
  <c r="L2628" i="1" s="1"/>
  <c r="K2627" i="1"/>
  <c r="L2627" i="1" s="1"/>
  <c r="K2549" i="1"/>
  <c r="L2549" i="1" s="1"/>
  <c r="K2608" i="1"/>
  <c r="L2608" i="1" s="1"/>
  <c r="K2560" i="1"/>
  <c r="L2560" i="1" s="1"/>
  <c r="K2626" i="1"/>
  <c r="L2626" i="1" s="1"/>
  <c r="K2559" i="1"/>
  <c r="L2559" i="1" s="1"/>
  <c r="K2633" i="1"/>
  <c r="L2633" i="1" s="1"/>
  <c r="K2566" i="1"/>
  <c r="L2566" i="1" s="1"/>
  <c r="K2635" i="1"/>
  <c r="L2635" i="1" s="1"/>
  <c r="K2571" i="1"/>
  <c r="L2571" i="1" s="1"/>
  <c r="K2634" i="1"/>
  <c r="L2634" i="1" s="1"/>
  <c r="K2604" i="1"/>
  <c r="L2604" i="1" s="1"/>
  <c r="K2603" i="1"/>
  <c r="L2603" i="1" s="1"/>
  <c r="K2533" i="1"/>
  <c r="L2533" i="1" s="1"/>
  <c r="K2577" i="1"/>
  <c r="L2577" i="1" s="1"/>
  <c r="K2601" i="1"/>
  <c r="L2601" i="1" s="1"/>
  <c r="K2532" i="1"/>
  <c r="L2532" i="1" s="1"/>
  <c r="K2575" i="1"/>
  <c r="L2575" i="1" s="1"/>
  <c r="K2600" i="1"/>
  <c r="L2600" i="1" s="1"/>
  <c r="K2538" i="1"/>
  <c r="L2538" i="1" s="1"/>
  <c r="K2558" i="1"/>
  <c r="L2558" i="1" s="1"/>
  <c r="K2593" i="1"/>
  <c r="L2593" i="1" s="1"/>
  <c r="K2596" i="1"/>
  <c r="L2596" i="1" s="1"/>
  <c r="K2545" i="1"/>
  <c r="L2545" i="1" s="1"/>
  <c r="K2562" i="1"/>
  <c r="L2562" i="1" s="1"/>
  <c r="K2592" i="1"/>
  <c r="L2592" i="1" s="1"/>
  <c r="K2638" i="1"/>
  <c r="L2638" i="1" s="1"/>
  <c r="K2541" i="1"/>
  <c r="L2541" i="1" s="1"/>
  <c r="K2569" i="1"/>
  <c r="L2569" i="1" s="1"/>
  <c r="K2585" i="1"/>
  <c r="L2585" i="1" s="1"/>
  <c r="K2625" i="1"/>
  <c r="L2625" i="1" s="1"/>
  <c r="K2637" i="1"/>
  <c r="L2637" i="1" s="1"/>
  <c r="K2540" i="1"/>
  <c r="L2540" i="1" s="1"/>
  <c r="K2567" i="1"/>
  <c r="L2567" i="1" s="1"/>
  <c r="K2584" i="1"/>
  <c r="L2584" i="1" s="1"/>
  <c r="K2630" i="1"/>
  <c r="L2630" i="1" s="1"/>
  <c r="K2636" i="1"/>
  <c r="L2636" i="1" s="1"/>
  <c r="K2531" i="1"/>
  <c r="L2531" i="1" s="1"/>
  <c r="K2539" i="1"/>
  <c r="L2539" i="1" s="1"/>
  <c r="K2568" i="1"/>
  <c r="L2568" i="1" s="1"/>
  <c r="K2576" i="1"/>
  <c r="L2576" i="1" s="1"/>
  <c r="K2591" i="1"/>
  <c r="L2591" i="1" s="1"/>
  <c r="K2583" i="1"/>
  <c r="L2583" i="1" s="1"/>
  <c r="K2602" i="1"/>
  <c r="L2602" i="1" s="1"/>
  <c r="K2614" i="1"/>
  <c r="L2614" i="1" s="1"/>
  <c r="K2622" i="1"/>
  <c r="L2622" i="1" s="1"/>
  <c r="K2544" i="1"/>
  <c r="L2544" i="1" s="1"/>
  <c r="K2565" i="1"/>
  <c r="L2565" i="1" s="1"/>
  <c r="K2588" i="1"/>
  <c r="L2588" i="1" s="1"/>
  <c r="K2536" i="1"/>
  <c r="L2536" i="1" s="1"/>
  <c r="K2573" i="1"/>
  <c r="L2573" i="1" s="1"/>
  <c r="K2580" i="1"/>
  <c r="L2580" i="1" s="1"/>
  <c r="K2611" i="1"/>
  <c r="L2611" i="1" s="1"/>
  <c r="K2619" i="1"/>
  <c r="L2619" i="1" s="1"/>
  <c r="K2564" i="1"/>
  <c r="L2564" i="1" s="1"/>
  <c r="K2548" i="1"/>
  <c r="L2548" i="1" s="1"/>
  <c r="K2607" i="1"/>
  <c r="L2607" i="1" s="1"/>
  <c r="K2616" i="1"/>
  <c r="L2616" i="1" s="1"/>
  <c r="K2547" i="1"/>
  <c r="L2547" i="1" s="1"/>
  <c r="K2590" i="1"/>
  <c r="L2590" i="1" s="1"/>
  <c r="K2582" i="1"/>
  <c r="L2582" i="1" s="1"/>
  <c r="K2613" i="1"/>
  <c r="L2613" i="1" s="1"/>
  <c r="K2621" i="1"/>
  <c r="L2621" i="1" s="1"/>
  <c r="K2530" i="1"/>
  <c r="L2530" i="1" s="1"/>
  <c r="K2553" i="1"/>
  <c r="L2553" i="1" s="1"/>
  <c r="K2574" i="1"/>
  <c r="L2574" i="1" s="1"/>
  <c r="K2589" i="1"/>
  <c r="L2589" i="1" s="1"/>
  <c r="K2581" i="1"/>
  <c r="L2581" i="1" s="1"/>
  <c r="K2612" i="1"/>
  <c r="L2612" i="1" s="1"/>
  <c r="K2620" i="1"/>
  <c r="L2620" i="1" s="1"/>
  <c r="K2552" i="1"/>
  <c r="L2552" i="1" s="1"/>
  <c r="K2599" i="1"/>
  <c r="L2599" i="1" s="1"/>
  <c r="K2535" i="1"/>
  <c r="L2535" i="1" s="1"/>
  <c r="K2543" i="1"/>
  <c r="L2543" i="1" s="1"/>
  <c r="K2551" i="1"/>
  <c r="L2551" i="1" s="1"/>
  <c r="K2557" i="1"/>
  <c r="L2557" i="1" s="1"/>
  <c r="K2587" i="1"/>
  <c r="L2587" i="1" s="1"/>
  <c r="K2595" i="1"/>
  <c r="L2595" i="1" s="1"/>
  <c r="K2598" i="1"/>
  <c r="L2598" i="1" s="1"/>
  <c r="K2610" i="1"/>
  <c r="L2610" i="1" s="1"/>
  <c r="K2618" i="1"/>
  <c r="L2618" i="1" s="1"/>
  <c r="K2579" i="1"/>
  <c r="L2579" i="1" s="1"/>
  <c r="K2605" i="1"/>
  <c r="L2605" i="1" s="1"/>
  <c r="K2617" i="1"/>
  <c r="L2617" i="1" s="1"/>
  <c r="K2640" i="1"/>
  <c r="L2640" i="1" s="1"/>
  <c r="A2815" i="1" l="1"/>
  <c r="J2807" i="1"/>
  <c r="A2807" i="1"/>
  <c r="H2798" i="1"/>
  <c r="J2798" i="1" s="1"/>
  <c r="H2789" i="1"/>
  <c r="J2789" i="1" s="1"/>
  <c r="H2781" i="1"/>
  <c r="H2773" i="1"/>
  <c r="J2773" i="1" s="1"/>
  <c r="H2765" i="1"/>
  <c r="H2757" i="1"/>
  <c r="H2749" i="1"/>
  <c r="J2749" i="1" s="1"/>
  <c r="H2741" i="1"/>
  <c r="H2725" i="1"/>
  <c r="H2714" i="1"/>
  <c r="H2703" i="1"/>
  <c r="H2692" i="1"/>
  <c r="H2681" i="1"/>
  <c r="H2670" i="1"/>
  <c r="A2670" i="1" s="1"/>
  <c r="H2659" i="1"/>
  <c r="H2650" i="1"/>
  <c r="I2527" i="1"/>
  <c r="K2527" i="1" s="1"/>
  <c r="L2527" i="1" s="1"/>
  <c r="B2517" i="1"/>
  <c r="K2519" i="1" s="1"/>
  <c r="L2519" i="1" s="1"/>
  <c r="A2798" i="1" l="1"/>
  <c r="A2789" i="1"/>
  <c r="J2781" i="1"/>
  <c r="A2781" i="1"/>
  <c r="A2773" i="1"/>
  <c r="J2765" i="1"/>
  <c r="A2765" i="1"/>
  <c r="J2757" i="1"/>
  <c r="A2757" i="1"/>
  <c r="A2749" i="1"/>
  <c r="J2741" i="1"/>
  <c r="A2741" i="1"/>
  <c r="J2725" i="1"/>
  <c r="A2725" i="1"/>
  <c r="J2714" i="1"/>
  <c r="A2714" i="1"/>
  <c r="J2703" i="1"/>
  <c r="A2703" i="1"/>
  <c r="J2692" i="1"/>
  <c r="A2692" i="1"/>
  <c r="J2681" i="1"/>
  <c r="A2681" i="1"/>
  <c r="J2659" i="1"/>
  <c r="A2659" i="1"/>
  <c r="J2650" i="1"/>
  <c r="A2650" i="1"/>
  <c r="K2526" i="1"/>
  <c r="L2526" i="1" s="1"/>
  <c r="K2522" i="1"/>
  <c r="L2522" i="1" s="1"/>
  <c r="K2518" i="1"/>
  <c r="L2518" i="1" s="1"/>
  <c r="K2524" i="1"/>
  <c r="L2524" i="1" s="1"/>
  <c r="K2520" i="1"/>
  <c r="L2520" i="1" s="1"/>
  <c r="K2525" i="1"/>
  <c r="L2525" i="1" s="1"/>
  <c r="K2521" i="1"/>
  <c r="L2521" i="1" s="1"/>
  <c r="K2517" i="1"/>
  <c r="L2517" i="1" s="1"/>
  <c r="K2523" i="1"/>
  <c r="L2523" i="1" s="1"/>
  <c r="I2513" i="1"/>
  <c r="K2513" i="1" s="1"/>
  <c r="L2513" i="1" s="1"/>
  <c r="B2507" i="1"/>
  <c r="K2511" i="1" s="1"/>
  <c r="L2511" i="1" s="1"/>
  <c r="I2505" i="1"/>
  <c r="K2505" i="1" s="1"/>
  <c r="L2505" i="1" s="1"/>
  <c r="B2499" i="1"/>
  <c r="K2500" i="1" s="1"/>
  <c r="L2500" i="1" s="1"/>
  <c r="I2497" i="1"/>
  <c r="K2497" i="1" s="1"/>
  <c r="L2497" i="1" s="1"/>
  <c r="B2492" i="1"/>
  <c r="I2490" i="1"/>
  <c r="K2490" i="1" s="1"/>
  <c r="L2490" i="1" s="1"/>
  <c r="B2484" i="1"/>
  <c r="I2482" i="1"/>
  <c r="K2482" i="1" s="1"/>
  <c r="L2482" i="1" s="1"/>
  <c r="B2476" i="1"/>
  <c r="I2474" i="1"/>
  <c r="K2474" i="1" s="1"/>
  <c r="L2474" i="1" s="1"/>
  <c r="B2468" i="1"/>
  <c r="K2472" i="1" s="1"/>
  <c r="L2472" i="1" s="1"/>
  <c r="I2466" i="1"/>
  <c r="K2466" i="1" s="1"/>
  <c r="L2466" i="1" s="1"/>
  <c r="B2460" i="1"/>
  <c r="I2458" i="1"/>
  <c r="K2458" i="1" s="1"/>
  <c r="L2458" i="1" s="1"/>
  <c r="B2452" i="1"/>
  <c r="I2450" i="1"/>
  <c r="K2450" i="1" s="1"/>
  <c r="L2450" i="1" s="1"/>
  <c r="B2443" i="1"/>
  <c r="K2449" i="1" s="1"/>
  <c r="L2449" i="1" s="1"/>
  <c r="I2441" i="1"/>
  <c r="K2441" i="1" s="1"/>
  <c r="L2441" i="1" s="1"/>
  <c r="B2434" i="1"/>
  <c r="K2440" i="1" s="1"/>
  <c r="L2440" i="1" s="1"/>
  <c r="I2432" i="1"/>
  <c r="K2432" i="1" s="1"/>
  <c r="L2432" i="1" s="1"/>
  <c r="B2425" i="1"/>
  <c r="K2431" i="1" s="1"/>
  <c r="L2431" i="1" s="1"/>
  <c r="I2423" i="1"/>
  <c r="K2423" i="1" s="1"/>
  <c r="L2423" i="1" s="1"/>
  <c r="B2416" i="1"/>
  <c r="I2414" i="1"/>
  <c r="K2414" i="1" s="1"/>
  <c r="L2414" i="1" s="1"/>
  <c r="B2408" i="1"/>
  <c r="K2411" i="1" s="1"/>
  <c r="L2411" i="1" s="1"/>
  <c r="I2406" i="1"/>
  <c r="K2406" i="1" s="1"/>
  <c r="L2406" i="1" s="1"/>
  <c r="B2400" i="1"/>
  <c r="K2405" i="1" s="1"/>
  <c r="L2405" i="1" s="1"/>
  <c r="I2398" i="1"/>
  <c r="K2398" i="1" s="1"/>
  <c r="L2398" i="1" s="1"/>
  <c r="B2392" i="1"/>
  <c r="K2395" i="1" s="1"/>
  <c r="L2395" i="1" s="1"/>
  <c r="I2390" i="1"/>
  <c r="K2390" i="1" s="1"/>
  <c r="L2390" i="1" s="1"/>
  <c r="B2384" i="1"/>
  <c r="I2382" i="1"/>
  <c r="K2382" i="1" s="1"/>
  <c r="L2382" i="1" s="1"/>
  <c r="B2376" i="1"/>
  <c r="K2380" i="1" s="1"/>
  <c r="L2380" i="1" s="1"/>
  <c r="I2374" i="1"/>
  <c r="K2374" i="1" s="1"/>
  <c r="L2374" i="1" s="1"/>
  <c r="B2368" i="1"/>
  <c r="I2366" i="1"/>
  <c r="K2366" i="1" s="1"/>
  <c r="L2366" i="1" s="1"/>
  <c r="B2360" i="1"/>
  <c r="K2365" i="1" s="1"/>
  <c r="L2365" i="1" s="1"/>
  <c r="I2358" i="1"/>
  <c r="K2358" i="1" s="1"/>
  <c r="L2358" i="1" s="1"/>
  <c r="B2350" i="1"/>
  <c r="K2357" i="1" s="1"/>
  <c r="L2357" i="1" s="1"/>
  <c r="I2348" i="1"/>
  <c r="K2348" i="1" s="1"/>
  <c r="L2348" i="1" s="1"/>
  <c r="B2342" i="1"/>
  <c r="I2340" i="1"/>
  <c r="K2340" i="1" s="1"/>
  <c r="L2340" i="1" s="1"/>
  <c r="B2334" i="1"/>
  <c r="K2338" i="1" s="1"/>
  <c r="L2338" i="1" s="1"/>
  <c r="I2332" i="1"/>
  <c r="K2332" i="1" s="1"/>
  <c r="L2332" i="1" s="1"/>
  <c r="B2326" i="1"/>
  <c r="K2329" i="1" s="1"/>
  <c r="L2329" i="1" s="1"/>
  <c r="I2324" i="1"/>
  <c r="K2324" i="1" s="1"/>
  <c r="L2324" i="1" s="1"/>
  <c r="B2318" i="1"/>
  <c r="K2321" i="1" s="1"/>
  <c r="L2321" i="1" s="1"/>
  <c r="I2316" i="1"/>
  <c r="K2316" i="1" s="1"/>
  <c r="L2316" i="1" s="1"/>
  <c r="B2310" i="1"/>
  <c r="K2315" i="1" s="1"/>
  <c r="L2315" i="1" s="1"/>
  <c r="I2308" i="1"/>
  <c r="K2308" i="1" s="1"/>
  <c r="L2308" i="1" s="1"/>
  <c r="B2302" i="1"/>
  <c r="I2300" i="1"/>
  <c r="K2300" i="1" s="1"/>
  <c r="L2300" i="1" s="1"/>
  <c r="B2294" i="1"/>
  <c r="I2292" i="1"/>
  <c r="K2292" i="1" s="1"/>
  <c r="L2292" i="1" s="1"/>
  <c r="B2286" i="1"/>
  <c r="K2289" i="1" s="1"/>
  <c r="L2289" i="1" s="1"/>
  <c r="I2284" i="1"/>
  <c r="K2284" i="1" s="1"/>
  <c r="L2284" i="1" s="1"/>
  <c r="B2278" i="1"/>
  <c r="K2280" i="1" s="1"/>
  <c r="L2280" i="1" s="1"/>
  <c r="I2276" i="1"/>
  <c r="K2276" i="1" s="1"/>
  <c r="L2276" i="1" s="1"/>
  <c r="B2270" i="1"/>
  <c r="I2268" i="1"/>
  <c r="K2268" i="1" s="1"/>
  <c r="L2268" i="1" s="1"/>
  <c r="B2262" i="1"/>
  <c r="K2267" i="1" s="1"/>
  <c r="L2267" i="1" s="1"/>
  <c r="I2260" i="1"/>
  <c r="K2260" i="1" s="1"/>
  <c r="L2260" i="1" s="1"/>
  <c r="B2254" i="1"/>
  <c r="K2258" i="1" s="1"/>
  <c r="L2258" i="1" s="1"/>
  <c r="I2252" i="1"/>
  <c r="K2252" i="1" s="1"/>
  <c r="L2252" i="1" s="1"/>
  <c r="B2244" i="1"/>
  <c r="K2246" i="1" s="1"/>
  <c r="L2246" i="1" s="1"/>
  <c r="I2242" i="1"/>
  <c r="K2242" i="1" s="1"/>
  <c r="L2242" i="1" s="1"/>
  <c r="B2234" i="1"/>
  <c r="K2237" i="1" s="1"/>
  <c r="L2237" i="1" s="1"/>
  <c r="I2232" i="1"/>
  <c r="K2232" i="1" s="1"/>
  <c r="L2232" i="1" s="1"/>
  <c r="B2226" i="1"/>
  <c r="K2231" i="1" s="1"/>
  <c r="L2231" i="1" s="1"/>
  <c r="I2224" i="1"/>
  <c r="K2224" i="1" s="1"/>
  <c r="L2224" i="1" s="1"/>
  <c r="B2218" i="1"/>
  <c r="K2222" i="1" s="1"/>
  <c r="L2222" i="1" s="1"/>
  <c r="I2216" i="1"/>
  <c r="K2216" i="1" s="1"/>
  <c r="L2216" i="1" s="1"/>
  <c r="B2210" i="1"/>
  <c r="K2215" i="1" s="1"/>
  <c r="L2215" i="1" s="1"/>
  <c r="I2208" i="1"/>
  <c r="K2208" i="1" s="1"/>
  <c r="L2208" i="1" s="1"/>
  <c r="B2202" i="1"/>
  <c r="K2205" i="1" s="1"/>
  <c r="L2205" i="1" s="1"/>
  <c r="I2200" i="1"/>
  <c r="K2200" i="1" s="1"/>
  <c r="L2200" i="1" s="1"/>
  <c r="B2194" i="1"/>
  <c r="K2199" i="1" s="1"/>
  <c r="L2199" i="1" s="1"/>
  <c r="I2192" i="1"/>
  <c r="K2192" i="1" s="1"/>
  <c r="L2192" i="1" s="1"/>
  <c r="B2186" i="1"/>
  <c r="K2191" i="1" s="1"/>
  <c r="L2191" i="1" s="1"/>
  <c r="I2184" i="1"/>
  <c r="K2184" i="1" s="1"/>
  <c r="L2184" i="1" s="1"/>
  <c r="B2178" i="1"/>
  <c r="K2183" i="1" s="1"/>
  <c r="L2183" i="1" s="1"/>
  <c r="I2176" i="1"/>
  <c r="K2176" i="1" s="1"/>
  <c r="L2176" i="1" s="1"/>
  <c r="B2170" i="1"/>
  <c r="K2173" i="1" s="1"/>
  <c r="L2173" i="1" s="1"/>
  <c r="I2168" i="1"/>
  <c r="K2168" i="1" s="1"/>
  <c r="L2168" i="1" s="1"/>
  <c r="B2162" i="1"/>
  <c r="I2160" i="1"/>
  <c r="K2160" i="1" s="1"/>
  <c r="L2160" i="1" s="1"/>
  <c r="B2154" i="1"/>
  <c r="I2152" i="1"/>
  <c r="K2152" i="1" s="1"/>
  <c r="L2152" i="1" s="1"/>
  <c r="B2146" i="1"/>
  <c r="K2149" i="1" s="1"/>
  <c r="L2149" i="1" s="1"/>
  <c r="I2144" i="1"/>
  <c r="K2144" i="1" s="1"/>
  <c r="L2144" i="1" s="1"/>
  <c r="B2138" i="1"/>
  <c r="I2136" i="1"/>
  <c r="K2136" i="1" s="1"/>
  <c r="L2136" i="1" s="1"/>
  <c r="B2130" i="1"/>
  <c r="I2128" i="1"/>
  <c r="K2128" i="1" s="1"/>
  <c r="L2128" i="1" s="1"/>
  <c r="B2122" i="1"/>
  <c r="K2125" i="1" s="1"/>
  <c r="L2125" i="1" s="1"/>
  <c r="I2120" i="1"/>
  <c r="K2120" i="1" s="1"/>
  <c r="L2120" i="1" s="1"/>
  <c r="B2114" i="1"/>
  <c r="I2112" i="1"/>
  <c r="K2112" i="1" s="1"/>
  <c r="L2112" i="1" s="1"/>
  <c r="B2106" i="1"/>
  <c r="K2108" i="1" s="1"/>
  <c r="L2108" i="1" s="1"/>
  <c r="I2104" i="1"/>
  <c r="K2104" i="1" s="1"/>
  <c r="L2104" i="1" s="1"/>
  <c r="B2098" i="1"/>
  <c r="K2102" i="1" s="1"/>
  <c r="L2102"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4" i="1" s="1"/>
  <c r="L2034" i="1" s="1"/>
  <c r="I2028" i="1"/>
  <c r="K2028" i="1" s="1"/>
  <c r="L2028" i="1" s="1"/>
  <c r="B2022" i="1"/>
  <c r="K2024" i="1" s="1"/>
  <c r="L2024" i="1" s="1"/>
  <c r="I2020" i="1"/>
  <c r="K2020" i="1" s="1"/>
  <c r="L2020" i="1" s="1"/>
  <c r="B2012" i="1"/>
  <c r="I2010" i="1"/>
  <c r="K2010" i="1" s="1"/>
  <c r="L2010" i="1" s="1"/>
  <c r="B2002" i="1"/>
  <c r="K2009" i="1" s="1"/>
  <c r="L2009" i="1" s="1"/>
  <c r="I1999" i="1"/>
  <c r="K1999" i="1" s="1"/>
  <c r="L1999" i="1" s="1"/>
  <c r="B1991" i="1"/>
  <c r="K1995" i="1" s="1"/>
  <c r="L1995" i="1" s="1"/>
  <c r="I1988" i="1"/>
  <c r="K1988" i="1" s="1"/>
  <c r="L1988" i="1" s="1"/>
  <c r="E1987" i="1"/>
  <c r="E1986" i="1"/>
  <c r="E1985" i="1"/>
  <c r="B1982" i="1"/>
  <c r="K1983" i="1" s="1"/>
  <c r="L1983" i="1" s="1"/>
  <c r="I1979" i="1"/>
  <c r="K1979" i="1" s="1"/>
  <c r="L1979" i="1" s="1"/>
  <c r="B1972" i="1"/>
  <c r="I1969" i="1"/>
  <c r="K1969" i="1" s="1"/>
  <c r="L1969" i="1" s="1"/>
  <c r="B1964" i="1"/>
  <c r="I1961" i="1"/>
  <c r="K1961" i="1" s="1"/>
  <c r="L1961" i="1" s="1"/>
  <c r="B1955" i="1"/>
  <c r="K1958" i="1" s="1"/>
  <c r="L1958" i="1" s="1"/>
  <c r="I1952" i="1"/>
  <c r="K1952" i="1" s="1"/>
  <c r="L1952" i="1" s="1"/>
  <c r="E1951" i="1"/>
  <c r="E1950" i="1"/>
  <c r="E1949" i="1"/>
  <c r="B1946" i="1"/>
  <c r="K1950" i="1" s="1"/>
  <c r="L1950" i="1" s="1"/>
  <c r="I1944" i="1"/>
  <c r="K1944" i="1" s="1"/>
  <c r="L1944" i="1" s="1"/>
  <c r="E1943" i="1"/>
  <c r="E1942" i="1"/>
  <c r="E1941" i="1"/>
  <c r="B1938" i="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2" i="1" s="1"/>
  <c r="L1912" i="1" s="1"/>
  <c r="I1906" i="1"/>
  <c r="K1906" i="1" s="1"/>
  <c r="L1906" i="1" s="1"/>
  <c r="E1905" i="1"/>
  <c r="E1904" i="1"/>
  <c r="E1903" i="1"/>
  <c r="E1902" i="1"/>
  <c r="B1899" i="1"/>
  <c r="K1900" i="1" s="1"/>
  <c r="L1900" i="1" s="1"/>
  <c r="I1897" i="1"/>
  <c r="K1897" i="1" s="1"/>
  <c r="L1897" i="1" s="1"/>
  <c r="B1889" i="1"/>
  <c r="K1896" i="1" s="1"/>
  <c r="L1896" i="1" s="1"/>
  <c r="I1887" i="1"/>
  <c r="K1887" i="1" s="1"/>
  <c r="L1887" i="1" s="1"/>
  <c r="B1882" i="1"/>
  <c r="K1883" i="1" s="1"/>
  <c r="L1883" i="1" s="1"/>
  <c r="I1880" i="1"/>
  <c r="K1880" i="1" s="1"/>
  <c r="L1880" i="1" s="1"/>
  <c r="E1879" i="1"/>
  <c r="E1878" i="1"/>
  <c r="E1877" i="1"/>
  <c r="E1876" i="1"/>
  <c r="E1875" i="1"/>
  <c r="B1872" i="1"/>
  <c r="K1874" i="1" s="1"/>
  <c r="L1874" i="1" s="1"/>
  <c r="I1870" i="1"/>
  <c r="K1870" i="1" s="1"/>
  <c r="L1870" i="1" s="1"/>
  <c r="E1869" i="1"/>
  <c r="E1868" i="1"/>
  <c r="E1866" i="1"/>
  <c r="B1863" i="1"/>
  <c r="I1861" i="1"/>
  <c r="K1861" i="1" s="1"/>
  <c r="L1861" i="1" s="1"/>
  <c r="B1855" i="1"/>
  <c r="K1857" i="1" s="1"/>
  <c r="L1857" i="1" s="1"/>
  <c r="I1853" i="1"/>
  <c r="K1853" i="1" s="1"/>
  <c r="L1853" i="1" s="1"/>
  <c r="B1847" i="1"/>
  <c r="K1851" i="1" s="1"/>
  <c r="L1851" i="1" s="1"/>
  <c r="I1845" i="1"/>
  <c r="K1845" i="1" s="1"/>
  <c r="L1845" i="1" s="1"/>
  <c r="B1838" i="1"/>
  <c r="K1841" i="1" s="1"/>
  <c r="L1841" i="1" s="1"/>
  <c r="I1836" i="1"/>
  <c r="K1836" i="1" s="1"/>
  <c r="L1836" i="1" s="1"/>
  <c r="E1833" i="1"/>
  <c r="B1830" i="1"/>
  <c r="I1828" i="1"/>
  <c r="K1828" i="1" s="1"/>
  <c r="L1828" i="1" s="1"/>
  <c r="E1825" i="1"/>
  <c r="B1822" i="1"/>
  <c r="K1827" i="1" s="1"/>
  <c r="L1827" i="1" s="1"/>
  <c r="I1820" i="1"/>
  <c r="K1820" i="1" s="1"/>
  <c r="L1820" i="1" s="1"/>
  <c r="E1817" i="1"/>
  <c r="B1814" i="1"/>
  <c r="K1816" i="1" s="1"/>
  <c r="L1816" i="1" s="1"/>
  <c r="I1812" i="1"/>
  <c r="K1812" i="1" s="1"/>
  <c r="L1812" i="1" s="1"/>
  <c r="E1809" i="1"/>
  <c r="B1806" i="1"/>
  <c r="I1804" i="1"/>
  <c r="K1804" i="1" s="1"/>
  <c r="L1804" i="1" s="1"/>
  <c r="E1801" i="1"/>
  <c r="B1798" i="1"/>
  <c r="I1796" i="1"/>
  <c r="K1796" i="1" s="1"/>
  <c r="L1796" i="1" s="1"/>
  <c r="E1793" i="1"/>
  <c r="B1789" i="1"/>
  <c r="K1795" i="1" s="1"/>
  <c r="L1795" i="1" s="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31" i="1" s="1"/>
  <c r="E1728" i="1"/>
  <c r="E1729" i="1" s="1"/>
  <c r="E1727" i="1"/>
  <c r="E1726" i="1"/>
  <c r="E1725" i="1"/>
  <c r="E1724" i="1"/>
  <c r="E1723" i="1"/>
  <c r="E1722" i="1"/>
  <c r="E1721" i="1"/>
  <c r="E1732"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L1491" i="1" s="1"/>
  <c r="K1489" i="1"/>
  <c r="L1489" i="1" s="1"/>
  <c r="E1488" i="1"/>
  <c r="E1487" i="1"/>
  <c r="E1485" i="1"/>
  <c r="B1481" i="1"/>
  <c r="K1481" i="1" s="1"/>
  <c r="L1481" i="1" s="1"/>
  <c r="I1479" i="1"/>
  <c r="K1479" i="1" s="1"/>
  <c r="L1479" i="1" s="1"/>
  <c r="B1462" i="1"/>
  <c r="K1462" i="1" s="1"/>
  <c r="L1462" i="1" s="1"/>
  <c r="I1460" i="1"/>
  <c r="K1460" i="1" s="1"/>
  <c r="L1460" i="1" s="1"/>
  <c r="K1456" i="1"/>
  <c r="L1456" i="1" s="1"/>
  <c r="K1454" i="1"/>
  <c r="L1454" i="1" s="1"/>
  <c r="E1453" i="1"/>
  <c r="E1452" i="1"/>
  <c r="E1450" i="1"/>
  <c r="E1451" i="1" s="1"/>
  <c r="B1446" i="1"/>
  <c r="K1446" i="1" s="1"/>
  <c r="L1446" i="1" s="1"/>
  <c r="I1444" i="1"/>
  <c r="K1444" i="1" s="1"/>
  <c r="L1444" i="1" s="1"/>
  <c r="B1439" i="1"/>
  <c r="K1439" i="1" s="1"/>
  <c r="L1439" i="1" s="1"/>
  <c r="I1437" i="1"/>
  <c r="K1437" i="1" s="1"/>
  <c r="L1437" i="1" s="1"/>
  <c r="B1417" i="1"/>
  <c r="K1417" i="1" s="1"/>
  <c r="L1417" i="1" s="1"/>
  <c r="I1415" i="1"/>
  <c r="K1415" i="1" s="1"/>
  <c r="L1415" i="1" s="1"/>
  <c r="B1399" i="1"/>
  <c r="K1399" i="1" s="1"/>
  <c r="L1399" i="1" s="1"/>
  <c r="I1397" i="1"/>
  <c r="K1397" i="1" s="1"/>
  <c r="L1397" i="1" s="1"/>
  <c r="B1364" i="1"/>
  <c r="K1364" i="1" s="1"/>
  <c r="L1364" i="1" s="1"/>
  <c r="I1362" i="1"/>
  <c r="K1362" i="1" s="1"/>
  <c r="L1362" i="1" s="1"/>
  <c r="B1354" i="1"/>
  <c r="K1354" i="1" s="1"/>
  <c r="L1354" i="1" s="1"/>
  <c r="I1352" i="1"/>
  <c r="K1352" i="1" s="1"/>
  <c r="L1352" i="1" s="1"/>
  <c r="B1333" i="1"/>
  <c r="K1333" i="1" s="1"/>
  <c r="L1333" i="1" s="1"/>
  <c r="I1331" i="1"/>
  <c r="K1331" i="1" s="1"/>
  <c r="L1331" i="1" s="1"/>
  <c r="B1312" i="1"/>
  <c r="K1312" i="1" s="1"/>
  <c r="L1312" i="1" s="1"/>
  <c r="I1310" i="1"/>
  <c r="K1310" i="1" s="1"/>
  <c r="L1310" i="1" s="1"/>
  <c r="B1304" i="1"/>
  <c r="K1304" i="1" s="1"/>
  <c r="L1304" i="1" s="1"/>
  <c r="I1302" i="1"/>
  <c r="K1302" i="1" s="1"/>
  <c r="L1302" i="1" s="1"/>
  <c r="B1296" i="1"/>
  <c r="K1296" i="1" s="1"/>
  <c r="L1296" i="1" s="1"/>
  <c r="I1294" i="1"/>
  <c r="K1294" i="1" s="1"/>
  <c r="L1294" i="1" s="1"/>
  <c r="B1286" i="1"/>
  <c r="K1286" i="1" s="1"/>
  <c r="L1286" i="1" s="1"/>
  <c r="I1284" i="1"/>
  <c r="K1284" i="1" s="1"/>
  <c r="L1284" i="1" s="1"/>
  <c r="B1276" i="1"/>
  <c r="K1276" i="1" s="1"/>
  <c r="L1276" i="1" s="1"/>
  <c r="I1274" i="1"/>
  <c r="K1274" i="1" s="1"/>
  <c r="L1274" i="1" s="1"/>
  <c r="B1267" i="1"/>
  <c r="K1267" i="1" s="1"/>
  <c r="L1267" i="1" s="1"/>
  <c r="I1265" i="1"/>
  <c r="K1265" i="1" s="1"/>
  <c r="L1265" i="1" s="1"/>
  <c r="B1257" i="1"/>
  <c r="K1257" i="1" s="1"/>
  <c r="L1257" i="1" s="1"/>
  <c r="I1255" i="1"/>
  <c r="K1255" i="1" s="1"/>
  <c r="L1255" i="1" s="1"/>
  <c r="B1247" i="1"/>
  <c r="K1247" i="1" s="1"/>
  <c r="L1247" i="1" s="1"/>
  <c r="I1245" i="1"/>
  <c r="K1245" i="1" s="1"/>
  <c r="L1245" i="1" s="1"/>
  <c r="B1237" i="1"/>
  <c r="K1237" i="1" s="1"/>
  <c r="L1237" i="1" s="1"/>
  <c r="I1235" i="1"/>
  <c r="K1235" i="1" s="1"/>
  <c r="L1235" i="1" s="1"/>
  <c r="B1229" i="1"/>
  <c r="K1229" i="1" s="1"/>
  <c r="L1229" i="1" s="1"/>
  <c r="I1227" i="1"/>
  <c r="K1227" i="1" s="1"/>
  <c r="L1227" i="1" s="1"/>
  <c r="E1224" i="1"/>
  <c r="B1219" i="1"/>
  <c r="K1219" i="1" s="1"/>
  <c r="L1219" i="1" s="1"/>
  <c r="I1217" i="1"/>
  <c r="K1217" i="1" s="1"/>
  <c r="L1217" i="1" s="1"/>
  <c r="E1214" i="1"/>
  <c r="B1209" i="1"/>
  <c r="K1209" i="1" s="1"/>
  <c r="L1209" i="1" s="1"/>
  <c r="I1207" i="1"/>
  <c r="K1207" i="1" s="1"/>
  <c r="L1207" i="1" s="1"/>
  <c r="E1204" i="1"/>
  <c r="B1199" i="1"/>
  <c r="K1199" i="1" s="1"/>
  <c r="L1199" i="1" s="1"/>
  <c r="I1197" i="1"/>
  <c r="K1197" i="1" s="1"/>
  <c r="L1197" i="1" s="1"/>
  <c r="E1194" i="1"/>
  <c r="B1189" i="1"/>
  <c r="K1189" i="1" s="1"/>
  <c r="L1189" i="1" s="1"/>
  <c r="I1187" i="1"/>
  <c r="K1187" i="1" s="1"/>
  <c r="L1187" i="1" s="1"/>
  <c r="E1184" i="1"/>
  <c r="B1179" i="1"/>
  <c r="K1179" i="1" s="1"/>
  <c r="L1179" i="1" s="1"/>
  <c r="I1177" i="1"/>
  <c r="K1177" i="1" s="1"/>
  <c r="L1177" i="1" s="1"/>
  <c r="E1174" i="1"/>
  <c r="B1169" i="1"/>
  <c r="K1169" i="1" s="1"/>
  <c r="L1169" i="1" s="1"/>
  <c r="I1167" i="1"/>
  <c r="K1167" i="1" s="1"/>
  <c r="L1167" i="1" s="1"/>
  <c r="B1146" i="1"/>
  <c r="K1146" i="1" s="1"/>
  <c r="L1146" i="1" s="1"/>
  <c r="I1144" i="1"/>
  <c r="K1144" i="1" s="1"/>
  <c r="L1144" i="1" s="1"/>
  <c r="B1126" i="1"/>
  <c r="K1126" i="1" s="1"/>
  <c r="L1126" i="1" s="1"/>
  <c r="I1124" i="1"/>
  <c r="K1124" i="1" s="1"/>
  <c r="L1124" i="1" s="1"/>
  <c r="B1114" i="1"/>
  <c r="K1114" i="1" s="1"/>
  <c r="L1114" i="1" s="1"/>
  <c r="I1112" i="1"/>
  <c r="K1112" i="1" s="1"/>
  <c r="L1112" i="1" s="1"/>
  <c r="B1098" i="1"/>
  <c r="K1098" i="1" s="1"/>
  <c r="L1098" i="1" s="1"/>
  <c r="I1096" i="1"/>
  <c r="K1096" i="1" s="1"/>
  <c r="L1096" i="1" s="1"/>
  <c r="E1089" i="1"/>
  <c r="E1088" i="1"/>
  <c r="B1084" i="1"/>
  <c r="K1084" i="1" s="1"/>
  <c r="L1084" i="1" s="1"/>
  <c r="I1082" i="1"/>
  <c r="K1082" i="1" s="1"/>
  <c r="L1082" i="1" s="1"/>
  <c r="B1075" i="1"/>
  <c r="K1075" i="1" s="1"/>
  <c r="L1075" i="1" s="1"/>
  <c r="I1073" i="1"/>
  <c r="K1073" i="1" s="1"/>
  <c r="L1073" i="1" s="1"/>
  <c r="B1066" i="1"/>
  <c r="K1066" i="1" s="1"/>
  <c r="L1066" i="1" s="1"/>
  <c r="I1064" i="1"/>
  <c r="K1064" i="1" s="1"/>
  <c r="L1064" i="1" s="1"/>
  <c r="B1057" i="1"/>
  <c r="K1057" i="1" s="1"/>
  <c r="L1057" i="1" s="1"/>
  <c r="I1055" i="1"/>
  <c r="K1055" i="1" s="1"/>
  <c r="L1055" i="1" s="1"/>
  <c r="B1048" i="1"/>
  <c r="K1048" i="1" s="1"/>
  <c r="L1048" i="1" s="1"/>
  <c r="I1046" i="1"/>
  <c r="K1046" i="1" s="1"/>
  <c r="L1046" i="1" s="1"/>
  <c r="B1038" i="1"/>
  <c r="K1038" i="1" s="1"/>
  <c r="L1038" i="1" s="1"/>
  <c r="I1036" i="1"/>
  <c r="K1036" i="1" s="1"/>
  <c r="L1036" i="1" s="1"/>
  <c r="B1030" i="1"/>
  <c r="K1030" i="1" s="1"/>
  <c r="L1030" i="1" s="1"/>
  <c r="I1028" i="1"/>
  <c r="K1028" i="1" s="1"/>
  <c r="L1028" i="1" s="1"/>
  <c r="B1022" i="1"/>
  <c r="K1022" i="1" s="1"/>
  <c r="L1022" i="1" s="1"/>
  <c r="I1020" i="1"/>
  <c r="K1020" i="1" s="1"/>
  <c r="L1020" i="1" s="1"/>
  <c r="B1014" i="1"/>
  <c r="K1014" i="1" s="1"/>
  <c r="L1014" i="1" s="1"/>
  <c r="I1012" i="1"/>
  <c r="K1012" i="1" s="1"/>
  <c r="L1012" i="1" s="1"/>
  <c r="B1000" i="1"/>
  <c r="K1000" i="1" s="1"/>
  <c r="L1000" i="1" s="1"/>
  <c r="I998" i="1"/>
  <c r="K998" i="1" s="1"/>
  <c r="L998" i="1" s="1"/>
  <c r="E992" i="1"/>
  <c r="B987" i="1"/>
  <c r="K987" i="1" s="1"/>
  <c r="L987" i="1" s="1"/>
  <c r="I985" i="1"/>
  <c r="K985" i="1" s="1"/>
  <c r="L985" i="1" s="1"/>
  <c r="B972" i="1"/>
  <c r="K972" i="1" s="1"/>
  <c r="L972" i="1" s="1"/>
  <c r="I970" i="1"/>
  <c r="K970" i="1" s="1"/>
  <c r="L970" i="1" s="1"/>
  <c r="B956" i="1"/>
  <c r="K956" i="1" s="1"/>
  <c r="L956" i="1" s="1"/>
  <c r="I954" i="1"/>
  <c r="K954" i="1" s="1"/>
  <c r="L954" i="1" s="1"/>
  <c r="B945" i="1"/>
  <c r="K945" i="1" s="1"/>
  <c r="L945" i="1" s="1"/>
  <c r="I943" i="1"/>
  <c r="K943" i="1" s="1"/>
  <c r="L943" i="1" s="1"/>
  <c r="B931" i="1"/>
  <c r="K931" i="1" s="1"/>
  <c r="L931" i="1" s="1"/>
  <c r="I929" i="1"/>
  <c r="K929" i="1" s="1"/>
  <c r="L929" i="1" s="1"/>
  <c r="B918" i="1"/>
  <c r="K918" i="1" s="1"/>
  <c r="L918" i="1" s="1"/>
  <c r="I916" i="1"/>
  <c r="K916" i="1" s="1"/>
  <c r="L916" i="1" s="1"/>
  <c r="B904" i="1"/>
  <c r="K904" i="1" s="1"/>
  <c r="L904" i="1" s="1"/>
  <c r="I902" i="1"/>
  <c r="K902" i="1" s="1"/>
  <c r="L902" i="1" s="1"/>
  <c r="B890" i="1"/>
  <c r="K890" i="1" s="1"/>
  <c r="L890" i="1" s="1"/>
  <c r="I888" i="1"/>
  <c r="K888" i="1" s="1"/>
  <c r="L888" i="1" s="1"/>
  <c r="B875" i="1"/>
  <c r="K875" i="1" s="1"/>
  <c r="L875" i="1" s="1"/>
  <c r="I873" i="1"/>
  <c r="K873" i="1" s="1"/>
  <c r="L873" i="1" s="1"/>
  <c r="B861" i="1"/>
  <c r="K861" i="1" s="1"/>
  <c r="L861" i="1" s="1"/>
  <c r="I859" i="1"/>
  <c r="K859" i="1" s="1"/>
  <c r="L859" i="1" s="1"/>
  <c r="B845" i="1"/>
  <c r="K845" i="1" s="1"/>
  <c r="L845" i="1" s="1"/>
  <c r="I843" i="1"/>
  <c r="K843" i="1" s="1"/>
  <c r="L843" i="1" s="1"/>
  <c r="B833" i="1"/>
  <c r="K833" i="1" s="1"/>
  <c r="L833" i="1" s="1"/>
  <c r="I831" i="1"/>
  <c r="K831" i="1" s="1"/>
  <c r="L831" i="1" s="1"/>
  <c r="B821" i="1"/>
  <c r="K821" i="1" s="1"/>
  <c r="L821" i="1" s="1"/>
  <c r="I819" i="1"/>
  <c r="K819" i="1" s="1"/>
  <c r="L819" i="1" s="1"/>
  <c r="B809" i="1"/>
  <c r="K809" i="1" s="1"/>
  <c r="L809" i="1" s="1"/>
  <c r="I807" i="1"/>
  <c r="K807" i="1" s="1"/>
  <c r="L807" i="1" s="1"/>
  <c r="H798" i="1"/>
  <c r="B792" i="1"/>
  <c r="K792" i="1" s="1"/>
  <c r="L792" i="1" s="1"/>
  <c r="I790" i="1"/>
  <c r="K790" i="1" s="1"/>
  <c r="L790" i="1" s="1"/>
  <c r="H783" i="1"/>
  <c r="B777" i="1"/>
  <c r="K777" i="1" s="1"/>
  <c r="L777" i="1" s="1"/>
  <c r="I775" i="1"/>
  <c r="K775" i="1" s="1"/>
  <c r="L775" i="1" s="1"/>
  <c r="B762" i="1"/>
  <c r="K762" i="1" s="1"/>
  <c r="L762" i="1" s="1"/>
  <c r="I760" i="1"/>
  <c r="K760" i="1" s="1"/>
  <c r="L760" i="1" s="1"/>
  <c r="H752" i="1"/>
  <c r="B747" i="1"/>
  <c r="K747" i="1" s="1"/>
  <c r="L747" i="1" s="1"/>
  <c r="I745" i="1"/>
  <c r="K745" i="1" s="1"/>
  <c r="L745" i="1" s="1"/>
  <c r="H738" i="1"/>
  <c r="H737" i="1"/>
  <c r="B733" i="1"/>
  <c r="K733" i="1" s="1"/>
  <c r="L733" i="1" s="1"/>
  <c r="I731" i="1"/>
  <c r="K731" i="1" s="1"/>
  <c r="L731" i="1" s="1"/>
  <c r="B720" i="1"/>
  <c r="K720" i="1" s="1"/>
  <c r="L720" i="1" s="1"/>
  <c r="I718" i="1"/>
  <c r="K718" i="1" s="1"/>
  <c r="L718" i="1" s="1"/>
  <c r="E712" i="1"/>
  <c r="B707" i="1"/>
  <c r="K707" i="1" s="1"/>
  <c r="L707" i="1" s="1"/>
  <c r="I705" i="1"/>
  <c r="K705" i="1" s="1"/>
  <c r="L705" i="1" s="1"/>
  <c r="E678" i="1"/>
  <c r="B672" i="1"/>
  <c r="K672" i="1" s="1"/>
  <c r="L672" i="1" s="1"/>
  <c r="I670" i="1"/>
  <c r="K670" i="1" s="1"/>
  <c r="L670" i="1" s="1"/>
  <c r="B660" i="1"/>
  <c r="K660" i="1" s="1"/>
  <c r="L660" i="1" s="1"/>
  <c r="I658" i="1"/>
  <c r="K658" i="1" s="1"/>
  <c r="L658" i="1" s="1"/>
  <c r="B644" i="1"/>
  <c r="K644" i="1" s="1"/>
  <c r="L644" i="1" s="1"/>
  <c r="I642" i="1"/>
  <c r="K642" i="1" s="1"/>
  <c r="L642" i="1" s="1"/>
  <c r="E630" i="1"/>
  <c r="E629" i="1"/>
  <c r="B621" i="1"/>
  <c r="K621" i="1" s="1"/>
  <c r="L621" i="1" s="1"/>
  <c r="I619" i="1"/>
  <c r="K619" i="1" s="1"/>
  <c r="L619" i="1" s="1"/>
  <c r="B599" i="1"/>
  <c r="K599" i="1" s="1"/>
  <c r="L599" i="1" s="1"/>
  <c r="I597" i="1"/>
  <c r="K597" i="1" s="1"/>
  <c r="L597" i="1" s="1"/>
  <c r="B577" i="1"/>
  <c r="K577" i="1" s="1"/>
  <c r="L577" i="1" s="1"/>
  <c r="I575" i="1"/>
  <c r="K575" i="1" s="1"/>
  <c r="L575" i="1" s="1"/>
  <c r="E566" i="1"/>
  <c r="B560" i="1"/>
  <c r="K560" i="1" s="1"/>
  <c r="L560" i="1" s="1"/>
  <c r="I558" i="1"/>
  <c r="K558" i="1" s="1"/>
  <c r="L558" i="1" s="1"/>
  <c r="E549" i="1"/>
  <c r="B543" i="1"/>
  <c r="K543" i="1" s="1"/>
  <c r="L543" i="1" s="1"/>
  <c r="I541" i="1"/>
  <c r="K541" i="1" s="1"/>
  <c r="L541" i="1" s="1"/>
  <c r="B530" i="1"/>
  <c r="K530" i="1" s="1"/>
  <c r="L530" i="1" s="1"/>
  <c r="I528" i="1"/>
  <c r="K528" i="1" s="1"/>
  <c r="L528" i="1" s="1"/>
  <c r="E518" i="1"/>
  <c r="E517" i="1"/>
  <c r="B511" i="1"/>
  <c r="K511" i="1" s="1"/>
  <c r="L511" i="1" s="1"/>
  <c r="I509" i="1"/>
  <c r="K509" i="1" s="1"/>
  <c r="L509" i="1" s="1"/>
  <c r="B480" i="1"/>
  <c r="K480" i="1" s="1"/>
  <c r="L480" i="1" s="1"/>
  <c r="I478" i="1"/>
  <c r="K478" i="1" s="1"/>
  <c r="L478" i="1" s="1"/>
  <c r="B462" i="1"/>
  <c r="K462" i="1" s="1"/>
  <c r="L462" i="1" s="1"/>
  <c r="I460" i="1"/>
  <c r="K460" i="1" s="1"/>
  <c r="L460" i="1" s="1"/>
  <c r="E435" i="1"/>
  <c r="B425" i="1"/>
  <c r="K425" i="1" s="1"/>
  <c r="L425" i="1" s="1"/>
  <c r="I423" i="1"/>
  <c r="K423" i="1" s="1"/>
  <c r="L423" i="1" s="1"/>
  <c r="B392" i="1"/>
  <c r="K392" i="1" s="1"/>
  <c r="L392" i="1" s="1"/>
  <c r="I390" i="1"/>
  <c r="K390" i="1" s="1"/>
  <c r="L390" i="1" s="1"/>
  <c r="E371" i="1"/>
  <c r="B364" i="1"/>
  <c r="K364" i="1" s="1"/>
  <c r="L364" i="1" s="1"/>
  <c r="I362" i="1"/>
  <c r="K362" i="1" s="1"/>
  <c r="L362" i="1" s="1"/>
  <c r="E344" i="1"/>
  <c r="B335" i="1"/>
  <c r="K335" i="1" s="1"/>
  <c r="L335" i="1" s="1"/>
  <c r="I333" i="1"/>
  <c r="K333" i="1" s="1"/>
  <c r="L333" i="1" s="1"/>
  <c r="E321" i="1"/>
  <c r="E320" i="1"/>
  <c r="B312" i="1"/>
  <c r="K312" i="1" s="1"/>
  <c r="L312" i="1" s="1"/>
  <c r="I310" i="1"/>
  <c r="K310" i="1" s="1"/>
  <c r="L310" i="1" s="1"/>
  <c r="E298" i="1"/>
  <c r="E297" i="1"/>
  <c r="B289" i="1"/>
  <c r="K289" i="1" s="1"/>
  <c r="L289" i="1" s="1"/>
  <c r="I287" i="1"/>
  <c r="K287" i="1" s="1"/>
  <c r="L287" i="1" s="1"/>
  <c r="E270" i="1"/>
  <c r="E269" i="1"/>
  <c r="E268" i="1"/>
  <c r="B252" i="1"/>
  <c r="K252" i="1" s="1"/>
  <c r="L252" i="1" s="1"/>
  <c r="I250" i="1"/>
  <c r="K250" i="1" s="1"/>
  <c r="L250" i="1" s="1"/>
  <c r="E233" i="1"/>
  <c r="E232" i="1"/>
  <c r="E231" i="1"/>
  <c r="B215" i="1"/>
  <c r="K215" i="1" s="1"/>
  <c r="L215" i="1" s="1"/>
  <c r="I213" i="1"/>
  <c r="K213" i="1" s="1"/>
  <c r="L213" i="1" s="1"/>
  <c r="E194" i="1"/>
  <c r="B187" i="1"/>
  <c r="K187" i="1" s="1"/>
  <c r="L187" i="1" s="1"/>
  <c r="I185" i="1"/>
  <c r="K185" i="1" s="1"/>
  <c r="L185" i="1" s="1"/>
  <c r="B161" i="1"/>
  <c r="K161" i="1" s="1"/>
  <c r="L161" i="1" s="1"/>
  <c r="I159" i="1"/>
  <c r="K159" i="1" s="1"/>
  <c r="L159" i="1" s="1"/>
  <c r="E146" i="1"/>
  <c r="E145" i="1"/>
  <c r="B137" i="1"/>
  <c r="K137" i="1" s="1"/>
  <c r="L137" i="1" s="1"/>
  <c r="I135" i="1"/>
  <c r="K135" i="1" s="1"/>
  <c r="L135" i="1" s="1"/>
  <c r="B113" i="1"/>
  <c r="K113" i="1" s="1"/>
  <c r="L113" i="1" s="1"/>
  <c r="I111" i="1"/>
  <c r="K111" i="1" s="1"/>
  <c r="L111"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L65" i="1" s="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48" i="14" l="1"/>
  <c r="D246" i="14"/>
  <c r="D247" i="14"/>
  <c r="D245" i="14"/>
  <c r="D244" i="14"/>
  <c r="D243" i="14"/>
  <c r="D239" i="14"/>
  <c r="D236" i="14"/>
  <c r="D233" i="14"/>
  <c r="K10" i="1"/>
  <c r="L10" i="1" s="1"/>
  <c r="D242" i="14"/>
  <c r="D240" i="14"/>
  <c r="D241" i="14"/>
  <c r="D232" i="14"/>
  <c r="D234" i="14"/>
  <c r="D238" i="14"/>
  <c r="D237" i="14"/>
  <c r="D235" i="14"/>
  <c r="D224" i="14"/>
  <c r="D229" i="14"/>
  <c r="D226" i="14"/>
  <c r="D230" i="14"/>
  <c r="D227" i="14"/>
  <c r="D231" i="14"/>
  <c r="D223" i="14"/>
  <c r="D228" i="14"/>
  <c r="K66" i="1"/>
  <c r="L66" i="1" s="1"/>
  <c r="K1455" i="1"/>
  <c r="L1455" i="1" s="1"/>
  <c r="K1457" i="1"/>
  <c r="L1457" i="1" s="1"/>
  <c r="K1490" i="1"/>
  <c r="L1490" i="1" s="1"/>
  <c r="K1492" i="1"/>
  <c r="L1492" i="1" s="1"/>
  <c r="K1783" i="1"/>
  <c r="L1783" i="1" s="1"/>
  <c r="K1786" i="1"/>
  <c r="L1786" i="1" s="1"/>
  <c r="K1785" i="1"/>
  <c r="L1785" i="1" s="1"/>
  <c r="K1773" i="1"/>
  <c r="L1773" i="1" s="1"/>
  <c r="K2214" i="1"/>
  <c r="L2214" i="1" s="1"/>
  <c r="K746" i="1"/>
  <c r="L746" i="1" s="1"/>
  <c r="K2378" i="1"/>
  <c r="L2378" i="1" s="1"/>
  <c r="K1849" i="1"/>
  <c r="L1849" i="1" s="1"/>
  <c r="K1855" i="1"/>
  <c r="L1855" i="1" s="1"/>
  <c r="K1901" i="1"/>
  <c r="L1901" i="1" s="1"/>
  <c r="K2330" i="1"/>
  <c r="L2330" i="1" s="1"/>
  <c r="K2339" i="1"/>
  <c r="L2339" i="1" s="1"/>
  <c r="K2250" i="1"/>
  <c r="L2250" i="1" s="1"/>
  <c r="K2335" i="1"/>
  <c r="L2335" i="1" s="1"/>
  <c r="K1305" i="1"/>
  <c r="L1305" i="1" s="1"/>
  <c r="K1817" i="1"/>
  <c r="L1817" i="1" s="1"/>
  <c r="K336" i="1"/>
  <c r="L336" i="1" s="1"/>
  <c r="K2438" i="1"/>
  <c r="L2438" i="1" s="1"/>
  <c r="K2443" i="1"/>
  <c r="L2443" i="1" s="1"/>
  <c r="K544" i="1"/>
  <c r="L544" i="1" s="1"/>
  <c r="K1355" i="1"/>
  <c r="L1355" i="1" s="1"/>
  <c r="K1771" i="1"/>
  <c r="L1771" i="1" s="1"/>
  <c r="K1922" i="1"/>
  <c r="L1922" i="1" s="1"/>
  <c r="K1931" i="1"/>
  <c r="L1931" i="1" s="1"/>
  <c r="K1982" i="1"/>
  <c r="L1982" i="1" s="1"/>
  <c r="K1986" i="1"/>
  <c r="L1986" i="1" s="1"/>
  <c r="K1992" i="1"/>
  <c r="L1992" i="1" s="1"/>
  <c r="K2196" i="1"/>
  <c r="L2196" i="1" s="1"/>
  <c r="K2245" i="1"/>
  <c r="L2245" i="1" s="1"/>
  <c r="K2311" i="1"/>
  <c r="L2311" i="1" s="1"/>
  <c r="K2396" i="1"/>
  <c r="L2396" i="1" s="1"/>
  <c r="K2445" i="1"/>
  <c r="L2445" i="1" s="1"/>
  <c r="K1777" i="1"/>
  <c r="L1777" i="1" s="1"/>
  <c r="K1924" i="1"/>
  <c r="L1924" i="1" s="1"/>
  <c r="K1929" i="1"/>
  <c r="L1929" i="1" s="1"/>
  <c r="K2124" i="1"/>
  <c r="L2124" i="1" s="1"/>
  <c r="K2310" i="1"/>
  <c r="L2310" i="1" s="1"/>
  <c r="K1772" i="1"/>
  <c r="L1772" i="1" s="1"/>
  <c r="K1984" i="1"/>
  <c r="L1984" i="1" s="1"/>
  <c r="K1993" i="1"/>
  <c r="L1993" i="1" s="1"/>
  <c r="K2210" i="1"/>
  <c r="L2210" i="1" s="1"/>
  <c r="K2326" i="1"/>
  <c r="L2326" i="1" s="1"/>
  <c r="K2334" i="1"/>
  <c r="L2334" i="1" s="1"/>
  <c r="K793" i="1"/>
  <c r="L793" i="1" s="1"/>
  <c r="K1001" i="1"/>
  <c r="L1001" i="1" s="1"/>
  <c r="K1099" i="1"/>
  <c r="L1099" i="1" s="1"/>
  <c r="K426" i="1"/>
  <c r="L426" i="1" s="1"/>
  <c r="K778" i="1"/>
  <c r="L778" i="1" s="1"/>
  <c r="K957" i="1"/>
  <c r="L957" i="1" s="1"/>
  <c r="K1230" i="1"/>
  <c r="L1230" i="1" s="1"/>
  <c r="K810" i="1"/>
  <c r="L810" i="1" s="1"/>
  <c r="K919" i="1"/>
  <c r="L919" i="1" s="1"/>
  <c r="K1147" i="1"/>
  <c r="L1147" i="1" s="1"/>
  <c r="K1238" i="1"/>
  <c r="L1238" i="1" s="1"/>
  <c r="K70" i="1"/>
  <c r="L70" i="1" s="1"/>
  <c r="K90" i="1"/>
  <c r="L90" i="1" s="1"/>
  <c r="K114" i="1"/>
  <c r="L114" i="1" s="1"/>
  <c r="K188" i="1"/>
  <c r="L188" i="1" s="1"/>
  <c r="K561" i="1"/>
  <c r="L561" i="1" s="1"/>
  <c r="K932" i="1"/>
  <c r="L932" i="1" s="1"/>
  <c r="K1180" i="1"/>
  <c r="L1180" i="1" s="1"/>
  <c r="K1440" i="1"/>
  <c r="L1440" i="1" s="1"/>
  <c r="K1463" i="1"/>
  <c r="L1463" i="1" s="1"/>
  <c r="K1580" i="1"/>
  <c r="L1580" i="1" s="1"/>
  <c r="K1628" i="1"/>
  <c r="L1628" i="1" s="1"/>
  <c r="K1747" i="1"/>
  <c r="L1747" i="1" s="1"/>
  <c r="K2413" i="1"/>
  <c r="L2413" i="1" s="1"/>
  <c r="K41" i="1"/>
  <c r="L41" i="1" s="1"/>
  <c r="K253" i="1"/>
  <c r="L253" i="1" s="1"/>
  <c r="K2127" i="1"/>
  <c r="L2127" i="1" s="1"/>
  <c r="K2219" i="1"/>
  <c r="L2219" i="1" s="1"/>
  <c r="K2408" i="1"/>
  <c r="L2408" i="1" s="1"/>
  <c r="K1049" i="1"/>
  <c r="L1049" i="1" s="1"/>
  <c r="K1115" i="1"/>
  <c r="L1115" i="1" s="1"/>
  <c r="K1170" i="1"/>
  <c r="L1170" i="1" s="1"/>
  <c r="K1334" i="1"/>
  <c r="L1334" i="1" s="1"/>
  <c r="K1400" i="1"/>
  <c r="L1400" i="1" s="1"/>
  <c r="K1447" i="1"/>
  <c r="L1447" i="1" s="1"/>
  <c r="K1519" i="1"/>
  <c r="L1519" i="1" s="1"/>
  <c r="K1563" i="1"/>
  <c r="L1563" i="1" s="1"/>
  <c r="K1596" i="1"/>
  <c r="L1596" i="1" s="1"/>
  <c r="K1653" i="1"/>
  <c r="L1653" i="1" s="1"/>
  <c r="K1764" i="1"/>
  <c r="L1764" i="1" s="1"/>
  <c r="K1691" i="1"/>
  <c r="L1691" i="1" s="1"/>
  <c r="K1709" i="1"/>
  <c r="L1709" i="1" s="1"/>
  <c r="K1873" i="1"/>
  <c r="L1873" i="1" s="1"/>
  <c r="K1876" i="1"/>
  <c r="L1876" i="1" s="1"/>
  <c r="K1892" i="1"/>
  <c r="L1892" i="1" s="1"/>
  <c r="K1909" i="1"/>
  <c r="L1909" i="1" s="1"/>
  <c r="K80" i="1"/>
  <c r="L80" i="1" s="1"/>
  <c r="K102" i="1"/>
  <c r="L102" i="1" s="1"/>
  <c r="K138" i="1"/>
  <c r="L138" i="1" s="1"/>
  <c r="K162" i="1"/>
  <c r="L162" i="1" s="1"/>
  <c r="K290" i="1"/>
  <c r="L290" i="1" s="1"/>
  <c r="K313" i="1"/>
  <c r="L313" i="1" s="1"/>
  <c r="K708" i="1"/>
  <c r="L708" i="1" s="1"/>
  <c r="K748" i="1"/>
  <c r="L748" i="1" s="1"/>
  <c r="K946" i="1"/>
  <c r="L946" i="1" s="1"/>
  <c r="K1210" i="1"/>
  <c r="L1210" i="1" s="1"/>
  <c r="K1313" i="1"/>
  <c r="L1313" i="1" s="1"/>
  <c r="K1418" i="1"/>
  <c r="L1418" i="1" s="1"/>
  <c r="K1482" i="1"/>
  <c r="L1482" i="1" s="1"/>
  <c r="K1572" i="1"/>
  <c r="L1572" i="1" s="1"/>
  <c r="K1588" i="1"/>
  <c r="L1588" i="1" s="1"/>
  <c r="K1604" i="1"/>
  <c r="L1604" i="1" s="1"/>
  <c r="K1620" i="1"/>
  <c r="L1620" i="1" s="1"/>
  <c r="K1636" i="1"/>
  <c r="L1636" i="1" s="1"/>
  <c r="K1738" i="1"/>
  <c r="L1738" i="1" s="1"/>
  <c r="K1755" i="1"/>
  <c r="L1755" i="1" s="1"/>
  <c r="K1776" i="1"/>
  <c r="L1776" i="1" s="1"/>
  <c r="K1789" i="1"/>
  <c r="L1789" i="1" s="1"/>
  <c r="K1905" i="1"/>
  <c r="L1905" i="1" s="1"/>
  <c r="K1914" i="1"/>
  <c r="L1914" i="1" s="1"/>
  <c r="K1933" i="1"/>
  <c r="L1933" i="1" s="1"/>
  <c r="K1947" i="1"/>
  <c r="L1947" i="1" s="1"/>
  <c r="K2122" i="1"/>
  <c r="L2122" i="1" s="1"/>
  <c r="K2220" i="1"/>
  <c r="L2220" i="1" s="1"/>
  <c r="K2312" i="1"/>
  <c r="L2312" i="1" s="1"/>
  <c r="K2394" i="1"/>
  <c r="L2394" i="1" s="1"/>
  <c r="K2409" i="1"/>
  <c r="L2409" i="1" s="1"/>
  <c r="K365" i="1"/>
  <c r="L365" i="1" s="1"/>
  <c r="K512" i="1"/>
  <c r="L512" i="1" s="1"/>
  <c r="K1539" i="1"/>
  <c r="L1539" i="1" s="1"/>
  <c r="K1612" i="1"/>
  <c r="L1612" i="1" s="1"/>
  <c r="K5" i="1"/>
  <c r="L5" i="1" s="1"/>
  <c r="K22" i="1"/>
  <c r="L22" i="1" s="1"/>
  <c r="K61" i="1"/>
  <c r="L61" i="1" s="1"/>
  <c r="K463" i="1"/>
  <c r="L463" i="1" s="1"/>
  <c r="K481" i="1"/>
  <c r="L481" i="1" s="1"/>
  <c r="K531" i="1"/>
  <c r="L531" i="1" s="1"/>
  <c r="K600" i="1"/>
  <c r="L600" i="1" s="1"/>
  <c r="K661" i="1"/>
  <c r="L661" i="1" s="1"/>
  <c r="K721" i="1"/>
  <c r="L721" i="1" s="1"/>
  <c r="K763" i="1"/>
  <c r="L763" i="1" s="1"/>
  <c r="K834" i="1"/>
  <c r="L834" i="1" s="1"/>
  <c r="K862" i="1"/>
  <c r="L862" i="1" s="1"/>
  <c r="K891" i="1"/>
  <c r="L891" i="1" s="1"/>
  <c r="K988" i="1"/>
  <c r="L988" i="1" s="1"/>
  <c r="K1023" i="1"/>
  <c r="L1023" i="1" s="1"/>
  <c r="K1039" i="1"/>
  <c r="L1039" i="1" s="1"/>
  <c r="K1067" i="1"/>
  <c r="L1067" i="1" s="1"/>
  <c r="K1085" i="1"/>
  <c r="L1085" i="1" s="1"/>
  <c r="K1220" i="1"/>
  <c r="L1220" i="1" s="1"/>
  <c r="K1258" i="1"/>
  <c r="L1258" i="1" s="1"/>
  <c r="K1277" i="1"/>
  <c r="L1277" i="1" s="1"/>
  <c r="K1297" i="1"/>
  <c r="L1297" i="1" s="1"/>
  <c r="K1365" i="1"/>
  <c r="L1365" i="1" s="1"/>
  <c r="K13" i="1"/>
  <c r="L13" i="1" s="1"/>
  <c r="K31" i="1"/>
  <c r="L31" i="1" s="1"/>
  <c r="K51" i="1"/>
  <c r="L51" i="1" s="1"/>
  <c r="K216" i="1"/>
  <c r="L216" i="1" s="1"/>
  <c r="K393" i="1"/>
  <c r="L393" i="1" s="1"/>
  <c r="K578" i="1"/>
  <c r="L578" i="1" s="1"/>
  <c r="K622" i="1"/>
  <c r="L622" i="1" s="1"/>
  <c r="K645" i="1"/>
  <c r="L645" i="1" s="1"/>
  <c r="K673" i="1"/>
  <c r="L673" i="1" s="1"/>
  <c r="K734" i="1"/>
  <c r="L734" i="1" s="1"/>
  <c r="K822" i="1"/>
  <c r="L822" i="1" s="1"/>
  <c r="K846" i="1"/>
  <c r="L846" i="1" s="1"/>
  <c r="K876" i="1"/>
  <c r="L876" i="1" s="1"/>
  <c r="K905" i="1"/>
  <c r="L905" i="1" s="1"/>
  <c r="K973" i="1"/>
  <c r="L973" i="1" s="1"/>
  <c r="K1015" i="1"/>
  <c r="L1015" i="1" s="1"/>
  <c r="K1031" i="1"/>
  <c r="L1031" i="1" s="1"/>
  <c r="K1058" i="1"/>
  <c r="L1058" i="1" s="1"/>
  <c r="K1076" i="1"/>
  <c r="L1076" i="1" s="1"/>
  <c r="K1127" i="1"/>
  <c r="L1127" i="1" s="1"/>
  <c r="K1190" i="1"/>
  <c r="L1190" i="1" s="1"/>
  <c r="K1200" i="1"/>
  <c r="L1200" i="1" s="1"/>
  <c r="K1248" i="1"/>
  <c r="L1248" i="1" s="1"/>
  <c r="K1268" i="1"/>
  <c r="L1268" i="1" s="1"/>
  <c r="K1287" i="1"/>
  <c r="L1287" i="1" s="1"/>
  <c r="K1683" i="1"/>
  <c r="L1683" i="1" s="1"/>
  <c r="K1699" i="1"/>
  <c r="L1699" i="1" s="1"/>
  <c r="K1719" i="1"/>
  <c r="L1719" i="1" s="1"/>
  <c r="K1791" i="1"/>
  <c r="L1791" i="1" s="1"/>
  <c r="K1903" i="1"/>
  <c r="L1903" i="1" s="1"/>
  <c r="K2123" i="1"/>
  <c r="L2123" i="1" s="1"/>
  <c r="K2223" i="1"/>
  <c r="L2223" i="1" s="1"/>
  <c r="K2410" i="1"/>
  <c r="L2410" i="1" s="1"/>
  <c r="K1868" i="1"/>
  <c r="L1868" i="1" s="1"/>
  <c r="K1863" i="1"/>
  <c r="L1863" i="1" s="1"/>
  <c r="K1965" i="1"/>
  <c r="L1965" i="1" s="1"/>
  <c r="K1964" i="1"/>
  <c r="L1964" i="1" s="1"/>
  <c r="K1975" i="1"/>
  <c r="L1975" i="1" s="1"/>
  <c r="K1976" i="1"/>
  <c r="L1976" i="1" s="1"/>
  <c r="K2012" i="1"/>
  <c r="L2012" i="1" s="1"/>
  <c r="K2158" i="1"/>
  <c r="L2158" i="1" s="1"/>
  <c r="K2155" i="1"/>
  <c r="L2155" i="1" s="1"/>
  <c r="K2306" i="1"/>
  <c r="L2306" i="1" s="1"/>
  <c r="K2302" i="1"/>
  <c r="L2302" i="1" s="1"/>
  <c r="K2455" i="1"/>
  <c r="L2455" i="1" s="1"/>
  <c r="K2452" i="1"/>
  <c r="L2452" i="1" s="1"/>
  <c r="K1801" i="1"/>
  <c r="L1801" i="1" s="1"/>
  <c r="K1798" i="1"/>
  <c r="L1798" i="1" s="1"/>
  <c r="K1802" i="1"/>
  <c r="L1802" i="1" s="1"/>
  <c r="K1823" i="1"/>
  <c r="L1823" i="1" s="1"/>
  <c r="K1833" i="1"/>
  <c r="L1833" i="1" s="1"/>
  <c r="K1830" i="1"/>
  <c r="L1830" i="1" s="1"/>
  <c r="K1834" i="1"/>
  <c r="L1834" i="1" s="1"/>
  <c r="K1865" i="1"/>
  <c r="L1865" i="1" s="1"/>
  <c r="K1920" i="1"/>
  <c r="L1920" i="1" s="1"/>
  <c r="K1919" i="1"/>
  <c r="L1919" i="1" s="1"/>
  <c r="K1966" i="1"/>
  <c r="L1966" i="1" s="1"/>
  <c r="K1972" i="1"/>
  <c r="L1972" i="1" s="1"/>
  <c r="K2005" i="1"/>
  <c r="L2005" i="1" s="1"/>
  <c r="K2014" i="1"/>
  <c r="L2014" i="1" s="1"/>
  <c r="K2141" i="1"/>
  <c r="L2141" i="1" s="1"/>
  <c r="K2138" i="1"/>
  <c r="L2138" i="1" s="1"/>
  <c r="K2156" i="1"/>
  <c r="L2156" i="1" s="1"/>
  <c r="K2181" i="1"/>
  <c r="L2181" i="1" s="1"/>
  <c r="K2182" i="1"/>
  <c r="L2182" i="1" s="1"/>
  <c r="K2255" i="1"/>
  <c r="L2255" i="1" s="1"/>
  <c r="K2262" i="1"/>
  <c r="L2262" i="1" s="1"/>
  <c r="K2297" i="1"/>
  <c r="L2297" i="1" s="1"/>
  <c r="K2294" i="1"/>
  <c r="L2294" i="1" s="1"/>
  <c r="K2303" i="1"/>
  <c r="L2303" i="1" s="1"/>
  <c r="K2347" i="1"/>
  <c r="L2347" i="1" s="1"/>
  <c r="K2344" i="1"/>
  <c r="L2344" i="1" s="1"/>
  <c r="K2361" i="1"/>
  <c r="L2361" i="1" s="1"/>
  <c r="K2428" i="1"/>
  <c r="L2428" i="1" s="1"/>
  <c r="K2429" i="1"/>
  <c r="L2429" i="1" s="1"/>
  <c r="K2454" i="1"/>
  <c r="L2454" i="1" s="1"/>
  <c r="K2487" i="1"/>
  <c r="L2487" i="1" s="1"/>
  <c r="K2484" i="1"/>
  <c r="L2484" i="1" s="1"/>
  <c r="K1799" i="1"/>
  <c r="L1799" i="1" s="1"/>
  <c r="K1803" i="1"/>
  <c r="L1803" i="1" s="1"/>
  <c r="K1831" i="1"/>
  <c r="L1831" i="1" s="1"/>
  <c r="K1835" i="1"/>
  <c r="L1835" i="1" s="1"/>
  <c r="K1902" i="1"/>
  <c r="L1902" i="1" s="1"/>
  <c r="K1904" i="1"/>
  <c r="L1904" i="1" s="1"/>
  <c r="K1921" i="1"/>
  <c r="L1921" i="1" s="1"/>
  <c r="K1923" i="1"/>
  <c r="L1923" i="1" s="1"/>
  <c r="K1925" i="1"/>
  <c r="L1925" i="1" s="1"/>
  <c r="K1968" i="1"/>
  <c r="L1968" i="1" s="1"/>
  <c r="K1974" i="1"/>
  <c r="L1974" i="1" s="1"/>
  <c r="K2016" i="1"/>
  <c r="L2016" i="1" s="1"/>
  <c r="K2023" i="1"/>
  <c r="L2023" i="1" s="1"/>
  <c r="K2033" i="1"/>
  <c r="L2033" i="1" s="1"/>
  <c r="K2032" i="1"/>
  <c r="L2032" i="1" s="1"/>
  <c r="K2101" i="1"/>
  <c r="L2101" i="1" s="1"/>
  <c r="K2098" i="1"/>
  <c r="L2098" i="1" s="1"/>
  <c r="K2109" i="1"/>
  <c r="L2109" i="1" s="1"/>
  <c r="K2110" i="1"/>
  <c r="L2110" i="1" s="1"/>
  <c r="K2132" i="1"/>
  <c r="L2132" i="1" s="1"/>
  <c r="K2131" i="1"/>
  <c r="L2131" i="1" s="1"/>
  <c r="K2140" i="1"/>
  <c r="L2140" i="1" s="1"/>
  <c r="K2159" i="1"/>
  <c r="L2159" i="1" s="1"/>
  <c r="K2178" i="1"/>
  <c r="L2178" i="1" s="1"/>
  <c r="K2190" i="1"/>
  <c r="L2190" i="1" s="1"/>
  <c r="K2187" i="1"/>
  <c r="L2187" i="1" s="1"/>
  <c r="K2228" i="1"/>
  <c r="L2228" i="1" s="1"/>
  <c r="K2259" i="1"/>
  <c r="L2259" i="1" s="1"/>
  <c r="K2264" i="1"/>
  <c r="L2264" i="1" s="1"/>
  <c r="K2283" i="1"/>
  <c r="L2283" i="1" s="1"/>
  <c r="K2278" i="1"/>
  <c r="L2278" i="1" s="1"/>
  <c r="K2298" i="1"/>
  <c r="L2298" i="1" s="1"/>
  <c r="K2307" i="1"/>
  <c r="L2307" i="1" s="1"/>
  <c r="K2342" i="1"/>
  <c r="L2342" i="1" s="1"/>
  <c r="K2353" i="1"/>
  <c r="L2353" i="1" s="1"/>
  <c r="K2362" i="1"/>
  <c r="L2362" i="1" s="1"/>
  <c r="K2379" i="1"/>
  <c r="L2379" i="1" s="1"/>
  <c r="K2381" i="1"/>
  <c r="L2381" i="1" s="1"/>
  <c r="K2376" i="1"/>
  <c r="L2376" i="1" s="1"/>
  <c r="K2425" i="1"/>
  <c r="L2425" i="1" s="1"/>
  <c r="K2437" i="1"/>
  <c r="L2437" i="1" s="1"/>
  <c r="K2434" i="1"/>
  <c r="L2434" i="1" s="1"/>
  <c r="K2456" i="1"/>
  <c r="L2456" i="1" s="1"/>
  <c r="K2473" i="1"/>
  <c r="L2473" i="1" s="1"/>
  <c r="K2470" i="1"/>
  <c r="L2470" i="1" s="1"/>
  <c r="K2479" i="1"/>
  <c r="L2479" i="1" s="1"/>
  <c r="K2477" i="1"/>
  <c r="L2477" i="1" s="1"/>
  <c r="K2486" i="1"/>
  <c r="L2486" i="1" s="1"/>
  <c r="K2510" i="1"/>
  <c r="L2510" i="1" s="1"/>
  <c r="K2509" i="1"/>
  <c r="L2509" i="1" s="1"/>
  <c r="K1800" i="1"/>
  <c r="L1800" i="1" s="1"/>
  <c r="K1819" i="1"/>
  <c r="L1819" i="1" s="1"/>
  <c r="K1814" i="1"/>
  <c r="L1814" i="1" s="1"/>
  <c r="K1826" i="1"/>
  <c r="L1826" i="1" s="1"/>
  <c r="K1832" i="1"/>
  <c r="L1832" i="1" s="1"/>
  <c r="K1850" i="1"/>
  <c r="L1850" i="1" s="1"/>
  <c r="K1847" i="1"/>
  <c r="L1847" i="1" s="1"/>
  <c r="K1858" i="1"/>
  <c r="L1858" i="1" s="1"/>
  <c r="K1859" i="1"/>
  <c r="L1859" i="1" s="1"/>
  <c r="K1866" i="1"/>
  <c r="L1866" i="1" s="1"/>
  <c r="K1875" i="1"/>
  <c r="L1875" i="1" s="1"/>
  <c r="K1872" i="1"/>
  <c r="L1872" i="1" s="1"/>
  <c r="K1899" i="1"/>
  <c r="L1899" i="1" s="1"/>
  <c r="K1910" i="1"/>
  <c r="L1910" i="1" s="1"/>
  <c r="K1915" i="1"/>
  <c r="L1915" i="1" s="1"/>
  <c r="K1913" i="1"/>
  <c r="L1913" i="1" s="1"/>
  <c r="K1911" i="1"/>
  <c r="L1911" i="1" s="1"/>
  <c r="K1978" i="1"/>
  <c r="L1978" i="1" s="1"/>
  <c r="K1996" i="1"/>
  <c r="L1996" i="1" s="1"/>
  <c r="K1997" i="1"/>
  <c r="L1997" i="1" s="1"/>
  <c r="K1991" i="1"/>
  <c r="L1991" i="1" s="1"/>
  <c r="K2018" i="1"/>
  <c r="L2018" i="1" s="1"/>
  <c r="K2027" i="1"/>
  <c r="L2027" i="1" s="1"/>
  <c r="K2030" i="1"/>
  <c r="L2030" i="1" s="1"/>
  <c r="K2100" i="1"/>
  <c r="L2100" i="1" s="1"/>
  <c r="K2106" i="1"/>
  <c r="L2106" i="1" s="1"/>
  <c r="K2135" i="1"/>
  <c r="L2135" i="1" s="1"/>
  <c r="K2142" i="1"/>
  <c r="L2142" i="1" s="1"/>
  <c r="K2179" i="1"/>
  <c r="L2179" i="1" s="1"/>
  <c r="K2188" i="1"/>
  <c r="L2188" i="1" s="1"/>
  <c r="K2213" i="1"/>
  <c r="L2213" i="1" s="1"/>
  <c r="K2211" i="1"/>
  <c r="L2211" i="1" s="1"/>
  <c r="K2249" i="1"/>
  <c r="L2249" i="1" s="1"/>
  <c r="K2244" i="1"/>
  <c r="L2244" i="1" s="1"/>
  <c r="K2279" i="1"/>
  <c r="L2279" i="1" s="1"/>
  <c r="K2343" i="1"/>
  <c r="L2343" i="1" s="1"/>
  <c r="K2377" i="1"/>
  <c r="L2377" i="1" s="1"/>
  <c r="K2400" i="1"/>
  <c r="L2400" i="1" s="1"/>
  <c r="K2427" i="1"/>
  <c r="L2427" i="1" s="1"/>
  <c r="K2436" i="1"/>
  <c r="L2436" i="1" s="1"/>
  <c r="K2446" i="1"/>
  <c r="L2446" i="1" s="1"/>
  <c r="K2447" i="1"/>
  <c r="L2447" i="1" s="1"/>
  <c r="K2468" i="1"/>
  <c r="L2468" i="1" s="1"/>
  <c r="K2481" i="1"/>
  <c r="L2481" i="1" s="1"/>
  <c r="K2488" i="1"/>
  <c r="L2488" i="1" s="1"/>
  <c r="K2502" i="1"/>
  <c r="L2502" i="1" s="1"/>
  <c r="K2504" i="1"/>
  <c r="L2504" i="1" s="1"/>
  <c r="K2507" i="1"/>
  <c r="L2507" i="1" s="1"/>
  <c r="K1775" i="1"/>
  <c r="L1775" i="1" s="1"/>
  <c r="K1794" i="1"/>
  <c r="L1794" i="1" s="1"/>
  <c r="K1985" i="1"/>
  <c r="L1985" i="1" s="1"/>
  <c r="K1987" i="1"/>
  <c r="L1987" i="1" s="1"/>
  <c r="K2126" i="1"/>
  <c r="L2126" i="1" s="1"/>
  <c r="K2412" i="1"/>
  <c r="L2412" i="1" s="1"/>
  <c r="E1486" i="1"/>
  <c r="K1784" i="1"/>
  <c r="L1784" i="1" s="1"/>
  <c r="K1780" i="1"/>
  <c r="L1780" i="1" s="1"/>
  <c r="K1782" i="1"/>
  <c r="L1782" i="1" s="1"/>
  <c r="K1781" i="1"/>
  <c r="L1781" i="1" s="1"/>
  <c r="K2118" i="1"/>
  <c r="L2118" i="1" s="1"/>
  <c r="K2114" i="1"/>
  <c r="L2114" i="1" s="1"/>
  <c r="K2116" i="1"/>
  <c r="L2116" i="1" s="1"/>
  <c r="K2119" i="1"/>
  <c r="L2119" i="1" s="1"/>
  <c r="K2115" i="1"/>
  <c r="L2115" i="1" s="1"/>
  <c r="K2117" i="1"/>
  <c r="L2117" i="1" s="1"/>
  <c r="K1809" i="1"/>
  <c r="L1809" i="1" s="1"/>
  <c r="K1806" i="1"/>
  <c r="L1806" i="1" s="1"/>
  <c r="K1811" i="1"/>
  <c r="L1811" i="1" s="1"/>
  <c r="K1808" i="1"/>
  <c r="L1808" i="1" s="1"/>
  <c r="K1810" i="1"/>
  <c r="L1810" i="1" s="1"/>
  <c r="K1807" i="1"/>
  <c r="L1807" i="1" s="1"/>
  <c r="K1842" i="1"/>
  <c r="L1842" i="1" s="1"/>
  <c r="K1838" i="1"/>
  <c r="L1838" i="1" s="1"/>
  <c r="K1844" i="1"/>
  <c r="L1844" i="1" s="1"/>
  <c r="K1840" i="1"/>
  <c r="L1840" i="1" s="1"/>
  <c r="K1843" i="1"/>
  <c r="L1843" i="1" s="1"/>
  <c r="K1839" i="1"/>
  <c r="L1839" i="1" s="1"/>
  <c r="K1943" i="1"/>
  <c r="L1943" i="1" s="1"/>
  <c r="K1941" i="1"/>
  <c r="L1941" i="1" s="1"/>
  <c r="K1938" i="1"/>
  <c r="L1938" i="1" s="1"/>
  <c r="K1942" i="1"/>
  <c r="L1942" i="1" s="1"/>
  <c r="K1940" i="1"/>
  <c r="L1940" i="1" s="1"/>
  <c r="K1939" i="1"/>
  <c r="L1939" i="1" s="1"/>
  <c r="K1959" i="1"/>
  <c r="L1959" i="1" s="1"/>
  <c r="K1955" i="1"/>
  <c r="L1955" i="1" s="1"/>
  <c r="K1957" i="1"/>
  <c r="L1957" i="1" s="1"/>
  <c r="K1960" i="1"/>
  <c r="L1960" i="1" s="1"/>
  <c r="K1956" i="1"/>
  <c r="L1956" i="1" s="1"/>
  <c r="K2150" i="1"/>
  <c r="L2150" i="1" s="1"/>
  <c r="K2146" i="1"/>
  <c r="L2146" i="1" s="1"/>
  <c r="K2148" i="1"/>
  <c r="L2148" i="1" s="1"/>
  <c r="K2151" i="1"/>
  <c r="L2151" i="1" s="1"/>
  <c r="K2147" i="1"/>
  <c r="L2147" i="1" s="1"/>
  <c r="E1733" i="1"/>
  <c r="K1774" i="1"/>
  <c r="L1774" i="1" s="1"/>
  <c r="K1790" i="1"/>
  <c r="L1790" i="1" s="1"/>
  <c r="K1793" i="1"/>
  <c r="L1793" i="1" s="1"/>
  <c r="K1815" i="1"/>
  <c r="L1815" i="1" s="1"/>
  <c r="K1818" i="1"/>
  <c r="L1818" i="1" s="1"/>
  <c r="K1822" i="1"/>
  <c r="L1822" i="1" s="1"/>
  <c r="K1825" i="1"/>
  <c r="L1825" i="1" s="1"/>
  <c r="K1848" i="1"/>
  <c r="L1848" i="1" s="1"/>
  <c r="K1852" i="1"/>
  <c r="L1852" i="1" s="1"/>
  <c r="K1856" i="1"/>
  <c r="L1856" i="1" s="1"/>
  <c r="K1860" i="1"/>
  <c r="L1860" i="1" s="1"/>
  <c r="K1864" i="1"/>
  <c r="L1864" i="1" s="1"/>
  <c r="K1867" i="1"/>
  <c r="L1867" i="1" s="1"/>
  <c r="K1869" i="1"/>
  <c r="L1869" i="1" s="1"/>
  <c r="K1879" i="1"/>
  <c r="L1879" i="1" s="1"/>
  <c r="K1877" i="1"/>
  <c r="L1877" i="1" s="1"/>
  <c r="K1878" i="1"/>
  <c r="L1878" i="1" s="1"/>
  <c r="K1884" i="1"/>
  <c r="L1884" i="1" s="1"/>
  <c r="K1886" i="1"/>
  <c r="L1886" i="1" s="1"/>
  <c r="K1882" i="1"/>
  <c r="L1882" i="1" s="1"/>
  <c r="K1885" i="1"/>
  <c r="L1885" i="1" s="1"/>
  <c r="K1792" i="1"/>
  <c r="L1792" i="1" s="1"/>
  <c r="K1824" i="1"/>
  <c r="L1824" i="1" s="1"/>
  <c r="K1893" i="1"/>
  <c r="L1893" i="1" s="1"/>
  <c r="K1889" i="1"/>
  <c r="L1889" i="1" s="1"/>
  <c r="K1895" i="1"/>
  <c r="L1895" i="1" s="1"/>
  <c r="K1891" i="1"/>
  <c r="L1891" i="1" s="1"/>
  <c r="K1894" i="1"/>
  <c r="L1894" i="1" s="1"/>
  <c r="K1890" i="1"/>
  <c r="L1890" i="1" s="1"/>
  <c r="K2006" i="1"/>
  <c r="L2006" i="1" s="1"/>
  <c r="K2002" i="1"/>
  <c r="L2002" i="1" s="1"/>
  <c r="K2008" i="1"/>
  <c r="L2008" i="1" s="1"/>
  <c r="K2004" i="1"/>
  <c r="L2004" i="1" s="1"/>
  <c r="K2007" i="1"/>
  <c r="L2007" i="1" s="1"/>
  <c r="K2003" i="1"/>
  <c r="L2003" i="1" s="1"/>
  <c r="K2025" i="1"/>
  <c r="L2025" i="1" s="1"/>
  <c r="K2133" i="1"/>
  <c r="L2133" i="1" s="1"/>
  <c r="K2167" i="1"/>
  <c r="L2167" i="1" s="1"/>
  <c r="K2163" i="1"/>
  <c r="L2163" i="1" s="1"/>
  <c r="K2166" i="1"/>
  <c r="L2166" i="1" s="1"/>
  <c r="K2162" i="1"/>
  <c r="L2162" i="1" s="1"/>
  <c r="K2165" i="1"/>
  <c r="L2165" i="1" s="1"/>
  <c r="K2172" i="1"/>
  <c r="L2172" i="1" s="1"/>
  <c r="K2175" i="1"/>
  <c r="L2175" i="1" s="1"/>
  <c r="K2171" i="1"/>
  <c r="L2171" i="1" s="1"/>
  <c r="K2174" i="1"/>
  <c r="L2174" i="1" s="1"/>
  <c r="K2170" i="1"/>
  <c r="L2170" i="1" s="1"/>
  <c r="K2204" i="1"/>
  <c r="L2204" i="1" s="1"/>
  <c r="K2207" i="1"/>
  <c r="L2207" i="1" s="1"/>
  <c r="K2203" i="1"/>
  <c r="L2203" i="1" s="1"/>
  <c r="K2206" i="1"/>
  <c r="L2206" i="1" s="1"/>
  <c r="K2202" i="1"/>
  <c r="L2202" i="1" s="1"/>
  <c r="K2240" i="1"/>
  <c r="L2240" i="1" s="1"/>
  <c r="K2236" i="1"/>
  <c r="L2236" i="1" s="1"/>
  <c r="K2239" i="1"/>
  <c r="L2239" i="1" s="1"/>
  <c r="K2235" i="1"/>
  <c r="L2235" i="1" s="1"/>
  <c r="K2238" i="1"/>
  <c r="L2238" i="1" s="1"/>
  <c r="K2234" i="1"/>
  <c r="L2234" i="1" s="1"/>
  <c r="K1930" i="1"/>
  <c r="L1930" i="1" s="1"/>
  <c r="K1934" i="1"/>
  <c r="L1934" i="1" s="1"/>
  <c r="K1946" i="1"/>
  <c r="L1946" i="1" s="1"/>
  <c r="K1949" i="1"/>
  <c r="L1949" i="1" s="1"/>
  <c r="K1951" i="1"/>
  <c r="L1951" i="1" s="1"/>
  <c r="K1967" i="1"/>
  <c r="L1967" i="1" s="1"/>
  <c r="K1973" i="1"/>
  <c r="L1973" i="1" s="1"/>
  <c r="K1977" i="1"/>
  <c r="L1977" i="1" s="1"/>
  <c r="K1994" i="1"/>
  <c r="L1994" i="1" s="1"/>
  <c r="K1998" i="1"/>
  <c r="L1998" i="1" s="1"/>
  <c r="K2013" i="1"/>
  <c r="L2013" i="1" s="1"/>
  <c r="K2017" i="1"/>
  <c r="L2017" i="1" s="1"/>
  <c r="K2022" i="1"/>
  <c r="L2022" i="1" s="1"/>
  <c r="K2026" i="1"/>
  <c r="L2026" i="1" s="1"/>
  <c r="K2031" i="1"/>
  <c r="L2031" i="1" s="1"/>
  <c r="K2035" i="1"/>
  <c r="L2035" i="1" s="1"/>
  <c r="K2099" i="1"/>
  <c r="L2099" i="1" s="1"/>
  <c r="K2103" i="1"/>
  <c r="L2103" i="1" s="1"/>
  <c r="K2107" i="1"/>
  <c r="L2107" i="1" s="1"/>
  <c r="K2111" i="1"/>
  <c r="L2111" i="1" s="1"/>
  <c r="K2130" i="1"/>
  <c r="L2130" i="1" s="1"/>
  <c r="K2134" i="1"/>
  <c r="L2134" i="1" s="1"/>
  <c r="K2139" i="1"/>
  <c r="L2139" i="1" s="1"/>
  <c r="K2143" i="1"/>
  <c r="L2143" i="1" s="1"/>
  <c r="K2164" i="1"/>
  <c r="L2164" i="1" s="1"/>
  <c r="K2274" i="1"/>
  <c r="L2274" i="1" s="1"/>
  <c r="K2273" i="1"/>
  <c r="L2273" i="1" s="1"/>
  <c r="K2272" i="1"/>
  <c r="L2272" i="1" s="1"/>
  <c r="K2275" i="1"/>
  <c r="L2275" i="1" s="1"/>
  <c r="K2271" i="1"/>
  <c r="L2271" i="1" s="1"/>
  <c r="K2270" i="1"/>
  <c r="L2270" i="1" s="1"/>
  <c r="K1948" i="1"/>
  <c r="L1948" i="1" s="1"/>
  <c r="K2015" i="1"/>
  <c r="L2015" i="1" s="1"/>
  <c r="K2019" i="1"/>
  <c r="L2019" i="1" s="1"/>
  <c r="K2241" i="1"/>
  <c r="L2241" i="1" s="1"/>
  <c r="K2370" i="1"/>
  <c r="L2370" i="1" s="1"/>
  <c r="K2373" i="1"/>
  <c r="L2373" i="1" s="1"/>
  <c r="K2372" i="1"/>
  <c r="L2372" i="1" s="1"/>
  <c r="K2371" i="1"/>
  <c r="L2371" i="1" s="1"/>
  <c r="K2369" i="1"/>
  <c r="L2369" i="1" s="1"/>
  <c r="K2368" i="1"/>
  <c r="L2368" i="1" s="1"/>
  <c r="K2197" i="1"/>
  <c r="L2197" i="1" s="1"/>
  <c r="K2229" i="1"/>
  <c r="L2229" i="1" s="1"/>
  <c r="K2247" i="1"/>
  <c r="L2247" i="1" s="1"/>
  <c r="K2251" i="1"/>
  <c r="L2251" i="1" s="1"/>
  <c r="K2256" i="1"/>
  <c r="L2256" i="1" s="1"/>
  <c r="K2265" i="1"/>
  <c r="L2265" i="1" s="1"/>
  <c r="K2388" i="1"/>
  <c r="L2388" i="1" s="1"/>
  <c r="K2384" i="1"/>
  <c r="L2384" i="1" s="1"/>
  <c r="K2387" i="1"/>
  <c r="L2387" i="1" s="1"/>
  <c r="K2386" i="1"/>
  <c r="L2386" i="1" s="1"/>
  <c r="K2389" i="1"/>
  <c r="L2389" i="1" s="1"/>
  <c r="K2385" i="1"/>
  <c r="L2385" i="1" s="1"/>
  <c r="K2157" i="1"/>
  <c r="L2157" i="1" s="1"/>
  <c r="K2180" i="1"/>
  <c r="L2180" i="1" s="1"/>
  <c r="K2189" i="1"/>
  <c r="L2189" i="1" s="1"/>
  <c r="K2194" i="1"/>
  <c r="L2194" i="1" s="1"/>
  <c r="K2198" i="1"/>
  <c r="L2198" i="1" s="1"/>
  <c r="K2212" i="1"/>
  <c r="L2212" i="1" s="1"/>
  <c r="K2221" i="1"/>
  <c r="L2221" i="1" s="1"/>
  <c r="K2226" i="1"/>
  <c r="L2226" i="1" s="1"/>
  <c r="K2230" i="1"/>
  <c r="L2230" i="1" s="1"/>
  <c r="K2248" i="1"/>
  <c r="L2248" i="1" s="1"/>
  <c r="K2257" i="1"/>
  <c r="L2257" i="1" s="1"/>
  <c r="K2266" i="1"/>
  <c r="L2266" i="1" s="1"/>
  <c r="K2288" i="1"/>
  <c r="L2288" i="1" s="1"/>
  <c r="K2291" i="1"/>
  <c r="L2291" i="1" s="1"/>
  <c r="K2287" i="1"/>
  <c r="L2287" i="1" s="1"/>
  <c r="K2290" i="1"/>
  <c r="L2290" i="1" s="1"/>
  <c r="K2286" i="1"/>
  <c r="L2286" i="1" s="1"/>
  <c r="K2320" i="1"/>
  <c r="L2320" i="1" s="1"/>
  <c r="K2323" i="1"/>
  <c r="L2323" i="1" s="1"/>
  <c r="K2319" i="1"/>
  <c r="L2319" i="1" s="1"/>
  <c r="K2322" i="1"/>
  <c r="L2322" i="1" s="1"/>
  <c r="K2318" i="1"/>
  <c r="L2318" i="1" s="1"/>
  <c r="K2356" i="1"/>
  <c r="L2356" i="1" s="1"/>
  <c r="K2352" i="1"/>
  <c r="L2352" i="1" s="1"/>
  <c r="K2355" i="1"/>
  <c r="L2355" i="1" s="1"/>
  <c r="K2351" i="1"/>
  <c r="L2351" i="1" s="1"/>
  <c r="K2354" i="1"/>
  <c r="L2354" i="1" s="1"/>
  <c r="K2350" i="1"/>
  <c r="L2350" i="1" s="1"/>
  <c r="K2418" i="1"/>
  <c r="L2418" i="1" s="1"/>
  <c r="K2421" i="1"/>
  <c r="L2421" i="1" s="1"/>
  <c r="K2416" i="1"/>
  <c r="L2416" i="1" s="1"/>
  <c r="K2422" i="1"/>
  <c r="L2422" i="1" s="1"/>
  <c r="K2417" i="1"/>
  <c r="L2417" i="1" s="1"/>
  <c r="K2154" i="1"/>
  <c r="L2154" i="1" s="1"/>
  <c r="K2186" i="1"/>
  <c r="L2186" i="1" s="1"/>
  <c r="K2195" i="1"/>
  <c r="L2195" i="1" s="1"/>
  <c r="K2218" i="1"/>
  <c r="L2218" i="1" s="1"/>
  <c r="K2227" i="1"/>
  <c r="L2227" i="1" s="1"/>
  <c r="K2254" i="1"/>
  <c r="L2254" i="1" s="1"/>
  <c r="K2263" i="1"/>
  <c r="L2263" i="1" s="1"/>
  <c r="K2419" i="1"/>
  <c r="L2419" i="1" s="1"/>
  <c r="K2281" i="1"/>
  <c r="L2281" i="1" s="1"/>
  <c r="K2295" i="1"/>
  <c r="L2295" i="1" s="1"/>
  <c r="K2299" i="1"/>
  <c r="L2299" i="1" s="1"/>
  <c r="K2304" i="1"/>
  <c r="L2304" i="1" s="1"/>
  <c r="K2313" i="1"/>
  <c r="L2313" i="1" s="1"/>
  <c r="K2327" i="1"/>
  <c r="L2327" i="1" s="1"/>
  <c r="K2331" i="1"/>
  <c r="L2331" i="1" s="1"/>
  <c r="K2336" i="1"/>
  <c r="L2336" i="1" s="1"/>
  <c r="K2345" i="1"/>
  <c r="L2345" i="1" s="1"/>
  <c r="K2363" i="1"/>
  <c r="L2363" i="1" s="1"/>
  <c r="K2401" i="1"/>
  <c r="L2401" i="1" s="1"/>
  <c r="K2403" i="1"/>
  <c r="L2403" i="1" s="1"/>
  <c r="K2465" i="1"/>
  <c r="L2465" i="1" s="1"/>
  <c r="K2461" i="1"/>
  <c r="L2461" i="1" s="1"/>
  <c r="K2464" i="1"/>
  <c r="L2464" i="1" s="1"/>
  <c r="K2460" i="1"/>
  <c r="L2460" i="1" s="1"/>
  <c r="K2462" i="1"/>
  <c r="L2462" i="1" s="1"/>
  <c r="K2493" i="1"/>
  <c r="L2493" i="1" s="1"/>
  <c r="K2496" i="1"/>
  <c r="L2496" i="1" s="1"/>
  <c r="K2492" i="1"/>
  <c r="L2492" i="1" s="1"/>
  <c r="K2494" i="1"/>
  <c r="L2494" i="1" s="1"/>
  <c r="K2282" i="1"/>
  <c r="L2282" i="1" s="1"/>
  <c r="K2296" i="1"/>
  <c r="L2296" i="1" s="1"/>
  <c r="K2305" i="1"/>
  <c r="L2305" i="1" s="1"/>
  <c r="K2314" i="1"/>
  <c r="L2314" i="1" s="1"/>
  <c r="K2328" i="1"/>
  <c r="L2328" i="1" s="1"/>
  <c r="K2337" i="1"/>
  <c r="L2337" i="1" s="1"/>
  <c r="K2346" i="1"/>
  <c r="L2346" i="1" s="1"/>
  <c r="K2360" i="1"/>
  <c r="L2360" i="1" s="1"/>
  <c r="K2364" i="1"/>
  <c r="L2364" i="1" s="1"/>
  <c r="K2397" i="1"/>
  <c r="L2397" i="1" s="1"/>
  <c r="K2393" i="1"/>
  <c r="L2393" i="1" s="1"/>
  <c r="K2392" i="1"/>
  <c r="L2392" i="1" s="1"/>
  <c r="K2404" i="1"/>
  <c r="L2404" i="1" s="1"/>
  <c r="K2402" i="1"/>
  <c r="L2402" i="1" s="1"/>
  <c r="K2463" i="1"/>
  <c r="L2463" i="1" s="1"/>
  <c r="K2495" i="1"/>
  <c r="L2495" i="1" s="1"/>
  <c r="K2426" i="1"/>
  <c r="L2426" i="1" s="1"/>
  <c r="K2430" i="1"/>
  <c r="L2430" i="1" s="1"/>
  <c r="K2435" i="1"/>
  <c r="L2435" i="1" s="1"/>
  <c r="K2439" i="1"/>
  <c r="L2439" i="1" s="1"/>
  <c r="K2444" i="1"/>
  <c r="L2444" i="1" s="1"/>
  <c r="K2448" i="1"/>
  <c r="L2448" i="1" s="1"/>
  <c r="K2453" i="1"/>
  <c r="L2453" i="1" s="1"/>
  <c r="K2457" i="1"/>
  <c r="L2457" i="1" s="1"/>
  <c r="K2471" i="1"/>
  <c r="L2471" i="1" s="1"/>
  <c r="K2476" i="1"/>
  <c r="L2476" i="1" s="1"/>
  <c r="K2480" i="1"/>
  <c r="L2480" i="1" s="1"/>
  <c r="K2485" i="1"/>
  <c r="L2485" i="1" s="1"/>
  <c r="K2489" i="1"/>
  <c r="L2489" i="1" s="1"/>
  <c r="K2499" i="1"/>
  <c r="L2499" i="1" s="1"/>
  <c r="K2503" i="1"/>
  <c r="L2503" i="1" s="1"/>
  <c r="K2508" i="1"/>
  <c r="L2508" i="1" s="1"/>
  <c r="K2512" i="1"/>
  <c r="L2512" i="1" s="1"/>
  <c r="K2469" i="1"/>
  <c r="L2469" i="1" s="1"/>
  <c r="K2478" i="1"/>
  <c r="L2478" i="1" s="1"/>
  <c r="K2501" i="1"/>
  <c r="L2501" i="1" s="1"/>
  <c r="K1458" i="1" l="1"/>
  <c r="L1458" i="1" s="1"/>
  <c r="K1493" i="1"/>
  <c r="L1493" i="1" s="1"/>
  <c r="K1464" i="1"/>
  <c r="L1464" i="1" s="1"/>
  <c r="K1306" i="1"/>
  <c r="L1306" i="1" s="1"/>
  <c r="K337" i="1"/>
  <c r="L337" i="1" s="1"/>
  <c r="K1356" i="1"/>
  <c r="L1356" i="1" s="1"/>
  <c r="K545" i="1"/>
  <c r="L545" i="1" s="1"/>
  <c r="K749" i="1"/>
  <c r="L749" i="1" s="1"/>
  <c r="K750" i="1"/>
  <c r="L750" i="1" s="1"/>
  <c r="K366" i="1"/>
  <c r="L366" i="1" s="1"/>
  <c r="K1597" i="1"/>
  <c r="L1597" i="1" s="1"/>
  <c r="K1171" i="1"/>
  <c r="L1171" i="1" s="1"/>
  <c r="K254" i="1"/>
  <c r="L254" i="1" s="1"/>
  <c r="K1739" i="1"/>
  <c r="L1739" i="1" s="1"/>
  <c r="K1621" i="1"/>
  <c r="L1621" i="1" s="1"/>
  <c r="K1589" i="1"/>
  <c r="L1589" i="1" s="1"/>
  <c r="K1483" i="1"/>
  <c r="L1483" i="1" s="1"/>
  <c r="K1314" i="1"/>
  <c r="L1314" i="1" s="1"/>
  <c r="K947" i="1"/>
  <c r="L947" i="1" s="1"/>
  <c r="K709" i="1"/>
  <c r="L709" i="1" s="1"/>
  <c r="K291" i="1"/>
  <c r="L291" i="1" s="1"/>
  <c r="K139" i="1"/>
  <c r="L139" i="1" s="1"/>
  <c r="K81" i="1"/>
  <c r="L81" i="1" s="1"/>
  <c r="K1748" i="1"/>
  <c r="L1748" i="1" s="1"/>
  <c r="K1581" i="1"/>
  <c r="L1581" i="1" s="1"/>
  <c r="K1441" i="1"/>
  <c r="L1441" i="1" s="1"/>
  <c r="K933" i="1"/>
  <c r="L933" i="1" s="1"/>
  <c r="K115" i="1"/>
  <c r="L115" i="1" s="1"/>
  <c r="K71" i="1"/>
  <c r="L71" i="1" s="1"/>
  <c r="K1148" i="1"/>
  <c r="L1148" i="1" s="1"/>
  <c r="K811" i="1"/>
  <c r="L811" i="1" s="1"/>
  <c r="K958" i="1"/>
  <c r="L958" i="1" s="1"/>
  <c r="K427" i="1"/>
  <c r="L427" i="1" s="1"/>
  <c r="K1002" i="1"/>
  <c r="L1002" i="1" s="1"/>
  <c r="K1191" i="1"/>
  <c r="L1191" i="1" s="1"/>
  <c r="K1692" i="1"/>
  <c r="L1692" i="1" s="1"/>
  <c r="K1520" i="1"/>
  <c r="L1520" i="1" s="1"/>
  <c r="K1401" i="1"/>
  <c r="L1401" i="1" s="1"/>
  <c r="K1050" i="1"/>
  <c r="L1050" i="1" s="1"/>
  <c r="K1720" i="1"/>
  <c r="L1720" i="1" s="1"/>
  <c r="K1684" i="1"/>
  <c r="L1684" i="1" s="1"/>
  <c r="K1269" i="1"/>
  <c r="L1269" i="1" s="1"/>
  <c r="K1201" i="1"/>
  <c r="L1201" i="1" s="1"/>
  <c r="K1128" i="1"/>
  <c r="L1128" i="1" s="1"/>
  <c r="K1059" i="1"/>
  <c r="L1059" i="1" s="1"/>
  <c r="K1016" i="1"/>
  <c r="L1016" i="1" s="1"/>
  <c r="K906" i="1"/>
  <c r="L906" i="1" s="1"/>
  <c r="K847" i="1"/>
  <c r="L847" i="1" s="1"/>
  <c r="K735" i="1"/>
  <c r="L735" i="1" s="1"/>
  <c r="K646" i="1"/>
  <c r="L646" i="1" s="1"/>
  <c r="K579" i="1"/>
  <c r="L579" i="1" s="1"/>
  <c r="K217" i="1"/>
  <c r="L217" i="1" s="1"/>
  <c r="K32" i="1"/>
  <c r="L32" i="1" s="1"/>
  <c r="K1366" i="1"/>
  <c r="L1366" i="1" s="1"/>
  <c r="K1278" i="1"/>
  <c r="L1278" i="1" s="1"/>
  <c r="K1221" i="1"/>
  <c r="L1221" i="1" s="1"/>
  <c r="K1068" i="1"/>
  <c r="L1068" i="1" s="1"/>
  <c r="K1024" i="1"/>
  <c r="L1024" i="1" s="1"/>
  <c r="K892" i="1"/>
  <c r="L892" i="1" s="1"/>
  <c r="K835" i="1"/>
  <c r="L835" i="1" s="1"/>
  <c r="K722" i="1"/>
  <c r="L722" i="1" s="1"/>
  <c r="K601" i="1"/>
  <c r="L601" i="1" s="1"/>
  <c r="K464" i="1"/>
  <c r="L464" i="1" s="1"/>
  <c r="K23" i="1"/>
  <c r="L23" i="1" s="1"/>
  <c r="K1613" i="1"/>
  <c r="L1613" i="1" s="1"/>
  <c r="K513" i="1"/>
  <c r="L513" i="1" s="1"/>
  <c r="K1710" i="1"/>
  <c r="L1710" i="1" s="1"/>
  <c r="K1654" i="1"/>
  <c r="L1654" i="1" s="1"/>
  <c r="K1564" i="1"/>
  <c r="L1564" i="1" s="1"/>
  <c r="K1448" i="1"/>
  <c r="L1448" i="1" s="1"/>
  <c r="K1335" i="1"/>
  <c r="L1335" i="1" s="1"/>
  <c r="K1116" i="1"/>
  <c r="L1116" i="1" s="1"/>
  <c r="K42" i="1"/>
  <c r="L42" i="1" s="1"/>
  <c r="K1231" i="1"/>
  <c r="L1231" i="1" s="1"/>
  <c r="K1700" i="1"/>
  <c r="L1700" i="1" s="1"/>
  <c r="K1288" i="1"/>
  <c r="L1288" i="1" s="1"/>
  <c r="K1249" i="1"/>
  <c r="L1249" i="1" s="1"/>
  <c r="K1077" i="1"/>
  <c r="L1077" i="1" s="1"/>
  <c r="K1032" i="1"/>
  <c r="L1032" i="1" s="1"/>
  <c r="K974" i="1"/>
  <c r="L974" i="1" s="1"/>
  <c r="K877" i="1"/>
  <c r="L877" i="1" s="1"/>
  <c r="K823" i="1"/>
  <c r="L823" i="1" s="1"/>
  <c r="K674" i="1"/>
  <c r="L674" i="1" s="1"/>
  <c r="K623" i="1"/>
  <c r="L623" i="1" s="1"/>
  <c r="K394" i="1"/>
  <c r="L394" i="1" s="1"/>
  <c r="K52" i="1"/>
  <c r="L52" i="1" s="1"/>
  <c r="K14" i="1"/>
  <c r="L14" i="1" s="1"/>
  <c r="K1298" i="1"/>
  <c r="L1298" i="1" s="1"/>
  <c r="K1259" i="1"/>
  <c r="L1259" i="1" s="1"/>
  <c r="K1086" i="1"/>
  <c r="L1086" i="1" s="1"/>
  <c r="K1040" i="1"/>
  <c r="L1040" i="1" s="1"/>
  <c r="K989" i="1"/>
  <c r="L989" i="1" s="1"/>
  <c r="K863" i="1"/>
  <c r="L863" i="1" s="1"/>
  <c r="K764" i="1"/>
  <c r="L764" i="1" s="1"/>
  <c r="K662" i="1"/>
  <c r="L662" i="1" s="1"/>
  <c r="K482" i="1"/>
  <c r="L482" i="1" s="1"/>
  <c r="K62" i="1"/>
  <c r="L62" i="1" s="1"/>
  <c r="K6" i="1"/>
  <c r="L6" i="1" s="1"/>
  <c r="K1540" i="1"/>
  <c r="L1540" i="1" s="1"/>
  <c r="K1765" i="1"/>
  <c r="L1765" i="1" s="1"/>
  <c r="K532" i="1"/>
  <c r="L532" i="1" s="1"/>
  <c r="K1756" i="1"/>
  <c r="L1756" i="1" s="1"/>
  <c r="K1637" i="1"/>
  <c r="L1637" i="1" s="1"/>
  <c r="K1605" i="1"/>
  <c r="L1605" i="1" s="1"/>
  <c r="K1573" i="1"/>
  <c r="L1573" i="1" s="1"/>
  <c r="K1419" i="1"/>
  <c r="L1419" i="1" s="1"/>
  <c r="K1211" i="1"/>
  <c r="L1211" i="1" s="1"/>
  <c r="K314" i="1"/>
  <c r="L314" i="1" s="1"/>
  <c r="K163" i="1"/>
  <c r="L163" i="1" s="1"/>
  <c r="K103" i="1"/>
  <c r="L103" i="1" s="1"/>
  <c r="K68" i="1"/>
  <c r="L68" i="1" s="1"/>
  <c r="K1629" i="1"/>
  <c r="L1629" i="1" s="1"/>
  <c r="K1465" i="1"/>
  <c r="L1465" i="1" s="1"/>
  <c r="K1181" i="1"/>
  <c r="L1181" i="1" s="1"/>
  <c r="K562" i="1"/>
  <c r="L562" i="1" s="1"/>
  <c r="K189" i="1"/>
  <c r="L189" i="1" s="1"/>
  <c r="K91" i="1"/>
  <c r="L91" i="1" s="1"/>
  <c r="K1239" i="1"/>
  <c r="L1239" i="1" s="1"/>
  <c r="K920" i="1"/>
  <c r="L920" i="1" s="1"/>
  <c r="K779" i="1"/>
  <c r="L779" i="1" s="1"/>
  <c r="K1100" i="1"/>
  <c r="L1100" i="1" s="1"/>
  <c r="K794" i="1"/>
  <c r="L794" i="1" s="1"/>
  <c r="K1459" i="1" l="1"/>
  <c r="L1459" i="1" s="1"/>
  <c r="K1307" i="1"/>
  <c r="L1307" i="1" s="1"/>
  <c r="K751" i="1"/>
  <c r="L751" i="1" s="1"/>
  <c r="K338" i="1"/>
  <c r="L338" i="1" s="1"/>
  <c r="K1466" i="1"/>
  <c r="L1466" i="1" s="1"/>
  <c r="K1494" i="1"/>
  <c r="L1494" i="1" s="1"/>
  <c r="K546" i="1"/>
  <c r="L546" i="1" s="1"/>
  <c r="K1357" i="1"/>
  <c r="L1357" i="1" s="1"/>
  <c r="K1101" i="1"/>
  <c r="L1101" i="1" s="1"/>
  <c r="K921" i="1"/>
  <c r="L921" i="1" s="1"/>
  <c r="K92" i="1"/>
  <c r="L92" i="1" s="1"/>
  <c r="K563" i="1"/>
  <c r="L563" i="1" s="1"/>
  <c r="K164" i="1"/>
  <c r="L164" i="1" s="1"/>
  <c r="K1212" i="1"/>
  <c r="L1212" i="1" s="1"/>
  <c r="K1574" i="1"/>
  <c r="L1574" i="1" s="1"/>
  <c r="K1638" i="1"/>
  <c r="L1638" i="1" s="1"/>
  <c r="K533" i="1"/>
  <c r="L533" i="1" s="1"/>
  <c r="K1541" i="1"/>
  <c r="L1541" i="1" s="1"/>
  <c r="K63" i="1"/>
  <c r="L63" i="1" s="1"/>
  <c r="K663" i="1"/>
  <c r="L663" i="1" s="1"/>
  <c r="K864" i="1"/>
  <c r="L864" i="1" s="1"/>
  <c r="K1041" i="1"/>
  <c r="L1041" i="1" s="1"/>
  <c r="K1260" i="1"/>
  <c r="L1260" i="1" s="1"/>
  <c r="K15" i="1"/>
  <c r="L15" i="1" s="1"/>
  <c r="K395" i="1"/>
  <c r="L395" i="1" s="1"/>
  <c r="K675" i="1"/>
  <c r="L675" i="1" s="1"/>
  <c r="K878" i="1"/>
  <c r="L878" i="1" s="1"/>
  <c r="K1033" i="1"/>
  <c r="L1033" i="1" s="1"/>
  <c r="K1250" i="1"/>
  <c r="L1250" i="1" s="1"/>
  <c r="K1232" i="1"/>
  <c r="L1232" i="1" s="1"/>
  <c r="K1117" i="1"/>
  <c r="L1117" i="1" s="1"/>
  <c r="K1449" i="1"/>
  <c r="L1449" i="1" s="1"/>
  <c r="K1655" i="1"/>
  <c r="L1655" i="1" s="1"/>
  <c r="K1711" i="1"/>
  <c r="L1711" i="1" s="1"/>
  <c r="K24" i="1"/>
  <c r="L24" i="1" s="1"/>
  <c r="K602" i="1"/>
  <c r="L602" i="1" s="1"/>
  <c r="K836" i="1"/>
  <c r="L836" i="1" s="1"/>
  <c r="K1025" i="1"/>
  <c r="L1025" i="1" s="1"/>
  <c r="K1222" i="1"/>
  <c r="L1222" i="1" s="1"/>
  <c r="K1367" i="1"/>
  <c r="L1367" i="1" s="1"/>
  <c r="K218" i="1"/>
  <c r="L218" i="1" s="1"/>
  <c r="K647" i="1"/>
  <c r="L647" i="1" s="1"/>
  <c r="K848" i="1"/>
  <c r="L848" i="1" s="1"/>
  <c r="K1017" i="1"/>
  <c r="L1017" i="1" s="1"/>
  <c r="K1129" i="1"/>
  <c r="L1129" i="1" s="1"/>
  <c r="K1270" i="1"/>
  <c r="L1270" i="1" s="1"/>
  <c r="K1685" i="1"/>
  <c r="L1685" i="1" s="1"/>
  <c r="K1402" i="1"/>
  <c r="L1402" i="1" s="1"/>
  <c r="K1693" i="1"/>
  <c r="L1693" i="1" s="1"/>
  <c r="K428" i="1"/>
  <c r="L428" i="1" s="1"/>
  <c r="K812" i="1"/>
  <c r="L812" i="1" s="1"/>
  <c r="K72" i="1"/>
  <c r="L72" i="1" s="1"/>
  <c r="K1442" i="1"/>
  <c r="L1442" i="1" s="1"/>
  <c r="K1749" i="1"/>
  <c r="L1749" i="1" s="1"/>
  <c r="K140" i="1"/>
  <c r="L140" i="1" s="1"/>
  <c r="K710" i="1"/>
  <c r="L710" i="1" s="1"/>
  <c r="K1315" i="1"/>
  <c r="L1315" i="1" s="1"/>
  <c r="K1590" i="1"/>
  <c r="L1590" i="1" s="1"/>
  <c r="K1740" i="1"/>
  <c r="L1740" i="1" s="1"/>
  <c r="K1172" i="1"/>
  <c r="L1172" i="1" s="1"/>
  <c r="K367" i="1"/>
  <c r="L367" i="1" s="1"/>
  <c r="K796" i="1"/>
  <c r="L796" i="1" s="1"/>
  <c r="K780" i="1"/>
  <c r="L780" i="1" s="1"/>
  <c r="K1240" i="1"/>
  <c r="L1240" i="1" s="1"/>
  <c r="K190" i="1"/>
  <c r="L190" i="1" s="1"/>
  <c r="K1182" i="1"/>
  <c r="L1182" i="1" s="1"/>
  <c r="K1630" i="1"/>
  <c r="L1630" i="1" s="1"/>
  <c r="K104" i="1"/>
  <c r="L104" i="1" s="1"/>
  <c r="K315" i="1"/>
  <c r="L315" i="1" s="1"/>
  <c r="K1420" i="1"/>
  <c r="L1420" i="1" s="1"/>
  <c r="K1606" i="1"/>
  <c r="L1606" i="1" s="1"/>
  <c r="K1757" i="1"/>
  <c r="L1757" i="1" s="1"/>
  <c r="K1766" i="1"/>
  <c r="L1766" i="1" s="1"/>
  <c r="K7" i="1"/>
  <c r="L7" i="1" s="1"/>
  <c r="K483" i="1"/>
  <c r="L483" i="1" s="1"/>
  <c r="K765" i="1"/>
  <c r="L765" i="1" s="1"/>
  <c r="K990" i="1"/>
  <c r="L990" i="1" s="1"/>
  <c r="K1087" i="1"/>
  <c r="L1087" i="1" s="1"/>
  <c r="K1299" i="1"/>
  <c r="L1299" i="1" s="1"/>
  <c r="K53" i="1"/>
  <c r="L53" i="1" s="1"/>
  <c r="K624" i="1"/>
  <c r="L624" i="1" s="1"/>
  <c r="K824" i="1"/>
  <c r="L824" i="1" s="1"/>
  <c r="K975" i="1"/>
  <c r="L975" i="1" s="1"/>
  <c r="K1078" i="1"/>
  <c r="L1078" i="1" s="1"/>
  <c r="K1289" i="1"/>
  <c r="L1289" i="1" s="1"/>
  <c r="K1701" i="1"/>
  <c r="L1701" i="1" s="1"/>
  <c r="K43" i="1"/>
  <c r="L43" i="1" s="1"/>
  <c r="K1336" i="1"/>
  <c r="L1336" i="1" s="1"/>
  <c r="K1565" i="1"/>
  <c r="L1565" i="1" s="1"/>
  <c r="K514" i="1"/>
  <c r="L514" i="1" s="1"/>
  <c r="K1614" i="1"/>
  <c r="L1614" i="1" s="1"/>
  <c r="K465" i="1"/>
  <c r="L465" i="1" s="1"/>
  <c r="K723" i="1"/>
  <c r="L723" i="1" s="1"/>
  <c r="K893" i="1"/>
  <c r="L893" i="1" s="1"/>
  <c r="K1069" i="1"/>
  <c r="L1069" i="1" s="1"/>
  <c r="K1279" i="1"/>
  <c r="L1279" i="1" s="1"/>
  <c r="K33" i="1"/>
  <c r="L33" i="1" s="1"/>
  <c r="K580" i="1"/>
  <c r="L580" i="1" s="1"/>
  <c r="K736" i="1"/>
  <c r="L736" i="1" s="1"/>
  <c r="K907" i="1"/>
  <c r="L907" i="1" s="1"/>
  <c r="K1060" i="1"/>
  <c r="L1060" i="1" s="1"/>
  <c r="K1202" i="1"/>
  <c r="L1202" i="1" s="1"/>
  <c r="K1721" i="1"/>
  <c r="L1721" i="1" s="1"/>
  <c r="K1051" i="1"/>
  <c r="L1051" i="1" s="1"/>
  <c r="K1521" i="1"/>
  <c r="L1521" i="1" s="1"/>
  <c r="K1192" i="1"/>
  <c r="L1192" i="1" s="1"/>
  <c r="K1003" i="1"/>
  <c r="L1003" i="1" s="1"/>
  <c r="K959" i="1"/>
  <c r="L959" i="1" s="1"/>
  <c r="K1149" i="1"/>
  <c r="L1149" i="1" s="1"/>
  <c r="K116" i="1"/>
  <c r="L116" i="1" s="1"/>
  <c r="K934" i="1"/>
  <c r="L934" i="1" s="1"/>
  <c r="K1582" i="1"/>
  <c r="L1582" i="1" s="1"/>
  <c r="K82" i="1"/>
  <c r="L82" i="1" s="1"/>
  <c r="K292" i="1"/>
  <c r="L292" i="1" s="1"/>
  <c r="K948" i="1"/>
  <c r="L948" i="1" s="1"/>
  <c r="K1484" i="1"/>
  <c r="L1484" i="1" s="1"/>
  <c r="K1622" i="1"/>
  <c r="L1622" i="1" s="1"/>
  <c r="K255" i="1"/>
  <c r="L255" i="1" s="1"/>
  <c r="K1598" i="1"/>
  <c r="L1598" i="1" s="1"/>
  <c r="K1308" i="1" l="1"/>
  <c r="L1308" i="1" s="1"/>
  <c r="K339" i="1"/>
  <c r="L339" i="1" s="1"/>
  <c r="K547" i="1"/>
  <c r="L547" i="1" s="1"/>
  <c r="K1467" i="1"/>
  <c r="L1467" i="1" s="1"/>
  <c r="K752" i="1"/>
  <c r="L752" i="1" s="1"/>
  <c r="K1358" i="1"/>
  <c r="L1358" i="1" s="1"/>
  <c r="K1599" i="1"/>
  <c r="L1599" i="1" s="1"/>
  <c r="K1623" i="1"/>
  <c r="L1623" i="1" s="1"/>
  <c r="K949" i="1"/>
  <c r="L949" i="1" s="1"/>
  <c r="K83" i="1"/>
  <c r="L83" i="1" s="1"/>
  <c r="K935" i="1"/>
  <c r="L935" i="1" s="1"/>
  <c r="K1150" i="1"/>
  <c r="L1150" i="1" s="1"/>
  <c r="K1004" i="1"/>
  <c r="L1004" i="1" s="1"/>
  <c r="K1522" i="1"/>
  <c r="L1522" i="1" s="1"/>
  <c r="K1722" i="1"/>
  <c r="L1722" i="1" s="1"/>
  <c r="K1203" i="1"/>
  <c r="L1203" i="1" s="1"/>
  <c r="K908" i="1"/>
  <c r="L908" i="1" s="1"/>
  <c r="K581" i="1"/>
  <c r="L581" i="1" s="1"/>
  <c r="K1280" i="1"/>
  <c r="L1280" i="1" s="1"/>
  <c r="K894" i="1"/>
  <c r="L894" i="1" s="1"/>
  <c r="K466" i="1"/>
  <c r="L466" i="1" s="1"/>
  <c r="K515" i="1"/>
  <c r="L515" i="1" s="1"/>
  <c r="K1566" i="1"/>
  <c r="L1566" i="1" s="1"/>
  <c r="K44" i="1"/>
  <c r="L44" i="1" s="1"/>
  <c r="K1290" i="1"/>
  <c r="L1290" i="1" s="1"/>
  <c r="K976" i="1"/>
  <c r="L976" i="1" s="1"/>
  <c r="K625" i="1"/>
  <c r="L625" i="1" s="1"/>
  <c r="K1300" i="1"/>
  <c r="L1300" i="1" s="1"/>
  <c r="K991" i="1"/>
  <c r="L991" i="1" s="1"/>
  <c r="K484" i="1"/>
  <c r="L484" i="1" s="1"/>
  <c r="K1767" i="1"/>
  <c r="L1767" i="1" s="1"/>
  <c r="K1607" i="1"/>
  <c r="L1607" i="1" s="1"/>
  <c r="K316" i="1"/>
  <c r="L316" i="1" s="1"/>
  <c r="K1631" i="1"/>
  <c r="L1631" i="1" s="1"/>
  <c r="K191" i="1"/>
  <c r="L191" i="1" s="1"/>
  <c r="K781" i="1"/>
  <c r="L781" i="1" s="1"/>
  <c r="K368" i="1"/>
  <c r="L368" i="1" s="1"/>
  <c r="K1741" i="1"/>
  <c r="L1741" i="1" s="1"/>
  <c r="K1316" i="1"/>
  <c r="L1316" i="1" s="1"/>
  <c r="K141" i="1"/>
  <c r="L141" i="1" s="1"/>
  <c r="K1443" i="1"/>
  <c r="L1443" i="1" s="1"/>
  <c r="K73" i="1"/>
  <c r="L73" i="1" s="1"/>
  <c r="K429" i="1"/>
  <c r="L429" i="1" s="1"/>
  <c r="K1694" i="1"/>
  <c r="L1694" i="1" s="1"/>
  <c r="K1271" i="1"/>
  <c r="L1271" i="1" s="1"/>
  <c r="K1018" i="1"/>
  <c r="L1018" i="1" s="1"/>
  <c r="K648" i="1"/>
  <c r="L648" i="1" s="1"/>
  <c r="K1368" i="1"/>
  <c r="L1368" i="1" s="1"/>
  <c r="K1026" i="1"/>
  <c r="L1026" i="1" s="1"/>
  <c r="K603" i="1"/>
  <c r="L603" i="1" s="1"/>
  <c r="K1656" i="1"/>
  <c r="L1656" i="1" s="1"/>
  <c r="K1118" i="1"/>
  <c r="L1118" i="1" s="1"/>
  <c r="K1500" i="1"/>
  <c r="L1500" i="1" s="1"/>
  <c r="K1034" i="1"/>
  <c r="L1034" i="1" s="1"/>
  <c r="K676" i="1"/>
  <c r="L676" i="1" s="1"/>
  <c r="K16" i="1"/>
  <c r="L16" i="1" s="1"/>
  <c r="K1042" i="1"/>
  <c r="L1042" i="1" s="1"/>
  <c r="K664" i="1"/>
  <c r="L664" i="1" s="1"/>
  <c r="K1542" i="1"/>
  <c r="L1542" i="1" s="1"/>
  <c r="K1639" i="1"/>
  <c r="L1639" i="1" s="1"/>
  <c r="K1213" i="1"/>
  <c r="L1213" i="1" s="1"/>
  <c r="K564" i="1"/>
  <c r="L564" i="1" s="1"/>
  <c r="K922" i="1"/>
  <c r="L922" i="1" s="1"/>
  <c r="K256" i="1"/>
  <c r="L256" i="1" s="1"/>
  <c r="K293" i="1"/>
  <c r="L293" i="1" s="1"/>
  <c r="K1583" i="1"/>
  <c r="L1583" i="1" s="1"/>
  <c r="K117" i="1"/>
  <c r="L117" i="1" s="1"/>
  <c r="K960" i="1"/>
  <c r="L960" i="1" s="1"/>
  <c r="K1193" i="1"/>
  <c r="L1193" i="1" s="1"/>
  <c r="K1052" i="1"/>
  <c r="L1052" i="1" s="1"/>
  <c r="K1061" i="1"/>
  <c r="L1061" i="1" s="1"/>
  <c r="K737" i="1"/>
  <c r="L737" i="1" s="1"/>
  <c r="K34" i="1"/>
  <c r="L34" i="1" s="1"/>
  <c r="K1070" i="1"/>
  <c r="L1070" i="1" s="1"/>
  <c r="K724" i="1"/>
  <c r="L724" i="1" s="1"/>
  <c r="K1615" i="1"/>
  <c r="L1615" i="1" s="1"/>
  <c r="K1461" i="1"/>
  <c r="L1461" i="1" s="1"/>
  <c r="K1337" i="1"/>
  <c r="L1337" i="1" s="1"/>
  <c r="K1702" i="1"/>
  <c r="L1702" i="1" s="1"/>
  <c r="K1079" i="1"/>
  <c r="L1079" i="1" s="1"/>
  <c r="K825" i="1"/>
  <c r="L825" i="1" s="1"/>
  <c r="K54" i="1"/>
  <c r="L54" i="1" s="1"/>
  <c r="K1088" i="1"/>
  <c r="L1088" i="1" s="1"/>
  <c r="K766" i="1"/>
  <c r="L766" i="1" s="1"/>
  <c r="K8" i="1"/>
  <c r="L8" i="1" s="1"/>
  <c r="K1758" i="1"/>
  <c r="L1758" i="1" s="1"/>
  <c r="K1421" i="1"/>
  <c r="L1421" i="1" s="1"/>
  <c r="K105" i="1"/>
  <c r="L105" i="1" s="1"/>
  <c r="K1183" i="1"/>
  <c r="L1183" i="1" s="1"/>
  <c r="K1241" i="1"/>
  <c r="L1241" i="1" s="1"/>
  <c r="K795" i="1"/>
  <c r="L795" i="1" s="1"/>
  <c r="K797" i="1"/>
  <c r="L797" i="1" s="1"/>
  <c r="K1173" i="1"/>
  <c r="L1173" i="1" s="1"/>
  <c r="K1591" i="1"/>
  <c r="L1591" i="1" s="1"/>
  <c r="K711" i="1"/>
  <c r="L711" i="1" s="1"/>
  <c r="K1750" i="1"/>
  <c r="L1750" i="1" s="1"/>
  <c r="K813" i="1"/>
  <c r="L813" i="1" s="1"/>
  <c r="K1403" i="1"/>
  <c r="L1403" i="1" s="1"/>
  <c r="K1686" i="1"/>
  <c r="L1686" i="1" s="1"/>
  <c r="K1130" i="1"/>
  <c r="L1130" i="1" s="1"/>
  <c r="K849" i="1"/>
  <c r="L849" i="1" s="1"/>
  <c r="K219" i="1"/>
  <c r="L219" i="1" s="1"/>
  <c r="K1223" i="1"/>
  <c r="L1223" i="1" s="1"/>
  <c r="K837" i="1"/>
  <c r="L837" i="1" s="1"/>
  <c r="K25" i="1"/>
  <c r="L25" i="1" s="1"/>
  <c r="K1712" i="1"/>
  <c r="L1712" i="1" s="1"/>
  <c r="K1233" i="1"/>
  <c r="L1233" i="1" s="1"/>
  <c r="K1251" i="1"/>
  <c r="L1251" i="1" s="1"/>
  <c r="K879" i="1"/>
  <c r="L879" i="1" s="1"/>
  <c r="K396" i="1"/>
  <c r="L396" i="1" s="1"/>
  <c r="K1261" i="1"/>
  <c r="L1261" i="1" s="1"/>
  <c r="K865" i="1"/>
  <c r="L865" i="1" s="1"/>
  <c r="K64" i="1"/>
  <c r="L64" i="1" s="1"/>
  <c r="K534" i="1"/>
  <c r="L534" i="1" s="1"/>
  <c r="K1575" i="1"/>
  <c r="L1575" i="1" s="1"/>
  <c r="K165" i="1"/>
  <c r="L165" i="1" s="1"/>
  <c r="K93" i="1"/>
  <c r="L93" i="1" s="1"/>
  <c r="K1102" i="1"/>
  <c r="L1102" i="1" s="1"/>
  <c r="K1468" i="1" l="1"/>
  <c r="L1468" i="1" s="1"/>
  <c r="K548" i="1"/>
  <c r="L548" i="1" s="1"/>
  <c r="K1309" i="1"/>
  <c r="L1309" i="1" s="1"/>
  <c r="K1359" i="1"/>
  <c r="L1359" i="1" s="1"/>
  <c r="K340" i="1"/>
  <c r="L340" i="1" s="1"/>
  <c r="K753" i="1"/>
  <c r="L753" i="1" s="1"/>
  <c r="K94" i="1"/>
  <c r="L94" i="1" s="1"/>
  <c r="K1576" i="1"/>
  <c r="L1576" i="1" s="1"/>
  <c r="K767" i="1"/>
  <c r="L767" i="1" s="1"/>
  <c r="K1616" i="1"/>
  <c r="L1616" i="1" s="1"/>
  <c r="K1194" i="1"/>
  <c r="L1194" i="1" s="1"/>
  <c r="K17" i="1"/>
  <c r="L17" i="1" s="1"/>
  <c r="K74" i="1"/>
  <c r="L74" i="1" s="1"/>
  <c r="K1301" i="1"/>
  <c r="L1301" i="1" s="1"/>
  <c r="K516" i="1"/>
  <c r="L516" i="1" s="1"/>
  <c r="K582" i="1"/>
  <c r="L582" i="1" s="1"/>
  <c r="K1523" i="1"/>
  <c r="L1523" i="1" s="1"/>
  <c r="K1624" i="1"/>
  <c r="L1624" i="1" s="1"/>
  <c r="K1262" i="1"/>
  <c r="L1262" i="1" s="1"/>
  <c r="K880" i="1"/>
  <c r="L880" i="1" s="1"/>
  <c r="K1234" i="1"/>
  <c r="L1234" i="1" s="1"/>
  <c r="K26" i="1"/>
  <c r="L26" i="1" s="1"/>
  <c r="K1224" i="1"/>
  <c r="L1224" i="1" s="1"/>
  <c r="K850" i="1"/>
  <c r="L850" i="1" s="1"/>
  <c r="K1687" i="1"/>
  <c r="L1687" i="1" s="1"/>
  <c r="K712" i="1"/>
  <c r="L712" i="1" s="1"/>
  <c r="K1174" i="1"/>
  <c r="L1174" i="1" s="1"/>
  <c r="K1242" i="1"/>
  <c r="L1242" i="1" s="1"/>
  <c r="K1759" i="1"/>
  <c r="L1759" i="1" s="1"/>
  <c r="K55" i="1"/>
  <c r="L55" i="1" s="1"/>
  <c r="K1338" i="1"/>
  <c r="L1338" i="1" s="1"/>
  <c r="K1071" i="1"/>
  <c r="L1071" i="1" s="1"/>
  <c r="K294" i="1"/>
  <c r="L294" i="1" s="1"/>
  <c r="K565" i="1"/>
  <c r="L565" i="1" s="1"/>
  <c r="K665" i="1"/>
  <c r="L665" i="1" s="1"/>
  <c r="K1035" i="1"/>
  <c r="L1035" i="1" s="1"/>
  <c r="K1027" i="1"/>
  <c r="L1027" i="1" s="1"/>
  <c r="K1272" i="1"/>
  <c r="L1272" i="1" s="1"/>
  <c r="K142" i="1"/>
  <c r="L142" i="1" s="1"/>
  <c r="K783" i="1"/>
  <c r="L783" i="1" s="1"/>
  <c r="K782" i="1"/>
  <c r="L782" i="1" s="1"/>
  <c r="K1632" i="1"/>
  <c r="L1632" i="1" s="1"/>
  <c r="K485" i="1"/>
  <c r="L485" i="1" s="1"/>
  <c r="K977" i="1"/>
  <c r="L977" i="1" s="1"/>
  <c r="K45" i="1"/>
  <c r="L45" i="1" s="1"/>
  <c r="K895" i="1"/>
  <c r="L895" i="1" s="1"/>
  <c r="K1204" i="1"/>
  <c r="L1204" i="1" s="1"/>
  <c r="K1151" i="1"/>
  <c r="L1151" i="1" s="1"/>
  <c r="K1103" i="1"/>
  <c r="L1103" i="1" s="1"/>
  <c r="K866" i="1"/>
  <c r="L866" i="1" s="1"/>
  <c r="K1252" i="1"/>
  <c r="L1252" i="1" s="1"/>
  <c r="K838" i="1"/>
  <c r="L838" i="1" s="1"/>
  <c r="K1131" i="1"/>
  <c r="L1131" i="1" s="1"/>
  <c r="K814" i="1"/>
  <c r="L814" i="1" s="1"/>
  <c r="K1751" i="1"/>
  <c r="L1751" i="1" s="1"/>
  <c r="K1592" i="1"/>
  <c r="L1592" i="1" s="1"/>
  <c r="K106" i="1"/>
  <c r="L106" i="1" s="1"/>
  <c r="K1080" i="1"/>
  <c r="L1080" i="1" s="1"/>
  <c r="K738" i="1"/>
  <c r="L738" i="1" s="1"/>
  <c r="K741" i="1"/>
  <c r="L741" i="1" s="1"/>
  <c r="K118" i="1"/>
  <c r="L118" i="1" s="1"/>
  <c r="K1640" i="1"/>
  <c r="L1640" i="1" s="1"/>
  <c r="K1119" i="1"/>
  <c r="L1119" i="1" s="1"/>
  <c r="K649" i="1"/>
  <c r="L649" i="1" s="1"/>
  <c r="K1695" i="1"/>
  <c r="L1695" i="1" s="1"/>
  <c r="K1742" i="1"/>
  <c r="L1742" i="1" s="1"/>
  <c r="K1608" i="1"/>
  <c r="L1608" i="1" s="1"/>
  <c r="K84" i="1"/>
  <c r="L84" i="1" s="1"/>
  <c r="K166" i="1"/>
  <c r="L166" i="1" s="1"/>
  <c r="K535" i="1"/>
  <c r="L535" i="1" s="1"/>
  <c r="K397" i="1"/>
  <c r="L397" i="1" s="1"/>
  <c r="K1713" i="1"/>
  <c r="L1713" i="1" s="1"/>
  <c r="K1714" i="1"/>
  <c r="L1714" i="1" s="1"/>
  <c r="K220" i="1"/>
  <c r="L220" i="1" s="1"/>
  <c r="K1404" i="1"/>
  <c r="L1404" i="1" s="1"/>
  <c r="K798" i="1"/>
  <c r="L798" i="1" s="1"/>
  <c r="K1184" i="1"/>
  <c r="L1184" i="1" s="1"/>
  <c r="K1422" i="1"/>
  <c r="L1422" i="1" s="1"/>
  <c r="K9" i="1"/>
  <c r="L9" i="1" s="1"/>
  <c r="K1089" i="1"/>
  <c r="L1089" i="1" s="1"/>
  <c r="K826" i="1"/>
  <c r="L826" i="1" s="1"/>
  <c r="K1703" i="1"/>
  <c r="L1703" i="1" s="1"/>
  <c r="K725" i="1"/>
  <c r="L725" i="1" s="1"/>
  <c r="K35" i="1"/>
  <c r="L35" i="1" s="1"/>
  <c r="K1062" i="1"/>
  <c r="L1062" i="1" s="1"/>
  <c r="K1053" i="1"/>
  <c r="L1053" i="1" s="1"/>
  <c r="K961" i="1"/>
  <c r="L961" i="1" s="1"/>
  <c r="K1584" i="1"/>
  <c r="L1584" i="1" s="1"/>
  <c r="K257" i="1"/>
  <c r="L257" i="1" s="1"/>
  <c r="K923" i="1"/>
  <c r="L923" i="1" s="1"/>
  <c r="K1214" i="1"/>
  <c r="L1214" i="1" s="1"/>
  <c r="K1543" i="1"/>
  <c r="L1543" i="1" s="1"/>
  <c r="K1043" i="1"/>
  <c r="L1043" i="1" s="1"/>
  <c r="K677" i="1"/>
  <c r="L677" i="1" s="1"/>
  <c r="K1501" i="1"/>
  <c r="L1501" i="1" s="1"/>
  <c r="K1657" i="1"/>
  <c r="L1657" i="1" s="1"/>
  <c r="K604" i="1"/>
  <c r="L604" i="1" s="1"/>
  <c r="K1369" i="1"/>
  <c r="L1369" i="1" s="1"/>
  <c r="K1019" i="1"/>
  <c r="L1019" i="1" s="1"/>
  <c r="K430" i="1"/>
  <c r="L430" i="1" s="1"/>
  <c r="K1317" i="1"/>
  <c r="L1317" i="1" s="1"/>
  <c r="K369" i="1"/>
  <c r="L369" i="1" s="1"/>
  <c r="K192" i="1"/>
  <c r="L192" i="1" s="1"/>
  <c r="K317" i="1"/>
  <c r="L317" i="1" s="1"/>
  <c r="K1768" i="1"/>
  <c r="L1768" i="1" s="1"/>
  <c r="K992" i="1"/>
  <c r="L992" i="1" s="1"/>
  <c r="K626" i="1"/>
  <c r="L626" i="1" s="1"/>
  <c r="K1291" i="1"/>
  <c r="L1291" i="1" s="1"/>
  <c r="K1567" i="1"/>
  <c r="L1567" i="1" s="1"/>
  <c r="K467" i="1"/>
  <c r="L467" i="1" s="1"/>
  <c r="K1281" i="1"/>
  <c r="L1281" i="1" s="1"/>
  <c r="K909" i="1"/>
  <c r="L909" i="1" s="1"/>
  <c r="K1723" i="1"/>
  <c r="L1723" i="1" s="1"/>
  <c r="K1005" i="1"/>
  <c r="L1005" i="1" s="1"/>
  <c r="K936" i="1"/>
  <c r="L936" i="1" s="1"/>
  <c r="K950" i="1"/>
  <c r="L950" i="1" s="1"/>
  <c r="K1600" i="1"/>
  <c r="L1600"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69" i="1" l="1"/>
  <c r="L1469" i="1" s="1"/>
  <c r="K1360" i="1"/>
  <c r="L1360" i="1" s="1"/>
  <c r="K549" i="1"/>
  <c r="L549" i="1" s="1"/>
  <c r="K341" i="1"/>
  <c r="L341" i="1" s="1"/>
  <c r="K754" i="1"/>
  <c r="L754" i="1" s="1"/>
  <c r="K536" i="1"/>
  <c r="L536" i="1" s="1"/>
  <c r="K85" i="1"/>
  <c r="L85" i="1" s="1"/>
  <c r="K1743" i="1"/>
  <c r="L1743" i="1" s="1"/>
  <c r="K650" i="1"/>
  <c r="L650" i="1" s="1"/>
  <c r="K1641" i="1"/>
  <c r="L1641" i="1" s="1"/>
  <c r="K739" i="1"/>
  <c r="L739" i="1" s="1"/>
  <c r="K143" i="1"/>
  <c r="L143" i="1" s="1"/>
  <c r="K666" i="1"/>
  <c r="L666" i="1" s="1"/>
  <c r="K295" i="1"/>
  <c r="L295" i="1" s="1"/>
  <c r="K1072" i="1"/>
  <c r="L1072" i="1" s="1"/>
  <c r="K56" i="1"/>
  <c r="L56" i="1" s="1"/>
  <c r="K1243" i="1"/>
  <c r="L1243" i="1" s="1"/>
  <c r="K713" i="1"/>
  <c r="L713" i="1" s="1"/>
  <c r="K851" i="1"/>
  <c r="L851" i="1" s="1"/>
  <c r="K27" i="1"/>
  <c r="L27" i="1" s="1"/>
  <c r="K881" i="1"/>
  <c r="L881" i="1" s="1"/>
  <c r="K583" i="1"/>
  <c r="L583" i="1" s="1"/>
  <c r="K1311" i="1"/>
  <c r="L1311" i="1" s="1"/>
  <c r="K1568" i="1"/>
  <c r="L1568" i="1" s="1"/>
  <c r="K815" i="1"/>
  <c r="L815" i="1" s="1"/>
  <c r="K468" i="1"/>
  <c r="L468" i="1" s="1"/>
  <c r="K370" i="1"/>
  <c r="L370" i="1" s="1"/>
  <c r="K1658" i="1"/>
  <c r="L1658" i="1" s="1"/>
  <c r="K107" i="1"/>
  <c r="L107" i="1" s="1"/>
  <c r="K1253" i="1"/>
  <c r="L1253" i="1" s="1"/>
  <c r="K46" i="1"/>
  <c r="L46" i="1" s="1"/>
  <c r="K937" i="1"/>
  <c r="L937" i="1" s="1"/>
  <c r="K1724" i="1"/>
  <c r="L1724" i="1" s="1"/>
  <c r="K1282" i="1"/>
  <c r="L1282" i="1" s="1"/>
  <c r="K627" i="1"/>
  <c r="L627" i="1" s="1"/>
  <c r="K193" i="1"/>
  <c r="L193" i="1" s="1"/>
  <c r="K1318" i="1"/>
  <c r="L1318" i="1" s="1"/>
  <c r="K431" i="1"/>
  <c r="L431" i="1" s="1"/>
  <c r="K605" i="1"/>
  <c r="L605" i="1" s="1"/>
  <c r="K1502" i="1"/>
  <c r="L1502" i="1" s="1"/>
  <c r="K1215" i="1"/>
  <c r="L1215" i="1" s="1"/>
  <c r="K258" i="1"/>
  <c r="L258" i="1" s="1"/>
  <c r="K962" i="1"/>
  <c r="L962" i="1" s="1"/>
  <c r="K1063" i="1"/>
  <c r="L1063" i="1" s="1"/>
  <c r="K726" i="1"/>
  <c r="L726" i="1" s="1"/>
  <c r="K827" i="1"/>
  <c r="L827" i="1" s="1"/>
  <c r="K1185" i="1"/>
  <c r="L1185" i="1" s="1"/>
  <c r="K1405" i="1"/>
  <c r="L1405" i="1" s="1"/>
  <c r="K1715" i="1"/>
  <c r="L1715" i="1" s="1"/>
  <c r="K742" i="1"/>
  <c r="L742" i="1" s="1"/>
  <c r="K1081" i="1"/>
  <c r="L1081" i="1" s="1"/>
  <c r="K839" i="1"/>
  <c r="L839" i="1" s="1"/>
  <c r="K867" i="1"/>
  <c r="L867" i="1" s="1"/>
  <c r="K1152" i="1"/>
  <c r="L1152" i="1" s="1"/>
  <c r="K896" i="1"/>
  <c r="L896" i="1" s="1"/>
  <c r="K978" i="1"/>
  <c r="L978" i="1" s="1"/>
  <c r="K951" i="1"/>
  <c r="L951" i="1" s="1"/>
  <c r="K1006" i="1"/>
  <c r="L1006" i="1" s="1"/>
  <c r="K910" i="1"/>
  <c r="L910" i="1" s="1"/>
  <c r="K1292" i="1"/>
  <c r="L1292" i="1" s="1"/>
  <c r="K993" i="1"/>
  <c r="L993" i="1" s="1"/>
  <c r="K318" i="1"/>
  <c r="L318" i="1" s="1"/>
  <c r="K1445" i="1"/>
  <c r="L1445" i="1" s="1"/>
  <c r="K1370" i="1"/>
  <c r="L1370" i="1" s="1"/>
  <c r="K678" i="1"/>
  <c r="L678" i="1" s="1"/>
  <c r="K1544" i="1"/>
  <c r="L1544" i="1" s="1"/>
  <c r="K924" i="1"/>
  <c r="L924" i="1" s="1"/>
  <c r="K1054" i="1"/>
  <c r="L1054" i="1" s="1"/>
  <c r="K36" i="1"/>
  <c r="L36" i="1" s="1"/>
  <c r="K1704" i="1"/>
  <c r="L1704" i="1" s="1"/>
  <c r="K1090" i="1"/>
  <c r="L1090" i="1" s="1"/>
  <c r="K1423" i="1"/>
  <c r="L1423" i="1" s="1"/>
  <c r="K799" i="1"/>
  <c r="L799" i="1" s="1"/>
  <c r="K221" i="1"/>
  <c r="L221" i="1" s="1"/>
  <c r="K1132" i="1"/>
  <c r="L1132" i="1" s="1"/>
  <c r="K1104" i="1"/>
  <c r="L1104" i="1" s="1"/>
  <c r="K1205" i="1"/>
  <c r="L1205" i="1" s="1"/>
  <c r="K486" i="1"/>
  <c r="L486" i="1" s="1"/>
  <c r="K398" i="1"/>
  <c r="L398" i="1" s="1"/>
  <c r="K167" i="1"/>
  <c r="L167" i="1" s="1"/>
  <c r="K1120" i="1"/>
  <c r="L1120" i="1" s="1"/>
  <c r="K119" i="1"/>
  <c r="L119" i="1" s="1"/>
  <c r="K784" i="1"/>
  <c r="L784" i="1" s="1"/>
  <c r="K1273" i="1"/>
  <c r="L1273" i="1" s="1"/>
  <c r="K566" i="1"/>
  <c r="L566" i="1" s="1"/>
  <c r="K1339" i="1"/>
  <c r="L1339" i="1" s="1"/>
  <c r="K1760" i="1"/>
  <c r="L1760" i="1" s="1"/>
  <c r="K1175" i="1"/>
  <c r="L1175" i="1" s="1"/>
  <c r="K1225" i="1"/>
  <c r="L1225" i="1" s="1"/>
  <c r="K1263" i="1"/>
  <c r="L1263" i="1" s="1"/>
  <c r="K1524" i="1"/>
  <c r="L1524" i="1" s="1"/>
  <c r="K517" i="1"/>
  <c r="L517" i="1" s="1"/>
  <c r="K75" i="1"/>
  <c r="L75" i="1" s="1"/>
  <c r="K18" i="1"/>
  <c r="L18" i="1" s="1"/>
  <c r="K1195" i="1"/>
  <c r="L1195" i="1" s="1"/>
  <c r="K768" i="1"/>
  <c r="L768" i="1" s="1"/>
  <c r="K95" i="1"/>
  <c r="L95" i="1" s="1"/>
  <c r="D10" i="8"/>
  <c r="D14" i="8"/>
  <c r="D13" i="8"/>
  <c r="D3" i="8"/>
  <c r="D117" i="14"/>
  <c r="D6" i="8"/>
  <c r="D8" i="8"/>
  <c r="D12" i="8"/>
  <c r="D7" i="8"/>
  <c r="D5" i="8"/>
  <c r="D4" i="8"/>
  <c r="D9" i="8"/>
  <c r="D11" i="8"/>
  <c r="D110" i="14"/>
  <c r="D112" i="14"/>
  <c r="D96" i="14"/>
  <c r="K342" i="1" l="1"/>
  <c r="L342" i="1" s="1"/>
  <c r="K1470" i="1"/>
  <c r="L1470" i="1" s="1"/>
  <c r="K1361" i="1"/>
  <c r="L1361" i="1" s="1"/>
  <c r="K550" i="1"/>
  <c r="L550" i="1" s="1"/>
  <c r="K755" i="1"/>
  <c r="L755" i="1" s="1"/>
  <c r="K769" i="1"/>
  <c r="L769" i="1" s="1"/>
  <c r="K518" i="1"/>
  <c r="L518" i="1" s="1"/>
  <c r="K1226" i="1"/>
  <c r="L1226" i="1" s="1"/>
  <c r="K1037" i="1"/>
  <c r="L1037" i="1" s="1"/>
  <c r="K785" i="1"/>
  <c r="L785" i="1" s="1"/>
  <c r="K1121" i="1"/>
  <c r="L1121" i="1" s="1"/>
  <c r="K399" i="1"/>
  <c r="L399" i="1" s="1"/>
  <c r="K487" i="1"/>
  <c r="L487" i="1" s="1"/>
  <c r="K1105" i="1"/>
  <c r="L1105" i="1" s="1"/>
  <c r="K800" i="1"/>
  <c r="L800" i="1" s="1"/>
  <c r="K1091" i="1"/>
  <c r="L1091" i="1" s="1"/>
  <c r="K37" i="1"/>
  <c r="L37" i="1" s="1"/>
  <c r="K925" i="1"/>
  <c r="L925" i="1" s="1"/>
  <c r="K679" i="1"/>
  <c r="L679" i="1" s="1"/>
  <c r="K319" i="1"/>
  <c r="L319" i="1" s="1"/>
  <c r="K1293" i="1"/>
  <c r="L1293" i="1" s="1"/>
  <c r="K1007" i="1"/>
  <c r="L1007" i="1" s="1"/>
  <c r="K1634" i="1"/>
  <c r="L1634" i="1" s="1"/>
  <c r="K897" i="1"/>
  <c r="L897" i="1" s="1"/>
  <c r="K868" i="1"/>
  <c r="L868" i="1" s="1"/>
  <c r="K1594" i="1"/>
  <c r="L1594" i="1" s="1"/>
  <c r="K743" i="1"/>
  <c r="L743" i="1" s="1"/>
  <c r="K1406" i="1"/>
  <c r="L1406" i="1" s="1"/>
  <c r="K11" i="1"/>
  <c r="L11" i="1" s="1"/>
  <c r="K727" i="1"/>
  <c r="L727" i="1" s="1"/>
  <c r="K963" i="1"/>
  <c r="L963" i="1" s="1"/>
  <c r="K1216" i="1"/>
  <c r="L1216" i="1" s="1"/>
  <c r="K1503" i="1"/>
  <c r="L1503" i="1" s="1"/>
  <c r="K1021" i="1"/>
  <c r="L1021" i="1" s="1"/>
  <c r="K1319" i="1"/>
  <c r="L1319" i="1" s="1"/>
  <c r="K1283" i="1"/>
  <c r="L1283" i="1" s="1"/>
  <c r="K938" i="1"/>
  <c r="L938" i="1" s="1"/>
  <c r="K47" i="1"/>
  <c r="L47" i="1" s="1"/>
  <c r="K108" i="1"/>
  <c r="L108" i="1" s="1"/>
  <c r="K1659" i="1"/>
  <c r="L1659" i="1" s="1"/>
  <c r="K1681" i="1"/>
  <c r="L1681" i="1" s="1"/>
  <c r="K469" i="1"/>
  <c r="L469" i="1" s="1"/>
  <c r="K1618" i="1"/>
  <c r="L1618" i="1" s="1"/>
  <c r="K584" i="1"/>
  <c r="L584" i="1" s="1"/>
  <c r="K882" i="1"/>
  <c r="L882" i="1" s="1"/>
  <c r="K852" i="1"/>
  <c r="L852" i="1" s="1"/>
  <c r="K714" i="1"/>
  <c r="L714" i="1" s="1"/>
  <c r="K57" i="1"/>
  <c r="L57" i="1" s="1"/>
  <c r="K296" i="1"/>
  <c r="L296" i="1" s="1"/>
  <c r="K1029" i="1"/>
  <c r="L1029" i="1" s="1"/>
  <c r="K740" i="1"/>
  <c r="L740" i="1" s="1"/>
  <c r="K651" i="1"/>
  <c r="L651" i="1" s="1"/>
  <c r="K86" i="1"/>
  <c r="L86" i="1" s="1"/>
  <c r="K96" i="1"/>
  <c r="L96" i="1" s="1"/>
  <c r="K1196" i="1"/>
  <c r="L1196" i="1" s="1"/>
  <c r="K76" i="1"/>
  <c r="L76" i="1" s="1"/>
  <c r="K1525" i="1"/>
  <c r="L1525" i="1" s="1"/>
  <c r="K1236" i="1"/>
  <c r="L1236" i="1" s="1"/>
  <c r="K1689" i="1"/>
  <c r="L1689" i="1" s="1"/>
  <c r="K1176" i="1"/>
  <c r="L1176" i="1" s="1"/>
  <c r="K1340" i="1"/>
  <c r="L1340" i="1" s="1"/>
  <c r="K567" i="1"/>
  <c r="L567" i="1" s="1"/>
  <c r="K120" i="1"/>
  <c r="L120" i="1" s="1"/>
  <c r="K1697" i="1"/>
  <c r="L1697" i="1" s="1"/>
  <c r="K168" i="1"/>
  <c r="L168" i="1" s="1"/>
  <c r="K1206" i="1"/>
  <c r="L1206" i="1" s="1"/>
  <c r="K1133" i="1"/>
  <c r="L1133" i="1" s="1"/>
  <c r="K222" i="1"/>
  <c r="L222" i="1" s="1"/>
  <c r="K1424" i="1"/>
  <c r="L1424" i="1" s="1"/>
  <c r="K1705" i="1"/>
  <c r="L1705" i="1" s="1"/>
  <c r="K1545" i="1"/>
  <c r="L1545" i="1" s="1"/>
  <c r="K1371" i="1"/>
  <c r="L1371" i="1" s="1"/>
  <c r="K994" i="1"/>
  <c r="L994" i="1" s="1"/>
  <c r="K911" i="1"/>
  <c r="L911" i="1" s="1"/>
  <c r="K952" i="1"/>
  <c r="L952" i="1" s="1"/>
  <c r="K979" i="1"/>
  <c r="L979" i="1" s="1"/>
  <c r="K1153" i="1"/>
  <c r="L1153" i="1" s="1"/>
  <c r="K840" i="1"/>
  <c r="L840" i="1" s="1"/>
  <c r="K1717" i="1"/>
  <c r="L1717" i="1" s="1"/>
  <c r="K1186" i="1"/>
  <c r="L1186" i="1" s="1"/>
  <c r="K828" i="1"/>
  <c r="L828" i="1" s="1"/>
  <c r="K259" i="1"/>
  <c r="L259" i="1" s="1"/>
  <c r="K1047" i="1"/>
  <c r="L1047" i="1" s="1"/>
  <c r="K606" i="1"/>
  <c r="L606" i="1" s="1"/>
  <c r="K432" i="1"/>
  <c r="L432" i="1" s="1"/>
  <c r="K194" i="1"/>
  <c r="L194" i="1" s="1"/>
  <c r="K628" i="1"/>
  <c r="L628" i="1" s="1"/>
  <c r="K1725" i="1"/>
  <c r="L1725" i="1" s="1"/>
  <c r="K1602" i="1"/>
  <c r="L1602" i="1" s="1"/>
  <c r="K1254" i="1"/>
  <c r="L1254" i="1" s="1"/>
  <c r="K1586" i="1"/>
  <c r="L1586" i="1" s="1"/>
  <c r="K1264" i="1"/>
  <c r="L1264" i="1" s="1"/>
  <c r="K1610" i="1"/>
  <c r="L1610" i="1" s="1"/>
  <c r="K371" i="1"/>
  <c r="L371" i="1" s="1"/>
  <c r="K816" i="1"/>
  <c r="L816" i="1" s="1"/>
  <c r="K1578" i="1"/>
  <c r="L1578" i="1" s="1"/>
  <c r="K1303" i="1"/>
  <c r="L1303" i="1" s="1"/>
  <c r="K1626" i="1"/>
  <c r="L1626" i="1" s="1"/>
  <c r="K1244" i="1"/>
  <c r="L1244" i="1" s="1"/>
  <c r="K667" i="1"/>
  <c r="L667" i="1" s="1"/>
  <c r="K144" i="1"/>
  <c r="L144" i="1" s="1"/>
  <c r="K1642" i="1"/>
  <c r="L1642" i="1" s="1"/>
  <c r="K537" i="1"/>
  <c r="L537" i="1" s="1"/>
  <c r="K343" i="1" l="1"/>
  <c r="L343" i="1" s="1"/>
  <c r="K1471" i="1"/>
  <c r="L1471" i="1" s="1"/>
  <c r="K551" i="1"/>
  <c r="L551" i="1" s="1"/>
  <c r="K756" i="1"/>
  <c r="L756" i="1" s="1"/>
  <c r="K757" i="1"/>
  <c r="L757" i="1" s="1"/>
  <c r="K538" i="1"/>
  <c r="L538" i="1" s="1"/>
  <c r="K1643" i="1"/>
  <c r="L1643" i="1" s="1"/>
  <c r="K145" i="1"/>
  <c r="L145" i="1" s="1"/>
  <c r="K668" i="1"/>
  <c r="L668" i="1" s="1"/>
  <c r="K1074" i="1"/>
  <c r="L1074" i="1" s="1"/>
  <c r="K29" i="1"/>
  <c r="L29" i="1" s="1"/>
  <c r="K817" i="1"/>
  <c r="L817" i="1" s="1"/>
  <c r="K372" i="1"/>
  <c r="L372" i="1" s="1"/>
  <c r="K1726" i="1"/>
  <c r="L1726" i="1" s="1"/>
  <c r="K629" i="1"/>
  <c r="L629" i="1" s="1"/>
  <c r="K195" i="1"/>
  <c r="L195" i="1" s="1"/>
  <c r="K433" i="1"/>
  <c r="L433" i="1" s="1"/>
  <c r="K607" i="1"/>
  <c r="L607" i="1" s="1"/>
  <c r="K260" i="1"/>
  <c r="L260" i="1" s="1"/>
  <c r="K1065" i="1"/>
  <c r="L1065" i="1" s="1"/>
  <c r="K829" i="1"/>
  <c r="L829" i="1" s="1"/>
  <c r="K1083" i="1"/>
  <c r="L1083" i="1" s="1"/>
  <c r="K841" i="1"/>
  <c r="L841" i="1" s="1"/>
  <c r="K1154" i="1"/>
  <c r="L1154" i="1" s="1"/>
  <c r="K980" i="1"/>
  <c r="L980" i="1" s="1"/>
  <c r="K953" i="1"/>
  <c r="L953" i="1" s="1"/>
  <c r="K912" i="1"/>
  <c r="L912" i="1" s="1"/>
  <c r="K995" i="1"/>
  <c r="L995" i="1" s="1"/>
  <c r="K1372" i="1"/>
  <c r="L1372" i="1" s="1"/>
  <c r="K1546" i="1"/>
  <c r="L1546" i="1" s="1"/>
  <c r="K1056" i="1"/>
  <c r="L1056" i="1" s="1"/>
  <c r="K1425" i="1"/>
  <c r="L1425" i="1" s="1"/>
  <c r="K223" i="1"/>
  <c r="L223" i="1" s="1"/>
  <c r="K1134" i="1"/>
  <c r="L1134" i="1" s="1"/>
  <c r="K169" i="1"/>
  <c r="L169" i="1" s="1"/>
  <c r="K121" i="1"/>
  <c r="L121" i="1" s="1"/>
  <c r="K1275" i="1"/>
  <c r="L1275" i="1" s="1"/>
  <c r="K568" i="1"/>
  <c r="L568" i="1" s="1"/>
  <c r="K1341" i="1"/>
  <c r="L1341" i="1" s="1"/>
  <c r="K1526" i="1"/>
  <c r="L1526" i="1" s="1"/>
  <c r="K97" i="1"/>
  <c r="L97" i="1" s="1"/>
  <c r="K652" i="1"/>
  <c r="L652" i="1" s="1"/>
  <c r="K744" i="1"/>
  <c r="L744" i="1" s="1"/>
  <c r="K297" i="1"/>
  <c r="L297" i="1" s="1"/>
  <c r="K715" i="1"/>
  <c r="L715" i="1" s="1"/>
  <c r="K853" i="1"/>
  <c r="L853" i="1" s="1"/>
  <c r="K883" i="1"/>
  <c r="L883" i="1" s="1"/>
  <c r="K585" i="1"/>
  <c r="L585" i="1" s="1"/>
  <c r="K1570" i="1"/>
  <c r="L1570" i="1" s="1"/>
  <c r="K470" i="1"/>
  <c r="L470" i="1" s="1"/>
  <c r="K1660" i="1"/>
  <c r="L1660" i="1" s="1"/>
  <c r="K109" i="1"/>
  <c r="L109" i="1" s="1"/>
  <c r="K939" i="1"/>
  <c r="L939" i="1" s="1"/>
  <c r="K1320" i="1"/>
  <c r="L1320" i="1" s="1"/>
  <c r="K1504" i="1"/>
  <c r="L1504" i="1" s="1"/>
  <c r="K964" i="1"/>
  <c r="L964" i="1" s="1"/>
  <c r="K728" i="1"/>
  <c r="L728" i="1" s="1"/>
  <c r="K1407" i="1"/>
  <c r="L1407" i="1" s="1"/>
  <c r="K869" i="1"/>
  <c r="L869" i="1" s="1"/>
  <c r="K898" i="1"/>
  <c r="L898" i="1" s="1"/>
  <c r="K1008" i="1"/>
  <c r="L1008" i="1" s="1"/>
  <c r="K320" i="1"/>
  <c r="L320" i="1" s="1"/>
  <c r="K680" i="1"/>
  <c r="L680" i="1" s="1"/>
  <c r="K926" i="1"/>
  <c r="L926" i="1" s="1"/>
  <c r="K1092" i="1"/>
  <c r="L1092" i="1" s="1"/>
  <c r="K802" i="1"/>
  <c r="L802" i="1" s="1"/>
  <c r="K801" i="1"/>
  <c r="L801" i="1" s="1"/>
  <c r="K1106" i="1"/>
  <c r="L1106" i="1" s="1"/>
  <c r="K488" i="1"/>
  <c r="L488" i="1" s="1"/>
  <c r="K400" i="1"/>
  <c r="L400" i="1" s="1"/>
  <c r="K1122" i="1"/>
  <c r="L1122" i="1" s="1"/>
  <c r="K786" i="1"/>
  <c r="L786" i="1" s="1"/>
  <c r="K1363" i="1"/>
  <c r="L1363" i="1" s="1"/>
  <c r="K519" i="1"/>
  <c r="L519" i="1" s="1"/>
  <c r="K20" i="1"/>
  <c r="L20" i="1" s="1"/>
  <c r="K770" i="1"/>
  <c r="L770" i="1" s="1"/>
  <c r="K344" i="1" l="1"/>
  <c r="L344" i="1" s="1"/>
  <c r="K1472" i="1"/>
  <c r="L1472" i="1" s="1"/>
  <c r="K552" i="1"/>
  <c r="L552" i="1" s="1"/>
  <c r="K759" i="1"/>
  <c r="L759" i="1" s="1"/>
  <c r="K758" i="1"/>
  <c r="L758" i="1" s="1"/>
  <c r="K771" i="1"/>
  <c r="L771" i="1" s="1"/>
  <c r="K772" i="1"/>
  <c r="L772" i="1" s="1"/>
  <c r="K520" i="1"/>
  <c r="L520" i="1" s="1"/>
  <c r="K1228" i="1"/>
  <c r="L1228" i="1" s="1"/>
  <c r="K345" i="1"/>
  <c r="L345" i="1" s="1"/>
  <c r="K788" i="1"/>
  <c r="L788" i="1" s="1"/>
  <c r="K787" i="1"/>
  <c r="L787" i="1" s="1"/>
  <c r="K1123" i="1"/>
  <c r="L1123" i="1" s="1"/>
  <c r="K401" i="1"/>
  <c r="L401" i="1" s="1"/>
  <c r="K489" i="1"/>
  <c r="L489" i="1" s="1"/>
  <c r="K1107" i="1"/>
  <c r="L1107" i="1" s="1"/>
  <c r="K803" i="1"/>
  <c r="L803" i="1" s="1"/>
  <c r="K1093" i="1"/>
  <c r="L1093" i="1" s="1"/>
  <c r="K39" i="1"/>
  <c r="L39" i="1" s="1"/>
  <c r="K927" i="1"/>
  <c r="L927" i="1" s="1"/>
  <c r="K681" i="1"/>
  <c r="L681" i="1" s="1"/>
  <c r="K321" i="1"/>
  <c r="L321" i="1" s="1"/>
  <c r="K1295" i="1"/>
  <c r="L1295" i="1" s="1"/>
  <c r="K1009" i="1"/>
  <c r="L1009" i="1" s="1"/>
  <c r="K899" i="1"/>
  <c r="L899" i="1" s="1"/>
  <c r="K870" i="1"/>
  <c r="L870" i="1" s="1"/>
  <c r="K1408" i="1"/>
  <c r="L1408" i="1" s="1"/>
  <c r="K729" i="1"/>
  <c r="L729" i="1" s="1"/>
  <c r="K965" i="1"/>
  <c r="L965" i="1" s="1"/>
  <c r="K1218" i="1"/>
  <c r="L1218" i="1" s="1"/>
  <c r="K1505" i="1"/>
  <c r="L1505" i="1" s="1"/>
  <c r="K1321" i="1"/>
  <c r="L1321" i="1" s="1"/>
  <c r="K1285" i="1"/>
  <c r="L1285" i="1" s="1"/>
  <c r="K940" i="1"/>
  <c r="L940" i="1" s="1"/>
  <c r="K49" i="1"/>
  <c r="L49" i="1" s="1"/>
  <c r="K1661" i="1"/>
  <c r="L1661" i="1" s="1"/>
  <c r="K471" i="1"/>
  <c r="L471" i="1" s="1"/>
  <c r="K586" i="1"/>
  <c r="L586" i="1" s="1"/>
  <c r="K884" i="1"/>
  <c r="L884" i="1" s="1"/>
  <c r="K854" i="1"/>
  <c r="L854" i="1" s="1"/>
  <c r="K716" i="1"/>
  <c r="L716" i="1" s="1"/>
  <c r="K59" i="1"/>
  <c r="L59" i="1" s="1"/>
  <c r="K298" i="1"/>
  <c r="L298" i="1" s="1"/>
  <c r="K653" i="1"/>
  <c r="L653" i="1" s="1"/>
  <c r="K88" i="1"/>
  <c r="L88" i="1" s="1"/>
  <c r="K98" i="1"/>
  <c r="L98" i="1" s="1"/>
  <c r="K1198" i="1"/>
  <c r="L1198" i="1" s="1"/>
  <c r="K78" i="1"/>
  <c r="L78" i="1" s="1"/>
  <c r="K1527" i="1"/>
  <c r="L1527" i="1" s="1"/>
  <c r="K1178" i="1"/>
  <c r="L1178" i="1" s="1"/>
  <c r="K1342" i="1"/>
  <c r="L1342" i="1" s="1"/>
  <c r="K569" i="1"/>
  <c r="L569" i="1" s="1"/>
  <c r="K122" i="1"/>
  <c r="L122" i="1" s="1"/>
  <c r="K170" i="1"/>
  <c r="L170" i="1" s="1"/>
  <c r="K1208" i="1"/>
  <c r="L1208" i="1" s="1"/>
  <c r="K1135" i="1"/>
  <c r="L1135" i="1" s="1"/>
  <c r="K224" i="1"/>
  <c r="L224" i="1" s="1"/>
  <c r="K1426" i="1"/>
  <c r="L1426" i="1" s="1"/>
  <c r="K1707" i="1"/>
  <c r="L1707" i="1" s="1"/>
  <c r="K1547" i="1"/>
  <c r="L1547" i="1" s="1"/>
  <c r="K1373" i="1"/>
  <c r="L1373" i="1" s="1"/>
  <c r="K996" i="1"/>
  <c r="L996" i="1" s="1"/>
  <c r="K913" i="1"/>
  <c r="L913" i="1" s="1"/>
  <c r="K981" i="1"/>
  <c r="L981" i="1" s="1"/>
  <c r="K1155" i="1"/>
  <c r="L1155" i="1" s="1"/>
  <c r="K842" i="1"/>
  <c r="L842" i="1" s="1"/>
  <c r="K1188" i="1"/>
  <c r="L1188" i="1" s="1"/>
  <c r="K830" i="1"/>
  <c r="L830" i="1" s="1"/>
  <c r="K261" i="1"/>
  <c r="L261" i="1" s="1"/>
  <c r="K608" i="1"/>
  <c r="L608" i="1" s="1"/>
  <c r="K434" i="1"/>
  <c r="L434" i="1" s="1"/>
  <c r="K196" i="1"/>
  <c r="L196" i="1" s="1"/>
  <c r="K630" i="1"/>
  <c r="L630" i="1" s="1"/>
  <c r="K1727" i="1"/>
  <c r="L1727" i="1" s="1"/>
  <c r="K1256" i="1"/>
  <c r="L1256" i="1" s="1"/>
  <c r="K1266" i="1"/>
  <c r="L1266" i="1" s="1"/>
  <c r="K373" i="1"/>
  <c r="L373" i="1" s="1"/>
  <c r="K818" i="1"/>
  <c r="L818" i="1" s="1"/>
  <c r="K1246" i="1"/>
  <c r="L1246" i="1" s="1"/>
  <c r="K669" i="1"/>
  <c r="L669" i="1" s="1"/>
  <c r="K146" i="1"/>
  <c r="L146" i="1" s="1"/>
  <c r="K1644" i="1"/>
  <c r="L1644" i="1" s="1"/>
  <c r="K539" i="1"/>
  <c r="L539" i="1" s="1"/>
  <c r="K1476" i="1" l="1"/>
  <c r="L1476" i="1" s="1"/>
  <c r="K553" i="1"/>
  <c r="L553" i="1" s="1"/>
  <c r="K540" i="1"/>
  <c r="L540" i="1" s="1"/>
  <c r="K1645" i="1"/>
  <c r="L1645" i="1" s="1"/>
  <c r="K147" i="1"/>
  <c r="L147" i="1" s="1"/>
  <c r="K761" i="1"/>
  <c r="L761" i="1" s="1"/>
  <c r="K374" i="1"/>
  <c r="L374" i="1" s="1"/>
  <c r="K1728" i="1"/>
  <c r="L1728" i="1" s="1"/>
  <c r="K631" i="1"/>
  <c r="L631" i="1" s="1"/>
  <c r="K197" i="1"/>
  <c r="L197" i="1" s="1"/>
  <c r="K435" i="1"/>
  <c r="L435" i="1" s="1"/>
  <c r="K609" i="1"/>
  <c r="L609" i="1" s="1"/>
  <c r="K262" i="1"/>
  <c r="L262" i="1" s="1"/>
  <c r="K1156" i="1"/>
  <c r="L1156" i="1" s="1"/>
  <c r="K982" i="1"/>
  <c r="L982" i="1" s="1"/>
  <c r="K955" i="1"/>
  <c r="L955" i="1" s="1"/>
  <c r="K914" i="1"/>
  <c r="L914" i="1" s="1"/>
  <c r="K997" i="1"/>
  <c r="L997" i="1" s="1"/>
  <c r="K1374" i="1"/>
  <c r="L1374" i="1" s="1"/>
  <c r="K1548" i="1"/>
  <c r="L1548" i="1" s="1"/>
  <c r="K1427" i="1"/>
  <c r="L1427" i="1" s="1"/>
  <c r="K225" i="1"/>
  <c r="L225" i="1" s="1"/>
  <c r="K1136" i="1"/>
  <c r="L1136" i="1" s="1"/>
  <c r="K171" i="1"/>
  <c r="L171" i="1" s="1"/>
  <c r="K123" i="1"/>
  <c r="L123" i="1" s="1"/>
  <c r="K570" i="1"/>
  <c r="L570" i="1" s="1"/>
  <c r="K1343" i="1"/>
  <c r="L1343" i="1" s="1"/>
  <c r="K1528" i="1"/>
  <c r="L1528" i="1" s="1"/>
  <c r="K654" i="1"/>
  <c r="L654" i="1" s="1"/>
  <c r="K299" i="1"/>
  <c r="L299" i="1" s="1"/>
  <c r="K717" i="1"/>
  <c r="L717" i="1" s="1"/>
  <c r="K855" i="1"/>
  <c r="L855" i="1" s="1"/>
  <c r="K885" i="1"/>
  <c r="L885" i="1" s="1"/>
  <c r="K587" i="1"/>
  <c r="L587" i="1" s="1"/>
  <c r="K472" i="1"/>
  <c r="L472" i="1" s="1"/>
  <c r="K1662" i="1"/>
  <c r="L1662"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5" i="1"/>
  <c r="L805" i="1" s="1"/>
  <c r="K804" i="1"/>
  <c r="L804" i="1" s="1"/>
  <c r="K1108" i="1"/>
  <c r="L1108" i="1" s="1"/>
  <c r="K490" i="1"/>
  <c r="L490" i="1" s="1"/>
  <c r="K402" i="1"/>
  <c r="L402" i="1" s="1"/>
  <c r="K789" i="1"/>
  <c r="L789" i="1" s="1"/>
  <c r="K346" i="1"/>
  <c r="L346" i="1" s="1"/>
  <c r="K521" i="1"/>
  <c r="L521" i="1" s="1"/>
  <c r="K774" i="1"/>
  <c r="L774" i="1" s="1"/>
  <c r="K773" i="1"/>
  <c r="L773" i="1" s="1"/>
  <c r="K1477" i="1" l="1"/>
  <c r="L1477" i="1" s="1"/>
  <c r="K554" i="1"/>
  <c r="L554" i="1" s="1"/>
  <c r="K522" i="1"/>
  <c r="L522" i="1" s="1"/>
  <c r="K347" i="1"/>
  <c r="L347" i="1" s="1"/>
  <c r="K1125" i="1"/>
  <c r="L1125" i="1" s="1"/>
  <c r="K403" i="1"/>
  <c r="L403" i="1" s="1"/>
  <c r="K491" i="1"/>
  <c r="L491" i="1" s="1"/>
  <c r="K1109" i="1"/>
  <c r="L1109" i="1" s="1"/>
  <c r="K806" i="1"/>
  <c r="L806" i="1" s="1"/>
  <c r="K1095" i="1"/>
  <c r="L1095" i="1" s="1"/>
  <c r="K683" i="1"/>
  <c r="L683" i="1" s="1"/>
  <c r="K323" i="1"/>
  <c r="L323" i="1" s="1"/>
  <c r="K1011" i="1"/>
  <c r="L1011" i="1" s="1"/>
  <c r="K901" i="1"/>
  <c r="L901" i="1" s="1"/>
  <c r="K872" i="1"/>
  <c r="L872" i="1" s="1"/>
  <c r="K1410" i="1"/>
  <c r="L1410" i="1" s="1"/>
  <c r="K967" i="1"/>
  <c r="L967" i="1" s="1"/>
  <c r="K1507" i="1"/>
  <c r="L1507" i="1" s="1"/>
  <c r="K1323" i="1"/>
  <c r="L1323" i="1" s="1"/>
  <c r="K942" i="1"/>
  <c r="L942" i="1" s="1"/>
  <c r="K110" i="1"/>
  <c r="L110" i="1" s="1"/>
  <c r="K1663" i="1"/>
  <c r="L1663" i="1" s="1"/>
  <c r="K1664" i="1"/>
  <c r="L1664" i="1" s="1"/>
  <c r="K473" i="1"/>
  <c r="L473" i="1" s="1"/>
  <c r="K588" i="1"/>
  <c r="L588" i="1" s="1"/>
  <c r="K886" i="1"/>
  <c r="L886" i="1" s="1"/>
  <c r="K856" i="1"/>
  <c r="L856" i="1" s="1"/>
  <c r="K300" i="1"/>
  <c r="L300" i="1" s="1"/>
  <c r="K655" i="1"/>
  <c r="L655" i="1" s="1"/>
  <c r="K100" i="1"/>
  <c r="L100" i="1" s="1"/>
  <c r="K1529" i="1"/>
  <c r="L1529" i="1" s="1"/>
  <c r="K1344" i="1"/>
  <c r="L1344" i="1" s="1"/>
  <c r="K571" i="1"/>
  <c r="L571" i="1" s="1"/>
  <c r="K124" i="1"/>
  <c r="L124" i="1" s="1"/>
  <c r="K172" i="1"/>
  <c r="L172" i="1" s="1"/>
  <c r="K1137" i="1"/>
  <c r="L1137" i="1" s="1"/>
  <c r="K226" i="1"/>
  <c r="L226" i="1" s="1"/>
  <c r="K1428" i="1"/>
  <c r="L1428" i="1" s="1"/>
  <c r="K1549" i="1"/>
  <c r="L1549" i="1" s="1"/>
  <c r="K1375" i="1"/>
  <c r="L1375" i="1" s="1"/>
  <c r="K915" i="1"/>
  <c r="L915" i="1" s="1"/>
  <c r="K983" i="1"/>
  <c r="L983" i="1" s="1"/>
  <c r="K1157" i="1"/>
  <c r="L1157" i="1" s="1"/>
  <c r="K844" i="1"/>
  <c r="L844" i="1" s="1"/>
  <c r="K832" i="1"/>
  <c r="L832" i="1" s="1"/>
  <c r="K263" i="1"/>
  <c r="L263" i="1" s="1"/>
  <c r="K610" i="1"/>
  <c r="L610" i="1" s="1"/>
  <c r="K436" i="1"/>
  <c r="L436" i="1" s="1"/>
  <c r="K198" i="1"/>
  <c r="L198" i="1" s="1"/>
  <c r="K632" i="1"/>
  <c r="L632" i="1" s="1"/>
  <c r="K1729" i="1"/>
  <c r="L1729" i="1" s="1"/>
  <c r="K375" i="1"/>
  <c r="L375" i="1" s="1"/>
  <c r="K820" i="1"/>
  <c r="L820" i="1" s="1"/>
  <c r="K671" i="1"/>
  <c r="L671" i="1" s="1"/>
  <c r="K148" i="1"/>
  <c r="L148" i="1" s="1"/>
  <c r="K1646" i="1"/>
  <c r="L1646" i="1" s="1"/>
  <c r="K1478" i="1" l="1"/>
  <c r="L1478" i="1" s="1"/>
  <c r="K555" i="1"/>
  <c r="L555" i="1" s="1"/>
  <c r="K542" i="1"/>
  <c r="L542" i="1" s="1"/>
  <c r="K1647" i="1"/>
  <c r="L1647" i="1" s="1"/>
  <c r="K149" i="1"/>
  <c r="L149" i="1" s="1"/>
  <c r="K376" i="1"/>
  <c r="L376" i="1" s="1"/>
  <c r="K1730" i="1"/>
  <c r="L1730" i="1" s="1"/>
  <c r="K633" i="1"/>
  <c r="L633" i="1" s="1"/>
  <c r="K199" i="1"/>
  <c r="L199" i="1" s="1"/>
  <c r="K437" i="1"/>
  <c r="L437" i="1" s="1"/>
  <c r="K611" i="1"/>
  <c r="L611" i="1" s="1"/>
  <c r="K264" i="1"/>
  <c r="L264" i="1" s="1"/>
  <c r="K1158" i="1"/>
  <c r="L1158" i="1" s="1"/>
  <c r="K984" i="1"/>
  <c r="L984"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5" i="1"/>
  <c r="L1665" i="1" s="1"/>
  <c r="K1324" i="1"/>
  <c r="L1324" i="1" s="1"/>
  <c r="K1508" i="1"/>
  <c r="L1508" i="1" s="1"/>
  <c r="K968" i="1"/>
  <c r="L968" i="1" s="1"/>
  <c r="K732" i="1"/>
  <c r="L732" i="1" s="1"/>
  <c r="K1411" i="1"/>
  <c r="L1411" i="1" s="1"/>
  <c r="K324" i="1"/>
  <c r="L324" i="1" s="1"/>
  <c r="K684" i="1"/>
  <c r="L684" i="1" s="1"/>
  <c r="K930" i="1"/>
  <c r="L930" i="1" s="1"/>
  <c r="K1110" i="1"/>
  <c r="L1110" i="1" s="1"/>
  <c r="K492" i="1"/>
  <c r="L492" i="1" s="1"/>
  <c r="K404" i="1"/>
  <c r="L404" i="1" s="1"/>
  <c r="K791" i="1"/>
  <c r="L791" i="1" s="1"/>
  <c r="K348" i="1"/>
  <c r="L348" i="1" s="1"/>
  <c r="K523" i="1"/>
  <c r="L523" i="1" s="1"/>
  <c r="K776" i="1"/>
  <c r="L776" i="1" s="1"/>
  <c r="K556" i="1" l="1"/>
  <c r="L556" i="1" s="1"/>
  <c r="K524" i="1"/>
  <c r="L524" i="1" s="1"/>
  <c r="K349" i="1"/>
  <c r="L349" i="1" s="1"/>
  <c r="K405" i="1"/>
  <c r="L405"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6" i="1"/>
  <c r="L1666" i="1" s="1"/>
  <c r="K475" i="1"/>
  <c r="L475" i="1" s="1"/>
  <c r="K590" i="1"/>
  <c r="L590" i="1" s="1"/>
  <c r="K858" i="1"/>
  <c r="L858" i="1" s="1"/>
  <c r="K302" i="1"/>
  <c r="L302" i="1" s="1"/>
  <c r="K657" i="1"/>
  <c r="L657"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1159" i="1"/>
  <c r="L1159" i="1" s="1"/>
  <c r="K265" i="1"/>
  <c r="L265" i="1" s="1"/>
  <c r="K612" i="1"/>
  <c r="L612" i="1" s="1"/>
  <c r="K438" i="1"/>
  <c r="L438" i="1" s="1"/>
  <c r="K200" i="1"/>
  <c r="L200" i="1" s="1"/>
  <c r="K634" i="1"/>
  <c r="L634" i="1" s="1"/>
  <c r="K1731" i="1"/>
  <c r="L1731" i="1" s="1"/>
  <c r="K377" i="1"/>
  <c r="L377" i="1" s="1"/>
  <c r="K150" i="1"/>
  <c r="L150" i="1" s="1"/>
  <c r="K1648" i="1"/>
  <c r="L1648" i="1" s="1"/>
  <c r="K557" i="1" l="1"/>
  <c r="L557"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378" i="1"/>
  <c r="L1378" i="1" s="1"/>
  <c r="K1552" i="1"/>
  <c r="L1552" i="1" s="1"/>
  <c r="K1431" i="1"/>
  <c r="L1431" i="1" s="1"/>
  <c r="K229" i="1"/>
  <c r="L229" i="1" s="1"/>
  <c r="K1140" i="1"/>
  <c r="L1140" i="1" s="1"/>
  <c r="K175" i="1"/>
  <c r="L175" i="1" s="1"/>
  <c r="K127" i="1"/>
  <c r="L127" i="1" s="1"/>
  <c r="K574" i="1"/>
  <c r="L574" i="1" s="1"/>
  <c r="K1347" i="1"/>
  <c r="L1347" i="1" s="1"/>
  <c r="K1532" i="1"/>
  <c r="L1532" i="1" s="1"/>
  <c r="K303" i="1"/>
  <c r="L303" i="1" s="1"/>
  <c r="K889" i="1"/>
  <c r="L889" i="1" s="1"/>
  <c r="K591" i="1"/>
  <c r="L591" i="1" s="1"/>
  <c r="K476" i="1"/>
  <c r="L476" i="1" s="1"/>
  <c r="K1667" i="1"/>
  <c r="L1667" i="1" s="1"/>
  <c r="K1326" i="1"/>
  <c r="L1326" i="1" s="1"/>
  <c r="K1510" i="1"/>
  <c r="L1510" i="1" s="1"/>
  <c r="K1413" i="1"/>
  <c r="L1413" i="1" s="1"/>
  <c r="K326" i="1"/>
  <c r="L326" i="1" s="1"/>
  <c r="K1480" i="1"/>
  <c r="L1480" i="1" s="1"/>
  <c r="K686" i="1"/>
  <c r="L686" i="1" s="1"/>
  <c r="K494" i="1"/>
  <c r="L494" i="1" s="1"/>
  <c r="K406" i="1"/>
  <c r="L406" i="1" s="1"/>
  <c r="K350" i="1"/>
  <c r="L350" i="1" s="1"/>
  <c r="K525" i="1"/>
  <c r="L525" i="1" s="1"/>
  <c r="K526" i="1" l="1"/>
  <c r="L526" i="1" s="1"/>
  <c r="K351" i="1"/>
  <c r="L351" i="1" s="1"/>
  <c r="K407" i="1"/>
  <c r="L407" i="1" s="1"/>
  <c r="K495" i="1"/>
  <c r="L495" i="1" s="1"/>
  <c r="K1113" i="1"/>
  <c r="L1113" i="1" s="1"/>
  <c r="K687" i="1"/>
  <c r="L687" i="1" s="1"/>
  <c r="K327" i="1"/>
  <c r="L327" i="1" s="1"/>
  <c r="K1414" i="1"/>
  <c r="L1414" i="1" s="1"/>
  <c r="K971" i="1"/>
  <c r="L971" i="1" s="1"/>
  <c r="K1511" i="1"/>
  <c r="L1511" i="1" s="1"/>
  <c r="K1327" i="1"/>
  <c r="L1327" i="1" s="1"/>
  <c r="K1668" i="1"/>
  <c r="L1668" i="1" s="1"/>
  <c r="K477" i="1"/>
  <c r="L477" i="1" s="1"/>
  <c r="K592" i="1"/>
  <c r="L592" i="1" s="1"/>
  <c r="K860" i="1"/>
  <c r="L860" i="1" s="1"/>
  <c r="K304" i="1"/>
  <c r="L304" i="1" s="1"/>
  <c r="K659" i="1"/>
  <c r="L659" i="1" s="1"/>
  <c r="K1533" i="1"/>
  <c r="L1533" i="1" s="1"/>
  <c r="K1348" i="1"/>
  <c r="L1348" i="1" s="1"/>
  <c r="K128" i="1"/>
  <c r="L128" i="1" s="1"/>
  <c r="K176" i="1"/>
  <c r="L176" i="1" s="1"/>
  <c r="K1141" i="1"/>
  <c r="L1141" i="1" s="1"/>
  <c r="K230" i="1"/>
  <c r="L230" i="1" s="1"/>
  <c r="K1432" i="1"/>
  <c r="L1432" i="1" s="1"/>
  <c r="K1553" i="1"/>
  <c r="L1553" i="1" s="1"/>
  <c r="K1379" i="1"/>
  <c r="L1379" i="1" s="1"/>
  <c r="K1161" i="1"/>
  <c r="L1161" i="1" s="1"/>
  <c r="K267" i="1"/>
  <c r="L267" i="1" s="1"/>
  <c r="K614" i="1"/>
  <c r="L614" i="1" s="1"/>
  <c r="K440" i="1"/>
  <c r="L440" i="1" s="1"/>
  <c r="K202" i="1"/>
  <c r="L202" i="1" s="1"/>
  <c r="K636" i="1"/>
  <c r="L636" i="1" s="1"/>
  <c r="K1733" i="1"/>
  <c r="L1733" i="1" s="1"/>
  <c r="K379" i="1"/>
  <c r="L379" i="1" s="1"/>
  <c r="K559" i="1"/>
  <c r="L559" i="1" s="1"/>
  <c r="K152" i="1"/>
  <c r="L152" i="1" s="1"/>
  <c r="K1651" i="1" l="1"/>
  <c r="L1651" i="1" s="1"/>
  <c r="K153" i="1"/>
  <c r="L153" i="1" s="1"/>
  <c r="K380" i="1"/>
  <c r="L380" i="1" s="1"/>
  <c r="K637" i="1"/>
  <c r="L637" i="1" s="1"/>
  <c r="K203" i="1"/>
  <c r="L203" i="1" s="1"/>
  <c r="K441" i="1"/>
  <c r="L441" i="1" s="1"/>
  <c r="K615" i="1"/>
  <c r="L615" i="1" s="1"/>
  <c r="K268" i="1"/>
  <c r="L268" i="1" s="1"/>
  <c r="K1162" i="1"/>
  <c r="L1162"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593" i="1"/>
  <c r="L593" i="1" s="1"/>
  <c r="K1669" i="1"/>
  <c r="L1669" i="1" s="1"/>
  <c r="K1328" i="1"/>
  <c r="L1328" i="1" s="1"/>
  <c r="K1512" i="1"/>
  <c r="L1512" i="1" s="1"/>
  <c r="K328" i="1"/>
  <c r="L328" i="1" s="1"/>
  <c r="K688" i="1"/>
  <c r="L688" i="1" s="1"/>
  <c r="K496" i="1"/>
  <c r="L496" i="1" s="1"/>
  <c r="K408" i="1"/>
  <c r="L408" i="1" s="1"/>
  <c r="K352" i="1"/>
  <c r="L352" i="1" s="1"/>
  <c r="K527" i="1"/>
  <c r="L527" i="1" s="1"/>
  <c r="K353" i="1" l="1"/>
  <c r="L353" i="1" s="1"/>
  <c r="K409" i="1"/>
  <c r="L409" i="1" s="1"/>
  <c r="K497" i="1"/>
  <c r="L497" i="1" s="1"/>
  <c r="K689" i="1"/>
  <c r="L689" i="1" s="1"/>
  <c r="K329" i="1"/>
  <c r="L329" i="1" s="1"/>
  <c r="K1416" i="1"/>
  <c r="L1416" i="1" s="1"/>
  <c r="K1513" i="1"/>
  <c r="L1513" i="1" s="1"/>
  <c r="K1329" i="1"/>
  <c r="L1329" i="1" s="1"/>
  <c r="K1670" i="1"/>
  <c r="L1670" i="1" s="1"/>
  <c r="K479" i="1"/>
  <c r="L479" i="1" s="1"/>
  <c r="K594" i="1"/>
  <c r="L594" i="1" s="1"/>
  <c r="K306" i="1"/>
  <c r="L306"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381" i="1"/>
  <c r="L381" i="1" s="1"/>
  <c r="K154" i="1"/>
  <c r="L154" i="1" s="1"/>
  <c r="K155" i="1" l="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79" i="1"/>
  <c r="L179" i="1" s="1"/>
  <c r="K131" i="1"/>
  <c r="L131" i="1" s="1"/>
  <c r="K1351" i="1"/>
  <c r="L1351" i="1" s="1"/>
  <c r="K307" i="1"/>
  <c r="L307" i="1" s="1"/>
  <c r="K595" i="1"/>
  <c r="L595" i="1" s="1"/>
  <c r="K1671" i="1"/>
  <c r="L1671" i="1" s="1"/>
  <c r="K1330" i="1"/>
  <c r="L1330" i="1" s="1"/>
  <c r="K1514" i="1"/>
  <c r="L1514" i="1" s="1"/>
  <c r="K330" i="1"/>
  <c r="L330" i="1" s="1"/>
  <c r="K690" i="1"/>
  <c r="L690" i="1" s="1"/>
  <c r="K498" i="1"/>
  <c r="L498" i="1" s="1"/>
  <c r="K410" i="1"/>
  <c r="L410" i="1" s="1"/>
  <c r="K354" i="1"/>
  <c r="L354" i="1" s="1"/>
  <c r="K529" i="1"/>
  <c r="L529" i="1" s="1"/>
  <c r="K355" i="1" l="1"/>
  <c r="L355" i="1" s="1"/>
  <c r="K411" i="1"/>
  <c r="L411" i="1" s="1"/>
  <c r="K499" i="1"/>
  <c r="L499" i="1" s="1"/>
  <c r="K691" i="1"/>
  <c r="L691" i="1" s="1"/>
  <c r="K331" i="1"/>
  <c r="L331" i="1" s="1"/>
  <c r="K1515" i="1"/>
  <c r="L1515" i="1" s="1"/>
  <c r="K1672" i="1"/>
  <c r="L1672" i="1" s="1"/>
  <c r="K596" i="1"/>
  <c r="L596" i="1" s="1"/>
  <c r="K308" i="1"/>
  <c r="L308" i="1" s="1"/>
  <c r="K1537" i="1"/>
  <c r="L1537"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272" i="1"/>
  <c r="L272" i="1" s="1"/>
  <c r="K1166" i="1"/>
  <c r="L1166" i="1" s="1"/>
  <c r="K1384" i="1"/>
  <c r="L1384" i="1" s="1"/>
  <c r="K1558" i="1"/>
  <c r="L1558" i="1" s="1"/>
  <c r="K235" i="1"/>
  <c r="L235" i="1" s="1"/>
  <c r="K181" i="1"/>
  <c r="L181" i="1" s="1"/>
  <c r="K133" i="1"/>
  <c r="L133" i="1" s="1"/>
  <c r="K1353" i="1"/>
  <c r="L1353" i="1" s="1"/>
  <c r="K309" i="1"/>
  <c r="L309" i="1" s="1"/>
  <c r="K1673" i="1"/>
  <c r="L1673" i="1" s="1"/>
  <c r="K1332" i="1"/>
  <c r="L1332" i="1" s="1"/>
  <c r="K332" i="1"/>
  <c r="L332" i="1" s="1"/>
  <c r="K692" i="1"/>
  <c r="L692" i="1" s="1"/>
  <c r="K500" i="1"/>
  <c r="L500" i="1" s="1"/>
  <c r="K412" i="1"/>
  <c r="L412" i="1" s="1"/>
  <c r="K356" i="1"/>
  <c r="L356" i="1" s="1"/>
  <c r="K357" i="1" l="1"/>
  <c r="L357" i="1" s="1"/>
  <c r="K413" i="1"/>
  <c r="L413" i="1" s="1"/>
  <c r="K501" i="1"/>
  <c r="L501" i="1" s="1"/>
  <c r="K693" i="1"/>
  <c r="L693" i="1" s="1"/>
  <c r="K1517" i="1"/>
  <c r="L1517" i="1" s="1"/>
  <c r="K1674" i="1"/>
  <c r="L1674" i="1" s="1"/>
  <c r="K598" i="1"/>
  <c r="L598" i="1" s="1"/>
  <c r="K134" i="1"/>
  <c r="L134" i="1" s="1"/>
  <c r="K182" i="1"/>
  <c r="L182" i="1" s="1"/>
  <c r="K236" i="1"/>
  <c r="L236" i="1" s="1"/>
  <c r="K1438" i="1"/>
  <c r="L1438" i="1" s="1"/>
  <c r="K1559" i="1"/>
  <c r="L1559" i="1" s="1"/>
  <c r="K1385" i="1"/>
  <c r="L1385" i="1" s="1"/>
  <c r="K273" i="1"/>
  <c r="L273" i="1" s="1"/>
  <c r="K620" i="1"/>
  <c r="L620" i="1" s="1"/>
  <c r="K446" i="1"/>
  <c r="L446" i="1" s="1"/>
  <c r="K208" i="1"/>
  <c r="L208" i="1" s="1"/>
  <c r="K385" i="1"/>
  <c r="L385" i="1" s="1"/>
  <c r="K158" i="1"/>
  <c r="L158" i="1" s="1"/>
  <c r="K386" i="1" l="1"/>
  <c r="L386" i="1" s="1"/>
  <c r="K643" i="1"/>
  <c r="L643" i="1" s="1"/>
  <c r="K209" i="1"/>
  <c r="L209" i="1" s="1"/>
  <c r="K447" i="1"/>
  <c r="L447" i="1" s="1"/>
  <c r="K274" i="1"/>
  <c r="L274" i="1" s="1"/>
  <c r="K1168" i="1"/>
  <c r="L1168" i="1" s="1"/>
  <c r="K1386" i="1"/>
  <c r="L1386" i="1" s="1"/>
  <c r="K237" i="1"/>
  <c r="L237" i="1" s="1"/>
  <c r="K183" i="1"/>
  <c r="L183" i="1" s="1"/>
  <c r="K311" i="1"/>
  <c r="L311" i="1" s="1"/>
  <c r="K1675" i="1"/>
  <c r="L1675" i="1" s="1"/>
  <c r="K334" i="1"/>
  <c r="L334" i="1" s="1"/>
  <c r="K694" i="1"/>
  <c r="L694" i="1" s="1"/>
  <c r="K502" i="1"/>
  <c r="L502" i="1" s="1"/>
  <c r="K414" i="1"/>
  <c r="L414" i="1" s="1"/>
  <c r="K358" i="1"/>
  <c r="L358" i="1" s="1"/>
  <c r="K359" i="1" l="1"/>
  <c r="L359" i="1" s="1"/>
  <c r="K415" i="1"/>
  <c r="L415" i="1" s="1"/>
  <c r="K503" i="1"/>
  <c r="L503" i="1" s="1"/>
  <c r="K695" i="1"/>
  <c r="L695" i="1" s="1"/>
  <c r="K1676" i="1"/>
  <c r="L1676" i="1" s="1"/>
  <c r="K136" i="1"/>
  <c r="L136" i="1" s="1"/>
  <c r="K184" i="1"/>
  <c r="L184" i="1" s="1"/>
  <c r="K238" i="1"/>
  <c r="L238" i="1" s="1"/>
  <c r="K1561" i="1"/>
  <c r="L1561" i="1" s="1"/>
  <c r="K1387" i="1"/>
  <c r="L1387" i="1" s="1"/>
  <c r="K275" i="1"/>
  <c r="L275" i="1" s="1"/>
  <c r="K448" i="1"/>
  <c r="L448" i="1" s="1"/>
  <c r="K210" i="1"/>
  <c r="L210" i="1" s="1"/>
  <c r="K387" i="1"/>
  <c r="L387" i="1" s="1"/>
  <c r="K160" i="1"/>
  <c r="L160" i="1" s="1"/>
  <c r="K388" i="1" l="1"/>
  <c r="L388" i="1" s="1"/>
  <c r="K211" i="1"/>
  <c r="L211" i="1" s="1"/>
  <c r="K449" i="1"/>
  <c r="L449" i="1" s="1"/>
  <c r="K276" i="1"/>
  <c r="L276" i="1" s="1"/>
  <c r="K1388" i="1"/>
  <c r="L1388" i="1" s="1"/>
  <c r="K239" i="1"/>
  <c r="L239" i="1" s="1"/>
  <c r="K1677" i="1"/>
  <c r="L1677" i="1" s="1"/>
  <c r="K696" i="1"/>
  <c r="L696" i="1" s="1"/>
  <c r="K504" i="1"/>
  <c r="L504" i="1" s="1"/>
  <c r="K416" i="1"/>
  <c r="L416" i="1" s="1"/>
  <c r="K360" i="1"/>
  <c r="L360" i="1" s="1"/>
  <c r="K361" i="1" l="1"/>
  <c r="L361" i="1" s="1"/>
  <c r="K417" i="1"/>
  <c r="L417" i="1" s="1"/>
  <c r="K505" i="1"/>
  <c r="L505" i="1" s="1"/>
  <c r="K697" i="1"/>
  <c r="L697" i="1" s="1"/>
  <c r="K1678" i="1"/>
  <c r="L1678" i="1" s="1"/>
  <c r="K186" i="1"/>
  <c r="L186" i="1" s="1"/>
  <c r="K240" i="1"/>
  <c r="L240" i="1" s="1"/>
  <c r="K1389" i="1"/>
  <c r="L1389" i="1" s="1"/>
  <c r="K277" i="1"/>
  <c r="L277" i="1" s="1"/>
  <c r="K450" i="1"/>
  <c r="L450" i="1" s="1"/>
  <c r="K212" i="1"/>
  <c r="L212" i="1" s="1"/>
  <c r="K389" i="1"/>
  <c r="L389" i="1" s="1"/>
  <c r="K451" i="1" l="1"/>
  <c r="L451" i="1" s="1"/>
  <c r="K278" i="1"/>
  <c r="L278" i="1" s="1"/>
  <c r="K1390" i="1"/>
  <c r="L1390" i="1" s="1"/>
  <c r="K241" i="1"/>
  <c r="L241" i="1" s="1"/>
  <c r="K1679" i="1"/>
  <c r="L1679" i="1" s="1"/>
  <c r="K698" i="1"/>
  <c r="L698" i="1" s="1"/>
  <c r="K506" i="1"/>
  <c r="L506" i="1" s="1"/>
  <c r="K418" i="1"/>
  <c r="L418" i="1" s="1"/>
  <c r="K363" i="1" l="1"/>
  <c r="L363" i="1" s="1"/>
  <c r="K419" i="1"/>
  <c r="L419" i="1" s="1"/>
  <c r="K507" i="1"/>
  <c r="L507" i="1" s="1"/>
  <c r="K699" i="1"/>
  <c r="L699" i="1" s="1"/>
  <c r="K242" i="1"/>
  <c r="L242" i="1" s="1"/>
  <c r="K1391" i="1"/>
  <c r="L1391" i="1" s="1"/>
  <c r="K279" i="1"/>
  <c r="L279" i="1" s="1"/>
  <c r="K452" i="1"/>
  <c r="L452" i="1" s="1"/>
  <c r="K214" i="1"/>
  <c r="L214" i="1" s="1"/>
  <c r="K391" i="1"/>
  <c r="L391" i="1" s="1"/>
  <c r="K453" i="1" l="1"/>
  <c r="L453" i="1" s="1"/>
  <c r="K280" i="1"/>
  <c r="L280" i="1" s="1"/>
  <c r="K1392" i="1"/>
  <c r="L1392" i="1" s="1"/>
  <c r="K243" i="1"/>
  <c r="L243" i="1" s="1"/>
  <c r="K700" i="1"/>
  <c r="L700" i="1" s="1"/>
  <c r="K508" i="1"/>
  <c r="L508" i="1" s="1"/>
  <c r="K420" i="1"/>
  <c r="L420" i="1" s="1"/>
  <c r="K421" i="1" l="1"/>
  <c r="L421" i="1" s="1"/>
  <c r="K701" i="1"/>
  <c r="L701" i="1" s="1"/>
  <c r="K244" i="1"/>
  <c r="L244" i="1" s="1"/>
  <c r="K1393" i="1"/>
  <c r="L1393" i="1" s="1"/>
  <c r="K281" i="1"/>
  <c r="L281" i="1" s="1"/>
  <c r="K454" i="1"/>
  <c r="L454" i="1" s="1"/>
  <c r="K455" i="1" l="1"/>
  <c r="L455" i="1" s="1"/>
  <c r="K282" i="1"/>
  <c r="L282" i="1" s="1"/>
  <c r="K1394" i="1"/>
  <c r="L1394" i="1" s="1"/>
  <c r="K245" i="1"/>
  <c r="L245" i="1" s="1"/>
  <c r="K702" i="1"/>
  <c r="L702" i="1" s="1"/>
  <c r="K510" i="1"/>
  <c r="L510" i="1" s="1"/>
  <c r="K422" i="1"/>
  <c r="L422" i="1" s="1"/>
  <c r="K703" i="1" l="1"/>
  <c r="L703" i="1" s="1"/>
  <c r="K246" i="1"/>
  <c r="L246" i="1" s="1"/>
  <c r="K1395" i="1"/>
  <c r="L1395" i="1" s="1"/>
  <c r="K283" i="1"/>
  <c r="L283" i="1" s="1"/>
  <c r="K456" i="1"/>
  <c r="L456" i="1" s="1"/>
  <c r="K457" i="1" l="1"/>
  <c r="L457" i="1" s="1"/>
  <c r="K284" i="1"/>
  <c r="L284" i="1" s="1"/>
  <c r="K1396" i="1"/>
  <c r="L1396" i="1" s="1"/>
  <c r="K247" i="1"/>
  <c r="L247" i="1" s="1"/>
  <c r="K704" i="1"/>
  <c r="L704" i="1" s="1"/>
  <c r="K424" i="1"/>
  <c r="L424" i="1" s="1"/>
  <c r="K248" i="1" l="1"/>
  <c r="L248" i="1" s="1"/>
  <c r="K285" i="1"/>
  <c r="L285" i="1" s="1"/>
  <c r="K458" i="1"/>
  <c r="L458" i="1" s="1"/>
  <c r="K459" i="1" l="1"/>
  <c r="L459" i="1" s="1"/>
  <c r="K286" i="1"/>
  <c r="L286" i="1" s="1"/>
  <c r="K1398" i="1"/>
  <c r="L1398" i="1" s="1"/>
  <c r="K249" i="1"/>
  <c r="L249" i="1" s="1"/>
  <c r="K706" i="1"/>
  <c r="L706" i="1" s="1"/>
  <c r="K461" i="1" l="1"/>
  <c r="L461" i="1" s="1"/>
  <c r="K288" i="1"/>
  <c r="L288" i="1" s="1"/>
  <c r="K251" i="1"/>
  <c r="L251" i="1" s="1"/>
  <c r="J2670" i="1"/>
  <c r="D225" i="14" l="1"/>
  <c r="B1222" i="1"/>
  <c r="G1372" i="1"/>
  <c r="B1330" i="1"/>
  <c r="G883" i="1"/>
  <c r="G2574" i="1"/>
  <c r="G1671" i="1"/>
  <c r="F119" i="1"/>
  <c r="F615" i="1"/>
  <c r="F936" i="1"/>
  <c r="B468" i="1"/>
  <c r="B155" i="1"/>
  <c r="G2636" i="1"/>
  <c r="B634" i="1"/>
  <c r="B209" i="1"/>
  <c r="F2101" i="1"/>
  <c r="F196" i="1"/>
  <c r="B503" i="1"/>
  <c r="B230" i="1"/>
  <c r="B773" i="1"/>
  <c r="G984" i="1"/>
  <c r="F1358" i="1"/>
  <c r="B1534" i="1"/>
  <c r="F1330" i="1"/>
  <c r="G640" i="1"/>
  <c r="F780" i="1"/>
  <c r="G983" i="1"/>
  <c r="B628" i="1"/>
  <c r="F283" i="1"/>
  <c r="F507" i="1"/>
  <c r="F2086" i="1"/>
  <c r="B346" i="1"/>
  <c r="B1054" i="1"/>
  <c r="B948" i="1"/>
  <c r="B1242" i="1"/>
  <c r="F915" i="1"/>
  <c r="G648" i="1"/>
  <c r="B235" i="1"/>
  <c r="B1835" i="1"/>
  <c r="B431" i="1"/>
  <c r="G273" i="1"/>
  <c r="B358" i="1"/>
  <c r="F2165" i="1"/>
  <c r="F1932" i="1"/>
  <c r="B816" i="1"/>
  <c r="G1591" i="1"/>
  <c r="B2258" i="1"/>
  <c r="G294" i="1"/>
  <c r="F993" i="1"/>
  <c r="G197" i="1"/>
  <c r="F1995" i="1"/>
  <c r="G2142" i="1"/>
  <c r="G1606" i="1"/>
  <c r="B1005" i="1"/>
  <c r="F266" i="1"/>
  <c r="F2585" i="1"/>
  <c r="F1505" i="1"/>
  <c r="F317" i="1"/>
  <c r="G1160" i="1"/>
  <c r="F1524" i="1"/>
  <c r="F166" i="1"/>
  <c r="B850" i="1"/>
  <c r="B2223" i="1"/>
  <c r="G1184" i="1"/>
  <c r="G1215" i="1"/>
  <c r="G1727" i="1"/>
  <c r="B55" i="1"/>
  <c r="G1942" i="1"/>
  <c r="G1309" i="1"/>
  <c r="B2079" i="1"/>
  <c r="F2158" i="1"/>
  <c r="B2502" i="1"/>
  <c r="F1008" i="1"/>
  <c r="B1995" i="1"/>
  <c r="F1291" i="1"/>
  <c r="B1342" i="1"/>
  <c r="B2601" i="1"/>
  <c r="F293" i="1"/>
  <c r="F1850" i="1"/>
  <c r="F1878" i="1"/>
  <c r="F1224" i="1"/>
  <c r="F352" i="1"/>
  <c r="B2034" i="1"/>
  <c r="F1893" i="1"/>
  <c r="B328" i="1"/>
  <c r="B298" i="1"/>
  <c r="B379" i="1"/>
  <c r="F494" i="1"/>
  <c r="B639" i="1"/>
  <c r="G126" i="1"/>
  <c r="F459" i="1"/>
  <c r="G1784" i="1"/>
  <c r="B804" i="1"/>
  <c r="F1843" i="1"/>
  <c r="F346" i="1"/>
  <c r="G233" i="1"/>
  <c r="G1005" i="1"/>
  <c r="G895" i="1"/>
  <c r="B629" i="1"/>
  <c r="F2395" i="1"/>
  <c r="F669" i="1"/>
  <c r="B2025" i="1"/>
  <c r="G218" i="1"/>
  <c r="F1053" i="1"/>
  <c r="F2231" i="1"/>
  <c r="B841" i="1"/>
  <c r="G142" i="1"/>
  <c r="F1660" i="1"/>
  <c r="F351" i="1"/>
  <c r="F655" i="1"/>
  <c r="B1424" i="1"/>
  <c r="B2471" i="1"/>
  <c r="F2638" i="1"/>
  <c r="F1767" i="1"/>
  <c r="B361" i="1"/>
  <c r="F320" i="1"/>
  <c r="G283" i="1"/>
  <c r="G703" i="1"/>
  <c r="B305" i="1"/>
  <c r="G2639" i="1"/>
  <c r="F417" i="1"/>
  <c r="G2620" i="1"/>
  <c r="G108" i="1"/>
  <c r="G1677" i="1"/>
  <c r="G1361" i="1"/>
  <c r="G1553" i="1"/>
  <c r="G1429" i="1"/>
  <c r="G825" i="1"/>
  <c r="F1283" i="1"/>
  <c r="B316" i="1"/>
  <c r="G838" i="1"/>
  <c r="F1204" i="1"/>
  <c r="F1501" i="1"/>
  <c r="F788" i="1"/>
  <c r="F1495" i="1"/>
  <c r="B498" i="1"/>
  <c r="B893" i="1"/>
  <c r="F321" i="1"/>
  <c r="F678" i="1"/>
  <c r="B1924" i="1"/>
  <c r="G145" i="1"/>
  <c r="G2117" i="1"/>
  <c r="F1741" i="1"/>
  <c r="G565" i="1"/>
  <c r="G2495" i="1"/>
  <c r="B641" i="1"/>
  <c r="F1142" i="1"/>
  <c r="F520" i="1"/>
  <c r="B590" i="1"/>
  <c r="G1731" i="1"/>
  <c r="G259" i="1"/>
  <c r="B1117" i="1"/>
  <c r="B1730" i="1"/>
  <c r="G1407" i="1"/>
  <c r="F630" i="1"/>
  <c r="G547" i="1"/>
  <c r="F636" i="1"/>
  <c r="G2543" i="1"/>
  <c r="F2215" i="1"/>
  <c r="B2158" i="1"/>
  <c r="F1324" i="1"/>
  <c r="B814" i="1"/>
  <c r="B1728" i="1"/>
  <c r="B573" i="1"/>
  <c r="G1817" i="1"/>
  <c r="F1176" i="1"/>
  <c r="F17" i="1"/>
  <c r="F765" i="1"/>
  <c r="G1835" i="1"/>
  <c r="F491" i="1"/>
  <c r="F2313" i="1"/>
  <c r="B666" i="1"/>
  <c r="G408" i="1"/>
  <c r="G1958" i="1"/>
  <c r="G245" i="1"/>
  <c r="F348" i="1"/>
  <c r="F1196" i="1"/>
  <c r="F1996" i="1"/>
  <c r="F2589" i="1"/>
  <c r="B35" i="1"/>
  <c r="F244" i="1"/>
  <c r="G607" i="1"/>
  <c r="F554" i="1"/>
  <c r="G169" i="1"/>
  <c r="G469" i="1"/>
  <c r="G1273" i="1"/>
  <c r="F309" i="1"/>
  <c r="F258" i="1"/>
  <c r="G465" i="1"/>
  <c r="B2007" i="1"/>
  <c r="F1851" i="1"/>
  <c r="B864" i="1"/>
  <c r="F1749" i="1"/>
  <c r="B866" i="1"/>
  <c r="F2463" i="1"/>
  <c r="F332" i="1"/>
  <c r="G1411" i="1"/>
  <c r="F175" i="1"/>
  <c r="F1375" i="1"/>
  <c r="B587" i="1"/>
  <c r="G1381" i="1"/>
  <c r="F1827" i="1"/>
  <c r="G1776" i="1"/>
  <c r="B2053" i="1"/>
  <c r="B2526" i="1"/>
  <c r="G2027" i="1"/>
  <c r="G1395" i="1"/>
  <c r="B894" i="1"/>
  <c r="G1391" i="1"/>
  <c r="G2189" i="1"/>
  <c r="F1523" i="1"/>
  <c r="F1343" i="1"/>
  <c r="F1576" i="1"/>
  <c r="B2639" i="1"/>
  <c r="G1150" i="1"/>
  <c r="B640" i="1"/>
  <c r="F1243" i="1"/>
  <c r="B978" i="1"/>
  <c r="F1728" i="1"/>
  <c r="G765" i="1"/>
  <c r="F2126" i="1"/>
  <c r="B1141" i="1"/>
  <c r="B1701" i="1"/>
  <c r="B1458" i="1"/>
  <c r="G751" i="1"/>
  <c r="F45" i="1"/>
  <c r="B211" i="1"/>
  <c r="B438" i="1"/>
  <c r="F1381" i="1"/>
  <c r="G1344" i="1"/>
  <c r="B1503" i="1"/>
  <c r="B2542" i="1"/>
  <c r="B1431" i="1"/>
  <c r="F1026" i="1"/>
  <c r="B1528" i="1"/>
  <c r="G269" i="1"/>
  <c r="B1095" i="1"/>
  <c r="F2396" i="1"/>
  <c r="G1775" i="1"/>
  <c r="G1386" i="1"/>
  <c r="B1994" i="1"/>
  <c r="G625" i="1"/>
  <c r="B315" i="1"/>
  <c r="B1226" i="1"/>
  <c r="G1329" i="1"/>
  <c r="F1638" i="1"/>
  <c r="F1431" i="1"/>
  <c r="F992" i="1"/>
  <c r="B329" i="1"/>
  <c r="B1378" i="1"/>
  <c r="F1630" i="1"/>
  <c r="B515" i="1"/>
  <c r="B84" i="1"/>
  <c r="F1675" i="1"/>
  <c r="F1376" i="1"/>
  <c r="G1242" i="1"/>
  <c r="F1141" i="1"/>
  <c r="B585" i="1"/>
  <c r="G1205" i="1"/>
  <c r="F1531" i="1"/>
  <c r="B2568" i="1"/>
  <c r="F1801" i="1"/>
  <c r="G526" i="1"/>
  <c r="F654" i="1"/>
  <c r="F1123" i="1"/>
  <c r="G2337" i="1"/>
  <c r="F2237" i="1"/>
  <c r="G1478" i="1"/>
  <c r="G2190" i="1"/>
  <c r="B119" i="1"/>
  <c r="F1379" i="1"/>
  <c r="F315" i="1"/>
  <c r="F483" i="1"/>
  <c r="G1322" i="1"/>
  <c r="F580" i="1"/>
  <c r="F1858" i="1"/>
  <c r="B593" i="1"/>
  <c r="B1768" i="1"/>
  <c r="G590" i="1"/>
  <c r="B980" i="1"/>
  <c r="F230" i="1"/>
  <c r="B485" i="1"/>
  <c r="G1103" i="1"/>
  <c r="F2175" i="1"/>
  <c r="G2018" i="1"/>
  <c r="G1140" i="1"/>
  <c r="G1565" i="1"/>
  <c r="B339" i="1"/>
  <c r="F2387" i="1"/>
  <c r="F501" i="1"/>
  <c r="F193" i="1"/>
  <c r="F878" i="1"/>
  <c r="B1087" i="1"/>
  <c r="B153" i="1"/>
  <c r="G1449" i="1"/>
  <c r="G2069" i="1"/>
  <c r="G360" i="1"/>
  <c r="G1451" i="1"/>
  <c r="G1639" i="1"/>
  <c r="F796" i="1"/>
  <c r="B166" i="1"/>
  <c r="F93" i="1"/>
  <c r="B698" i="1"/>
  <c r="F1912" i="1"/>
  <c r="F2151" i="1"/>
  <c r="F260" i="1"/>
  <c r="F699" i="1"/>
  <c r="F276" i="1"/>
  <c r="G886" i="1"/>
  <c r="F1667" i="1"/>
  <c r="B224" i="1"/>
  <c r="B1649" i="1"/>
  <c r="B1411" i="1"/>
  <c r="B1443" i="1"/>
  <c r="B693" i="1"/>
  <c r="G507" i="1"/>
  <c r="F1758" i="1"/>
  <c r="B647" i="1"/>
  <c r="F525" i="1"/>
  <c r="F2346" i="1"/>
  <c r="B456" i="1"/>
  <c r="B2086" i="1"/>
  <c r="F1468" i="1"/>
  <c r="G2223" i="1"/>
  <c r="B1795" i="1"/>
  <c r="F1252" i="1"/>
  <c r="F1317" i="1"/>
  <c r="B357" i="1"/>
  <c r="G1508" i="1"/>
  <c r="B172" i="1"/>
  <c r="F2239" i="1"/>
  <c r="G93" i="1"/>
  <c r="B98" i="1"/>
  <c r="F2464" i="1"/>
  <c r="B1348" i="1"/>
  <c r="F886" i="1"/>
  <c r="F1733" i="1"/>
  <c r="B1489" i="1"/>
  <c r="G815" i="1"/>
  <c r="F1282" i="1"/>
  <c r="F1950" i="1"/>
  <c r="F2428" i="1"/>
  <c r="G2015" i="1"/>
  <c r="B940" i="1"/>
  <c r="G1803" i="1"/>
  <c r="G1701" i="1"/>
  <c r="B1494" i="1"/>
  <c r="F274" i="1"/>
  <c r="B2330" i="1"/>
  <c r="B317" i="1"/>
  <c r="F1458" i="1"/>
  <c r="B1558" i="1"/>
  <c r="G1173" i="1"/>
  <c r="F389" i="1"/>
  <c r="F786" i="1"/>
  <c r="G1436" i="1"/>
  <c r="G321" i="1"/>
  <c r="G2183" i="1"/>
  <c r="B402" i="1"/>
  <c r="F736" i="1"/>
  <c r="B1225" i="1"/>
  <c r="B633" i="1"/>
  <c r="B1760" i="1"/>
  <c r="B66" i="1"/>
  <c r="G350" i="1"/>
  <c r="B741" i="1"/>
  <c r="B977" i="1"/>
  <c r="B141" i="1"/>
  <c r="F1489" i="1"/>
  <c r="B1792" i="1"/>
  <c r="G770" i="1"/>
  <c r="F1678" i="1"/>
  <c r="F858" i="1"/>
  <c r="F397" i="1"/>
  <c r="G949" i="1"/>
  <c r="F223" i="1"/>
  <c r="B1349" i="1"/>
  <c r="F632" i="1"/>
  <c r="B1361" i="1"/>
  <c r="G1222" i="1"/>
  <c r="B283" i="1"/>
  <c r="F866" i="1"/>
  <c r="G1323" i="1"/>
  <c r="G2329" i="1"/>
  <c r="B995" i="1"/>
  <c r="G1434" i="1"/>
  <c r="G1326" i="1"/>
  <c r="F182" i="1"/>
  <c r="F1087" i="1"/>
  <c r="B1687" i="1"/>
  <c r="G1502" i="1"/>
  <c r="G168" i="1"/>
  <c r="G588" i="1"/>
  <c r="B1598" i="1"/>
  <c r="B2329" i="1"/>
  <c r="G1383" i="1"/>
  <c r="B2231" i="1"/>
  <c r="G685" i="1"/>
  <c r="F1453" i="1"/>
  <c r="B2396" i="1"/>
  <c r="B617" i="1"/>
  <c r="F2281" i="1"/>
  <c r="G1555" i="1"/>
  <c r="B1668" i="1"/>
  <c r="F502" i="1"/>
  <c r="B2404" i="1"/>
  <c r="G826" i="1"/>
  <c r="B726" i="1"/>
  <c r="F1386" i="1"/>
  <c r="F1225" i="1"/>
  <c r="B110" i="1"/>
  <c r="F1665" i="1"/>
  <c r="G1994" i="1"/>
  <c r="G698" i="1"/>
  <c r="G140" i="1"/>
  <c r="B1026" i="1"/>
  <c r="F147" i="1"/>
  <c r="F1590" i="1"/>
  <c r="F2496" i="1"/>
  <c r="B1394" i="1"/>
  <c r="F2471" i="1"/>
  <c r="F607" i="1"/>
  <c r="B266" i="1"/>
  <c r="F471" i="1"/>
  <c r="G1486" i="1"/>
  <c r="G555" i="1"/>
  <c r="F1149" i="1"/>
  <c r="G1358" i="1"/>
  <c r="G1876" i="1"/>
  <c r="B1433" i="1"/>
  <c r="G789" i="1"/>
  <c r="B1420" i="1"/>
  <c r="G1968" i="1"/>
  <c r="G399" i="1"/>
  <c r="B74" i="1"/>
  <c r="B1253" i="1"/>
  <c r="F1714" i="1"/>
  <c r="G1243" i="1"/>
  <c r="F469" i="1"/>
  <c r="B1011" i="1"/>
  <c r="F275" i="1"/>
  <c r="B122" i="1"/>
  <c r="F1450" i="1"/>
  <c r="F145" i="1"/>
  <c r="B248" i="1"/>
  <c r="B1667" i="1"/>
  <c r="F1078" i="1"/>
  <c r="F938" i="1"/>
  <c r="B2373" i="1"/>
  <c r="B1157" i="1"/>
  <c r="G2238" i="1"/>
  <c r="F374" i="1"/>
  <c r="G2266" i="1"/>
  <c r="G1261" i="1"/>
  <c r="G2135" i="1"/>
  <c r="F297" i="1"/>
  <c r="F1157" i="1"/>
  <c r="F439" i="1"/>
  <c r="G1669" i="1"/>
  <c r="F1406" i="1"/>
  <c r="B454" i="1"/>
  <c r="G432" i="1"/>
  <c r="B2283" i="1"/>
  <c r="B452" i="1"/>
  <c r="G404" i="1"/>
  <c r="F1019" i="1"/>
  <c r="F46" i="1"/>
  <c r="F180" i="1"/>
  <c r="F2636" i="1"/>
  <c r="B475" i="1"/>
  <c r="F1119" i="1"/>
  <c r="G1503" i="1"/>
  <c r="G1026" i="1"/>
  <c r="B206" i="1"/>
  <c r="B2463" i="1"/>
  <c r="B2043" i="1"/>
  <c r="B1102" i="1"/>
  <c r="G489" i="1"/>
  <c r="F1214" i="1"/>
  <c r="G96" i="1"/>
  <c r="B1337" i="1"/>
  <c r="G205" i="1"/>
  <c r="G237" i="1"/>
  <c r="F378" i="1"/>
  <c r="G456" i="1"/>
  <c r="G921" i="1"/>
  <c r="B909" i="1"/>
  <c r="B1959" i="1"/>
  <c r="G728" i="1"/>
  <c r="B1658" i="1"/>
  <c r="B330" i="1"/>
  <c r="F2438" i="1"/>
  <c r="B1344" i="1"/>
  <c r="F1007" i="1"/>
  <c r="G15" i="1"/>
  <c r="G2354" i="1"/>
  <c r="B668" i="1"/>
  <c r="B1453" i="1"/>
  <c r="G2637" i="1"/>
  <c r="F2411" i="1"/>
  <c r="G882" i="1"/>
  <c r="F2266" i="1"/>
  <c r="B2495" i="1"/>
  <c r="B2524" i="1"/>
  <c r="B2558" i="1"/>
  <c r="F588" i="1"/>
  <c r="G1713" i="1"/>
  <c r="F921" i="1"/>
  <c r="F526" i="1"/>
  <c r="F446" i="1"/>
  <c r="F1111" i="1"/>
  <c r="G1885" i="1"/>
  <c r="F885" i="1"/>
  <c r="F1347" i="1"/>
  <c r="G1506" i="1"/>
  <c r="B150" i="1"/>
  <c r="F1071" i="1"/>
  <c r="F751" i="1"/>
  <c r="G429" i="1"/>
  <c r="F768" i="1"/>
  <c r="B2167" i="1"/>
  <c r="G2247" i="1"/>
  <c r="B496" i="1"/>
  <c r="G2044" i="1"/>
  <c r="B1019" i="1"/>
  <c r="F857" i="1"/>
  <c r="F1109" i="1"/>
  <c r="B1996" i="1"/>
  <c r="F2110" i="1"/>
  <c r="F2109" i="1"/>
  <c r="B2604" i="1"/>
  <c r="B8" i="1"/>
  <c r="F1566" i="1"/>
  <c r="G606" i="1"/>
  <c r="F1319" i="1"/>
  <c r="G1292" i="1"/>
  <c r="B1886" i="1"/>
  <c r="F527" i="1"/>
  <c r="G1452" i="1"/>
  <c r="F157" i="1"/>
  <c r="B1476" i="1"/>
  <c r="F134" i="1"/>
  <c r="B1933" i="1"/>
  <c r="G1967" i="1"/>
  <c r="B656" i="1"/>
  <c r="B1676" i="1"/>
  <c r="G403" i="1"/>
  <c r="G422" i="1"/>
  <c r="G271" i="1"/>
  <c r="B1902" i="1"/>
  <c r="G655" i="1"/>
  <c r="B2016" i="1"/>
  <c r="B751" i="1"/>
  <c r="F236" i="1"/>
  <c r="G444" i="1"/>
  <c r="B817" i="1"/>
  <c r="F756" i="1"/>
  <c r="F1477" i="1"/>
  <c r="G438" i="1"/>
  <c r="B1488" i="1"/>
  <c r="F850" i="1"/>
  <c r="G1300" i="1"/>
  <c r="F2045" i="1"/>
  <c r="B1043" i="1"/>
  <c r="G2420" i="1"/>
  <c r="B755" i="1"/>
  <c r="B928" i="1"/>
  <c r="F1433" i="1"/>
  <c r="B303" i="1"/>
  <c r="G324" i="1"/>
  <c r="B466" i="1"/>
  <c r="G1995" i="1"/>
  <c r="G927" i="1"/>
  <c r="B1704" i="1"/>
  <c r="B318" i="1"/>
  <c r="F1456" i="1"/>
  <c r="F2354" i="1"/>
  <c r="G1409" i="1"/>
  <c r="G1234" i="1"/>
  <c r="B887" i="1"/>
  <c r="F1641" i="1"/>
  <c r="B1486" i="1"/>
  <c r="G128" i="1"/>
  <c r="G1360" i="1"/>
  <c r="F1106" i="1"/>
  <c r="G914" i="1"/>
  <c r="G1324" i="1"/>
  <c r="G884" i="1"/>
  <c r="G1567" i="1"/>
  <c r="B1406" i="1"/>
  <c r="G1792" i="1"/>
  <c r="G226" i="1"/>
  <c r="F2379" i="1"/>
  <c r="B1004" i="1"/>
  <c r="B371" i="1"/>
  <c r="G241" i="1"/>
  <c r="B824" i="1"/>
  <c r="F1649" i="1"/>
  <c r="B455" i="1"/>
  <c r="F453" i="1"/>
  <c r="B2213" i="1"/>
  <c r="F2223" i="1"/>
  <c r="F1664" i="1"/>
  <c r="B879" i="1"/>
  <c r="B604" i="1"/>
  <c r="G912" i="1"/>
  <c r="F441" i="1"/>
  <c r="F1299" i="1"/>
  <c r="B2230" i="1"/>
  <c r="F1396" i="1"/>
  <c r="B1122" i="1"/>
  <c r="F911" i="1"/>
  <c r="G487" i="1"/>
  <c r="G1137" i="1"/>
  <c r="G915" i="1"/>
  <c r="F148" i="1"/>
  <c r="G201" i="1"/>
  <c r="B548" i="1"/>
  <c r="B1624" i="1"/>
  <c r="B774" i="1"/>
  <c r="F1233" i="1"/>
  <c r="B1224" i="1"/>
  <c r="B2198" i="1"/>
  <c r="B1949" i="1"/>
  <c r="F206" i="1"/>
  <c r="G2604" i="1"/>
  <c r="G1060" i="1"/>
  <c r="F730" i="1"/>
  <c r="G1768" i="1"/>
  <c r="G47" i="1"/>
  <c r="B2143" i="1"/>
  <c r="F169" i="1"/>
  <c r="B1262" i="1"/>
  <c r="G85" i="1"/>
  <c r="G2019" i="1"/>
  <c r="F690" i="1"/>
  <c r="F255" i="1"/>
  <c r="G608" i="1"/>
  <c r="F568" i="1"/>
  <c r="B550" i="1"/>
  <c r="B2027" i="1"/>
  <c r="F2257" i="1"/>
  <c r="B1510" i="1"/>
  <c r="F1550" i="1"/>
  <c r="G2240" i="1"/>
  <c r="F1345" i="1"/>
  <c r="B1648" i="1"/>
  <c r="G1185" i="1"/>
  <c r="F516" i="1"/>
  <c r="G965" i="1"/>
  <c r="G84" i="1"/>
  <c r="B428" i="1"/>
  <c r="G678" i="1"/>
  <c r="B234" i="1"/>
  <c r="B422" i="1"/>
  <c r="F383" i="1"/>
  <c r="F2526" i="1"/>
  <c r="B2033" i="1"/>
  <c r="B1164" i="1"/>
  <c r="F2525" i="1"/>
  <c r="F1405" i="1"/>
  <c r="B2015" i="1"/>
  <c r="B611" i="1"/>
  <c r="F1534" i="1"/>
  <c r="F1647" i="1"/>
  <c r="G1658" i="1"/>
  <c r="G1282" i="1"/>
  <c r="G72" i="1"/>
  <c r="F755" i="1"/>
  <c r="G1785" i="1"/>
  <c r="B685" i="1"/>
  <c r="B179" i="1"/>
  <c r="F1774" i="1"/>
  <c r="G2584" i="1"/>
  <c r="F125" i="1"/>
  <c r="F201" i="1"/>
  <c r="F1184" i="1"/>
  <c r="F693" i="1"/>
  <c r="G1904" i="1"/>
  <c r="B1372" i="1"/>
  <c r="G1186" i="1"/>
  <c r="F1004" i="1"/>
  <c r="G948" i="1"/>
  <c r="F557" i="1"/>
  <c r="G2198" i="1"/>
  <c r="B280" i="1"/>
  <c r="F950" i="1"/>
  <c r="F1686" i="1"/>
  <c r="B1493" i="1"/>
  <c r="B907" i="1"/>
  <c r="F76" i="1"/>
  <c r="B177" i="1"/>
  <c r="F1548" i="1"/>
  <c r="F1914" i="1"/>
  <c r="G195" i="1"/>
  <c r="G800" i="1"/>
  <c r="F1670" i="1"/>
  <c r="B1196" i="1"/>
  <c r="G680" i="1"/>
  <c r="B2142" i="1"/>
  <c r="F584" i="1"/>
  <c r="F704" i="1"/>
  <c r="F770" i="1"/>
  <c r="G2249" i="1"/>
  <c r="F368" i="1"/>
  <c r="B1866" i="1"/>
  <c r="G2221" i="1"/>
  <c r="F842" i="1"/>
  <c r="G573" i="1"/>
  <c r="F1783" i="1"/>
  <c r="F396" i="1"/>
  <c r="G1172" i="1"/>
  <c r="G966" i="1"/>
  <c r="G684" i="1"/>
  <c r="B436" i="1"/>
  <c r="F894" i="1"/>
  <c r="G1723" i="1"/>
  <c r="B1307" i="1"/>
  <c r="B108" i="1"/>
  <c r="B1507" i="1"/>
  <c r="G1341" i="1"/>
  <c r="F2298" i="1"/>
  <c r="B1329" i="1"/>
  <c r="B2419" i="1"/>
  <c r="B1052" i="1"/>
  <c r="G2026" i="1"/>
  <c r="B759" i="1"/>
  <c r="G829" i="1"/>
  <c r="F1034" i="1"/>
  <c r="F477" i="1"/>
  <c r="B1194" i="1"/>
  <c r="B963" i="1"/>
  <c r="F1102" i="1"/>
  <c r="G1263" i="1"/>
  <c r="F1777" i="1"/>
  <c r="G992" i="1"/>
  <c r="F841" i="1"/>
  <c r="G445" i="1"/>
  <c r="F1470" i="1"/>
  <c r="B1336" i="1"/>
  <c r="G580" i="1"/>
  <c r="F1320" i="1"/>
  <c r="F1599" i="1"/>
  <c r="F880" i="1"/>
  <c r="G1149" i="1"/>
  <c r="G1226" i="1"/>
  <c r="F2329" i="1"/>
  <c r="G1025" i="1"/>
  <c r="G1524" i="1"/>
  <c r="G1336" i="1"/>
  <c r="B2323" i="1"/>
  <c r="B120" i="1"/>
  <c r="B1404" i="1"/>
  <c r="G449" i="1"/>
  <c r="B871" i="1"/>
  <c r="G281" i="1"/>
  <c r="F515" i="1"/>
  <c r="B223" i="1"/>
  <c r="G591" i="1"/>
  <c r="G431" i="1"/>
  <c r="B2018" i="1"/>
  <c r="G741" i="1"/>
  <c r="G2306" i="1"/>
  <c r="F1395" i="1"/>
  <c r="G629" i="1"/>
  <c r="B1508" i="1"/>
  <c r="G2471" i="1"/>
  <c r="F1374" i="1"/>
  <c r="B1379" i="1"/>
  <c r="B533" i="1"/>
  <c r="G1498" i="1"/>
  <c r="B1666" i="1"/>
  <c r="B1858" i="1"/>
  <c r="B596" i="1"/>
  <c r="B158" i="1"/>
  <c r="B1721" i="1"/>
  <c r="B2353" i="1"/>
  <c r="G603" i="1"/>
  <c r="F1701" i="1"/>
  <c r="B132" i="1"/>
  <c r="B420" i="1"/>
  <c r="F1348" i="1"/>
  <c r="G682" i="1"/>
  <c r="F1213" i="1"/>
  <c r="G1106" i="1"/>
  <c r="B1202" i="1"/>
  <c r="G1107" i="1"/>
  <c r="G179" i="1"/>
  <c r="G2087" i="1"/>
  <c r="G1072" i="1"/>
  <c r="B1396" i="1"/>
  <c r="F2628" i="1"/>
  <c r="G1194" i="1"/>
  <c r="B197" i="1"/>
  <c r="G2127" i="1"/>
  <c r="B1459" i="1"/>
  <c r="G94" i="1"/>
  <c r="F1488" i="1"/>
  <c r="G867" i="1"/>
  <c r="B572" i="1"/>
  <c r="F1271" i="1"/>
  <c r="B523" i="1"/>
  <c r="B2331" i="1"/>
  <c r="G346" i="1"/>
  <c r="B2620" i="1"/>
  <c r="F937" i="1"/>
  <c r="G300" i="1"/>
  <c r="F1546" i="1"/>
  <c r="B984" i="1"/>
  <c r="F1315" i="1"/>
  <c r="F828" i="1"/>
  <c r="B367" i="1"/>
  <c r="F1792" i="1"/>
  <c r="F1360" i="1"/>
  <c r="B2552" i="1"/>
  <c r="B1369" i="1"/>
  <c r="G1270" i="1"/>
  <c r="G26" i="1"/>
  <c r="F8" i="1"/>
  <c r="F2297" i="1"/>
  <c r="B2431" i="1"/>
  <c r="G2550" i="1"/>
  <c r="B262" i="1"/>
  <c r="B404" i="1"/>
  <c r="F1712" i="1"/>
  <c r="B356" i="1"/>
  <c r="B1893" i="1"/>
  <c r="G107" i="1"/>
  <c r="F131" i="1"/>
  <c r="B344" i="1"/>
  <c r="G2241" i="1"/>
  <c r="G566" i="1"/>
  <c r="B795" i="1"/>
  <c r="G525" i="1"/>
  <c r="G417" i="1"/>
  <c r="B934" i="1"/>
  <c r="F1646" i="1"/>
  <c r="F1502" i="1"/>
  <c r="G1121" i="1"/>
  <c r="G2396" i="1"/>
  <c r="G412" i="1"/>
  <c r="G568" i="1"/>
  <c r="G1922" i="1"/>
  <c r="F687" i="1"/>
  <c r="G881" i="1"/>
  <c r="G2357" i="1"/>
  <c r="F468" i="1"/>
  <c r="B649" i="1"/>
  <c r="G1509" i="1"/>
  <c r="G717" i="1"/>
  <c r="B1250" i="1"/>
  <c r="G2290" i="1"/>
  <c r="F2322" i="1"/>
  <c r="B1732" i="1"/>
  <c r="G806" i="1"/>
  <c r="G400" i="1"/>
  <c r="F2191" i="1"/>
  <c r="G63" i="1"/>
  <c r="G56" i="1"/>
  <c r="F1859" i="1"/>
  <c r="F2380" i="1"/>
  <c r="G1811" i="1"/>
  <c r="G964" i="1"/>
  <c r="G148" i="1"/>
  <c r="B1350" i="1"/>
  <c r="B606" i="1"/>
  <c r="B1090" i="1"/>
  <c r="B146" i="1"/>
  <c r="F680" i="1"/>
  <c r="G1886" i="1"/>
  <c r="B2629" i="1"/>
  <c r="F171" i="1"/>
  <c r="B996" i="1"/>
  <c r="B1301" i="1"/>
  <c r="B1885" i="1"/>
  <c r="B176" i="1"/>
  <c r="B723" i="1"/>
  <c r="F1373" i="1"/>
  <c r="G1027" i="1"/>
  <c r="F824" i="1"/>
  <c r="B2512" i="1"/>
  <c r="B128" i="1"/>
  <c r="F589" i="1"/>
  <c r="F2199" i="1"/>
  <c r="G980" i="1"/>
  <c r="F1743" i="1"/>
  <c r="F319" i="1"/>
  <c r="B1402" i="1"/>
  <c r="F2248" i="1"/>
  <c r="B594" i="1"/>
  <c r="G1176" i="1"/>
  <c r="B2613" i="1"/>
  <c r="G305" i="1"/>
  <c r="F149" i="1"/>
  <c r="F1061" i="1"/>
  <c r="F1122" i="1"/>
  <c r="F247" i="1"/>
  <c r="G1670" i="1"/>
  <c r="G1959" i="1"/>
  <c r="F547" i="1"/>
  <c r="B1293" i="1"/>
  <c r="B1827" i="1"/>
  <c r="G817" i="1"/>
  <c r="G1732" i="1"/>
  <c r="B1009" i="1"/>
  <c r="G1376" i="1"/>
  <c r="G1646" i="1"/>
  <c r="G409" i="1"/>
  <c r="G2283" i="1"/>
  <c r="F651" i="1"/>
  <c r="G1750" i="1"/>
  <c r="G1893" i="1"/>
  <c r="G293" i="1"/>
  <c r="B626" i="1"/>
  <c r="G1485" i="1"/>
  <c r="G297" i="1"/>
  <c r="F381" i="1"/>
  <c r="G1406" i="1"/>
  <c r="G2043" i="1"/>
  <c r="B2035" i="1"/>
  <c r="B320" i="1"/>
  <c r="B169" i="1"/>
  <c r="B961" i="1"/>
  <c r="F1384" i="1"/>
  <c r="G730" i="1"/>
  <c r="G516" i="1"/>
  <c r="F2599" i="1"/>
  <c r="B2166" i="1"/>
  <c r="B2062" i="1"/>
  <c r="B1160" i="1"/>
  <c r="B2077" i="1"/>
  <c r="G1453" i="1"/>
  <c r="B1233" i="1"/>
  <c r="B1869" i="1"/>
  <c r="B688" i="1"/>
  <c r="B1133" i="1"/>
  <c r="B504" i="1"/>
  <c r="B610" i="1"/>
  <c r="F1639" i="1"/>
  <c r="G1307" i="1"/>
  <c r="F1494" i="1"/>
  <c r="B664" i="1"/>
  <c r="G2487" i="1"/>
  <c r="B1678" i="1"/>
  <c r="B1070" i="1"/>
  <c r="G274" i="1"/>
  <c r="G1673" i="1"/>
  <c r="F1063" i="1"/>
  <c r="F2413" i="1"/>
  <c r="G329" i="1"/>
  <c r="G1760" i="1"/>
  <c r="B440" i="1"/>
  <c r="B1794" i="1"/>
  <c r="G182" i="1"/>
  <c r="F688" i="1"/>
  <c r="F1997" i="1"/>
  <c r="B2602" i="1"/>
  <c r="B595" i="1"/>
  <c r="B147" i="1"/>
  <c r="B376" i="1"/>
  <c r="F995" i="1"/>
  <c r="F248" i="1"/>
  <c r="F1212" i="1"/>
  <c r="B2238" i="1"/>
  <c r="G1741" i="1"/>
  <c r="B1599" i="1"/>
  <c r="G626" i="1"/>
  <c r="F219" i="1"/>
  <c r="B399" i="1"/>
  <c r="F1750" i="1"/>
  <c r="B1243" i="1"/>
  <c r="F795" i="1"/>
  <c r="F55" i="1"/>
  <c r="G1373" i="1"/>
  <c r="B524" i="1"/>
  <c r="G850" i="1"/>
  <c r="B913" i="1"/>
  <c r="G378" i="1"/>
  <c r="F2221" i="1"/>
  <c r="F744" i="1"/>
  <c r="B2583" i="1"/>
  <c r="G1786" i="1"/>
  <c r="G1544" i="1"/>
  <c r="G446" i="1"/>
  <c r="B951" i="1"/>
  <c r="F1894" i="1"/>
  <c r="B170" i="1"/>
  <c r="G602" i="1"/>
  <c r="F624" i="1"/>
  <c r="G1279" i="1"/>
  <c r="F2472" i="1"/>
  <c r="G389" i="1"/>
  <c r="G246" i="1"/>
  <c r="F120" i="1"/>
  <c r="G1034" i="1"/>
  <c r="B1522" i="1"/>
  <c r="B151" i="1"/>
  <c r="F194" i="1"/>
  <c r="F1427" i="1"/>
  <c r="G2102" i="1"/>
  <c r="F1407" i="1"/>
  <c r="G1766" i="1"/>
  <c r="B222" i="1"/>
  <c r="F569" i="1"/>
  <c r="F2610" i="1"/>
  <c r="B534" i="1"/>
  <c r="F1162" i="1"/>
  <c r="F1272" i="1"/>
  <c r="B279" i="1"/>
  <c r="G899" i="1"/>
  <c r="F1155" i="1"/>
  <c r="B1555" i="1"/>
  <c r="B1034" i="1"/>
  <c r="G1914" i="1"/>
  <c r="G1133" i="1"/>
  <c r="G255" i="1"/>
  <c r="F132" i="1"/>
  <c r="F1172" i="1"/>
  <c r="G2331" i="1"/>
  <c r="B1679" i="1"/>
  <c r="F2042" i="1"/>
  <c r="F2534" i="1"/>
  <c r="B2157" i="1"/>
  <c r="G1388" i="1"/>
  <c r="F1657" i="1"/>
  <c r="F305" i="1"/>
  <c r="F805" i="1"/>
  <c r="F422" i="1"/>
  <c r="F473" i="1"/>
  <c r="F2314" i="1"/>
  <c r="F2070" i="1"/>
  <c r="G1912" i="1"/>
  <c r="B2575" i="1"/>
  <c r="B838" i="1"/>
  <c r="G1253" i="1"/>
  <c r="G2045" i="1"/>
  <c r="F1240" i="1"/>
  <c r="F1825" i="1"/>
  <c r="F360" i="1"/>
  <c r="G173" i="1"/>
  <c r="B351" i="1"/>
  <c r="B1505" i="1"/>
  <c r="F1960" i="1"/>
  <c r="G358" i="1"/>
  <c r="G284" i="1"/>
  <c r="B1300" i="1"/>
  <c r="B470" i="1"/>
  <c r="F766" i="1"/>
  <c r="G1902" i="1"/>
  <c r="G772" i="1"/>
  <c r="F2078" i="1"/>
  <c r="G1860" i="1"/>
  <c r="B1195" i="1"/>
  <c r="F2455" i="1"/>
  <c r="F2566" i="1"/>
  <c r="B301" i="1"/>
  <c r="G372" i="1"/>
  <c r="B1408" i="1"/>
  <c r="F2567" i="1"/>
  <c r="G1522" i="1"/>
  <c r="F2274" i="1"/>
  <c r="B1749" i="1"/>
  <c r="F1924" i="1"/>
  <c r="F27" i="1"/>
  <c r="G1679" i="1"/>
  <c r="F1158" i="1"/>
  <c r="B1403" i="1"/>
  <c r="F356" i="1"/>
  <c r="B326" i="1"/>
  <c r="G2447" i="1"/>
  <c r="F349" i="1"/>
  <c r="G1915" i="1"/>
  <c r="B238" i="1"/>
  <c r="B991" i="1"/>
  <c r="B2357" i="1"/>
  <c r="G2592" i="1"/>
  <c r="F521" i="1"/>
  <c r="F1120" i="1"/>
  <c r="F2551" i="1"/>
  <c r="G656" i="1"/>
  <c r="G377" i="1"/>
  <c r="B1810" i="1"/>
  <c r="F2584" i="1"/>
  <c r="G795" i="1"/>
  <c r="F614" i="1"/>
  <c r="B501" i="1"/>
  <c r="F155" i="1"/>
  <c r="F410" i="1"/>
  <c r="F1693" i="1"/>
  <c r="F1491" i="1"/>
  <c r="B1703" i="1"/>
  <c r="G1641" i="1"/>
  <c r="B1186" i="1"/>
  <c r="G203" i="1"/>
  <c r="G935" i="1"/>
  <c r="G2353" i="1"/>
  <c r="F1025" i="1"/>
  <c r="B2585" i="1"/>
  <c r="G207" i="1"/>
  <c r="G2568" i="1"/>
  <c r="B2576" i="1"/>
  <c r="B1526" i="1"/>
  <c r="B574" i="1"/>
  <c r="F1459" i="1"/>
  <c r="F85" i="1"/>
  <c r="G2134" i="1"/>
  <c r="B500" i="1"/>
  <c r="G260" i="1"/>
  <c r="G257" i="1"/>
  <c r="F386" i="1"/>
  <c r="B675" i="1"/>
  <c r="F1387" i="1"/>
  <c r="F72" i="1"/>
  <c r="F476" i="1"/>
  <c r="B198" i="1"/>
  <c r="G615" i="1"/>
  <c r="F179" i="1"/>
  <c r="B1139" i="1"/>
  <c r="B638" i="1"/>
  <c r="G2251" i="1"/>
  <c r="B825" i="1"/>
  <c r="F1070" i="1"/>
  <c r="G604" i="1"/>
  <c r="B784" i="1"/>
  <c r="G723" i="1"/>
  <c r="G1655" i="1"/>
  <c r="B1934" i="1"/>
  <c r="F1713" i="1"/>
  <c r="B714" i="1"/>
  <c r="B2503" i="1"/>
  <c r="G433" i="1"/>
  <c r="G306" i="1"/>
  <c r="B350" i="1"/>
  <c r="B2135" i="1"/>
  <c r="G307" i="1"/>
  <c r="G1868" i="1"/>
  <c r="G327" i="1"/>
  <c r="F1913" i="1"/>
  <c r="G1678" i="1"/>
  <c r="G1088" i="1"/>
  <c r="B1193" i="1"/>
  <c r="B962" i="1"/>
  <c r="F2290" i="1"/>
  <c r="B307" i="1"/>
  <c r="B1457" i="1"/>
  <c r="G1997" i="1"/>
  <c r="F2238" i="1"/>
  <c r="G879" i="1"/>
  <c r="B2565" i="1"/>
  <c r="B1547" i="1"/>
  <c r="G2175" i="1"/>
  <c r="F1325" i="1"/>
  <c r="G880" i="1"/>
  <c r="F963" i="1"/>
  <c r="B1759" i="1"/>
  <c r="F2487" i="1"/>
  <c r="B1080" i="1"/>
  <c r="B47" i="1"/>
  <c r="F940" i="1"/>
  <c r="B1803" i="1"/>
  <c r="B583" i="1"/>
  <c r="G2521" i="1"/>
  <c r="B1149" i="1"/>
  <c r="F432" i="1"/>
  <c r="F2205" i="1"/>
  <c r="F913" i="1"/>
  <c r="G1557" i="1"/>
  <c r="B1108" i="1"/>
  <c r="G1535" i="1"/>
  <c r="B1694" i="1"/>
  <c r="B627" i="1"/>
  <c r="F2027" i="1"/>
  <c r="G1793" i="1"/>
  <c r="B174" i="1"/>
  <c r="F870" i="1"/>
  <c r="B322" i="1"/>
  <c r="G582" i="1"/>
  <c r="F2189" i="1"/>
  <c r="F818" i="1"/>
  <c r="B1986" i="1"/>
  <c r="F434" i="1"/>
  <c r="F910" i="1"/>
  <c r="B2189" i="1"/>
  <c r="B1469" i="1"/>
  <c r="F948" i="1"/>
  <c r="B1384" i="1"/>
  <c r="F1154" i="1"/>
  <c r="F195" i="1"/>
  <c r="F1326" i="1"/>
  <c r="B106" i="1"/>
  <c r="G156" i="1"/>
  <c r="B1413" i="1"/>
  <c r="B857" i="1"/>
  <c r="G553" i="1"/>
  <c r="B225" i="1"/>
  <c r="B18" i="1"/>
  <c r="B781" i="1"/>
  <c r="F978" i="1"/>
  <c r="B1727" i="1"/>
  <c r="G223" i="1"/>
  <c r="G1818" i="1"/>
  <c r="F612" i="1"/>
  <c r="B494" i="1"/>
  <c r="B1010" i="1"/>
  <c r="G853" i="1"/>
  <c r="G1079" i="1"/>
  <c r="F486" i="1"/>
  <c r="G270" i="1"/>
  <c r="F626" i="1"/>
  <c r="G1158" i="1"/>
  <c r="G395" i="1"/>
  <c r="F1033" i="1"/>
  <c r="G938" i="1"/>
  <c r="B273" i="1"/>
  <c r="B1412" i="1"/>
  <c r="G2379" i="1"/>
  <c r="G1394" i="1"/>
  <c r="G1071" i="1"/>
  <c r="B173" i="1"/>
  <c r="F1454" i="1"/>
  <c r="B813" i="1"/>
  <c r="F505" i="1"/>
  <c r="F771" i="1"/>
  <c r="G2133" i="1"/>
  <c r="B260" i="1"/>
  <c r="B125" i="1"/>
  <c r="F347" i="1"/>
  <c r="F416" i="1"/>
  <c r="G1206" i="1"/>
  <c r="F1875" i="1"/>
  <c r="G1339" i="1"/>
  <c r="B345" i="1"/>
  <c r="F1307" i="1"/>
  <c r="B799" i="1"/>
  <c r="B869" i="1"/>
  <c r="B2446" i="1"/>
  <c r="B830" i="1"/>
  <c r="G557" i="1"/>
  <c r="B1504" i="1"/>
  <c r="F2586" i="1"/>
  <c r="G2457" i="1"/>
  <c r="F144" i="1"/>
  <c r="G1934" i="1"/>
  <c r="G1645" i="1"/>
  <c r="F1346" i="1"/>
  <c r="G320" i="1"/>
  <c r="B806" i="1"/>
  <c r="F664" i="1"/>
  <c r="B1515" i="1"/>
  <c r="B1137" i="1"/>
  <c r="G868" i="1"/>
  <c r="B133" i="1"/>
  <c r="B1879" i="1"/>
  <c r="G1666" i="1"/>
  <c r="B196" i="1"/>
  <c r="G1616" i="1"/>
  <c r="G1624" i="1"/>
  <c r="G2118" i="1"/>
  <c r="B184" i="1"/>
  <c r="B982" i="1"/>
  <c r="B1741" i="1"/>
  <c r="G514" i="1"/>
  <c r="G624" i="1"/>
  <c r="F625" i="1"/>
  <c r="B539" i="1"/>
  <c r="F717" i="1"/>
  <c r="G2638" i="1"/>
  <c r="G383" i="1"/>
  <c r="G907" i="1"/>
  <c r="G726" i="1"/>
  <c r="G2610" i="1"/>
  <c r="B1251" i="1"/>
  <c r="B518" i="1"/>
  <c r="F1818" i="1"/>
  <c r="F740" i="1"/>
  <c r="F800" i="1"/>
  <c r="B711" i="1"/>
  <c r="B1017" i="1"/>
  <c r="B770" i="1"/>
  <c r="B1159" i="1"/>
  <c r="G166" i="1"/>
  <c r="B1358" i="1"/>
  <c r="G1161" i="1"/>
  <c r="F222" i="1"/>
  <c r="B1316" i="1"/>
  <c r="B571" i="1"/>
  <c r="B942" i="1"/>
  <c r="B1045" i="1"/>
  <c r="F2305" i="1"/>
  <c r="B2239" i="1"/>
  <c r="B372" i="1"/>
  <c r="B2165" i="1"/>
  <c r="B2622" i="1"/>
  <c r="B1292" i="1"/>
  <c r="G164" i="1"/>
  <c r="B1531" i="1"/>
  <c r="B2534" i="1"/>
  <c r="G1493" i="1"/>
  <c r="F983" i="1"/>
  <c r="F2583" i="1"/>
  <c r="F797" i="1"/>
  <c r="G753" i="1"/>
  <c r="G35" i="1"/>
  <c r="G548" i="1"/>
  <c r="G1196" i="1"/>
  <c r="B1434" i="1"/>
  <c r="F73" i="1"/>
  <c r="F548" i="1"/>
  <c r="B2363" i="1"/>
  <c r="B800" i="1"/>
  <c r="B880" i="1"/>
  <c r="F1574" i="1"/>
  <c r="F105" i="1"/>
  <c r="G1010" i="1"/>
  <c r="B2559" i="1"/>
  <c r="B292" i="1"/>
  <c r="F2440" i="1"/>
  <c r="G1533" i="1"/>
  <c r="G991" i="1"/>
  <c r="G1662" i="1"/>
  <c r="F686" i="1"/>
  <c r="G375" i="1"/>
  <c r="G249" i="1"/>
  <c r="G727" i="1"/>
  <c r="F967" i="1"/>
  <c r="B123" i="1"/>
  <c r="B608" i="1"/>
  <c r="B1033" i="1"/>
  <c r="G1501" i="1"/>
  <c r="F1515" i="1"/>
  <c r="B2251" i="1"/>
  <c r="B443" i="1"/>
  <c r="B1985" i="1"/>
  <c r="G1530" i="1"/>
  <c r="B263" i="1"/>
  <c r="F1553" i="1"/>
  <c r="G632" i="1"/>
  <c r="G2363" i="1"/>
  <c r="B2183" i="1"/>
  <c r="B458" i="1"/>
  <c r="G323" i="1"/>
  <c r="B1922" i="1"/>
  <c r="G2428" i="1"/>
  <c r="G275" i="1"/>
  <c r="G1337" i="1"/>
  <c r="G1379" i="1"/>
  <c r="F492" i="1"/>
  <c r="B895" i="1"/>
  <c r="B1968" i="1"/>
  <c r="F2604" i="1"/>
  <c r="F249" i="1"/>
  <c r="F2283" i="1"/>
  <c r="F2437" i="1"/>
  <c r="F1659" i="1"/>
  <c r="B165" i="1"/>
  <c r="B275" i="1"/>
  <c r="F1949" i="1"/>
  <c r="F1391" i="1"/>
  <c r="G827" i="1"/>
  <c r="F1091" i="1"/>
  <c r="G458" i="1"/>
  <c r="F92" i="1"/>
  <c r="B676" i="1"/>
  <c r="F84" i="1"/>
  <c r="F1525" i="1"/>
  <c r="G840" i="1"/>
  <c r="B63" i="1"/>
  <c r="F1934" i="1"/>
  <c r="F1497" i="1"/>
  <c r="B753" i="1"/>
  <c r="B1817" i="1"/>
  <c r="F1244" i="1"/>
  <c r="B507" i="1"/>
  <c r="G1054" i="1"/>
  <c r="G242" i="1"/>
  <c r="B1967" i="1"/>
  <c r="G486" i="1"/>
  <c r="B2282" i="1"/>
  <c r="B1622" i="1"/>
  <c r="B1456" i="1"/>
  <c r="G402" i="1"/>
  <c r="F1802" i="1"/>
  <c r="F263" i="1"/>
  <c r="F1985" i="1"/>
  <c r="G2544" i="1"/>
  <c r="B347" i="1"/>
  <c r="B900" i="1"/>
  <c r="B237" i="1"/>
  <c r="G1977" i="1"/>
  <c r="G57" i="1"/>
  <c r="F1390" i="1"/>
  <c r="B554" i="1"/>
  <c r="B1575" i="1"/>
  <c r="G679" i="1"/>
  <c r="F1382" i="1"/>
  <c r="F934" i="1"/>
  <c r="G339" i="1"/>
  <c r="F2015" i="1"/>
  <c r="G1154" i="1"/>
  <c r="B690" i="1"/>
  <c r="F1662" i="1"/>
  <c r="B788" i="1"/>
  <c r="B2095" i="1"/>
  <c r="F227" i="1"/>
  <c r="F1104" i="1"/>
  <c r="G248" i="1"/>
  <c r="F1673" i="1"/>
  <c r="B2464" i="1"/>
  <c r="F497" i="1"/>
  <c r="B941" i="1"/>
  <c r="F165" i="1"/>
  <c r="F975" i="1"/>
  <c r="G537" i="1"/>
  <c r="F1009" i="1"/>
  <c r="F1117" i="1"/>
  <c r="G116" i="1"/>
  <c r="F1088" i="1"/>
  <c r="F2397" i="1"/>
  <c r="F1695" i="1"/>
  <c r="G894" i="1"/>
  <c r="F1094" i="1"/>
  <c r="F2489" i="1"/>
  <c r="G2273" i="1"/>
  <c r="G1515" i="1"/>
  <c r="G801" i="1"/>
  <c r="G347" i="1"/>
  <c r="F1833" i="1"/>
  <c r="B421" i="1"/>
  <c r="G414" i="1"/>
  <c r="F540" i="1"/>
  <c r="B1912" i="1"/>
  <c r="G2429" i="1"/>
  <c r="F1393" i="1"/>
  <c r="G1489" i="1"/>
  <c r="F496" i="1"/>
  <c r="F357" i="1"/>
  <c r="F2230" i="1"/>
  <c r="G1348" i="1"/>
  <c r="F399" i="1"/>
  <c r="B397" i="1"/>
  <c r="G421" i="1"/>
  <c r="F2575" i="1"/>
  <c r="G25" i="1"/>
  <c r="F1903" i="1"/>
  <c r="B202" i="1"/>
  <c r="B1543" i="1"/>
  <c r="G401" i="1"/>
  <c r="B1671" i="1"/>
  <c r="F849" i="1"/>
  <c r="G1280" i="1"/>
  <c r="F406" i="1"/>
  <c r="B651" i="1"/>
  <c r="F838" i="1"/>
  <c r="G1657" i="1"/>
  <c r="G416" i="1"/>
  <c r="G2054" i="1"/>
  <c r="F1967" i="1"/>
  <c r="F1202" i="1"/>
  <c r="G1905" i="1"/>
  <c r="G784" i="1"/>
  <c r="G1420" i="1"/>
  <c r="F2007" i="1"/>
  <c r="F675" i="1"/>
  <c r="G996" i="1"/>
  <c r="G556" i="1"/>
  <c r="F1510" i="1"/>
  <c r="G1960" i="1"/>
  <c r="B2364" i="1"/>
  <c r="B1006" i="1"/>
  <c r="B2338" i="1"/>
  <c r="B1485" i="1"/>
  <c r="F419" i="1"/>
  <c r="F925" i="1"/>
  <c r="G1377" i="1"/>
  <c r="B327" i="1"/>
  <c r="F490" i="1"/>
  <c r="F2598" i="1"/>
  <c r="G635" i="1"/>
  <c r="F801" i="1"/>
  <c r="G54" i="1"/>
  <c r="B2403" i="1"/>
  <c r="F1357" i="1"/>
  <c r="B1631" i="1"/>
  <c r="B1875" i="1"/>
  <c r="G1643" i="1"/>
  <c r="F466" i="1"/>
  <c r="F375" i="1"/>
  <c r="F700" i="1"/>
  <c r="G692" i="1"/>
  <c r="F882" i="1"/>
  <c r="B953" i="1"/>
  <c r="F1722" i="1"/>
  <c r="G1543" i="1"/>
  <c r="B446" i="1"/>
  <c r="F638" i="1"/>
  <c r="F242" i="1"/>
  <c r="F2173" i="1"/>
  <c r="B2117" i="1"/>
  <c r="B1527" i="1"/>
  <c r="B2321" i="1"/>
  <c r="G616" i="1"/>
  <c r="B1142" i="1"/>
  <c r="F610" i="1"/>
  <c r="F639" i="1"/>
  <c r="B768" i="1"/>
  <c r="G227" i="1"/>
  <c r="B380" i="1"/>
  <c r="G1367" i="1"/>
  <c r="B1121" i="1"/>
  <c r="F1702" i="1"/>
  <c r="B898" i="1"/>
  <c r="G2103" i="1"/>
  <c r="G909" i="1"/>
  <c r="G387" i="1"/>
  <c r="G995" i="1"/>
  <c r="G1559" i="1"/>
  <c r="G441" i="1"/>
  <c r="F1757" i="1"/>
  <c r="F2167" i="1"/>
  <c r="B938" i="1"/>
  <c r="G1159" i="1"/>
  <c r="F499" i="1"/>
  <c r="G1511" i="1"/>
  <c r="F325" i="1"/>
  <c r="F202" i="1"/>
  <c r="F154" i="1"/>
  <c r="F15" i="1"/>
  <c r="F711" i="1"/>
  <c r="G1675" i="1"/>
  <c r="G418" i="1"/>
  <c r="B969" i="1"/>
  <c r="F304" i="1"/>
  <c r="G171" i="1"/>
  <c r="F264" i="1"/>
  <c r="B286" i="1"/>
  <c r="F412" i="1"/>
  <c r="F1496" i="1"/>
  <c r="G1488" i="1"/>
  <c r="G1607" i="1"/>
  <c r="F1472" i="1"/>
  <c r="B221" i="1"/>
  <c r="F33" i="1"/>
  <c r="F653" i="1"/>
  <c r="G1685" i="1"/>
  <c r="B1281" i="1"/>
  <c r="G1062" i="1"/>
  <c r="F467" i="1"/>
  <c r="F1794" i="1"/>
  <c r="F522" i="1"/>
  <c r="F965" i="1"/>
  <c r="B1279" i="1"/>
  <c r="F1316" i="1"/>
  <c r="F1043" i="1"/>
  <c r="G2143" i="1"/>
  <c r="F564" i="1"/>
  <c r="G16" i="1"/>
  <c r="G538" i="1"/>
  <c r="G554" i="1"/>
  <c r="B960" i="1"/>
  <c r="G2055" i="1"/>
  <c r="F1250" i="1"/>
  <c r="B842" i="1"/>
  <c r="B1998" i="1"/>
  <c r="F436" i="1"/>
  <c r="G73" i="1"/>
  <c r="F1552" i="1"/>
  <c r="G900" i="1"/>
  <c r="B121" i="1"/>
  <c r="B2078" i="1"/>
  <c r="B1153" i="1"/>
  <c r="F338" i="1"/>
  <c r="G1093" i="1"/>
  <c r="B521" i="1"/>
  <c r="F172" i="1"/>
  <c r="G191" i="1"/>
  <c r="G1387" i="1"/>
  <c r="B975" i="1"/>
  <c r="G2575" i="1"/>
  <c r="F1527" i="1"/>
  <c r="F856" i="1"/>
  <c r="B2054" i="1"/>
  <c r="F177" i="1"/>
  <c r="B1950" i="1"/>
  <c r="G1424" i="1"/>
  <c r="F1958" i="1"/>
  <c r="F1174" i="1"/>
  <c r="F1150" i="1"/>
  <c r="B744" i="1"/>
  <c r="B514" i="1"/>
  <c r="F2448" i="1"/>
  <c r="F508" i="1"/>
  <c r="F2479" i="1"/>
  <c r="G1241" i="1"/>
  <c r="G2525" i="1"/>
  <c r="G43" i="1"/>
  <c r="B1868" i="1"/>
  <c r="B1498" i="1"/>
  <c r="B1425" i="1"/>
  <c r="B387" i="1"/>
  <c r="F582" i="1"/>
  <c r="F2207" i="1"/>
  <c r="B1686" i="1"/>
  <c r="G2070" i="1"/>
  <c r="B1152" i="1"/>
  <c r="B1093" i="1"/>
  <c r="G1484" i="1"/>
  <c r="B1110" i="1"/>
  <c r="F1533" i="1"/>
  <c r="B2061" i="1"/>
  <c r="F26" i="1"/>
  <c r="B488" i="1"/>
  <c r="B249" i="1"/>
  <c r="F2323" i="1"/>
  <c r="G1878" i="1"/>
  <c r="F153" i="1"/>
  <c r="B1212" i="1"/>
  <c r="F1485" i="1"/>
  <c r="F376" i="1"/>
  <c r="B1606" i="1"/>
  <c r="B1105" i="1"/>
  <c r="B2009" i="1"/>
  <c r="G220" i="1"/>
  <c r="G2094" i="1"/>
  <c r="F1336" i="1"/>
  <c r="B2315" i="1"/>
  <c r="B1802" i="1"/>
  <c r="B1729" i="1"/>
  <c r="B1291" i="1"/>
  <c r="G1163" i="1"/>
  <c r="B495" i="1"/>
  <c r="F385" i="1"/>
  <c r="B302" i="1"/>
  <c r="G1749" i="1"/>
  <c r="F1632" i="1"/>
  <c r="F2339" i="1"/>
  <c r="F278" i="1"/>
  <c r="F174" i="1"/>
  <c r="G361" i="1"/>
  <c r="B1263" i="1"/>
  <c r="G1660" i="1"/>
  <c r="B856" i="1"/>
  <c r="G613" i="1"/>
  <c r="G668" i="1"/>
  <c r="B1044" i="1"/>
  <c r="F457" i="1"/>
  <c r="G27" i="1"/>
  <c r="G1590" i="1"/>
  <c r="G2265" i="1"/>
  <c r="G1759" i="1"/>
  <c r="B86" i="1"/>
  <c r="B2257" i="1"/>
  <c r="B1576" i="1"/>
  <c r="B663" i="1"/>
  <c r="B95" i="1"/>
  <c r="F869" i="1"/>
  <c r="G2523" i="1"/>
  <c r="G716" i="1"/>
  <c r="G1704" i="1"/>
  <c r="B2044" i="1"/>
  <c r="G379" i="1"/>
  <c r="F308" i="1"/>
  <c r="B1135" i="1"/>
  <c r="B2151" i="1"/>
  <c r="G428" i="1"/>
  <c r="F627" i="1"/>
  <c r="G1153" i="1"/>
  <c r="G690" i="1"/>
  <c r="B983" i="1"/>
  <c r="G2061" i="1"/>
  <c r="F1293" i="1"/>
  <c r="G504" i="1"/>
  <c r="F855" i="1"/>
  <c r="B1545" i="1"/>
  <c r="F2273" i="1"/>
  <c r="G304" i="1"/>
  <c r="B259" i="1"/>
  <c r="B2110" i="1"/>
  <c r="F2439" i="1"/>
  <c r="G677" i="1"/>
  <c r="F1394" i="1"/>
  <c r="G828" i="1"/>
  <c r="G724" i="1"/>
  <c r="F1766" i="1"/>
  <c r="B2017" i="1"/>
  <c r="B297" i="1"/>
  <c r="F141" i="1"/>
  <c r="G331" i="1"/>
  <c r="G934" i="1"/>
  <c r="G1615" i="1"/>
  <c r="F2315" i="1"/>
  <c r="B1976" i="1"/>
  <c r="B2637" i="1"/>
  <c r="B750" i="1"/>
  <c r="F535" i="1"/>
  <c r="F1136" i="1"/>
  <c r="F964" i="1"/>
  <c r="F2094" i="1"/>
  <c r="G552" i="1"/>
  <c r="F982" i="1"/>
  <c r="F127" i="1"/>
  <c r="F1281" i="1"/>
  <c r="F1130" i="1"/>
  <c r="F990" i="1"/>
  <c r="B243" i="1"/>
  <c r="B1429" i="1"/>
  <c r="F9" i="1"/>
  <c r="F474" i="1"/>
  <c r="F1529" i="1"/>
  <c r="F2502" i="1"/>
  <c r="F164" i="1"/>
  <c r="G45" i="1"/>
  <c r="G755" i="1"/>
  <c r="G1702" i="1"/>
  <c r="B353" i="1"/>
  <c r="G533" i="1"/>
  <c r="B687" i="1"/>
  <c r="F94" i="1"/>
  <c r="B785" i="1"/>
  <c r="B1410" i="1"/>
  <c r="F667" i="1"/>
  <c r="B922" i="1"/>
  <c r="F1342" i="1"/>
  <c r="F2621" i="1"/>
  <c r="G666" i="1"/>
  <c r="F331" i="1"/>
  <c r="B33" i="1"/>
  <c r="G1694" i="1"/>
  <c r="G1834" i="1"/>
  <c r="B868" i="1"/>
  <c r="F2025" i="1"/>
  <c r="F1811" i="1"/>
  <c r="B1801" i="1"/>
  <c r="G1795" i="1"/>
  <c r="F369" i="1"/>
  <c r="G960" i="1"/>
  <c r="F326" i="1"/>
  <c r="G332" i="1"/>
  <c r="G376" i="1"/>
  <c r="B1367" i="1"/>
  <c r="F2404" i="1"/>
  <c r="B1343" i="1"/>
  <c r="B564" i="1"/>
  <c r="B1154" i="1"/>
  <c r="B854" i="1"/>
  <c r="G37" i="1"/>
  <c r="B1574" i="1"/>
  <c r="G605" i="1"/>
  <c r="B557" i="1"/>
  <c r="B1878" i="1"/>
  <c r="G1825" i="1"/>
  <c r="B296" i="1"/>
  <c r="F286" i="1"/>
  <c r="B1081" i="1"/>
  <c r="G1841" i="1"/>
  <c r="F398" i="1"/>
  <c r="B952" i="1"/>
  <c r="F1669" i="1"/>
  <c r="F1498" i="1"/>
  <c r="G1664" i="1"/>
  <c r="F2141" i="1"/>
  <c r="F1161" i="1"/>
  <c r="B1134" i="1"/>
  <c r="F1876" i="1"/>
  <c r="G1858" i="1"/>
  <c r="B1158" i="1"/>
  <c r="F228" i="1"/>
  <c r="F66" i="1"/>
  <c r="B2197" i="1"/>
  <c r="F1959" i="1"/>
  <c r="F475" i="1"/>
  <c r="G1413" i="1"/>
  <c r="B1775" i="1"/>
  <c r="G1527" i="1"/>
  <c r="B2273" i="1"/>
  <c r="F2071" i="1"/>
  <c r="F192" i="1"/>
  <c r="B1405" i="1"/>
  <c r="G969" i="1"/>
  <c r="F1018" i="1"/>
  <c r="F210" i="1"/>
  <c r="F246" i="1"/>
  <c r="F1555" i="1"/>
  <c r="B1325" i="1"/>
  <c r="B1860" i="1"/>
  <c r="F959" i="1"/>
  <c r="G1457" i="1"/>
  <c r="B2456" i="1"/>
  <c r="F830" i="1"/>
  <c r="F2613" i="1"/>
  <c r="G1644" i="1"/>
  <c r="G977" i="1"/>
  <c r="B1270" i="1"/>
  <c r="B203" i="1"/>
  <c r="B1129" i="1"/>
  <c r="G1405" i="1"/>
  <c r="G2199" i="1"/>
  <c r="B506" i="1"/>
  <c r="F2017" i="1"/>
  <c r="G46" i="1"/>
  <c r="B369" i="1"/>
  <c r="B340" i="1"/>
  <c r="F881" i="1"/>
  <c r="F1329" i="1"/>
  <c r="G1471" i="1"/>
  <c r="B547" i="1"/>
  <c r="G739" i="1"/>
  <c r="B1240" i="1"/>
  <c r="B1386" i="1"/>
  <c r="G2591" i="1"/>
  <c r="B1347" i="1"/>
  <c r="G911" i="1"/>
  <c r="B2141" i="1"/>
  <c r="F1923" i="1"/>
  <c r="F1105" i="1"/>
  <c r="F1465" i="1"/>
  <c r="G1777" i="1"/>
  <c r="F2222" i="1"/>
  <c r="G830" i="1"/>
  <c r="G2395" i="1"/>
  <c r="G564" i="1"/>
  <c r="F1768" i="1"/>
  <c r="B2628" i="1"/>
  <c r="B1665" i="1"/>
  <c r="G277" i="1"/>
  <c r="B1941" i="1"/>
  <c r="F2275" i="1"/>
  <c r="F1095" i="1"/>
  <c r="B109" i="1"/>
  <c r="B937" i="1"/>
  <c r="B465" i="1"/>
  <c r="F616" i="1"/>
  <c r="G1513" i="1"/>
  <c r="B445" i="1"/>
  <c r="B246" i="1"/>
  <c r="B154" i="1"/>
  <c r="G754" i="1"/>
  <c r="F408" i="1"/>
  <c r="B692" i="1"/>
  <c r="B1053" i="1"/>
  <c r="B442" i="1"/>
  <c r="G714" i="1"/>
  <c r="B867" i="1"/>
  <c r="B1530" i="1"/>
  <c r="F2473" i="1"/>
  <c r="B1283" i="1"/>
  <c r="B389" i="1"/>
  <c r="F1339" i="1"/>
  <c r="F454" i="1"/>
  <c r="B65" i="1"/>
  <c r="B293" i="1"/>
  <c r="G1094" i="1"/>
  <c r="G1492" i="1"/>
  <c r="G262" i="1"/>
  <c r="G1070" i="1"/>
  <c r="G864" i="1"/>
  <c r="B1063" i="1"/>
  <c r="G1308" i="1"/>
  <c r="G901" i="1"/>
  <c r="F503" i="1"/>
  <c r="G1369" i="1"/>
  <c r="F2587" i="1"/>
  <c r="B882" i="1"/>
  <c r="B1726" i="1"/>
  <c r="G34" i="1"/>
  <c r="G1251" i="1"/>
  <c r="B1175" i="1"/>
  <c r="F901" i="1"/>
  <c r="G618" i="1"/>
  <c r="B1664" i="1"/>
  <c r="G2389" i="1"/>
  <c r="G925" i="1"/>
  <c r="B226" i="1"/>
  <c r="G64" i="1"/>
  <c r="B1731" i="1"/>
  <c r="G105" i="1"/>
  <c r="G2314" i="1"/>
  <c r="B56" i="1"/>
  <c r="G1649" i="1"/>
  <c r="B2337" i="1"/>
  <c r="F1624" i="1"/>
  <c r="F212" i="1"/>
  <c r="B699" i="1"/>
  <c r="B1467" i="1"/>
  <c r="B896" i="1"/>
  <c r="B1027" i="1"/>
  <c r="B1184" i="1"/>
  <c r="G1152" i="1"/>
  <c r="F1968" i="1"/>
  <c r="B736" i="1"/>
  <c r="F2198" i="1"/>
  <c r="G1450" i="1"/>
  <c r="B782" i="1"/>
  <c r="G1051" i="1"/>
  <c r="F1361" i="1"/>
  <c r="G584" i="1"/>
  <c r="F267" i="1"/>
  <c r="B1183" i="1"/>
  <c r="F872" i="1"/>
  <c r="G2119" i="1"/>
  <c r="G523" i="1"/>
  <c r="F342" i="1"/>
  <c r="F1835" i="1"/>
  <c r="B2437" i="1"/>
  <c r="G1801" i="1"/>
  <c r="G2191" i="1"/>
  <c r="G1385" i="1"/>
  <c r="B207" i="1"/>
  <c r="F536" i="1"/>
  <c r="G385" i="1"/>
  <c r="B449" i="1"/>
  <c r="F563" i="1"/>
  <c r="G2381" i="1"/>
  <c r="F1006" i="1"/>
  <c r="F1656" i="1"/>
  <c r="G2511" i="1"/>
  <c r="F2321" i="1"/>
  <c r="G1925" i="1"/>
  <c r="G1859" i="1"/>
  <c r="B992" i="1"/>
  <c r="F110" i="1"/>
  <c r="G292" i="1"/>
  <c r="F438" i="1"/>
  <c r="B1766" i="1"/>
  <c r="G1193" i="1"/>
  <c r="G2463" i="1"/>
  <c r="G1642" i="1"/>
  <c r="G2355" i="1"/>
  <c r="F1193" i="1"/>
  <c r="F567" i="1"/>
  <c r="B2281" i="1"/>
  <c r="G812" i="1"/>
  <c r="B378" i="1"/>
  <c r="B728" i="1"/>
  <c r="F2125" i="1"/>
  <c r="F2061" i="1"/>
  <c r="B1455" i="1"/>
  <c r="B432" i="1"/>
  <c r="B724" i="1"/>
  <c r="G522" i="1"/>
  <c r="G1347" i="1"/>
  <c r="B1260" i="1"/>
  <c r="B1101" i="1"/>
  <c r="B2133" i="1"/>
  <c r="G1371" i="1"/>
  <c r="G799" i="1"/>
  <c r="B1541" i="1"/>
  <c r="F2588" i="1"/>
  <c r="B1826" i="1"/>
  <c r="G1672" i="1"/>
  <c r="B2199" i="1"/>
  <c r="G893" i="1"/>
  <c r="G1523" i="1"/>
  <c r="G2257" i="1"/>
  <c r="B1377" i="1"/>
  <c r="G2174" i="1"/>
  <c r="G2522" i="1"/>
  <c r="B950" i="1"/>
  <c r="G2330" i="1"/>
  <c r="F1975" i="1"/>
  <c r="B994" i="1"/>
  <c r="G952" i="1"/>
  <c r="F514" i="1"/>
  <c r="F2250" i="1"/>
  <c r="F282" i="1"/>
  <c r="G866" i="1"/>
  <c r="B245" i="1"/>
  <c r="B2381" i="1"/>
  <c r="F235" i="1"/>
  <c r="G1378" i="1"/>
  <c r="G1630" i="1"/>
  <c r="G675" i="1"/>
  <c r="G1552" i="1"/>
  <c r="F2419" i="1"/>
  <c r="G1534" i="1"/>
  <c r="G1091" i="1"/>
  <c r="G1951" i="1"/>
  <c r="G1421" i="1"/>
  <c r="G496" i="1"/>
  <c r="B1454" i="1"/>
  <c r="F2591" i="1"/>
  <c r="B1842" i="1"/>
  <c r="B2042" i="1"/>
  <c r="B265" i="1"/>
  <c r="F1129" i="1"/>
  <c r="B1383" i="1"/>
  <c r="G2589" i="1"/>
  <c r="F440" i="1"/>
  <c r="B2365" i="1"/>
  <c r="G1712" i="1"/>
  <c r="G2387" i="1"/>
  <c r="B1450" i="1"/>
  <c r="F47" i="1"/>
  <c r="F1869" i="1"/>
  <c r="G896" i="1"/>
  <c r="G740" i="1"/>
  <c r="F183" i="1"/>
  <c r="F2388" i="1"/>
  <c r="F1426" i="1"/>
  <c r="F2174" i="1"/>
  <c r="B200" i="1"/>
  <c r="B1923" i="1"/>
  <c r="B1111" i="1"/>
  <c r="B1712" i="1"/>
  <c r="B182" i="1"/>
  <c r="G774" i="1"/>
  <c r="G1204" i="1"/>
  <c r="G117" i="1"/>
  <c r="B1320" i="1"/>
  <c r="F428" i="1"/>
  <c r="G941" i="1"/>
  <c r="G1521" i="1"/>
  <c r="F656" i="1"/>
  <c r="F316" i="1"/>
  <c r="B2055" i="1"/>
  <c r="F1338" i="1"/>
  <c r="F1408" i="1"/>
  <c r="F1385" i="1"/>
  <c r="B2440" i="1"/>
  <c r="F1183" i="1"/>
  <c r="B2599" i="1"/>
  <c r="G842" i="1"/>
  <c r="F1726" i="1"/>
  <c r="B1465" i="1"/>
  <c r="B1567" i="1"/>
  <c r="B236" i="1"/>
  <c r="F1377" i="1"/>
  <c r="G1599" i="1"/>
  <c r="G1428" i="1"/>
  <c r="B505" i="1"/>
  <c r="F1027" i="1"/>
  <c r="B264" i="1"/>
  <c r="G1033" i="1"/>
  <c r="F1301" i="1"/>
  <c r="F609" i="1"/>
  <c r="G232" i="1"/>
  <c r="G858" i="1"/>
  <c r="G1017" i="1"/>
  <c r="B83" i="1"/>
  <c r="F2338" i="1"/>
  <c r="B486" i="1"/>
  <c r="G628" i="1"/>
  <c r="F152" i="1"/>
  <c r="F1369" i="1"/>
  <c r="F754" i="1"/>
  <c r="F2240" i="1"/>
  <c r="F1044" i="1"/>
  <c r="G2388" i="1"/>
  <c r="B1674" i="1"/>
  <c r="F1428" i="1"/>
  <c r="F387" i="1"/>
  <c r="G586" i="1"/>
  <c r="B1656" i="1"/>
  <c r="G2404" i="1"/>
  <c r="G546" i="1"/>
  <c r="G1987" i="1"/>
  <c r="G518" i="1"/>
  <c r="G225" i="1"/>
  <c r="F981" i="1"/>
  <c r="F2267" i="1"/>
  <c r="B1975" i="1"/>
  <c r="B116" i="1"/>
  <c r="G267" i="1"/>
  <c r="B403" i="1"/>
  <c r="G97" i="1"/>
  <c r="B1341" i="1"/>
  <c r="F2431" i="1"/>
  <c r="F826" i="1"/>
  <c r="B429" i="1"/>
  <c r="B2063" i="1"/>
  <c r="G2035" i="1"/>
  <c r="B348" i="1"/>
  <c r="G322" i="1"/>
  <c r="G18" i="1"/>
  <c r="G589" i="1"/>
  <c r="F203" i="1"/>
  <c r="F1321" i="1"/>
  <c r="B1638" i="1"/>
  <c r="F2592" i="1"/>
  <c r="F449" i="1"/>
  <c r="G492" i="1"/>
  <c r="F2629" i="1"/>
  <c r="F83" i="1"/>
  <c r="F204" i="1"/>
  <c r="G370" i="1"/>
  <c r="G1467" i="1"/>
  <c r="F2550" i="1"/>
  <c r="B1915" i="1"/>
  <c r="B677" i="1"/>
  <c r="F268" i="1"/>
  <c r="G539" i="1"/>
  <c r="B1894" i="1"/>
  <c r="G318" i="1"/>
  <c r="G519" i="1"/>
  <c r="G570" i="1"/>
  <c r="B1960" i="1"/>
  <c r="G2282" i="1"/>
  <c r="F36" i="1"/>
  <c r="G2005" i="1"/>
  <c r="G1877" i="1"/>
  <c r="F724" i="1"/>
  <c r="F74" i="1"/>
  <c r="F1785" i="1"/>
  <c r="B1743" i="1"/>
  <c r="F1528" i="1"/>
  <c r="F884" i="1"/>
  <c r="G688" i="1"/>
  <c r="B1008" i="1"/>
  <c r="F302" i="1"/>
  <c r="B1359" i="1"/>
  <c r="G2586" i="1"/>
  <c r="F367" i="1"/>
  <c r="G457" i="1"/>
  <c r="G2150" i="1"/>
  <c r="B1758" i="1"/>
  <c r="F1942" i="1"/>
  <c r="F524" i="1"/>
  <c r="F1327" i="1"/>
  <c r="B2181" i="1"/>
  <c r="B2346" i="1"/>
  <c r="G2071" i="1"/>
  <c r="F1994" i="1"/>
  <c r="B178" i="1"/>
  <c r="G184" i="1"/>
  <c r="F18" i="1"/>
  <c r="F887" i="1"/>
  <c r="B233" i="1"/>
  <c r="B270" i="1"/>
  <c r="B497" i="1"/>
  <c r="B865" i="1"/>
  <c r="F2363" i="1"/>
  <c r="B848" i="1"/>
  <c r="B1468" i="1"/>
  <c r="F151" i="1"/>
  <c r="F1380" i="1"/>
  <c r="F2213" i="1"/>
  <c r="B1206" i="1"/>
  <c r="F281" i="1"/>
  <c r="F421" i="1"/>
  <c r="G756" i="1"/>
  <c r="F65" i="1"/>
  <c r="B295" i="1"/>
  <c r="F2150" i="1"/>
  <c r="F2251" i="1"/>
  <c r="G2346" i="1"/>
  <c r="G2437" i="1"/>
  <c r="B359" i="1"/>
  <c r="G282" i="1"/>
  <c r="B244" i="1"/>
  <c r="F1760" i="1"/>
  <c r="B990" i="1"/>
  <c r="F2034" i="1"/>
  <c r="B2297" i="1"/>
  <c r="F2118" i="1"/>
  <c r="B2175" i="1"/>
  <c r="B1338" i="1"/>
  <c r="F7" i="1"/>
  <c r="F684" i="1"/>
  <c r="G176" i="1"/>
  <c r="G355" i="1"/>
  <c r="G715" i="1"/>
  <c r="F633" i="1"/>
  <c r="G1089" i="1"/>
  <c r="G871" i="1"/>
  <c r="F1514" i="1"/>
  <c r="B1261" i="1"/>
  <c r="F330" i="1"/>
  <c r="F1704" i="1"/>
  <c r="F205" i="1"/>
  <c r="F1042" i="1"/>
  <c r="B2582" i="1"/>
  <c r="F1005" i="1"/>
  <c r="B2221" i="1"/>
  <c r="G967" i="1"/>
  <c r="F1503" i="1"/>
  <c r="G654" i="1"/>
  <c r="F2026" i="1"/>
  <c r="B194" i="1"/>
  <c r="G2526" i="1"/>
  <c r="F2622" i="1"/>
  <c r="F239" i="1"/>
  <c r="F158" i="1"/>
  <c r="B1724" i="1"/>
  <c r="B36" i="1"/>
  <c r="B536" i="1"/>
  <c r="F566" i="1"/>
  <c r="G1608" i="1"/>
  <c r="B1290" i="1"/>
  <c r="B2590" i="1"/>
  <c r="F1164" i="1"/>
  <c r="G1254" i="1"/>
  <c r="G1827" i="1"/>
  <c r="B193" i="1"/>
  <c r="G1006" i="1"/>
  <c r="F2601" i="1"/>
  <c r="F284" i="1"/>
  <c r="B1819" i="1"/>
  <c r="B2019" i="1"/>
  <c r="F602" i="1"/>
  <c r="F82" i="1"/>
  <c r="B1339" i="1"/>
  <c r="G1410" i="1"/>
  <c r="F2054" i="1"/>
  <c r="F1723" i="1"/>
  <c r="F784" i="1"/>
  <c r="G1202" i="1"/>
  <c r="F413" i="1"/>
  <c r="G384" i="1"/>
  <c r="G687" i="1"/>
  <c r="B2247" i="1"/>
  <c r="G279" i="1"/>
  <c r="G98" i="1"/>
  <c r="F2541" i="1"/>
  <c r="G342" i="1"/>
  <c r="B2619" i="1"/>
  <c r="B624" i="1"/>
  <c r="F2006" i="1"/>
  <c r="G1359" i="1"/>
  <c r="B549" i="1"/>
  <c r="F1069" i="1"/>
  <c r="F350" i="1"/>
  <c r="B1106" i="1"/>
  <c r="G2275" i="1"/>
  <c r="B526" i="1"/>
  <c r="G8" i="1"/>
  <c r="G1063" i="1"/>
  <c r="F1156" i="1"/>
  <c r="G1233" i="1"/>
  <c r="F1003" i="1"/>
  <c r="G502" i="1"/>
  <c r="G386" i="1"/>
  <c r="F2389" i="1"/>
  <c r="B190" i="1"/>
  <c r="G1546" i="1"/>
  <c r="B1834" i="1"/>
  <c r="F2307" i="1"/>
  <c r="F273" i="1"/>
  <c r="G521" i="1"/>
  <c r="G1042" i="1"/>
  <c r="B2111" i="1"/>
  <c r="F1411" i="1"/>
  <c r="G924" i="1"/>
  <c r="G319" i="1"/>
  <c r="B1079" i="1"/>
  <c r="F572" i="1"/>
  <c r="B602" i="1"/>
  <c r="G1135" i="1"/>
  <c r="B901" i="1"/>
  <c r="F233" i="1"/>
  <c r="B2322" i="1"/>
  <c r="F1663" i="1"/>
  <c r="G581" i="1"/>
  <c r="G1558" i="1"/>
  <c r="F345" i="1"/>
  <c r="F1182" i="1"/>
  <c r="F897" i="1"/>
  <c r="F663" i="1"/>
  <c r="B487" i="1"/>
  <c r="G572" i="1"/>
  <c r="G786" i="1"/>
  <c r="G2582" i="1"/>
  <c r="G1894" i="1"/>
  <c r="F121" i="1"/>
  <c r="G301" i="1"/>
  <c r="F1725" i="1"/>
  <c r="F57" i="1"/>
  <c r="B939" i="1"/>
  <c r="B1714" i="1"/>
  <c r="F1925" i="1"/>
  <c r="B276" i="1"/>
  <c r="G750" i="1"/>
  <c r="F234" i="1"/>
  <c r="G1476" i="1"/>
  <c r="G443" i="1"/>
  <c r="F1234" i="1"/>
  <c r="F837" i="1"/>
  <c r="F750" i="1"/>
  <c r="F504" i="1"/>
  <c r="B410" i="1"/>
  <c r="F1292" i="1"/>
  <c r="B1670" i="1"/>
  <c r="G2110" i="1"/>
  <c r="B131" i="1"/>
  <c r="G922" i="1"/>
  <c r="F2133" i="1"/>
  <c r="G2250" i="1"/>
  <c r="G2267" i="1"/>
  <c r="B2636" i="1"/>
  <c r="B1693" i="1"/>
  <c r="F341" i="1"/>
  <c r="F298" i="1"/>
  <c r="G696" i="1"/>
  <c r="F433" i="1"/>
  <c r="G1550" i="1"/>
  <c r="G104" i="1"/>
  <c r="B2291" i="1"/>
  <c r="F1017" i="1"/>
  <c r="F2258" i="1"/>
  <c r="G549" i="1"/>
  <c r="G1289" i="1"/>
  <c r="B92" i="1"/>
  <c r="G2239" i="1"/>
  <c r="F1143" i="1"/>
  <c r="G455" i="1"/>
  <c r="B1214" i="1"/>
  <c r="G937" i="1"/>
  <c r="B1172" i="1"/>
  <c r="G551" i="1"/>
  <c r="B1136" i="1"/>
  <c r="G276" i="1"/>
  <c r="B271" i="1"/>
  <c r="B2488" i="1"/>
  <c r="B385" i="1"/>
  <c r="F1035" i="1"/>
  <c r="G328" i="1"/>
  <c r="B1051" i="1"/>
  <c r="G1512" i="1"/>
  <c r="F2087" i="1"/>
  <c r="G610" i="1"/>
  <c r="G1794" i="1"/>
  <c r="F1263" i="1"/>
  <c r="F979" i="1"/>
  <c r="B1088" i="1"/>
  <c r="G208" i="1"/>
  <c r="F2456" i="1"/>
  <c r="G398" i="1"/>
  <c r="G1659" i="1"/>
  <c r="G1131" i="1"/>
  <c r="F96" i="1"/>
  <c r="G587" i="1"/>
  <c r="G369" i="1"/>
  <c r="F1809" i="1"/>
  <c r="B2457" i="1"/>
  <c r="F774" i="1"/>
  <c r="G450" i="1"/>
  <c r="B1548" i="1"/>
  <c r="G295" i="1"/>
  <c r="F2019" i="1"/>
  <c r="F867" i="1"/>
  <c r="F2183" i="1"/>
  <c r="B1185" i="1"/>
  <c r="G95" i="1"/>
  <c r="B508" i="1"/>
  <c r="G338" i="1"/>
  <c r="B2449" i="1"/>
  <c r="F546" i="1"/>
  <c r="G1166" i="1"/>
  <c r="B1533" i="1"/>
  <c r="G466" i="1"/>
  <c r="G757" i="1"/>
  <c r="B1642" i="1"/>
  <c r="B1777" i="1"/>
  <c r="G388" i="1"/>
  <c r="B2496" i="1"/>
  <c r="B2610" i="1"/>
  <c r="F551" i="1"/>
  <c r="B294" i="1"/>
  <c r="B300" i="1"/>
  <c r="F1672" i="1"/>
  <c r="G665" i="1"/>
  <c r="F1279" i="1"/>
  <c r="G44" i="1"/>
  <c r="F1615" i="1"/>
  <c r="B1182" i="1"/>
  <c r="G1087" i="1"/>
  <c r="G1143" i="1"/>
  <c r="F692" i="1"/>
  <c r="G2413" i="1"/>
  <c r="F912" i="1"/>
  <c r="B2173" i="1"/>
  <c r="F1072" i="1"/>
  <c r="B414" i="1"/>
  <c r="F1222" i="1"/>
  <c r="B1833" i="1"/>
  <c r="G885" i="1"/>
  <c r="B53" i="1"/>
  <c r="B2126" i="1"/>
  <c r="G368" i="1"/>
  <c r="F500" i="1"/>
  <c r="F122" i="1"/>
  <c r="F864" i="1"/>
  <c r="B183" i="1"/>
  <c r="F493" i="1"/>
  <c r="G1526" i="1"/>
  <c r="G2480" i="1"/>
  <c r="B201" i="1"/>
  <c r="G1041" i="1"/>
  <c r="F1108" i="1"/>
  <c r="B1793" i="1"/>
  <c r="F606" i="1"/>
  <c r="F1803" i="1"/>
  <c r="F2503" i="1"/>
  <c r="B1421" i="1"/>
  <c r="G2222" i="1"/>
  <c r="B897" i="1"/>
  <c r="G2166" i="1"/>
  <c r="G2456" i="1"/>
  <c r="F1694" i="1"/>
  <c r="B1360" i="1"/>
  <c r="F2619" i="1"/>
  <c r="B679" i="1"/>
  <c r="F787" i="1"/>
  <c r="B140" i="1"/>
  <c r="F1740" i="1"/>
  <c r="F550" i="1"/>
  <c r="B2101" i="1"/>
  <c r="B737" i="1"/>
  <c r="G1879" i="1"/>
  <c r="F207" i="1"/>
  <c r="F415" i="1"/>
  <c r="G1663" i="1"/>
  <c r="G1866" i="1"/>
  <c r="F952" i="1"/>
  <c r="B885" i="1"/>
  <c r="F1986" i="1"/>
  <c r="G695" i="1"/>
  <c r="B1470" i="1"/>
  <c r="B1150" i="1"/>
  <c r="B1896" i="1"/>
  <c r="G330" i="1"/>
  <c r="G2016" i="1"/>
  <c r="G86" i="1"/>
  <c r="B1289" i="1"/>
  <c r="F1551" i="1"/>
  <c r="F1623" i="1"/>
  <c r="B553" i="1"/>
  <c r="F2035" i="1"/>
  <c r="F324" i="1"/>
  <c r="B2600" i="1"/>
  <c r="B157" i="1"/>
  <c r="B325" i="1"/>
  <c r="G926" i="1"/>
  <c r="G2630" i="1"/>
  <c r="B665" i="1"/>
  <c r="G228" i="1"/>
  <c r="F1449" i="1"/>
  <c r="B2428" i="1"/>
  <c r="B1176" i="1"/>
  <c r="G797" i="1"/>
  <c r="G2448" i="1"/>
  <c r="B886" i="1"/>
  <c r="F581" i="1"/>
  <c r="B191" i="1"/>
  <c r="G453" i="1"/>
  <c r="B899" i="1"/>
  <c r="G2440" i="1"/>
  <c r="F355" i="1"/>
  <c r="F573" i="1"/>
  <c r="B1987" i="1"/>
  <c r="G1164" i="1"/>
  <c r="G1212" i="1"/>
  <c r="G633" i="1"/>
  <c r="F723" i="1"/>
  <c r="F571" i="1"/>
  <c r="F839" i="1"/>
  <c r="F991" i="1"/>
  <c r="F942" i="1"/>
  <c r="B2421" i="1"/>
  <c r="G1111" i="1"/>
  <c r="F379" i="1"/>
  <c r="F1337" i="1"/>
  <c r="B727" i="1"/>
  <c r="G1035" i="1"/>
  <c r="B2574" i="1"/>
  <c r="G204" i="1"/>
  <c r="G1774" i="1"/>
  <c r="B516" i="1"/>
  <c r="F1842" i="1"/>
  <c r="G611" i="1"/>
  <c r="F143" i="1"/>
  <c r="G2323" i="1"/>
  <c r="B181" i="1"/>
  <c r="B669" i="1"/>
  <c r="F1512" i="1"/>
  <c r="G535" i="1"/>
  <c r="B1107" i="1"/>
  <c r="G2611" i="1"/>
  <c r="G2590" i="1"/>
  <c r="F128" i="1"/>
  <c r="G2259" i="1"/>
  <c r="B433" i="1"/>
  <c r="G630" i="1"/>
  <c r="F1051" i="1"/>
  <c r="F1895" i="1"/>
  <c r="B2543" i="1"/>
  <c r="F1081" i="1"/>
  <c r="B2307" i="1"/>
  <c r="B812" i="1"/>
  <c r="B556" i="1"/>
  <c r="F1786" i="1"/>
  <c r="G118" i="1"/>
  <c r="G316" i="1"/>
  <c r="F361" i="1"/>
  <c r="F1264" i="1"/>
  <c r="B612" i="1"/>
  <c r="F1089" i="1"/>
  <c r="G1809" i="1"/>
  <c r="G787" i="1"/>
  <c r="G664" i="1"/>
  <c r="F1052" i="1"/>
  <c r="F403" i="1"/>
  <c r="G1157" i="1"/>
  <c r="B386" i="1"/>
  <c r="B82" i="1"/>
  <c r="B409" i="1"/>
  <c r="F373" i="1"/>
  <c r="B274" i="1"/>
  <c r="B45" i="1"/>
  <c r="B2429" i="1"/>
  <c r="G407" i="1"/>
  <c r="B1388" i="1"/>
  <c r="G106" i="1"/>
  <c r="G2449" i="1"/>
  <c r="B459" i="1"/>
  <c r="G2558" i="1"/>
  <c r="G856" i="1"/>
  <c r="B2102" i="1"/>
  <c r="G75" i="1"/>
  <c r="F238" i="1"/>
  <c r="G2313" i="1"/>
  <c r="B1018" i="1"/>
  <c r="F538" i="1"/>
  <c r="F1866" i="1"/>
  <c r="G1640" i="1"/>
  <c r="F146" i="1"/>
  <c r="F1054" i="1"/>
  <c r="G997" i="1"/>
  <c r="G437" i="1"/>
  <c r="G725" i="1"/>
  <c r="G2299" i="1"/>
  <c r="B148" i="1"/>
  <c r="G442" i="1"/>
  <c r="G2403" i="1"/>
  <c r="F2247" i="1"/>
  <c r="G612" i="1"/>
  <c r="F1466" i="1"/>
  <c r="B742" i="1"/>
  <c r="F1309" i="1"/>
  <c r="G435" i="1"/>
  <c r="B1809" i="1"/>
  <c r="F1254" i="1"/>
  <c r="B551" i="1"/>
  <c r="G2438" i="1"/>
  <c r="B1844" i="1"/>
  <c r="G343" i="1"/>
  <c r="F108" i="1"/>
  <c r="B1702" i="1"/>
  <c r="B1357" i="1"/>
  <c r="B884" i="1"/>
  <c r="B1432" i="1"/>
  <c r="F753" i="1"/>
  <c r="G681" i="1"/>
  <c r="G2628" i="1"/>
  <c r="F634" i="1"/>
  <c r="F608" i="1"/>
  <c r="G110" i="1"/>
  <c r="G2397" i="1"/>
  <c r="B130" i="1"/>
  <c r="G153" i="1"/>
  <c r="B801" i="1"/>
  <c r="G814" i="1"/>
  <c r="F2353" i="1"/>
  <c r="F382" i="1"/>
  <c r="B308" i="1"/>
  <c r="F587" i="1"/>
  <c r="G1351" i="1"/>
  <c r="F518" i="1"/>
  <c r="G978" i="1"/>
  <c r="G451" i="1"/>
  <c r="B467" i="1"/>
  <c r="G1319" i="1"/>
  <c r="F2542" i="1"/>
  <c r="F641" i="1"/>
  <c r="G2025" i="1"/>
  <c r="F35" i="1"/>
  <c r="G1576" i="1"/>
  <c r="B683" i="1"/>
  <c r="F292" i="1"/>
  <c r="F1484" i="1"/>
  <c r="B637" i="1"/>
  <c r="G1224" i="1"/>
  <c r="B1234" i="1"/>
  <c r="G961" i="1"/>
  <c r="G1714" i="1"/>
  <c r="G1321" i="1"/>
  <c r="F116" i="1"/>
  <c r="F1371" i="1"/>
  <c r="B2267" i="1"/>
  <c r="G303" i="1"/>
  <c r="F224" i="1"/>
  <c r="B126" i="1"/>
  <c r="F628" i="1"/>
  <c r="F851" i="1"/>
  <c r="B26" i="1"/>
  <c r="B1943" i="1"/>
  <c r="G2612" i="1"/>
  <c r="B614" i="1"/>
  <c r="G2520" i="1"/>
  <c r="F2299" i="1"/>
  <c r="F1559" i="1"/>
  <c r="G2248" i="1"/>
  <c r="G1108" i="1"/>
  <c r="G2411" i="1"/>
  <c r="G1380" i="1"/>
  <c r="F1852" i="1"/>
  <c r="B368" i="1"/>
  <c r="B2420" i="1"/>
  <c r="F2330" i="1"/>
  <c r="F1644" i="1"/>
  <c r="G994" i="1"/>
  <c r="F996" i="1"/>
  <c r="F301" i="1"/>
  <c r="G498" i="1"/>
  <c r="B1501" i="1"/>
  <c r="B144" i="1"/>
  <c r="B754" i="1"/>
  <c r="F2512" i="1"/>
  <c r="F1344" i="1"/>
  <c r="G913" i="1"/>
  <c r="G2017" i="1"/>
  <c r="G1895" i="1"/>
  <c r="B655" i="1"/>
  <c r="B1427" i="1"/>
  <c r="B477" i="1"/>
  <c r="B2422" i="1"/>
  <c r="G1290" i="1"/>
  <c r="G2063" i="1"/>
  <c r="F178" i="1"/>
  <c r="F359" i="1"/>
  <c r="B413" i="1"/>
  <c r="G785" i="1"/>
  <c r="F758" i="1"/>
  <c r="B2299" i="1"/>
  <c r="G1903" i="1"/>
  <c r="B1639" i="1"/>
  <c r="G155" i="1"/>
  <c r="F270" i="1"/>
  <c r="F256" i="1"/>
  <c r="F470" i="1"/>
  <c r="B2298" i="1"/>
  <c r="G2297" i="1"/>
  <c r="F2077" i="1"/>
  <c r="F710" i="1"/>
  <c r="B1559" i="1"/>
  <c r="F1951" i="1"/>
  <c r="B1643" i="1"/>
  <c r="F1554" i="1"/>
  <c r="G897" i="1"/>
  <c r="B607" i="1"/>
  <c r="G147" i="1"/>
  <c r="F951" i="1"/>
  <c r="F54" i="1"/>
  <c r="B1509" i="1"/>
  <c r="B167" i="1"/>
  <c r="G1175" i="1"/>
  <c r="B1323" i="1"/>
  <c r="G1134" i="1"/>
  <c r="G2205" i="1"/>
  <c r="F97" i="1"/>
  <c r="F596" i="1"/>
  <c r="G1622" i="1"/>
  <c r="F1727" i="1"/>
  <c r="G141" i="1"/>
  <c r="G942" i="1"/>
  <c r="F1582" i="1"/>
  <c r="F1251" i="1"/>
  <c r="F2630" i="1"/>
  <c r="B1452" i="1"/>
  <c r="G484" i="1"/>
  <c r="F1556" i="1"/>
  <c r="B1705" i="1"/>
  <c r="F1711" i="1"/>
  <c r="B374" i="1"/>
  <c r="G2613" i="1"/>
  <c r="B1442" i="1"/>
  <c r="G2157" i="1"/>
  <c r="B1391" i="1"/>
  <c r="G1459" i="1"/>
  <c r="B15" i="1"/>
  <c r="F1195" i="1"/>
  <c r="F1547" i="1"/>
  <c r="F1041" i="1"/>
  <c r="F2372" i="1"/>
  <c r="G272" i="1"/>
  <c r="F1493" i="1"/>
  <c r="B519" i="1"/>
  <c r="F370" i="1"/>
  <c r="F1442" i="1"/>
  <c r="B441" i="1"/>
  <c r="B1132" i="1"/>
  <c r="F1584" i="1"/>
  <c r="G1141" i="1"/>
  <c r="G2455" i="1"/>
  <c r="G174" i="1"/>
  <c r="F211" i="1"/>
  <c r="G172" i="1"/>
  <c r="B2550" i="1"/>
  <c r="B1695" i="1"/>
  <c r="G2181" i="1"/>
  <c r="F1392" i="1"/>
  <c r="G149" i="1"/>
  <c r="F696" i="1"/>
  <c r="B1675" i="1"/>
  <c r="F1643" i="1"/>
  <c r="B342" i="1"/>
  <c r="B1322" i="1"/>
  <c r="F1322" i="1"/>
  <c r="F1232" i="1"/>
  <c r="F2214" i="1"/>
  <c r="G1976" i="1"/>
  <c r="B525" i="1"/>
  <c r="B1607" i="1"/>
  <c r="G2307" i="1"/>
  <c r="G788" i="1"/>
  <c r="B375" i="1"/>
  <c r="F1133" i="1"/>
  <c r="G475" i="1"/>
  <c r="B2127" i="1"/>
  <c r="G2008" i="1"/>
  <c r="B1156" i="1"/>
  <c r="G2125" i="1"/>
  <c r="B2439" i="1"/>
  <c r="B2355" i="1"/>
  <c r="F384" i="1"/>
  <c r="F117" i="1"/>
  <c r="F1896" i="1"/>
  <c r="B786" i="1"/>
  <c r="F487" i="1"/>
  <c r="G1432" i="1"/>
  <c r="F1205" i="1"/>
  <c r="G326" i="1"/>
  <c r="B1662" i="1"/>
  <c r="B2289" i="1"/>
  <c r="G781" i="1"/>
  <c r="F1922" i="1"/>
  <c r="B450" i="1"/>
  <c r="B1041" i="1"/>
  <c r="B1616" i="1"/>
  <c r="F825" i="1"/>
  <c r="G2373" i="1"/>
  <c r="G1598" i="1"/>
  <c r="B107" i="1"/>
  <c r="F1978" i="1"/>
  <c r="G2587" i="1"/>
  <c r="B434" i="1"/>
  <c r="G1117" i="1"/>
  <c r="F2590" i="1"/>
  <c r="B713" i="1"/>
  <c r="F395" i="1"/>
  <c r="G928" i="1"/>
  <c r="B563" i="1"/>
  <c r="B1407" i="1"/>
  <c r="G2419" i="1"/>
  <c r="G474" i="1"/>
  <c r="G1454" i="1"/>
  <c r="G2551" i="1"/>
  <c r="F953" i="1"/>
  <c r="F899" i="1"/>
  <c r="F1383" i="1"/>
  <c r="F1943" i="1"/>
  <c r="F2229" i="1"/>
  <c r="B1535" i="1"/>
  <c r="B1426" i="1"/>
  <c r="F879" i="1"/>
  <c r="G596" i="1"/>
  <c r="B2205" i="1"/>
  <c r="B1308" i="1"/>
  <c r="B2520" i="1"/>
  <c r="F2524" i="1"/>
  <c r="G452" i="1"/>
  <c r="F150" i="1"/>
  <c r="G1162" i="1"/>
  <c r="G1080" i="1"/>
  <c r="B1166" i="1"/>
  <c r="F1492" i="1"/>
  <c r="G1913" i="1"/>
  <c r="F2355" i="1"/>
  <c r="B1843" i="1"/>
  <c r="F2069" i="1"/>
  <c r="B1660" i="1"/>
  <c r="F812" i="1"/>
  <c r="G436" i="1"/>
  <c r="G1896" i="1"/>
  <c r="F323" i="1"/>
  <c r="G212" i="1"/>
  <c r="F208" i="1"/>
  <c r="F327" i="1"/>
  <c r="F802" i="1"/>
  <c r="B476" i="1"/>
  <c r="G302" i="1"/>
  <c r="F226" i="1"/>
  <c r="F640" i="1"/>
  <c r="B1318" i="1"/>
  <c r="F1658" i="1"/>
  <c r="B1174" i="1"/>
  <c r="G483" i="1"/>
  <c r="F126" i="1"/>
  <c r="G676" i="1"/>
  <c r="F2447" i="1"/>
  <c r="G700" i="1"/>
  <c r="G1192" i="1"/>
  <c r="F303" i="1"/>
  <c r="F1452" i="1"/>
  <c r="G181" i="1"/>
  <c r="B1711" i="1"/>
  <c r="F941" i="1"/>
  <c r="G183" i="1"/>
  <c r="G296" i="1"/>
  <c r="G1978" i="1"/>
  <c r="B1740" i="1"/>
  <c r="F129" i="1"/>
  <c r="G210" i="1"/>
  <c r="G2321" i="1"/>
  <c r="F1173" i="1"/>
  <c r="F1817" i="1"/>
  <c r="F2044" i="1"/>
  <c r="G92" i="1"/>
  <c r="G536" i="1"/>
  <c r="G143" i="1"/>
  <c r="B1123" i="1"/>
  <c r="G1404" i="1"/>
  <c r="G2167" i="1"/>
  <c r="B210" i="1"/>
  <c r="G1551" i="1"/>
  <c r="F1868" i="1"/>
  <c r="G1427" i="1"/>
  <c r="G950" i="1"/>
  <c r="G1101" i="1"/>
  <c r="F1341" i="1"/>
  <c r="F2103" i="1"/>
  <c r="G2583" i="1"/>
  <c r="F2033" i="1"/>
  <c r="F898" i="1"/>
  <c r="F1645" i="1"/>
  <c r="B680" i="1"/>
  <c r="G569" i="1"/>
  <c r="B1091" i="1"/>
  <c r="G286" i="1"/>
  <c r="B1375" i="1"/>
  <c r="G1490" i="1"/>
  <c r="F712" i="1"/>
  <c r="F495" i="1"/>
  <c r="G1357" i="1"/>
  <c r="F961" i="1"/>
  <c r="B239" i="1"/>
  <c r="F773" i="1"/>
  <c r="F739" i="1"/>
  <c r="G357" i="1"/>
  <c r="F1879" i="1"/>
  <c r="B1140" i="1"/>
  <c r="G419" i="1"/>
  <c r="G1430" i="1"/>
  <c r="B2380" i="1"/>
  <c r="F1600" i="1"/>
  <c r="G839" i="1"/>
  <c r="B228" i="1"/>
  <c r="G1767" i="1"/>
  <c r="G76" i="1"/>
  <c r="B2472" i="1"/>
  <c r="F2565" i="1"/>
  <c r="B603" i="1"/>
  <c r="F668" i="1"/>
  <c r="G2479" i="1"/>
  <c r="F2420" i="1"/>
  <c r="F401" i="1"/>
  <c r="F635" i="1"/>
  <c r="B828" i="1"/>
  <c r="G1528" i="1"/>
  <c r="G574" i="1"/>
  <c r="F2620" i="1"/>
  <c r="F2085" i="1"/>
  <c r="F388" i="1"/>
  <c r="F1668" i="1"/>
  <c r="F2079" i="1"/>
  <c r="F2347" i="1"/>
  <c r="G962" i="1"/>
  <c r="F716" i="1"/>
  <c r="B2241" i="1"/>
  <c r="F1976" i="1"/>
  <c r="B1713" i="1"/>
  <c r="F922" i="1"/>
  <c r="G2149" i="1"/>
  <c r="G247" i="1"/>
  <c r="F118" i="1"/>
  <c r="B473" i="1"/>
  <c r="F691" i="1"/>
  <c r="F75" i="1"/>
  <c r="G470" i="1"/>
  <c r="B2412" i="1"/>
  <c r="F1640" i="1"/>
  <c r="B2588" i="1"/>
  <c r="F1160" i="1"/>
  <c r="F1511" i="1"/>
  <c r="F1513" i="1"/>
  <c r="B1216" i="1"/>
  <c r="G689" i="1"/>
  <c r="G193" i="1"/>
  <c r="F595" i="1"/>
  <c r="F448" i="1"/>
  <c r="G975" i="1"/>
  <c r="G17" i="1"/>
  <c r="B2480" i="1"/>
  <c r="B1497" i="1"/>
  <c r="F1270" i="1"/>
  <c r="G222" i="1"/>
  <c r="B546" i="1"/>
  <c r="F1241" i="1"/>
  <c r="G2214" i="1"/>
  <c r="B27" i="1"/>
  <c r="G1584" i="1"/>
  <c r="G1665" i="1"/>
  <c r="G1156" i="1"/>
  <c r="G841" i="1"/>
  <c r="G410" i="1"/>
  <c r="G2237" i="1"/>
  <c r="F184" i="1"/>
  <c r="B2611" i="1"/>
  <c r="F124" i="1"/>
  <c r="F452" i="1"/>
  <c r="B416" i="1"/>
  <c r="G177" i="1"/>
  <c r="F1242" i="1"/>
  <c r="B1623" i="1"/>
  <c r="B2087" i="1"/>
  <c r="B2447" i="1"/>
  <c r="G1647" i="1"/>
  <c r="F343" i="1"/>
  <c r="G653" i="1"/>
  <c r="B769" i="1"/>
  <c r="F1423" i="1"/>
  <c r="F1810" i="1"/>
  <c r="B96" i="1"/>
  <c r="B1062" i="1"/>
  <c r="B2071" i="1"/>
  <c r="B1143" i="1"/>
  <c r="B815" i="1"/>
  <c r="B616" i="1"/>
  <c r="G637" i="1"/>
  <c r="F1545" i="1"/>
  <c r="F1819" i="1"/>
  <c r="G439" i="1"/>
  <c r="G2585" i="1"/>
  <c r="F2265" i="1"/>
  <c r="B2523" i="1"/>
  <c r="F2157" i="1"/>
  <c r="B240" i="1"/>
  <c r="F1370" i="1"/>
  <c r="F1905" i="1"/>
  <c r="F2182" i="1"/>
  <c r="B75" i="1"/>
  <c r="F104" i="1"/>
  <c r="G2430" i="1"/>
  <c r="F1253" i="1"/>
  <c r="B247" i="1"/>
  <c r="F1079" i="1"/>
  <c r="B499" i="1"/>
  <c r="F241" i="1"/>
  <c r="B471" i="1"/>
  <c r="F56" i="1"/>
  <c r="B527" i="1"/>
  <c r="B1615" i="1"/>
  <c r="B278" i="1"/>
  <c r="F344" i="1"/>
  <c r="G851" i="1"/>
  <c r="B1895" i="1"/>
  <c r="G1532" i="1"/>
  <c r="B453" i="1"/>
  <c r="B803" i="1"/>
  <c r="F1941" i="1"/>
  <c r="G2151" i="1"/>
  <c r="G7" i="1"/>
  <c r="B715" i="1"/>
  <c r="G256" i="1"/>
  <c r="B625" i="1"/>
  <c r="F1730" i="1"/>
  <c r="G66" i="1"/>
  <c r="B1382" i="1"/>
  <c r="F1451" i="1"/>
  <c r="F1541" i="1"/>
  <c r="G2006" i="1"/>
  <c r="F681" i="1"/>
  <c r="B412" i="1"/>
  <c r="B1328" i="1"/>
  <c r="B739" i="1"/>
  <c r="F591" i="1"/>
  <c r="B1723" i="1"/>
  <c r="B1977" i="1"/>
  <c r="B1877" i="1"/>
  <c r="G359" i="1"/>
  <c r="F173" i="1"/>
  <c r="F1486" i="1"/>
  <c r="G2512" i="1"/>
  <c r="F848" i="1"/>
  <c r="B703" i="1"/>
  <c r="F997" i="1"/>
  <c r="F1349" i="1"/>
  <c r="B766" i="1"/>
  <c r="F43" i="1"/>
  <c r="G1078" i="1"/>
  <c r="F420" i="1"/>
  <c r="F271" i="1"/>
  <c r="G1095" i="1"/>
  <c r="G24" i="1"/>
  <c r="B1600" i="1"/>
  <c r="F1080" i="1"/>
  <c r="B204" i="1"/>
  <c r="F2429" i="1"/>
  <c r="F2095" i="1"/>
  <c r="G345" i="1"/>
  <c r="F1351" i="1"/>
  <c r="B349" i="1"/>
  <c r="F109" i="1"/>
  <c r="B1841" i="1"/>
  <c r="F1430" i="1"/>
  <c r="F726" i="1"/>
  <c r="G1985" i="1"/>
  <c r="B2465" i="1"/>
  <c r="B1630" i="1"/>
  <c r="G697" i="1"/>
  <c r="B552" i="1"/>
  <c r="B1280" i="1"/>
  <c r="G1667" i="1"/>
  <c r="F676" i="1"/>
  <c r="B1390" i="1"/>
  <c r="F2143" i="1"/>
  <c r="G2464" i="1"/>
  <c r="B837" i="1"/>
  <c r="G2291" i="1"/>
  <c r="F594" i="1"/>
  <c r="F2488" i="1"/>
  <c r="G852" i="1"/>
  <c r="B2541" i="1"/>
  <c r="G649" i="1"/>
  <c r="F2063" i="1"/>
  <c r="G2534" i="1"/>
  <c r="F1732" i="1"/>
  <c r="G1638" i="1"/>
  <c r="F665" i="1"/>
  <c r="F592" i="1"/>
  <c r="F2511" i="1"/>
  <c r="G2576" i="1"/>
  <c r="F2043" i="1"/>
  <c r="B2249" i="1"/>
  <c r="B44" i="1"/>
  <c r="G53" i="1"/>
  <c r="F1262" i="1"/>
  <c r="B2259" i="1"/>
  <c r="B592" i="1"/>
  <c r="G951" i="1"/>
  <c r="G2258" i="1"/>
  <c r="G495" i="1"/>
  <c r="G571" i="1"/>
  <c r="G517" i="1"/>
  <c r="B756" i="1"/>
  <c r="G308" i="1"/>
  <c r="B636" i="1"/>
  <c r="F2403" i="1"/>
  <c r="F1425" i="1"/>
  <c r="B2430" i="1"/>
  <c r="F485" i="1"/>
  <c r="F1724" i="1"/>
  <c r="G1924" i="1"/>
  <c r="G2078" i="1"/>
  <c r="G472" i="1"/>
  <c r="G2034" i="1"/>
  <c r="G1392" i="1"/>
  <c r="G2496" i="1"/>
  <c r="G2126" i="1"/>
  <c r="F1138" i="1"/>
  <c r="F231" i="1"/>
  <c r="F647" i="1"/>
  <c r="G2206" i="1"/>
  <c r="B352" i="1"/>
  <c r="F565" i="1"/>
  <c r="G501" i="1"/>
  <c r="B1232" i="1"/>
  <c r="G1142" i="1"/>
  <c r="G239" i="1"/>
  <c r="F484" i="1"/>
  <c r="G1315" i="1"/>
  <c r="B2118" i="1"/>
  <c r="F489" i="1"/>
  <c r="F456" i="1"/>
  <c r="G1468" i="1"/>
  <c r="G317" i="1"/>
  <c r="F2093" i="1"/>
  <c r="F1592" i="1"/>
  <c r="B2405" i="1"/>
  <c r="B1554" i="1"/>
  <c r="B1345" i="1"/>
  <c r="G2472" i="1"/>
  <c r="G743" i="1"/>
  <c r="F896" i="1"/>
  <c r="G1726" i="1"/>
  <c r="G341" i="1"/>
  <c r="B341" i="1"/>
  <c r="F176" i="1"/>
  <c r="G908" i="1"/>
  <c r="G2365" i="1"/>
  <c r="G130" i="1"/>
  <c r="B1395" i="1"/>
  <c r="F1429" i="1"/>
  <c r="B408" i="1"/>
  <c r="B1071" i="1"/>
  <c r="F1583" i="1"/>
  <c r="B277" i="1"/>
  <c r="G1507" i="1"/>
  <c r="B2638" i="1"/>
  <c r="F2016" i="1"/>
  <c r="B740" i="1"/>
  <c r="G194" i="1"/>
  <c r="B965" i="1"/>
  <c r="B1346" i="1"/>
  <c r="F53" i="1"/>
  <c r="G2197" i="1"/>
  <c r="B1784" i="1"/>
  <c r="G836" i="1"/>
  <c r="B924" i="1"/>
  <c r="B1725" i="1"/>
  <c r="B2215" i="1"/>
  <c r="G1264" i="1"/>
  <c r="F923" i="1"/>
  <c r="B1556" i="1"/>
  <c r="B537" i="1"/>
  <c r="G244" i="1"/>
  <c r="B701" i="1"/>
  <c r="F1509" i="1"/>
  <c r="B1370" i="1"/>
  <c r="G1631" i="1"/>
  <c r="B16" i="1"/>
  <c r="F994" i="1"/>
  <c r="B1094" i="1"/>
  <c r="G499" i="1"/>
  <c r="F2291" i="1"/>
  <c r="G1328" i="1"/>
  <c r="B1850" i="1"/>
  <c r="B1213" i="1"/>
  <c r="B1685" i="1"/>
  <c r="G440" i="1"/>
  <c r="F1455" i="1"/>
  <c r="F1933" i="1"/>
  <c r="F1902" i="1"/>
  <c r="B2275" i="1"/>
  <c r="G1941" i="1"/>
  <c r="F2568" i="1"/>
  <c r="G1494" i="1"/>
  <c r="B444" i="1"/>
  <c r="G631" i="1"/>
  <c r="G371" i="1"/>
  <c r="G865" i="1"/>
  <c r="G178" i="1"/>
  <c r="F605" i="1"/>
  <c r="G663" i="1"/>
  <c r="F840" i="1"/>
  <c r="G170" i="1"/>
  <c r="G1583" i="1"/>
  <c r="B681" i="1"/>
  <c r="G818" i="1"/>
  <c r="G639" i="1"/>
  <c r="F2412" i="1"/>
  <c r="F976" i="1"/>
  <c r="G234" i="1"/>
  <c r="G240" i="1"/>
  <c r="F2259" i="1"/>
  <c r="G415" i="1"/>
  <c r="B54" i="1"/>
  <c r="G1132" i="1"/>
  <c r="G1730" i="1"/>
  <c r="G1393" i="1"/>
  <c r="G356" i="1"/>
  <c r="B1282" i="1"/>
  <c r="F677" i="1"/>
  <c r="G1525" i="1"/>
  <c r="F1549" i="1"/>
  <c r="F130" i="1"/>
  <c r="B1430" i="1"/>
  <c r="G854" i="1"/>
  <c r="F928" i="1"/>
  <c r="G2542" i="1"/>
  <c r="G175" i="1"/>
  <c r="B1590" i="1"/>
  <c r="G712" i="1"/>
  <c r="B1851" i="1"/>
  <c r="F243" i="1"/>
  <c r="F829" i="1"/>
  <c r="G592" i="1"/>
  <c r="B411" i="1"/>
  <c r="G1008" i="1"/>
  <c r="G2173" i="1"/>
  <c r="B1757" i="1"/>
  <c r="B2525" i="1"/>
  <c r="B2479" i="1"/>
  <c r="G1458" i="1"/>
  <c r="G1529" i="1"/>
  <c r="F804" i="1"/>
  <c r="F63" i="1"/>
  <c r="G2588" i="1"/>
  <c r="G127" i="1"/>
  <c r="F1504" i="1"/>
  <c r="B2134" i="1"/>
  <c r="B149" i="1"/>
  <c r="F2480" i="1"/>
  <c r="G650" i="1"/>
  <c r="G430" i="1"/>
  <c r="F133" i="1"/>
  <c r="F1432" i="1"/>
  <c r="F2611" i="1"/>
  <c r="B1130" i="1"/>
  <c r="B1786" i="1"/>
  <c r="B1151" i="1"/>
  <c r="F1616" i="1"/>
  <c r="F411" i="1"/>
  <c r="B883" i="1"/>
  <c r="F190" i="1"/>
  <c r="B93" i="1"/>
  <c r="F1359" i="1"/>
  <c r="G266" i="1"/>
  <c r="G1345" i="1"/>
  <c r="G74" i="1"/>
  <c r="G1443" i="1"/>
  <c r="F1467" i="1"/>
  <c r="G1299" i="1"/>
  <c r="B400" i="1"/>
  <c r="B1118" i="1"/>
  <c r="B338" i="1"/>
  <c r="B175" i="1"/>
  <c r="B117" i="1"/>
  <c r="B257" i="1"/>
  <c r="F156" i="1"/>
  <c r="G981" i="1"/>
  <c r="F2365" i="1"/>
  <c r="G2111" i="1"/>
  <c r="F652" i="1"/>
  <c r="B483" i="1"/>
  <c r="G1045" i="1"/>
  <c r="B1203" i="1"/>
  <c r="B72" i="1"/>
  <c r="G953" i="1"/>
  <c r="F296" i="1"/>
  <c r="B2455" i="1"/>
  <c r="F261" i="1"/>
  <c r="G268" i="1"/>
  <c r="B1490" i="1"/>
  <c r="G2503" i="1"/>
  <c r="G2062" i="1"/>
  <c r="B319" i="1"/>
  <c r="F445" i="1"/>
  <c r="B1492" i="1"/>
  <c r="G550" i="1"/>
  <c r="G1374" i="1"/>
  <c r="F1607" i="1"/>
  <c r="G1346" i="1"/>
  <c r="G1052" i="1"/>
  <c r="F1223" i="1"/>
  <c r="G1262" i="1"/>
  <c r="F759" i="1"/>
  <c r="B64" i="1"/>
  <c r="G411" i="1"/>
  <c r="B419" i="1"/>
  <c r="F1410" i="1"/>
  <c r="B1592" i="1"/>
  <c r="G397" i="1"/>
  <c r="G803" i="1"/>
  <c r="F2127" i="1"/>
  <c r="B2305" i="1"/>
  <c r="G467" i="1"/>
  <c r="G1340" i="1"/>
  <c r="G636" i="1"/>
  <c r="G1151" i="1"/>
  <c r="G505" i="1"/>
  <c r="G2559" i="1"/>
  <c r="B605" i="1"/>
  <c r="F2345" i="1"/>
  <c r="G206" i="1"/>
  <c r="B1647" i="1"/>
  <c r="F1614" i="1"/>
  <c r="G1703" i="1"/>
  <c r="B370" i="1"/>
  <c r="G1541" i="1"/>
  <c r="B258" i="1"/>
  <c r="B1264" i="1"/>
  <c r="B1591" i="1"/>
  <c r="F429" i="1"/>
  <c r="G1225" i="1"/>
  <c r="B401" i="1"/>
  <c r="B212" i="1"/>
  <c r="B1422" i="1"/>
  <c r="B2109" i="1"/>
  <c r="B2070" i="1"/>
  <c r="G1802" i="1"/>
  <c r="F782" i="1"/>
  <c r="G1109" i="1"/>
  <c r="F1372" i="1"/>
  <c r="F1435" i="1"/>
  <c r="B405" i="1"/>
  <c r="G221" i="1"/>
  <c r="B105" i="1"/>
  <c r="F789" i="1"/>
  <c r="G1875" i="1"/>
  <c r="F698" i="1"/>
  <c r="G824" i="1"/>
  <c r="B910" i="1"/>
  <c r="B493" i="1"/>
  <c r="G1195" i="1"/>
  <c r="B1568" i="1"/>
  <c r="B959" i="1"/>
  <c r="B1120" i="1"/>
  <c r="B648" i="1"/>
  <c r="G1757" i="1"/>
  <c r="G848" i="1"/>
  <c r="F1308" i="1"/>
  <c r="B104" i="1"/>
  <c r="F714" i="1"/>
  <c r="F1987" i="1"/>
  <c r="F1742" i="1"/>
  <c r="F725" i="1"/>
  <c r="G2601" i="1"/>
  <c r="F697" i="1"/>
  <c r="B1751" i="1"/>
  <c r="B1327" i="1"/>
  <c r="G1396" i="1"/>
  <c r="B2008" i="1"/>
  <c r="G1044" i="1"/>
  <c r="F2142" i="1"/>
  <c r="F409" i="1"/>
  <c r="B654" i="1"/>
  <c r="B716" i="1"/>
  <c r="F1542" i="1"/>
  <c r="G515" i="1"/>
  <c r="B321" i="1"/>
  <c r="B2345" i="1"/>
  <c r="G1943" i="1"/>
  <c r="F1565" i="1"/>
  <c r="B758" i="1"/>
  <c r="B435" i="1"/>
  <c r="F984" i="1"/>
  <c r="G351" i="1"/>
  <c r="G2086" i="1"/>
  <c r="G124" i="1"/>
  <c r="B787" i="1"/>
  <c r="G2535" i="1"/>
  <c r="F322" i="1"/>
  <c r="F2639" i="1"/>
  <c r="G1869" i="1"/>
  <c r="G1368" i="1"/>
  <c r="G693" i="1"/>
  <c r="G1183" i="1"/>
  <c r="F583" i="1"/>
  <c r="G711" i="1"/>
  <c r="F2504" i="1"/>
  <c r="F400" i="1"/>
  <c r="G1950" i="1"/>
  <c r="G1740" i="1"/>
  <c r="B1078" i="1"/>
  <c r="F218" i="1"/>
  <c r="F799" i="1"/>
  <c r="G1554" i="1"/>
  <c r="F1045" i="1"/>
  <c r="F552" i="1"/>
  <c r="F539" i="1"/>
  <c r="B502" i="1"/>
  <c r="F2543" i="1"/>
  <c r="B1315" i="1"/>
  <c r="B25" i="1"/>
  <c r="B2069" i="1"/>
  <c r="G1119" i="1"/>
  <c r="F328" i="1"/>
  <c r="F1885" i="1"/>
  <c r="B1932" i="1"/>
  <c r="F414" i="1"/>
  <c r="G1003" i="1"/>
  <c r="F95" i="1"/>
  <c r="G1232" i="1"/>
  <c r="F431" i="1"/>
  <c r="G1384" i="1"/>
  <c r="B839" i="1"/>
  <c r="B2290" i="1"/>
  <c r="B448" i="1"/>
  <c r="G1711" i="1"/>
  <c r="F34" i="1"/>
  <c r="B255" i="1"/>
  <c r="G1435" i="1"/>
  <c r="B855" i="1"/>
  <c r="B1451" i="1"/>
  <c r="F1414" i="1"/>
  <c r="B540" i="1"/>
  <c r="F2373" i="1"/>
  <c r="G520" i="1"/>
  <c r="F1904" i="1"/>
  <c r="F977" i="1"/>
  <c r="G1009" i="1"/>
  <c r="F1060" i="1"/>
  <c r="B631" i="1"/>
  <c r="F1567" i="1"/>
  <c r="F1631" i="1"/>
  <c r="F702" i="1"/>
  <c r="F650" i="1"/>
  <c r="G2274" i="1"/>
  <c r="B695" i="1"/>
  <c r="B805" i="1"/>
  <c r="G837" i="1"/>
  <c r="B691" i="1"/>
  <c r="G65" i="1"/>
  <c r="F200" i="1"/>
  <c r="B2389" i="1"/>
  <c r="G855" i="1"/>
  <c r="F1159" i="1"/>
  <c r="B925" i="1"/>
  <c r="F1412" i="1"/>
  <c r="B588" i="1"/>
  <c r="B584" i="1"/>
  <c r="B1525" i="1"/>
  <c r="B949" i="1"/>
  <c r="F1215" i="1"/>
  <c r="B1859" i="1"/>
  <c r="G583" i="1"/>
  <c r="F1290" i="1"/>
  <c r="F2117" i="1"/>
  <c r="B17" i="1"/>
  <c r="G1487" i="1"/>
  <c r="B2630" i="1"/>
  <c r="F1422" i="1"/>
  <c r="G887" i="1"/>
  <c r="G2619" i="1"/>
  <c r="G261" i="1"/>
  <c r="G647" i="1"/>
  <c r="F728" i="1"/>
  <c r="G167" i="1"/>
  <c r="F657" i="1"/>
  <c r="F924" i="1"/>
  <c r="B535" i="1"/>
  <c r="F785" i="1"/>
  <c r="F1506" i="1"/>
  <c r="B635" i="1"/>
  <c r="F1677" i="1"/>
  <c r="F167" i="1"/>
  <c r="B1003" i="1"/>
  <c r="G1272" i="1"/>
  <c r="B451" i="1"/>
  <c r="F769" i="1"/>
  <c r="F1135" i="1"/>
  <c r="F1151" i="1"/>
  <c r="B415" i="1"/>
  <c r="G1293" i="1"/>
  <c r="B1241" i="1"/>
  <c r="B1299" i="1"/>
  <c r="F604" i="1"/>
  <c r="F1860" i="1"/>
  <c r="G1510" i="1"/>
  <c r="G459" i="1"/>
  <c r="F437" i="1"/>
  <c r="F585" i="1"/>
  <c r="B1733" i="1"/>
  <c r="F2306" i="1"/>
  <c r="F980" i="1"/>
  <c r="F2149" i="1"/>
  <c r="F472" i="1"/>
  <c r="G627" i="1"/>
  <c r="B826" i="1"/>
  <c r="F683" i="1"/>
  <c r="F2600" i="1"/>
  <c r="B632" i="1"/>
  <c r="F1877" i="1"/>
  <c r="F37" i="1"/>
  <c r="F1476" i="1"/>
  <c r="G1343" i="1"/>
  <c r="G1469" i="1"/>
  <c r="F868" i="1"/>
  <c r="B1119" i="1"/>
  <c r="G534" i="1"/>
  <c r="G230" i="1"/>
  <c r="G2446" i="1"/>
  <c r="B771" i="1"/>
  <c r="B927" i="1"/>
  <c r="F1526" i="1"/>
  <c r="F1323" i="1"/>
  <c r="F1424" i="1"/>
  <c r="B1645" i="1"/>
  <c r="F1591" i="1"/>
  <c r="G869" i="1"/>
  <c r="B343" i="1"/>
  <c r="F229" i="1"/>
  <c r="F727" i="1"/>
  <c r="F618" i="1"/>
  <c r="G638" i="1"/>
  <c r="F1558" i="1"/>
  <c r="B652" i="1"/>
  <c r="F1915" i="1"/>
  <c r="F245" i="1"/>
  <c r="F907" i="1"/>
  <c r="F2331" i="1"/>
  <c r="F2119" i="1"/>
  <c r="F2465" i="1"/>
  <c r="G1867" i="1"/>
  <c r="B678" i="1"/>
  <c r="G2165" i="1"/>
  <c r="G2079" i="1"/>
  <c r="F197" i="1"/>
  <c r="B457" i="1"/>
  <c r="B878" i="1"/>
  <c r="B730" i="1"/>
  <c r="B1913" i="1"/>
  <c r="G1120" i="1"/>
  <c r="B2190" i="1"/>
  <c r="F2576" i="1"/>
  <c r="G298" i="1"/>
  <c r="G2042" i="1"/>
  <c r="G2085" i="1"/>
  <c r="G634" i="1"/>
  <c r="G1998" i="1"/>
  <c r="F277" i="1"/>
  <c r="B1818" i="1"/>
  <c r="F713" i="1"/>
  <c r="B697" i="1"/>
  <c r="G804" i="1"/>
  <c r="B1471" i="1"/>
  <c r="G476" i="1"/>
  <c r="G152" i="1"/>
  <c r="G939" i="1"/>
  <c r="B472" i="1"/>
  <c r="F1107" i="1"/>
  <c r="B1449" i="1"/>
  <c r="B1371" i="1"/>
  <c r="G374" i="1"/>
  <c r="G1431" i="1"/>
  <c r="F1530" i="1"/>
  <c r="F257" i="1"/>
  <c r="F1185" i="1"/>
  <c r="G923" i="1"/>
  <c r="B829" i="1"/>
  <c r="G2380" i="1"/>
  <c r="B1204" i="1"/>
  <c r="B2504" i="1"/>
  <c r="G1545" i="1"/>
  <c r="F2282" i="1"/>
  <c r="B2274" i="1"/>
  <c r="F1867" i="1"/>
  <c r="G83" i="1"/>
  <c r="G2230" i="1"/>
  <c r="F2544" i="1"/>
  <c r="F2009" i="1"/>
  <c r="B796" i="1"/>
  <c r="B1272" i="1"/>
  <c r="B73" i="1"/>
  <c r="F883" i="1"/>
  <c r="F617" i="1"/>
  <c r="G1317" i="1"/>
  <c r="B1641" i="1"/>
  <c r="F637" i="1"/>
  <c r="F603" i="1"/>
  <c r="B373" i="1"/>
  <c r="F1679" i="1"/>
  <c r="B1776" i="1"/>
  <c r="B205" i="1"/>
  <c r="F280" i="1"/>
  <c r="B492" i="1"/>
  <c r="G1465" i="1"/>
  <c r="F1134" i="1"/>
  <c r="G729" i="1"/>
  <c r="B2621" i="1"/>
  <c r="B171" i="1"/>
  <c r="G963" i="1"/>
  <c r="F418" i="1"/>
  <c r="F1759" i="1"/>
  <c r="F1568" i="1"/>
  <c r="F1471" i="1"/>
  <c r="B2248" i="1"/>
  <c r="B694" i="1"/>
  <c r="G119" i="1"/>
  <c r="F1203" i="1"/>
  <c r="G1923" i="1"/>
  <c r="B34" i="1"/>
  <c r="G497" i="1"/>
  <c r="B1997" i="1"/>
  <c r="G144" i="1"/>
  <c r="B968" i="1"/>
  <c r="B2207" i="1"/>
  <c r="G1316" i="1"/>
  <c r="G691" i="1"/>
  <c r="F689" i="1"/>
  <c r="G766" i="1"/>
  <c r="F2535" i="1"/>
  <c r="G1203" i="1"/>
  <c r="G1656" i="1"/>
  <c r="B272" i="1"/>
  <c r="F757" i="1"/>
  <c r="G1975" i="1"/>
  <c r="B591" i="1"/>
  <c r="B489" i="1"/>
  <c r="G325" i="1"/>
  <c r="F1226" i="1"/>
  <c r="B1131" i="1"/>
  <c r="G1081" i="1"/>
  <c r="F1402" i="1"/>
  <c r="F44" i="1"/>
  <c r="F968" i="1"/>
  <c r="F914" i="1"/>
  <c r="F742" i="1"/>
  <c r="B1326" i="1"/>
  <c r="B398" i="1"/>
  <c r="G1933" i="1"/>
  <c r="B840" i="1"/>
  <c r="G2315" i="1"/>
  <c r="F613" i="1"/>
  <c r="F695" i="1"/>
  <c r="G1136" i="1"/>
  <c r="F1775" i="1"/>
  <c r="F2533" i="1"/>
  <c r="G278" i="1"/>
  <c r="F1434" i="1"/>
  <c r="B1484" i="1"/>
  <c r="G813" i="1"/>
  <c r="F1490" i="1"/>
  <c r="F813" i="1"/>
  <c r="G2305" i="1"/>
  <c r="F893" i="1"/>
  <c r="B2356" i="1"/>
  <c r="G315" i="1"/>
  <c r="G2524" i="1"/>
  <c r="F586" i="1"/>
  <c r="B1532" i="1"/>
  <c r="B872" i="1"/>
  <c r="G2502" i="1"/>
  <c r="G1568" i="1"/>
  <c r="B1785" i="1"/>
  <c r="G133" i="1"/>
  <c r="G1949" i="1"/>
  <c r="F517" i="1"/>
  <c r="B1512" i="1"/>
  <c r="G120" i="1"/>
  <c r="F1166" i="1"/>
  <c r="F537" i="1"/>
  <c r="F1642" i="1"/>
  <c r="G593" i="1"/>
  <c r="G744" i="1"/>
  <c r="F666" i="1"/>
  <c r="F1368" i="1"/>
  <c r="B1436" i="1"/>
  <c r="F1834" i="1"/>
  <c r="G1743" i="1"/>
  <c r="B650" i="1"/>
  <c r="F2241" i="1"/>
  <c r="F1404" i="1"/>
  <c r="F372" i="1"/>
  <c r="F209" i="1"/>
  <c r="G667" i="1"/>
  <c r="B1042" i="1"/>
  <c r="B1722" i="1"/>
  <c r="F430" i="1"/>
  <c r="B1566" i="1"/>
  <c r="G150" i="1"/>
  <c r="B2085" i="1"/>
  <c r="F198" i="1"/>
  <c r="B1138" i="1"/>
  <c r="B2397" i="1"/>
  <c r="G1138" i="1"/>
  <c r="B1376" i="1"/>
  <c r="F2055" i="1"/>
  <c r="B152" i="1"/>
  <c r="G1495" i="1"/>
  <c r="G1271" i="1"/>
  <c r="G936" i="1"/>
  <c r="F2481" i="1"/>
  <c r="G231" i="1"/>
  <c r="F1092" i="1"/>
  <c r="F1522" i="1"/>
  <c r="B1389" i="1"/>
  <c r="B474" i="1"/>
  <c r="F262" i="1"/>
  <c r="F1436" i="1"/>
  <c r="G473" i="1"/>
  <c r="G224" i="1"/>
  <c r="G771" i="1"/>
  <c r="F16" i="1"/>
  <c r="B689" i="1"/>
  <c r="B923" i="1"/>
  <c r="B1173" i="1"/>
  <c r="B1583" i="1"/>
  <c r="B1205" i="1"/>
  <c r="G1155" i="1"/>
  <c r="F1507" i="1"/>
  <c r="F523" i="1"/>
  <c r="G1370" i="1"/>
  <c r="F1543" i="1"/>
  <c r="G373" i="1"/>
  <c r="F1844" i="1"/>
  <c r="B1521" i="1"/>
  <c r="B1672" i="1"/>
  <c r="G2629" i="1"/>
  <c r="G180" i="1"/>
  <c r="B1978" i="1"/>
  <c r="G1505" i="1"/>
  <c r="B582" i="1"/>
  <c r="B430" i="1"/>
  <c r="B1092" i="1"/>
  <c r="G1724" i="1"/>
  <c r="B1069" i="1"/>
  <c r="G1389" i="1"/>
  <c r="F265" i="1"/>
  <c r="B1659" i="1"/>
  <c r="G263" i="1"/>
  <c r="B1321" i="1"/>
  <c r="B281" i="1"/>
  <c r="G1260" i="1"/>
  <c r="B1550" i="1"/>
  <c r="F1469" i="1"/>
  <c r="G1004" i="1"/>
  <c r="G2141" i="1"/>
  <c r="G1182" i="1"/>
  <c r="B2535" i="1"/>
  <c r="F960" i="1"/>
  <c r="F2582" i="1"/>
  <c r="B657" i="1"/>
  <c r="B384" i="1"/>
  <c r="F2364" i="1"/>
  <c r="F123" i="1"/>
  <c r="B232" i="1"/>
  <c r="B1025" i="1"/>
  <c r="F852" i="1"/>
  <c r="G490" i="1"/>
  <c r="F435" i="1"/>
  <c r="F1216" i="1"/>
  <c r="B324" i="1"/>
  <c r="B97" i="1"/>
  <c r="B382" i="1"/>
  <c r="G202" i="1"/>
  <c r="F1575" i="1"/>
  <c r="F741" i="1"/>
  <c r="B567" i="1"/>
  <c r="B282" i="1"/>
  <c r="G396" i="1"/>
  <c r="B2587" i="1"/>
  <c r="B1529" i="1"/>
  <c r="G485" i="1"/>
  <c r="B199" i="1"/>
  <c r="B1252" i="1"/>
  <c r="B1324" i="1"/>
  <c r="G299" i="1"/>
  <c r="B2266" i="1"/>
  <c r="G595" i="1"/>
  <c r="G769" i="1"/>
  <c r="G782" i="1"/>
  <c r="G993" i="1"/>
  <c r="G1320" i="1"/>
  <c r="G354" i="1"/>
  <c r="F1535" i="1"/>
  <c r="B2598" i="1"/>
  <c r="G1291" i="1"/>
  <c r="F1175" i="1"/>
  <c r="F1478" i="1"/>
  <c r="B818" i="1"/>
  <c r="B1072" i="1"/>
  <c r="B1271" i="1"/>
  <c r="F2062" i="1"/>
  <c r="B1546" i="1"/>
  <c r="G491" i="1"/>
  <c r="G36" i="1"/>
  <c r="B1677" i="1"/>
  <c r="F553" i="1"/>
  <c r="F2337" i="1"/>
  <c r="G1843" i="1"/>
  <c r="G198" i="1"/>
  <c r="B569" i="1"/>
  <c r="F648" i="1"/>
  <c r="G1118" i="1"/>
  <c r="B1309" i="1"/>
  <c r="F1606" i="1"/>
  <c r="F2558" i="1"/>
  <c r="G1648" i="1"/>
  <c r="B1663" i="1"/>
  <c r="G1693" i="1"/>
  <c r="F1261" i="1"/>
  <c r="G527" i="1"/>
  <c r="F2574" i="1"/>
  <c r="B1162" i="1"/>
  <c r="B304" i="1"/>
  <c r="B1903" i="1"/>
  <c r="G132" i="1"/>
  <c r="B802" i="1"/>
  <c r="G1844" i="1"/>
  <c r="B1742" i="1"/>
  <c r="B2159" i="1"/>
  <c r="B2094" i="1"/>
  <c r="B377" i="1"/>
  <c r="B242" i="1"/>
  <c r="G1514" i="1"/>
  <c r="G2364" i="1"/>
  <c r="G190" i="1"/>
  <c r="B2413" i="1"/>
  <c r="B1867" i="1"/>
  <c r="F106" i="1"/>
  <c r="G165" i="1"/>
  <c r="G349" i="1"/>
  <c r="G2077" i="1"/>
  <c r="B1340" i="1"/>
  <c r="F1784" i="1"/>
  <c r="B142" i="1"/>
  <c r="G1810" i="1"/>
  <c r="G1412" i="1"/>
  <c r="F1715" i="1"/>
  <c r="F1206" i="1"/>
  <c r="B2566" i="1"/>
  <c r="F814" i="1"/>
  <c r="F2495" i="1"/>
  <c r="F64" i="1"/>
  <c r="F1289" i="1"/>
  <c r="G122" i="1"/>
  <c r="G488" i="1"/>
  <c r="G773" i="1"/>
  <c r="B2481" i="1"/>
  <c r="F191" i="1"/>
  <c r="G405" i="1"/>
  <c r="B1496" i="1"/>
  <c r="F455" i="1"/>
  <c r="B1673" i="1"/>
  <c r="B849" i="1"/>
  <c r="F803" i="1"/>
  <c r="G1301" i="1"/>
  <c r="B2584" i="1"/>
  <c r="B2119" i="1"/>
  <c r="B354" i="1"/>
  <c r="B2026" i="1"/>
  <c r="B268" i="1"/>
  <c r="F1378" i="1"/>
  <c r="F1886" i="1"/>
  <c r="G617" i="1"/>
  <c r="F1403" i="1"/>
  <c r="F909" i="1"/>
  <c r="F306" i="1"/>
  <c r="G1751" i="1"/>
  <c r="F340" i="1"/>
  <c r="B967" i="1"/>
  <c r="B2313" i="1"/>
  <c r="B1511" i="1"/>
  <c r="G2541" i="1"/>
  <c r="B241" i="1"/>
  <c r="F2053" i="1"/>
  <c r="G780" i="1"/>
  <c r="F2602" i="1"/>
  <c r="G1425" i="1"/>
  <c r="B229" i="1"/>
  <c r="F339" i="1"/>
  <c r="F1409" i="1"/>
  <c r="B491" i="1"/>
  <c r="G1549" i="1"/>
  <c r="B566" i="1"/>
  <c r="B1351" i="1"/>
  <c r="G2599" i="1"/>
  <c r="B1825" i="1"/>
  <c r="G1742" i="1"/>
  <c r="G1053" i="1"/>
  <c r="G2552" i="1"/>
  <c r="F1118" i="1"/>
  <c r="B613" i="1"/>
  <c r="F1508" i="1"/>
  <c r="B9" i="1"/>
  <c r="B2379" i="1"/>
  <c r="F377" i="1"/>
  <c r="B1254" i="1"/>
  <c r="G123" i="1"/>
  <c r="B437" i="1"/>
  <c r="G2465" i="1"/>
  <c r="G2322" i="1"/>
  <c r="G2009" i="1"/>
  <c r="B1524" i="1"/>
  <c r="B981" i="1"/>
  <c r="B192" i="1"/>
  <c r="F450" i="1"/>
  <c r="B2347" i="1"/>
  <c r="F853" i="1"/>
  <c r="B1428" i="1"/>
  <c r="B615" i="1"/>
  <c r="B129" i="1"/>
  <c r="B1852" i="1"/>
  <c r="G2338" i="1"/>
  <c r="F1721" i="1"/>
  <c r="G200" i="1"/>
  <c r="G1165" i="1"/>
  <c r="B618" i="1"/>
  <c r="F2612" i="1"/>
  <c r="F2206" i="1"/>
  <c r="F1300" i="1"/>
  <c r="F1328" i="1"/>
  <c r="F1655" i="1"/>
  <c r="G508" i="1"/>
  <c r="G736" i="1"/>
  <c r="F1318" i="1"/>
  <c r="F371" i="1"/>
  <c r="B1715" i="1"/>
  <c r="F533" i="1"/>
  <c r="F272" i="1"/>
  <c r="F1010" i="1"/>
  <c r="B2103" i="1"/>
  <c r="B1035" i="1"/>
  <c r="G2602" i="1"/>
  <c r="G1531" i="1"/>
  <c r="G447" i="1"/>
  <c r="B269" i="1"/>
  <c r="G1470" i="1"/>
  <c r="G503" i="1"/>
  <c r="B1876" i="1"/>
  <c r="B2214" i="1"/>
  <c r="B1319" i="1"/>
  <c r="F465" i="1"/>
  <c r="G1728" i="1"/>
  <c r="G158" i="1"/>
  <c r="F2422" i="1"/>
  <c r="F593" i="1"/>
  <c r="G348" i="1"/>
  <c r="B517" i="1"/>
  <c r="F285" i="1"/>
  <c r="B710" i="1"/>
  <c r="F743" i="1"/>
  <c r="G2033" i="1"/>
  <c r="B306" i="1"/>
  <c r="G652" i="1"/>
  <c r="F2181" i="1"/>
  <c r="F1062" i="1"/>
  <c r="B2125" i="1"/>
  <c r="F2637" i="1"/>
  <c r="G1402" i="1"/>
  <c r="F1666" i="1"/>
  <c r="G2345" i="1"/>
  <c r="F1598" i="1"/>
  <c r="B1514" i="1"/>
  <c r="F2289" i="1"/>
  <c r="F1011" i="1"/>
  <c r="G1715" i="1"/>
  <c r="G146" i="1"/>
  <c r="F1751" i="1"/>
  <c r="B630" i="1"/>
  <c r="B1273" i="1"/>
  <c r="B1317" i="1"/>
  <c r="B667" i="1"/>
  <c r="G2347" i="1"/>
  <c r="B2521" i="1"/>
  <c r="F488" i="1"/>
  <c r="B1669" i="1"/>
  <c r="B717" i="1"/>
  <c r="F1648" i="1"/>
  <c r="B2250" i="1"/>
  <c r="B1542" i="1"/>
  <c r="B914" i="1"/>
  <c r="B396" i="1"/>
  <c r="B570" i="1"/>
  <c r="G2052" i="1"/>
  <c r="B2174" i="1"/>
  <c r="G2372" i="1"/>
  <c r="B143" i="1"/>
  <c r="G2182" i="1"/>
  <c r="F1132" i="1"/>
  <c r="G1833" i="1"/>
  <c r="F631" i="1"/>
  <c r="G381" i="1"/>
  <c r="B1163" i="1"/>
  <c r="G686" i="1"/>
  <c r="F107" i="1"/>
  <c r="G382" i="1"/>
  <c r="B447" i="1"/>
  <c r="G196" i="1"/>
  <c r="G2159" i="1"/>
  <c r="B1223" i="1"/>
  <c r="B2372" i="1"/>
  <c r="G2231" i="1"/>
  <c r="F1557" i="1"/>
  <c r="F1793" i="1"/>
  <c r="F649" i="1"/>
  <c r="F294" i="1"/>
  <c r="B1409" i="1"/>
  <c r="G959" i="1"/>
  <c r="G1442" i="1"/>
  <c r="G219" i="1"/>
  <c r="G1408" i="1"/>
  <c r="F2552" i="1"/>
  <c r="B725" i="1"/>
  <c r="B1435" i="1"/>
  <c r="G1102" i="1"/>
  <c r="F443" i="1"/>
  <c r="B417" i="1"/>
  <c r="B580" i="1"/>
  <c r="G309" i="1"/>
  <c r="B966" i="1"/>
  <c r="F966" i="1"/>
  <c r="F926" i="1"/>
  <c r="B702" i="1"/>
  <c r="B1925" i="1"/>
  <c r="G701" i="1"/>
  <c r="B1392" i="1"/>
  <c r="F444" i="1"/>
  <c r="B1582" i="1"/>
  <c r="G1423" i="1"/>
  <c r="F2446" i="1"/>
  <c r="F611" i="1"/>
  <c r="B355" i="1"/>
  <c r="B2395" i="1"/>
  <c r="G506" i="1"/>
  <c r="G199" i="1"/>
  <c r="B581" i="1"/>
  <c r="B936" i="1"/>
  <c r="B568" i="1"/>
  <c r="F1977" i="1"/>
  <c r="F1703" i="1"/>
  <c r="F181" i="1"/>
  <c r="G2101" i="1"/>
  <c r="B1393" i="1"/>
  <c r="B686" i="1"/>
  <c r="G1548" i="1"/>
  <c r="G380" i="1"/>
  <c r="F2135" i="1"/>
  <c r="G1018" i="1"/>
  <c r="F969" i="1"/>
  <c r="G1330" i="1"/>
  <c r="G1092" i="1"/>
  <c r="B2314" i="1"/>
  <c r="F2405" i="1"/>
  <c r="G209" i="1"/>
  <c r="B381" i="1"/>
  <c r="B609" i="1"/>
  <c r="B565" i="1"/>
  <c r="G1240" i="1"/>
  <c r="F729" i="1"/>
  <c r="F221" i="1"/>
  <c r="B712" i="1"/>
  <c r="F2166" i="1"/>
  <c r="F854" i="1"/>
  <c r="G434" i="1"/>
  <c r="G1455" i="1"/>
  <c r="G1566" i="1"/>
  <c r="B935" i="1"/>
  <c r="F935" i="1"/>
  <c r="B2511" i="1"/>
  <c r="B2592" i="1"/>
  <c r="F679" i="1"/>
  <c r="F2371" i="1"/>
  <c r="B7" i="1"/>
  <c r="G1705" i="1"/>
  <c r="B1513" i="1"/>
  <c r="G154" i="1"/>
  <c r="B469" i="1"/>
  <c r="F24" i="1"/>
  <c r="G704" i="1"/>
  <c r="B1614" i="1"/>
  <c r="F240" i="1"/>
  <c r="F1544" i="1"/>
  <c r="B520" i="1"/>
  <c r="F2249" i="1"/>
  <c r="G1104" i="1"/>
  <c r="F447" i="1"/>
  <c r="F1350" i="1"/>
  <c r="F1776" i="1"/>
  <c r="B853" i="1"/>
  <c r="B2388" i="1"/>
  <c r="B1387" i="1"/>
  <c r="G1850" i="1"/>
  <c r="B2191" i="1"/>
  <c r="G870" i="1"/>
  <c r="B1472" i="1"/>
  <c r="G1826" i="1"/>
  <c r="B1958" i="1"/>
  <c r="B2045" i="1"/>
  <c r="G1456" i="1"/>
  <c r="B2522" i="1"/>
  <c r="F404" i="1"/>
  <c r="G872" i="1"/>
  <c r="B261" i="1"/>
  <c r="B555" i="1"/>
  <c r="G367" i="1"/>
  <c r="F259" i="1"/>
  <c r="G413" i="1"/>
  <c r="G2158" i="1"/>
  <c r="F295" i="1"/>
  <c r="B1655" i="1"/>
  <c r="G2489" i="1"/>
  <c r="G1600" i="1"/>
  <c r="B522" i="1"/>
  <c r="G1061" i="1"/>
  <c r="G759" i="1"/>
  <c r="F1140" i="1"/>
  <c r="F1521" i="1"/>
  <c r="B743" i="1"/>
  <c r="F220" i="1"/>
  <c r="B418" i="1"/>
  <c r="F908" i="1"/>
  <c r="B1553" i="1"/>
  <c r="G2598" i="1"/>
  <c r="F1687" i="1"/>
  <c r="B2387" i="1"/>
  <c r="G1011" i="1"/>
  <c r="G2422" i="1"/>
  <c r="B684" i="1"/>
  <c r="G157" i="1"/>
  <c r="B851" i="1"/>
  <c r="B124" i="1"/>
  <c r="G2431" i="1"/>
  <c r="G805" i="1"/>
  <c r="B757" i="1"/>
  <c r="G1325" i="1"/>
  <c r="B2222" i="1"/>
  <c r="B1942" i="1"/>
  <c r="G2229" i="1"/>
  <c r="G1382" i="1"/>
  <c r="G540" i="1"/>
  <c r="B1608" i="1"/>
  <c r="F1795" i="1"/>
  <c r="G699" i="1"/>
  <c r="G563" i="1"/>
  <c r="B2149" i="1"/>
  <c r="B704" i="1"/>
  <c r="F1139" i="1"/>
  <c r="G280" i="1"/>
  <c r="F2134" i="1"/>
  <c r="G796" i="1"/>
  <c r="B227" i="1"/>
  <c r="B407" i="1"/>
  <c r="B439" i="1"/>
  <c r="B484" i="1"/>
  <c r="G2439" i="1"/>
  <c r="G2007" i="1"/>
  <c r="G1433" i="1"/>
  <c r="G594" i="1"/>
  <c r="G2339" i="1"/>
  <c r="B1750" i="1"/>
  <c r="G1687" i="1"/>
  <c r="F2430" i="1"/>
  <c r="G1496" i="1"/>
  <c r="G1574" i="1"/>
  <c r="F329" i="1"/>
  <c r="F574" i="1"/>
  <c r="B256" i="1"/>
  <c r="G477" i="1"/>
  <c r="G2504" i="1"/>
  <c r="B76" i="1"/>
  <c r="G285" i="1"/>
  <c r="G1592" i="1"/>
  <c r="B1644" i="1"/>
  <c r="G258" i="1"/>
  <c r="G1214" i="1"/>
  <c r="G567" i="1"/>
  <c r="B134" i="1"/>
  <c r="B406" i="1"/>
  <c r="B331" i="1"/>
  <c r="G243" i="1"/>
  <c r="G493" i="1"/>
  <c r="F1367" i="1"/>
  <c r="F519" i="1"/>
  <c r="F25" i="1"/>
  <c r="F1487" i="1"/>
  <c r="F1731" i="1"/>
  <c r="G1105" i="1"/>
  <c r="G1542" i="1"/>
  <c r="B979" i="1"/>
  <c r="G129" i="1"/>
  <c r="B2240" i="1"/>
  <c r="B1215" i="1"/>
  <c r="F1131" i="1"/>
  <c r="G1122" i="1"/>
  <c r="B220" i="1"/>
  <c r="B926" i="1"/>
  <c r="G2566" i="1"/>
  <c r="F1413" i="1"/>
  <c r="G1575" i="1"/>
  <c r="F506" i="1"/>
  <c r="F451" i="1"/>
  <c r="B332" i="1"/>
  <c r="B1487" i="1"/>
  <c r="F590" i="1"/>
  <c r="B2354" i="1"/>
  <c r="G9" i="1"/>
  <c r="F405" i="1"/>
  <c r="B1103" i="1"/>
  <c r="F199" i="1"/>
  <c r="F685" i="1"/>
  <c r="G2109" i="1"/>
  <c r="G1721" i="1"/>
  <c r="B2551" i="1"/>
  <c r="F1389" i="1"/>
  <c r="F1998" i="1"/>
  <c r="G131" i="1"/>
  <c r="B1373" i="1"/>
  <c r="B2473" i="1"/>
  <c r="B2411" i="1"/>
  <c r="G1129" i="1"/>
  <c r="B915" i="1"/>
  <c r="G229" i="1"/>
  <c r="G1466" i="1"/>
  <c r="G1426" i="1"/>
  <c r="G609" i="1"/>
  <c r="F555" i="1"/>
  <c r="B1414" i="1"/>
  <c r="B696" i="1"/>
  <c r="G1819" i="1"/>
  <c r="B24" i="1"/>
  <c r="B164" i="1"/>
  <c r="G2621" i="1"/>
  <c r="F498" i="1"/>
  <c r="F1110" i="1"/>
  <c r="F1841" i="1"/>
  <c r="B2487" i="1"/>
  <c r="G982" i="1"/>
  <c r="G1375" i="1"/>
  <c r="G1069" i="1"/>
  <c r="F2457" i="1"/>
  <c r="F299" i="1"/>
  <c r="F2005" i="1"/>
  <c r="B2150" i="1"/>
  <c r="G1725" i="1"/>
  <c r="F232" i="1"/>
  <c r="B538" i="1"/>
  <c r="F1532" i="1"/>
  <c r="B1549" i="1"/>
  <c r="B1523" i="1"/>
  <c r="F2018" i="1"/>
  <c r="G235" i="1"/>
  <c r="B976" i="1"/>
  <c r="B2306" i="1"/>
  <c r="B2533" i="1"/>
  <c r="G151" i="1"/>
  <c r="F939" i="1"/>
  <c r="B2265" i="1"/>
  <c r="G1174" i="1"/>
  <c r="F827" i="1"/>
  <c r="B37" i="1"/>
  <c r="F1420" i="1"/>
  <c r="F170" i="1"/>
  <c r="F703" i="1"/>
  <c r="B127" i="1"/>
  <c r="B383" i="1"/>
  <c r="F1671" i="1"/>
  <c r="F2111" i="1"/>
  <c r="B908" i="1"/>
  <c r="B964" i="1"/>
  <c r="F1121" i="1"/>
  <c r="G1216" i="1"/>
  <c r="B46" i="1"/>
  <c r="B2182" i="1"/>
  <c r="F949" i="1"/>
  <c r="F2052" i="1"/>
  <c r="B360" i="1"/>
  <c r="G2421" i="1"/>
  <c r="G2412" i="1"/>
  <c r="G878" i="1"/>
  <c r="F140" i="1"/>
  <c r="G651" i="1"/>
  <c r="F816" i="1"/>
  <c r="F353" i="1"/>
  <c r="G1491" i="1"/>
  <c r="G1252" i="1"/>
  <c r="G702" i="1"/>
  <c r="G1632" i="1"/>
  <c r="F98" i="1"/>
  <c r="G1223" i="1"/>
  <c r="G353" i="1"/>
  <c r="B2206" i="1"/>
  <c r="F715" i="1"/>
  <c r="F1153" i="1"/>
  <c r="G1327" i="1"/>
  <c r="F1103" i="1"/>
  <c r="F2603" i="1"/>
  <c r="B653" i="1"/>
  <c r="F225" i="1"/>
  <c r="B589" i="1"/>
  <c r="G82" i="1"/>
  <c r="B2591" i="1"/>
  <c r="F1685" i="1"/>
  <c r="G742" i="1"/>
  <c r="B1632" i="1"/>
  <c r="G669" i="1"/>
  <c r="B993" i="1"/>
  <c r="B2005" i="1"/>
  <c r="F1622" i="1"/>
  <c r="F458" i="1"/>
  <c r="B1551" i="1"/>
  <c r="F1388" i="1"/>
  <c r="B1491" i="1"/>
  <c r="B729" i="1"/>
  <c r="G33" i="1"/>
  <c r="F2381" i="1"/>
  <c r="B1466" i="1"/>
  <c r="G2622" i="1"/>
  <c r="G1614" i="1"/>
  <c r="B1104" i="1"/>
  <c r="F318" i="1"/>
  <c r="F570" i="1"/>
  <c r="G1414" i="1"/>
  <c r="B94" i="1"/>
  <c r="G1932" i="1"/>
  <c r="G236" i="1"/>
  <c r="F781" i="1"/>
  <c r="G2289" i="1"/>
  <c r="G1390" i="1"/>
  <c r="B1385" i="1"/>
  <c r="F380" i="1"/>
  <c r="F871" i="1"/>
  <c r="B1060" i="1"/>
  <c r="B789" i="1"/>
  <c r="F836" i="1"/>
  <c r="G2298" i="1"/>
  <c r="G1758" i="1"/>
  <c r="B2339" i="1"/>
  <c r="F1608" i="1"/>
  <c r="G2603" i="1"/>
  <c r="F1101" i="1"/>
  <c r="G2567" i="1"/>
  <c r="G2053" i="1"/>
  <c r="F269" i="1"/>
  <c r="F142" i="1"/>
  <c r="G2213" i="1"/>
  <c r="B1477" i="1"/>
  <c r="F1260" i="1"/>
  <c r="G683" i="1"/>
  <c r="B1506" i="1"/>
  <c r="F1676" i="1"/>
  <c r="F865" i="1"/>
  <c r="G2215" i="1"/>
  <c r="F1165" i="1"/>
  <c r="B1423" i="1"/>
  <c r="B870" i="1"/>
  <c r="F1163" i="1"/>
  <c r="G585" i="1"/>
  <c r="G1422" i="1"/>
  <c r="F2356" i="1"/>
  <c r="G2481" i="1"/>
  <c r="G454" i="1"/>
  <c r="B2229" i="1"/>
  <c r="B1904" i="1"/>
  <c r="G2207" i="1"/>
  <c r="B2371" i="1"/>
  <c r="G940" i="1"/>
  <c r="F358" i="1"/>
  <c r="G2473" i="1"/>
  <c r="G802" i="1"/>
  <c r="B2589" i="1"/>
  <c r="G710" i="1"/>
  <c r="G1582" i="1"/>
  <c r="F2102" i="1"/>
  <c r="F1137" i="1"/>
  <c r="F1194" i="1"/>
  <c r="G1783" i="1"/>
  <c r="B2567" i="1"/>
  <c r="B1914" i="1"/>
  <c r="G2356" i="1"/>
  <c r="F2559" i="1"/>
  <c r="G694" i="1"/>
  <c r="G468" i="1"/>
  <c r="G125" i="1"/>
  <c r="B997" i="1"/>
  <c r="G1733" i="1"/>
  <c r="G1668" i="1"/>
  <c r="B780" i="1"/>
  <c r="B299" i="1"/>
  <c r="G2095" i="1"/>
  <c r="G238" i="1"/>
  <c r="B285" i="1"/>
  <c r="F549" i="1"/>
  <c r="F2008" i="1"/>
  <c r="F86" i="1"/>
  <c r="G1556" i="1"/>
  <c r="G121" i="1"/>
  <c r="G768" i="1"/>
  <c r="G1547" i="1"/>
  <c r="G1472" i="1"/>
  <c r="G976" i="1"/>
  <c r="G1281" i="1"/>
  <c r="F1093" i="1"/>
  <c r="G758" i="1"/>
  <c r="B2489" i="1"/>
  <c r="B1089" i="1"/>
  <c r="B827" i="1"/>
  <c r="B1381" i="1"/>
  <c r="B85" i="1"/>
  <c r="G1090" i="1"/>
  <c r="B395" i="1"/>
  <c r="B388" i="1"/>
  <c r="G1318" i="1"/>
  <c r="G134" i="1"/>
  <c r="B911" i="1"/>
  <c r="F1729" i="1"/>
  <c r="G1342" i="1"/>
  <c r="F1186" i="1"/>
  <c r="F2421" i="1"/>
  <c r="G1722" i="1"/>
  <c r="B1380" i="1"/>
  <c r="B1007" i="1"/>
  <c r="F701" i="1"/>
  <c r="G1130" i="1"/>
  <c r="G1283" i="1"/>
  <c r="G471" i="1"/>
  <c r="F1826" i="1"/>
  <c r="B219" i="1"/>
  <c r="F962" i="1"/>
  <c r="G1842" i="1"/>
  <c r="F815" i="1"/>
  <c r="G1676" i="1"/>
  <c r="F2159" i="1"/>
  <c r="G614" i="1"/>
  <c r="G344" i="1"/>
  <c r="B912" i="1"/>
  <c r="B1646" i="1"/>
  <c r="F2197" i="1"/>
  <c r="G500" i="1"/>
  <c r="F806" i="1"/>
  <c r="G641" i="1"/>
  <c r="F2190" i="1"/>
  <c r="B1478" i="1"/>
  <c r="F629" i="1"/>
  <c r="B2544" i="1"/>
  <c r="B881" i="1"/>
  <c r="B2006" i="1"/>
  <c r="B145" i="1"/>
  <c r="G713" i="1"/>
  <c r="G2405" i="1"/>
  <c r="G1477" i="1"/>
  <c r="G1350" i="1"/>
  <c r="G1349" i="1"/>
  <c r="F402" i="1"/>
  <c r="G849" i="1"/>
  <c r="G1729" i="1"/>
  <c r="G420" i="1"/>
  <c r="B1552" i="1"/>
  <c r="F1273" i="1"/>
  <c r="B1951" i="1"/>
  <c r="G1504" i="1"/>
  <c r="F556" i="1"/>
  <c r="B1165" i="1"/>
  <c r="B1368" i="1"/>
  <c r="F1192" i="1"/>
  <c r="G1043" i="1"/>
  <c r="B797" i="1"/>
  <c r="F1152" i="1"/>
  <c r="B168" i="1"/>
  <c r="F1280" i="1"/>
  <c r="G2533" i="1"/>
  <c r="B1565" i="1"/>
  <c r="F1674" i="1"/>
  <c r="B1640" i="1"/>
  <c r="B858" i="1"/>
  <c r="F307" i="1"/>
  <c r="B43" i="1"/>
  <c r="F1421" i="1"/>
  <c r="F279" i="1"/>
  <c r="F300" i="1"/>
  <c r="G910" i="1"/>
  <c r="G1338" i="1"/>
  <c r="B772" i="1"/>
  <c r="G1996" i="1"/>
  <c r="B490" i="1"/>
  <c r="B1783" i="1"/>
  <c r="B1161" i="1"/>
  <c r="B1192" i="1"/>
  <c r="F2449" i="1"/>
  <c r="B218" i="1"/>
  <c r="F2357" i="1"/>
  <c r="G55" i="1"/>
  <c r="G1497" i="1"/>
  <c r="G1213" i="1"/>
  <c r="G1007" i="1"/>
  <c r="B180" i="1"/>
  <c r="B1584" i="1"/>
  <c r="G448" i="1"/>
  <c r="G2093" i="1"/>
  <c r="G352" i="1"/>
  <c r="B323" i="1"/>
  <c r="G990" i="1"/>
  <c r="B2093" i="1"/>
  <c r="B1657" i="1"/>
  <c r="G109" i="1"/>
  <c r="G898" i="1"/>
  <c r="B1811" i="1"/>
  <c r="G1019" i="1"/>
  <c r="B1774" i="1"/>
  <c r="B1109" i="1"/>
  <c r="F682" i="1"/>
  <c r="G192" i="1"/>
  <c r="B1155" i="1"/>
  <c r="F354" i="1"/>
  <c r="F407" i="1"/>
  <c r="B1244" i="1"/>
  <c r="G2488" i="1"/>
  <c r="G211" i="1"/>
  <c r="G524" i="1"/>
  <c r="G2281" i="1"/>
  <c r="B1544" i="1"/>
  <c r="G494" i="1"/>
  <c r="F534" i="1"/>
  <c r="F1457" i="1"/>
  <c r="G340" i="1"/>
  <c r="B921" i="1"/>
  <c r="G1674" i="1"/>
  <c r="B765" i="1"/>
  <c r="G1403" i="1"/>
  <c r="G968" i="1"/>
  <c r="G1110" i="1"/>
  <c r="B2586" i="1"/>
  <c r="F1090" i="1"/>
  <c r="G979" i="1"/>
  <c r="F895" i="1"/>
  <c r="B836" i="1"/>
  <c r="G857" i="1"/>
  <c r="G816" i="1"/>
  <c r="F168" i="1"/>
  <c r="F900" i="1"/>
  <c r="B195" i="1"/>
  <c r="G1250" i="1"/>
  <c r="B1557" i="1"/>
  <c r="G2371" i="1"/>
  <c r="B1061" i="1"/>
  <c r="G1851" i="1"/>
  <c r="F772" i="1"/>
  <c r="F442" i="1"/>
  <c r="B2237" i="1"/>
  <c r="B57" i="1"/>
  <c r="F237" i="1"/>
  <c r="G264" i="1"/>
  <c r="B267" i="1"/>
  <c r="G406" i="1"/>
  <c r="G2600" i="1"/>
  <c r="B118" i="1"/>
  <c r="B1905" i="1"/>
  <c r="G1852" i="1"/>
  <c r="B156" i="1"/>
  <c r="B309" i="1"/>
  <c r="G1986" i="1"/>
  <c r="F927" i="1"/>
  <c r="G265" i="1"/>
  <c r="B1502" i="1"/>
  <c r="G1686" i="1"/>
  <c r="G1244" i="1"/>
  <c r="B682" i="1"/>
  <c r="B852" i="1"/>
  <c r="G2565" i="1"/>
  <c r="F817" i="1"/>
  <c r="G1695" i="1"/>
  <c r="G1623" i="1"/>
  <c r="G657" i="1"/>
  <c r="B231" i="1"/>
  <c r="B1495" i="1"/>
  <c r="B700" i="1"/>
  <c r="B2052" i="1"/>
  <c r="F1340" i="1"/>
  <c r="B2603" i="1"/>
  <c r="B284" i="1"/>
  <c r="B1767" i="1"/>
  <c r="B586" i="1"/>
  <c r="F694" i="1"/>
  <c r="F1705" i="1"/>
  <c r="B1374" i="1"/>
  <c r="G1123" i="1"/>
  <c r="B2438" i="1"/>
  <c r="B208" i="1"/>
  <c r="B2448" i="1"/>
  <c r="G1139" i="1"/>
  <c r="H1139" i="1" l="1"/>
  <c r="H1123" i="1"/>
  <c r="H657" i="1"/>
  <c r="H1623" i="1"/>
  <c r="H1695" i="1"/>
  <c r="H2565" i="1"/>
  <c r="H1244" i="1"/>
  <c r="H1686" i="1"/>
  <c r="H265" i="1"/>
  <c r="H1986" i="1"/>
  <c r="H1852" i="1"/>
  <c r="H2600" i="1"/>
  <c r="H406" i="1"/>
  <c r="H264" i="1"/>
  <c r="H1851" i="1"/>
  <c r="H2371" i="1"/>
  <c r="H1250" i="1"/>
  <c r="H816" i="1"/>
  <c r="H857" i="1"/>
  <c r="H979" i="1"/>
  <c r="H1110" i="1"/>
  <c r="H968" i="1"/>
  <c r="H1403" i="1"/>
  <c r="H1674" i="1"/>
  <c r="H340" i="1"/>
  <c r="H494" i="1"/>
  <c r="H2281" i="1"/>
  <c r="H524" i="1"/>
  <c r="H211" i="1"/>
  <c r="H2488" i="1"/>
  <c r="H192" i="1"/>
  <c r="H1019" i="1"/>
  <c r="H898" i="1"/>
  <c r="H109" i="1"/>
  <c r="H990" i="1"/>
  <c r="H352" i="1"/>
  <c r="H2093" i="1"/>
  <c r="H448" i="1"/>
  <c r="H1007" i="1"/>
  <c r="H1213" i="1"/>
  <c r="H1497" i="1"/>
  <c r="H55" i="1"/>
  <c r="H1996" i="1"/>
  <c r="H1338" i="1"/>
  <c r="H910" i="1"/>
  <c r="H2533" i="1"/>
  <c r="H1043" i="1"/>
  <c r="H1504" i="1"/>
  <c r="H420" i="1"/>
  <c r="H1729" i="1"/>
  <c r="H849" i="1"/>
  <c r="H1349" i="1"/>
  <c r="H1350" i="1"/>
  <c r="H1477" i="1"/>
  <c r="H2405" i="1"/>
  <c r="H713" i="1"/>
  <c r="H641" i="1"/>
  <c r="H500" i="1"/>
  <c r="H344" i="1"/>
  <c r="H614" i="1"/>
  <c r="H1676" i="1"/>
  <c r="H1842" i="1"/>
  <c r="H471" i="1"/>
  <c r="H1283" i="1"/>
  <c r="H1130" i="1"/>
  <c r="H1722" i="1"/>
  <c r="H1342" i="1"/>
  <c r="H134" i="1"/>
  <c r="H1318" i="1"/>
  <c r="H1090" i="1"/>
  <c r="H758" i="1"/>
  <c r="H1281" i="1"/>
  <c r="H976" i="1"/>
  <c r="H1472" i="1"/>
  <c r="H1547" i="1"/>
  <c r="H768" i="1"/>
  <c r="H121" i="1"/>
  <c r="H1556" i="1"/>
  <c r="H238" i="1"/>
  <c r="H2095" i="1"/>
  <c r="H1668" i="1"/>
  <c r="H1733" i="1"/>
  <c r="H125" i="1"/>
  <c r="H468" i="1"/>
  <c r="H694" i="1"/>
  <c r="H2356" i="1"/>
  <c r="H1783" i="1"/>
  <c r="H1582" i="1"/>
  <c r="H710" i="1"/>
  <c r="H802" i="1"/>
  <c r="H2473" i="1"/>
  <c r="H940" i="1"/>
  <c r="H2207" i="1"/>
  <c r="H454" i="1"/>
  <c r="H2481" i="1"/>
  <c r="H1422" i="1"/>
  <c r="H585" i="1"/>
  <c r="H2215" i="1"/>
  <c r="H683" i="1"/>
  <c r="H2213" i="1"/>
  <c r="H2053" i="1"/>
  <c r="H2567" i="1"/>
  <c r="H2603" i="1"/>
  <c r="H1758" i="1"/>
  <c r="H2298" i="1"/>
  <c r="H1390" i="1"/>
  <c r="H2289" i="1"/>
  <c r="H236" i="1"/>
  <c r="H1932" i="1"/>
  <c r="H1414" i="1"/>
  <c r="H1614" i="1"/>
  <c r="H2622" i="1"/>
  <c r="H33" i="1"/>
  <c r="H669" i="1"/>
  <c r="H742" i="1"/>
  <c r="H82" i="1"/>
  <c r="H1327" i="1"/>
  <c r="H353" i="1"/>
  <c r="H1223" i="1"/>
  <c r="H1632" i="1"/>
  <c r="H702" i="1"/>
  <c r="H1252" i="1"/>
  <c r="H1491" i="1"/>
  <c r="H651" i="1"/>
  <c r="H878" i="1"/>
  <c r="H2412" i="1"/>
  <c r="H2421" i="1"/>
  <c r="H1216" i="1"/>
  <c r="H1174" i="1"/>
  <c r="H151" i="1"/>
  <c r="H235" i="1"/>
  <c r="H1725" i="1"/>
  <c r="H1069" i="1"/>
  <c r="H1375" i="1"/>
  <c r="H982" i="1"/>
  <c r="H2621" i="1"/>
  <c r="H1819" i="1"/>
  <c r="H609" i="1"/>
  <c r="H1426" i="1"/>
  <c r="H1466" i="1"/>
  <c r="H229" i="1"/>
  <c r="H1129" i="1"/>
  <c r="H131" i="1"/>
  <c r="H1721" i="1"/>
  <c r="H2109" i="1"/>
  <c r="H9" i="1"/>
  <c r="H1575" i="1"/>
  <c r="H2566" i="1"/>
  <c r="H1122" i="1"/>
  <c r="H129" i="1"/>
  <c r="H1542" i="1"/>
  <c r="H1105" i="1"/>
  <c r="H493" i="1"/>
  <c r="H243" i="1"/>
  <c r="H567" i="1"/>
  <c r="H1214" i="1"/>
  <c r="H258" i="1"/>
  <c r="H1592" i="1"/>
  <c r="H285" i="1"/>
  <c r="H2504" i="1"/>
  <c r="H477" i="1"/>
  <c r="H1574" i="1"/>
  <c r="H1496" i="1"/>
  <c r="H1687" i="1"/>
  <c r="H2339" i="1"/>
  <c r="H594" i="1"/>
  <c r="H1433" i="1"/>
  <c r="H2007" i="1"/>
  <c r="H2439" i="1"/>
  <c r="H796" i="1"/>
  <c r="H280" i="1"/>
  <c r="H563" i="1"/>
  <c r="H699" i="1"/>
  <c r="H540" i="1"/>
  <c r="H1382" i="1"/>
  <c r="H2229" i="1"/>
  <c r="H1325" i="1"/>
  <c r="H805" i="1"/>
  <c r="H2431" i="1"/>
  <c r="H157" i="1"/>
  <c r="H2422" i="1"/>
  <c r="H1011" i="1"/>
  <c r="H2598" i="1"/>
  <c r="H759" i="1"/>
  <c r="H1061" i="1"/>
  <c r="H1600" i="1"/>
  <c r="H2489" i="1"/>
  <c r="H2158" i="1"/>
  <c r="H413" i="1"/>
  <c r="H367" i="1"/>
  <c r="H872" i="1"/>
  <c r="H1456" i="1"/>
  <c r="H1826" i="1"/>
  <c r="H870" i="1"/>
  <c r="H1850" i="1"/>
  <c r="H1104" i="1"/>
  <c r="H704" i="1"/>
  <c r="H154" i="1"/>
  <c r="H1705" i="1"/>
  <c r="H1566" i="1"/>
  <c r="H1455" i="1"/>
  <c r="H434" i="1"/>
  <c r="H1240" i="1"/>
  <c r="H209" i="1"/>
  <c r="H1092" i="1"/>
  <c r="H1330" i="1"/>
  <c r="H1018" i="1"/>
  <c r="H380" i="1"/>
  <c r="H1548" i="1"/>
  <c r="H2101" i="1"/>
  <c r="H199" i="1"/>
  <c r="H506" i="1"/>
  <c r="H1423" i="1"/>
  <c r="H701" i="1"/>
  <c r="H309" i="1"/>
  <c r="H1102" i="1"/>
  <c r="H1408" i="1"/>
  <c r="H219" i="1"/>
  <c r="H1442" i="1"/>
  <c r="H959" i="1"/>
  <c r="H2231" i="1"/>
  <c r="H2159" i="1"/>
  <c r="H196" i="1"/>
  <c r="H382" i="1"/>
  <c r="H686" i="1"/>
  <c r="H381" i="1"/>
  <c r="H1833" i="1"/>
  <c r="H2182" i="1"/>
  <c r="H2372" i="1"/>
  <c r="H2052" i="1"/>
  <c r="H2347" i="1"/>
  <c r="H146" i="1"/>
  <c r="H1715" i="1"/>
  <c r="H2345" i="1"/>
  <c r="H1402" i="1"/>
  <c r="H652" i="1"/>
  <c r="H2033" i="1"/>
  <c r="H348" i="1"/>
  <c r="H158" i="1"/>
  <c r="H1728" i="1"/>
  <c r="H503" i="1"/>
  <c r="H1470" i="1"/>
  <c r="H447" i="1"/>
  <c r="H1531" i="1"/>
  <c r="H2602" i="1"/>
  <c r="H736" i="1"/>
  <c r="H508" i="1"/>
  <c r="H1165" i="1"/>
  <c r="H200" i="1"/>
  <c r="H2338" i="1"/>
  <c r="H2009" i="1"/>
  <c r="H2322" i="1"/>
  <c r="H2465" i="1"/>
  <c r="H123" i="1"/>
  <c r="H2552" i="1"/>
  <c r="H1053" i="1"/>
  <c r="H1742" i="1"/>
  <c r="H2599" i="1"/>
  <c r="H1549" i="1"/>
  <c r="H1425" i="1"/>
  <c r="H780" i="1"/>
  <c r="H2541" i="1"/>
  <c r="H1751" i="1"/>
  <c r="H617" i="1"/>
  <c r="H1301" i="1"/>
  <c r="H405" i="1"/>
  <c r="H773" i="1"/>
  <c r="H488" i="1"/>
  <c r="H122" i="1"/>
  <c r="H1412" i="1"/>
  <c r="H1810" i="1"/>
  <c r="H2077" i="1"/>
  <c r="H349" i="1"/>
  <c r="H165" i="1"/>
  <c r="H190" i="1"/>
  <c r="H2364" i="1"/>
  <c r="H1514" i="1"/>
  <c r="H1844" i="1"/>
  <c r="H132" i="1"/>
  <c r="H527" i="1"/>
  <c r="H1693" i="1"/>
  <c r="H1648" i="1"/>
  <c r="H1118" i="1"/>
  <c r="H198" i="1"/>
  <c r="H1843" i="1"/>
  <c r="H36" i="1"/>
  <c r="H491" i="1"/>
  <c r="H1291" i="1"/>
  <c r="H354" i="1"/>
  <c r="H1320" i="1"/>
  <c r="H993" i="1"/>
  <c r="H782" i="1"/>
  <c r="H769" i="1"/>
  <c r="H595" i="1"/>
  <c r="H299" i="1"/>
  <c r="H485" i="1"/>
  <c r="H396" i="1"/>
  <c r="H202" i="1"/>
  <c r="H490" i="1"/>
  <c r="H1182" i="1"/>
  <c r="H2141" i="1"/>
  <c r="H1004" i="1"/>
  <c r="H1260" i="1"/>
  <c r="H263" i="1"/>
  <c r="H1389" i="1"/>
  <c r="H1724" i="1"/>
  <c r="H1505" i="1"/>
  <c r="H180" i="1"/>
  <c r="H2629" i="1"/>
  <c r="H373" i="1"/>
  <c r="H1370" i="1"/>
  <c r="H1155" i="1"/>
  <c r="H771" i="1"/>
  <c r="H224" i="1"/>
  <c r="H473" i="1"/>
  <c r="H231" i="1"/>
  <c r="H936" i="1"/>
  <c r="H1271" i="1"/>
  <c r="H1495" i="1"/>
  <c r="H1138" i="1"/>
  <c r="H150" i="1"/>
  <c r="H667" i="1"/>
  <c r="H1743" i="1"/>
  <c r="H744" i="1"/>
  <c r="H593" i="1"/>
  <c r="H120" i="1"/>
  <c r="H1949" i="1"/>
  <c r="H133" i="1"/>
  <c r="H1568" i="1"/>
  <c r="H2502" i="1"/>
  <c r="H2524" i="1"/>
  <c r="H315" i="1"/>
  <c r="H2305" i="1"/>
  <c r="H813" i="1"/>
  <c r="H278" i="1"/>
  <c r="H1136" i="1"/>
  <c r="H2315" i="1"/>
  <c r="H1933" i="1"/>
  <c r="H1081" i="1"/>
  <c r="H325" i="1"/>
  <c r="H1975" i="1"/>
  <c r="H1656" i="1"/>
  <c r="H1203" i="1"/>
  <c r="H766" i="1"/>
  <c r="H691" i="1"/>
  <c r="H1316" i="1"/>
  <c r="H144" i="1"/>
  <c r="H497" i="1"/>
  <c r="H1923" i="1"/>
  <c r="H119" i="1"/>
  <c r="H963" i="1"/>
  <c r="H729" i="1"/>
  <c r="H1465" i="1"/>
  <c r="H1317" i="1"/>
  <c r="H2230" i="1"/>
  <c r="H83" i="1"/>
  <c r="H1545" i="1"/>
  <c r="H2380" i="1"/>
  <c r="H923" i="1"/>
  <c r="H1431" i="1"/>
  <c r="H374" i="1"/>
  <c r="H939" i="1"/>
  <c r="H152" i="1"/>
  <c r="H476" i="1"/>
  <c r="H804" i="1"/>
  <c r="H1998" i="1"/>
  <c r="H634" i="1"/>
  <c r="H2085" i="1"/>
  <c r="H2042" i="1"/>
  <c r="H298" i="1"/>
  <c r="H1120" i="1"/>
  <c r="H2079" i="1"/>
  <c r="H2165" i="1"/>
  <c r="H1867" i="1"/>
  <c r="H638" i="1"/>
  <c r="H869" i="1"/>
  <c r="H2446" i="1"/>
  <c r="H230" i="1"/>
  <c r="H534" i="1"/>
  <c r="H1469" i="1"/>
  <c r="H1343" i="1"/>
  <c r="H627" i="1"/>
  <c r="H459" i="1"/>
  <c r="H1510" i="1"/>
  <c r="H1293" i="1"/>
  <c r="H1272" i="1"/>
  <c r="H167" i="1"/>
  <c r="H647" i="1"/>
  <c r="H261" i="1"/>
  <c r="H2619" i="1"/>
  <c r="H887" i="1"/>
  <c r="H1487" i="1"/>
  <c r="H583" i="1"/>
  <c r="H855" i="1"/>
  <c r="H65" i="1"/>
  <c r="H837" i="1"/>
  <c r="H2274" i="1"/>
  <c r="H1009" i="1"/>
  <c r="H520" i="1"/>
  <c r="H1435" i="1"/>
  <c r="H1711" i="1"/>
  <c r="H1384" i="1"/>
  <c r="H1232" i="1"/>
  <c r="H1003" i="1"/>
  <c r="H1119" i="1"/>
  <c r="H1554" i="1"/>
  <c r="H1740" i="1"/>
  <c r="H1744" i="1" s="1"/>
  <c r="H1950" i="1"/>
  <c r="H711" i="1"/>
  <c r="H1183" i="1"/>
  <c r="H693" i="1"/>
  <c r="H1368" i="1"/>
  <c r="H1869" i="1"/>
  <c r="H2535" i="1"/>
  <c r="H124" i="1"/>
  <c r="H2086" i="1"/>
  <c r="H351" i="1"/>
  <c r="H1943" i="1"/>
  <c r="H515" i="1"/>
  <c r="H1044" i="1"/>
  <c r="H1396" i="1"/>
  <c r="H2601" i="1"/>
  <c r="H848" i="1"/>
  <c r="H1757" i="1"/>
  <c r="H1195" i="1"/>
  <c r="H824" i="1"/>
  <c r="H1875" i="1"/>
  <c r="H221" i="1"/>
  <c r="H1109" i="1"/>
  <c r="H1802" i="1"/>
  <c r="H1225" i="1"/>
  <c r="H1541" i="1"/>
  <c r="H1703" i="1"/>
  <c r="H206" i="1"/>
  <c r="H2559" i="1"/>
  <c r="H505" i="1"/>
  <c r="H1151" i="1"/>
  <c r="H636" i="1"/>
  <c r="H1340" i="1"/>
  <c r="H467" i="1"/>
  <c r="H803" i="1"/>
  <c r="H397" i="1"/>
  <c r="H411" i="1"/>
  <c r="H1262" i="1"/>
  <c r="H1052" i="1"/>
  <c r="H1346" i="1"/>
  <c r="H1374" i="1"/>
  <c r="H550" i="1"/>
  <c r="H2062" i="1"/>
  <c r="H2503" i="1"/>
  <c r="H268" i="1"/>
  <c r="H953" i="1"/>
  <c r="H1045" i="1"/>
  <c r="H2111" i="1"/>
  <c r="H981" i="1"/>
  <c r="H1299" i="1"/>
  <c r="H1443" i="1"/>
  <c r="H74" i="1"/>
  <c r="H1345" i="1"/>
  <c r="H266" i="1"/>
  <c r="H430" i="1"/>
  <c r="H650" i="1"/>
  <c r="H127" i="1"/>
  <c r="H2588" i="1"/>
  <c r="H1529" i="1"/>
  <c r="H1458" i="1"/>
  <c r="H2173" i="1"/>
  <c r="H1008" i="1"/>
  <c r="H592" i="1"/>
  <c r="H712" i="1"/>
  <c r="H175" i="1"/>
  <c r="H2542" i="1"/>
  <c r="H854" i="1"/>
  <c r="H1525" i="1"/>
  <c r="H356" i="1"/>
  <c r="H1393" i="1"/>
  <c r="H1730" i="1"/>
  <c r="H1132" i="1"/>
  <c r="H415" i="1"/>
  <c r="H240" i="1"/>
  <c r="H234" i="1"/>
  <c r="H639" i="1"/>
  <c r="H818" i="1"/>
  <c r="H1583" i="1"/>
  <c r="H170" i="1"/>
  <c r="H663" i="1"/>
  <c r="H178" i="1"/>
  <c r="H865" i="1"/>
  <c r="H371" i="1"/>
  <c r="H631" i="1"/>
  <c r="H1494" i="1"/>
  <c r="H1941" i="1"/>
  <c r="H440" i="1"/>
  <c r="H1328" i="1"/>
  <c r="H499" i="1"/>
  <c r="H1631" i="1"/>
  <c r="H244" i="1"/>
  <c r="H1264" i="1"/>
  <c r="H836" i="1"/>
  <c r="H2197" i="1"/>
  <c r="H194" i="1"/>
  <c r="H1507" i="1"/>
  <c r="H130" i="1"/>
  <c r="H2365" i="1"/>
  <c r="H908" i="1"/>
  <c r="H341" i="1"/>
  <c r="H1726" i="1"/>
  <c r="H743" i="1"/>
  <c r="H2472" i="1"/>
  <c r="H317" i="1"/>
  <c r="H1468" i="1"/>
  <c r="H1315" i="1"/>
  <c r="H239" i="1"/>
  <c r="H1142" i="1"/>
  <c r="H501" i="1"/>
  <c r="H2206" i="1"/>
  <c r="H2126" i="1"/>
  <c r="H2496" i="1"/>
  <c r="H1392" i="1"/>
  <c r="H2034" i="1"/>
  <c r="H472" i="1"/>
  <c r="H2078" i="1"/>
  <c r="H1924" i="1"/>
  <c r="H308" i="1"/>
  <c r="H517" i="1"/>
  <c r="H571" i="1"/>
  <c r="H495" i="1"/>
  <c r="H2258" i="1"/>
  <c r="H951" i="1"/>
  <c r="H53" i="1"/>
  <c r="H2576" i="1"/>
  <c r="H1638" i="1"/>
  <c r="H2534" i="1"/>
  <c r="H649" i="1"/>
  <c r="H852" i="1"/>
  <c r="H2291" i="1"/>
  <c r="H2464" i="1"/>
  <c r="H1667" i="1"/>
  <c r="H697" i="1"/>
  <c r="H1985" i="1"/>
  <c r="H345" i="1"/>
  <c r="H24" i="1"/>
  <c r="H1095" i="1"/>
  <c r="H1078" i="1"/>
  <c r="H2512" i="1"/>
  <c r="H359" i="1"/>
  <c r="H2006" i="1"/>
  <c r="H66" i="1"/>
  <c r="H256" i="1"/>
  <c r="H7" i="1"/>
  <c r="H2151" i="1"/>
  <c r="H1532" i="1"/>
  <c r="H851" i="1"/>
  <c r="H2430" i="1"/>
  <c r="H2585" i="1"/>
  <c r="H439" i="1"/>
  <c r="H637" i="1"/>
  <c r="H653" i="1"/>
  <c r="H1647" i="1"/>
  <c r="H177" i="1"/>
  <c r="H2237" i="1"/>
  <c r="H410" i="1"/>
  <c r="H841" i="1"/>
  <c r="H1156" i="1"/>
  <c r="H1665" i="1"/>
  <c r="H1584" i="1"/>
  <c r="H2214" i="1"/>
  <c r="H222" i="1"/>
  <c r="H17" i="1"/>
  <c r="H975" i="1"/>
  <c r="H193" i="1"/>
  <c r="H689" i="1"/>
  <c r="H470" i="1"/>
  <c r="H247" i="1"/>
  <c r="H2149" i="1"/>
  <c r="H2152" i="1" s="1"/>
  <c r="H962" i="1"/>
  <c r="H574" i="1"/>
  <c r="H1528" i="1"/>
  <c r="H2479" i="1"/>
  <c r="H76" i="1"/>
  <c r="H1767" i="1"/>
  <c r="H839" i="1"/>
  <c r="H1430" i="1"/>
  <c r="H419" i="1"/>
  <c r="H357" i="1"/>
  <c r="H1357" i="1"/>
  <c r="H1490" i="1"/>
  <c r="H286" i="1"/>
  <c r="H569" i="1"/>
  <c r="H2583" i="1"/>
  <c r="H1101" i="1"/>
  <c r="H950" i="1"/>
  <c r="H1427" i="1"/>
  <c r="H1551" i="1"/>
  <c r="H2167" i="1"/>
  <c r="H1404" i="1"/>
  <c r="H143" i="1"/>
  <c r="H536" i="1"/>
  <c r="H92" i="1"/>
  <c r="H2321" i="1"/>
  <c r="H210" i="1"/>
  <c r="H1978" i="1"/>
  <c r="H296" i="1"/>
  <c r="H183" i="1"/>
  <c r="H181" i="1"/>
  <c r="H1192" i="1"/>
  <c r="H700" i="1"/>
  <c r="H676" i="1"/>
  <c r="H483" i="1"/>
  <c r="H302" i="1"/>
  <c r="H212" i="1"/>
  <c r="H1896" i="1"/>
  <c r="H436" i="1"/>
  <c r="H1913" i="1"/>
  <c r="H1080" i="1"/>
  <c r="H1162" i="1"/>
  <c r="H452" i="1"/>
  <c r="H596" i="1"/>
  <c r="H2551" i="1"/>
  <c r="H1454" i="1"/>
  <c r="H474" i="1"/>
  <c r="H2419" i="1"/>
  <c r="H928" i="1"/>
  <c r="H1117" i="1"/>
  <c r="H2587" i="1"/>
  <c r="H1598" i="1"/>
  <c r="H2373" i="1"/>
  <c r="H781" i="1"/>
  <c r="H326" i="1"/>
  <c r="H1432" i="1"/>
  <c r="H2125" i="1"/>
  <c r="H2008" i="1"/>
  <c r="H475" i="1"/>
  <c r="H788" i="1"/>
  <c r="H2307" i="1"/>
  <c r="H1976" i="1"/>
  <c r="H149" i="1"/>
  <c r="H2181" i="1"/>
  <c r="H172" i="1"/>
  <c r="H174" i="1"/>
  <c r="H2455" i="1"/>
  <c r="H1141" i="1"/>
  <c r="H272" i="1"/>
  <c r="H1459" i="1"/>
  <c r="H2157" i="1"/>
  <c r="H2613" i="1"/>
  <c r="H484" i="1"/>
  <c r="H942" i="1"/>
  <c r="H141" i="1"/>
  <c r="H1622" i="1"/>
  <c r="H2205" i="1"/>
  <c r="H1134" i="1"/>
  <c r="H1175" i="1"/>
  <c r="H147" i="1"/>
  <c r="H897" i="1"/>
  <c r="H2297" i="1"/>
  <c r="H155" i="1"/>
  <c r="H1903" i="1"/>
  <c r="H785" i="1"/>
  <c r="H2063" i="1"/>
  <c r="H1290" i="1"/>
  <c r="H1895" i="1"/>
  <c r="H2017" i="1"/>
  <c r="H913" i="1"/>
  <c r="H498" i="1"/>
  <c r="H994" i="1"/>
  <c r="H1380" i="1"/>
  <c r="H2411" i="1"/>
  <c r="H1108" i="1"/>
  <c r="H2248" i="1"/>
  <c r="H2612" i="1"/>
  <c r="H303" i="1"/>
  <c r="H1321" i="1"/>
  <c r="H1714" i="1"/>
  <c r="H961" i="1"/>
  <c r="H1224" i="1"/>
  <c r="H1576" i="1"/>
  <c r="H2025" i="1"/>
  <c r="H1319" i="1"/>
  <c r="H451" i="1"/>
  <c r="H978" i="1"/>
  <c r="H1351" i="1"/>
  <c r="H814" i="1"/>
  <c r="H153" i="1"/>
  <c r="H2397" i="1"/>
  <c r="H110" i="1"/>
  <c r="H2628" i="1"/>
  <c r="H681" i="1"/>
  <c r="H343" i="1"/>
  <c r="H2438" i="1"/>
  <c r="H435" i="1"/>
  <c r="H612" i="1"/>
  <c r="H2403" i="1"/>
  <c r="H442" i="1"/>
  <c r="H2299" i="1"/>
  <c r="H725" i="1"/>
  <c r="H437" i="1"/>
  <c r="H997" i="1"/>
  <c r="H1640" i="1"/>
  <c r="H2313" i="1"/>
  <c r="H75" i="1"/>
  <c r="H856" i="1"/>
  <c r="H2558" i="1"/>
  <c r="H2560" i="1" s="1"/>
  <c r="H2449" i="1"/>
  <c r="H106" i="1"/>
  <c r="H407" i="1"/>
  <c r="H1157" i="1"/>
  <c r="H664" i="1"/>
  <c r="H787" i="1"/>
  <c r="H1809" i="1"/>
  <c r="H316" i="1"/>
  <c r="H118" i="1"/>
  <c r="H630" i="1"/>
  <c r="H2259" i="1"/>
  <c r="H2590" i="1"/>
  <c r="H2611" i="1"/>
  <c r="H535" i="1"/>
  <c r="H2323" i="1"/>
  <c r="H611" i="1"/>
  <c r="H1774" i="1"/>
  <c r="H204" i="1"/>
  <c r="H1035" i="1"/>
  <c r="H1111" i="1"/>
  <c r="H633" i="1"/>
  <c r="H1212" i="1"/>
  <c r="H1164" i="1"/>
  <c r="H2440" i="1"/>
  <c r="H453" i="1"/>
  <c r="H2448" i="1"/>
  <c r="H797" i="1"/>
  <c r="H228" i="1"/>
  <c r="H2630" i="1"/>
  <c r="H926" i="1"/>
  <c r="H86" i="1"/>
  <c r="H2016" i="1"/>
  <c r="H330" i="1"/>
  <c r="H695" i="1"/>
  <c r="H1866" i="1"/>
  <c r="H1663" i="1"/>
  <c r="H1879" i="1"/>
  <c r="H2456" i="1"/>
  <c r="H2166" i="1"/>
  <c r="H2222" i="1"/>
  <c r="H1041" i="1"/>
  <c r="H2480" i="1"/>
  <c r="H1526" i="1"/>
  <c r="H368" i="1"/>
  <c r="H885" i="1"/>
  <c r="H2413" i="1"/>
  <c r="H1143" i="1"/>
  <c r="H1087" i="1"/>
  <c r="H44" i="1"/>
  <c r="H665" i="1"/>
  <c r="H388" i="1"/>
  <c r="H757" i="1"/>
  <c r="H466" i="1"/>
  <c r="H1166" i="1"/>
  <c r="H338" i="1"/>
  <c r="H95" i="1"/>
  <c r="H295" i="1"/>
  <c r="H450" i="1"/>
  <c r="H369" i="1"/>
  <c r="H587" i="1"/>
  <c r="H1131" i="1"/>
  <c r="H1659" i="1"/>
  <c r="H398" i="1"/>
  <c r="H208" i="1"/>
  <c r="H1794" i="1"/>
  <c r="H610" i="1"/>
  <c r="H1512" i="1"/>
  <c r="H328" i="1"/>
  <c r="H276" i="1"/>
  <c r="H551" i="1"/>
  <c r="H937" i="1"/>
  <c r="H455" i="1"/>
  <c r="H2239" i="1"/>
  <c r="H1289" i="1"/>
  <c r="H549" i="1"/>
  <c r="H104" i="1"/>
  <c r="H1550" i="1"/>
  <c r="H696" i="1"/>
  <c r="H2267" i="1"/>
  <c r="H2250" i="1"/>
  <c r="H922" i="1"/>
  <c r="H2110" i="1"/>
  <c r="H443" i="1"/>
  <c r="H1476" i="1"/>
  <c r="H750" i="1"/>
  <c r="H301" i="1"/>
  <c r="H1894" i="1"/>
  <c r="H2582" i="1"/>
  <c r="H786" i="1"/>
  <c r="H572" i="1"/>
  <c r="H1558" i="1"/>
  <c r="H581" i="1"/>
  <c r="H1135" i="1"/>
  <c r="H319" i="1"/>
  <c r="H924" i="1"/>
  <c r="H1042" i="1"/>
  <c r="H521" i="1"/>
  <c r="H1546" i="1"/>
  <c r="H386" i="1"/>
  <c r="H502" i="1"/>
  <c r="H1233" i="1"/>
  <c r="H1063" i="1"/>
  <c r="H8" i="1"/>
  <c r="H2275" i="1"/>
  <c r="H1359" i="1"/>
  <c r="H342" i="1"/>
  <c r="H98" i="1"/>
  <c r="H279" i="1"/>
  <c r="H687" i="1"/>
  <c r="H384" i="1"/>
  <c r="H1202" i="1"/>
  <c r="H1410" i="1"/>
  <c r="H1006" i="1"/>
  <c r="H1827" i="1"/>
  <c r="H1254" i="1"/>
  <c r="H1608" i="1"/>
  <c r="H2526" i="1"/>
  <c r="H654" i="1"/>
  <c r="H967" i="1"/>
  <c r="H871" i="1"/>
  <c r="H1089" i="1"/>
  <c r="H715" i="1"/>
  <c r="H355" i="1"/>
  <c r="H176" i="1"/>
  <c r="H282" i="1"/>
  <c r="H2437" i="1"/>
  <c r="H2346" i="1"/>
  <c r="H756" i="1"/>
  <c r="H184" i="1"/>
  <c r="H2071" i="1"/>
  <c r="H2150" i="1"/>
  <c r="H457" i="1"/>
  <c r="H2586" i="1"/>
  <c r="H688" i="1"/>
  <c r="H1877" i="1"/>
  <c r="H2005" i="1"/>
  <c r="H2010" i="1" s="1"/>
  <c r="J2010" i="1" s="1"/>
  <c r="D148" i="14" s="1"/>
  <c r="H2282" i="1"/>
  <c r="H570" i="1"/>
  <c r="H519" i="1"/>
  <c r="H318" i="1"/>
  <c r="H539" i="1"/>
  <c r="H1467" i="1"/>
  <c r="H370" i="1"/>
  <c r="H492" i="1"/>
  <c r="H589" i="1"/>
  <c r="H18" i="1"/>
  <c r="H322" i="1"/>
  <c r="H2035" i="1"/>
  <c r="H97" i="1"/>
  <c r="H267" i="1"/>
  <c r="H225" i="1"/>
  <c r="H518" i="1"/>
  <c r="H1987" i="1"/>
  <c r="H546" i="1"/>
  <c r="H2404" i="1"/>
  <c r="H586" i="1"/>
  <c r="H2388" i="1"/>
  <c r="H628" i="1"/>
  <c r="H1017" i="1"/>
  <c r="H858" i="1"/>
  <c r="H232" i="1"/>
  <c r="H1033" i="1"/>
  <c r="H1428" i="1"/>
  <c r="H1599" i="1"/>
  <c r="H842" i="1"/>
  <c r="H1521" i="1"/>
  <c r="H941" i="1"/>
  <c r="H117" i="1"/>
  <c r="H1204" i="1"/>
  <c r="H774" i="1"/>
  <c r="H740" i="1"/>
  <c r="H896" i="1"/>
  <c r="H2387" i="1"/>
  <c r="H1712" i="1"/>
  <c r="H2589" i="1"/>
  <c r="H496" i="1"/>
  <c r="H1421" i="1"/>
  <c r="H1951" i="1"/>
  <c r="H1091" i="1"/>
  <c r="H1534" i="1"/>
  <c r="H1552" i="1"/>
  <c r="H675" i="1"/>
  <c r="H1630" i="1"/>
  <c r="H1378" i="1"/>
  <c r="H866" i="1"/>
  <c r="H952" i="1"/>
  <c r="H2330" i="1"/>
  <c r="H2174" i="1"/>
  <c r="H2257" i="1"/>
  <c r="H1523" i="1"/>
  <c r="H893" i="1"/>
  <c r="H1672" i="1"/>
  <c r="H799" i="1"/>
  <c r="H1371" i="1"/>
  <c r="H1347" i="1"/>
  <c r="H522" i="1"/>
  <c r="H812" i="1"/>
  <c r="H2355" i="1"/>
  <c r="H1642" i="1"/>
  <c r="H2463" i="1"/>
  <c r="H2466" i="1" s="1"/>
  <c r="H1193" i="1"/>
  <c r="H292" i="1"/>
  <c r="H1859" i="1"/>
  <c r="H1925" i="1"/>
  <c r="H2511" i="1"/>
  <c r="H2513" i="1" s="1"/>
  <c r="H2381" i="1"/>
  <c r="H385" i="1"/>
  <c r="H1385" i="1"/>
  <c r="H2191" i="1"/>
  <c r="H1801" i="1"/>
  <c r="H523" i="1"/>
  <c r="H2119" i="1"/>
  <c r="H584" i="1"/>
  <c r="H1051" i="1"/>
  <c r="H1450" i="1"/>
  <c r="H1152" i="1"/>
  <c r="H1649" i="1"/>
  <c r="H2314" i="1"/>
  <c r="H105" i="1"/>
  <c r="H64" i="1"/>
  <c r="H925" i="1"/>
  <c r="H2389" i="1"/>
  <c r="H618" i="1"/>
  <c r="H1251" i="1"/>
  <c r="H34" i="1"/>
  <c r="H1369" i="1"/>
  <c r="H901" i="1"/>
  <c r="H1308" i="1"/>
  <c r="H864" i="1"/>
  <c r="H1070" i="1"/>
  <c r="H262" i="1"/>
  <c r="H1492" i="1"/>
  <c r="H1094" i="1"/>
  <c r="H714" i="1"/>
  <c r="H754" i="1"/>
  <c r="H1513" i="1"/>
  <c r="H277" i="1"/>
  <c r="H564" i="1"/>
  <c r="H2395" i="1"/>
  <c r="H830" i="1"/>
  <c r="H1777" i="1"/>
  <c r="H911" i="1"/>
  <c r="H2591" i="1"/>
  <c r="H739" i="1"/>
  <c r="H1471" i="1"/>
  <c r="H46" i="1"/>
  <c r="H2199" i="1"/>
  <c r="H1405" i="1"/>
  <c r="H977" i="1"/>
  <c r="H1644" i="1"/>
  <c r="H1457" i="1"/>
  <c r="H969" i="1"/>
  <c r="H1527" i="1"/>
  <c r="H1413" i="1"/>
  <c r="H1858" i="1"/>
  <c r="H1664" i="1"/>
  <c r="H1841" i="1"/>
  <c r="H1825" i="1"/>
  <c r="H1828" i="1" s="1"/>
  <c r="H605" i="1"/>
  <c r="H37" i="1"/>
  <c r="H376" i="1"/>
  <c r="H332" i="1"/>
  <c r="H960" i="1"/>
  <c r="H1795" i="1"/>
  <c r="H1834" i="1"/>
  <c r="H1694" i="1"/>
  <c r="H666" i="1"/>
  <c r="H533" i="1"/>
  <c r="H1702" i="1"/>
  <c r="H755" i="1"/>
  <c r="H45" i="1"/>
  <c r="H552" i="1"/>
  <c r="H1615" i="1"/>
  <c r="H934" i="1"/>
  <c r="H331" i="1"/>
  <c r="H724" i="1"/>
  <c r="H828" i="1"/>
  <c r="H677" i="1"/>
  <c r="H304" i="1"/>
  <c r="H504" i="1"/>
  <c r="H2061" i="1"/>
  <c r="H690" i="1"/>
  <c r="H1153" i="1"/>
  <c r="H428" i="1"/>
  <c r="H379" i="1"/>
  <c r="H1704" i="1"/>
  <c r="H716" i="1"/>
  <c r="H1759" i="1"/>
  <c r="H2265" i="1"/>
  <c r="H1590" i="1"/>
  <c r="H27" i="1"/>
  <c r="H668" i="1"/>
  <c r="H613" i="1"/>
  <c r="H1660" i="1"/>
  <c r="H361" i="1"/>
  <c r="H1749" i="1"/>
  <c r="H1163" i="1"/>
  <c r="H2094" i="1"/>
  <c r="H220" i="1"/>
  <c r="H1878" i="1"/>
  <c r="H1484" i="1"/>
  <c r="H2070" i="1"/>
  <c r="H43" i="1"/>
  <c r="H2525" i="1"/>
  <c r="H1241" i="1"/>
  <c r="H1424" i="1"/>
  <c r="H2575" i="1"/>
  <c r="H1387" i="1"/>
  <c r="H191" i="1"/>
  <c r="H1093" i="1"/>
  <c r="H900" i="1"/>
  <c r="H73" i="1"/>
  <c r="H2055" i="1"/>
  <c r="H554" i="1"/>
  <c r="H538" i="1"/>
  <c r="H16" i="1"/>
  <c r="H2143" i="1"/>
  <c r="H1062" i="1"/>
  <c r="H1685" i="1"/>
  <c r="H1607" i="1"/>
  <c r="H1488" i="1"/>
  <c r="H171" i="1"/>
  <c r="H418" i="1"/>
  <c r="H1675" i="1"/>
  <c r="H1511" i="1"/>
  <c r="H1159" i="1"/>
  <c r="H441" i="1"/>
  <c r="H1559" i="1"/>
  <c r="H995" i="1"/>
  <c r="H387" i="1"/>
  <c r="H909" i="1"/>
  <c r="H2103" i="1"/>
  <c r="H1367" i="1"/>
  <c r="H227" i="1"/>
  <c r="H616" i="1"/>
  <c r="H1543" i="1"/>
  <c r="H692" i="1"/>
  <c r="H1643" i="1"/>
  <c r="H54" i="1"/>
  <c r="H635" i="1"/>
  <c r="H1377" i="1"/>
  <c r="H1960" i="1"/>
  <c r="H556" i="1"/>
  <c r="H996" i="1"/>
  <c r="H1420" i="1"/>
  <c r="H784" i="1"/>
  <c r="H1905" i="1"/>
  <c r="H2054" i="1"/>
  <c r="H416" i="1"/>
  <c r="H1657" i="1"/>
  <c r="H1280" i="1"/>
  <c r="H401" i="1"/>
  <c r="H25" i="1"/>
  <c r="H421" i="1"/>
  <c r="H1348" i="1"/>
  <c r="H1489" i="1"/>
  <c r="H2429" i="1"/>
  <c r="H414" i="1"/>
  <c r="H347" i="1"/>
  <c r="H801" i="1"/>
  <c r="H1515" i="1"/>
  <c r="H2273" i="1"/>
  <c r="H894" i="1"/>
  <c r="H116" i="1"/>
  <c r="H537" i="1"/>
  <c r="H248" i="1"/>
  <c r="H1154" i="1"/>
  <c r="H339" i="1"/>
  <c r="H679" i="1"/>
  <c r="H57" i="1"/>
  <c r="H1977" i="1"/>
  <c r="H2544" i="1"/>
  <c r="H402" i="1"/>
  <c r="H486" i="1"/>
  <c r="H242" i="1"/>
  <c r="H1054" i="1"/>
  <c r="H840" i="1"/>
  <c r="H458" i="1"/>
  <c r="H827" i="1"/>
  <c r="H1379" i="1"/>
  <c r="H1337" i="1"/>
  <c r="H275" i="1"/>
  <c r="H2428" i="1"/>
  <c r="H323" i="1"/>
  <c r="H2363" i="1"/>
  <c r="H632" i="1"/>
  <c r="H1530" i="1"/>
  <c r="H1501" i="1"/>
  <c r="H727" i="1"/>
  <c r="H249" i="1"/>
  <c r="H375" i="1"/>
  <c r="H1662" i="1"/>
  <c r="H1533" i="1"/>
  <c r="H1010" i="1"/>
  <c r="H1196" i="1"/>
  <c r="H548" i="1"/>
  <c r="H35" i="1"/>
  <c r="H753" i="1"/>
  <c r="H1493" i="1"/>
  <c r="H164" i="1"/>
  <c r="H1161" i="1"/>
  <c r="H166" i="1"/>
  <c r="H2610" i="1"/>
  <c r="H726" i="1"/>
  <c r="H907" i="1"/>
  <c r="H383" i="1"/>
  <c r="H2638" i="1"/>
  <c r="H624" i="1"/>
  <c r="H642" i="1" s="1"/>
  <c r="H514" i="1"/>
  <c r="H2118" i="1"/>
  <c r="H1624" i="1"/>
  <c r="H1616" i="1"/>
  <c r="H1666" i="1"/>
  <c r="H868" i="1"/>
  <c r="H320" i="1"/>
  <c r="H1645" i="1"/>
  <c r="H1934" i="1"/>
  <c r="H2457" i="1"/>
  <c r="H557" i="1"/>
  <c r="H1339" i="1"/>
  <c r="H1206" i="1"/>
  <c r="H2133" i="1"/>
  <c r="H1071" i="1"/>
  <c r="H1394" i="1"/>
  <c r="H2379" i="1"/>
  <c r="H938" i="1"/>
  <c r="H395" i="1"/>
  <c r="H1158" i="1"/>
  <c r="H270" i="1"/>
  <c r="H1079" i="1"/>
  <c r="H853" i="1"/>
  <c r="H1818" i="1"/>
  <c r="H223" i="1"/>
  <c r="H553" i="1"/>
  <c r="H156" i="1"/>
  <c r="H582" i="1"/>
  <c r="H1793" i="1"/>
  <c r="H1535" i="1"/>
  <c r="H1557" i="1"/>
  <c r="H880" i="1"/>
  <c r="H2175" i="1"/>
  <c r="H879" i="1"/>
  <c r="H1997" i="1"/>
  <c r="H1088" i="1"/>
  <c r="H1678" i="1"/>
  <c r="H327" i="1"/>
  <c r="H1868" i="1"/>
  <c r="H307" i="1"/>
  <c r="H306" i="1"/>
  <c r="H433" i="1"/>
  <c r="H1655" i="1"/>
  <c r="H723" i="1"/>
  <c r="H604" i="1"/>
  <c r="H2251" i="1"/>
  <c r="H615" i="1"/>
  <c r="H257" i="1"/>
  <c r="H260" i="1"/>
  <c r="H2134" i="1"/>
  <c r="H2568" i="1"/>
  <c r="H207" i="1"/>
  <c r="H2353" i="1"/>
  <c r="H935" i="1"/>
  <c r="H203" i="1"/>
  <c r="H1641" i="1"/>
  <c r="H795" i="1"/>
  <c r="H377" i="1"/>
  <c r="H656" i="1"/>
  <c r="H2592" i="1"/>
  <c r="H1915" i="1"/>
  <c r="H2447" i="1"/>
  <c r="H1679" i="1"/>
  <c r="H1522" i="1"/>
  <c r="H372" i="1"/>
  <c r="H1860" i="1"/>
  <c r="H772" i="1"/>
  <c r="H1902" i="1"/>
  <c r="H284" i="1"/>
  <c r="H358" i="1"/>
  <c r="H173" i="1"/>
  <c r="H2045" i="1"/>
  <c r="H1253" i="1"/>
  <c r="H1912" i="1"/>
  <c r="H1388" i="1"/>
  <c r="H2331" i="1"/>
  <c r="H255" i="1"/>
  <c r="H1133" i="1"/>
  <c r="H1914" i="1"/>
  <c r="H899" i="1"/>
  <c r="H1766" i="1"/>
  <c r="H2102" i="1"/>
  <c r="H1034" i="1"/>
  <c r="H246" i="1"/>
  <c r="H389" i="1"/>
  <c r="H1279" i="1"/>
  <c r="H602" i="1"/>
  <c r="H446" i="1"/>
  <c r="H1544" i="1"/>
  <c r="H1786" i="1"/>
  <c r="H378" i="1"/>
  <c r="H850" i="1"/>
  <c r="H1373" i="1"/>
  <c r="H626" i="1"/>
  <c r="H1741" i="1"/>
  <c r="H182" i="1"/>
  <c r="H1760" i="1"/>
  <c r="H329" i="1"/>
  <c r="H1673" i="1"/>
  <c r="H274" i="1"/>
  <c r="H2487" i="1"/>
  <c r="H1307" i="1"/>
  <c r="H1453" i="1"/>
  <c r="H516" i="1"/>
  <c r="H730" i="1"/>
  <c r="H2043" i="1"/>
  <c r="H1406" i="1"/>
  <c r="H297" i="1"/>
  <c r="H1485" i="1"/>
  <c r="H293" i="1"/>
  <c r="H1893" i="1"/>
  <c r="H1750" i="1"/>
  <c r="H2283" i="1"/>
  <c r="H409" i="1"/>
  <c r="H1646" i="1"/>
  <c r="H1376" i="1"/>
  <c r="H1732" i="1"/>
  <c r="H817" i="1"/>
  <c r="H1959" i="1"/>
  <c r="H1670" i="1"/>
  <c r="H305" i="1"/>
  <c r="H1176" i="1"/>
  <c r="H980" i="1"/>
  <c r="H1027" i="1"/>
  <c r="H1886" i="1"/>
  <c r="H148" i="1"/>
  <c r="H964" i="1"/>
  <c r="H1811" i="1"/>
  <c r="H56" i="1"/>
  <c r="H63" i="1"/>
  <c r="H400" i="1"/>
  <c r="H806" i="1"/>
  <c r="H2290" i="1"/>
  <c r="H717" i="1"/>
  <c r="H1509" i="1"/>
  <c r="H2357" i="1"/>
  <c r="H881" i="1"/>
  <c r="H1922" i="1"/>
  <c r="H568" i="1"/>
  <c r="H412" i="1"/>
  <c r="H2396" i="1"/>
  <c r="H1121" i="1"/>
  <c r="H417" i="1"/>
  <c r="H525" i="1"/>
  <c r="H566" i="1"/>
  <c r="H2241" i="1"/>
  <c r="H107" i="1"/>
  <c r="H2550" i="1"/>
  <c r="H26" i="1"/>
  <c r="H1270" i="1"/>
  <c r="H300" i="1"/>
  <c r="H346" i="1"/>
  <c r="H867" i="1"/>
  <c r="H94" i="1"/>
  <c r="H2127" i="1"/>
  <c r="H1194" i="1"/>
  <c r="H1072" i="1"/>
  <c r="H2087" i="1"/>
  <c r="H179" i="1"/>
  <c r="H1107" i="1"/>
  <c r="H1106" i="1"/>
  <c r="H682" i="1"/>
  <c r="H603" i="1"/>
  <c r="H1498" i="1"/>
  <c r="H2471" i="1"/>
  <c r="H629" i="1"/>
  <c r="H2306" i="1"/>
  <c r="H741" i="1"/>
  <c r="H431" i="1"/>
  <c r="H591" i="1"/>
  <c r="H281" i="1"/>
  <c r="H449" i="1"/>
  <c r="H1336" i="1"/>
  <c r="H1524" i="1"/>
  <c r="H1025" i="1"/>
  <c r="H1226" i="1"/>
  <c r="H1149" i="1"/>
  <c r="H580" i="1"/>
  <c r="H445" i="1"/>
  <c r="H992" i="1"/>
  <c r="H1263" i="1"/>
  <c r="H829" i="1"/>
  <c r="H2026" i="1"/>
  <c r="H1341" i="1"/>
  <c r="H1723" i="1"/>
  <c r="H684" i="1"/>
  <c r="H966" i="1"/>
  <c r="H1172" i="1"/>
  <c r="H573" i="1"/>
  <c r="H2221" i="1"/>
  <c r="H2249" i="1"/>
  <c r="H680" i="1"/>
  <c r="H800" i="1"/>
  <c r="H195" i="1"/>
  <c r="H2198" i="1"/>
  <c r="H948" i="1"/>
  <c r="H1186" i="1"/>
  <c r="H1904" i="1"/>
  <c r="H2584" i="1"/>
  <c r="H1785" i="1"/>
  <c r="H72" i="1"/>
  <c r="H1282" i="1"/>
  <c r="H1658" i="1"/>
  <c r="H678" i="1"/>
  <c r="H84" i="1"/>
  <c r="H965" i="1"/>
  <c r="H1185" i="1"/>
  <c r="H2240" i="1"/>
  <c r="H608" i="1"/>
  <c r="H2019" i="1"/>
  <c r="H85" i="1"/>
  <c r="H47" i="1"/>
  <c r="H1768" i="1"/>
  <c r="H1060" i="1"/>
  <c r="H1064" i="1" s="1"/>
  <c r="H2604" i="1"/>
  <c r="H201" i="1"/>
  <c r="H915" i="1"/>
  <c r="H1137" i="1"/>
  <c r="H487" i="1"/>
  <c r="H912" i="1"/>
  <c r="H241" i="1"/>
  <c r="H226" i="1"/>
  <c r="H1792" i="1"/>
  <c r="H1567" i="1"/>
  <c r="H884" i="1"/>
  <c r="H1324" i="1"/>
  <c r="H914" i="1"/>
  <c r="H1360" i="1"/>
  <c r="H128" i="1"/>
  <c r="H1234" i="1"/>
  <c r="H1409" i="1"/>
  <c r="H927" i="1"/>
  <c r="H1995" i="1"/>
  <c r="H324" i="1"/>
  <c r="H2420" i="1"/>
  <c r="H1300" i="1"/>
  <c r="H438" i="1"/>
  <c r="H444" i="1"/>
  <c r="H655" i="1"/>
  <c r="H271" i="1"/>
  <c r="H422" i="1"/>
  <c r="H403" i="1"/>
  <c r="H1967" i="1"/>
  <c r="H1452" i="1"/>
  <c r="H1292" i="1"/>
  <c r="H606" i="1"/>
  <c r="H2044" i="1"/>
  <c r="H2247" i="1"/>
  <c r="H2252" i="1" s="1"/>
  <c r="H429" i="1"/>
  <c r="H1506" i="1"/>
  <c r="H1885" i="1"/>
  <c r="H1713" i="1"/>
  <c r="H882" i="1"/>
  <c r="H2637" i="1"/>
  <c r="H2354" i="1"/>
  <c r="H15" i="1"/>
  <c r="H19" i="1" s="1"/>
  <c r="H728" i="1"/>
  <c r="H921" i="1"/>
  <c r="H456" i="1"/>
  <c r="H237" i="1"/>
  <c r="H205" i="1"/>
  <c r="H96" i="1"/>
  <c r="H489" i="1"/>
  <c r="H1026" i="1"/>
  <c r="H1503" i="1"/>
  <c r="H404" i="1"/>
  <c r="H432" i="1"/>
  <c r="H1669" i="1"/>
  <c r="H2135" i="1"/>
  <c r="H1261" i="1"/>
  <c r="H2266" i="1"/>
  <c r="H2238" i="1"/>
  <c r="H1243" i="1"/>
  <c r="H399" i="1"/>
  <c r="H1968" i="1"/>
  <c r="H789" i="1"/>
  <c r="H1876" i="1"/>
  <c r="H1358" i="1"/>
  <c r="H555" i="1"/>
  <c r="H1486" i="1"/>
  <c r="H140" i="1"/>
  <c r="H698" i="1"/>
  <c r="H1994" i="1"/>
  <c r="H826" i="1"/>
  <c r="H1555" i="1"/>
  <c r="H685" i="1"/>
  <c r="H1383" i="1"/>
  <c r="H588" i="1"/>
  <c r="H168" i="1"/>
  <c r="H1502" i="1"/>
  <c r="H1326" i="1"/>
  <c r="H1434" i="1"/>
  <c r="H2329" i="1"/>
  <c r="H2332" i="1" s="1"/>
  <c r="H1323" i="1"/>
  <c r="H1222" i="1"/>
  <c r="H949" i="1"/>
  <c r="H770" i="1"/>
  <c r="H350" i="1"/>
  <c r="H2183" i="1"/>
  <c r="H321" i="1"/>
  <c r="H1436" i="1"/>
  <c r="H1173" i="1"/>
  <c r="H1701" i="1"/>
  <c r="H1803" i="1"/>
  <c r="H2015" i="1"/>
  <c r="H815" i="1"/>
  <c r="H93" i="1"/>
  <c r="H1508" i="1"/>
  <c r="H2223" i="1"/>
  <c r="H507" i="1"/>
  <c r="H886" i="1"/>
  <c r="H1639" i="1"/>
  <c r="H1451" i="1"/>
  <c r="H360" i="1"/>
  <c r="H2069" i="1"/>
  <c r="H1449" i="1"/>
  <c r="H1565" i="1"/>
  <c r="H1140" i="1"/>
  <c r="H2018" i="1"/>
  <c r="H1103" i="1"/>
  <c r="H590" i="1"/>
  <c r="H1322" i="1"/>
  <c r="H2190" i="1"/>
  <c r="H1478" i="1"/>
  <c r="H2337" i="1"/>
  <c r="H526" i="1"/>
  <c r="H1205" i="1"/>
  <c r="H1242" i="1"/>
  <c r="H1329" i="1"/>
  <c r="H625" i="1"/>
  <c r="H1386" i="1"/>
  <c r="H1775" i="1"/>
  <c r="H269" i="1"/>
  <c r="H1344" i="1"/>
  <c r="H751" i="1"/>
  <c r="H765" i="1"/>
  <c r="H1150" i="1"/>
  <c r="H2189" i="1"/>
  <c r="H1391" i="1"/>
  <c r="H1395" i="1"/>
  <c r="H2027" i="1"/>
  <c r="H1776" i="1"/>
  <c r="H1381" i="1"/>
  <c r="H1411" i="1"/>
  <c r="H1273" i="1"/>
  <c r="H469" i="1"/>
  <c r="H169" i="1"/>
  <c r="H607" i="1"/>
  <c r="H245" i="1"/>
  <c r="H1958" i="1"/>
  <c r="H408" i="1"/>
  <c r="H1835" i="1"/>
  <c r="H1817" i="1"/>
  <c r="H2543" i="1"/>
  <c r="H547" i="1"/>
  <c r="H1407" i="1"/>
  <c r="H259" i="1"/>
  <c r="H1731" i="1"/>
  <c r="H2495" i="1"/>
  <c r="H2497" i="1" s="1"/>
  <c r="H565" i="1"/>
  <c r="H2117" i="1"/>
  <c r="H2120" i="1" s="1"/>
  <c r="H145" i="1"/>
  <c r="H838" i="1"/>
  <c r="H825" i="1"/>
  <c r="H1429" i="1"/>
  <c r="H1553" i="1"/>
  <c r="H1361" i="1"/>
  <c r="H1677" i="1"/>
  <c r="H108" i="1"/>
  <c r="H2620" i="1"/>
  <c r="H2639" i="1"/>
  <c r="H703" i="1"/>
  <c r="H283" i="1"/>
  <c r="H142" i="1"/>
  <c r="H218" i="1"/>
  <c r="H895" i="1"/>
  <c r="H1005" i="1"/>
  <c r="H233" i="1"/>
  <c r="H1784" i="1"/>
  <c r="H126" i="1"/>
  <c r="H1309" i="1"/>
  <c r="H1942" i="1"/>
  <c r="H1727" i="1"/>
  <c r="H1215" i="1"/>
  <c r="H1184" i="1"/>
  <c r="H1160" i="1"/>
  <c r="H1606" i="1"/>
  <c r="H2142" i="1"/>
  <c r="H197" i="1"/>
  <c r="H294" i="1"/>
  <c r="H1591" i="1"/>
  <c r="H273" i="1"/>
  <c r="H648" i="1"/>
  <c r="H983" i="1"/>
  <c r="H640" i="1"/>
  <c r="H984" i="1"/>
  <c r="H2636" i="1"/>
  <c r="H1671" i="1"/>
  <c r="H2574" i="1"/>
  <c r="H2577" i="1" s="1"/>
  <c r="H883" i="1"/>
  <c r="H1372" i="1"/>
  <c r="H2631" i="1" l="1"/>
  <c r="H2128" i="1"/>
  <c r="H1265" i="1"/>
  <c r="J1265" i="1" s="1"/>
  <c r="D81" i="14" s="1"/>
  <c r="H2605" i="1"/>
  <c r="J2605" i="1" s="1"/>
  <c r="D218" i="14" s="1"/>
  <c r="H1706" i="1"/>
  <c r="J1706" i="1" s="1"/>
  <c r="D114" i="14" s="1"/>
  <c r="H1897" i="1"/>
  <c r="J1897" i="1" s="1"/>
  <c r="D136" i="14" s="1"/>
  <c r="H2474" i="1"/>
  <c r="J2474" i="1" s="1"/>
  <c r="D204" i="14" s="1"/>
  <c r="H2366" i="1"/>
  <c r="J2366" i="1" s="1"/>
  <c r="D191" i="14" s="1"/>
  <c r="H2064" i="1"/>
  <c r="H2208" i="1"/>
  <c r="J2208" i="1" s="1"/>
  <c r="D172" i="14" s="1"/>
  <c r="H2340" i="1"/>
  <c r="A2340" i="1" s="1"/>
  <c r="H2072" i="1"/>
  <c r="J2072" i="1" s="1"/>
  <c r="D155" i="14" s="1"/>
  <c r="H1887" i="1"/>
  <c r="J1887" i="1" s="1"/>
  <c r="D135" i="14" s="1"/>
  <c r="H597" i="1"/>
  <c r="A597" i="1" s="1"/>
  <c r="H1926" i="1"/>
  <c r="J1926" i="1" s="1"/>
  <c r="D139" i="14" s="1"/>
  <c r="H67" i="1"/>
  <c r="A67" i="1" s="1"/>
  <c r="H619" i="1"/>
  <c r="H2432" i="1"/>
  <c r="A2432" i="1" s="1"/>
  <c r="H1688" i="1"/>
  <c r="J1688" i="1" s="1"/>
  <c r="D111" i="14" s="1"/>
  <c r="H48" i="1"/>
  <c r="A48" i="1" s="1"/>
  <c r="H1861" i="1"/>
  <c r="A1861" i="1" s="1"/>
  <c r="H2398" i="1"/>
  <c r="J2398" i="1" s="1"/>
  <c r="D195" i="14" s="1"/>
  <c r="H1633" i="1"/>
  <c r="A1633" i="1" s="1"/>
  <c r="H2184" i="1"/>
  <c r="A2184" i="1" s="1"/>
  <c r="H1197" i="1"/>
  <c r="H28" i="1"/>
  <c r="J28" i="1" s="1"/>
  <c r="D5" i="14" s="1"/>
  <c r="H670" i="1"/>
  <c r="A670" i="1" s="1"/>
  <c r="H2056" i="1"/>
  <c r="A2056" i="1" s="1"/>
  <c r="H250" i="1"/>
  <c r="J250" i="1" s="1"/>
  <c r="D18" i="14" s="1"/>
  <c r="H2260" i="1"/>
  <c r="A2260" i="1" s="1"/>
  <c r="H185" i="1"/>
  <c r="A185" i="1" s="1"/>
  <c r="H1096" i="1"/>
  <c r="J1096" i="1" s="1"/>
  <c r="D67" i="14" s="1"/>
  <c r="H1952" i="1"/>
  <c r="J1952" i="1" s="1"/>
  <c r="D142" i="14" s="1"/>
  <c r="H1617" i="1"/>
  <c r="J1617" i="1" s="1"/>
  <c r="D105" i="14" s="1"/>
  <c r="H731" i="1"/>
  <c r="J731" i="1" s="1"/>
  <c r="D39" i="14" s="1"/>
  <c r="H2593" i="1"/>
  <c r="A2593" i="1" s="1"/>
  <c r="H1999" i="1"/>
  <c r="J1999" i="1" s="1"/>
  <c r="D147" i="14" s="1"/>
  <c r="H775" i="1"/>
  <c r="J775" i="1" s="1"/>
  <c r="D42" i="14" s="1"/>
  <c r="H1294" i="1"/>
  <c r="A1294" i="1" s="1"/>
  <c r="J2466" i="1"/>
  <c r="D203" i="14" s="1"/>
  <c r="A2466" i="1"/>
  <c r="H1207" i="1"/>
  <c r="H929" i="1"/>
  <c r="J2120" i="1"/>
  <c r="D161" i="14" s="1"/>
  <c r="A2120" i="1"/>
  <c r="H1820" i="1"/>
  <c r="H2020" i="1"/>
  <c r="J2020" i="1" s="1"/>
  <c r="D149" i="14" s="1"/>
  <c r="H159" i="1"/>
  <c r="H77" i="1"/>
  <c r="H1167" i="1"/>
  <c r="H1769" i="1"/>
  <c r="H807" i="1"/>
  <c r="H2382" i="1"/>
  <c r="H528" i="1"/>
  <c r="A2366" i="1"/>
  <c r="H1437" i="1"/>
  <c r="J1437" i="1" s="1"/>
  <c r="D92" i="14" s="1"/>
  <c r="H2268" i="1"/>
  <c r="J2064" i="1"/>
  <c r="D154" i="14" s="1"/>
  <c r="A2064" i="1"/>
  <c r="H1845" i="1"/>
  <c r="H1046" i="1"/>
  <c r="H1778" i="1"/>
  <c r="H2300" i="1"/>
  <c r="H1124" i="1"/>
  <c r="H2324" i="1"/>
  <c r="H1082" i="1"/>
  <c r="H1331" i="1"/>
  <c r="H1302" i="1"/>
  <c r="H1560" i="1"/>
  <c r="H1761" i="1"/>
  <c r="H2088" i="1"/>
  <c r="H2080" i="1"/>
  <c r="H2232" i="1"/>
  <c r="H1734" i="1"/>
  <c r="A1734" i="1" s="1"/>
  <c r="J1734" i="1" s="1"/>
  <c r="D116" i="14" s="1"/>
  <c r="H1585" i="1"/>
  <c r="H2374" i="1"/>
  <c r="A2252" i="1"/>
  <c r="J2252" i="1"/>
  <c r="D177" i="14" s="1"/>
  <c r="A642" i="1"/>
  <c r="J642" i="1"/>
  <c r="D34" i="14" s="1"/>
  <c r="J2577" i="1"/>
  <c r="D216" i="14" s="1"/>
  <c r="A2577" i="1"/>
  <c r="H362" i="1"/>
  <c r="H1812" i="1"/>
  <c r="H2423" i="1"/>
  <c r="H10" i="1"/>
  <c r="H1961" i="1"/>
  <c r="J1961" i="1" s="1"/>
  <c r="D143" i="14" s="1"/>
  <c r="A1064" i="1"/>
  <c r="J1064" i="1"/>
  <c r="D64" i="14" s="1"/>
  <c r="H2224" i="1"/>
  <c r="H1274" i="1"/>
  <c r="H1310" i="1"/>
  <c r="H1284" i="1"/>
  <c r="H2136" i="1"/>
  <c r="H1055" i="1"/>
  <c r="H705" i="1"/>
  <c r="H1536" i="1"/>
  <c r="H2441" i="1"/>
  <c r="H1217" i="1"/>
  <c r="H2406" i="1"/>
  <c r="H2160" i="1"/>
  <c r="H2168" i="1"/>
  <c r="H1979" i="1"/>
  <c r="J1979" i="1" s="1"/>
  <c r="D145" i="14" s="1"/>
  <c r="H2308" i="1"/>
  <c r="H2144" i="1"/>
  <c r="H790" i="1"/>
  <c r="H2036" i="1"/>
  <c r="J2036" i="1" s="1"/>
  <c r="D151" i="14" s="1"/>
  <c r="H1073" i="1"/>
  <c r="H888" i="1"/>
  <c r="H1935" i="1"/>
  <c r="J1935" i="1" s="1"/>
  <c r="D140" i="14" s="1"/>
  <c r="H2096" i="1"/>
  <c r="J2631" i="1"/>
  <c r="D221" i="14" s="1"/>
  <c r="A2631" i="1"/>
  <c r="H1112" i="1"/>
  <c r="J1744" i="1"/>
  <c r="D118" i="14" s="1"/>
  <c r="A1744" i="1"/>
  <c r="A2605" i="1"/>
  <c r="H1796" i="1"/>
  <c r="J1197" i="1"/>
  <c r="D74" i="14" s="1"/>
  <c r="A1197" i="1"/>
  <c r="J670" i="1"/>
  <c r="D36" i="14" s="1"/>
  <c r="H2545" i="1"/>
  <c r="H390" i="1"/>
  <c r="H2536" i="1"/>
  <c r="H2569" i="1"/>
  <c r="H2640" i="1"/>
  <c r="H1569" i="1"/>
  <c r="J2332" i="1"/>
  <c r="D187" i="14" s="1"/>
  <c r="A2332" i="1"/>
  <c r="H1352" i="1"/>
  <c r="H2490" i="1"/>
  <c r="H287" i="1"/>
  <c r="H2358" i="1"/>
  <c r="H916" i="1"/>
  <c r="H1397" i="1"/>
  <c r="H1499" i="1"/>
  <c r="J1499" i="1" s="1"/>
  <c r="H1516" i="1"/>
  <c r="H873" i="1"/>
  <c r="A2513" i="1"/>
  <c r="J2513" i="1"/>
  <c r="D209" i="14" s="1"/>
  <c r="H819" i="1"/>
  <c r="H2390" i="1"/>
  <c r="H760" i="1"/>
  <c r="H478" i="1"/>
  <c r="H2316" i="1"/>
  <c r="H2414" i="1"/>
  <c r="H1988" i="1"/>
  <c r="J1988" i="1" s="1"/>
  <c r="D146" i="14" s="1"/>
  <c r="H1650" i="1"/>
  <c r="H2200" i="1"/>
  <c r="H1944" i="1"/>
  <c r="J1944" i="1" s="1"/>
  <c r="D141" i="14" s="1"/>
  <c r="H1012" i="1"/>
  <c r="H658" i="1"/>
  <c r="H333" i="1"/>
  <c r="H1187" i="1"/>
  <c r="H970" i="1"/>
  <c r="H575" i="1"/>
  <c r="H87" i="1"/>
  <c r="H2216" i="1"/>
  <c r="H1752" i="1"/>
  <c r="H1787" i="1"/>
  <c r="A2497" i="1"/>
  <c r="J2497" i="1"/>
  <c r="D207" i="14" s="1"/>
  <c r="H1028" i="1"/>
  <c r="A619" i="1"/>
  <c r="J619" i="1"/>
  <c r="D33" i="14" s="1"/>
  <c r="H902" i="1"/>
  <c r="H2623" i="1"/>
  <c r="H745" i="1"/>
  <c r="H1144" i="1"/>
  <c r="H1460" i="1"/>
  <c r="J1460" i="1" s="1"/>
  <c r="D94" i="14" s="1"/>
  <c r="H954" i="1"/>
  <c r="H1177" i="1"/>
  <c r="H2553" i="1"/>
  <c r="H1906" i="1"/>
  <c r="J1906" i="1" s="1"/>
  <c r="D137" i="14" s="1"/>
  <c r="H135" i="1"/>
  <c r="H460" i="1"/>
  <c r="H541" i="1"/>
  <c r="H111" i="1"/>
  <c r="H2482" i="1"/>
  <c r="H843" i="1"/>
  <c r="H2176" i="1"/>
  <c r="H1880" i="1"/>
  <c r="J1880" i="1" s="1"/>
  <c r="D134" i="14" s="1"/>
  <c r="H1235" i="1"/>
  <c r="H2527" i="1"/>
  <c r="H213" i="1"/>
  <c r="H1415" i="1"/>
  <c r="H1836" i="1"/>
  <c r="H1444" i="1"/>
  <c r="J1444" i="1" s="1"/>
  <c r="D93" i="14" s="1"/>
  <c r="H1245" i="1"/>
  <c r="H1853" i="1"/>
  <c r="H2292" i="1"/>
  <c r="H998" i="1"/>
  <c r="H2284" i="1"/>
  <c r="A19" i="1"/>
  <c r="J19" i="1"/>
  <c r="D4" i="14" s="1"/>
  <c r="A2560" i="1"/>
  <c r="J2560" i="1"/>
  <c r="D214" i="14" s="1"/>
  <c r="J2128" i="1"/>
  <c r="D162" i="14" s="1"/>
  <c r="A2128" i="1"/>
  <c r="H99" i="1"/>
  <c r="J2152" i="1"/>
  <c r="D165" i="14" s="1"/>
  <c r="A2152" i="1"/>
  <c r="H859" i="1"/>
  <c r="A1265" i="1"/>
  <c r="H1227" i="1"/>
  <c r="H1969" i="1"/>
  <c r="J1969" i="1" s="1"/>
  <c r="D144" i="14" s="1"/>
  <c r="H1680" i="1"/>
  <c r="J1680" i="1" s="1"/>
  <c r="D109" i="14" s="1"/>
  <c r="H423" i="1"/>
  <c r="H2614" i="1"/>
  <c r="H1870" i="1"/>
  <c r="J1870" i="1" s="1"/>
  <c r="D133" i="14" s="1"/>
  <c r="H1625" i="1"/>
  <c r="H1601" i="1"/>
  <c r="H1362" i="1"/>
  <c r="H985" i="1"/>
  <c r="H58" i="1"/>
  <c r="H831" i="1"/>
  <c r="H2505" i="1"/>
  <c r="H2348" i="1"/>
  <c r="H2104" i="1"/>
  <c r="H1577" i="1"/>
  <c r="H1020" i="1"/>
  <c r="H2028" i="1"/>
  <c r="J2028" i="1" s="1"/>
  <c r="D150" i="14" s="1"/>
  <c r="H1609" i="1"/>
  <c r="H2192" i="1"/>
  <c r="J67" i="1"/>
  <c r="D9" i="14" s="1"/>
  <c r="H1916" i="1"/>
  <c r="J1916" i="1" s="1"/>
  <c r="D138" i="14" s="1"/>
  <c r="H2276" i="1"/>
  <c r="H1593" i="1"/>
  <c r="H943" i="1"/>
  <c r="J1828" i="1"/>
  <c r="D128" i="14" s="1"/>
  <c r="A1828" i="1"/>
  <c r="H1804" i="1"/>
  <c r="H310" i="1"/>
  <c r="H1036" i="1"/>
  <c r="H558" i="1"/>
  <c r="H2458" i="1"/>
  <c r="H509" i="1"/>
  <c r="H2242" i="1"/>
  <c r="H1716" i="1"/>
  <c r="H2450" i="1"/>
  <c r="H2046" i="1"/>
  <c r="H1479" i="1"/>
  <c r="J1479" i="1" s="1"/>
  <c r="D95" i="14" s="1"/>
  <c r="H1696" i="1"/>
  <c r="J1696" i="1" s="1"/>
  <c r="D113" i="14" s="1"/>
  <c r="H2112" i="1"/>
  <c r="H38" i="1"/>
  <c r="H718" i="1"/>
  <c r="H1255" i="1"/>
  <c r="A1706" i="1" l="1"/>
  <c r="J2184" i="1"/>
  <c r="D169" i="14" s="1"/>
  <c r="A1096" i="1"/>
  <c r="J185" i="1"/>
  <c r="D16" i="14" s="1"/>
  <c r="A2474" i="1"/>
  <c r="A28" i="1"/>
  <c r="J2340" i="1"/>
  <c r="D188" i="14" s="1"/>
  <c r="J2593" i="1"/>
  <c r="D217" i="14" s="1"/>
  <c r="J597" i="1"/>
  <c r="D32" i="14" s="1"/>
  <c r="A775" i="1"/>
  <c r="A2398" i="1"/>
  <c r="A250" i="1"/>
  <c r="A731" i="1"/>
  <c r="A2072" i="1"/>
  <c r="J2056" i="1"/>
  <c r="D153" i="14" s="1"/>
  <c r="J48" i="1"/>
  <c r="D7" i="14" s="1"/>
  <c r="A2208" i="1"/>
  <c r="A1617" i="1"/>
  <c r="J2432" i="1"/>
  <c r="D199" i="14" s="1"/>
  <c r="J1861" i="1"/>
  <c r="D132" i="14" s="1"/>
  <c r="J1294" i="1"/>
  <c r="D84" i="14" s="1"/>
  <c r="J1633" i="1"/>
  <c r="D107" i="14" s="1"/>
  <c r="J2260" i="1"/>
  <c r="D178" i="14" s="1"/>
  <c r="A2553" i="1"/>
  <c r="J2553" i="1"/>
  <c r="D213" i="14" s="1"/>
  <c r="A58" i="1"/>
  <c r="J58" i="1"/>
  <c r="D8" i="14" s="1"/>
  <c r="A902" i="1"/>
  <c r="J902" i="1"/>
  <c r="D51" i="14" s="1"/>
  <c r="A38" i="1"/>
  <c r="J38" i="1"/>
  <c r="D6" i="14" s="1"/>
  <c r="J509" i="1"/>
  <c r="D27" i="14" s="1"/>
  <c r="A509" i="1"/>
  <c r="J2192" i="1"/>
  <c r="D170" i="14" s="1"/>
  <c r="A2192" i="1"/>
  <c r="J985" i="1"/>
  <c r="D57" i="14" s="1"/>
  <c r="A985" i="1"/>
  <c r="J1836" i="1"/>
  <c r="D129" i="14" s="1"/>
  <c r="A1836" i="1"/>
  <c r="J2482" i="1"/>
  <c r="D205" i="14" s="1"/>
  <c r="A2482" i="1"/>
  <c r="A970" i="1"/>
  <c r="J970" i="1"/>
  <c r="D56" i="14" s="1"/>
  <c r="J2112" i="1"/>
  <c r="D160" i="14" s="1"/>
  <c r="A2112" i="1"/>
  <c r="A2458" i="1"/>
  <c r="J2458" i="1"/>
  <c r="D202" i="14" s="1"/>
  <c r="A1362" i="1"/>
  <c r="J1362" i="1"/>
  <c r="D89" i="14" s="1"/>
  <c r="A1227" i="1"/>
  <c r="J1227" i="1"/>
  <c r="D77" i="14" s="1"/>
  <c r="J1415" i="1"/>
  <c r="D91" i="14" s="1"/>
  <c r="A1415" i="1"/>
  <c r="J745" i="1"/>
  <c r="D40" i="14" s="1"/>
  <c r="A745" i="1"/>
  <c r="A1787" i="1"/>
  <c r="J1787" i="1"/>
  <c r="D123" i="14" s="1"/>
  <c r="A1187" i="1"/>
  <c r="J1187" i="1"/>
  <c r="D73" i="14" s="1"/>
  <c r="A2414" i="1"/>
  <c r="J2414" i="1"/>
  <c r="D197" i="14" s="1"/>
  <c r="J287" i="1"/>
  <c r="D19" i="14" s="1"/>
  <c r="A287" i="1"/>
  <c r="A2168" i="1"/>
  <c r="J2168" i="1"/>
  <c r="D167" i="14" s="1"/>
  <c r="J2136" i="1"/>
  <c r="D163" i="14" s="1"/>
  <c r="A2136" i="1"/>
  <c r="A10" i="1"/>
  <c r="J10" i="1"/>
  <c r="D3" i="14" s="1"/>
  <c r="A2080" i="1"/>
  <c r="J2080" i="1"/>
  <c r="D156" i="14" s="1"/>
  <c r="A1124" i="1"/>
  <c r="J1124" i="1"/>
  <c r="D69" i="14" s="1"/>
  <c r="A77" i="1"/>
  <c r="J77" i="1"/>
  <c r="D10" i="14" s="1"/>
  <c r="A929" i="1"/>
  <c r="J929" i="1"/>
  <c r="D53" i="14" s="1"/>
  <c r="J2316" i="1"/>
  <c r="D185" i="14" s="1"/>
  <c r="A2316" i="1"/>
  <c r="A1761" i="1"/>
  <c r="J1761" i="1"/>
  <c r="D120" i="14" s="1"/>
  <c r="J1778" i="1"/>
  <c r="D122" i="14" s="1"/>
  <c r="A1778" i="1"/>
  <c r="A2348" i="1"/>
  <c r="J2348" i="1"/>
  <c r="D189" i="14" s="1"/>
  <c r="J859" i="1"/>
  <c r="D48" i="14" s="1"/>
  <c r="A859" i="1"/>
  <c r="A2292" i="1"/>
  <c r="J2292" i="1"/>
  <c r="D182" i="14" s="1"/>
  <c r="A1235" i="1"/>
  <c r="J1235" i="1"/>
  <c r="D78" i="14" s="1"/>
  <c r="J541" i="1"/>
  <c r="D29" i="14" s="1"/>
  <c r="A541" i="1"/>
  <c r="J954" i="1"/>
  <c r="D55" i="14" s="1"/>
  <c r="A954" i="1"/>
  <c r="A1028" i="1"/>
  <c r="J1028" i="1"/>
  <c r="D61" i="14" s="1"/>
  <c r="A1752" i="1"/>
  <c r="J1752" i="1"/>
  <c r="D119" i="14" s="1"/>
  <c r="J1012" i="1"/>
  <c r="D59" i="14" s="1"/>
  <c r="A1012" i="1"/>
  <c r="A760" i="1"/>
  <c r="J760" i="1"/>
  <c r="D41" i="14" s="1"/>
  <c r="J1516" i="1"/>
  <c r="A1516" i="1"/>
  <c r="J2569" i="1"/>
  <c r="D215" i="14" s="1"/>
  <c r="A2569" i="1"/>
  <c r="J1217" i="1"/>
  <c r="D76" i="14" s="1"/>
  <c r="A1217" i="1"/>
  <c r="A1274" i="1"/>
  <c r="J1274" i="1"/>
  <c r="D82" i="14" s="1"/>
  <c r="J362" i="1"/>
  <c r="D22" i="14" s="1"/>
  <c r="A362" i="1"/>
  <c r="A1560" i="1"/>
  <c r="J1560" i="1"/>
  <c r="D98" i="14" s="1"/>
  <c r="A1046" i="1"/>
  <c r="J1046" i="1"/>
  <c r="A528" i="1"/>
  <c r="J528" i="1"/>
  <c r="D28" i="14" s="1"/>
  <c r="J1820" i="1"/>
  <c r="D127" i="14" s="1"/>
  <c r="A1820" i="1"/>
  <c r="A888" i="1"/>
  <c r="J888" i="1"/>
  <c r="D50" i="14" s="1"/>
  <c r="A2160" i="1"/>
  <c r="J2160" i="1"/>
  <c r="D166" i="14" s="1"/>
  <c r="A1284" i="1"/>
  <c r="J1284" i="1"/>
  <c r="D83" i="14" s="1"/>
  <c r="J2423" i="1"/>
  <c r="D198" i="14" s="1"/>
  <c r="A2423" i="1"/>
  <c r="A2088" i="1"/>
  <c r="J2088" i="1"/>
  <c r="D157" i="14" s="1"/>
  <c r="J2300" i="1"/>
  <c r="D183" i="14" s="1"/>
  <c r="A2300" i="1"/>
  <c r="A159" i="1"/>
  <c r="J159" i="1"/>
  <c r="D15" i="14" s="1"/>
  <c r="A1207" i="1"/>
  <c r="J1207" i="1"/>
  <c r="D75" i="14" s="1"/>
  <c r="J998" i="1"/>
  <c r="D58" i="14" s="1"/>
  <c r="A998" i="1"/>
  <c r="A2527" i="1"/>
  <c r="J2527" i="1"/>
  <c r="D210" i="14" s="1"/>
  <c r="A111" i="1"/>
  <c r="J111" i="1"/>
  <c r="D13" i="14" s="1"/>
  <c r="J1177" i="1"/>
  <c r="D72" i="14" s="1"/>
  <c r="A1177" i="1"/>
  <c r="A658" i="1"/>
  <c r="J658" i="1"/>
  <c r="D35" i="14" s="1"/>
  <c r="J478" i="1"/>
  <c r="D26" i="14" s="1"/>
  <c r="A478" i="1"/>
  <c r="A873" i="1"/>
  <c r="J873" i="1"/>
  <c r="D49" i="14" s="1"/>
  <c r="A1853" i="1"/>
  <c r="J1853" i="1"/>
  <c r="D131" i="14" s="1"/>
  <c r="A2216" i="1"/>
  <c r="J2216" i="1"/>
  <c r="D173" i="14" s="1"/>
  <c r="A2390" i="1"/>
  <c r="J2390" i="1"/>
  <c r="D194" i="14" s="1"/>
  <c r="J1352" i="1"/>
  <c r="D88" i="14" s="1"/>
  <c r="A1352" i="1"/>
  <c r="A2536" i="1"/>
  <c r="J2536" i="1"/>
  <c r="D211" i="14" s="1"/>
  <c r="A1112" i="1"/>
  <c r="J1112" i="1"/>
  <c r="D68" i="14" s="1"/>
  <c r="J790" i="1"/>
  <c r="D43" i="14" s="1"/>
  <c r="A790" i="1"/>
  <c r="J2441" i="1"/>
  <c r="D200" i="14" s="1"/>
  <c r="A2441" i="1"/>
  <c r="J2224" i="1"/>
  <c r="D174" i="14" s="1"/>
  <c r="A2224" i="1"/>
  <c r="A2374" i="1"/>
  <c r="J2374" i="1"/>
  <c r="D192" i="14" s="1"/>
  <c r="J1302" i="1"/>
  <c r="D85" i="14" s="1"/>
  <c r="A1302" i="1"/>
  <c r="A1845" i="1"/>
  <c r="J1845" i="1"/>
  <c r="D130" i="14" s="1"/>
  <c r="A2382" i="1"/>
  <c r="J2382" i="1"/>
  <c r="D193" i="14" s="1"/>
  <c r="A943" i="1"/>
  <c r="J943" i="1"/>
  <c r="D54" i="14" s="1"/>
  <c r="J1577" i="1"/>
  <c r="D100" i="14" s="1"/>
  <c r="A1577" i="1"/>
  <c r="J2284" i="1"/>
  <c r="D181" i="14" s="1"/>
  <c r="A2284" i="1"/>
  <c r="J1593" i="1"/>
  <c r="D102" i="14" s="1"/>
  <c r="A1593" i="1"/>
  <c r="J1609" i="1"/>
  <c r="D104" i="14" s="1"/>
  <c r="A1609" i="1"/>
  <c r="J2104" i="1"/>
  <c r="D159" i="14" s="1"/>
  <c r="A2104" i="1"/>
  <c r="A1625" i="1"/>
  <c r="J1625" i="1"/>
  <c r="D106" i="14" s="1"/>
  <c r="A2640" i="1"/>
  <c r="J2640" i="1"/>
  <c r="D222" i="14" s="1"/>
  <c r="A1073" i="1"/>
  <c r="J1073" i="1"/>
  <c r="D65" i="14" s="1"/>
  <c r="A2406" i="1"/>
  <c r="J2406" i="1"/>
  <c r="D196" i="14" s="1"/>
  <c r="A1310" i="1"/>
  <c r="J1310" i="1"/>
  <c r="D86" i="14" s="1"/>
  <c r="A1812" i="1"/>
  <c r="J1812" i="1"/>
  <c r="D126" i="14" s="1"/>
  <c r="A2046" i="1"/>
  <c r="J2046" i="1"/>
  <c r="D152" i="14" s="1"/>
  <c r="A558" i="1"/>
  <c r="J558" i="1"/>
  <c r="D30" i="14" s="1"/>
  <c r="J2276" i="1"/>
  <c r="D180" i="14" s="1"/>
  <c r="A2276" i="1"/>
  <c r="A2450" i="1"/>
  <c r="J2450" i="1"/>
  <c r="D201" i="14" s="1"/>
  <c r="A1036" i="1"/>
  <c r="J1036" i="1"/>
  <c r="D62" i="14" s="1"/>
  <c r="A1020" i="1"/>
  <c r="J1020" i="1"/>
  <c r="D60" i="14" s="1"/>
  <c r="A2505" i="1"/>
  <c r="J2505" i="1"/>
  <c r="D208" i="14" s="1"/>
  <c r="J2614" i="1"/>
  <c r="D219" i="14" s="1"/>
  <c r="A2614" i="1"/>
  <c r="J460" i="1"/>
  <c r="D25" i="14" s="1"/>
  <c r="A460" i="1"/>
  <c r="J1255" i="1"/>
  <c r="D80" i="14" s="1"/>
  <c r="A1255" i="1"/>
  <c r="J1716" i="1"/>
  <c r="D115" i="14" s="1"/>
  <c r="A1716" i="1"/>
  <c r="A310" i="1"/>
  <c r="J310" i="1"/>
  <c r="D20" i="14" s="1"/>
  <c r="J831" i="1"/>
  <c r="D46" i="14" s="1"/>
  <c r="A831" i="1"/>
  <c r="J423" i="1"/>
  <c r="D24" i="14" s="1"/>
  <c r="A423" i="1"/>
  <c r="A1245" i="1"/>
  <c r="J1245" i="1"/>
  <c r="D79" i="14" s="1"/>
  <c r="A2176" i="1"/>
  <c r="J2176" i="1"/>
  <c r="D168" i="14" s="1"/>
  <c r="A135" i="1"/>
  <c r="J135" i="1"/>
  <c r="D14" i="14" s="1"/>
  <c r="J1144" i="1"/>
  <c r="D70" i="14" s="1"/>
  <c r="A1144" i="1"/>
  <c r="J87" i="1"/>
  <c r="D11" i="14" s="1"/>
  <c r="A87" i="1"/>
  <c r="A2200" i="1"/>
  <c r="J2200" i="1"/>
  <c r="D171" i="14" s="1"/>
  <c r="A1397" i="1"/>
  <c r="J1397" i="1"/>
  <c r="D90" i="14" s="1"/>
  <c r="A390" i="1"/>
  <c r="J390" i="1"/>
  <c r="D23" i="14" s="1"/>
  <c r="A1796" i="1"/>
  <c r="J1796" i="1"/>
  <c r="D124" i="14" s="1"/>
  <c r="J2144" i="1"/>
  <c r="D164" i="14" s="1"/>
  <c r="A2144" i="1"/>
  <c r="A1536" i="1"/>
  <c r="J1536" i="1"/>
  <c r="D97" i="14" s="1"/>
  <c r="J1585" i="1"/>
  <c r="D101" i="14" s="1"/>
  <c r="A1585" i="1"/>
  <c r="J1331" i="1"/>
  <c r="D87" i="14" s="1"/>
  <c r="A1331" i="1"/>
  <c r="J807" i="1"/>
  <c r="D44" i="14" s="1"/>
  <c r="A807" i="1"/>
  <c r="A1601" i="1"/>
  <c r="J1601" i="1"/>
  <c r="D103" i="14" s="1"/>
  <c r="J213" i="1"/>
  <c r="D17" i="14" s="1"/>
  <c r="A213" i="1"/>
  <c r="A2623" i="1"/>
  <c r="J2623" i="1"/>
  <c r="D220" i="14" s="1"/>
  <c r="A333" i="1"/>
  <c r="J333" i="1"/>
  <c r="D21" i="14" s="1"/>
  <c r="A2490" i="1"/>
  <c r="J2490" i="1"/>
  <c r="D206" i="14" s="1"/>
  <c r="A718" i="1"/>
  <c r="J718" i="1"/>
  <c r="D38" i="14" s="1"/>
  <c r="J2242" i="1"/>
  <c r="D176" i="14" s="1"/>
  <c r="A2242" i="1"/>
  <c r="A1804" i="1"/>
  <c r="J1804" i="1"/>
  <c r="D125" i="14" s="1"/>
  <c r="J843" i="1"/>
  <c r="D47" i="14" s="1"/>
  <c r="A843" i="1"/>
  <c r="A575" i="1"/>
  <c r="J575" i="1"/>
  <c r="D31" i="14" s="1"/>
  <c r="A1650" i="1"/>
  <c r="J1650" i="1"/>
  <c r="D108" i="14" s="1"/>
  <c r="J916" i="1"/>
  <c r="D52" i="14" s="1"/>
  <c r="A916" i="1"/>
  <c r="J2545" i="1"/>
  <c r="D212" i="14" s="1"/>
  <c r="A2545" i="1"/>
  <c r="A2308" i="1"/>
  <c r="J2308" i="1"/>
  <c r="D184" i="14" s="1"/>
  <c r="J705" i="1"/>
  <c r="D37" i="14" s="1"/>
  <c r="A705" i="1"/>
  <c r="J1082" i="1"/>
  <c r="D66" i="14" s="1"/>
  <c r="A1082" i="1"/>
  <c r="J1769" i="1"/>
  <c r="D121" i="14" s="1"/>
  <c r="A1769" i="1"/>
  <c r="A99" i="1"/>
  <c r="J99" i="1"/>
  <c r="D12" i="14" s="1"/>
  <c r="A819" i="1"/>
  <c r="J819" i="1"/>
  <c r="D45" i="14" s="1"/>
  <c r="A2358" i="1"/>
  <c r="J2358" i="1"/>
  <c r="D190" i="14" s="1"/>
  <c r="J1569" i="1"/>
  <c r="D99" i="14" s="1"/>
  <c r="A1569" i="1"/>
  <c r="J2096" i="1"/>
  <c r="D158" i="14" s="1"/>
  <c r="A2096" i="1"/>
  <c r="A1055" i="1"/>
  <c r="J1055" i="1"/>
  <c r="D63" i="14" s="1"/>
  <c r="J2232" i="1"/>
  <c r="D175" i="14" s="1"/>
  <c r="A2232" i="1"/>
  <c r="A2324" i="1"/>
  <c r="J2324" i="1"/>
  <c r="D186" i="14" s="1"/>
  <c r="J2268" i="1"/>
  <c r="D179" i="14" s="1"/>
  <c r="A2268" i="1"/>
  <c r="A1167" i="1"/>
  <c r="J1167" i="1"/>
  <c r="D71" i="14" s="1"/>
  <c r="B211" i="14" l="1"/>
  <c r="B51" i="14"/>
  <c r="B89" i="14"/>
  <c r="C230" i="14"/>
  <c r="B193" i="14"/>
  <c r="C87" i="14"/>
  <c r="C173" i="14"/>
  <c r="C35" i="14"/>
  <c r="B26" i="14"/>
  <c r="B146" i="14"/>
  <c r="B154" i="14"/>
  <c r="B246" i="14"/>
  <c r="B178" i="14"/>
  <c r="C51" i="14"/>
  <c r="C191" i="14"/>
  <c r="C206" i="14"/>
  <c r="C208" i="14"/>
  <c r="C146" i="14"/>
  <c r="B39" i="14"/>
  <c r="C122" i="14"/>
  <c r="B135" i="14"/>
  <c r="B122" i="14"/>
  <c r="C67" i="14"/>
  <c r="B196" i="14"/>
  <c r="B103" i="14"/>
  <c r="C69" i="14"/>
  <c r="C39" i="14"/>
  <c r="B15" i="14"/>
  <c r="C238" i="14"/>
  <c r="B18" i="14"/>
  <c r="C73" i="14"/>
  <c r="C141" i="14"/>
  <c r="B94" i="14"/>
  <c r="C86" i="14"/>
  <c r="C176" i="14"/>
  <c r="C219" i="14"/>
  <c r="C128" i="14"/>
  <c r="B44" i="14"/>
  <c r="B133" i="14"/>
  <c r="C4" i="14"/>
  <c r="C220" i="14"/>
  <c r="C13" i="14"/>
  <c r="C54" i="14"/>
  <c r="B145" i="14"/>
  <c r="C202" i="14"/>
  <c r="C188" i="14"/>
  <c r="C177" i="14"/>
  <c r="C90" i="14"/>
  <c r="C25" i="14"/>
  <c r="B168" i="14"/>
  <c r="C110" i="14"/>
  <c r="B241" i="14"/>
  <c r="B182" i="14"/>
  <c r="C245" i="14"/>
  <c r="B9" i="14"/>
  <c r="B114" i="14"/>
  <c r="C192" i="14"/>
  <c r="C170" i="14"/>
  <c r="C98" i="14"/>
  <c r="B96" i="14"/>
  <c r="B29" i="14"/>
  <c r="B102" i="14"/>
  <c r="B37" i="14"/>
  <c r="B244" i="14"/>
  <c r="B248" i="14"/>
  <c r="C70" i="14"/>
  <c r="C207" i="14"/>
  <c r="C107" i="14"/>
  <c r="C19" i="14"/>
  <c r="C162" i="14"/>
  <c r="C131" i="14"/>
  <c r="C178" i="14"/>
  <c r="B188" i="14"/>
  <c r="C227" i="14"/>
  <c r="B210" i="14"/>
  <c r="C36" i="14"/>
  <c r="C104" i="14"/>
  <c r="C149" i="14"/>
  <c r="C64" i="14"/>
  <c r="C77" i="14"/>
  <c r="C48" i="14"/>
  <c r="B160" i="14"/>
  <c r="B226" i="14"/>
  <c r="C201" i="14"/>
  <c r="B95" i="14"/>
  <c r="B186" i="14"/>
  <c r="C194" i="14"/>
  <c r="B48" i="14"/>
  <c r="B177" i="14"/>
  <c r="B83" i="14"/>
  <c r="C159" i="14"/>
  <c r="B202" i="14"/>
  <c r="B156" i="14"/>
  <c r="B64" i="14"/>
  <c r="C187" i="14"/>
  <c r="B228" i="14"/>
  <c r="C9" i="14"/>
  <c r="C172" i="14"/>
  <c r="C225" i="14"/>
  <c r="B153" i="14"/>
  <c r="C135" i="14"/>
  <c r="C158" i="14"/>
  <c r="C37" i="14"/>
  <c r="B99" i="14"/>
  <c r="B150" i="14"/>
  <c r="C118" i="14"/>
  <c r="B57" i="14"/>
  <c r="C234" i="14"/>
  <c r="B80" i="14"/>
  <c r="B104" i="14"/>
  <c r="B73" i="14"/>
  <c r="C80" i="14"/>
  <c r="B50" i="14"/>
  <c r="C108" i="14"/>
  <c r="B129" i="14"/>
  <c r="C120" i="14"/>
  <c r="B31" i="14"/>
  <c r="B17" i="14"/>
  <c r="C183" i="14"/>
  <c r="C12" i="14"/>
  <c r="C196" i="14"/>
  <c r="B142" i="14"/>
  <c r="C96" i="14"/>
  <c r="B245" i="14"/>
  <c r="C88" i="14"/>
  <c r="B28" i="14"/>
  <c r="C195" i="14"/>
  <c r="C125" i="14"/>
  <c r="B159" i="14"/>
  <c r="B68" i="14"/>
  <c r="C247" i="14"/>
  <c r="B93" i="14"/>
  <c r="C41" i="14"/>
  <c r="B230" i="14"/>
  <c r="C82" i="14"/>
  <c r="B140" i="14"/>
  <c r="B174" i="14"/>
  <c r="B151" i="14"/>
  <c r="C14" i="14"/>
  <c r="C137" i="14"/>
  <c r="C20" i="14"/>
  <c r="C65" i="14"/>
  <c r="B60" i="14"/>
  <c r="B204" i="14"/>
  <c r="C127" i="14"/>
  <c r="B195" i="14"/>
  <c r="C214" i="14"/>
  <c r="B224" i="14"/>
  <c r="C241" i="14"/>
  <c r="C33" i="14"/>
  <c r="B220" i="14"/>
  <c r="C181" i="14"/>
  <c r="C166" i="14"/>
  <c r="C23" i="14"/>
  <c r="C129" i="14"/>
  <c r="B194" i="14"/>
  <c r="C103" i="14"/>
  <c r="B71" i="14"/>
  <c r="B19" i="14"/>
  <c r="C139" i="14"/>
  <c r="C242" i="14"/>
  <c r="C167" i="14"/>
  <c r="B166" i="14"/>
  <c r="C106" i="14"/>
  <c r="B175" i="14"/>
  <c r="C17" i="14"/>
  <c r="B84" i="14"/>
  <c r="C34" i="14"/>
  <c r="B205" i="14"/>
  <c r="B152" i="14"/>
  <c r="B197" i="14"/>
  <c r="B147" i="14"/>
  <c r="C179" i="14"/>
  <c r="C211" i="14"/>
  <c r="C217" i="14"/>
  <c r="C232" i="14"/>
  <c r="B58" i="14"/>
  <c r="B110" i="14"/>
  <c r="C56" i="14"/>
  <c r="C10" i="14"/>
  <c r="C233" i="14"/>
  <c r="B105" i="14"/>
  <c r="C75" i="14"/>
  <c r="C143" i="14"/>
  <c r="C150" i="14"/>
  <c r="C189" i="14"/>
  <c r="B183" i="14"/>
  <c r="B81" i="14"/>
  <c r="B118" i="14"/>
  <c r="B130" i="14"/>
  <c r="B231" i="14"/>
  <c r="B5" i="14"/>
  <c r="B16" i="14"/>
  <c r="B187" i="14"/>
  <c r="C15" i="14"/>
  <c r="B91" i="14"/>
  <c r="B74" i="14"/>
  <c r="B131" i="14"/>
  <c r="C199" i="14"/>
  <c r="C226" i="14"/>
  <c r="C221" i="14"/>
  <c r="C204" i="14"/>
  <c r="B72" i="14"/>
  <c r="C44" i="14"/>
  <c r="C113" i="14"/>
  <c r="C124" i="14"/>
  <c r="B76" i="14"/>
  <c r="B77" i="14"/>
  <c r="B218" i="14"/>
  <c r="C244" i="14"/>
  <c r="B190" i="14"/>
  <c r="C79" i="14"/>
  <c r="B86" i="14"/>
  <c r="C153" i="14"/>
  <c r="B22" i="14"/>
  <c r="B200" i="14"/>
  <c r="C47" i="14"/>
  <c r="C222" i="14"/>
  <c r="B107" i="14"/>
  <c r="B161" i="14"/>
  <c r="B45" i="14"/>
  <c r="C243" i="14"/>
  <c r="C200" i="14"/>
  <c r="B165" i="14"/>
  <c r="C116" i="14"/>
  <c r="C136" i="14"/>
  <c r="B14" i="14"/>
  <c r="B100" i="14"/>
  <c r="B221" i="14"/>
  <c r="B65" i="14"/>
  <c r="B222" i="14"/>
  <c r="B41" i="14"/>
  <c r="B23" i="14"/>
  <c r="C78" i="14"/>
  <c r="B75" i="14"/>
  <c r="B32" i="14"/>
  <c r="C155" i="14"/>
  <c r="B109" i="14"/>
  <c r="B239" i="14"/>
  <c r="B10" i="14"/>
  <c r="B121" i="14"/>
  <c r="C66" i="14"/>
  <c r="C212" i="14"/>
  <c r="B119" i="14"/>
  <c r="B82" i="14"/>
  <c r="C152" i="14"/>
  <c r="C171" i="14"/>
  <c r="B70" i="14"/>
  <c r="C49" i="14"/>
  <c r="B11" i="14"/>
  <c r="C197" i="14"/>
  <c r="B25" i="14"/>
  <c r="B232" i="14"/>
  <c r="C95" i="14"/>
  <c r="C101" i="14"/>
  <c r="B138" i="14"/>
  <c r="C50" i="14"/>
  <c r="B47" i="14"/>
  <c r="C83" i="14"/>
  <c r="C6" i="14"/>
  <c r="C60" i="14"/>
  <c r="C154" i="14"/>
  <c r="C46" i="14"/>
  <c r="C84" i="14"/>
  <c r="C216" i="14"/>
  <c r="C138" i="14"/>
  <c r="B8" i="14"/>
  <c r="C182" i="14"/>
  <c r="C132" i="14"/>
  <c r="C59" i="14"/>
  <c r="C174" i="14"/>
  <c r="C5" i="14"/>
  <c r="B6" i="14"/>
  <c r="C99" i="14"/>
  <c r="C215" i="14"/>
  <c r="B216" i="14"/>
  <c r="B164" i="14"/>
  <c r="B98" i="14"/>
  <c r="B192" i="14"/>
  <c r="B69" i="14"/>
  <c r="B139" i="14"/>
  <c r="C121" i="14"/>
  <c r="B120" i="14"/>
  <c r="C42" i="14"/>
  <c r="C8" i="14"/>
  <c r="B215" i="14"/>
  <c r="C55" i="14"/>
  <c r="B213" i="14"/>
  <c r="B42" i="14"/>
  <c r="B155" i="14"/>
  <c r="C85" i="14"/>
  <c r="B170" i="14"/>
  <c r="B219" i="14"/>
  <c r="C109" i="14"/>
  <c r="C145" i="14"/>
  <c r="C175" i="14"/>
  <c r="C239" i="14"/>
  <c r="C130" i="14"/>
  <c r="C92" i="14"/>
  <c r="B30" i="14"/>
  <c r="B223" i="14"/>
  <c r="C144" i="14"/>
  <c r="B185" i="14"/>
  <c r="C193" i="14"/>
  <c r="B180" i="14"/>
  <c r="C133" i="14"/>
  <c r="C21" i="14"/>
  <c r="C240" i="14"/>
  <c r="B157" i="14"/>
  <c r="C117" i="14"/>
  <c r="B125" i="14"/>
  <c r="C190" i="14"/>
  <c r="B53" i="14"/>
  <c r="B40" i="14"/>
  <c r="C7" i="14"/>
  <c r="B7" i="14"/>
  <c r="C161" i="14"/>
  <c r="C74" i="14"/>
  <c r="B126" i="14"/>
  <c r="B179" i="14"/>
  <c r="B143" i="14"/>
  <c r="C38" i="14"/>
  <c r="B199" i="14"/>
  <c r="C123" i="14"/>
  <c r="B137" i="14"/>
  <c r="C237" i="14"/>
  <c r="C16" i="14"/>
  <c r="C218" i="14"/>
  <c r="C57" i="14"/>
  <c r="B56" i="14"/>
  <c r="B229" i="14"/>
  <c r="C11" i="14"/>
  <c r="C40" i="14"/>
  <c r="B184" i="14"/>
  <c r="C93" i="14"/>
  <c r="B148" i="14"/>
  <c r="C198" i="14"/>
  <c r="C111" i="14"/>
  <c r="B169" i="14"/>
  <c r="C165" i="14"/>
  <c r="C209" i="14"/>
  <c r="B61" i="14"/>
  <c r="B66" i="14"/>
  <c r="B88" i="14"/>
  <c r="B85" i="14"/>
  <c r="C63" i="14"/>
  <c r="B209" i="14"/>
  <c r="B172" i="14"/>
  <c r="C160" i="14"/>
  <c r="B162" i="14"/>
  <c r="C228" i="14"/>
  <c r="C62" i="14"/>
  <c r="B127" i="14"/>
  <c r="C151" i="14"/>
  <c r="B13" i="14"/>
  <c r="B132" i="14"/>
  <c r="B34" i="14"/>
  <c r="B198" i="14"/>
  <c r="C32" i="14"/>
  <c r="B234" i="14"/>
  <c r="B242" i="14"/>
  <c r="B236" i="14"/>
  <c r="C203" i="14"/>
  <c r="C52" i="14"/>
  <c r="B134" i="14"/>
  <c r="C28" i="14"/>
  <c r="B27" i="14"/>
  <c r="C224" i="14"/>
  <c r="C89" i="14"/>
  <c r="C142" i="14"/>
  <c r="C185" i="14"/>
  <c r="C163" i="14"/>
  <c r="B163" i="14"/>
  <c r="B214" i="14"/>
  <c r="B112" i="14"/>
  <c r="B52" i="14"/>
  <c r="C24" i="14"/>
  <c r="C169" i="14"/>
  <c r="B208" i="14"/>
  <c r="C180" i="14"/>
  <c r="C105" i="14"/>
  <c r="B87" i="14"/>
  <c r="B115" i="14"/>
  <c r="C235" i="14"/>
  <c r="B59" i="14"/>
  <c r="B167" i="14"/>
  <c r="C58" i="14"/>
  <c r="B108" i="14"/>
  <c r="B43" i="14"/>
  <c r="B33" i="14"/>
  <c r="C102" i="14"/>
  <c r="B20" i="14"/>
  <c r="C72" i="14"/>
  <c r="B35" i="14"/>
  <c r="C157" i="14"/>
  <c r="B123" i="14"/>
  <c r="C94" i="14"/>
  <c r="B106" i="14"/>
  <c r="C81" i="14"/>
  <c r="C156" i="14"/>
  <c r="C248" i="14"/>
  <c r="B78" i="14"/>
  <c r="B101" i="14"/>
  <c r="B247" i="14"/>
  <c r="B124" i="14"/>
  <c r="B207" i="14"/>
  <c r="B158" i="14"/>
  <c r="B237" i="14"/>
  <c r="C229" i="14"/>
  <c r="B67" i="14"/>
  <c r="B62" i="14"/>
  <c r="B176" i="14"/>
  <c r="C148" i="14"/>
  <c r="B46" i="14"/>
  <c r="C31" i="14"/>
  <c r="B173" i="14"/>
  <c r="B149" i="14"/>
  <c r="B233" i="14"/>
  <c r="C246" i="14"/>
  <c r="C100" i="14"/>
  <c r="C18" i="14"/>
  <c r="B49" i="14"/>
  <c r="B225" i="14"/>
  <c r="B227" i="14"/>
  <c r="C45" i="14"/>
  <c r="B113" i="14"/>
  <c r="B181" i="14"/>
  <c r="B201" i="14"/>
  <c r="C29" i="14"/>
  <c r="B63" i="14"/>
  <c r="C22" i="14"/>
  <c r="C114" i="14"/>
  <c r="C68" i="14"/>
  <c r="B144" i="14"/>
  <c r="B55" i="14"/>
  <c r="C97" i="14"/>
  <c r="B141" i="14"/>
  <c r="B117" i="14"/>
  <c r="B90" i="14"/>
  <c r="C112" i="14"/>
  <c r="C164" i="14"/>
  <c r="B116" i="14"/>
  <c r="C76" i="14"/>
  <c r="C61" i="14"/>
  <c r="B217" i="14"/>
  <c r="C140" i="14"/>
  <c r="C53" i="14"/>
  <c r="C213" i="14"/>
  <c r="B24" i="14"/>
  <c r="B4" i="14"/>
  <c r="B240" i="14"/>
  <c r="B206" i="14"/>
  <c r="B97" i="14"/>
  <c r="C168" i="14"/>
  <c r="B189" i="14"/>
  <c r="B92" i="14"/>
  <c r="B38" i="14"/>
  <c r="B136" i="14"/>
  <c r="C205" i="14"/>
  <c r="C147" i="14"/>
  <c r="C115" i="14"/>
  <c r="C26" i="14"/>
  <c r="C210" i="14"/>
  <c r="C30" i="14"/>
  <c r="B111" i="14"/>
  <c r="B235" i="14"/>
  <c r="B238" i="14"/>
  <c r="B243" i="14"/>
  <c r="C27" i="14"/>
  <c r="B12" i="14"/>
  <c r="C186" i="14"/>
  <c r="B54" i="14"/>
  <c r="C43" i="14"/>
  <c r="B79" i="14"/>
  <c r="B203" i="14"/>
  <c r="C119" i="14"/>
  <c r="B191" i="14"/>
  <c r="B212" i="14"/>
  <c r="B21" i="14"/>
  <c r="C231" i="14"/>
  <c r="B171" i="14"/>
  <c r="C134" i="14"/>
  <c r="B36" i="14"/>
  <c r="B128" i="14"/>
  <c r="C184" i="14"/>
  <c r="C126" i="14"/>
  <c r="C71" i="14"/>
  <c r="C223" i="14"/>
  <c r="C236" i="14"/>
  <c r="C91" i="14"/>
</calcChain>
</file>

<file path=xl/sharedStrings.xml><?xml version="1.0" encoding="utf-8"?>
<sst xmlns="http://schemas.openxmlformats.org/spreadsheetml/2006/main" count="94825" uniqueCount="48334">
  <si>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</si>
  <si>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</si>
  <si>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</si>
  <si>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</si>
  <si>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</si>
  <si>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</si>
  <si>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</si>
  <si>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</si>
  <si>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</si>
  <si>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</si>
  <si>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</si>
  <si>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</si>
  <si>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</si>
  <si>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</si>
  <si>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</si>
  <si>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</si>
  <si>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</si>
  <si>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</si>
  <si>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</si>
  <si>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</si>
  <si>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</si>
  <si>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</si>
  <si>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</si>
  <si>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</si>
  <si>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</si>
  <si>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</si>
  <si>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</si>
  <si>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</si>
  <si>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</si>
  <si>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</si>
  <si>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</si>
  <si>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</si>
  <si>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</si>
  <si>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</si>
  <si>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</si>
  <si>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</si>
  <si>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</si>
  <si>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</si>
  <si>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</si>
  <si>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</si>
  <si>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</si>
  <si>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</si>
  <si>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</si>
  <si>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</si>
  <si>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</si>
  <si>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</si>
  <si>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</si>
  <si>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</si>
  <si>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</si>
  <si>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</si>
  <si>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</si>
  <si>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</si>
  <si>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</si>
  <si>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</si>
  <si>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</si>
  <si>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</si>
  <si>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</si>
  <si>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</si>
  <si>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</si>
  <si>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</si>
  <si>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</si>
  <si>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</si>
  <si>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</si>
  <si>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</si>
  <si>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</si>
  <si>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</si>
  <si>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</si>
  <si>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</si>
  <si>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</si>
  <si>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</si>
  <si>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</si>
  <si>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</si>
  <si>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</si>
  <si>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</si>
  <si>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</si>
  <si>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</si>
  <si>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</si>
  <si>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</si>
  <si>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</si>
  <si>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</si>
  <si>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</si>
  <si>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</si>
  <si>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</si>
  <si>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</si>
  <si>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</si>
  <si>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</si>
  <si>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</si>
  <si>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</si>
  <si>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</si>
  <si>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</si>
  <si>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</si>
  <si>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</si>
  <si>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</si>
  <si>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</si>
  <si>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</si>
  <si>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</si>
  <si>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</si>
  <si>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</si>
  <si>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</si>
  <si>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</si>
  <si>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</si>
  <si>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</si>
  <si>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</si>
  <si>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</si>
  <si>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</si>
  <si>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</si>
  <si>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</si>
  <si>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</si>
  <si>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</si>
  <si>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</si>
  <si>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</si>
  <si>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</si>
  <si>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</si>
  <si>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</si>
  <si>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</si>
  <si>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</si>
  <si>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</si>
  <si>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</si>
  <si>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</si>
  <si>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</si>
  <si>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</si>
  <si>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</si>
  <si>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</si>
  <si>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</si>
  <si>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</si>
  <si>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</si>
  <si>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</si>
  <si>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</si>
  <si>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</si>
  <si>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</si>
  <si>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</si>
  <si>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</si>
  <si>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</si>
  <si>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</si>
  <si>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</si>
  <si>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</si>
  <si>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</si>
  <si>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</si>
  <si>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</si>
  <si>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</si>
  <si>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</si>
  <si>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</si>
  <si>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</si>
  <si>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</si>
  <si>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</si>
  <si>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</si>
  <si>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</si>
  <si>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</si>
  <si>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</si>
  <si>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</si>
  <si>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</si>
  <si>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</si>
  <si>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</si>
  <si>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</si>
  <si>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</si>
  <si>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</si>
  <si>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</si>
  <si>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</si>
  <si>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</si>
  <si>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</si>
  <si>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</si>
  <si>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</si>
  <si>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</si>
  <si>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</si>
  <si>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</si>
  <si>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</si>
  <si>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</si>
  <si>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</si>
  <si>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</si>
  <si>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</si>
  <si>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</si>
  <si>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</si>
  <si>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</si>
  <si>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</si>
  <si>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</si>
  <si>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</si>
  <si>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</si>
  <si>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</si>
  <si>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</si>
  <si>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</si>
  <si>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</si>
  <si>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</si>
  <si>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</si>
  <si>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</si>
  <si>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</si>
  <si>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</si>
  <si>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</si>
  <si>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</si>
  <si>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</si>
  <si>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</si>
  <si>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</si>
  <si>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</si>
  <si>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</si>
  <si>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</si>
  <si>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</si>
  <si>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</si>
  <si>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</si>
  <si>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</si>
  <si>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</si>
  <si>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</si>
  <si>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</si>
  <si>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</si>
  <si>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</si>
  <si>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</si>
  <si>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</si>
  <si>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</si>
  <si>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</si>
  <si>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</si>
  <si>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</si>
  <si>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</si>
  <si>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</si>
  <si>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</si>
  <si>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</si>
  <si>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</si>
  <si>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</si>
  <si>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</si>
  <si>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</si>
  <si>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</si>
  <si>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</si>
  <si>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</si>
  <si>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</si>
  <si>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</si>
  <si>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</si>
  <si>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</si>
  <si>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</si>
  <si>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</si>
  <si>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</si>
  <si>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</si>
  <si>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</si>
  <si>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</si>
  <si>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</si>
  <si>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</si>
  <si>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</si>
  <si>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</si>
  <si>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</si>
  <si>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</si>
  <si>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</si>
  <si>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</si>
  <si>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</si>
  <si>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</si>
  <si>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</si>
  <si>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</si>
  <si>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</si>
  <si>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</si>
  <si>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</si>
  <si>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</si>
  <si>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</si>
  <si>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</si>
  <si>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</si>
  <si>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</si>
  <si>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</si>
  <si>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</si>
  <si>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</si>
  <si>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</si>
  <si>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</si>
  <si>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</si>
  <si>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</si>
  <si>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</si>
  <si>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</si>
  <si>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</si>
  <si>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</si>
  <si>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</si>
  <si>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</si>
  <si>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</si>
  <si>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</si>
  <si>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</si>
  <si>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</si>
  <si>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</si>
  <si>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</si>
  <si>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</si>
  <si>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</si>
  <si>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</si>
  <si>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</si>
  <si>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</si>
  <si>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</si>
  <si>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</si>
  <si>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</si>
  <si>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</si>
  <si>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</si>
  <si>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</si>
  <si>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</si>
  <si>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</si>
  <si>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</si>
  <si>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</si>
  <si>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</si>
  <si>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</si>
  <si>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</si>
  <si>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</si>
  <si>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</si>
  <si>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</si>
  <si>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</si>
  <si>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</si>
  <si>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</si>
  <si>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</si>
  <si>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</si>
  <si>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</si>
  <si>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</si>
  <si>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</si>
  <si>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</si>
  <si>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</si>
  <si>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</si>
  <si>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</si>
  <si>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</si>
  <si>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</si>
  <si>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</si>
  <si>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</si>
  <si>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</si>
  <si>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</si>
  <si>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</si>
  <si>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</si>
  <si>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</si>
  <si>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</si>
  <si>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</si>
  <si>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</si>
  <si>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</si>
  <si>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</si>
  <si>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</si>
  <si>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</si>
  <si>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</si>
  <si>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</si>
  <si>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</si>
  <si>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</si>
  <si>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</si>
  <si>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</si>
  <si>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</si>
  <si>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</si>
  <si>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</si>
  <si>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</si>
  <si>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</si>
  <si>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</si>
  <si>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</si>
  <si>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</si>
  <si>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</si>
  <si>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</si>
  <si>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</si>
  <si>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</si>
  <si>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</si>
  <si>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</si>
  <si>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</si>
  <si>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</si>
  <si>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</si>
  <si>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</si>
  <si>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</si>
  <si>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</si>
  <si>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</si>
  <si>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</si>
  <si>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</si>
  <si>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</si>
  <si>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</si>
  <si>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</si>
  <si>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</si>
  <si>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</si>
  <si>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</si>
  <si>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</si>
  <si>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</si>
  <si>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</si>
  <si>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</si>
  <si>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</si>
  <si>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</si>
  <si>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</si>
  <si>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</si>
  <si>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</si>
  <si>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</si>
  <si>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</si>
  <si>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</si>
  <si>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</si>
  <si>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</si>
  <si>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</si>
  <si>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</si>
  <si>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</si>
  <si>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</si>
  <si>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</si>
  <si>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</si>
  <si>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</si>
  <si>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</si>
  <si>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</si>
  <si>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</si>
  <si>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</si>
  <si>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</si>
  <si>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</si>
  <si>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</si>
  <si>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</si>
  <si>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</si>
  <si>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</si>
  <si>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</si>
  <si>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</si>
  <si>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</si>
  <si>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</si>
  <si>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</si>
  <si>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</si>
  <si>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</si>
  <si>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</si>
  <si>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</si>
  <si>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</si>
  <si>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</si>
  <si>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</si>
  <si>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</si>
  <si>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</si>
  <si>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</si>
  <si>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</si>
  <si>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</si>
  <si>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</si>
  <si>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</si>
  <si>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</si>
  <si>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</si>
  <si>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</si>
  <si>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</si>
  <si>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</si>
  <si>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</si>
  <si>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</si>
  <si>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</si>
  <si>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</si>
  <si>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</si>
  <si>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</si>
  <si>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</si>
  <si>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</si>
  <si>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</si>
  <si>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</si>
  <si>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</si>
  <si>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</si>
  <si>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</si>
  <si>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</si>
  <si>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</si>
  <si>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</si>
  <si>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</si>
  <si>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</si>
  <si>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</si>
  <si>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</si>
  <si>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</si>
  <si>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</si>
  <si>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</si>
  <si>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</si>
  <si>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</si>
  <si>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</si>
  <si>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</si>
  <si>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</si>
  <si>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</si>
  <si>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</si>
  <si>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</si>
  <si>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</si>
  <si>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</si>
  <si>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</si>
  <si>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</si>
  <si>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</si>
  <si>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</si>
  <si>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</si>
  <si>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</si>
  <si>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</si>
  <si>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</si>
  <si>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</si>
  <si>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</si>
  <si>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</si>
  <si>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</si>
  <si>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</si>
  <si>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</si>
  <si>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</si>
  <si>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</si>
  <si>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</si>
  <si>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</si>
  <si>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</si>
  <si>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</si>
  <si>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</si>
  <si>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</si>
  <si>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</si>
  <si>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</si>
  <si>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</si>
  <si>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</si>
  <si>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</si>
  <si>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</si>
  <si>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</si>
  <si>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</si>
  <si>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</si>
  <si>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</si>
  <si>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</si>
  <si>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</si>
  <si>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</si>
  <si>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</si>
  <si>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</si>
  <si>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</si>
  <si>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</si>
  <si>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</si>
  <si>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</si>
  <si>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</si>
  <si>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</si>
  <si>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</si>
  <si>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</si>
  <si>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</si>
  <si>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</si>
  <si>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</si>
  <si>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</si>
  <si>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</si>
  <si>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</si>
  <si>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</si>
  <si>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</si>
  <si>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</si>
  <si>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</si>
  <si>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</si>
  <si>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</si>
  <si>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</si>
  <si>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</si>
  <si>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</si>
  <si>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</si>
  <si>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</si>
  <si>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</si>
  <si>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</si>
  <si>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</si>
  <si>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</si>
  <si>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</si>
  <si>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</si>
  <si>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</si>
  <si>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</si>
  <si>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</si>
  <si>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</si>
  <si>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</si>
  <si>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</si>
  <si>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</si>
  <si>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</si>
  <si>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</si>
  <si>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</si>
  <si>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</si>
  <si>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</si>
  <si>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</si>
  <si>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</si>
  <si>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</si>
  <si>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</si>
  <si>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</si>
  <si>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</si>
  <si>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</si>
  <si>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</si>
  <si>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</si>
  <si>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</si>
  <si>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</si>
  <si>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</si>
  <si>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</si>
  <si>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</si>
  <si>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</si>
  <si>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</si>
  <si>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</si>
  <si>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</si>
  <si>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</si>
  <si>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</si>
  <si>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</si>
  <si>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</si>
  <si>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</si>
  <si>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</si>
  <si>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</si>
  <si>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</si>
  <si>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</si>
  <si>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</si>
  <si>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</si>
  <si>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</si>
  <si>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</si>
  <si>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</si>
  <si>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</si>
  <si>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</si>
  <si>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</si>
  <si>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</si>
  <si>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</si>
  <si>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</si>
  <si>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</si>
  <si>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</si>
  <si>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</si>
  <si>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</si>
  <si>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</si>
  <si>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</si>
  <si>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</si>
  <si>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</si>
  <si>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</si>
  <si>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</si>
  <si>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</si>
  <si>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</si>
  <si>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</si>
  <si>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</si>
  <si>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</si>
  <si>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</si>
  <si>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</si>
  <si>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</si>
  <si>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</si>
  <si>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</si>
  <si>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</si>
  <si>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</si>
  <si>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</si>
  <si>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</si>
  <si>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</si>
  <si>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</si>
  <si>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</si>
  <si>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</si>
  <si>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</si>
  <si>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</si>
  <si>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</si>
  <si>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</si>
  <si>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</si>
  <si>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</si>
  <si>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</si>
  <si>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</si>
  <si>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</si>
  <si>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</si>
  <si>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</si>
  <si>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</si>
  <si>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</si>
  <si>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</si>
  <si>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</si>
  <si>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</si>
  <si>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</si>
  <si>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</si>
  <si>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</si>
  <si>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</si>
  <si>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</si>
  <si>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</si>
  <si>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</si>
  <si>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</si>
  <si>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</si>
  <si>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</si>
  <si>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</si>
  <si>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</si>
  <si>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</si>
  <si>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</si>
  <si>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</si>
  <si>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</si>
  <si>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</si>
  <si>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</si>
  <si>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</si>
  <si>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</si>
  <si>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</si>
  <si>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</si>
  <si>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</si>
  <si>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</si>
  <si>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</si>
  <si>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</si>
  <si>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</si>
  <si>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</si>
  <si>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</si>
  <si>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</si>
  <si>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</si>
  <si>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</si>
  <si>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</si>
  <si>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</si>
  <si>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</si>
  <si>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</si>
  <si>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</si>
  <si>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</si>
  <si>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</si>
  <si>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</si>
  <si>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</si>
  <si>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</si>
  <si>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</si>
  <si>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</si>
  <si>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</si>
  <si>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</si>
  <si>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</si>
  <si>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</si>
  <si>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</si>
  <si>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</si>
  <si>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</si>
  <si>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</si>
  <si>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</si>
  <si>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</si>
  <si>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</si>
  <si>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</si>
  <si>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</si>
  <si>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</si>
  <si>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</si>
  <si>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</si>
  <si>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</si>
  <si>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</si>
  <si>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</si>
  <si>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</si>
  <si>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</si>
  <si>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</si>
  <si>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</si>
  <si>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</si>
  <si>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</si>
  <si>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</si>
  <si>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</si>
  <si>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</si>
  <si>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</si>
  <si>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</si>
  <si>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</si>
  <si>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</si>
  <si>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</si>
  <si>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</si>
  <si>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</si>
  <si>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</si>
  <si>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</si>
  <si>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</si>
  <si>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</si>
  <si>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</si>
  <si>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</si>
  <si>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</si>
  <si>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</si>
  <si>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</si>
  <si>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</si>
  <si>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</si>
  <si>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</si>
  <si>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</si>
  <si>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</si>
  <si>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</si>
  <si>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</si>
  <si>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</si>
  <si>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</si>
  <si>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</si>
  <si>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</si>
  <si>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</si>
  <si>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</si>
  <si>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</si>
  <si>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</si>
  <si>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</si>
  <si>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</si>
  <si>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</si>
  <si>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</si>
  <si>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</si>
  <si>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</si>
  <si>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</si>
  <si>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</si>
  <si>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</si>
  <si>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</si>
  <si>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</si>
  <si>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</si>
  <si>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</si>
  <si>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</si>
  <si>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</si>
  <si>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</si>
  <si>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</si>
  <si>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</si>
  <si>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</si>
  <si>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</si>
  <si>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</si>
  <si>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</si>
  <si>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</si>
  <si>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</si>
  <si>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</si>
  <si>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</si>
  <si>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</si>
  <si>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</si>
  <si>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</si>
  <si>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</si>
  <si>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</si>
  <si>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</si>
  <si>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</si>
  <si>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</si>
  <si>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</si>
  <si>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</si>
  <si>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</si>
  <si>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</si>
  <si>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</si>
  <si>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</si>
  <si>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</si>
  <si>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</si>
  <si>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</si>
  <si>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</si>
  <si>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</si>
  <si>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</si>
  <si>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</si>
  <si>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</si>
  <si>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</si>
  <si>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</si>
  <si>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</si>
  <si>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</si>
  <si>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</si>
  <si>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</si>
  <si>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</si>
  <si>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</si>
  <si>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</si>
  <si>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</si>
  <si>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</si>
  <si>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</si>
  <si>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</si>
  <si>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</si>
  <si>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</si>
  <si>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</si>
  <si>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</si>
  <si>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</si>
  <si>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</si>
  <si>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</si>
  <si>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</si>
  <si>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</si>
  <si>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</si>
  <si>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</si>
  <si>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</si>
  <si>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</si>
  <si>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</si>
  <si>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</si>
  <si>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</si>
  <si>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</si>
  <si>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</si>
  <si>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</si>
  <si>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</si>
  <si>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</si>
  <si>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</si>
  <si>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</si>
  <si>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</si>
  <si>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</si>
  <si>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</si>
  <si>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</si>
  <si>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</si>
  <si>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</si>
  <si>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</si>
  <si>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</si>
  <si>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</si>
  <si>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</si>
  <si>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</si>
  <si>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</si>
  <si>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</si>
  <si>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</si>
  <si>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</si>
  <si>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</si>
  <si>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</si>
  <si>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</si>
  <si>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</si>
  <si>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</si>
  <si>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</si>
  <si>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</si>
  <si>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</si>
  <si>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</si>
  <si>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</si>
  <si>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</si>
  <si>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</si>
  <si>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</si>
  <si>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</si>
  <si>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</si>
  <si>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</si>
  <si>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</si>
  <si>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</si>
  <si>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</si>
  <si>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</si>
  <si>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</si>
  <si>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</si>
  <si>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</si>
  <si>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</si>
  <si>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</si>
  <si>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</si>
  <si>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</si>
  <si>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</si>
  <si>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</si>
  <si>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</si>
  <si>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</si>
  <si>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</si>
  <si>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</si>
  <si>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</si>
  <si>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</si>
  <si>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</si>
  <si>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</si>
  <si>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</si>
  <si>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</si>
  <si>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</si>
  <si>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</si>
  <si>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</si>
  <si>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</si>
  <si>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</si>
  <si>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</si>
  <si>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</si>
  <si>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</si>
  <si>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</si>
  <si>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</si>
  <si>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</si>
  <si>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</si>
  <si>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</si>
  <si>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</si>
  <si>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</si>
  <si>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</si>
  <si>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</si>
  <si>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</si>
  <si>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</si>
  <si>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</si>
  <si>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</si>
  <si>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</si>
  <si>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</si>
  <si>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</si>
  <si>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</si>
  <si>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</si>
  <si>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</si>
  <si>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</si>
  <si>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</si>
  <si>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</si>
  <si>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</si>
  <si>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</si>
  <si>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</si>
  <si>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</si>
  <si>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</si>
  <si>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</si>
  <si>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</si>
  <si>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</si>
  <si>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</si>
  <si>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</si>
  <si>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</si>
  <si>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</si>
  <si>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</si>
  <si>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</si>
  <si>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</si>
  <si>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</si>
  <si>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</si>
  <si>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</si>
  <si>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</si>
  <si>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</si>
  <si>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</si>
  <si>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</si>
  <si>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</si>
  <si>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</si>
  <si>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</si>
  <si>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</si>
  <si>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</si>
  <si>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</si>
  <si>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</si>
  <si>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</si>
  <si>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</si>
  <si>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</si>
  <si>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</si>
  <si>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</si>
  <si>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</si>
  <si>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</si>
  <si>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</si>
  <si>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</si>
  <si>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</si>
  <si>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</si>
  <si>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</si>
  <si>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</si>
  <si>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</si>
  <si>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</si>
  <si>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</si>
  <si>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</si>
  <si>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</si>
  <si>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</si>
  <si>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</si>
  <si>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</si>
  <si>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</si>
  <si>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</si>
  <si>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</si>
  <si>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</si>
  <si>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</si>
  <si>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</si>
  <si>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</si>
  <si>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</si>
  <si>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</si>
  <si>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</si>
  <si>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</si>
  <si>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</si>
  <si>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</si>
  <si>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</si>
  <si>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</si>
  <si>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</si>
  <si>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</si>
  <si>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</si>
  <si>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</si>
  <si>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</si>
  <si>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</si>
  <si>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</si>
  <si>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</si>
  <si>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</si>
  <si>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</si>
  <si>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</si>
  <si>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</si>
  <si>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</si>
  <si>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</si>
  <si>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</si>
  <si>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</si>
  <si>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</si>
  <si>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</si>
  <si>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</si>
  <si>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</si>
  <si>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</si>
  <si>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</si>
  <si>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</si>
  <si>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</si>
  <si>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</si>
  <si>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</si>
  <si>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</si>
  <si>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</si>
  <si>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</si>
  <si>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</si>
  <si>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</si>
  <si>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</si>
  <si>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</si>
  <si>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</si>
  <si>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</si>
  <si>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</si>
  <si>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</si>
  <si>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</si>
  <si>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</si>
  <si>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</si>
  <si>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</si>
  <si>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</si>
  <si>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</si>
  <si>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</si>
  <si>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</si>
  <si>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</si>
  <si>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</si>
  <si>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</si>
  <si>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</si>
  <si>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</si>
  <si>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</si>
  <si>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</si>
  <si>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</si>
  <si>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</si>
  <si>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</si>
  <si>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</si>
  <si>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</si>
  <si>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</si>
  <si>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</si>
  <si>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</si>
  <si>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</si>
  <si>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</si>
  <si>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</si>
  <si>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</si>
  <si>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</si>
  <si>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</si>
  <si>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</si>
  <si>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</si>
  <si>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</si>
  <si>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</si>
  <si>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</si>
  <si>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</si>
  <si>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</si>
  <si>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</si>
  <si>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</si>
  <si>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</si>
  <si>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</si>
  <si>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</si>
  <si>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</si>
  <si>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</si>
  <si>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</si>
  <si>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</si>
  <si>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</si>
  <si>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</si>
  <si>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</si>
  <si>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</si>
  <si>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</si>
  <si>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</si>
  <si>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</si>
  <si>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</si>
  <si>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</si>
  <si>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</si>
  <si>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</si>
  <si>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</si>
  <si>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</si>
  <si>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</si>
  <si>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</si>
  <si>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</si>
  <si>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</si>
  <si>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</si>
  <si>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</si>
  <si>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</si>
  <si>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</si>
  <si>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</si>
  <si>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</si>
  <si>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</si>
  <si>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</si>
  <si>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</si>
  <si>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</si>
  <si>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</si>
  <si>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</si>
  <si>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</si>
  <si>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</si>
  <si>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</si>
  <si>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</si>
  <si>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</si>
  <si>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</si>
  <si>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</si>
  <si>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</si>
  <si>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</si>
  <si>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</si>
  <si>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</si>
  <si>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</si>
  <si>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</si>
  <si>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</si>
  <si>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</si>
  <si>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</si>
  <si>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</si>
  <si>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</si>
  <si>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</si>
  <si>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</si>
  <si>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</si>
  <si>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</si>
  <si>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</si>
  <si>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</si>
  <si>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</si>
  <si>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</si>
  <si>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</si>
  <si>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</si>
  <si>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</si>
  <si>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</si>
  <si>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</si>
  <si>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</si>
  <si>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</si>
  <si>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</si>
  <si>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</si>
  <si>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</si>
  <si>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</si>
  <si>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</si>
  <si>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</si>
  <si>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</si>
  <si>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</si>
  <si>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</si>
  <si>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</si>
  <si>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</si>
  <si>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</si>
  <si>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</si>
  <si>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</si>
  <si>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</si>
  <si>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</si>
  <si>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</si>
  <si>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</si>
  <si>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</si>
  <si>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</si>
  <si>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</si>
  <si>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</si>
  <si>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</si>
  <si>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</si>
  <si>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</si>
  <si>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</si>
  <si>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</si>
  <si>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</si>
  <si>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</si>
  <si>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</si>
  <si>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</si>
  <si>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</si>
  <si>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</si>
  <si>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</si>
  <si>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</si>
  <si>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</si>
  <si>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</si>
  <si>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</si>
  <si>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</si>
  <si>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</si>
  <si>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</si>
  <si>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</si>
  <si>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</si>
  <si>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</si>
  <si>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</si>
  <si>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</si>
  <si>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</si>
  <si>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</si>
  <si>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</si>
  <si>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</si>
  <si>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</si>
  <si>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</si>
  <si>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</si>
  <si>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</si>
  <si>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</si>
  <si>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</si>
  <si>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</si>
  <si>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</si>
  <si>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</si>
  <si>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</si>
  <si>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</si>
  <si>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</si>
  <si>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</si>
  <si>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</si>
  <si>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</si>
  <si>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</si>
  <si>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</si>
  <si>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</si>
  <si>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</si>
  <si>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</si>
  <si>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</si>
  <si>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</si>
  <si>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</si>
  <si>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</si>
  <si>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</si>
  <si>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</si>
  <si>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</si>
  <si>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</si>
  <si>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</si>
  <si>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</si>
  <si>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</si>
  <si>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</si>
  <si>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</si>
  <si>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</si>
  <si>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</si>
  <si>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</si>
  <si>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</si>
  <si>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</si>
  <si>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</si>
  <si>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</si>
  <si>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</si>
  <si>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</si>
  <si>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</si>
  <si>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</si>
  <si>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</si>
  <si>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</si>
  <si>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</si>
  <si>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</si>
  <si>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</si>
  <si>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</si>
  <si>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</si>
  <si>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</si>
  <si>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</si>
  <si>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</si>
  <si>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</si>
  <si>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</si>
  <si>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</si>
  <si>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</si>
  <si>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</si>
  <si>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</si>
  <si>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</si>
  <si>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</si>
  <si>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</si>
  <si>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</si>
  <si>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</si>
  <si>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</si>
  <si>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</si>
  <si>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</si>
  <si>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</si>
  <si>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</si>
  <si>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</si>
  <si>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</si>
  <si>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</si>
  <si>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</si>
  <si>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</si>
  <si>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</si>
  <si>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</si>
  <si>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</si>
  <si>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</si>
  <si>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</si>
  <si>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</si>
  <si>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</si>
  <si>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</si>
  <si>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</si>
  <si>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</si>
  <si>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</si>
  <si>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</si>
  <si>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</si>
  <si>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</si>
  <si>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</si>
  <si>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</si>
  <si>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</si>
  <si>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</si>
  <si>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</si>
  <si>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</si>
  <si>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</si>
  <si>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</si>
  <si>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</si>
  <si>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</si>
  <si>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</si>
  <si>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</si>
  <si>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</si>
  <si>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</si>
  <si>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</si>
  <si>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</si>
  <si>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</si>
  <si>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</si>
  <si>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</si>
  <si>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</si>
  <si>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</si>
  <si>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</si>
  <si>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</si>
  <si>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</si>
  <si>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</si>
  <si>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</si>
  <si>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</si>
  <si>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</si>
  <si>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</si>
  <si>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</si>
  <si>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</si>
  <si>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</si>
  <si>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</si>
  <si>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</si>
  <si>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</si>
  <si>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</si>
  <si>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</si>
  <si>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</si>
  <si>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</si>
  <si>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</si>
  <si>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</si>
  <si>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</si>
  <si>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</si>
  <si>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</si>
  <si>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</si>
  <si>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</si>
  <si>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</si>
  <si>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</si>
  <si>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</si>
  <si>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</si>
  <si>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</si>
  <si>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</si>
  <si>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</si>
  <si>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</si>
  <si>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</si>
  <si>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</si>
  <si>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</si>
  <si>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</si>
  <si>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</si>
  <si>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</si>
  <si>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</si>
  <si>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</si>
  <si>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</si>
  <si>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</si>
  <si>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</si>
  <si>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</si>
  <si>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</si>
  <si>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</si>
  <si>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</si>
  <si>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</si>
  <si>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</si>
  <si>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</si>
  <si>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</si>
  <si>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</si>
  <si>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</si>
  <si>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</si>
  <si>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</si>
  <si>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</si>
  <si>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</si>
  <si>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</si>
  <si>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</si>
  <si>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</si>
  <si>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</si>
  <si>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</si>
  <si>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</si>
  <si>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</si>
  <si>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</si>
  <si>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</si>
  <si>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</si>
  <si>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</si>
  <si>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</si>
  <si>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</si>
  <si>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</si>
  <si>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</si>
  <si>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</si>
  <si>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</si>
  <si>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</si>
  <si>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</si>
  <si>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</si>
  <si>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</si>
  <si>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</si>
  <si>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</si>
  <si>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</si>
  <si>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</si>
  <si>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</si>
  <si>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</si>
  <si>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</si>
  <si>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</si>
  <si>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</si>
  <si>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</si>
  <si>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</si>
  <si>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</si>
  <si>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</si>
  <si>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</si>
  <si>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</si>
  <si>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</si>
  <si>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</si>
  <si>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</si>
  <si>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</si>
  <si>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</si>
  <si>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</si>
  <si>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</si>
  <si>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</si>
  <si>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</si>
  <si>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</si>
  <si>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</si>
  <si>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</si>
  <si>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</si>
  <si>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</si>
  <si>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</si>
  <si>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</si>
  <si>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</si>
  <si>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</si>
  <si>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</si>
  <si>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</si>
  <si>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</si>
  <si>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</si>
  <si>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</si>
  <si>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</si>
  <si>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</si>
  <si>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</si>
  <si>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</si>
  <si>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</si>
  <si>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</si>
  <si>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</si>
  <si>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</si>
  <si>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</si>
  <si>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</si>
  <si>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</si>
  <si>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</si>
  <si>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</si>
  <si>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</si>
  <si>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</si>
  <si>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</si>
  <si>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</si>
  <si>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</si>
  <si>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</si>
  <si>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</si>
  <si>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</si>
  <si>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</si>
  <si>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</si>
  <si>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</si>
  <si>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</si>
  <si>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</si>
  <si>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</si>
  <si>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</si>
  <si>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</si>
  <si>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</si>
  <si>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</si>
  <si>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</si>
  <si>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</si>
  <si>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</si>
  <si>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</si>
  <si>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</si>
  <si>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</si>
  <si>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</si>
  <si>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</si>
  <si>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</si>
  <si>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</si>
  <si>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</si>
  <si>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</si>
  <si>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</si>
  <si>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</si>
  <si>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</si>
  <si>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</si>
  <si>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</si>
  <si>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</si>
  <si>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</si>
  <si>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</si>
  <si>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</si>
  <si>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</si>
  <si>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</si>
  <si>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</si>
  <si>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</si>
  <si>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</si>
  <si>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</si>
  <si>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</si>
  <si>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</si>
  <si>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</si>
  <si>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</si>
  <si>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</si>
  <si>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</si>
  <si>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</si>
  <si>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</si>
  <si>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</si>
  <si>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</si>
  <si>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</si>
  <si>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</si>
  <si>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</si>
  <si>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</si>
  <si>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</si>
  <si>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</si>
  <si>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</si>
  <si>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</si>
  <si>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</si>
  <si>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</si>
  <si>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</si>
  <si>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</si>
  <si>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</si>
  <si>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</si>
  <si>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</si>
  <si>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</si>
  <si>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</si>
  <si>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</si>
  <si>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</si>
  <si>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</si>
  <si>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</si>
  <si>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</si>
  <si>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</si>
  <si>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</si>
  <si>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</si>
  <si>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</si>
  <si>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</si>
  <si>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</si>
  <si>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</si>
  <si>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</si>
  <si>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</si>
  <si>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</si>
  <si>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</si>
  <si>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</si>
  <si>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</si>
  <si>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</si>
  <si>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</si>
  <si>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</si>
  <si>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</si>
  <si>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</si>
  <si>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</si>
  <si>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</si>
  <si>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</si>
  <si>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</si>
  <si>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</si>
  <si>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</si>
  <si>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</si>
  <si>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</si>
  <si>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</si>
  <si>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</si>
  <si>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</si>
  <si>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</si>
  <si>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</si>
  <si>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</si>
  <si>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</si>
  <si>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</si>
  <si>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</si>
  <si>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</si>
  <si>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</si>
  <si>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</si>
  <si>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</si>
  <si>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</si>
  <si>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</si>
  <si>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</si>
  <si>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</si>
  <si>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</si>
  <si>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</si>
  <si>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</si>
  <si>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</si>
  <si>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</si>
  <si>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</si>
  <si>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</si>
  <si>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</si>
  <si>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</si>
  <si>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</si>
  <si>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</si>
  <si>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</si>
  <si>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</si>
  <si>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</si>
  <si>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</si>
  <si>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</si>
  <si>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</si>
  <si>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</si>
  <si>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</si>
  <si>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</si>
  <si>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</si>
  <si>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</si>
  <si>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</si>
  <si>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</si>
  <si>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</si>
  <si>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</si>
  <si>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</si>
  <si>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</si>
  <si>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</si>
  <si>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</si>
  <si>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</si>
  <si>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</si>
  <si>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</si>
  <si>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</si>
  <si>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</si>
  <si>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</si>
  <si>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</si>
  <si>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</si>
  <si>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</si>
  <si>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</si>
  <si>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</si>
  <si>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</si>
  <si>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</si>
  <si>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</si>
  <si>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</si>
  <si>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</si>
  <si>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</si>
  <si>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</si>
  <si>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</si>
  <si>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</si>
  <si>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</si>
  <si>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</si>
  <si>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</si>
  <si>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</si>
  <si>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</si>
  <si>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</si>
  <si>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</si>
  <si>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</si>
  <si>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</si>
  <si>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</si>
  <si>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</si>
  <si>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</si>
  <si>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</si>
  <si>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</si>
  <si>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</si>
  <si>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</si>
  <si>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</si>
  <si>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</si>
  <si>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</si>
  <si>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</si>
  <si>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</si>
  <si>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</si>
  <si>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</si>
  <si>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</si>
  <si>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</si>
  <si>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</si>
  <si>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</si>
  <si>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</si>
  <si>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</si>
  <si>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</si>
  <si>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</si>
  <si>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</si>
  <si>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</si>
  <si>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</si>
  <si>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</si>
  <si>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</si>
  <si>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</si>
  <si>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</si>
  <si>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</si>
  <si>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</si>
  <si>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</si>
  <si>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</si>
  <si>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</si>
  <si>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</si>
  <si>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</si>
  <si>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</si>
  <si>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</si>
  <si>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</si>
  <si>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</si>
  <si>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</si>
  <si>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</si>
  <si>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</si>
  <si>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</si>
  <si>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</si>
  <si>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</si>
  <si>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</si>
  <si>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</si>
  <si>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</si>
  <si>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</si>
  <si>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</si>
  <si>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</si>
  <si>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</si>
  <si>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</si>
  <si>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</si>
  <si>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</si>
  <si>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</si>
  <si>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</si>
  <si>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</si>
  <si>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</si>
  <si>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</si>
  <si>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</si>
  <si>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</si>
  <si>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</si>
  <si>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</si>
  <si>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</si>
  <si>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</si>
  <si>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</si>
  <si>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</si>
  <si>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</si>
  <si>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</si>
  <si>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</si>
  <si>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</si>
  <si>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</si>
  <si>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</si>
  <si>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</si>
  <si>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</si>
  <si>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</si>
  <si>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</si>
  <si>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</si>
  <si>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</si>
  <si>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</si>
  <si>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</si>
  <si>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</si>
  <si>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</si>
  <si>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</si>
  <si>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</si>
  <si>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</si>
  <si>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</si>
  <si>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</si>
  <si>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</si>
  <si>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</si>
  <si>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</si>
  <si>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</si>
  <si>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</si>
  <si>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</si>
  <si>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</si>
  <si>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</si>
  <si>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</si>
  <si>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</si>
  <si>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</si>
  <si>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</si>
  <si>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</si>
  <si>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</si>
  <si>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</si>
  <si>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</si>
  <si>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</si>
  <si>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</si>
  <si>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</si>
  <si>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</si>
  <si>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</si>
  <si>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</si>
  <si>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</si>
  <si>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</si>
  <si>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</si>
  <si>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</si>
  <si>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</si>
  <si>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</si>
  <si>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</si>
  <si>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</si>
  <si>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</si>
  <si>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</si>
  <si>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</si>
  <si>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</si>
  <si>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</si>
  <si>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</si>
  <si>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</si>
  <si>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</si>
  <si>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</si>
  <si>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</si>
  <si>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</si>
  <si>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</si>
  <si>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</si>
  <si>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</si>
  <si>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</si>
  <si>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</si>
  <si>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</si>
  <si>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</si>
  <si>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</si>
  <si>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</si>
  <si>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</si>
  <si>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</si>
  <si>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</si>
  <si>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</si>
  <si>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</si>
  <si>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</si>
  <si>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</si>
  <si>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</si>
  <si>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</si>
  <si>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</si>
  <si>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</si>
  <si>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</si>
  <si>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</si>
  <si>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</si>
  <si>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</si>
  <si>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</si>
  <si>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</si>
  <si>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</si>
  <si>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</si>
  <si>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</si>
  <si>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</si>
  <si>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</si>
  <si>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</si>
  <si>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</si>
  <si>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</si>
  <si>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</si>
  <si>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</si>
  <si>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</si>
  <si>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</si>
  <si>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</si>
  <si>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</si>
  <si>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</si>
  <si>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</si>
  <si>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</si>
  <si>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</si>
  <si>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</si>
  <si>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</si>
  <si>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</si>
  <si>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</si>
  <si>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</si>
  <si>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</si>
  <si>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</si>
  <si>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</si>
  <si>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</si>
  <si>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</si>
  <si>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</si>
  <si>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</si>
  <si>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</si>
  <si>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</si>
  <si>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</si>
  <si>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</si>
  <si>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</si>
  <si>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</si>
  <si>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</si>
  <si>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</si>
  <si>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</si>
  <si>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</si>
  <si>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</si>
  <si>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</si>
  <si>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</si>
  <si>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</si>
  <si>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</si>
  <si>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</si>
  <si>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</si>
  <si>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</si>
  <si>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</si>
  <si>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</si>
  <si>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</si>
  <si>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</si>
  <si>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</si>
  <si>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</si>
  <si>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</si>
  <si>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</si>
  <si>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</si>
  <si>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</si>
  <si>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</si>
  <si>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</si>
  <si>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</si>
  <si>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</si>
  <si>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</si>
  <si>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</si>
  <si>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</si>
  <si>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</si>
  <si>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</si>
  <si>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</si>
  <si>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</si>
  <si>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</si>
  <si>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</si>
  <si>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</si>
  <si>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</si>
  <si>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</si>
  <si>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</si>
  <si>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</si>
  <si>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</si>
  <si>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</si>
  <si>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</si>
  <si>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</si>
  <si>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</si>
  <si>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</si>
  <si>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</si>
  <si>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</si>
  <si>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</si>
  <si>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</si>
  <si>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</si>
  <si>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</si>
  <si>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</si>
  <si>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</si>
  <si>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</si>
  <si>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</si>
  <si>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</si>
  <si>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</si>
  <si>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</si>
  <si>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</si>
  <si>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</si>
  <si>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</si>
  <si>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</si>
  <si>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</si>
  <si>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</si>
  <si>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</si>
  <si>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</si>
  <si>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</si>
  <si>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</si>
  <si>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</si>
  <si>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</si>
  <si>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</si>
  <si>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</si>
  <si>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</si>
  <si>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</si>
  <si>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</si>
  <si>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</si>
  <si>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</si>
  <si>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</si>
  <si>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</si>
  <si>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</si>
  <si>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</si>
  <si>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</si>
  <si>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</si>
  <si>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</si>
  <si>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</si>
  <si>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</si>
  <si>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</si>
  <si>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</si>
  <si>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</si>
  <si>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</si>
  <si>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</si>
  <si>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</si>
  <si>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</si>
  <si>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</si>
  <si>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</si>
  <si>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</si>
  <si>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</si>
  <si>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</si>
  <si>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</si>
  <si>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</si>
  <si>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</si>
  <si>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</si>
  <si>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</si>
  <si>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</si>
  <si>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</si>
  <si>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</si>
  <si>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</si>
  <si>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</si>
  <si>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</si>
  <si>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</si>
  <si>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</si>
  <si>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</si>
  <si>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</si>
  <si>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</si>
  <si>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</si>
  <si>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</si>
  <si>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</si>
  <si>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</si>
  <si>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</si>
  <si>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</si>
  <si>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</si>
  <si>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</si>
  <si>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</si>
  <si>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</si>
  <si>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</si>
  <si>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</si>
  <si>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</si>
  <si>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</si>
  <si>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</si>
  <si>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</si>
  <si>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</si>
  <si>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</si>
  <si>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</si>
  <si>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</si>
  <si>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</si>
  <si>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</si>
  <si>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</si>
  <si>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</si>
  <si>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</si>
  <si>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</si>
  <si>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</si>
  <si>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</si>
  <si>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</si>
  <si>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</si>
  <si>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</si>
  <si>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</si>
  <si>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</si>
  <si>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</si>
  <si>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</si>
  <si>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</si>
  <si>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</si>
  <si>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</si>
  <si>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</si>
  <si>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</si>
  <si>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</si>
  <si>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</si>
  <si>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</si>
  <si>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</si>
  <si>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</si>
  <si>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</si>
  <si>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</si>
  <si>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</si>
  <si>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</si>
  <si>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</si>
  <si>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</si>
  <si>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</si>
  <si>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</si>
  <si>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</si>
  <si>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</si>
  <si>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</si>
  <si>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</si>
  <si>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</si>
  <si>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</si>
  <si>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</si>
  <si>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</si>
  <si>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</si>
  <si>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</si>
  <si>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</si>
  <si>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</si>
  <si>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</si>
  <si>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</si>
  <si>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</si>
  <si>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</si>
  <si>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</si>
  <si>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</si>
  <si>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</si>
  <si>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</si>
  <si>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</si>
  <si>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</si>
  <si>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</si>
  <si>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</si>
  <si>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</si>
  <si>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</si>
  <si>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</si>
  <si>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</si>
  <si>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</si>
  <si>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</si>
  <si>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</si>
  <si>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</si>
  <si>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</si>
  <si>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</si>
  <si>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</si>
  <si>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</si>
  <si>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</si>
  <si>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</si>
  <si>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</si>
  <si>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</si>
  <si>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</si>
  <si>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</si>
  <si>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</si>
  <si>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</si>
  <si>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</si>
  <si>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</si>
  <si>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</si>
  <si>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</si>
  <si>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</si>
  <si>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</si>
  <si>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</si>
  <si>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</si>
  <si>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</si>
  <si>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</si>
  <si>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</si>
  <si>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</si>
  <si>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</si>
  <si>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</si>
  <si>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</si>
  <si>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</si>
  <si>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</si>
  <si>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</si>
  <si>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</si>
  <si>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</si>
  <si>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</si>
  <si>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</si>
  <si>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</si>
  <si>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</si>
  <si>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</si>
  <si>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</si>
  <si>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</si>
  <si>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</si>
  <si>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</si>
  <si>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</si>
  <si>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</si>
  <si>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</si>
  <si>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</si>
  <si>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</si>
  <si>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</si>
  <si>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</si>
  <si>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</si>
  <si>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</si>
  <si>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</si>
  <si>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</si>
  <si>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</si>
  <si>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</si>
  <si>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</si>
  <si>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</si>
  <si>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</si>
  <si>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</si>
  <si>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</si>
  <si>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</si>
  <si>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</si>
  <si>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</si>
  <si>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</si>
  <si>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</si>
  <si>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</si>
  <si>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</si>
  <si>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</si>
  <si>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</si>
  <si>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</si>
  <si>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</si>
  <si>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</si>
  <si>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</si>
  <si>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</si>
  <si>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</si>
  <si>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</si>
  <si>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</si>
  <si>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</si>
  <si>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</si>
  <si>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</si>
  <si>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</si>
  <si>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</si>
  <si>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</si>
  <si>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</si>
  <si>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</si>
  <si>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</si>
  <si>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</si>
  <si>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</si>
  <si>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</si>
  <si>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</si>
  <si>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</si>
  <si>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</si>
  <si>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</si>
  <si>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</si>
  <si>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</si>
  <si>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</si>
  <si>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</si>
  <si>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</si>
  <si>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</si>
  <si>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</si>
  <si>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</si>
  <si>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</si>
  <si>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</si>
  <si>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</si>
  <si>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</si>
  <si>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</si>
  <si>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</si>
  <si>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</si>
  <si>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</si>
  <si>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</si>
  <si>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</si>
  <si>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</si>
  <si>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</si>
  <si>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</si>
  <si>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</si>
  <si>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</si>
  <si>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</si>
  <si>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</si>
  <si>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</si>
  <si>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</si>
  <si>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</si>
  <si>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</si>
  <si>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</si>
  <si>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</si>
  <si>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</si>
  <si>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</si>
  <si>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</si>
  <si>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</si>
  <si>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</si>
  <si>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</si>
  <si>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</si>
  <si>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</si>
  <si>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</si>
  <si>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</si>
  <si>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</si>
  <si>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</si>
  <si>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</si>
  <si>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</si>
  <si>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</si>
  <si>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</si>
  <si>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</si>
  <si>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</si>
  <si>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</si>
  <si>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</si>
  <si>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</si>
  <si>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</si>
  <si>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</si>
  <si>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</si>
  <si>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</si>
  <si>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</si>
  <si>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</si>
  <si>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</si>
  <si>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</si>
  <si>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</si>
  <si>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</si>
  <si>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</si>
  <si>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</si>
  <si>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</si>
  <si>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</si>
  <si>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</si>
  <si>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</si>
  <si>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</si>
  <si>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</si>
  <si>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</si>
  <si>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</si>
  <si>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</si>
  <si>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</si>
  <si>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</si>
  <si>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</si>
  <si>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</si>
  <si>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</si>
  <si>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</si>
  <si>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</si>
  <si>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</si>
  <si>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</si>
  <si>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</si>
  <si>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</si>
  <si>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</si>
  <si>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</si>
  <si>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</si>
  <si>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</si>
  <si>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</si>
  <si>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</si>
  <si>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</si>
  <si>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</si>
  <si>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</si>
  <si>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</si>
  <si>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</si>
  <si>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</si>
  <si>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</si>
  <si>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</si>
  <si>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</si>
  <si>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</si>
  <si>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</si>
  <si>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</si>
  <si>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</si>
  <si>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</si>
  <si>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</si>
  <si>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</si>
  <si>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</si>
  <si>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</si>
  <si>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</si>
  <si>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</si>
  <si>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</si>
  <si>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</si>
  <si>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</si>
  <si>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</si>
  <si>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</si>
  <si>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</si>
  <si>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</si>
  <si>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</si>
  <si>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</si>
  <si>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</si>
  <si>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</si>
  <si>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</si>
  <si>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</si>
  <si>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</si>
  <si>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</si>
  <si>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</si>
  <si>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</si>
  <si>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</si>
  <si>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</si>
  <si>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</si>
  <si>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</si>
  <si>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</si>
  <si>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</si>
  <si>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</si>
  <si>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</si>
  <si>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</si>
  <si>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</si>
  <si>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</si>
  <si>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</si>
  <si>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</si>
  <si>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</si>
  <si>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</si>
  <si>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</si>
  <si>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</si>
  <si>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</si>
  <si>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</si>
  <si>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</si>
  <si>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</si>
  <si>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</si>
  <si>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</si>
  <si>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</si>
  <si>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</si>
  <si>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</si>
  <si>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</si>
  <si>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</si>
  <si>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</si>
  <si>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</si>
  <si>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</si>
  <si>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</si>
  <si>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</si>
  <si>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</si>
  <si>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</si>
  <si>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</si>
  <si>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</si>
  <si>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</si>
  <si>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</si>
  <si>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</si>
  <si>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</si>
  <si>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</si>
  <si>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</si>
  <si>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</si>
  <si>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</si>
  <si>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</si>
  <si>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</si>
  <si>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</si>
  <si>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</si>
  <si>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</si>
  <si>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</si>
  <si>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</si>
  <si>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</si>
  <si>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</si>
  <si>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</si>
  <si>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</si>
  <si>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</si>
  <si>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</si>
  <si>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</si>
  <si>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</si>
  <si>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</si>
  <si>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</si>
  <si>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</si>
  <si>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</si>
  <si>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</si>
  <si>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</si>
  <si>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</si>
  <si>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</si>
  <si>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</si>
  <si>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</si>
  <si>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</si>
  <si>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</si>
  <si>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</si>
  <si>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</si>
  <si>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</si>
  <si>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</si>
  <si>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</si>
  <si>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</si>
  <si>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</si>
  <si>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</si>
  <si>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</si>
  <si>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</si>
  <si>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</si>
  <si>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</si>
  <si>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</si>
  <si>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</si>
  <si>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</si>
  <si>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</si>
  <si>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</si>
  <si>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</si>
  <si>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</si>
  <si>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</si>
  <si>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</si>
  <si>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</si>
  <si>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</si>
  <si>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</si>
  <si>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</si>
  <si>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</si>
  <si>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</si>
  <si>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</si>
  <si>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</si>
  <si>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</si>
  <si>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</si>
  <si>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</si>
  <si>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</si>
  <si>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</si>
  <si>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</si>
  <si>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</si>
  <si>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</si>
  <si>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</si>
  <si>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</si>
  <si>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</si>
  <si>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</si>
  <si>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</si>
  <si>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</si>
  <si>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</si>
  <si>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</si>
  <si>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</si>
  <si>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</si>
  <si>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</si>
  <si>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</si>
  <si>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</si>
  <si>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</si>
  <si>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</si>
  <si>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</si>
  <si>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</si>
  <si>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</si>
  <si>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</si>
  <si>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</si>
  <si>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</si>
  <si>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</si>
  <si>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</si>
  <si>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</si>
  <si>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</si>
  <si>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</si>
  <si>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</si>
  <si>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</si>
  <si>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</si>
  <si>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</si>
  <si>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</si>
  <si>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</si>
  <si>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</si>
  <si>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</si>
  <si>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</si>
  <si>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</si>
  <si>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</si>
  <si>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</si>
  <si>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</si>
  <si>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</si>
  <si>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</si>
  <si>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</si>
  <si>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</si>
  <si>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</si>
  <si>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</si>
  <si>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</si>
  <si>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</si>
  <si>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</si>
  <si>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</si>
  <si>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</si>
  <si>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</si>
  <si>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</si>
  <si>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</si>
  <si>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</si>
  <si>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</si>
  <si>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</si>
  <si>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</si>
  <si>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</si>
  <si>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</si>
  <si>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</si>
  <si>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</si>
  <si>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</si>
  <si>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</si>
  <si>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</si>
  <si>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</si>
  <si>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</si>
  <si>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</si>
  <si>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</si>
  <si>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</si>
  <si>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</si>
  <si>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</si>
  <si>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</si>
  <si>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</si>
  <si>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</si>
  <si>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</si>
  <si>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</si>
  <si>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</si>
  <si>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</si>
  <si>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</si>
  <si>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</si>
  <si>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</si>
  <si>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</si>
  <si>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</si>
  <si>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</si>
  <si>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</si>
  <si>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</si>
  <si>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</si>
  <si>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</si>
  <si>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</si>
  <si>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</si>
  <si>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</si>
  <si>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</si>
  <si>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</si>
  <si>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</si>
  <si>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</si>
  <si>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</si>
  <si>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</si>
  <si>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</si>
  <si>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</si>
  <si>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</si>
  <si>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</si>
  <si>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</si>
  <si>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</si>
  <si>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</si>
  <si>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</si>
  <si>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</si>
  <si>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</si>
  <si>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</si>
  <si>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</si>
  <si>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</si>
  <si>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</si>
  <si>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</si>
  <si>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</si>
  <si>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</si>
  <si>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</si>
  <si>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</si>
  <si>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</si>
  <si>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</si>
  <si>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</si>
  <si>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</si>
  <si>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</si>
  <si>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</si>
  <si>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</si>
  <si>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</si>
  <si>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</si>
  <si>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</si>
  <si>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</si>
  <si>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</si>
  <si>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</si>
  <si>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</si>
  <si>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</si>
  <si>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</si>
  <si>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</si>
  <si>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</si>
  <si>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</si>
  <si>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</si>
  <si>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</si>
  <si>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</si>
  <si>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</si>
  <si>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</si>
  <si>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</si>
  <si>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</si>
  <si>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</si>
  <si>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</si>
  <si>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</si>
  <si>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</si>
  <si>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</si>
  <si>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</si>
  <si>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</si>
  <si>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</si>
  <si>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</si>
  <si>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</si>
  <si>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</si>
  <si>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</si>
  <si>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</si>
  <si>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</si>
  <si>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</si>
  <si>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</si>
  <si>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</si>
  <si>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</si>
  <si>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</si>
  <si>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</si>
  <si>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</si>
  <si>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</si>
  <si>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</si>
  <si>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</si>
  <si>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</si>
  <si>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</si>
  <si>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</si>
  <si>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</si>
  <si>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</si>
  <si>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</si>
  <si>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</si>
  <si>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</si>
  <si>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</si>
  <si>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</si>
  <si>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</si>
  <si>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</si>
  <si>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</si>
  <si>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</si>
  <si>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</si>
  <si>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</si>
  <si>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</si>
  <si>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</si>
  <si>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</si>
  <si>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</si>
  <si>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</si>
  <si>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</si>
  <si>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</si>
  <si>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</si>
  <si>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</si>
  <si>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</si>
  <si>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</si>
  <si>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</si>
  <si>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</si>
  <si>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</si>
  <si>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</si>
  <si>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</si>
  <si>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</si>
  <si>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</si>
  <si>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</si>
  <si>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</si>
  <si>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</si>
  <si>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</si>
  <si>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</si>
  <si>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</si>
  <si>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</si>
  <si>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</si>
  <si>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</si>
  <si>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</si>
  <si>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</si>
  <si>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</si>
  <si>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</si>
  <si>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</si>
  <si>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</si>
  <si>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</si>
  <si>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</si>
  <si>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</si>
  <si>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</si>
  <si>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</si>
  <si>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</si>
  <si>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</si>
  <si>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</si>
  <si>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</si>
  <si>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</si>
  <si>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</si>
  <si>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</si>
  <si>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</si>
  <si>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</si>
  <si>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</si>
  <si>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</si>
  <si>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</si>
  <si>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</si>
  <si>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</si>
  <si>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</si>
  <si>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</si>
  <si>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</si>
  <si>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</si>
  <si>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</si>
  <si>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</si>
  <si>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</si>
  <si>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</si>
  <si>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</si>
  <si>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</si>
  <si>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</si>
  <si>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</si>
  <si>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</si>
  <si>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</si>
  <si>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</si>
  <si>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</si>
  <si>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</si>
  <si>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</si>
  <si>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</si>
  <si>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</si>
  <si>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</si>
  <si>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</si>
  <si>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</si>
  <si>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</si>
  <si>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</si>
  <si>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</si>
  <si>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</si>
  <si>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</si>
  <si>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</si>
  <si>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</si>
  <si>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</si>
  <si>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</si>
  <si>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</si>
  <si>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</si>
  <si>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</si>
  <si>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</si>
  <si>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</si>
  <si>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</si>
  <si>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</si>
  <si>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</si>
  <si>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</si>
  <si>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</si>
  <si>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</si>
  <si>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</si>
  <si>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</si>
  <si>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</si>
  <si>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</si>
  <si>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</si>
  <si>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</si>
  <si>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</si>
  <si>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</si>
  <si>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</si>
  <si>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</si>
  <si>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</si>
  <si>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</si>
  <si>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</si>
  <si>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</si>
  <si>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</si>
  <si>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</si>
  <si>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</si>
  <si>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</si>
  <si>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</si>
  <si>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</si>
  <si>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</si>
  <si>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</si>
  <si>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</si>
  <si>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</si>
  <si>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</si>
  <si>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</si>
  <si>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</si>
  <si>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</si>
  <si>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</si>
  <si>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</si>
  <si>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</si>
  <si>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</si>
  <si>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</si>
  <si>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</si>
  <si>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</si>
  <si>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</si>
  <si>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</si>
  <si>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</si>
  <si>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</si>
  <si>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</si>
  <si>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</si>
  <si>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</si>
  <si>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</si>
  <si>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</si>
  <si>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</si>
  <si>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</si>
  <si>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</si>
  <si>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</si>
  <si>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</si>
  <si>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</si>
  <si>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</si>
  <si>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</si>
  <si>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</si>
  <si>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</si>
  <si>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</si>
  <si>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</si>
  <si>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</si>
  <si>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</si>
  <si>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</si>
  <si>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</si>
  <si>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</si>
  <si>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</si>
  <si>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</si>
  <si>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</si>
  <si>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</si>
  <si>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</si>
  <si>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</si>
  <si>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</si>
  <si>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</si>
  <si>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</si>
  <si>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</si>
  <si>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</si>
  <si>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</si>
  <si>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</si>
  <si>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</si>
  <si>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</si>
  <si>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</si>
  <si>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</si>
  <si>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</si>
  <si>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</si>
  <si>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</si>
  <si>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</si>
  <si>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</si>
  <si>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</si>
  <si>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</si>
  <si>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</si>
  <si>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</si>
  <si>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</si>
  <si>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</si>
  <si>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</si>
  <si>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</si>
  <si>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</si>
  <si>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</si>
  <si>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</si>
  <si>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</si>
  <si>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</si>
  <si>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</si>
  <si>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</si>
  <si>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</si>
  <si>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</si>
  <si>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</si>
  <si>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</si>
  <si>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</si>
  <si>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</si>
  <si>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</si>
  <si>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</si>
  <si>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</si>
  <si>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</si>
  <si>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</si>
  <si>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</si>
  <si>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</si>
  <si>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</si>
  <si>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</si>
  <si>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</si>
  <si>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</si>
  <si>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</si>
  <si>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</si>
  <si>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</si>
  <si>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</si>
  <si>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</si>
  <si>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</si>
  <si>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</si>
  <si>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</si>
  <si>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</si>
  <si>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</si>
  <si>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</si>
  <si>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</si>
  <si>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</si>
  <si>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</si>
  <si>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</si>
  <si>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</si>
  <si>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</si>
  <si>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</si>
  <si>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</si>
  <si>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</si>
  <si>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</si>
  <si>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</si>
  <si>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</si>
  <si>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</si>
  <si>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</si>
  <si>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</si>
  <si>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</si>
  <si>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</si>
  <si>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</si>
  <si>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</si>
  <si>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</si>
  <si>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</si>
  <si>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</si>
  <si>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</si>
  <si>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</si>
  <si>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</si>
  <si>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</si>
  <si>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</si>
  <si>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</si>
  <si>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</si>
  <si>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</si>
  <si>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</si>
  <si>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</si>
  <si>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</si>
  <si>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</si>
  <si>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</si>
  <si>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</si>
  <si>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</si>
  <si>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</si>
  <si>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</si>
  <si>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</si>
  <si>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</si>
  <si>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</si>
  <si>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</si>
  <si>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</si>
  <si>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</si>
  <si>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</si>
  <si>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</si>
  <si>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</si>
  <si>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</si>
  <si>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</si>
  <si>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</si>
  <si>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</si>
  <si>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</si>
  <si>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</si>
  <si>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</si>
  <si>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</si>
  <si>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</si>
  <si>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</si>
  <si>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</si>
  <si>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</si>
  <si>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</si>
  <si>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</si>
  <si>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</si>
  <si>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</si>
  <si>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</si>
  <si>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</si>
  <si>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</si>
  <si>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</si>
  <si>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</si>
  <si>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</si>
  <si>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</si>
  <si>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</si>
  <si>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</si>
  <si>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</si>
  <si>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</si>
  <si>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</si>
  <si>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</si>
  <si>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</si>
  <si>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</si>
  <si>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</si>
  <si>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</si>
  <si>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</si>
  <si>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</si>
  <si>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</si>
  <si>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</si>
  <si>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</si>
  <si>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</si>
  <si>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</si>
  <si>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</si>
  <si>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</si>
  <si>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</si>
  <si>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</si>
  <si>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</si>
  <si>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</si>
  <si>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</si>
  <si>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</si>
  <si>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</si>
  <si>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</si>
  <si>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</si>
  <si>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</si>
  <si>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</si>
  <si>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</si>
  <si>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</si>
  <si>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</si>
  <si>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</si>
  <si>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</si>
  <si>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</si>
  <si>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</si>
  <si>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</si>
  <si>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</si>
  <si>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</si>
  <si>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</si>
  <si>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</si>
  <si>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</si>
  <si>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</si>
  <si>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</si>
  <si>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</si>
  <si>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</si>
  <si>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</si>
  <si>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</si>
  <si>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</si>
  <si>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</si>
  <si>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</si>
  <si>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</si>
  <si>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</si>
  <si>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</si>
  <si>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</si>
  <si>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</si>
  <si>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</si>
  <si>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</si>
  <si>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</si>
  <si>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</si>
  <si>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</si>
  <si>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</si>
  <si>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</si>
  <si>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</si>
  <si>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</si>
  <si>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</si>
  <si>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</si>
  <si>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</si>
  <si>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</si>
  <si>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</si>
  <si>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</si>
  <si>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</si>
  <si>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</si>
  <si>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</si>
  <si>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</si>
  <si>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</si>
  <si>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</si>
  <si>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</si>
  <si>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</si>
  <si>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</si>
  <si>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</si>
  <si>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</si>
  <si>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</si>
  <si>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</si>
  <si>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</si>
  <si>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</si>
  <si>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</si>
  <si>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</si>
  <si>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</si>
  <si>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</si>
  <si>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</si>
  <si>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</si>
  <si>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</si>
  <si>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</si>
  <si>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</si>
  <si>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</si>
  <si>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</si>
  <si>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</si>
  <si>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</si>
  <si>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</si>
  <si>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</si>
  <si>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</si>
  <si>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</si>
  <si>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</si>
  <si>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</si>
  <si>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</si>
  <si>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</si>
  <si>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</si>
  <si>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</si>
  <si>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</si>
  <si>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</si>
  <si>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</si>
  <si>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</si>
  <si>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</si>
  <si>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</si>
  <si>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</si>
  <si>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</si>
  <si>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</si>
  <si>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</si>
  <si>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</si>
  <si>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</si>
  <si>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</si>
  <si>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</si>
  <si>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</si>
  <si>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</si>
  <si>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</si>
  <si>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</si>
  <si>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</si>
  <si>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</si>
  <si>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</si>
  <si>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</si>
  <si>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</si>
  <si>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</si>
  <si>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</si>
  <si>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</si>
  <si>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</si>
  <si>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</si>
  <si>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</si>
  <si>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</si>
  <si>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</si>
  <si>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</si>
  <si>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</si>
  <si>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</si>
  <si>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</si>
  <si>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</si>
  <si>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</si>
  <si>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</si>
  <si>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</si>
  <si>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</si>
  <si>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</si>
  <si>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</si>
  <si>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</si>
  <si>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</si>
  <si>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</si>
  <si>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</si>
  <si>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</si>
  <si>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</si>
  <si>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</si>
  <si>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</si>
  <si>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</si>
  <si>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</si>
  <si>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</si>
  <si>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</si>
  <si>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</si>
  <si>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</si>
  <si>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</si>
  <si>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</si>
  <si>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</si>
  <si>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</si>
  <si>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</si>
  <si>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</si>
  <si>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</si>
  <si>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</si>
  <si>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</si>
  <si>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</si>
  <si>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</si>
  <si>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</si>
  <si>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</si>
  <si>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</si>
  <si>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</si>
  <si>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</si>
  <si>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</si>
  <si>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</si>
  <si>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</si>
  <si>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</si>
  <si>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</si>
  <si>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</si>
  <si>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</si>
  <si>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</si>
  <si>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</si>
  <si>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</si>
  <si>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</si>
  <si>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</si>
  <si>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</si>
  <si>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</si>
  <si>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</si>
  <si>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</si>
  <si>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</si>
  <si>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</si>
  <si>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</si>
  <si>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</si>
  <si>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</si>
  <si>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</si>
  <si>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</si>
  <si>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</si>
  <si>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</si>
  <si>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</si>
  <si>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</si>
  <si>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</si>
  <si>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</si>
  <si>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</si>
  <si>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</si>
  <si>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</si>
  <si>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</si>
  <si>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</si>
  <si>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</si>
  <si>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</si>
  <si>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</si>
  <si>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</si>
  <si>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</si>
  <si>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</si>
  <si>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</si>
  <si>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</si>
  <si>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</si>
  <si>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</si>
  <si>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</si>
  <si>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</si>
  <si>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</si>
  <si>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</si>
  <si>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</si>
  <si>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</si>
  <si>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</si>
  <si>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</si>
  <si>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</si>
  <si>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</si>
  <si>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</si>
  <si>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</si>
  <si>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</si>
  <si>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</si>
  <si>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</si>
  <si>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</si>
  <si>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</si>
  <si>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</si>
  <si>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</si>
  <si>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</si>
  <si>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</si>
  <si>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</si>
  <si>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</si>
  <si>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</si>
  <si>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</si>
  <si>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</si>
  <si>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</si>
  <si>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</si>
  <si>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</si>
  <si>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</si>
  <si>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</si>
  <si>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</si>
  <si>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</si>
  <si>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</si>
  <si>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</si>
  <si>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</si>
  <si>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</si>
  <si>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</si>
  <si>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</si>
  <si>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</si>
  <si>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</si>
  <si>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</si>
  <si>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</si>
  <si>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</si>
  <si>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</si>
  <si>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</si>
  <si>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</si>
  <si>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</si>
  <si>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</si>
  <si>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</si>
  <si>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</si>
  <si>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</si>
  <si>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</si>
  <si>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</si>
  <si>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</si>
  <si>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</si>
  <si>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</si>
  <si>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</si>
  <si>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</si>
  <si>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</si>
  <si>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</si>
  <si>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</si>
  <si>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</si>
  <si>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</si>
  <si>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</si>
  <si>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</si>
  <si>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</si>
  <si>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</si>
  <si>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</si>
  <si>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</si>
  <si>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</si>
  <si>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</si>
  <si>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</si>
  <si>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</si>
  <si>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</si>
  <si>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</si>
  <si>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</si>
  <si>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</si>
  <si>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</si>
  <si>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</si>
  <si>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</si>
  <si>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</si>
  <si>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</si>
  <si>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</si>
  <si>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</si>
  <si>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</si>
  <si>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</si>
  <si>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</si>
  <si>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</si>
  <si>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</si>
  <si>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</si>
  <si>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</si>
  <si>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</si>
  <si>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</si>
  <si>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</si>
  <si>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</si>
  <si>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</si>
  <si>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</si>
  <si>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</si>
  <si>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</si>
  <si>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</si>
  <si>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</si>
  <si>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</si>
  <si>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</si>
  <si>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</si>
  <si>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</si>
  <si>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</si>
  <si>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</si>
  <si>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</si>
  <si>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</si>
  <si>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</si>
  <si>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</si>
  <si>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</si>
  <si>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</si>
  <si>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</si>
  <si>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</si>
  <si>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</si>
  <si>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</si>
  <si>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</si>
  <si>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</si>
  <si>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</si>
  <si>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</si>
  <si>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</si>
  <si>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</si>
  <si>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</si>
  <si>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</si>
  <si>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</si>
  <si>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</si>
  <si>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</si>
  <si>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</si>
  <si>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</si>
  <si>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</si>
  <si>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</si>
  <si>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</si>
  <si>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</si>
  <si>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</si>
  <si>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</si>
  <si>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</si>
  <si>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</si>
  <si>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</si>
  <si>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</si>
  <si>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</si>
  <si>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</si>
  <si>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</si>
  <si>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</si>
  <si>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</si>
  <si>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</si>
  <si>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</si>
  <si>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</si>
  <si>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</si>
  <si>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</si>
  <si>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</si>
  <si>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</si>
  <si>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</si>
  <si>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</si>
  <si>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</si>
  <si>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</si>
  <si>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</si>
  <si>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</si>
  <si>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</si>
  <si>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</si>
  <si>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</si>
  <si>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</si>
  <si>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</si>
  <si>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</si>
  <si>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</si>
  <si>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</si>
  <si>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</si>
  <si>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</si>
  <si>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</si>
  <si>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</si>
  <si>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</si>
  <si>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</si>
  <si>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</si>
  <si>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</si>
  <si>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</si>
  <si>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</si>
  <si>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</si>
  <si>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</si>
  <si>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</si>
  <si>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</si>
  <si>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</si>
  <si>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</si>
  <si>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</si>
  <si>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</si>
  <si>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</si>
  <si>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</si>
  <si>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</si>
  <si>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</si>
  <si>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</si>
  <si>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</si>
  <si>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</si>
  <si>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</si>
  <si>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</si>
  <si>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</si>
  <si>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</si>
  <si>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</si>
  <si>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</si>
  <si>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</si>
  <si>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</si>
  <si>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</si>
  <si>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</si>
  <si>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</si>
  <si>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</si>
  <si>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</si>
  <si>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</si>
  <si>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</si>
  <si>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</si>
  <si>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</si>
  <si>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</si>
  <si>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</si>
  <si>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</si>
  <si>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</si>
  <si>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</si>
  <si>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</si>
  <si>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</si>
  <si>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</si>
  <si>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</si>
  <si>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</si>
  <si>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</si>
  <si>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</si>
  <si>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</si>
  <si>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</si>
  <si>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</si>
  <si>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</si>
  <si>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</si>
  <si>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</si>
  <si>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</si>
  <si>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</si>
  <si>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</si>
  <si>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</si>
  <si>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</si>
  <si>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</si>
  <si>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</si>
  <si>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</si>
  <si>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</si>
  <si>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</si>
  <si>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</si>
  <si>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</si>
  <si>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</si>
  <si>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</si>
  <si>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</si>
  <si>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</si>
  <si>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</si>
  <si>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</si>
  <si>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</si>
  <si>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</si>
  <si>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</si>
  <si>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</si>
  <si>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</si>
  <si>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</si>
  <si>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</si>
  <si>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</si>
  <si>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</si>
  <si>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</si>
  <si>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</si>
  <si>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</si>
  <si>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</si>
  <si>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</si>
  <si>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</si>
  <si>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</si>
  <si>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</si>
  <si>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</si>
  <si>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</si>
  <si>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</si>
  <si>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</si>
  <si>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</si>
  <si>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</si>
  <si>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</si>
  <si>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</si>
  <si>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</si>
  <si>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</si>
  <si>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</si>
  <si>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</si>
  <si>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</si>
  <si>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</si>
  <si>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</si>
  <si>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</si>
  <si>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</si>
  <si>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</si>
  <si>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</si>
  <si>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</si>
  <si>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</si>
  <si>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</si>
  <si>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</si>
  <si>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</si>
  <si>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</si>
  <si>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</si>
  <si>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</si>
  <si>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</si>
  <si>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</si>
  <si>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</si>
  <si>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</si>
  <si>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</si>
  <si>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</si>
  <si>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</si>
  <si>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</si>
  <si>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</si>
  <si>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</si>
  <si>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</si>
  <si>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</si>
  <si>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</si>
  <si>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</si>
  <si>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</si>
  <si>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</si>
  <si>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</si>
  <si>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</si>
  <si>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</si>
  <si>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</si>
  <si>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</si>
  <si>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</si>
  <si>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</si>
  <si>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</si>
  <si>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</si>
  <si>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</si>
  <si>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</si>
  <si>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</si>
  <si>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</si>
  <si>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</si>
  <si>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</si>
  <si>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</si>
  <si>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</si>
  <si>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</si>
  <si>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</si>
  <si>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</si>
  <si>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</si>
  <si>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</si>
  <si>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</si>
  <si>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</si>
  <si>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</si>
  <si>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</si>
  <si>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</si>
  <si>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</si>
  <si>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</si>
  <si>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</si>
  <si>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</si>
  <si>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</si>
  <si>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</si>
  <si>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</si>
  <si>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</si>
  <si>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</si>
  <si>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</si>
  <si>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</si>
  <si>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</si>
  <si>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</si>
  <si>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</si>
  <si>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</si>
  <si>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</si>
  <si>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</si>
  <si>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</si>
  <si>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</si>
  <si>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</si>
  <si>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</si>
  <si>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</si>
  <si>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</si>
  <si>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</si>
  <si>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</si>
  <si>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</si>
  <si>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</si>
  <si>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</si>
  <si>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</si>
  <si>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</si>
  <si>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</si>
  <si>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</si>
  <si>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</si>
  <si>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</si>
  <si>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</si>
  <si>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</si>
  <si>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</si>
  <si>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</si>
  <si>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</si>
  <si>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</si>
  <si>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</si>
  <si>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</si>
  <si>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</si>
  <si>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</si>
  <si>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</si>
  <si>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</si>
  <si>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</si>
  <si>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</si>
  <si>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</si>
  <si>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</si>
  <si>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</si>
  <si>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</si>
  <si>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</si>
  <si>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</si>
  <si>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</si>
  <si>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</si>
  <si>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</si>
  <si>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</si>
  <si>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</si>
  <si>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</si>
  <si>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</si>
  <si>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</si>
  <si>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</si>
  <si>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</si>
  <si>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</si>
  <si>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</si>
  <si>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</si>
  <si>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</si>
  <si>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</si>
  <si>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</si>
  <si>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</si>
  <si>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</si>
  <si>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</si>
  <si>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</si>
  <si>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</si>
  <si>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</si>
  <si>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</si>
  <si>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</si>
  <si>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</si>
  <si>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</si>
  <si>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</si>
  <si>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</si>
  <si>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</si>
  <si>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</si>
  <si>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</si>
  <si>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</si>
  <si>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</si>
  <si>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</si>
  <si>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</si>
  <si>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</si>
  <si>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</si>
  <si>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</si>
  <si>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</si>
  <si>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</si>
  <si>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</si>
  <si>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</si>
  <si>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</si>
  <si>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</si>
  <si>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</si>
  <si>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</si>
  <si>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</si>
  <si>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</si>
  <si>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</si>
  <si>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</si>
  <si>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</si>
  <si>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</si>
  <si>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</si>
  <si>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</si>
  <si>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</si>
  <si>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</si>
  <si>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</si>
  <si>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</si>
  <si>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</si>
  <si>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</si>
  <si>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</si>
  <si>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</si>
  <si>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</si>
  <si>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</si>
  <si>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</si>
  <si>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</si>
  <si>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</si>
  <si>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</si>
  <si>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</si>
  <si>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</si>
  <si>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</si>
  <si>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</si>
  <si>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</si>
  <si>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</si>
  <si>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</si>
  <si>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</si>
  <si>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</si>
  <si>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</si>
  <si>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</si>
  <si>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</si>
  <si>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</si>
  <si>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</si>
  <si>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</si>
  <si>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</si>
  <si>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</si>
  <si>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</si>
  <si>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</si>
  <si>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</si>
  <si>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</si>
  <si>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</si>
  <si>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</si>
  <si>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</si>
  <si>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</si>
  <si>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</si>
  <si>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</si>
  <si>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</si>
  <si>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</si>
  <si>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</si>
  <si>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</si>
  <si>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</si>
  <si>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</si>
  <si>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</si>
  <si>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</si>
  <si>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</si>
  <si>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</si>
  <si>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</si>
  <si>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</si>
  <si>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</si>
  <si>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</si>
  <si>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</si>
  <si>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</si>
  <si>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</si>
  <si>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</si>
  <si>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</si>
  <si>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</si>
  <si>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</si>
  <si>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</si>
  <si>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</si>
  <si>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</si>
  <si>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</si>
  <si>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</si>
  <si>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</si>
  <si>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</si>
  <si>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</si>
  <si>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</si>
  <si>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</si>
  <si>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</si>
  <si>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</si>
  <si>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</si>
  <si>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</si>
  <si>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</si>
  <si>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</si>
  <si>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</si>
  <si>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</si>
  <si>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</si>
  <si>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</si>
  <si>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</si>
  <si>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</si>
  <si>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</si>
  <si>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</si>
  <si>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</si>
  <si>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</si>
  <si>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</si>
  <si>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</si>
  <si>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</si>
  <si>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</si>
  <si>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</si>
  <si>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</si>
  <si>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</si>
  <si>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</si>
  <si>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</si>
  <si>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</si>
  <si>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</si>
  <si>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</si>
  <si>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</si>
  <si>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</si>
  <si>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</si>
  <si>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</si>
  <si>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</si>
  <si>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</si>
  <si>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</si>
  <si>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</si>
  <si>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</si>
  <si>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</si>
  <si>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</si>
  <si>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</si>
  <si>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</si>
  <si>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</si>
  <si>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</si>
  <si>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</si>
  <si>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</si>
  <si>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</si>
  <si>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</si>
  <si>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</si>
  <si>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</si>
  <si>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</si>
  <si>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</si>
  <si>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</si>
  <si>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</si>
  <si>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</si>
  <si>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</si>
  <si>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</si>
  <si>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</si>
  <si>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</si>
  <si>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</si>
  <si>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</si>
  <si>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</si>
  <si>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</si>
  <si>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</si>
  <si>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</si>
  <si>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</si>
  <si>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</si>
  <si>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</si>
  <si>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</si>
  <si>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</si>
  <si>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</si>
  <si>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</si>
  <si>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</si>
  <si>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</si>
  <si>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</si>
  <si>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</si>
  <si>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</si>
  <si>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</si>
  <si>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</si>
  <si>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</si>
  <si>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</si>
  <si>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</si>
  <si>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</si>
  <si>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</si>
  <si>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</si>
  <si>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</si>
  <si>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</si>
  <si>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</si>
  <si>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</si>
  <si>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</si>
  <si>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</si>
  <si>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</si>
  <si>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</si>
  <si>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</si>
  <si>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</si>
  <si>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</si>
  <si>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</si>
  <si>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</si>
  <si>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</si>
  <si>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</si>
  <si>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</si>
  <si>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</si>
  <si>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</si>
  <si>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</si>
  <si>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</si>
  <si>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</si>
  <si>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</si>
  <si>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</si>
  <si>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</si>
  <si>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</si>
  <si>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</si>
  <si>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</si>
  <si>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</si>
  <si>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</si>
  <si>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</si>
  <si>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</si>
  <si>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</si>
  <si>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</si>
  <si>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</si>
  <si>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</si>
  <si>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</si>
  <si>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</si>
  <si>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</si>
  <si>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</si>
  <si>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</si>
  <si>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</si>
  <si>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</si>
  <si>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</si>
  <si>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</si>
  <si>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</si>
  <si>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</si>
  <si>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</si>
  <si>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</si>
  <si>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</si>
  <si>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</si>
  <si>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</si>
  <si>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</si>
  <si>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</si>
  <si>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</si>
  <si>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</si>
  <si>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</si>
  <si>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</si>
  <si>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</si>
  <si>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</si>
  <si>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</si>
  <si>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</si>
  <si>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</si>
  <si>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</si>
  <si>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</si>
  <si>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</si>
  <si>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</si>
  <si>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</si>
  <si>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</si>
  <si>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</si>
  <si>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</si>
  <si>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</si>
  <si>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</si>
  <si>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</si>
  <si>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</si>
  <si>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</si>
  <si>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</si>
  <si>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</si>
  <si>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</si>
  <si>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</si>
  <si>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</si>
  <si>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</si>
  <si>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</si>
  <si>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</si>
  <si>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</si>
  <si>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</si>
  <si>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</si>
  <si>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</si>
  <si>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</si>
  <si>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</si>
  <si>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</si>
  <si>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</si>
  <si>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</si>
  <si>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</si>
  <si>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</si>
  <si>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</si>
  <si>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</si>
  <si>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</si>
  <si>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</si>
  <si>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</si>
  <si>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</si>
  <si>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</si>
  <si>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</si>
  <si>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</si>
  <si>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</si>
  <si>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</si>
  <si>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</si>
  <si>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</si>
  <si>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</si>
  <si>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</si>
  <si>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</si>
  <si>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</si>
  <si>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</si>
  <si>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</si>
  <si>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</si>
  <si>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</si>
  <si>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</si>
  <si>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</si>
  <si>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</si>
  <si>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</si>
  <si>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</si>
  <si>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</si>
  <si>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</si>
  <si>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</si>
  <si>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</si>
  <si>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</si>
  <si>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</si>
  <si>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</si>
  <si>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</si>
  <si>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</si>
  <si>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</si>
  <si>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</si>
  <si>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</si>
  <si>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</si>
  <si>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</si>
  <si>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</si>
  <si>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</si>
  <si>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</si>
  <si>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</si>
  <si>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</si>
  <si>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</si>
  <si>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</si>
  <si>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</si>
  <si>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</si>
  <si>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</si>
  <si>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</si>
  <si>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</si>
  <si>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</si>
  <si>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</si>
  <si>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</si>
  <si>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</si>
  <si>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</si>
  <si>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</si>
  <si>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</si>
  <si>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</si>
  <si>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</si>
  <si>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</si>
  <si>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</si>
  <si>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</si>
  <si>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</si>
  <si>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</si>
  <si>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</si>
  <si>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</si>
  <si>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</si>
  <si>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</si>
  <si>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</si>
  <si>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</si>
  <si>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</si>
  <si>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</si>
  <si>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</si>
  <si>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</si>
  <si>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</si>
  <si>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</si>
  <si>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</si>
  <si>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</si>
  <si>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</si>
  <si>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</si>
  <si>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</si>
  <si>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</si>
  <si>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</si>
  <si>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</si>
  <si>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</si>
  <si>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</si>
  <si>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</si>
  <si>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</si>
  <si>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</si>
  <si>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</si>
  <si>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</si>
  <si>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</si>
  <si>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</si>
  <si>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</si>
  <si>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</si>
  <si>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</si>
  <si>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</si>
  <si>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</si>
  <si>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</si>
  <si>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</si>
  <si>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</si>
  <si>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</si>
  <si>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</si>
  <si>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</si>
  <si>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</si>
  <si>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</si>
  <si>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</si>
  <si>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</si>
  <si>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</si>
  <si>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</si>
  <si>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</si>
  <si>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</si>
  <si>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</si>
  <si>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</si>
  <si>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</si>
  <si>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</si>
  <si>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</si>
  <si>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</si>
  <si>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</si>
  <si>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</si>
  <si>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</si>
  <si>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</si>
  <si>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</si>
  <si>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</si>
  <si>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</si>
  <si>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</si>
  <si>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</si>
  <si>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</si>
  <si>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</si>
  <si>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</si>
  <si>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</si>
  <si>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</si>
  <si>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</si>
  <si>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</si>
  <si>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</si>
  <si>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</si>
  <si>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</si>
  <si>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</si>
  <si>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</si>
  <si>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</si>
  <si>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</si>
  <si>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</si>
  <si>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</si>
  <si>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</si>
  <si>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</si>
  <si>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</si>
  <si>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</si>
  <si>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</si>
  <si>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</si>
  <si>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</si>
  <si>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</si>
  <si>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</si>
  <si>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</si>
  <si>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</si>
  <si>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</si>
  <si>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</si>
  <si>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</si>
  <si>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</si>
  <si>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</si>
  <si>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</si>
  <si>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</si>
  <si>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</si>
  <si>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</si>
  <si>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</si>
  <si>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</si>
  <si>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</si>
  <si>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</si>
  <si>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</si>
  <si>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</si>
  <si>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</si>
  <si>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</si>
  <si>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</si>
  <si>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</si>
  <si>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</si>
  <si>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</si>
  <si>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</si>
  <si>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</si>
  <si>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</si>
  <si>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</si>
  <si>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</si>
  <si>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</si>
  <si>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</si>
  <si>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</si>
  <si>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</si>
  <si>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</si>
  <si>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</si>
  <si>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</si>
  <si>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</si>
  <si>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</si>
  <si>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</si>
  <si>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</si>
  <si>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</si>
  <si>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</si>
  <si>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</si>
  <si>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</si>
  <si>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</si>
  <si>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</si>
  <si>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</si>
  <si>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</si>
  <si>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</si>
  <si>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</si>
  <si>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</si>
  <si>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</si>
  <si>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</si>
  <si>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</si>
  <si>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</si>
  <si>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</si>
  <si>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</si>
  <si>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</si>
  <si>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</si>
  <si>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</si>
  <si>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</si>
  <si>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</si>
  <si>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</si>
  <si>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</si>
  <si>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</si>
  <si>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</si>
  <si>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</si>
  <si>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</si>
  <si>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</si>
  <si>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</si>
  <si>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</si>
  <si>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</si>
  <si>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</si>
  <si>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</si>
  <si>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</si>
  <si>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</si>
  <si>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</si>
  <si>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</si>
  <si>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</si>
  <si>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</si>
  <si>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</si>
  <si>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</si>
  <si>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</si>
  <si>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</si>
  <si>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</si>
  <si>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</si>
  <si>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</si>
  <si>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</si>
  <si>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</si>
  <si>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</si>
  <si>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</si>
  <si>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</si>
  <si>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</si>
  <si>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</si>
  <si>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</si>
  <si>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</si>
  <si>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</si>
  <si>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</si>
  <si>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</si>
  <si>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</si>
  <si>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</si>
  <si>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</si>
  <si>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</si>
  <si>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</si>
  <si>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</si>
  <si>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</si>
  <si>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</si>
  <si>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</si>
  <si>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</si>
  <si>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</si>
  <si>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</si>
  <si>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</si>
  <si>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</si>
  <si>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</si>
  <si>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</si>
  <si>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</si>
  <si>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</si>
  <si>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</si>
  <si>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</si>
  <si>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</si>
  <si>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</si>
  <si>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</si>
  <si>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</si>
  <si>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</si>
  <si>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</si>
  <si>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</si>
  <si>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</si>
  <si>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</si>
  <si>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</si>
  <si>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</si>
  <si>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</si>
  <si>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</si>
  <si>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</si>
  <si>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</si>
  <si>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</si>
  <si>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</si>
  <si>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</si>
  <si>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</si>
  <si>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</si>
  <si>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</si>
  <si>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</si>
  <si>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</si>
  <si>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</si>
  <si>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</si>
  <si>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</si>
  <si>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</si>
  <si>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</si>
  <si>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</si>
  <si>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</si>
  <si>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</si>
  <si>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</si>
  <si>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</si>
  <si>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</si>
  <si>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</si>
  <si>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</si>
  <si>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</si>
  <si>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</si>
  <si>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</si>
  <si>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</si>
  <si>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</si>
  <si>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</si>
  <si>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</si>
  <si>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</si>
  <si>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</si>
  <si>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</si>
  <si>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</si>
  <si>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</si>
  <si>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</si>
  <si>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</si>
  <si>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</si>
  <si>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</si>
  <si>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</si>
  <si>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</si>
  <si>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</si>
  <si>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</si>
  <si>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</si>
  <si>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</si>
  <si>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</si>
  <si>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</si>
  <si>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</si>
  <si>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</si>
  <si>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</si>
  <si>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</si>
  <si>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</si>
  <si>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</si>
  <si>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</si>
  <si>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</si>
  <si>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</si>
  <si>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</si>
  <si>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</si>
  <si>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</si>
  <si>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</si>
  <si>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</si>
  <si>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</si>
  <si>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</si>
  <si>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</si>
  <si>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</si>
  <si>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</si>
  <si>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</si>
  <si>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</si>
  <si>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</si>
  <si>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</si>
  <si>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</si>
  <si>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</si>
  <si>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</si>
  <si>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</si>
  <si>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</si>
  <si>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</si>
  <si>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</si>
  <si>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</si>
  <si>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</si>
  <si>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</si>
  <si>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</si>
  <si>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</si>
  <si>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</si>
  <si>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</si>
  <si>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</si>
  <si>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</si>
  <si>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</si>
  <si>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</si>
  <si>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</si>
  <si>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</si>
  <si>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</si>
  <si>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</si>
  <si>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</si>
  <si>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</si>
  <si>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</si>
  <si>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</si>
  <si>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</si>
  <si>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</si>
  <si>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</si>
  <si>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</si>
  <si>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</si>
  <si>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</si>
  <si>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</si>
  <si>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</si>
  <si>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</si>
  <si>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</si>
  <si>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</si>
  <si>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</si>
  <si>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</si>
  <si>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</si>
  <si>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</si>
  <si>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</si>
  <si>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</si>
  <si>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</si>
  <si>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</si>
  <si>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</si>
  <si>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</si>
  <si>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</si>
  <si>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</si>
  <si>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</si>
  <si>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</si>
  <si>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</si>
  <si>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</si>
  <si>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</si>
  <si>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</si>
  <si>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</si>
  <si>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</si>
  <si>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</si>
  <si>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</si>
  <si>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</si>
  <si>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</si>
  <si>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</si>
  <si>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</si>
  <si>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</si>
  <si>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</si>
  <si>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</si>
  <si>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</si>
  <si>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</si>
  <si>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</si>
  <si>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</si>
  <si>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</si>
  <si>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</si>
  <si>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</si>
  <si>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</si>
  <si>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</si>
  <si>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</si>
  <si>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</si>
  <si>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</si>
  <si>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</si>
  <si>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</si>
  <si>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</si>
  <si>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</si>
  <si>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</si>
  <si>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</si>
  <si>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</si>
  <si>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</si>
  <si>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</si>
  <si>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</si>
  <si>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</si>
  <si>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</si>
  <si>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</si>
  <si>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</si>
  <si>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</si>
  <si>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</si>
  <si>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</si>
  <si>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</si>
  <si>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</si>
  <si>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</si>
  <si>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</si>
  <si>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</si>
  <si>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</si>
  <si>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</si>
  <si>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</si>
  <si>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</si>
  <si>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</si>
  <si>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</si>
  <si>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</si>
  <si>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</si>
  <si>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</si>
  <si>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</si>
  <si>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</si>
  <si>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</si>
  <si>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</si>
  <si>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</si>
  <si>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</si>
  <si>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</si>
  <si>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</si>
  <si>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</si>
  <si>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</si>
  <si>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</si>
  <si>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</si>
  <si>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</si>
  <si>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</si>
  <si>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</si>
  <si>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</si>
  <si>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</si>
  <si>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</si>
  <si>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</si>
  <si>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</si>
  <si>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</si>
  <si>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</si>
  <si>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</si>
  <si>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</si>
  <si>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</si>
  <si>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</si>
  <si>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</si>
  <si>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</si>
  <si>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</si>
  <si>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</si>
  <si>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</si>
  <si>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</si>
  <si>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</si>
  <si>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</si>
  <si>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</si>
  <si>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</si>
  <si>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</si>
  <si>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</si>
  <si>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</si>
  <si>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</si>
  <si>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</si>
  <si>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</si>
  <si>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</si>
  <si>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</si>
  <si>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</si>
  <si>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</si>
  <si>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</si>
  <si>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</si>
  <si>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</si>
  <si>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</si>
  <si>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</si>
  <si>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</si>
  <si>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</si>
  <si>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</si>
  <si>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</si>
  <si>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</si>
  <si>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</si>
  <si>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</si>
  <si>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</si>
  <si>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</si>
  <si>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</si>
  <si>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</si>
  <si>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</si>
  <si>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</si>
  <si>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</si>
  <si>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</si>
  <si>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</si>
  <si>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</si>
  <si>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</si>
  <si>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</si>
  <si>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</si>
  <si>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</si>
  <si>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</si>
  <si>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</si>
  <si>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</si>
  <si>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</si>
  <si>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</si>
  <si>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</si>
  <si>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</si>
  <si>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</si>
  <si>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</si>
  <si>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</si>
  <si>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</si>
  <si>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</si>
  <si>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</si>
  <si>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</si>
  <si>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</si>
  <si>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</si>
  <si>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</si>
  <si>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</si>
  <si>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</si>
  <si>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</si>
  <si>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</si>
  <si>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</si>
  <si>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</si>
  <si>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</si>
  <si>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</si>
  <si>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</si>
  <si>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</si>
  <si>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</si>
  <si>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</si>
  <si>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</si>
  <si>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</si>
  <si>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</si>
  <si>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</si>
  <si>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</si>
  <si>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</si>
  <si>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</si>
  <si>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</si>
  <si>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</si>
  <si>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</si>
  <si>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</si>
  <si>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</si>
  <si>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</si>
  <si>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</si>
  <si>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</si>
  <si>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</si>
  <si>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</si>
  <si>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</si>
  <si>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</si>
  <si>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</si>
  <si>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</si>
  <si>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</si>
  <si>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</si>
  <si>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</si>
  <si>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</si>
  <si>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</si>
  <si>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</si>
  <si>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</si>
  <si>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</si>
  <si>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</si>
  <si>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</si>
  <si>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</si>
  <si>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</si>
  <si>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</si>
  <si>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</si>
  <si>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</si>
  <si>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</si>
  <si>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</si>
  <si>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</si>
  <si>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</si>
  <si>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</si>
  <si>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</si>
  <si>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</si>
  <si>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</si>
  <si>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</si>
  <si>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</si>
  <si>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</si>
  <si>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</si>
  <si>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</si>
  <si>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</si>
  <si>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</si>
  <si>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</si>
  <si>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</si>
  <si>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</si>
  <si>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</si>
  <si>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</si>
  <si>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</si>
  <si>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</si>
  <si>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</si>
  <si>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</si>
  <si>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</si>
  <si>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</si>
  <si>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</si>
  <si>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</si>
  <si>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</si>
  <si>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</si>
  <si>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</si>
  <si>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</si>
  <si>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</si>
  <si>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</si>
  <si>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</si>
  <si>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</si>
  <si>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</si>
  <si>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</si>
  <si>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</si>
  <si>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</si>
  <si>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</si>
  <si>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</si>
  <si>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</si>
  <si>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</si>
  <si>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</si>
  <si>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</si>
  <si>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</si>
  <si>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</si>
  <si>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</si>
  <si>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</si>
  <si>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</si>
  <si>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</si>
  <si>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</si>
  <si>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</si>
  <si>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</si>
  <si>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</si>
  <si>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</si>
  <si>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</si>
  <si>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</si>
  <si>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</si>
  <si>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</si>
  <si>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</si>
  <si>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</si>
  <si>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</si>
  <si>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</si>
  <si>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</si>
  <si>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</si>
  <si>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</si>
  <si>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</si>
  <si>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</si>
  <si>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</si>
  <si>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</si>
  <si>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</si>
  <si>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</si>
  <si>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</si>
  <si>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</si>
  <si>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</si>
  <si>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</si>
  <si>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</si>
  <si>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</si>
  <si>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</si>
  <si>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</si>
  <si>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</si>
  <si>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</si>
  <si>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</si>
  <si>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</si>
  <si>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</si>
  <si>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</si>
  <si>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</si>
  <si>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</si>
  <si>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</si>
  <si>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</si>
  <si>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</si>
  <si>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</si>
  <si>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</si>
  <si>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</si>
  <si>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</si>
  <si>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</si>
  <si>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</si>
  <si>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</si>
  <si>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</si>
  <si>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</si>
  <si>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</si>
  <si>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</si>
  <si>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</si>
  <si>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</si>
  <si>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</si>
  <si>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</si>
  <si>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</si>
  <si>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</si>
  <si>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</si>
  <si>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</si>
  <si>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</si>
  <si>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</si>
  <si>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</si>
  <si>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</si>
  <si>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</si>
  <si>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</si>
  <si>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</si>
  <si>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</si>
  <si>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</si>
  <si>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</si>
  <si>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</si>
  <si>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</si>
  <si>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</si>
  <si>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</si>
  <si>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</si>
  <si>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</si>
  <si>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</si>
  <si>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</si>
  <si>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</si>
  <si>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</si>
  <si>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</si>
  <si>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</si>
  <si>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</si>
  <si>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</si>
  <si>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</si>
  <si>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</si>
  <si>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</si>
  <si>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</si>
  <si>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</si>
  <si>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</si>
  <si>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</si>
  <si>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</si>
  <si>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</si>
  <si>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</si>
  <si>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</si>
  <si>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</si>
  <si>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</si>
  <si>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</si>
  <si>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</si>
  <si>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</si>
  <si>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</si>
  <si>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</si>
  <si>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</si>
  <si>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</si>
  <si>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</si>
  <si>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</si>
  <si>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</si>
  <si>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</si>
  <si>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</si>
  <si>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</si>
  <si>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</si>
  <si>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</si>
  <si>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</si>
  <si>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</si>
  <si>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</si>
  <si>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</si>
  <si>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</si>
  <si>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</si>
  <si>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</si>
  <si>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</si>
  <si>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</si>
  <si>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</si>
  <si>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</si>
  <si>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</si>
  <si>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</si>
  <si>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</si>
  <si>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</si>
  <si>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</si>
  <si>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</si>
  <si>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</si>
  <si>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</si>
  <si>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</si>
  <si>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</si>
  <si>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</si>
  <si>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</si>
  <si>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</si>
  <si>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</si>
  <si>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</si>
  <si>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</si>
  <si>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</si>
  <si>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</si>
  <si>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</si>
  <si>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</si>
  <si>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</si>
  <si>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</si>
  <si>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</si>
  <si>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</si>
  <si>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</si>
  <si>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</si>
  <si>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</si>
  <si>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</si>
  <si>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</si>
  <si>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</si>
  <si>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</si>
  <si>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</si>
  <si>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</si>
  <si>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</si>
  <si>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</si>
  <si>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</si>
  <si>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</si>
  <si>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</si>
  <si>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</si>
  <si>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</si>
  <si>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</si>
  <si>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</si>
  <si>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</si>
  <si>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</si>
  <si>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</si>
  <si>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</si>
  <si>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</si>
  <si>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</si>
  <si>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</si>
  <si>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</si>
  <si>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</si>
  <si>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</si>
  <si>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</si>
  <si>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</si>
  <si>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</si>
  <si>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</si>
  <si>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</si>
  <si>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</si>
  <si>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</si>
  <si>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</si>
  <si>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</si>
  <si>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</si>
  <si>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</si>
  <si>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</si>
  <si>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</si>
  <si>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</si>
  <si>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</si>
  <si>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</si>
  <si>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</si>
  <si>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</si>
  <si>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</si>
  <si>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</si>
  <si>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</si>
  <si>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</si>
  <si>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</si>
  <si>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</si>
  <si>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</si>
  <si>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</si>
  <si>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</si>
  <si>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</si>
  <si>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</si>
  <si>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</si>
  <si>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</si>
  <si>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</si>
  <si>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</si>
  <si>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</si>
  <si>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</si>
  <si>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</si>
  <si>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</si>
  <si>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</si>
  <si>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</si>
  <si>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</si>
  <si>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</si>
  <si>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</si>
  <si>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</si>
  <si>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</si>
  <si>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</si>
  <si>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</si>
  <si>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</si>
  <si>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</si>
  <si>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</si>
  <si>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</si>
  <si>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</si>
  <si>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</si>
  <si>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</si>
  <si>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</si>
  <si>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</si>
  <si>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</si>
  <si>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</si>
  <si>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</si>
  <si>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</si>
  <si>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</si>
  <si>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</si>
  <si>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</si>
  <si>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</si>
  <si>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</si>
  <si>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</si>
  <si>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</si>
  <si>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</si>
  <si>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</si>
  <si>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</si>
  <si>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</si>
  <si>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</si>
  <si>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</si>
  <si>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</si>
  <si>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</si>
  <si>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</si>
  <si>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</si>
  <si>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</si>
  <si>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</si>
  <si>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</si>
  <si>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</si>
  <si>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</si>
  <si>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</si>
  <si>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</si>
  <si>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</si>
  <si>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</si>
  <si>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</si>
  <si>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</si>
  <si>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</si>
  <si>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</si>
  <si>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</si>
  <si>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</si>
  <si>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</si>
  <si>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</si>
  <si>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</si>
  <si>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</si>
  <si>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</si>
  <si>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</si>
  <si>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</si>
  <si>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</si>
  <si>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</si>
  <si>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</si>
  <si>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</si>
  <si>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</si>
  <si>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</si>
  <si>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</si>
  <si>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</si>
  <si>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</si>
  <si>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</si>
  <si>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</si>
  <si>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</si>
  <si>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</si>
  <si>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</si>
  <si>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</si>
  <si>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</si>
  <si>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</si>
  <si>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</si>
  <si>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</si>
  <si>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</si>
  <si>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</si>
  <si>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</si>
  <si>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</si>
  <si>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</si>
  <si>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</si>
  <si>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</si>
  <si>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</si>
  <si>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</si>
  <si>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</si>
  <si>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</si>
  <si>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</si>
  <si>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</si>
  <si>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</si>
  <si>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</si>
  <si>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</si>
  <si>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</si>
  <si>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</si>
  <si>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</si>
  <si>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</si>
  <si>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</si>
  <si>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</si>
  <si>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</si>
  <si>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</si>
  <si>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</si>
  <si>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</si>
  <si>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</si>
  <si>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</si>
  <si>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</si>
  <si>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</si>
  <si>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</si>
  <si>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</si>
  <si>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</si>
  <si>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</si>
  <si>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</si>
  <si>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</si>
  <si>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</si>
  <si>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</si>
  <si>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</si>
  <si>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</si>
  <si>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</si>
  <si>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</si>
  <si>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</si>
  <si>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</si>
  <si>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</si>
  <si>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</si>
  <si>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</si>
  <si>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</si>
  <si>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</si>
  <si>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</si>
  <si>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</si>
  <si>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</si>
  <si>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</si>
  <si>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</si>
  <si>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</si>
  <si>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</si>
  <si>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</si>
  <si>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</si>
  <si>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</si>
  <si>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</si>
  <si>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</si>
  <si>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</si>
  <si>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</si>
  <si>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</si>
  <si>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</si>
  <si>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</si>
  <si>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</si>
  <si>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</si>
  <si>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</si>
  <si>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</si>
  <si>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</si>
  <si>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</si>
  <si>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</si>
  <si>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</si>
  <si>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</si>
  <si>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</si>
  <si>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</si>
  <si>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</si>
  <si>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</si>
  <si>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</si>
  <si>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</si>
  <si>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</si>
  <si>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</si>
  <si>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</si>
  <si>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</si>
  <si>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</si>
  <si>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</si>
  <si>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</si>
  <si>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</si>
  <si>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</si>
  <si>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</si>
  <si>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</si>
  <si>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</si>
  <si>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</si>
  <si>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</si>
  <si>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</si>
  <si>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</si>
  <si>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</si>
  <si>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</si>
  <si>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</si>
  <si>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</si>
  <si>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</si>
  <si>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</si>
  <si>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</si>
  <si>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</si>
  <si>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</si>
  <si>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</si>
  <si>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</si>
  <si>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</si>
  <si>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</si>
  <si>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</si>
  <si>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</si>
  <si>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</si>
  <si>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</si>
  <si>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</si>
  <si>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</si>
  <si>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</si>
  <si>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</si>
  <si>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</si>
  <si>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</si>
  <si>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</si>
  <si>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</si>
  <si>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</si>
  <si>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</si>
  <si>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</si>
  <si>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</si>
  <si>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</si>
  <si>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</si>
  <si>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</si>
  <si>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</si>
  <si>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</si>
  <si>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</si>
  <si>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</si>
  <si>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</si>
  <si>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</si>
  <si>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</si>
  <si>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</si>
  <si>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</si>
  <si>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</si>
  <si>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</si>
  <si>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</si>
  <si>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</si>
  <si>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</si>
  <si>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</si>
  <si>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</si>
  <si>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</si>
  <si>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</si>
  <si>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</si>
  <si>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</si>
  <si>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</si>
  <si>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</si>
  <si>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</si>
  <si>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</si>
  <si>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</si>
  <si>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</si>
  <si>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</si>
  <si>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</si>
  <si>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</si>
  <si>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</si>
  <si>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</si>
  <si>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</si>
  <si>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</si>
  <si>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</si>
  <si>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</si>
  <si>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</si>
  <si>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</si>
  <si>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</si>
  <si>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</si>
  <si>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</si>
  <si>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</si>
  <si>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</si>
  <si>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</si>
  <si>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</si>
  <si>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</si>
  <si>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</si>
  <si>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</si>
  <si>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</si>
  <si>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</si>
  <si>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</si>
  <si>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</si>
  <si>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</si>
  <si>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</si>
  <si>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</si>
  <si>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</si>
  <si>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</si>
  <si>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</si>
  <si>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</si>
  <si>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</si>
  <si>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</si>
  <si>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</si>
  <si>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</si>
  <si>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</si>
  <si>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</si>
  <si>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</si>
  <si>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</si>
  <si>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</si>
  <si>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</si>
  <si>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</si>
  <si>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</si>
  <si>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</si>
  <si>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</si>
  <si>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</si>
  <si>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</si>
  <si>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</si>
  <si>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</si>
  <si>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</si>
  <si>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</si>
  <si>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</si>
  <si>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</si>
  <si>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</si>
  <si>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</si>
  <si>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</si>
  <si>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</si>
  <si>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</si>
  <si>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</si>
  <si>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</si>
  <si>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</si>
  <si>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</si>
  <si>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</si>
  <si>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</si>
  <si>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</si>
  <si>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</si>
  <si>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</si>
  <si>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</si>
  <si>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</si>
  <si>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</si>
  <si>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</si>
  <si>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</si>
  <si>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</si>
  <si>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</si>
  <si>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</si>
  <si>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</si>
  <si>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</si>
  <si>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</si>
  <si>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</si>
  <si>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</si>
  <si>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</si>
  <si>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</si>
  <si>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</si>
  <si>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</si>
  <si>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</si>
  <si>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</si>
  <si>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</si>
  <si>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</si>
  <si>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</si>
  <si>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</si>
  <si>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</si>
  <si>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</si>
  <si>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</si>
  <si>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</si>
  <si>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</si>
  <si>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</si>
  <si>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</si>
  <si>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</si>
  <si>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</si>
  <si>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</si>
  <si>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</si>
  <si>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</si>
  <si>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</si>
  <si>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</si>
  <si>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</si>
  <si>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</si>
  <si>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</si>
  <si>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</si>
  <si>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</si>
  <si>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</si>
  <si>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</si>
  <si>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</si>
  <si>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</si>
  <si>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</si>
  <si>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</si>
  <si>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</si>
  <si>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</si>
  <si>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</si>
  <si>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</si>
  <si>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</si>
  <si>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</si>
  <si>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</si>
  <si>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</si>
  <si>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</si>
  <si>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</si>
  <si>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</si>
  <si>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</si>
  <si>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</si>
  <si>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</si>
  <si>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</si>
  <si>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</si>
  <si>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</si>
  <si>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</si>
  <si>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</si>
  <si>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</si>
  <si>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</si>
  <si>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</si>
  <si>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</si>
  <si>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</si>
  <si>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</si>
  <si>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</si>
  <si>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</si>
  <si>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</si>
  <si>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</si>
  <si>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</si>
  <si>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</si>
  <si>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</si>
  <si>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</si>
  <si>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</si>
  <si>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</si>
  <si>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</si>
  <si>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</si>
  <si>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</si>
  <si>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</si>
  <si>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</si>
  <si>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</si>
  <si>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</si>
  <si>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</si>
  <si>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</si>
  <si>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</si>
  <si>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</si>
  <si>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</si>
  <si>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</si>
  <si>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</si>
  <si>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</si>
  <si>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</si>
  <si>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</si>
  <si>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</si>
  <si>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</si>
  <si>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</si>
  <si>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</si>
  <si>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</si>
  <si>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</si>
  <si>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</si>
  <si>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</si>
  <si>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</si>
  <si>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</si>
  <si>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</si>
  <si>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</si>
  <si>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</si>
  <si>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</si>
  <si>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</si>
  <si>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</si>
  <si>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</si>
  <si>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</si>
  <si>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</si>
  <si>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</si>
  <si>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</si>
  <si>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</si>
  <si>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</si>
  <si>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</si>
  <si>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</si>
  <si>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</si>
  <si>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</si>
  <si>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</si>
  <si>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</si>
  <si>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</si>
  <si>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</si>
  <si>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</si>
  <si>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</si>
  <si>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</si>
  <si>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</si>
  <si>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</si>
  <si>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</si>
  <si>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</si>
  <si>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</si>
  <si>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</si>
  <si>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</si>
  <si>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</si>
  <si>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</si>
  <si>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</si>
  <si>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</si>
  <si>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</si>
  <si>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</si>
  <si>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</si>
  <si>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</si>
  <si>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</si>
  <si>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</si>
  <si>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</si>
  <si>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</si>
  <si>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</si>
  <si>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</si>
  <si>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</si>
  <si>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</si>
  <si>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</si>
  <si>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</si>
  <si>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</si>
  <si>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</si>
  <si>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</si>
  <si>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</si>
  <si>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</si>
  <si>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</si>
  <si>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</si>
  <si>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</si>
  <si>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</si>
  <si>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</si>
  <si>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</si>
  <si>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</si>
  <si>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</si>
  <si>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</si>
  <si>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</si>
  <si>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</si>
  <si>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</si>
  <si>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</si>
  <si>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</si>
  <si>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</si>
  <si>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</si>
  <si>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</si>
  <si>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</si>
  <si>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</si>
  <si>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</si>
  <si>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</si>
  <si>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</si>
  <si>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</si>
  <si>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</si>
  <si>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</si>
  <si>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</si>
  <si>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</si>
  <si>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</si>
  <si>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</si>
  <si>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</si>
  <si>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</si>
  <si>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</si>
  <si>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</si>
  <si>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</si>
  <si>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</si>
  <si>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</si>
  <si>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</si>
  <si>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</si>
  <si>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</si>
  <si>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</si>
  <si>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</si>
  <si>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</si>
  <si>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</si>
  <si>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</si>
  <si>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</si>
  <si>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</si>
  <si>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</si>
  <si>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</si>
  <si>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</si>
  <si>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</si>
  <si>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</si>
  <si>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</si>
  <si>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</si>
  <si>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</si>
  <si>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</si>
  <si>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</si>
  <si>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</si>
  <si>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</si>
  <si>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</si>
  <si>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</si>
  <si>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</si>
  <si>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</si>
  <si>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</si>
  <si>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</si>
  <si>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</si>
  <si>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</si>
  <si>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</si>
  <si>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</si>
  <si>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</si>
  <si>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</si>
  <si>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</si>
  <si>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</si>
  <si>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</si>
  <si>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</si>
  <si>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</si>
  <si>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</si>
  <si>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</si>
  <si>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</si>
  <si>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</si>
  <si>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</si>
  <si>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</si>
  <si>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</si>
  <si>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</si>
  <si>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</si>
  <si>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</si>
  <si>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</si>
  <si>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</si>
  <si>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</si>
  <si>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</si>
  <si>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</si>
  <si>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</si>
  <si>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</si>
  <si>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</si>
  <si>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</si>
  <si>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</si>
  <si>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</si>
  <si>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</si>
  <si>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</si>
  <si>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</si>
  <si>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</si>
  <si>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</si>
  <si>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</si>
  <si>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</si>
  <si>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</si>
  <si>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</si>
  <si>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</si>
  <si>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</si>
  <si>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</si>
  <si>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</si>
  <si>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</si>
  <si>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</si>
  <si>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</si>
  <si>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</si>
  <si>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</si>
  <si>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</si>
  <si>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</si>
  <si>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</si>
  <si>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</si>
  <si>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</si>
  <si>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</si>
  <si>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</si>
  <si>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</si>
  <si>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</si>
  <si>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</si>
  <si>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</si>
  <si>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</si>
  <si>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</si>
  <si>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</si>
  <si>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</si>
  <si>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</si>
  <si>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</si>
  <si>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</si>
  <si>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</si>
  <si>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</si>
  <si>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</si>
  <si>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</si>
  <si>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</si>
  <si>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</si>
  <si>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</si>
  <si>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</si>
  <si>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</si>
  <si>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</si>
  <si>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</si>
  <si>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</si>
  <si>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</si>
  <si>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</si>
  <si>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</si>
  <si>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</si>
  <si>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</si>
  <si>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</si>
  <si>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</si>
  <si>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</si>
  <si>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</si>
  <si>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</si>
  <si>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</si>
  <si>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</si>
  <si>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</si>
  <si>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</si>
  <si>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</si>
  <si>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</si>
  <si>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</si>
  <si>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</si>
  <si>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</si>
  <si>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</si>
  <si>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</si>
  <si>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</si>
  <si>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</si>
  <si>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</si>
  <si>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</si>
  <si>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</si>
  <si>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</si>
  <si>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</si>
  <si>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</si>
  <si>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</si>
  <si>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</si>
  <si>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</si>
  <si>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</si>
  <si>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</si>
  <si>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</si>
  <si>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</si>
  <si>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</si>
  <si>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</si>
  <si>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</si>
  <si>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</si>
  <si>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</si>
  <si>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</si>
  <si>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</si>
  <si>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</si>
  <si>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</si>
  <si>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</si>
  <si>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</si>
  <si>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</si>
  <si>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</si>
  <si>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</si>
  <si>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</si>
  <si>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</si>
  <si>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</si>
  <si>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</si>
  <si>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</si>
  <si>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</si>
  <si>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</si>
  <si>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</si>
  <si>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</si>
  <si>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</si>
  <si>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</si>
  <si>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</si>
  <si>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</si>
  <si>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</si>
  <si>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</si>
  <si>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</si>
  <si>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</si>
  <si>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</si>
  <si>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</si>
  <si>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</si>
  <si>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</si>
  <si>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</si>
  <si>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</si>
  <si>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</si>
  <si>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</si>
  <si>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</si>
  <si>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</si>
  <si>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</si>
  <si>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</si>
  <si>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</si>
  <si>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</si>
  <si>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</si>
  <si>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</si>
  <si>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</si>
  <si>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</si>
  <si>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</si>
  <si>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</si>
  <si>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</si>
  <si>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</si>
  <si>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</si>
  <si>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</si>
  <si>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</si>
  <si>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</si>
  <si>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</si>
  <si>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</si>
  <si>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</si>
  <si>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</si>
  <si>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</si>
  <si>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</si>
  <si>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</si>
  <si>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</si>
  <si>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</si>
  <si>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</si>
  <si>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</si>
  <si>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</si>
  <si>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</si>
  <si>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</si>
  <si>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</si>
  <si>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</si>
  <si>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</si>
  <si>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</si>
  <si>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</si>
  <si>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</si>
  <si>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</si>
  <si>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</si>
  <si>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</si>
  <si>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</si>
  <si>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</si>
  <si>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</si>
  <si>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</si>
  <si>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</si>
  <si>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</si>
  <si>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</si>
  <si>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</si>
  <si>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</si>
  <si>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</si>
  <si>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</si>
  <si>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</si>
  <si>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</si>
  <si>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</si>
  <si>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</si>
  <si>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</si>
  <si>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</si>
  <si>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</si>
  <si>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</si>
  <si>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</si>
  <si>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</si>
  <si>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</si>
  <si>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</si>
  <si>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</si>
  <si>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</si>
  <si>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</si>
  <si>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</si>
  <si>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</si>
  <si>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</si>
  <si>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</si>
  <si>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</si>
  <si>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</si>
  <si>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</si>
  <si>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</si>
  <si>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</si>
  <si>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</si>
  <si>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</si>
  <si>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</si>
  <si>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</si>
  <si>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</si>
  <si>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</si>
  <si>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</si>
  <si>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</si>
  <si>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</si>
  <si>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</si>
  <si>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</si>
  <si>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</si>
  <si>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</si>
  <si>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</si>
  <si>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</si>
  <si>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</si>
  <si>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</si>
  <si>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</si>
  <si>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</si>
  <si>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</si>
  <si>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</si>
  <si>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</si>
  <si>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</si>
  <si>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</si>
  <si>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</si>
  <si>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</si>
  <si>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</si>
  <si>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</si>
  <si>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</si>
  <si>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</si>
  <si>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</si>
  <si>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</si>
  <si>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</si>
  <si>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</si>
  <si>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</si>
  <si>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</si>
  <si>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</si>
  <si>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</si>
  <si>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</si>
  <si>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</si>
  <si>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</si>
  <si>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</si>
  <si>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</si>
  <si>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</si>
  <si>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</si>
  <si>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</si>
  <si>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</si>
  <si>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</si>
  <si>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</si>
  <si>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</si>
  <si>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</si>
  <si>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</si>
  <si>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</si>
  <si>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</si>
  <si>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</si>
  <si>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</si>
  <si>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</si>
  <si>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</si>
  <si>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</si>
  <si>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</si>
  <si>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</si>
  <si>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</si>
  <si>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</si>
  <si>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</si>
  <si>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</si>
  <si>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</si>
  <si>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</si>
  <si>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</si>
  <si>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</si>
  <si>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</si>
  <si>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</si>
  <si>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</si>
  <si>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</si>
  <si>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</si>
  <si>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</si>
  <si>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</si>
  <si>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</si>
  <si>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</si>
  <si>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</si>
  <si>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</si>
  <si>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</si>
  <si>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</si>
  <si>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</si>
  <si>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</si>
  <si>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</si>
  <si>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</si>
  <si>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</si>
  <si>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</si>
  <si>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</si>
  <si>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</si>
  <si>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</si>
  <si>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</si>
  <si>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</si>
  <si>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</si>
  <si>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</si>
  <si>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</si>
  <si>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</si>
  <si>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</si>
  <si>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</si>
  <si>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</si>
  <si>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</si>
  <si>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</si>
  <si>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</si>
  <si>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</si>
  <si>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</si>
  <si>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</si>
  <si>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</si>
  <si>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</si>
  <si>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</si>
  <si>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</si>
  <si>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</si>
  <si>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</si>
  <si>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</si>
  <si>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</si>
  <si>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</si>
  <si>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</si>
  <si>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</si>
  <si>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</si>
  <si>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</si>
  <si>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</si>
  <si>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</si>
  <si>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</si>
  <si>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</si>
  <si>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</si>
  <si>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</si>
  <si>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</si>
  <si>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</si>
  <si>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</si>
  <si>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</si>
  <si>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</si>
  <si>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</si>
  <si>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</si>
  <si>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</si>
  <si>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</si>
  <si>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</si>
  <si>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</si>
  <si>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</si>
  <si>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</si>
  <si>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</si>
  <si>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</si>
  <si>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</si>
  <si>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</si>
  <si>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</si>
  <si>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</si>
  <si>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</si>
  <si>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</si>
  <si>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</si>
  <si>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</si>
  <si>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</si>
  <si>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</si>
  <si>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</si>
  <si>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</si>
  <si>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</si>
  <si>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</si>
  <si>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</si>
  <si>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</si>
  <si>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</si>
  <si>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</si>
  <si>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</si>
  <si>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</si>
  <si>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</si>
  <si>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</si>
  <si>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</si>
  <si>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</si>
  <si>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</si>
  <si>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</si>
  <si>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</si>
  <si>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</si>
  <si>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</si>
  <si>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</si>
  <si>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</si>
  <si>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</si>
  <si>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</si>
  <si>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</si>
  <si>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</si>
  <si>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</si>
  <si>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</si>
  <si>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</si>
  <si>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</si>
  <si>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</si>
  <si>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</si>
  <si>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</si>
  <si>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</si>
  <si>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</si>
  <si>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</si>
  <si>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</si>
  <si>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</si>
  <si>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</si>
  <si>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</si>
  <si>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</si>
  <si>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</si>
  <si>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</si>
  <si>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</si>
  <si>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</si>
  <si>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</si>
  <si>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</si>
  <si>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</si>
  <si>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</si>
  <si>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</si>
  <si>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</si>
  <si>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</si>
  <si>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</si>
  <si>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</si>
  <si>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</si>
  <si>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</si>
  <si>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</si>
  <si>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</si>
  <si>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</si>
  <si>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</si>
  <si>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</si>
  <si>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</si>
  <si>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</si>
  <si>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</si>
  <si>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</si>
  <si>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</si>
  <si>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</si>
  <si>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</si>
  <si>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</si>
  <si>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</si>
  <si>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</si>
  <si>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</si>
  <si>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</si>
  <si>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</si>
  <si>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</si>
  <si>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</si>
  <si>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</si>
  <si>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</si>
  <si>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</si>
  <si>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</si>
  <si>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</si>
  <si>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</si>
  <si>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</si>
  <si>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</si>
  <si>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</si>
  <si>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</si>
  <si>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</si>
  <si>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</si>
  <si>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</si>
  <si>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</si>
  <si>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</si>
  <si>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</si>
  <si>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</si>
  <si>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</si>
  <si>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</si>
  <si>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</si>
  <si>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</si>
  <si>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</si>
  <si>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</si>
  <si>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</si>
  <si>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</si>
  <si>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</si>
  <si>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</si>
  <si>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</si>
  <si>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</si>
  <si>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</si>
  <si>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</si>
  <si>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</si>
  <si>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</si>
  <si>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</si>
  <si>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</si>
  <si>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</si>
  <si>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</si>
  <si>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</si>
  <si>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</si>
  <si>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</si>
  <si>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</si>
  <si>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</si>
  <si>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</si>
  <si>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</si>
  <si>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</si>
  <si>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</si>
  <si>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</si>
  <si>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</si>
  <si>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</si>
  <si>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</si>
  <si>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</si>
  <si>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</si>
  <si>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</si>
  <si>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</si>
  <si>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</si>
  <si>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</si>
  <si>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</si>
  <si>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</si>
  <si>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</si>
  <si>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</si>
  <si>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</si>
  <si>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</si>
  <si>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</si>
  <si>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</si>
  <si>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</si>
  <si>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</si>
  <si>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</si>
  <si>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</si>
  <si>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</si>
  <si>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</si>
  <si>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</si>
  <si>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</si>
  <si>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</si>
  <si>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</si>
  <si>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</si>
  <si>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</si>
  <si>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</si>
  <si>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</si>
  <si>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</si>
  <si>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</si>
  <si>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</si>
  <si>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</si>
  <si>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</si>
  <si>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</si>
  <si>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</si>
  <si>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</si>
  <si>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</si>
  <si>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</si>
  <si>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</si>
  <si>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</si>
  <si>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</si>
  <si>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</si>
  <si>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</si>
  <si>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</si>
  <si>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</si>
  <si>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</si>
  <si>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</si>
  <si>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</si>
  <si>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</si>
  <si>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</si>
  <si>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</si>
  <si>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</si>
  <si>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</si>
  <si>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</si>
  <si>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</si>
  <si>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</si>
  <si>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</si>
  <si>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</si>
  <si>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</si>
  <si>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</si>
  <si>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</si>
  <si>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</si>
  <si>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</si>
  <si>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</si>
  <si>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</si>
  <si>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</si>
  <si>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</si>
  <si>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</si>
  <si>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</si>
  <si>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</si>
  <si>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</si>
  <si>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</si>
  <si>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</si>
  <si>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</si>
  <si>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</si>
  <si>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</si>
  <si>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</si>
  <si>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</si>
  <si>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</si>
  <si>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</si>
  <si>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</si>
  <si>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</si>
  <si>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</si>
  <si>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</si>
  <si>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</si>
  <si>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</si>
  <si>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</si>
  <si>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</si>
  <si>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</si>
  <si>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</si>
  <si>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</si>
  <si>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</si>
  <si>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</si>
  <si>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</si>
  <si>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</si>
  <si>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</si>
  <si>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</si>
  <si>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</si>
  <si>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</si>
  <si>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</si>
  <si>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</si>
  <si>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</si>
  <si>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</si>
  <si>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</si>
  <si>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</si>
  <si>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</si>
  <si>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</si>
  <si>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</si>
  <si>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</si>
  <si>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</si>
  <si>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</si>
  <si>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</si>
  <si>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</si>
  <si>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</si>
  <si>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</si>
  <si>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</si>
  <si>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</si>
  <si>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</si>
  <si>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</si>
  <si>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</si>
  <si>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</si>
  <si>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</si>
  <si>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</si>
  <si>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</si>
  <si>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</si>
  <si>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</si>
  <si>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</si>
  <si>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</si>
  <si>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</si>
  <si>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</si>
  <si>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</si>
  <si>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</si>
  <si>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</si>
  <si>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</si>
  <si>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</si>
  <si>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</si>
  <si>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</si>
  <si>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</si>
  <si>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</si>
  <si>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</si>
  <si>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</si>
  <si>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</si>
  <si>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</si>
  <si>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</si>
  <si>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</si>
  <si>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</si>
  <si>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</si>
  <si>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</si>
  <si>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</si>
  <si>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</si>
  <si>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</si>
  <si>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</si>
  <si>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</si>
  <si>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</si>
  <si>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</si>
  <si>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</si>
  <si>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</si>
  <si>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</si>
  <si>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</si>
  <si>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</si>
  <si>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</si>
  <si>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</si>
  <si>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</si>
  <si>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</si>
  <si>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</si>
  <si>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</si>
  <si>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</si>
  <si>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</si>
  <si>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</si>
  <si>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</si>
  <si>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</si>
  <si>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</si>
  <si>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</si>
  <si>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</si>
  <si>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</si>
  <si>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</si>
  <si>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</si>
  <si>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</si>
  <si>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</si>
  <si>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</si>
  <si>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</si>
  <si>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</si>
  <si>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</si>
  <si>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</si>
  <si>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</si>
  <si>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</si>
  <si>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</si>
  <si>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</si>
  <si>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</si>
  <si>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</si>
  <si>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</si>
  <si>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</si>
  <si>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</si>
  <si>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</si>
  <si>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</si>
  <si>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</si>
  <si>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</si>
  <si>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</si>
  <si>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</si>
  <si>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</si>
  <si>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</si>
  <si>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</si>
  <si>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</si>
  <si>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</si>
  <si>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</si>
  <si>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</si>
  <si>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</si>
  <si>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</si>
  <si>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</si>
  <si>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</si>
  <si>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</si>
  <si>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</si>
  <si>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</si>
  <si>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</si>
  <si>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</si>
  <si>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</si>
  <si>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</si>
  <si>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</si>
  <si>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</si>
  <si>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</si>
  <si>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</si>
  <si>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</si>
  <si>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</si>
  <si>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</si>
  <si>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</si>
  <si>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</si>
  <si>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</si>
  <si>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</si>
  <si>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</si>
  <si>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</si>
  <si>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</si>
  <si>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</si>
  <si>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</si>
  <si>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</si>
  <si>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</si>
  <si>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</si>
  <si>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</si>
  <si>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</si>
  <si>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</si>
  <si>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</si>
  <si>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</si>
  <si>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</si>
  <si>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</si>
  <si>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</si>
  <si>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</si>
  <si>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</si>
  <si>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</si>
  <si>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</si>
  <si>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</si>
  <si>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</si>
  <si>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</si>
  <si>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</si>
  <si>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</si>
  <si>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</si>
  <si>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</si>
  <si>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</si>
  <si>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</si>
  <si>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</si>
  <si>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</si>
  <si>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</si>
  <si>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</si>
  <si>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</si>
  <si>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</si>
  <si>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</si>
  <si>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</si>
  <si>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</si>
  <si>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</si>
  <si>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</si>
  <si>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</si>
  <si>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</si>
  <si>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</si>
  <si>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</si>
  <si>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</si>
  <si>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</si>
  <si>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</si>
  <si>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</si>
  <si>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</si>
  <si>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</si>
  <si>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</si>
  <si>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</si>
  <si>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</si>
  <si>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</si>
  <si>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</si>
  <si>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</si>
  <si>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</si>
  <si>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</si>
  <si>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</si>
  <si>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</si>
  <si>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</si>
  <si>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</si>
  <si>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</si>
  <si>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</si>
  <si>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</si>
  <si>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</si>
  <si>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</si>
  <si>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</si>
  <si>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</si>
  <si>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</si>
  <si>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</si>
  <si>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</si>
  <si>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</si>
  <si>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</si>
  <si>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</si>
  <si>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</si>
  <si>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</si>
  <si>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</si>
  <si>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</si>
  <si>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</si>
  <si>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</si>
  <si>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</si>
  <si>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</si>
  <si>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</si>
  <si>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</si>
  <si>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</si>
  <si>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</si>
  <si>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</si>
  <si>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</si>
  <si>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</si>
  <si>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</si>
  <si>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</si>
  <si>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</si>
  <si>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</si>
  <si>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</si>
  <si>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</si>
  <si>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</si>
  <si>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</si>
  <si>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</si>
  <si>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</si>
  <si>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</si>
  <si>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</si>
  <si>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</si>
  <si>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</si>
  <si>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</si>
  <si>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</si>
  <si>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</si>
  <si>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</si>
  <si>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</si>
  <si>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</si>
  <si>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</si>
  <si>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</si>
  <si>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</si>
  <si>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</si>
  <si>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</si>
  <si>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</si>
  <si>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</si>
  <si>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</si>
  <si>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</si>
  <si>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</si>
  <si>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</si>
  <si>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</si>
  <si>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</si>
  <si>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</si>
  <si>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</si>
  <si>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</si>
  <si>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</si>
  <si>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</si>
  <si>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</si>
  <si>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</si>
  <si>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</si>
  <si>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</si>
  <si>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</si>
  <si>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</si>
  <si>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</si>
  <si>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</si>
  <si>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</si>
  <si>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</si>
  <si>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</si>
  <si>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</si>
  <si>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</si>
  <si>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</si>
  <si>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</si>
  <si>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</si>
  <si>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</si>
  <si>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</si>
  <si>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</si>
  <si>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</si>
  <si>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</si>
  <si>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</si>
  <si>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</si>
  <si>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</si>
  <si>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</si>
  <si>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</si>
  <si>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</si>
  <si>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</si>
  <si>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</si>
  <si>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</si>
  <si>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</si>
  <si>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</si>
  <si>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</si>
  <si>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</si>
  <si>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</si>
  <si>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</si>
  <si>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</si>
  <si>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</si>
  <si>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</si>
  <si>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</si>
  <si>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</si>
  <si>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</si>
  <si>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</si>
  <si>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</si>
  <si>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</si>
  <si>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</si>
  <si>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</si>
  <si>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</si>
  <si>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</si>
  <si>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</si>
  <si>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</si>
  <si>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</si>
  <si>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</si>
  <si>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</si>
  <si>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</si>
  <si>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</si>
  <si>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</si>
  <si>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</si>
  <si>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</si>
  <si>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</si>
  <si>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</si>
  <si>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</si>
  <si>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</si>
  <si>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</si>
  <si>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</si>
  <si>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</si>
  <si>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</si>
  <si>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</si>
  <si>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</si>
  <si>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</si>
  <si>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</si>
  <si>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</si>
  <si>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</si>
  <si>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</si>
  <si>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</si>
  <si>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</si>
  <si>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</si>
  <si>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</si>
  <si>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</si>
  <si>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</si>
  <si>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</si>
  <si>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</si>
  <si>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</si>
  <si>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</si>
  <si>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</si>
  <si>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</si>
  <si>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</si>
  <si>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</si>
  <si>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</si>
  <si>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</si>
  <si>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</si>
  <si>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</si>
  <si>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</si>
  <si>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</si>
  <si>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</si>
  <si>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</si>
  <si>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</si>
  <si>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</si>
  <si>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</si>
  <si>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</si>
  <si>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</si>
  <si>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</si>
  <si>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</si>
  <si>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</si>
  <si>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</si>
  <si>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</si>
  <si>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</si>
  <si>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</si>
  <si>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</si>
  <si>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</si>
  <si>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</si>
  <si>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</si>
  <si>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</si>
  <si>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</si>
  <si>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</si>
  <si>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</si>
  <si>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</si>
  <si>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</si>
  <si>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</si>
  <si>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</si>
  <si>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</si>
  <si>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</si>
  <si>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</si>
  <si>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</si>
  <si>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</si>
  <si>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</si>
  <si>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</si>
  <si>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</si>
  <si>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</si>
  <si>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</si>
  <si>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</si>
  <si>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</si>
  <si>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</si>
  <si>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</si>
  <si>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</si>
  <si>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</si>
  <si>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</si>
  <si>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</si>
  <si>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</si>
  <si>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</si>
  <si>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</si>
  <si>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</si>
  <si>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</si>
  <si>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</si>
  <si>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</si>
  <si>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</si>
  <si>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</si>
  <si>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</si>
  <si>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</si>
  <si>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</si>
  <si>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</si>
  <si>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</si>
  <si>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</si>
  <si>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</si>
  <si>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</si>
  <si>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</si>
  <si>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</si>
  <si>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</si>
  <si>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</si>
  <si>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</si>
  <si>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</si>
  <si>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</si>
  <si>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</si>
  <si>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</si>
  <si>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</si>
  <si>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</si>
  <si>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</si>
  <si>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</si>
  <si>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</si>
  <si>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</si>
  <si>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</si>
  <si>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</si>
  <si>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</si>
  <si>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</si>
  <si>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</si>
  <si>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</si>
  <si>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</si>
  <si>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</si>
  <si>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</si>
  <si>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</si>
  <si>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</si>
  <si>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</si>
  <si>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</si>
  <si>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</si>
  <si>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</si>
  <si>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</si>
  <si>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</si>
  <si>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</si>
  <si>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</si>
  <si>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</si>
  <si>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</si>
  <si>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</si>
  <si>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</si>
  <si>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</si>
  <si>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</si>
  <si>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</si>
  <si>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</si>
  <si>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</si>
  <si>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</si>
  <si>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</si>
  <si>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</si>
  <si>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</si>
  <si>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</si>
  <si>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</si>
  <si>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</si>
  <si>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</si>
  <si>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</si>
  <si>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</si>
  <si>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</si>
  <si>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</si>
  <si>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</si>
  <si>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</si>
  <si>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</si>
  <si>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</si>
  <si>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</si>
  <si>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</si>
  <si>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</si>
  <si>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</si>
  <si>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</si>
  <si>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</si>
  <si>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</si>
  <si>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</si>
  <si>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</si>
  <si>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</si>
  <si>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</si>
  <si>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</si>
  <si>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</si>
  <si>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</si>
  <si>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</si>
  <si>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</si>
  <si>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</si>
  <si>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</si>
  <si>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</si>
  <si>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</si>
  <si>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</si>
  <si>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</si>
  <si>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</si>
  <si>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</si>
  <si>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</si>
  <si>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</si>
  <si>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</si>
  <si>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</si>
  <si>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</si>
  <si>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</si>
  <si>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</si>
  <si>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</si>
  <si>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</si>
  <si>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</si>
  <si>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</si>
  <si>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</si>
  <si>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</si>
  <si>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</si>
  <si>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</si>
  <si>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</si>
  <si>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</si>
  <si>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</si>
  <si>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</si>
  <si>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</si>
  <si>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</si>
  <si>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</si>
  <si>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</si>
  <si>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</si>
  <si>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</si>
  <si>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</si>
  <si>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</si>
  <si>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</si>
  <si>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</si>
  <si>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</si>
  <si>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</si>
  <si>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</si>
  <si>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</si>
  <si>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</si>
  <si>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</si>
  <si>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</si>
  <si>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</si>
  <si>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</si>
  <si>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</si>
  <si>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</si>
  <si>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</si>
  <si>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</si>
  <si>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</si>
  <si>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</si>
  <si>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</si>
  <si>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</si>
  <si>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</si>
  <si>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</si>
  <si>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</si>
  <si>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</si>
  <si>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</si>
  <si>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</si>
  <si>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</si>
  <si>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</si>
  <si>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</si>
  <si>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</si>
  <si>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</si>
  <si>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</si>
  <si>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</si>
  <si>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</si>
  <si>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</si>
  <si>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</si>
  <si>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</si>
  <si>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</si>
  <si>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</si>
  <si>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</si>
  <si>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</si>
  <si>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</si>
  <si>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</si>
  <si>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</si>
  <si>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</si>
  <si>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</si>
  <si>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</si>
  <si>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</si>
  <si>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</si>
  <si>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</si>
  <si>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</si>
  <si>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</si>
  <si>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</si>
  <si>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</si>
  <si>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</si>
  <si>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</si>
  <si>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</si>
  <si>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</si>
  <si>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</si>
  <si>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</si>
  <si>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</si>
  <si>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</si>
  <si>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</si>
  <si>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</si>
  <si>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</si>
  <si>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</si>
  <si>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</si>
  <si>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</si>
  <si>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</si>
  <si>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</si>
  <si>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</si>
  <si>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</si>
  <si>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</si>
  <si>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</si>
  <si>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</si>
  <si>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</si>
  <si>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</si>
  <si>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</si>
  <si>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</si>
  <si>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</si>
  <si>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</si>
  <si>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</si>
  <si>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</si>
  <si>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</si>
  <si>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</si>
  <si>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</si>
  <si>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</si>
  <si>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</si>
  <si>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</si>
  <si>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</si>
  <si>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</si>
  <si>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</si>
  <si>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</si>
  <si>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</si>
  <si>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</si>
  <si>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</si>
  <si>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</si>
  <si>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</si>
  <si>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</si>
  <si>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</si>
  <si>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</si>
  <si>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</si>
  <si>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</si>
  <si>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</si>
  <si>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</si>
  <si>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</si>
  <si>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</si>
  <si>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</si>
  <si>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</si>
  <si>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</si>
  <si>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</si>
  <si>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</si>
  <si>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</si>
  <si>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</si>
  <si>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</si>
  <si>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</si>
  <si>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</si>
  <si>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</si>
  <si>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</si>
  <si>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</si>
  <si>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</si>
  <si>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</si>
  <si>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</si>
  <si>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</si>
  <si>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</si>
  <si>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</si>
  <si>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</si>
  <si>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</si>
  <si>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</si>
  <si>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</si>
  <si>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</si>
  <si>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</si>
  <si>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</si>
  <si>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</si>
  <si>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</si>
  <si>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</si>
  <si>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</si>
  <si>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</si>
  <si>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</si>
  <si>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</si>
  <si>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</si>
  <si>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</si>
  <si>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</si>
  <si>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</si>
  <si>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</si>
  <si>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</si>
  <si>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</si>
  <si>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</si>
  <si>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</si>
  <si>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</si>
  <si>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</si>
  <si>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</si>
  <si>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</si>
  <si>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</si>
  <si>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</si>
  <si>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</si>
  <si>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</si>
  <si>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</si>
  <si>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</si>
  <si>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</si>
  <si>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</si>
  <si>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</si>
  <si>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</si>
  <si>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</si>
  <si>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</si>
  <si>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</si>
  <si>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</si>
  <si>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</si>
  <si>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</si>
  <si>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</si>
  <si>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</si>
  <si>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</si>
  <si>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</si>
  <si>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</si>
  <si>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</si>
  <si>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</si>
  <si>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</si>
  <si>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</si>
  <si>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</si>
  <si>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</si>
  <si>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</si>
  <si>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</si>
  <si>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</si>
  <si>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</si>
  <si>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</si>
  <si>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</si>
  <si>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</si>
  <si>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</si>
  <si>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</si>
  <si>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</si>
  <si>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</si>
  <si>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</si>
  <si>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</si>
  <si>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</si>
  <si>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</si>
  <si>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</si>
  <si>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</si>
  <si>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</si>
  <si>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</si>
  <si>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</si>
  <si>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</si>
  <si>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</si>
  <si>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</si>
  <si>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</si>
  <si>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</si>
  <si>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</si>
  <si>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</si>
  <si>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</si>
  <si>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</si>
  <si>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</si>
  <si>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</si>
  <si>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</si>
  <si>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</si>
  <si>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</si>
  <si>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</si>
  <si>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</si>
  <si>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</si>
  <si>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</si>
  <si>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</si>
  <si>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</si>
  <si>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</si>
  <si>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</si>
  <si>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</si>
  <si>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</si>
  <si>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</si>
  <si>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</si>
  <si>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</si>
  <si>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</si>
  <si>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</si>
  <si>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</si>
  <si>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</si>
  <si>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</si>
  <si>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</si>
  <si>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</si>
  <si>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</si>
  <si>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</si>
  <si>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</si>
  <si>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</si>
  <si>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</si>
  <si>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</si>
  <si>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</si>
  <si>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</si>
  <si>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</si>
  <si>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</si>
  <si>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</si>
  <si>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</si>
  <si>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</si>
  <si>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</si>
  <si>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</si>
  <si>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</si>
  <si>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</si>
  <si>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</si>
  <si>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</si>
  <si>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</si>
  <si>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</si>
  <si>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</si>
  <si>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</si>
  <si>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</si>
  <si>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</si>
  <si>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</si>
  <si>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</si>
  <si>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</si>
  <si>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</si>
  <si>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</si>
  <si>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</si>
  <si>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</si>
  <si>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</si>
  <si>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</si>
  <si>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</si>
  <si>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</si>
  <si>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</si>
  <si>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</si>
  <si>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</si>
  <si>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</si>
  <si>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</si>
  <si>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</si>
  <si>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</si>
  <si>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</si>
  <si>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</si>
  <si>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</si>
  <si>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</si>
  <si>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</si>
  <si>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</si>
  <si>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</si>
  <si>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</si>
  <si>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</si>
  <si>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</si>
  <si>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</si>
  <si>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</si>
  <si>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</si>
  <si>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</si>
  <si>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</si>
  <si>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</si>
  <si>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</si>
  <si>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</si>
  <si>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</si>
  <si>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</si>
  <si>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</si>
  <si>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</si>
  <si>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</si>
  <si>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</si>
  <si>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</si>
  <si>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</si>
  <si>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</si>
  <si>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</si>
  <si>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</si>
  <si>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</si>
  <si>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</si>
  <si>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</si>
  <si>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</si>
  <si>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</si>
  <si>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</si>
  <si>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</si>
  <si>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</si>
  <si>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</si>
  <si>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</si>
  <si>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</si>
  <si>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</si>
  <si>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</si>
  <si>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</si>
  <si>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</si>
  <si>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</si>
  <si>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</si>
  <si>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</si>
  <si>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</si>
  <si>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</si>
  <si>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</si>
  <si>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</si>
  <si>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</si>
  <si>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</si>
  <si>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</si>
  <si>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</si>
  <si>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</si>
  <si>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</si>
  <si>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</si>
  <si>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</si>
  <si>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</si>
  <si>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</si>
  <si>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</si>
  <si>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</si>
  <si>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</si>
  <si>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</si>
  <si>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</si>
  <si>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</si>
  <si>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</si>
  <si>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</si>
  <si>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</si>
  <si>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</si>
  <si>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</si>
  <si>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</si>
  <si>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</si>
  <si>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</si>
  <si>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</si>
  <si>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</si>
  <si>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</si>
  <si>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</si>
  <si>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</si>
  <si>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</si>
  <si>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</si>
  <si>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</si>
  <si>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</si>
  <si>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</si>
  <si>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</si>
  <si>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</si>
  <si>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</si>
  <si>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</si>
  <si>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</si>
  <si>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</si>
  <si>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</si>
  <si>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</si>
  <si>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</si>
  <si>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</si>
  <si>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</si>
  <si>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</si>
  <si>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</si>
  <si>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</si>
  <si>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</si>
  <si>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</si>
  <si>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</si>
  <si>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</si>
  <si>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</si>
  <si>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</si>
  <si>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</si>
  <si>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</si>
  <si>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</si>
  <si>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</si>
  <si>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</si>
  <si>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</si>
  <si>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</si>
  <si>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</si>
  <si>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</si>
  <si>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</si>
  <si>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</si>
  <si>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</si>
  <si>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</si>
  <si>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</si>
  <si>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</si>
  <si>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</si>
  <si>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</si>
  <si>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</si>
  <si>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</si>
  <si>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</si>
  <si>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</si>
  <si>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</si>
  <si>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</si>
  <si>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</si>
  <si>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</si>
  <si>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</si>
  <si>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</si>
  <si>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</si>
  <si>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</si>
  <si>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</si>
  <si>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</si>
  <si>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</si>
  <si>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</si>
  <si>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</si>
  <si>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</si>
  <si>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</si>
  <si>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</si>
  <si>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</si>
  <si>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</si>
  <si>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</si>
  <si>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</si>
  <si>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</si>
  <si>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</si>
  <si>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</si>
  <si>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</si>
  <si>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</si>
  <si>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</si>
  <si>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</si>
  <si>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</si>
  <si>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</si>
  <si>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</si>
  <si>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</si>
  <si>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</si>
  <si>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</si>
  <si>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</si>
  <si>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</si>
  <si>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</si>
  <si>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</si>
  <si>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</si>
  <si>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</si>
  <si>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</si>
  <si>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</si>
  <si>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</si>
  <si>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</si>
  <si>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</si>
  <si>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</si>
  <si>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</si>
  <si>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</si>
  <si>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</si>
  <si>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</si>
  <si>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</si>
  <si>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</si>
  <si>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</si>
  <si>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</si>
  <si>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</si>
  <si>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</si>
  <si>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</si>
  <si>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</si>
  <si>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</si>
  <si>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</si>
  <si>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</si>
  <si>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</si>
  <si>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</si>
  <si>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</si>
  <si>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</si>
  <si>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</si>
  <si>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</si>
  <si>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</si>
  <si>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</si>
  <si>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</si>
  <si>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</si>
  <si>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</si>
  <si>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</si>
  <si>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</si>
  <si>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</si>
  <si>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</si>
  <si>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</si>
  <si>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</si>
  <si>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</si>
  <si>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</si>
  <si>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</si>
  <si>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</si>
  <si>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</si>
  <si>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</si>
  <si>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</si>
  <si>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</si>
  <si>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</si>
  <si>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</si>
  <si>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</si>
  <si>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</si>
  <si>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</si>
  <si>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</si>
  <si>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</si>
  <si>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</si>
  <si>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</si>
  <si>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</si>
  <si>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</si>
  <si>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</si>
  <si>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</si>
  <si>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</si>
  <si>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</si>
  <si>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</si>
  <si>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</si>
  <si>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</si>
  <si>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</si>
  <si>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</si>
  <si>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</si>
  <si>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</si>
  <si>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</si>
  <si>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</si>
  <si>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</si>
  <si>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</si>
  <si>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</si>
  <si>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</si>
  <si>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</si>
  <si>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</si>
  <si>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</si>
  <si>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</si>
  <si>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</si>
  <si>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</si>
  <si>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</si>
  <si>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</si>
  <si>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</si>
  <si>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</si>
  <si>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</si>
  <si>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</si>
  <si>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</si>
  <si>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</si>
  <si>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</si>
  <si>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</si>
  <si>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</si>
  <si>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</si>
  <si>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</si>
  <si>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</si>
  <si>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</si>
  <si>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</si>
  <si>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</si>
  <si>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</si>
  <si>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</si>
  <si>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</si>
  <si>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</si>
  <si>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</si>
  <si>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</si>
  <si>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</si>
  <si>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</si>
  <si>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</si>
  <si>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</si>
  <si>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</si>
  <si>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</si>
  <si>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</si>
  <si>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</si>
  <si>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</si>
  <si>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</si>
  <si>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</si>
  <si>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</si>
  <si>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</si>
  <si>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</si>
  <si>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</si>
  <si>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</si>
  <si>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</si>
  <si>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</si>
  <si>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</si>
  <si>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</si>
  <si>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</si>
  <si>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</si>
  <si>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</si>
  <si>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</si>
  <si>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</si>
  <si>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</si>
  <si>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</si>
  <si>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</si>
  <si>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</si>
  <si>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</si>
  <si>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</si>
  <si>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</si>
  <si>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</si>
  <si>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</si>
  <si>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</si>
  <si>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</si>
  <si>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</si>
  <si>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</si>
  <si>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</si>
  <si>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</si>
  <si>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</si>
  <si>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</si>
  <si>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</si>
  <si>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</si>
  <si>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</si>
  <si>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</si>
  <si>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</si>
  <si>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</si>
  <si>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</si>
  <si>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</si>
  <si>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</si>
  <si>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</si>
  <si>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</si>
  <si>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</si>
  <si>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</si>
  <si>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</si>
  <si>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</si>
  <si>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</si>
  <si>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</si>
  <si>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</si>
  <si>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</si>
  <si>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</si>
  <si>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</si>
  <si>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</si>
  <si>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</si>
  <si>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</si>
  <si>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</si>
  <si>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</si>
  <si>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</si>
  <si>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</si>
  <si>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</si>
  <si>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</si>
  <si>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</si>
  <si>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</si>
  <si>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</si>
  <si>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</si>
  <si>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</si>
  <si>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</si>
  <si>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</si>
  <si>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</si>
  <si>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</si>
  <si>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</si>
  <si>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</si>
  <si>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</si>
  <si>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</si>
  <si>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</si>
  <si>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</si>
  <si>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</si>
  <si>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</si>
  <si>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</si>
  <si>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</si>
  <si>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</si>
  <si>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</si>
  <si>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</si>
  <si>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</si>
  <si>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</si>
  <si>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</si>
  <si>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</si>
  <si>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</si>
  <si>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</si>
  <si>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</si>
  <si>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</si>
  <si>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</si>
  <si>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</si>
  <si>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</si>
  <si>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</si>
  <si>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</si>
  <si>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</si>
  <si>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</si>
  <si>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</si>
  <si>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</si>
  <si>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</si>
  <si>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</si>
  <si>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</si>
  <si>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</si>
  <si>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</si>
  <si>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</si>
  <si>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</si>
  <si>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</si>
  <si>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</si>
  <si>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</si>
  <si>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</si>
  <si>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</si>
  <si>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</si>
  <si>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</si>
  <si>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</si>
  <si>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</si>
  <si>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</si>
  <si>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</si>
  <si>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</si>
  <si>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</si>
  <si>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</si>
  <si>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</si>
  <si>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</si>
  <si>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</si>
  <si>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</si>
  <si>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</si>
  <si>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</si>
  <si>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</si>
  <si>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</si>
  <si>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</si>
  <si>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</si>
  <si>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</si>
  <si>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</si>
  <si>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</si>
  <si>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</si>
  <si>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</si>
  <si>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</si>
  <si>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</si>
  <si>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</si>
  <si>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</si>
  <si>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</si>
  <si>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</si>
  <si>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</si>
  <si>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</si>
  <si>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</si>
  <si>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</si>
  <si>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</si>
  <si>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</si>
  <si>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</si>
  <si>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</si>
  <si>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</si>
  <si>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</si>
  <si>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</si>
  <si>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</si>
  <si>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</si>
  <si>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</si>
  <si>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</si>
  <si>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</si>
  <si>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</si>
  <si>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</si>
  <si>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</si>
  <si>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</si>
  <si>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</si>
  <si>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</si>
  <si>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</si>
  <si>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</si>
  <si>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</si>
  <si>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</si>
  <si>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</si>
  <si>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</si>
  <si>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</si>
  <si>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</si>
  <si>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</si>
  <si>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</si>
  <si>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</si>
  <si>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</si>
  <si>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</si>
  <si>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</si>
  <si>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</si>
  <si>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</si>
  <si>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</si>
  <si>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</si>
  <si>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</si>
  <si>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</si>
  <si>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</si>
  <si>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</si>
  <si>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</si>
  <si>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</si>
  <si>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</si>
  <si>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</si>
  <si>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</si>
  <si>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</si>
  <si>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</si>
  <si>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</si>
  <si>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</si>
  <si>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</si>
  <si>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</si>
  <si>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</si>
  <si>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</si>
  <si>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</si>
  <si>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</si>
  <si>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</si>
  <si>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</si>
  <si>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</si>
  <si>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</si>
  <si>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</si>
  <si>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</si>
  <si>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</si>
  <si>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</si>
  <si>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</si>
  <si>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</si>
  <si>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</si>
  <si>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</si>
  <si>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</si>
  <si>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</si>
  <si>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</si>
  <si>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</si>
  <si>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</si>
  <si>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</si>
  <si>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</si>
  <si>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</si>
  <si>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</si>
  <si>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</si>
  <si>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</si>
  <si>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</si>
  <si>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</si>
  <si>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</si>
  <si>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</si>
  <si>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</si>
  <si>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</si>
  <si>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</si>
  <si>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</si>
  <si>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</si>
  <si>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</si>
  <si>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</si>
  <si>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</si>
  <si>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</si>
  <si>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</si>
  <si>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</si>
  <si>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</si>
  <si>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</si>
  <si>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</si>
  <si>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</si>
  <si>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</si>
  <si>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</si>
  <si>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</si>
  <si>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</si>
  <si>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</si>
  <si>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</si>
  <si>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</si>
  <si>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</si>
  <si>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</si>
  <si>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</si>
  <si>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</si>
  <si>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</si>
  <si>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</si>
  <si>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</si>
  <si>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</si>
  <si>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</si>
  <si>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</si>
  <si>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</si>
  <si>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</si>
  <si>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</si>
  <si>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</si>
  <si>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</si>
  <si>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</si>
  <si>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</si>
  <si>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</si>
  <si>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</si>
  <si>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</si>
  <si>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</si>
  <si>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</si>
  <si>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</si>
  <si>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</si>
  <si>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</si>
  <si>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</si>
  <si>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</si>
  <si>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</si>
  <si>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</si>
  <si>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</si>
  <si>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</si>
  <si>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</si>
  <si>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</si>
  <si>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</si>
  <si>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</si>
  <si>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</si>
  <si>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</si>
  <si>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</si>
  <si>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</si>
  <si>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</si>
  <si>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</si>
  <si>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</si>
  <si>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</si>
  <si>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</si>
  <si>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</si>
  <si>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</si>
  <si>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</si>
  <si>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</si>
  <si>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</si>
  <si>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</si>
  <si>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</si>
  <si>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</si>
  <si>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</si>
  <si>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</si>
  <si>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</si>
  <si>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</si>
  <si>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</si>
  <si>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</si>
  <si>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</si>
  <si>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</si>
  <si>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</si>
  <si>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</si>
  <si>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</si>
  <si>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</si>
  <si>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</si>
  <si>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</si>
  <si>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</si>
  <si>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</si>
  <si>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</si>
  <si>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</si>
  <si>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</si>
  <si>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</si>
  <si>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</si>
  <si>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</si>
  <si>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</si>
  <si>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</si>
  <si>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</si>
  <si>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</si>
  <si>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</si>
  <si>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</si>
  <si>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</si>
  <si>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</si>
  <si>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</si>
  <si>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</si>
  <si>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</si>
  <si>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</si>
  <si>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</si>
  <si>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</si>
  <si>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</si>
  <si>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</si>
  <si>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</si>
  <si>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</si>
  <si>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</si>
  <si>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</si>
  <si>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</si>
  <si>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</si>
  <si>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</si>
  <si>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</si>
  <si>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</si>
  <si>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</si>
  <si>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</si>
  <si>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</si>
  <si>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</si>
  <si>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</si>
  <si>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</si>
  <si>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</si>
  <si>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</si>
  <si>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</si>
  <si>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</si>
  <si>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</si>
  <si>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</si>
  <si>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</si>
  <si>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</si>
  <si>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</si>
  <si>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</si>
  <si>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</si>
  <si>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</si>
  <si>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</si>
  <si>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</si>
  <si>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</si>
  <si>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</si>
  <si>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</si>
  <si>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</si>
  <si>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</si>
  <si>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</si>
  <si>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</si>
  <si>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</si>
  <si>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</si>
  <si>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</si>
  <si>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</si>
  <si>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</si>
  <si>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</si>
  <si>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</si>
  <si>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</si>
  <si>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</si>
  <si>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</si>
  <si>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</si>
  <si>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</si>
  <si>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</si>
  <si>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</si>
  <si>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</si>
  <si>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</si>
  <si>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</si>
  <si>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</si>
  <si>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</si>
  <si>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</si>
  <si>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</si>
  <si>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</si>
  <si>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</si>
  <si>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</si>
  <si>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</si>
  <si>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</si>
  <si>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</si>
  <si>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</si>
  <si>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</si>
  <si>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</si>
  <si>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</si>
  <si>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</si>
  <si>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</si>
  <si>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</si>
  <si>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</si>
  <si>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</si>
  <si>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</si>
  <si>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</si>
  <si>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</si>
  <si>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</si>
  <si>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</si>
  <si>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</si>
  <si>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</si>
  <si>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</si>
  <si>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</si>
  <si>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</si>
  <si>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</si>
  <si>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</si>
  <si>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</si>
  <si>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</si>
  <si>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</si>
  <si>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</si>
  <si>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</si>
  <si>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</si>
  <si>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</si>
  <si>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</si>
  <si>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</si>
  <si>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</si>
  <si>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</si>
  <si>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</si>
  <si>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</si>
  <si>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</si>
  <si>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</si>
  <si>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</si>
  <si>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</si>
  <si>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</si>
  <si>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</si>
  <si>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</si>
  <si>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</si>
  <si>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</si>
  <si>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</si>
  <si>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</si>
  <si>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</si>
  <si>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</si>
  <si>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</si>
  <si>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</si>
  <si>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</si>
  <si>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</si>
  <si>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</si>
  <si>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</si>
  <si>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</si>
  <si>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</si>
  <si>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</si>
  <si>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</si>
  <si>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</si>
  <si>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</si>
  <si>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</si>
  <si>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</si>
  <si>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</si>
  <si>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</si>
  <si>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</si>
  <si>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</si>
  <si>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</si>
  <si>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</si>
  <si>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</si>
  <si>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</si>
  <si>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</si>
  <si>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</si>
  <si>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</si>
  <si>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</si>
  <si>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</si>
  <si>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</si>
  <si>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</si>
  <si>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</si>
  <si>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</si>
  <si>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</si>
  <si>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</si>
  <si>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</si>
  <si>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</si>
  <si>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</si>
  <si>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</si>
  <si>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</si>
  <si>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</si>
  <si>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</si>
  <si>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</si>
  <si>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</si>
  <si>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</si>
  <si>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</si>
  <si>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</si>
  <si>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</si>
  <si>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</si>
  <si>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</si>
  <si>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</si>
  <si>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</si>
  <si>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</si>
  <si>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</si>
  <si>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</si>
  <si>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</si>
  <si>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</si>
  <si>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</si>
  <si>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</si>
  <si>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</si>
  <si>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</si>
  <si>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</si>
  <si>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</si>
  <si>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</si>
  <si>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</si>
  <si>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</si>
  <si>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</si>
  <si>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</si>
  <si>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</si>
  <si>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</si>
  <si>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</si>
  <si>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</si>
  <si>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</si>
  <si>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</si>
  <si>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</si>
  <si>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</si>
  <si>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</si>
  <si>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</si>
  <si>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</si>
  <si>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</si>
  <si>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</si>
  <si>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</si>
  <si>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</si>
  <si>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</si>
  <si>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</si>
  <si>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</si>
  <si>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</si>
  <si>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</si>
  <si>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</si>
  <si>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</si>
  <si>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</si>
  <si>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</si>
  <si>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</si>
  <si>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</si>
  <si>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</si>
  <si>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</si>
  <si>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</si>
  <si>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</si>
  <si>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</si>
  <si>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</si>
  <si>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</si>
  <si>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</si>
  <si>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</si>
  <si>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</si>
  <si>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</si>
  <si>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</si>
  <si>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</si>
  <si>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</si>
  <si>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</si>
  <si>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</si>
  <si>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</si>
  <si>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</si>
  <si>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</si>
  <si>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</si>
  <si>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</si>
  <si>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</si>
  <si>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</si>
  <si>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</si>
  <si>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</si>
  <si>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</si>
  <si>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</si>
  <si>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</si>
  <si>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</si>
  <si>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</si>
  <si>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</si>
  <si>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</si>
  <si>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</si>
  <si>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</si>
  <si>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</si>
  <si>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</si>
  <si>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</si>
  <si>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</si>
  <si>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</si>
  <si>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</si>
  <si>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</si>
  <si>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</si>
  <si>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</si>
  <si>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</si>
  <si>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</si>
  <si>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</si>
  <si>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</si>
  <si>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</si>
  <si>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</si>
  <si>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</si>
  <si>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</si>
  <si>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</si>
  <si>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</si>
  <si>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</si>
  <si>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</si>
  <si>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</si>
  <si>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</si>
  <si>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</si>
  <si>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</si>
  <si>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</si>
  <si>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</si>
  <si>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</si>
  <si>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</si>
  <si>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</si>
  <si>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</si>
  <si>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</si>
  <si>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</si>
  <si>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</si>
  <si>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</si>
  <si>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</si>
  <si>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</si>
  <si>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</si>
  <si>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</si>
  <si>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</si>
  <si>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</si>
  <si>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</si>
  <si>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</si>
  <si>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</si>
  <si>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</si>
  <si>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</si>
  <si>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</si>
  <si>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</si>
  <si>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</si>
  <si>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</si>
  <si>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</si>
  <si>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</si>
  <si>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</si>
  <si>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</si>
  <si>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</si>
  <si>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</si>
  <si>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</si>
  <si>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</si>
  <si>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</si>
  <si>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</si>
  <si>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</si>
  <si>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</si>
  <si>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</si>
  <si>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</si>
  <si>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</si>
  <si>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</si>
  <si>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</si>
  <si>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</si>
  <si>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</si>
  <si>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</si>
  <si>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</si>
  <si>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</si>
  <si>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</si>
  <si>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</si>
  <si>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</si>
  <si>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</si>
  <si>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</si>
  <si>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</si>
  <si>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</si>
  <si>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</si>
  <si>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</si>
  <si>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</si>
  <si>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</si>
  <si>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</si>
  <si>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</si>
  <si>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</si>
  <si>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</si>
  <si>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</si>
  <si>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</si>
  <si>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</si>
  <si>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</si>
  <si>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</si>
  <si>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</si>
  <si>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</si>
  <si>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</si>
  <si>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</si>
  <si>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</si>
  <si>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</si>
  <si>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</si>
  <si>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</si>
  <si>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</si>
  <si>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</si>
  <si>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</si>
  <si>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</si>
  <si>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</si>
  <si>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</si>
  <si>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</si>
  <si>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</si>
  <si>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</si>
  <si>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</si>
  <si>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</si>
  <si>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</si>
  <si>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</si>
  <si>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</si>
  <si>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</si>
  <si>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</si>
  <si>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</si>
  <si>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</si>
  <si>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</si>
  <si>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</si>
  <si>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</si>
  <si>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</si>
  <si>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</si>
  <si>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</si>
  <si>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</si>
  <si>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</si>
  <si>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</si>
  <si>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</si>
  <si>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</si>
  <si>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</si>
  <si>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</si>
  <si>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</si>
  <si>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</si>
  <si>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</si>
  <si>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</si>
  <si>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</si>
  <si>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</si>
  <si>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</si>
  <si>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</si>
  <si>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</si>
  <si>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</si>
  <si>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</si>
  <si>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</si>
  <si>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</si>
  <si>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</si>
  <si>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</si>
  <si>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</si>
  <si>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</si>
  <si>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</si>
  <si>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</si>
  <si>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</si>
  <si>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</si>
  <si>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</si>
  <si>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</si>
  <si>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</si>
  <si>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</si>
  <si>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</si>
  <si>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</si>
  <si>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</si>
  <si>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</si>
  <si>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</si>
  <si>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</si>
  <si>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</si>
  <si>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</si>
  <si>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</si>
  <si>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</si>
  <si>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</si>
  <si>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</si>
  <si>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</si>
  <si>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</si>
  <si>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</si>
  <si>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</si>
  <si>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</si>
  <si>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</si>
  <si>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</si>
  <si>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</si>
  <si>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</si>
  <si>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</si>
  <si>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</si>
  <si>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</si>
  <si>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</si>
  <si>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</si>
  <si>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</si>
  <si>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</si>
  <si>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</si>
  <si>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</si>
  <si>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</si>
  <si>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</si>
  <si>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</si>
  <si>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</si>
  <si>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</si>
  <si>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</si>
  <si>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</si>
  <si>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</si>
  <si>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</si>
  <si>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</si>
  <si>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</si>
  <si>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</si>
  <si>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</si>
  <si>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</si>
  <si>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</si>
  <si>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</si>
  <si>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</si>
  <si>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</si>
  <si>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</si>
  <si>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</si>
  <si>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</si>
  <si>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</si>
  <si>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</si>
  <si>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</si>
  <si>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</si>
  <si>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</si>
  <si>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</si>
  <si>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</si>
  <si>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</si>
  <si>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</si>
  <si>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</si>
  <si>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</si>
  <si>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</si>
  <si>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</si>
  <si>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</si>
  <si>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</si>
  <si>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</si>
  <si>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</si>
  <si>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</si>
  <si>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</si>
  <si>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</si>
  <si>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</si>
  <si>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</si>
  <si>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</si>
  <si>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</si>
  <si>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</si>
  <si>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</si>
  <si>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</si>
  <si>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</si>
  <si>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</si>
  <si>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</si>
  <si>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</si>
  <si>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</si>
  <si>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</si>
  <si>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</si>
  <si>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</si>
  <si>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</si>
  <si>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</si>
  <si>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</si>
  <si>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</si>
  <si>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</si>
  <si>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</si>
  <si>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</si>
  <si>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</si>
  <si>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</si>
  <si>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</si>
  <si>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</si>
  <si>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</si>
  <si>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</si>
  <si>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</si>
  <si>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</si>
  <si>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</si>
  <si>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</si>
  <si>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</si>
  <si>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</si>
  <si>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</si>
  <si>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</si>
  <si>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</si>
  <si>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</si>
  <si>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</si>
  <si>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</si>
  <si>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</si>
  <si>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</si>
  <si>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</si>
  <si>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</si>
  <si>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</si>
  <si>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</si>
  <si>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</si>
  <si>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</si>
  <si>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</si>
  <si>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</si>
  <si>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</si>
  <si>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</si>
  <si>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</si>
  <si>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</si>
  <si>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</si>
  <si>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</si>
  <si>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</si>
  <si>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</si>
  <si>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</si>
  <si>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</si>
  <si>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</si>
  <si>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</si>
  <si>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</si>
  <si>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</si>
  <si>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</si>
  <si>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</si>
  <si>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</si>
  <si>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</si>
  <si>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</si>
  <si>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</si>
  <si>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</si>
  <si>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</si>
  <si>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</si>
  <si>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</si>
  <si>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</si>
  <si>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</si>
  <si>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</si>
  <si>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</si>
  <si>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</si>
  <si>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</si>
  <si>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</si>
  <si>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</si>
  <si>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</si>
  <si>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</si>
  <si>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</si>
  <si>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</si>
  <si>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</si>
  <si>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</si>
  <si>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</si>
  <si>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</si>
  <si>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</si>
  <si>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</si>
  <si>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</si>
  <si>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</si>
  <si>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</si>
  <si>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</si>
  <si>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</si>
  <si>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</si>
  <si>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</si>
  <si>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</si>
  <si>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</si>
  <si>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</si>
  <si>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</si>
  <si>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</si>
  <si>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</si>
  <si>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</si>
  <si>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</si>
  <si>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</si>
  <si>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</si>
  <si>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</si>
  <si>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</si>
  <si>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</si>
  <si>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</si>
  <si>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</si>
  <si>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</si>
  <si>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</si>
  <si>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</si>
  <si>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</si>
  <si>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</si>
  <si>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</si>
  <si>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</si>
  <si>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</si>
  <si>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</si>
  <si>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</si>
  <si>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</si>
  <si>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</si>
  <si>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</si>
  <si>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</si>
  <si>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</si>
  <si>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</si>
  <si>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</si>
  <si>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</si>
  <si>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</si>
  <si>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</si>
  <si>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</si>
  <si>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</si>
  <si>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</si>
  <si>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</si>
  <si>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</si>
  <si>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</si>
  <si>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</si>
  <si>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</si>
  <si>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</si>
  <si>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</si>
  <si>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</si>
  <si>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</si>
  <si>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</si>
  <si>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</si>
  <si>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</si>
  <si>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</si>
  <si>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</si>
  <si>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</si>
  <si>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</si>
  <si>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</si>
  <si>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</si>
  <si>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</si>
  <si>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</si>
  <si>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</si>
  <si>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</si>
  <si>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</si>
  <si>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</si>
  <si>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</si>
  <si>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</si>
  <si>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</si>
  <si>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</si>
  <si>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</si>
  <si>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</si>
  <si>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</si>
  <si>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</si>
  <si>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</si>
  <si>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</si>
  <si>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</si>
  <si>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</si>
  <si>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</si>
  <si>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</si>
  <si>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</si>
  <si>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</si>
  <si>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</si>
  <si>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</si>
  <si>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</si>
  <si>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</si>
  <si>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</si>
  <si>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</si>
  <si>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</si>
  <si>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</si>
  <si>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</si>
  <si>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</si>
  <si>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</si>
  <si>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</si>
  <si>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</si>
  <si>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</si>
  <si>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</si>
  <si>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</si>
  <si>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</si>
  <si>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</si>
  <si>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</si>
  <si>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</si>
  <si>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</si>
  <si>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</si>
  <si>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</si>
  <si>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</si>
  <si>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</si>
  <si>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</si>
  <si>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</si>
  <si>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</si>
  <si>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</si>
  <si>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</si>
  <si>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</si>
  <si>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</si>
  <si>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</si>
  <si>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</si>
  <si>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</si>
  <si>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</si>
  <si>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</si>
  <si>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</si>
  <si>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</si>
  <si>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</si>
  <si>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</si>
  <si>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</si>
  <si>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</si>
  <si>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</si>
  <si>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</si>
  <si>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</si>
  <si>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</si>
  <si>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</si>
  <si>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</si>
  <si>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</si>
  <si>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</si>
  <si>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</si>
  <si>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</si>
  <si>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</si>
  <si>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</si>
  <si>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</si>
  <si>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</si>
  <si>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</si>
  <si>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</si>
  <si>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</si>
  <si>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</si>
  <si>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</si>
  <si>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</si>
  <si>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</si>
  <si>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</si>
  <si>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</si>
  <si>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</si>
  <si>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</si>
  <si>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</si>
  <si>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</si>
  <si>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</si>
  <si>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</si>
  <si>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</si>
  <si>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</si>
  <si>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</si>
  <si>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</si>
  <si>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</si>
  <si>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</si>
  <si>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</si>
  <si>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</si>
  <si>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</si>
  <si>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</si>
  <si>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</si>
  <si>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</si>
  <si>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</si>
  <si>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</si>
  <si>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</si>
  <si>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</si>
  <si>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</si>
  <si>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</si>
  <si>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</si>
  <si>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</si>
  <si>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</si>
  <si>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</si>
  <si>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</si>
  <si>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</si>
  <si>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</si>
  <si>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</si>
  <si>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</si>
  <si>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</si>
  <si>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</si>
  <si>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</si>
  <si>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</si>
  <si>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</si>
  <si>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</si>
  <si>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</si>
  <si>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</si>
  <si>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</si>
  <si>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</si>
  <si>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</si>
  <si>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</si>
  <si>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</si>
  <si>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</si>
  <si>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</si>
  <si>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</si>
  <si>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</si>
  <si>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</si>
  <si>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</si>
  <si>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</si>
  <si>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</si>
  <si>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</si>
  <si>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</si>
  <si>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</si>
  <si>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</si>
  <si>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</si>
  <si>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</si>
  <si>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</si>
  <si>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</si>
  <si>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</si>
  <si>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</si>
  <si>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</si>
  <si>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</si>
  <si>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</si>
  <si>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</si>
  <si>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</si>
  <si>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</si>
  <si>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</si>
  <si>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</si>
  <si>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</si>
  <si>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</si>
  <si>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</si>
  <si>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</si>
  <si>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</si>
  <si>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</si>
  <si>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</si>
  <si>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</si>
  <si>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</si>
  <si>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</si>
  <si>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</si>
  <si>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</si>
  <si>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</si>
  <si>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</si>
  <si>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</si>
  <si>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</si>
  <si>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</si>
  <si>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</si>
  <si>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</si>
  <si>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</si>
  <si>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</si>
  <si>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</si>
  <si>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</si>
  <si>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</si>
  <si>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</si>
  <si>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</si>
  <si>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</si>
  <si>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</si>
  <si>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</si>
  <si>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</si>
  <si>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</si>
  <si>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</si>
  <si>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</si>
  <si>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</si>
  <si>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</si>
  <si>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</si>
  <si>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</si>
  <si>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</si>
  <si>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</si>
  <si>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</si>
  <si>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</si>
  <si>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</si>
  <si>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</si>
  <si>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</si>
  <si>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</si>
  <si>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</si>
  <si>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</si>
  <si>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</si>
  <si>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</si>
  <si>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</si>
  <si>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</si>
  <si>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</si>
  <si>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</si>
  <si>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</si>
  <si>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</si>
  <si>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</si>
  <si>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</si>
  <si>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</si>
  <si>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</si>
  <si>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</si>
  <si>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</si>
  <si>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</si>
  <si>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</si>
  <si>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</si>
  <si>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</si>
  <si>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</si>
  <si>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</si>
  <si>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</si>
  <si>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</si>
  <si>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</si>
  <si>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</si>
  <si>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</si>
  <si>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</si>
  <si>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</si>
  <si>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</si>
  <si>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</si>
  <si>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</si>
  <si>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</si>
  <si>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</si>
  <si>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</si>
  <si>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</si>
  <si>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</si>
  <si>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</si>
  <si>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</si>
  <si>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</si>
  <si>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</si>
  <si>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</si>
  <si>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</si>
  <si>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</si>
  <si>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</si>
  <si>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</si>
  <si>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</si>
  <si>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</si>
  <si>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</si>
  <si>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</si>
  <si>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</si>
  <si>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</si>
  <si>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</si>
  <si>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</si>
  <si>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</si>
  <si>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</si>
  <si>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</si>
  <si>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</si>
  <si>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</si>
  <si>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</si>
  <si>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</si>
  <si>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</si>
  <si>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</si>
  <si>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</si>
  <si>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</si>
  <si>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</si>
  <si>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</si>
  <si>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</si>
  <si>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</si>
  <si>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</si>
  <si>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</si>
  <si>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</si>
  <si>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</si>
  <si>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</si>
  <si>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</si>
  <si>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</si>
  <si>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</si>
  <si>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</si>
  <si>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</si>
  <si>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</si>
  <si>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</si>
  <si>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</si>
  <si>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</si>
  <si>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</si>
  <si>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</si>
  <si>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</si>
  <si>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</si>
  <si>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</si>
  <si>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</si>
  <si>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</si>
  <si>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</si>
  <si>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</si>
  <si>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</si>
  <si>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</si>
  <si>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</si>
  <si>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</si>
  <si>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</si>
  <si>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</si>
  <si>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</si>
  <si>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</si>
  <si>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</si>
  <si>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</si>
  <si>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</si>
  <si>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</si>
  <si>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</si>
  <si>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</si>
  <si>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</si>
  <si>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</si>
  <si>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</si>
  <si>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</si>
  <si>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</si>
  <si>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</si>
  <si>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</si>
  <si>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</si>
  <si>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</si>
  <si>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</si>
  <si>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</si>
  <si>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</si>
  <si>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</si>
  <si>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</si>
  <si>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</si>
  <si>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</si>
  <si>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</si>
  <si>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</si>
  <si>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</si>
  <si>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</si>
  <si>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</si>
  <si>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</si>
  <si>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</si>
  <si>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</si>
  <si>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</si>
  <si>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</si>
  <si>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</si>
  <si>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</si>
  <si>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</si>
  <si>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</si>
  <si>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</si>
  <si>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</si>
  <si>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</si>
  <si>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</si>
  <si>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</si>
  <si>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</si>
  <si>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</si>
  <si>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</si>
  <si>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</si>
  <si>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</si>
  <si>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</si>
  <si>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</si>
  <si>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</si>
  <si>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</si>
  <si>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</si>
  <si>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</si>
  <si>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</si>
  <si>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</si>
  <si>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</si>
  <si>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</si>
  <si>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</si>
  <si>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</si>
  <si>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</si>
  <si>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</si>
  <si>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</si>
  <si>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</si>
  <si>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</si>
  <si>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</si>
  <si>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</si>
  <si>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</si>
  <si>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</si>
  <si>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</si>
  <si>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</si>
  <si>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</si>
  <si>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</si>
  <si>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</si>
  <si>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</si>
  <si>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</si>
  <si>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</si>
  <si>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</si>
  <si>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</si>
  <si>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</si>
  <si>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</si>
  <si>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</si>
  <si>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</si>
  <si>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</si>
  <si>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</si>
  <si>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</si>
  <si>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</si>
  <si>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</si>
  <si>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</si>
  <si>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</si>
  <si>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</si>
  <si>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</si>
  <si>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</si>
  <si>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</si>
  <si>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</si>
  <si>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</si>
  <si>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</si>
  <si>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</si>
  <si>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</si>
  <si>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</si>
  <si>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</si>
  <si>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</si>
  <si>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</si>
  <si>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</si>
  <si>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</si>
  <si>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</si>
  <si>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</si>
  <si>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</si>
  <si>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</si>
  <si>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</si>
  <si>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</si>
  <si>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</si>
  <si>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</si>
  <si>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</si>
  <si>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</si>
  <si>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</si>
  <si>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</si>
  <si>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</si>
  <si>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</si>
  <si>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</si>
  <si>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</si>
  <si>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</si>
  <si>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</si>
  <si>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</si>
  <si>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</si>
  <si>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</si>
  <si>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</si>
  <si>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</si>
  <si>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</si>
  <si>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</si>
  <si>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</si>
  <si>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</si>
  <si>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</si>
  <si>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</si>
  <si>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</si>
  <si>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</si>
  <si>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</si>
  <si>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</si>
  <si>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</si>
  <si>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</si>
  <si>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</si>
  <si>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</si>
  <si>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</si>
  <si>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</si>
  <si>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</si>
  <si>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</si>
  <si>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</si>
  <si>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</si>
  <si>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</si>
  <si>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</si>
  <si>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</si>
  <si>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</si>
  <si>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</si>
  <si>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</si>
  <si>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</si>
  <si>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</si>
  <si>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</si>
  <si>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</si>
  <si>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</si>
  <si>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</si>
  <si>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</si>
  <si>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</si>
  <si>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</si>
  <si>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</si>
  <si>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</si>
  <si>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</si>
  <si>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</si>
  <si>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</si>
  <si>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</si>
  <si>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</si>
  <si>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</si>
  <si>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</si>
  <si>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</si>
  <si>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</si>
  <si>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</si>
  <si>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</si>
  <si>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</si>
  <si>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</si>
  <si>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</si>
  <si>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</si>
  <si>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</si>
  <si>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</si>
  <si>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</si>
  <si>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</si>
  <si>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</si>
  <si>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</si>
  <si>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</si>
  <si>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</si>
  <si>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</si>
  <si>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</si>
  <si>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</si>
  <si>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</si>
  <si>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</si>
  <si>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</si>
  <si>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</si>
  <si>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</si>
  <si>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</si>
  <si>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</si>
  <si>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</si>
  <si>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</si>
  <si>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</si>
  <si>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</si>
  <si>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</si>
  <si>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</si>
  <si>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</si>
  <si>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</si>
  <si>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</si>
  <si>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</si>
  <si>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</si>
  <si>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</si>
  <si>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</si>
  <si>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</si>
  <si>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</si>
  <si>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</si>
  <si>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</si>
  <si>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</si>
  <si>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</si>
  <si>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</si>
  <si>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</si>
  <si>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</si>
  <si>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</si>
  <si>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</si>
  <si>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</si>
  <si>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</si>
  <si>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</si>
  <si>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</si>
  <si>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</si>
  <si>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</si>
  <si>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</si>
  <si>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</si>
  <si>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</si>
  <si>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</si>
  <si>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</si>
  <si>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</si>
  <si>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</si>
  <si>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</si>
  <si>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</si>
  <si>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</si>
  <si>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</si>
  <si>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</si>
  <si>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</si>
  <si>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</si>
  <si>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</si>
  <si>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</si>
  <si>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</si>
  <si>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</si>
  <si>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</si>
  <si>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</si>
  <si>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</si>
  <si>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</si>
  <si>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</si>
  <si>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</si>
  <si>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</si>
  <si>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</si>
  <si>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</si>
  <si>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</si>
  <si>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</si>
  <si>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</si>
  <si>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</si>
  <si>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</si>
  <si>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</si>
  <si>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</si>
  <si>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</si>
  <si>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</si>
  <si>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</si>
  <si>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</si>
  <si>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</si>
  <si>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</si>
  <si>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</si>
  <si>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</si>
  <si>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</si>
  <si>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</si>
  <si>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</si>
  <si>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</si>
  <si>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</si>
  <si>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</si>
  <si>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</si>
  <si>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</si>
  <si>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</si>
  <si>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</si>
  <si>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</si>
  <si>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</si>
  <si>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</si>
  <si>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</si>
  <si>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</si>
  <si>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</si>
  <si>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</si>
  <si>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</si>
  <si>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</si>
  <si>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</si>
  <si>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</si>
  <si>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</si>
  <si>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</si>
  <si>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</si>
  <si>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</si>
  <si>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</si>
  <si>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</si>
  <si>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</si>
  <si>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</si>
  <si>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</si>
  <si>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</si>
  <si>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</si>
  <si>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</si>
  <si>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</si>
  <si>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</si>
  <si>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</si>
  <si>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</si>
  <si>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</si>
  <si>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</si>
  <si>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</si>
  <si>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</si>
  <si>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</si>
  <si>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</si>
  <si>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</si>
  <si>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</si>
  <si>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</si>
  <si>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</si>
  <si>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</si>
  <si>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</si>
  <si>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</si>
  <si>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</si>
  <si>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</si>
  <si>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</si>
  <si>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</si>
  <si>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</si>
  <si>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</si>
  <si>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</si>
  <si>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</si>
  <si>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</si>
  <si>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</si>
  <si>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</si>
  <si>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</si>
  <si>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</si>
  <si>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</si>
  <si>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</si>
  <si>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</si>
  <si>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</si>
  <si>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</si>
  <si>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</si>
  <si>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</si>
  <si>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</si>
  <si>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</si>
  <si>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</si>
  <si>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</si>
  <si>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</si>
  <si>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</si>
  <si>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</si>
  <si>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</si>
  <si>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</si>
  <si>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</si>
  <si>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</si>
  <si>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</si>
  <si>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</si>
  <si>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</si>
  <si>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</si>
  <si>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</si>
  <si>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</si>
  <si>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</si>
  <si>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</si>
  <si>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</si>
  <si>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</si>
  <si>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</si>
  <si>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</si>
  <si>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</si>
  <si>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</si>
  <si>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</si>
  <si>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</si>
  <si>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</si>
  <si>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</si>
  <si>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</si>
  <si>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</si>
  <si>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</si>
  <si>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</si>
  <si>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</si>
  <si>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</si>
  <si>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</si>
  <si>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</si>
  <si>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</si>
  <si>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</si>
  <si>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</si>
  <si>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</si>
  <si>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</si>
  <si>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</si>
  <si>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</si>
  <si>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</si>
  <si>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</si>
  <si>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</si>
  <si>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</si>
  <si>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</si>
  <si>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</si>
  <si>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</si>
  <si>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</si>
  <si>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</si>
  <si>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</si>
  <si>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</si>
  <si>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</si>
  <si>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</si>
  <si>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</si>
  <si>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</si>
  <si>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</si>
  <si>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</si>
  <si>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</si>
  <si>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</si>
  <si>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</si>
  <si>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</si>
  <si>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</si>
  <si>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</si>
  <si>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</si>
  <si>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</si>
  <si>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</si>
  <si>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</si>
  <si>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</si>
  <si>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</si>
  <si>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</si>
  <si>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</si>
  <si>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</si>
  <si>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</si>
  <si>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</si>
  <si>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</si>
  <si>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</si>
  <si>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</si>
  <si>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</si>
  <si>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</si>
  <si>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</si>
  <si>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</si>
  <si>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</si>
  <si>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</si>
  <si>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</si>
  <si>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</si>
  <si>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</si>
  <si>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</si>
  <si>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</si>
  <si>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</si>
  <si>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</si>
  <si>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</si>
  <si>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</si>
  <si>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</si>
  <si>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</si>
  <si>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</si>
  <si>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</si>
  <si>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</si>
  <si>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</si>
  <si>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</si>
  <si>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</si>
  <si>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</si>
  <si>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</si>
  <si>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</si>
  <si>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</si>
  <si>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</si>
  <si>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</si>
  <si>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</si>
  <si>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</si>
  <si>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</si>
  <si>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</si>
  <si>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</si>
  <si>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</si>
  <si>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</si>
  <si>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</si>
  <si>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</si>
  <si>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</si>
  <si>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</si>
  <si>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</si>
  <si>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</si>
  <si>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</si>
  <si>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</si>
  <si>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</si>
  <si>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</si>
  <si>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</si>
  <si>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</si>
  <si>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</si>
  <si>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</si>
  <si>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</si>
  <si>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</si>
  <si>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</si>
  <si>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</si>
  <si>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</si>
  <si>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</si>
  <si>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</si>
  <si>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</si>
  <si>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</si>
  <si>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</si>
  <si>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</si>
  <si>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</si>
  <si>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</si>
  <si>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</si>
  <si>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</si>
  <si>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</si>
  <si>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</si>
  <si>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</si>
  <si>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</si>
  <si>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</si>
  <si>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</si>
  <si>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</si>
  <si>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</si>
  <si>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</si>
  <si>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</si>
  <si>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</si>
  <si>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</si>
  <si>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</si>
  <si>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</si>
  <si>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</si>
  <si>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</si>
  <si>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</si>
  <si>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</si>
  <si>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</si>
  <si>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</si>
  <si>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</si>
  <si>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</si>
  <si>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</si>
  <si>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</si>
  <si>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</si>
  <si>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</si>
  <si>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</si>
  <si>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</si>
  <si>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</si>
  <si>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</si>
  <si>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</si>
  <si>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</si>
  <si>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</si>
  <si>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</si>
  <si>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</si>
  <si>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</si>
  <si>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</si>
  <si>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</si>
  <si>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</si>
  <si>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</si>
  <si>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</si>
  <si>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</si>
  <si>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</si>
  <si>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</si>
  <si>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</si>
  <si>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</si>
  <si>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</si>
  <si>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</si>
  <si>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</si>
  <si>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</si>
  <si>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</si>
  <si>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</si>
  <si>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</si>
  <si>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</si>
  <si>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</si>
  <si>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</si>
  <si>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</si>
  <si>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</si>
  <si>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</si>
  <si>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</si>
  <si>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</si>
  <si>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</si>
  <si>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</si>
  <si>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</si>
  <si>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</si>
  <si>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</si>
  <si>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</si>
  <si>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</si>
  <si>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</si>
  <si>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</si>
  <si>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</si>
  <si>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</si>
  <si>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</si>
  <si>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</si>
  <si>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</si>
  <si>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</si>
  <si>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</si>
  <si>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</si>
  <si>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</si>
  <si>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</si>
  <si>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</si>
  <si>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</si>
  <si>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</si>
  <si>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</si>
  <si>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</si>
  <si>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</si>
  <si>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</si>
  <si>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</si>
  <si>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</si>
  <si>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</si>
  <si>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</si>
  <si>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</si>
  <si>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</si>
  <si>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</si>
  <si>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</si>
  <si>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</si>
  <si>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</si>
  <si>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</si>
  <si>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</si>
  <si>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</si>
  <si>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</si>
  <si>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</si>
  <si>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</si>
  <si>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</si>
  <si>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</si>
  <si>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</si>
  <si>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</si>
  <si>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</si>
  <si>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</si>
  <si>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</si>
  <si>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</si>
  <si>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</si>
  <si>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</si>
  <si>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</si>
  <si>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</si>
  <si>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</si>
  <si>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</si>
  <si>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</si>
  <si>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</si>
  <si>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</si>
  <si>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</si>
  <si>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</si>
  <si>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</si>
  <si>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</si>
  <si>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</si>
  <si>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</si>
  <si>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</si>
  <si>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</si>
  <si>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</si>
  <si>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</si>
  <si>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</si>
  <si>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</si>
  <si>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</si>
  <si>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</si>
  <si>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</si>
  <si>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</si>
  <si>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</si>
  <si>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</si>
  <si>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</si>
  <si>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</si>
  <si>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</si>
  <si>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</si>
  <si>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</si>
  <si>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</si>
  <si>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</si>
  <si>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</si>
  <si>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</si>
  <si>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</si>
  <si>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</si>
  <si>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</si>
  <si>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</si>
  <si>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</si>
  <si>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</si>
  <si>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</si>
  <si>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</si>
  <si>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</si>
  <si>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</si>
  <si>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</si>
  <si>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</si>
  <si>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</si>
  <si>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</si>
  <si>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</si>
  <si>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</si>
  <si>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</si>
  <si>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</si>
  <si>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</si>
  <si>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</si>
  <si>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</si>
  <si>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</si>
  <si>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</si>
  <si>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</si>
  <si>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</si>
  <si>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</si>
  <si>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</si>
  <si>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</si>
  <si>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</si>
  <si>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</si>
  <si>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</si>
  <si>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</si>
  <si>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</si>
  <si>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</si>
  <si>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</si>
  <si>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</si>
  <si>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</si>
  <si>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</si>
  <si>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</si>
  <si>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</si>
  <si>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</si>
  <si>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</si>
  <si>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</si>
  <si>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</si>
  <si>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</si>
  <si>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</si>
  <si>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</si>
  <si>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</si>
  <si>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</si>
  <si>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</si>
  <si>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</si>
  <si>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</si>
  <si>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</si>
  <si>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</si>
  <si>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</si>
  <si>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</si>
  <si>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</si>
  <si>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</si>
  <si>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</si>
  <si>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</si>
  <si>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</si>
  <si>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</si>
  <si>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</si>
  <si>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</si>
  <si>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</si>
  <si>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</si>
  <si>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</si>
  <si>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</si>
  <si>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</si>
  <si>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</si>
  <si>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</si>
  <si>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</si>
  <si>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</si>
  <si>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</si>
  <si>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</si>
  <si>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</si>
  <si>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</si>
  <si>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</si>
  <si>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</si>
  <si>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</si>
  <si>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</si>
  <si>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</si>
  <si>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</si>
  <si>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</si>
  <si>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</si>
  <si>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</si>
  <si>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</si>
  <si>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</si>
  <si>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</si>
  <si>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</si>
  <si>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</si>
  <si>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</si>
  <si>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</si>
  <si>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</si>
  <si>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</si>
  <si>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</si>
  <si>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</si>
  <si>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</si>
  <si>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</si>
  <si>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</si>
  <si>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</si>
  <si>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</si>
  <si>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</si>
  <si>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</si>
  <si>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</si>
  <si>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</si>
  <si>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</si>
  <si>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</si>
  <si>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</si>
  <si>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</si>
  <si>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</si>
  <si>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</si>
  <si>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</si>
  <si>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</si>
  <si>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</si>
  <si>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</si>
  <si>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</si>
  <si>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</si>
  <si>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</si>
  <si>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</si>
  <si>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</si>
  <si>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</si>
  <si>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</si>
  <si>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</si>
  <si>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</si>
  <si>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</si>
  <si>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</si>
  <si>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</si>
  <si>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</si>
  <si>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</si>
  <si>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</si>
  <si>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</si>
  <si>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</si>
  <si>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</si>
  <si>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</si>
  <si>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</si>
  <si>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</si>
  <si>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</si>
  <si>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</si>
  <si>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</si>
  <si>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</si>
  <si>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</si>
  <si>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</si>
  <si>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</si>
  <si>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</si>
  <si>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</si>
  <si>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</si>
  <si>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</si>
  <si>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</si>
  <si>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</si>
  <si>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</si>
  <si>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</si>
  <si>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</si>
  <si>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</si>
  <si>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</si>
  <si>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</si>
  <si>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</si>
  <si>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</si>
  <si>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</si>
  <si>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</si>
  <si>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</si>
  <si>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</si>
  <si>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</si>
  <si>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</si>
  <si>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</si>
  <si>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</si>
  <si>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</si>
  <si>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</si>
  <si>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</si>
  <si>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</si>
  <si>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</si>
  <si>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</si>
  <si>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</si>
  <si>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</si>
  <si>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</si>
  <si>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</si>
  <si>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</si>
  <si>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</si>
  <si>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</si>
  <si>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</si>
  <si>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</si>
  <si>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</si>
  <si>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</si>
  <si>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</si>
  <si>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</si>
  <si>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</si>
  <si>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</si>
  <si>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</si>
  <si>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</si>
  <si>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</si>
  <si>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</si>
  <si>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</si>
  <si>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</si>
  <si>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</si>
  <si>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</si>
  <si>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</si>
  <si>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</si>
  <si>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</si>
  <si>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</si>
  <si>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</si>
  <si>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</si>
  <si>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</si>
  <si>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</si>
  <si>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</si>
  <si>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</si>
  <si>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</si>
  <si>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</si>
  <si>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</si>
  <si>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</si>
  <si>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</si>
  <si>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</si>
  <si>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</si>
  <si>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</si>
  <si>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</si>
  <si>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</si>
  <si>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</si>
  <si>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</si>
  <si>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</si>
  <si>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</si>
  <si>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</si>
  <si>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</si>
  <si>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</si>
  <si>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</si>
  <si>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</si>
  <si>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</si>
  <si>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</si>
  <si>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</si>
  <si>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</si>
  <si>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</si>
  <si>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</si>
  <si>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</si>
  <si>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</si>
  <si>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</si>
  <si>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</si>
  <si>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</si>
  <si>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</si>
  <si>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</si>
  <si>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</si>
  <si>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</si>
  <si>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</si>
  <si>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</si>
  <si>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</si>
  <si>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</si>
  <si>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</si>
  <si>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</si>
  <si>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</si>
  <si>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</si>
  <si>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</si>
  <si>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</si>
  <si>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</si>
  <si>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</si>
  <si>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</si>
  <si>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</si>
  <si>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</si>
  <si>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</si>
  <si>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</si>
  <si>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</si>
  <si>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</si>
  <si>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</si>
  <si>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</si>
  <si>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</si>
  <si>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</si>
  <si>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</si>
  <si>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</si>
  <si>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</si>
  <si>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</si>
  <si>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</si>
  <si>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</si>
  <si>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</si>
  <si>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</si>
  <si>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</si>
  <si>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</si>
  <si>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</si>
  <si>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</si>
  <si>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</si>
  <si>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</si>
  <si>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</si>
  <si>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</si>
  <si>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</si>
  <si>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</si>
  <si>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</si>
  <si>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</si>
  <si>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</si>
  <si>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</si>
  <si>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</si>
  <si>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</si>
  <si>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</si>
  <si>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</si>
  <si>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</si>
  <si>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</si>
  <si>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</si>
  <si>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</si>
  <si>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</si>
  <si>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</si>
  <si>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</si>
  <si>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</si>
  <si>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</si>
  <si>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</si>
  <si>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</si>
  <si>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</si>
  <si>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</si>
  <si>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</si>
  <si>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</si>
  <si>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</si>
  <si>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</si>
  <si>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</si>
  <si>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</si>
  <si>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</si>
  <si>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</si>
  <si>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</si>
  <si>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</si>
  <si>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</si>
  <si>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</si>
  <si>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</si>
  <si>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</si>
  <si>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</si>
  <si>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</si>
  <si>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</si>
  <si>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</si>
  <si>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</si>
  <si>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</si>
  <si>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</si>
  <si>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</si>
  <si>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</si>
  <si>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</si>
  <si>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</si>
  <si>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</si>
  <si>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</si>
  <si>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</si>
  <si>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</si>
  <si>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</si>
  <si>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</si>
  <si>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</si>
  <si>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</si>
  <si>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</si>
  <si>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</si>
  <si>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</si>
  <si>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</si>
  <si>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</si>
  <si>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</si>
  <si>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</si>
  <si>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</si>
  <si>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</si>
  <si>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</si>
  <si>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</si>
  <si>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</si>
  <si>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</si>
  <si>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</si>
  <si>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</si>
  <si>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</si>
  <si>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</si>
  <si>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</si>
  <si>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</si>
  <si>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</si>
  <si>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</si>
  <si>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</si>
  <si>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</si>
  <si>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</si>
  <si>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</si>
  <si>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</si>
  <si>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</si>
  <si>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</si>
  <si>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</si>
  <si>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</si>
  <si>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</si>
  <si>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</si>
  <si>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</si>
  <si>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</si>
  <si>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</si>
  <si>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</si>
  <si>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</si>
  <si>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</si>
  <si>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</si>
  <si>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</si>
  <si>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</si>
  <si>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</si>
  <si>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</si>
  <si>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</si>
  <si>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</si>
  <si>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</si>
  <si>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</si>
  <si>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</si>
  <si>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</si>
  <si>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</si>
  <si>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</si>
  <si>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</si>
  <si>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</si>
  <si>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</si>
  <si>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</si>
  <si>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</si>
  <si>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</si>
  <si>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</si>
  <si>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</si>
  <si>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</si>
  <si>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</si>
  <si>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</si>
  <si>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</si>
  <si>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</si>
  <si>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</si>
  <si>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</si>
  <si>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</si>
  <si>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</si>
  <si>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</si>
  <si>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</si>
  <si>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</si>
  <si>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</si>
  <si>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</si>
  <si>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</si>
  <si>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</si>
  <si>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</si>
  <si>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</si>
  <si>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</si>
  <si>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</si>
  <si>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</si>
  <si>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</si>
  <si>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</si>
  <si>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</si>
  <si>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</si>
  <si>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</si>
  <si>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</si>
  <si>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</si>
  <si>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</si>
  <si>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</si>
  <si>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</si>
  <si>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</si>
  <si>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</si>
  <si>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</si>
  <si>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</si>
  <si>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</si>
  <si>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</si>
  <si>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</si>
  <si>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</si>
  <si>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</si>
  <si>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</si>
  <si>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</si>
  <si>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</si>
  <si>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</si>
  <si>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</si>
  <si>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</si>
  <si>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</si>
  <si>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</si>
  <si>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</si>
  <si>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</si>
  <si>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</si>
  <si>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</si>
  <si>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</si>
  <si>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</si>
  <si>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</si>
  <si>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</si>
  <si>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</si>
  <si>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</si>
  <si>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</si>
  <si>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</si>
  <si>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</si>
  <si>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</si>
  <si>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</si>
  <si>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</si>
  <si>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</si>
  <si>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</si>
  <si>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</si>
  <si>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</si>
  <si>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</si>
  <si>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</si>
  <si>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</si>
  <si>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</si>
  <si>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</si>
  <si>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</si>
  <si>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</si>
  <si>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</si>
  <si>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</si>
  <si>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</si>
  <si>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</si>
  <si>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</si>
  <si>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</si>
  <si>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</si>
  <si>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</si>
  <si>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</si>
  <si>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</si>
  <si>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</si>
  <si>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</si>
  <si>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</si>
  <si>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</si>
  <si>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</si>
  <si>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</si>
  <si>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</si>
  <si>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</si>
  <si>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</si>
  <si>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</si>
  <si>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</si>
  <si>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</si>
  <si>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</si>
  <si>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</si>
  <si>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</si>
  <si>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</si>
  <si>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</si>
  <si>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</si>
  <si>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</si>
  <si>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</si>
  <si>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</si>
  <si>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</si>
  <si>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</si>
  <si>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</si>
  <si>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</si>
  <si>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</si>
  <si>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</si>
  <si>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</si>
  <si>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</si>
  <si>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</si>
  <si>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</si>
  <si>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</si>
  <si>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</si>
  <si>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</si>
  <si>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</si>
  <si>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</si>
  <si>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</si>
  <si>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</si>
  <si>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</si>
  <si>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</si>
  <si>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</si>
  <si>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</si>
  <si>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</si>
  <si>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</si>
  <si>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</si>
  <si>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</si>
  <si>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</si>
  <si>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</si>
  <si>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</si>
  <si>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</si>
  <si>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</si>
  <si>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</si>
  <si>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</si>
  <si>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</si>
  <si>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</si>
  <si>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</si>
  <si>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</si>
  <si>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</si>
  <si>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</si>
  <si>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</si>
  <si>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</si>
  <si>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</si>
  <si>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</si>
  <si>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</si>
  <si>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</si>
  <si>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</si>
  <si>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</si>
  <si>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</si>
  <si>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</si>
  <si>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</si>
  <si>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</si>
  <si>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</si>
  <si>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</si>
  <si>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</si>
  <si>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</si>
  <si>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</si>
  <si>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</si>
  <si>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</si>
  <si>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</si>
  <si>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</si>
  <si>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</si>
  <si>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</si>
  <si>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</si>
  <si>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</si>
  <si>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</si>
  <si>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</si>
  <si>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</si>
  <si>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</si>
  <si>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</si>
  <si>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</si>
  <si>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</si>
  <si>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</si>
  <si>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</si>
  <si>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</si>
  <si>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</si>
  <si>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</si>
  <si>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</si>
  <si>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</si>
  <si>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</si>
  <si>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</si>
  <si>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</si>
  <si>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</si>
  <si>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</si>
  <si>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</si>
  <si>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</si>
  <si>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</si>
  <si>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</si>
  <si>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</si>
  <si>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</si>
  <si>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</si>
  <si>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</si>
  <si>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</si>
  <si>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</si>
  <si>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</si>
  <si>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</si>
  <si>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</si>
  <si>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</si>
  <si>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</si>
  <si>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</si>
  <si>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</si>
  <si>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</si>
  <si>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</si>
  <si>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</si>
  <si>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</si>
  <si>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</si>
  <si>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</si>
  <si>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</si>
  <si>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</si>
  <si>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</si>
  <si>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</si>
  <si>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</si>
  <si>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</si>
  <si>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</si>
  <si>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</si>
  <si>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</si>
  <si>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</si>
  <si>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</si>
  <si>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</si>
  <si>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</si>
  <si>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</si>
  <si>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</si>
  <si>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</si>
  <si>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</si>
  <si>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</si>
  <si>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</si>
  <si>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</si>
  <si>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</si>
  <si>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</si>
  <si>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</si>
  <si>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</si>
  <si>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</si>
  <si>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</si>
  <si>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</si>
  <si>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</si>
  <si>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</si>
  <si>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</si>
  <si>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</si>
  <si>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</si>
  <si>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</si>
  <si>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</si>
  <si>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</si>
  <si>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</si>
  <si>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</si>
  <si>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</si>
  <si>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</si>
  <si>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</si>
  <si>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</si>
  <si>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</si>
  <si>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</si>
  <si>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</si>
  <si>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</si>
  <si>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</si>
  <si>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</si>
  <si>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</si>
  <si>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</si>
  <si>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</si>
  <si>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</si>
  <si>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</si>
  <si>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</si>
  <si>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</si>
  <si>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</si>
  <si>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</si>
  <si>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</si>
  <si>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</si>
  <si>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</si>
  <si>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</si>
  <si>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</si>
  <si>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</si>
  <si>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</si>
  <si>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</si>
  <si>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</si>
  <si>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</si>
  <si>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</si>
  <si>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</si>
  <si>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</si>
  <si>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</si>
  <si>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</si>
  <si>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</si>
  <si>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</si>
  <si>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</si>
  <si>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</si>
  <si>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</si>
  <si>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</si>
  <si>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</si>
  <si>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</si>
  <si>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</si>
  <si>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</si>
  <si>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</si>
  <si>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</si>
  <si>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</si>
  <si>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</si>
  <si>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</si>
  <si>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</si>
  <si>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</si>
  <si>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</si>
  <si>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</si>
  <si>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</si>
  <si>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</si>
  <si>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</si>
  <si>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</si>
  <si>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</si>
  <si>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</si>
  <si>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</si>
  <si>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</si>
  <si>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</si>
  <si>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</si>
  <si>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</si>
  <si>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</si>
  <si>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</si>
  <si>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</si>
  <si>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</si>
  <si>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</si>
  <si>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</si>
  <si>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</si>
  <si>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</si>
  <si>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</si>
  <si>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</si>
  <si>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</si>
  <si>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</si>
  <si>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</si>
  <si>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</si>
  <si>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</si>
  <si>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</si>
  <si>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</si>
  <si>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</si>
  <si>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</si>
  <si>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</si>
  <si>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</si>
  <si>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</si>
  <si>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</si>
  <si>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</si>
  <si>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</si>
  <si>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</si>
  <si>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</si>
  <si>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</si>
  <si>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</si>
  <si>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</si>
  <si>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</si>
  <si>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</si>
  <si>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</si>
  <si>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</si>
  <si>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</si>
  <si>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</si>
  <si>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</si>
  <si>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</si>
  <si>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</si>
  <si>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</si>
  <si>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</si>
  <si>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</si>
  <si>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</si>
  <si>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</si>
  <si>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</si>
  <si>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</si>
  <si>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</si>
  <si>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</si>
  <si>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</si>
  <si>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</si>
  <si>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</si>
  <si>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</si>
  <si>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</si>
  <si>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</si>
  <si>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</si>
  <si>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</si>
  <si>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</si>
  <si>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</si>
  <si>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</si>
  <si>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</si>
  <si>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</si>
  <si>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</si>
  <si>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</si>
  <si>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</si>
  <si>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</si>
  <si>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</si>
  <si>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</si>
  <si>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</si>
  <si>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</si>
  <si>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</si>
  <si>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</si>
  <si>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</si>
  <si>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</si>
  <si>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</si>
  <si>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</si>
  <si>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</si>
  <si>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</si>
  <si>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</si>
  <si>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</si>
  <si>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</si>
  <si>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</si>
  <si>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</si>
  <si>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</si>
  <si>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</si>
  <si>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</si>
  <si>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</si>
  <si>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</si>
  <si>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</si>
  <si>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</si>
  <si>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</si>
  <si>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</si>
  <si>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</si>
  <si>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</si>
  <si>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</si>
  <si>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</si>
  <si>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</si>
  <si>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</si>
  <si>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</si>
  <si>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</si>
  <si>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</si>
  <si>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</si>
  <si>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</si>
  <si>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</si>
  <si>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</si>
  <si>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</si>
  <si>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</si>
  <si>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</si>
  <si>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</si>
  <si>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</si>
  <si>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</si>
  <si>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</si>
  <si>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</si>
  <si>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</si>
  <si>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</si>
  <si>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</si>
  <si>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</si>
  <si>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</si>
  <si>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</si>
  <si>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</si>
  <si>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</si>
  <si>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</si>
  <si>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</si>
  <si>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</si>
  <si>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</si>
  <si>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</si>
  <si>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</si>
  <si>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</si>
  <si>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</si>
  <si>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</si>
  <si>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</si>
  <si>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</si>
  <si>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</si>
  <si>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</si>
  <si>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</si>
  <si>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</si>
  <si>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</si>
  <si>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</si>
  <si>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</si>
  <si>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</si>
  <si>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</si>
  <si>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</si>
  <si>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</si>
  <si>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</si>
  <si>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</si>
  <si>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</si>
  <si>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</si>
  <si>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</si>
  <si>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</si>
  <si>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</si>
  <si>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</si>
  <si>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</si>
  <si>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</si>
  <si>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</si>
  <si>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</si>
  <si>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</si>
  <si>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</si>
  <si>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</si>
  <si>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</si>
  <si>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</si>
  <si>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</si>
  <si>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</si>
  <si>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</si>
  <si>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</si>
  <si>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</si>
  <si>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</si>
  <si>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</si>
  <si>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</si>
  <si>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</si>
  <si>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</si>
  <si>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</si>
  <si>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</si>
  <si>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</si>
  <si>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</si>
  <si>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</si>
  <si>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</si>
  <si>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</si>
  <si>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</si>
  <si>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</si>
  <si>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</si>
  <si>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</si>
  <si>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</si>
  <si>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</si>
  <si>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</si>
  <si>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</si>
  <si>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</si>
  <si>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</si>
  <si>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</si>
  <si>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</si>
  <si>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</si>
  <si>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</si>
  <si>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</si>
  <si>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</si>
  <si>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</si>
  <si>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</si>
  <si>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</si>
  <si>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</si>
  <si>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</si>
  <si>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</si>
  <si>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</si>
  <si>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</si>
  <si>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</si>
  <si>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</si>
  <si>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</si>
  <si>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</si>
  <si>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</si>
  <si>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</si>
  <si>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</si>
  <si>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</si>
  <si>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</si>
  <si>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</si>
  <si>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</si>
  <si>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</si>
  <si>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</si>
  <si>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</si>
  <si>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</si>
  <si>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</si>
  <si>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</si>
  <si>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</si>
  <si>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</si>
  <si>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</si>
  <si>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</si>
  <si>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</si>
  <si>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</si>
  <si>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</si>
  <si>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</si>
  <si>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</si>
  <si>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</si>
  <si>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</si>
  <si>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</si>
  <si>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</si>
  <si>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</si>
  <si>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</si>
  <si>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</si>
  <si>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</si>
  <si>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</si>
  <si>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</si>
  <si>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</si>
  <si>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</si>
  <si>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</si>
  <si>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</si>
  <si>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</si>
  <si>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</si>
  <si>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</si>
  <si>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</si>
  <si>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</si>
  <si>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</si>
  <si>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</si>
  <si>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</si>
  <si>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</si>
  <si>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</si>
  <si>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</si>
  <si>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</si>
  <si>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</si>
  <si>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</si>
  <si>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</si>
  <si>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</si>
  <si>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</si>
  <si>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</si>
  <si>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</si>
  <si>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</si>
  <si>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</si>
  <si>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</si>
  <si>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</si>
  <si>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</si>
  <si>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</si>
  <si>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</si>
  <si>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</si>
  <si>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</si>
  <si>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</si>
  <si>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</si>
  <si>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</si>
  <si>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</si>
  <si>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</si>
  <si>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</si>
  <si>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</si>
  <si>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</si>
  <si>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</si>
  <si>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</si>
  <si>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</si>
  <si>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</si>
  <si>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</si>
  <si>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</si>
  <si>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</si>
  <si>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</si>
  <si>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</si>
  <si>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</si>
  <si>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</si>
  <si>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</si>
  <si>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</si>
  <si>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</si>
  <si>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</si>
  <si>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</si>
  <si>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</si>
  <si>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</si>
  <si>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</si>
  <si>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</si>
  <si>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</si>
  <si>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</si>
  <si>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</si>
  <si>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</si>
  <si>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</si>
  <si>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</si>
  <si>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</si>
  <si>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</si>
  <si>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</si>
  <si>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</si>
  <si>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</si>
  <si>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</si>
  <si>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</si>
  <si>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</si>
  <si>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</si>
  <si>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</si>
  <si>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</si>
  <si>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</si>
  <si>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</si>
  <si>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</si>
  <si>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</si>
  <si>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</si>
  <si>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</si>
  <si>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</si>
  <si>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</si>
  <si>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</si>
  <si>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</si>
  <si>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</si>
  <si>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</si>
  <si>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</si>
  <si>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</si>
  <si>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</si>
  <si>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</si>
  <si>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</si>
  <si>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</si>
  <si>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</si>
  <si>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</si>
  <si>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</si>
  <si>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</si>
  <si>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</si>
  <si>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</si>
  <si>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</si>
  <si>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</si>
  <si>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</si>
  <si>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</si>
  <si>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</si>
  <si>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</si>
  <si>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</si>
  <si>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</si>
  <si>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</si>
  <si>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</si>
  <si>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</si>
  <si>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</si>
  <si>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</si>
  <si>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</si>
  <si>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</si>
  <si>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</si>
  <si>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</si>
  <si>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</si>
  <si>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</si>
  <si>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</si>
  <si>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</si>
  <si>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</si>
  <si>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</si>
  <si>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</si>
  <si>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</si>
  <si>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</si>
  <si>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</si>
  <si>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</si>
  <si>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</si>
  <si>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</si>
  <si>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</si>
  <si>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</si>
  <si>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</si>
  <si>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</si>
  <si>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</si>
  <si>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</si>
  <si>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</si>
  <si>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</si>
  <si>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</si>
  <si>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</si>
  <si>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</si>
  <si>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</si>
  <si>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</si>
  <si>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</si>
  <si>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</si>
  <si>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</si>
  <si>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</si>
  <si>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</si>
  <si>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</si>
  <si>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</si>
  <si>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</si>
  <si>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</si>
  <si>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</si>
  <si>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</si>
  <si>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</si>
  <si>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</si>
  <si>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</si>
  <si>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</si>
  <si>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</si>
  <si>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</si>
  <si>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</si>
  <si>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</si>
  <si>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</si>
  <si>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</si>
  <si>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</si>
  <si>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</si>
  <si>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</si>
  <si>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</si>
  <si>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</si>
  <si>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</si>
  <si>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</si>
  <si>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</si>
  <si>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</si>
  <si>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</si>
  <si>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</si>
  <si>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</si>
  <si>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</si>
  <si>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</si>
  <si>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</si>
  <si>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</si>
  <si>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</si>
  <si>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</si>
  <si>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</si>
  <si>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</si>
  <si>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</si>
  <si>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</si>
  <si>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</si>
  <si>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</si>
  <si>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</si>
  <si>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</si>
  <si>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</si>
  <si>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</si>
  <si>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</si>
  <si>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</si>
  <si>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</si>
  <si>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</si>
  <si>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</si>
  <si>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</si>
  <si>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</si>
  <si>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</si>
  <si>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</si>
  <si>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</si>
  <si>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</si>
  <si>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</si>
  <si>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</si>
  <si>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</si>
  <si>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</si>
  <si>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</si>
  <si>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</si>
  <si>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</si>
  <si>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</si>
  <si>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</si>
  <si>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</si>
  <si>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</si>
  <si>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</si>
  <si>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</si>
  <si>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</si>
  <si>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</si>
  <si>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</si>
  <si>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</si>
  <si>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</si>
  <si>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</si>
  <si>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</si>
  <si>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</si>
  <si>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</si>
  <si>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</si>
  <si>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</si>
  <si>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</si>
  <si>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</si>
  <si>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</si>
  <si>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</si>
  <si>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</si>
  <si>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</si>
  <si>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</si>
  <si>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</si>
  <si>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</si>
  <si>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</si>
  <si>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</si>
  <si>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</si>
  <si>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</si>
  <si>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</si>
  <si>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</si>
  <si>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</si>
  <si>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</si>
  <si>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</si>
  <si>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</si>
  <si>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</si>
  <si>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</si>
  <si>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</si>
  <si>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</si>
  <si>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</si>
  <si>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</si>
  <si>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</si>
  <si>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</si>
  <si>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</si>
  <si>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</si>
  <si>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</si>
  <si>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</si>
  <si>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</si>
  <si>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</si>
  <si>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</si>
  <si>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</si>
  <si>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</si>
  <si>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</si>
  <si>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</si>
  <si>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</si>
  <si>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</si>
  <si>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</si>
  <si>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</si>
  <si>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</si>
  <si>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</si>
  <si>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</si>
  <si>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</si>
  <si>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</si>
  <si>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</si>
  <si>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</si>
  <si>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</si>
  <si>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</si>
  <si>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</si>
  <si>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</si>
  <si>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</si>
  <si>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</si>
  <si>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</si>
  <si>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</si>
  <si>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</si>
  <si>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</si>
  <si>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</si>
  <si>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</si>
  <si>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</si>
  <si>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</si>
  <si>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</si>
  <si>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</si>
  <si>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</si>
  <si>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</si>
  <si>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</si>
  <si>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</si>
  <si>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</si>
  <si>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</si>
  <si>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</si>
  <si>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</si>
  <si>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</si>
  <si>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</si>
  <si>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</si>
  <si>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</si>
  <si>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</si>
  <si>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</si>
  <si>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</si>
  <si>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</si>
  <si>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</si>
  <si>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</si>
  <si>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</si>
  <si>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</si>
  <si>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</si>
  <si>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</si>
  <si>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</si>
  <si>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</si>
  <si>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</si>
  <si>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</si>
  <si>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</si>
  <si>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</si>
  <si>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</si>
  <si>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</si>
  <si>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</si>
  <si>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</si>
  <si>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</si>
  <si>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</si>
  <si>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</si>
  <si>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</si>
  <si>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</si>
  <si>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</si>
  <si>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</si>
  <si>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</si>
  <si>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</si>
  <si>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</si>
  <si>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</si>
  <si>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</si>
  <si>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</si>
  <si>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</si>
  <si>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</si>
  <si>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</si>
  <si>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</si>
  <si>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</si>
  <si>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</si>
  <si>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</si>
  <si>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</si>
  <si>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</si>
  <si>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</si>
  <si>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</si>
  <si>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</si>
  <si>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</si>
  <si>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</si>
  <si>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</si>
  <si>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</si>
  <si>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</si>
  <si>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</si>
  <si>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</si>
  <si>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</si>
  <si>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</si>
  <si>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</si>
  <si>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</si>
  <si>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</si>
  <si>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</si>
  <si>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</si>
  <si>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</si>
  <si>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</si>
  <si>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</si>
  <si>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</si>
  <si>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</si>
  <si>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</si>
  <si>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</si>
  <si>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</si>
  <si>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</si>
  <si>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</si>
  <si>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</si>
  <si>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</si>
  <si>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</si>
  <si>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</si>
  <si>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</si>
  <si>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</si>
  <si>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</si>
  <si>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</si>
  <si>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</si>
  <si>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</si>
  <si>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</si>
  <si>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</si>
  <si>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</si>
  <si>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</si>
  <si>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</si>
  <si>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</si>
  <si>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</si>
  <si>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</si>
  <si>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</si>
  <si>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</si>
  <si>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</si>
  <si>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</si>
  <si>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</si>
  <si>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</si>
  <si>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</si>
  <si>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</si>
  <si>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</si>
  <si>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</si>
  <si>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</si>
  <si>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</si>
  <si>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</si>
  <si>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</si>
  <si>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</si>
  <si>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</si>
  <si>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</si>
  <si>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</si>
  <si>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</si>
  <si>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</si>
  <si>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</si>
  <si>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</si>
  <si>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</si>
  <si>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</si>
  <si>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</si>
  <si>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</si>
  <si>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</si>
  <si>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</si>
  <si>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</si>
  <si>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</si>
  <si>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</si>
  <si>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</si>
  <si>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</si>
  <si>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</si>
  <si>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</si>
  <si>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</si>
  <si>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</si>
  <si>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</si>
  <si>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</si>
  <si>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</si>
  <si>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</si>
  <si>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</si>
  <si>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</si>
  <si>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</si>
  <si>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</si>
  <si>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</si>
  <si>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</si>
  <si>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</si>
  <si>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</si>
  <si>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</si>
  <si>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</si>
  <si>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</si>
  <si>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</si>
  <si>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</si>
  <si>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</si>
  <si>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</si>
  <si>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</si>
  <si>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</si>
  <si>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</si>
  <si>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</si>
  <si>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</si>
  <si>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</si>
  <si>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</si>
  <si>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</si>
  <si>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</si>
  <si>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</si>
  <si>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</si>
  <si>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</si>
  <si>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</si>
  <si>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</si>
  <si>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</si>
  <si>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</si>
  <si>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</si>
  <si>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</si>
  <si>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</si>
  <si>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</si>
  <si>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</si>
  <si>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</si>
  <si>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</si>
  <si>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</si>
  <si>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</si>
  <si>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</si>
  <si>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</si>
  <si>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</si>
  <si>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</si>
  <si>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</si>
  <si>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</si>
  <si>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</si>
  <si>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</si>
  <si>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</si>
  <si>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</si>
  <si>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</si>
  <si>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</si>
  <si>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</si>
  <si>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</si>
  <si>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</si>
  <si>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</si>
  <si>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</si>
  <si>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</si>
  <si>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</si>
  <si>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</si>
  <si>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</si>
  <si>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</si>
  <si>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</si>
  <si>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</si>
  <si>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</si>
  <si>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</si>
  <si>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</si>
  <si>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</si>
  <si>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</si>
  <si>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</si>
  <si>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</si>
  <si>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</si>
  <si>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</si>
  <si>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</si>
  <si>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</si>
  <si>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</si>
  <si>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</si>
  <si>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</si>
  <si>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</si>
  <si>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</si>
  <si>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</si>
  <si>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</si>
  <si>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</si>
  <si>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</si>
  <si>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</si>
  <si>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</si>
  <si>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</si>
  <si>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</si>
  <si>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</si>
  <si>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</si>
  <si>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</si>
  <si>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</si>
  <si>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</si>
  <si>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</si>
  <si>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</si>
  <si>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</si>
  <si>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</si>
  <si>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</si>
  <si>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</si>
  <si>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</si>
  <si>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</si>
  <si>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</si>
  <si>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</si>
  <si>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</si>
  <si>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</si>
  <si>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</si>
  <si>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</si>
  <si>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</si>
  <si>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</si>
  <si>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</si>
  <si>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</si>
  <si>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</si>
  <si>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</si>
  <si>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</si>
  <si>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</si>
  <si>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</si>
  <si>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</si>
  <si>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</si>
  <si>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</si>
  <si>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</si>
  <si>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</si>
  <si>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</si>
  <si>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</si>
  <si>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</si>
  <si>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</si>
  <si>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</si>
  <si>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</si>
  <si>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</si>
  <si>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</si>
  <si>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</si>
  <si>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</si>
  <si>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</si>
  <si>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</si>
  <si>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</si>
  <si>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</si>
  <si>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</si>
  <si>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</si>
  <si>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</si>
  <si>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</si>
  <si>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</si>
  <si>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</si>
  <si>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</si>
  <si>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</si>
  <si>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</si>
  <si>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</si>
  <si>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</si>
  <si>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</si>
  <si>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</si>
  <si>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</si>
  <si>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</si>
  <si>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</si>
  <si>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</si>
  <si>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</si>
  <si>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</si>
  <si>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</si>
  <si>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</si>
  <si>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</si>
  <si>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</si>
  <si>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</si>
  <si>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</si>
  <si>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</si>
  <si>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</si>
  <si>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</si>
  <si>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</si>
  <si>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</si>
  <si>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</si>
  <si>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</si>
  <si>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</si>
  <si>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</si>
  <si>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</si>
  <si>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</si>
  <si>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</si>
  <si>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</si>
  <si>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</si>
  <si>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</si>
  <si>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</si>
  <si>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</si>
  <si>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</si>
  <si>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</si>
  <si>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</si>
  <si>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</si>
  <si>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</si>
  <si>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</si>
  <si>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</si>
  <si>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</si>
  <si>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</si>
  <si>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</si>
  <si>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</si>
  <si>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</si>
  <si>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</si>
  <si>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</si>
  <si>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</si>
  <si>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</si>
  <si>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</si>
  <si>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</si>
  <si>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</si>
  <si>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</si>
  <si>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</si>
  <si>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</si>
  <si>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</si>
  <si>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</si>
  <si>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</si>
  <si>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</si>
  <si>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</si>
  <si>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</si>
  <si>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</si>
  <si>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</si>
  <si>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</si>
  <si>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</si>
  <si>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</si>
  <si>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</si>
  <si>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</si>
  <si>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</si>
  <si>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</si>
  <si>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</si>
  <si>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</si>
  <si>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</si>
  <si>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</si>
  <si>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</si>
  <si>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</si>
  <si>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</si>
  <si>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</si>
  <si>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</si>
  <si>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</si>
  <si>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</si>
  <si>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</si>
  <si>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</si>
  <si>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</si>
  <si>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</si>
  <si>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</si>
  <si>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</si>
  <si>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</si>
  <si>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</si>
  <si>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</si>
  <si>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</si>
  <si>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</si>
  <si>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</si>
  <si>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</si>
  <si>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</si>
  <si>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</si>
  <si>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</si>
  <si>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</si>
  <si>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</si>
  <si>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</si>
  <si>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</si>
  <si>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</si>
  <si>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</si>
  <si>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</si>
  <si>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</si>
  <si>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</si>
  <si>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</si>
  <si>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</si>
  <si>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</si>
  <si>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</si>
  <si>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</si>
  <si>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</si>
  <si>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</si>
  <si>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</si>
  <si>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</si>
  <si>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</si>
  <si>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</si>
  <si>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</si>
  <si>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</si>
  <si>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</si>
  <si>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</si>
  <si>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</si>
  <si>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</si>
  <si>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</si>
  <si>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</si>
  <si>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</si>
  <si>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</si>
  <si>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</si>
  <si>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</si>
  <si>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</si>
  <si>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</si>
  <si>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</si>
  <si>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</si>
  <si>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</si>
  <si>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</si>
  <si>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</si>
  <si>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</si>
  <si>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</si>
  <si>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</si>
  <si>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</si>
  <si>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</si>
  <si>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</si>
  <si>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</si>
  <si>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</si>
  <si>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</si>
  <si>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</si>
  <si>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</si>
  <si>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</si>
  <si>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</si>
  <si>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</si>
  <si>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</si>
  <si>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</si>
  <si>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</si>
  <si>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</si>
  <si>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</si>
  <si>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</si>
  <si>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</si>
  <si>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</si>
  <si>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</si>
  <si>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</si>
  <si>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</si>
  <si>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</si>
  <si>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</si>
  <si>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</si>
  <si>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</si>
  <si>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</si>
  <si>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</si>
  <si>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</si>
  <si>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</si>
  <si>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</si>
  <si>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</si>
  <si>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</si>
  <si>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</si>
  <si>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</si>
  <si>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</si>
  <si>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</si>
  <si>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</si>
  <si>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</si>
  <si>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</si>
  <si>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</si>
  <si>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</si>
  <si>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</si>
  <si>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</si>
  <si>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</si>
  <si>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</si>
  <si>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</si>
  <si>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</si>
  <si>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</si>
  <si>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</si>
  <si>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</si>
  <si>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</si>
  <si>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</si>
  <si>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</si>
  <si>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</si>
  <si>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</si>
  <si>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</si>
  <si>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</si>
  <si>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</si>
  <si>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</si>
  <si>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</si>
  <si>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</si>
  <si>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</si>
  <si>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</si>
  <si>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</si>
  <si>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</si>
  <si>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</si>
  <si>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</si>
  <si>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</si>
  <si>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</si>
  <si>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</si>
  <si>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</si>
  <si>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</si>
  <si>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</si>
  <si>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</si>
  <si>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</si>
  <si>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</si>
  <si>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</si>
  <si>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</si>
  <si>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</si>
  <si>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</si>
  <si>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</si>
  <si>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</si>
  <si>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</si>
  <si>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</si>
  <si>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</si>
  <si>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</si>
  <si>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</si>
  <si>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</si>
  <si>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</si>
  <si>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</si>
  <si>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</si>
  <si>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</si>
  <si>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</si>
  <si>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</si>
  <si>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</si>
  <si>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</si>
  <si>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</si>
  <si>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</si>
  <si>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</si>
  <si>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</si>
  <si>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</si>
  <si>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</si>
  <si>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</si>
  <si>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</si>
  <si>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</si>
  <si>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</si>
  <si>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</si>
  <si>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</si>
  <si>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</si>
  <si>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</si>
  <si>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</si>
  <si>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</si>
  <si>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</si>
  <si>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</si>
  <si>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</si>
  <si>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</si>
  <si>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</si>
  <si>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</si>
  <si>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</si>
  <si>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</si>
  <si>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</si>
  <si>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</si>
  <si>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</si>
  <si>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</si>
  <si>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</si>
  <si>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</si>
  <si>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</si>
  <si>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</si>
  <si>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</si>
  <si>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</si>
  <si>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</si>
  <si>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</si>
  <si>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</si>
  <si>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</si>
  <si>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</si>
  <si>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</si>
  <si>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</si>
  <si>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</si>
  <si>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</si>
  <si>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</si>
  <si>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</si>
  <si>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</si>
  <si>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</si>
  <si>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</si>
  <si>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</si>
  <si>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</si>
  <si>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</si>
  <si>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</si>
  <si>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</si>
  <si>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</si>
  <si>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</si>
  <si>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</si>
  <si>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</si>
  <si>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</si>
  <si>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</si>
  <si>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</si>
  <si>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</si>
  <si>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</si>
  <si>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</si>
  <si>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</si>
  <si>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</si>
  <si>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</si>
  <si>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</si>
  <si>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</si>
  <si>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</si>
  <si>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</si>
  <si>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</si>
  <si>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</si>
  <si>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</si>
  <si>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</si>
  <si>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</si>
  <si>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</si>
  <si>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</si>
  <si>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</si>
  <si>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</si>
  <si>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</si>
  <si>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</si>
  <si>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</si>
  <si>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</si>
  <si>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</si>
  <si>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</si>
  <si>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</si>
  <si>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</si>
  <si>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</si>
  <si>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</si>
  <si>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</si>
  <si>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</si>
  <si>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</si>
  <si>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</si>
  <si>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</si>
  <si>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</si>
  <si>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</si>
  <si>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</si>
  <si>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</si>
  <si>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</si>
  <si>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</si>
  <si>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</si>
  <si>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</si>
  <si>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</si>
  <si>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</si>
  <si>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</si>
  <si>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</si>
  <si>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</si>
  <si>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</si>
  <si>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</si>
  <si>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</si>
  <si>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</si>
  <si>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</si>
  <si>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</si>
  <si>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</si>
  <si>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</si>
  <si>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</si>
  <si>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</si>
  <si>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</si>
  <si>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</si>
  <si>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</si>
  <si>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</si>
  <si>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</si>
  <si>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</si>
  <si>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</si>
  <si>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</si>
  <si>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</si>
  <si>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</si>
  <si>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</si>
  <si>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</si>
  <si>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</si>
  <si>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</si>
  <si>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</si>
  <si>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</si>
  <si>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</si>
  <si>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</si>
  <si>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</si>
  <si>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</si>
  <si>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</si>
  <si>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</si>
  <si>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</si>
  <si>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</si>
  <si>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</si>
  <si>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</si>
  <si>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</si>
  <si>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</si>
  <si>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</si>
  <si>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</si>
  <si>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</si>
  <si>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</si>
  <si>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</si>
  <si>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</si>
  <si>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</si>
  <si>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</si>
  <si>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</si>
  <si>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</si>
  <si>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</si>
  <si>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</si>
  <si>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</si>
  <si>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</si>
  <si>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</si>
  <si>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</si>
  <si>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</si>
  <si>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</si>
  <si>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</si>
  <si>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</si>
  <si>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</si>
  <si>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</si>
  <si>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</si>
  <si>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</si>
  <si>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</si>
  <si>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</si>
  <si>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</si>
  <si>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</si>
  <si>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</si>
  <si>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</si>
  <si>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</si>
  <si>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</si>
  <si>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</si>
  <si>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</si>
  <si>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</si>
  <si>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</si>
  <si>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</si>
  <si>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</si>
  <si>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</si>
  <si>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</si>
  <si>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</si>
  <si>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</si>
  <si>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</si>
  <si>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</si>
  <si>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</si>
  <si>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</si>
  <si>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</si>
  <si>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</si>
  <si>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</si>
  <si>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</si>
  <si>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</si>
  <si>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</si>
  <si>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</si>
  <si>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</si>
  <si>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</si>
  <si>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</si>
  <si>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</si>
  <si>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</si>
  <si>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</si>
  <si>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</si>
  <si>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</si>
  <si>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</si>
  <si>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</si>
  <si>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</si>
  <si>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</si>
  <si>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</si>
  <si>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</si>
  <si>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</si>
  <si>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</si>
  <si>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</si>
  <si>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</si>
  <si>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</si>
  <si>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</si>
  <si>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</si>
  <si>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</si>
  <si>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</si>
  <si>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</si>
  <si>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</si>
  <si>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</si>
  <si>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</si>
  <si>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</si>
  <si>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</si>
  <si>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</si>
  <si>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</si>
  <si>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</si>
  <si>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</si>
  <si>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</si>
  <si>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</si>
  <si>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</si>
  <si>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</si>
  <si>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</si>
  <si>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</si>
  <si>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</si>
  <si>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</si>
  <si>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</si>
  <si>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</si>
  <si>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</si>
  <si>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</si>
  <si>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</si>
  <si>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</si>
  <si>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</si>
  <si>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</si>
  <si>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</si>
  <si>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</si>
  <si>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</si>
  <si>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</si>
  <si>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</si>
  <si>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</si>
  <si>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</si>
  <si>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</si>
  <si>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</si>
  <si>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</si>
  <si>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</si>
  <si>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</si>
  <si>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</si>
  <si>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</si>
  <si>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</si>
  <si>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</si>
  <si>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</si>
  <si>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</si>
  <si>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</si>
  <si>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</si>
  <si>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</si>
  <si>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</si>
  <si>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</si>
  <si>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</si>
  <si>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</si>
  <si>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</si>
  <si>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</si>
  <si>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</si>
  <si>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</si>
  <si>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</si>
  <si>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</si>
  <si>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</si>
  <si>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</si>
  <si>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</si>
  <si>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</si>
  <si>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</si>
  <si>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</si>
  <si>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</si>
  <si>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</si>
  <si>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</si>
  <si>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</si>
  <si>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</si>
  <si>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</si>
  <si>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</si>
  <si>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</si>
  <si>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</si>
  <si>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</si>
  <si>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</si>
  <si>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</si>
  <si>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</si>
  <si>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</si>
  <si>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</si>
  <si>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</si>
  <si>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</si>
  <si>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</si>
  <si>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</si>
  <si>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</si>
  <si>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</si>
  <si>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</si>
  <si>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</si>
  <si>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</si>
  <si>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</si>
  <si>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</si>
  <si>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</si>
  <si>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</si>
  <si>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</si>
  <si>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</si>
  <si>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</si>
  <si>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</si>
  <si>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</si>
  <si>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</si>
  <si>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</si>
  <si>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</si>
  <si>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</si>
  <si>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</si>
  <si>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</si>
  <si>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</si>
  <si>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</si>
  <si>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</si>
  <si>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</si>
  <si>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</si>
  <si>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</si>
  <si>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</si>
  <si>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</si>
  <si>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</si>
  <si>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</si>
  <si>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</si>
  <si>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</si>
  <si>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</si>
  <si>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</si>
  <si>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</si>
  <si>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</si>
  <si>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</si>
  <si>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</si>
  <si>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</si>
  <si>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</si>
  <si>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</si>
  <si>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</si>
  <si>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</si>
  <si>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</si>
  <si>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</si>
  <si>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</si>
  <si>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</si>
  <si>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</si>
  <si>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</si>
  <si>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</si>
  <si>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</si>
  <si>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</si>
  <si>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</si>
  <si>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</si>
  <si>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</si>
  <si>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</si>
  <si>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</si>
  <si>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</si>
  <si>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</si>
  <si>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</si>
  <si>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</si>
  <si>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</si>
  <si>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</si>
  <si>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</si>
  <si>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</si>
  <si>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</si>
  <si>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</si>
  <si>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</si>
  <si>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</si>
  <si>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</si>
  <si>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</si>
  <si>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</si>
  <si>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</si>
  <si>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</si>
  <si>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</si>
  <si>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</si>
  <si>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</si>
  <si>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</si>
  <si>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</si>
  <si>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</si>
  <si>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</si>
  <si>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</si>
  <si>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</si>
  <si>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</si>
  <si>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</si>
  <si>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</si>
  <si>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</si>
  <si>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</si>
  <si>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</si>
  <si>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</si>
  <si>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</si>
  <si>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</si>
  <si>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</si>
  <si>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</si>
  <si>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</si>
  <si>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</si>
  <si>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</si>
  <si>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</si>
  <si>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</si>
  <si>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</si>
  <si>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</si>
  <si>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</si>
  <si>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</si>
  <si>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</si>
  <si>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</si>
  <si>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</si>
  <si>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</si>
  <si>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</si>
  <si>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</si>
  <si>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</si>
  <si>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</si>
  <si>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</si>
  <si>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</si>
  <si>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</si>
  <si>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</si>
  <si>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</si>
  <si>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</si>
  <si>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</si>
  <si>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</si>
  <si>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</si>
  <si>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</si>
  <si>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</si>
  <si>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</si>
  <si>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</si>
  <si>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</si>
  <si>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</si>
  <si>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</si>
  <si>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</si>
  <si>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</si>
  <si>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</si>
  <si>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</si>
  <si>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</si>
  <si>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</si>
  <si>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</si>
  <si>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</si>
  <si>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</si>
  <si>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</si>
  <si>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</si>
  <si>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</si>
  <si>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</si>
  <si>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</si>
  <si>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</si>
  <si>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</si>
  <si>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</si>
  <si>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</si>
  <si>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</si>
  <si>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</si>
  <si>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</si>
  <si>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</si>
  <si>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</si>
  <si>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</si>
  <si>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</si>
  <si>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</si>
  <si>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</si>
  <si>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</si>
  <si>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</si>
  <si>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</si>
  <si>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</si>
  <si>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</si>
  <si>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</si>
  <si>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</si>
  <si>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</si>
  <si>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</si>
  <si>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</si>
  <si>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</si>
  <si>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</si>
  <si>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</si>
  <si>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</si>
  <si>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</si>
  <si>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</si>
  <si>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</si>
  <si>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</si>
  <si>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</si>
  <si>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</si>
  <si>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</si>
  <si>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</si>
  <si>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</si>
  <si>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</si>
  <si>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</si>
  <si>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</si>
  <si>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</si>
  <si>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</si>
  <si>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</si>
  <si>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</si>
  <si>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</si>
  <si>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</si>
  <si>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</si>
  <si>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</si>
  <si>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</si>
  <si>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</si>
  <si>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</si>
  <si>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</si>
  <si>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</si>
  <si>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</si>
  <si>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</si>
  <si>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</si>
  <si>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</si>
  <si>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</si>
  <si>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</si>
  <si>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</si>
  <si>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</si>
  <si>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</si>
  <si>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</si>
  <si>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</si>
  <si>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</si>
  <si>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</si>
  <si>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</si>
  <si>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</si>
  <si>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</si>
  <si>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</si>
  <si>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</si>
  <si>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</si>
  <si>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</si>
  <si>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</si>
  <si>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</si>
  <si>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</si>
  <si>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</si>
  <si>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</si>
  <si>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</si>
  <si>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</si>
  <si>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</si>
  <si>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</si>
  <si>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</si>
  <si>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</si>
  <si>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</si>
  <si>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</si>
  <si>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</si>
  <si>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</si>
  <si>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</si>
  <si>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</si>
  <si>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</si>
  <si>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</si>
  <si>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</si>
  <si>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</si>
  <si>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</si>
  <si>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</si>
  <si>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</si>
  <si>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</si>
  <si>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</si>
  <si>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</si>
  <si>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</si>
  <si>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</si>
  <si>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</si>
  <si>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</si>
  <si>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</si>
  <si>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</si>
  <si>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</si>
  <si>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</si>
  <si>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</si>
  <si>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</si>
  <si>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</si>
  <si>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</si>
  <si>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</si>
  <si>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</si>
  <si>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</si>
  <si>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</si>
  <si>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</si>
  <si>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</si>
  <si>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</si>
  <si>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</si>
  <si>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</si>
  <si>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</si>
  <si>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</si>
  <si>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</si>
  <si>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</si>
  <si>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</si>
  <si>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</si>
  <si>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</si>
  <si>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</si>
  <si>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</si>
  <si>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</si>
  <si>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</si>
  <si>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</si>
  <si>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</si>
  <si>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</si>
  <si>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</si>
  <si>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</si>
  <si>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</si>
  <si>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</si>
  <si>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</si>
  <si>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</si>
  <si>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</si>
  <si>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</si>
  <si>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</si>
  <si>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</si>
  <si>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</si>
  <si>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</si>
  <si>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</si>
  <si>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</si>
  <si>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</si>
  <si>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</si>
  <si>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</si>
  <si>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</si>
  <si>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</si>
  <si>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</si>
  <si>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</si>
  <si>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</si>
  <si>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</si>
  <si>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</si>
  <si>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</si>
  <si>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</si>
  <si>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</si>
  <si>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</si>
  <si>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</si>
  <si>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</si>
  <si>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</si>
  <si>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</si>
  <si>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</si>
  <si>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</si>
  <si>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</si>
  <si>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</si>
  <si>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</si>
  <si>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</si>
  <si>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</si>
  <si>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</si>
  <si>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</si>
  <si>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</si>
  <si>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</si>
  <si>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</si>
  <si>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</si>
  <si>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</si>
  <si>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</si>
  <si>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</si>
  <si>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</si>
  <si>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</si>
  <si>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</si>
  <si>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</si>
  <si>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</si>
  <si>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</si>
  <si>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</si>
  <si>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</si>
  <si>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</si>
  <si>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</si>
  <si>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</si>
  <si>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</si>
  <si>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</si>
  <si>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</si>
  <si>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</si>
  <si>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</si>
  <si>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</si>
  <si>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</si>
  <si>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</si>
  <si>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</si>
  <si>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</si>
  <si>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</si>
  <si>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</si>
  <si>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</si>
  <si>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</si>
  <si>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</si>
  <si>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</si>
  <si>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</si>
  <si>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</si>
  <si>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</si>
  <si>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</si>
  <si>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</si>
  <si>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</si>
  <si>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</si>
  <si>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</si>
  <si>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</si>
  <si>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</si>
  <si>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</si>
  <si>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</si>
  <si>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</si>
  <si>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</si>
  <si>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</si>
  <si>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</si>
  <si>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</si>
  <si>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</si>
  <si>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</si>
  <si>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</si>
  <si>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</si>
  <si>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</si>
  <si>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</si>
  <si>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</si>
  <si>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</si>
  <si>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</si>
  <si>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</si>
  <si>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</si>
  <si>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</si>
  <si>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</si>
  <si>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</si>
  <si>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</si>
  <si>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</si>
  <si>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</si>
  <si>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</si>
  <si>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</si>
  <si>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</si>
  <si>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</si>
  <si>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</si>
  <si>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</si>
  <si>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</si>
  <si>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</si>
  <si>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</si>
  <si>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</si>
  <si>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</si>
  <si>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</si>
  <si>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</si>
  <si>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</si>
  <si>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</si>
  <si>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</si>
  <si>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</si>
  <si>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</si>
  <si>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</si>
  <si>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</si>
  <si>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</si>
  <si>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</si>
  <si>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</si>
  <si>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</si>
  <si>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</si>
  <si>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</si>
  <si>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</si>
  <si>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</si>
  <si>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</si>
  <si>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</si>
  <si>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</si>
  <si>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</si>
  <si>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</si>
  <si>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</si>
  <si>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</si>
  <si>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</si>
  <si>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</si>
  <si>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</si>
  <si>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</si>
  <si>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</si>
  <si>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</si>
  <si>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</si>
  <si>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</si>
  <si>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</si>
  <si>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</si>
  <si>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</si>
  <si>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</si>
  <si>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</si>
  <si>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</si>
  <si>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</si>
  <si>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</si>
  <si>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</si>
  <si>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</si>
  <si>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</si>
  <si>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</si>
  <si>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</si>
  <si>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</si>
  <si>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</si>
  <si>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</si>
  <si>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</si>
  <si>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</si>
  <si>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</si>
  <si>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</si>
  <si>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</si>
  <si>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</si>
  <si>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</si>
  <si>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</si>
  <si>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</si>
  <si>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</si>
  <si>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</si>
  <si>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</si>
  <si>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</si>
  <si>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</si>
  <si>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</si>
  <si>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</si>
  <si>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</si>
  <si>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</si>
  <si>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</si>
  <si>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</si>
  <si>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</si>
  <si>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</si>
  <si>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</si>
  <si>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</si>
  <si>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</si>
  <si>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</si>
  <si>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</si>
  <si>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</si>
  <si>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</si>
  <si>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</si>
  <si>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</si>
  <si>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</si>
  <si>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</si>
  <si>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</si>
  <si>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</si>
  <si>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</si>
  <si>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</si>
  <si>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</si>
  <si>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</si>
  <si>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</si>
  <si>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</si>
  <si>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</si>
  <si>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</si>
  <si>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</si>
  <si>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</si>
  <si>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</si>
  <si>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</si>
  <si>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</si>
  <si>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</si>
  <si>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</si>
  <si>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</si>
  <si>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</si>
  <si>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</si>
  <si>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</si>
  <si>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</si>
  <si>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</si>
  <si>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</si>
  <si>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</si>
  <si>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</si>
  <si>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</si>
  <si>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</si>
  <si>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</si>
  <si>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</si>
  <si>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</si>
  <si>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</si>
  <si>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</si>
  <si>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</si>
  <si>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</si>
  <si>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</si>
  <si>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</si>
  <si>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</si>
  <si>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</si>
  <si>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</si>
  <si>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</si>
  <si>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</si>
  <si>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</si>
  <si>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</si>
  <si>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</si>
  <si>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</si>
  <si>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</si>
  <si>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</si>
  <si>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</si>
  <si>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</si>
  <si>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</si>
  <si>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</si>
  <si>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</si>
  <si>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</si>
  <si>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</si>
  <si>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</si>
  <si>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</si>
  <si>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</si>
  <si>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</si>
  <si>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</si>
  <si>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</si>
  <si>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</si>
  <si>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</si>
  <si>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</si>
  <si>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</si>
  <si>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</si>
  <si>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</si>
  <si>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</si>
  <si>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</si>
  <si>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</si>
  <si>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</si>
  <si>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</si>
  <si>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</si>
  <si>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</si>
  <si>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</si>
  <si>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</si>
  <si>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</si>
  <si>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</si>
  <si>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</si>
  <si>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</si>
  <si>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</si>
  <si>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</si>
  <si>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</si>
  <si>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</si>
  <si>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</si>
  <si>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</si>
  <si>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</si>
  <si>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</si>
  <si>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</si>
  <si>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</si>
  <si>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</si>
  <si>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</si>
  <si>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</si>
  <si>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</si>
  <si>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</si>
  <si>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</si>
  <si>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</si>
  <si>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</si>
  <si>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</si>
  <si>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</si>
  <si>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</si>
  <si>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</si>
  <si>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</si>
  <si>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</si>
  <si>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</si>
  <si>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</si>
  <si>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</si>
  <si>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</si>
  <si>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</si>
  <si>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</si>
  <si>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</si>
  <si>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</si>
  <si>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</si>
  <si>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</si>
  <si>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</si>
  <si>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</si>
  <si>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</si>
  <si>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</si>
  <si>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</si>
  <si>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</si>
  <si>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</si>
  <si>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</si>
  <si>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</si>
  <si>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</si>
  <si>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</si>
  <si>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</si>
  <si>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</si>
  <si>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</si>
  <si>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</si>
  <si>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</si>
  <si>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</si>
  <si>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</si>
  <si>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</si>
  <si>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</si>
  <si>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</si>
  <si>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</si>
  <si>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</si>
  <si>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</si>
  <si>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</si>
  <si>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</si>
  <si>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</si>
  <si>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</si>
  <si>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</si>
  <si>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</si>
  <si>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</si>
  <si>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</si>
  <si>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</si>
  <si>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</si>
  <si>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</si>
  <si>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</si>
  <si>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</si>
  <si>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</si>
  <si>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</si>
  <si>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</si>
  <si>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</si>
  <si>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</si>
  <si>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</si>
  <si>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</si>
  <si>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</si>
  <si>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</si>
  <si>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</si>
  <si>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</si>
  <si>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</si>
  <si>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</si>
  <si>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</si>
  <si>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</si>
  <si>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</si>
  <si>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</si>
  <si>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</si>
  <si>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</si>
  <si>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</si>
  <si>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</si>
  <si>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</si>
  <si>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</si>
  <si>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</si>
  <si>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</si>
  <si>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</si>
  <si>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</si>
  <si>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</si>
  <si>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</si>
  <si>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</si>
  <si>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</si>
  <si>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</si>
  <si>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</si>
  <si>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</si>
  <si>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</si>
  <si>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</si>
  <si>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</si>
  <si>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</si>
  <si>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</si>
  <si>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</si>
  <si>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</si>
  <si>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</si>
  <si>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</si>
  <si>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</si>
  <si>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</si>
  <si>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</si>
  <si>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</si>
  <si>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</si>
  <si>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</si>
  <si>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</si>
  <si>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</si>
  <si>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</si>
  <si>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</si>
  <si>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</si>
  <si>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</si>
  <si>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</si>
  <si>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</si>
  <si>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</si>
  <si>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</si>
  <si>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</si>
  <si>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</si>
  <si>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</si>
  <si>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</si>
  <si>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</si>
  <si>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</si>
  <si>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</si>
  <si>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</si>
  <si>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</si>
  <si>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</si>
  <si>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</si>
  <si>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</si>
  <si>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</si>
  <si>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</si>
  <si>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</si>
  <si>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</si>
  <si>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</si>
  <si>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</si>
  <si>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</si>
  <si>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</si>
  <si>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</si>
  <si>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</si>
  <si>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</si>
  <si>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</si>
  <si>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</si>
  <si>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</si>
  <si>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</si>
  <si>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</si>
  <si>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</si>
  <si>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</si>
  <si>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</si>
  <si>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</si>
  <si>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</si>
  <si>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</si>
  <si>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</si>
  <si>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</si>
  <si>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</si>
  <si>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</si>
  <si>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</si>
  <si>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</si>
  <si>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</si>
  <si>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</si>
  <si>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</si>
  <si>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</si>
  <si>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</si>
  <si>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</si>
  <si>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</si>
  <si>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</si>
  <si>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</si>
  <si>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</si>
  <si>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</si>
  <si>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</si>
  <si>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</si>
  <si>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</si>
  <si>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</si>
  <si>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</si>
  <si>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</si>
  <si>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</si>
  <si>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</si>
  <si>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</si>
  <si>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</si>
  <si>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</si>
  <si>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</si>
  <si>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</si>
  <si>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</si>
  <si>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</si>
  <si>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</si>
  <si>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</si>
  <si>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</si>
  <si>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</si>
  <si>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</si>
  <si>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</si>
  <si>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</si>
  <si>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</si>
  <si>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</si>
  <si>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</si>
  <si>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</si>
  <si>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</si>
  <si>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</si>
  <si>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</si>
  <si>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</si>
  <si>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</si>
  <si>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</si>
  <si>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</si>
  <si>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</si>
  <si>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</si>
  <si>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</si>
  <si>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</si>
  <si>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</si>
  <si>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</si>
  <si>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</si>
  <si>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</si>
  <si>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</si>
  <si>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</si>
  <si>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</si>
  <si>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</si>
  <si>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</si>
  <si>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</si>
  <si>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</si>
  <si>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</si>
  <si>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</si>
  <si>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</si>
  <si>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</si>
  <si>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</si>
  <si>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</si>
  <si>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</si>
  <si>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</si>
  <si>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</si>
  <si>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</si>
  <si>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</si>
  <si>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</si>
  <si>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</si>
  <si>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</si>
  <si>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</si>
  <si>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</si>
  <si>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</si>
  <si>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</si>
  <si>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</si>
  <si>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</si>
  <si>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</si>
  <si>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</si>
  <si>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</si>
  <si>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</si>
  <si>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</si>
  <si>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</si>
  <si>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</si>
  <si>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</si>
  <si>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</si>
  <si>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</si>
  <si>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</si>
  <si>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</si>
  <si>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</si>
  <si>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</si>
  <si>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</si>
  <si>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</si>
  <si>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</si>
  <si>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</si>
  <si>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</si>
  <si>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</si>
  <si>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</si>
  <si>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</si>
  <si>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</si>
  <si>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</si>
  <si>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</si>
  <si>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</si>
  <si>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</si>
  <si>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</si>
  <si>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</si>
  <si>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</si>
  <si>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</si>
  <si>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</si>
  <si>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</si>
  <si>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</si>
  <si>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</si>
  <si>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</si>
  <si>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</si>
  <si>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</si>
  <si>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</si>
  <si>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</si>
  <si>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</si>
  <si>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</si>
  <si>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</si>
  <si>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</si>
  <si>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</si>
  <si>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</si>
  <si>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</si>
  <si>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</si>
  <si>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</si>
  <si>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</si>
  <si>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</si>
  <si>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</si>
  <si>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</si>
  <si>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</si>
  <si>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</si>
  <si>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</si>
  <si>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</si>
  <si>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</si>
  <si>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</si>
  <si>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</si>
  <si>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</si>
  <si>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</si>
  <si>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</si>
  <si>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</si>
  <si>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</si>
  <si>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</si>
  <si>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</si>
  <si>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</si>
  <si>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</si>
  <si>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</si>
  <si>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</si>
  <si>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</si>
  <si>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</si>
  <si>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</si>
  <si>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</si>
  <si>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</si>
  <si>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</si>
  <si>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</si>
  <si>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</si>
  <si>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</si>
  <si>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</si>
  <si>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</si>
  <si>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</si>
  <si>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</si>
  <si>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</si>
  <si>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</si>
  <si>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</si>
  <si>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</si>
  <si>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</si>
  <si>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</si>
  <si>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</si>
  <si>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</si>
  <si>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</si>
  <si>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</si>
  <si>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</si>
  <si>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</si>
  <si>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</si>
  <si>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</si>
  <si>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</si>
  <si>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</si>
  <si>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</si>
  <si>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</si>
  <si>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</si>
  <si>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</si>
  <si>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</si>
  <si>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</si>
  <si>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</si>
  <si>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</si>
  <si>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</si>
  <si>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</si>
  <si>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</si>
  <si>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</si>
  <si>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</si>
  <si>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</si>
  <si>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</si>
  <si>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</si>
  <si>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</si>
  <si>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</si>
  <si>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</si>
  <si>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</si>
  <si>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</si>
  <si>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</si>
  <si>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</si>
  <si>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</si>
  <si>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</si>
  <si>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</si>
  <si>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</si>
  <si>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</si>
  <si>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</si>
  <si>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</si>
  <si>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</si>
  <si>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</si>
  <si>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</si>
  <si>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</si>
  <si>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</si>
  <si>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</si>
  <si>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</si>
  <si>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</si>
  <si>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</si>
  <si>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</si>
  <si>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</si>
  <si>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</si>
  <si>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</si>
  <si>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</si>
  <si>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</si>
  <si>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</si>
  <si>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</si>
  <si>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</si>
  <si>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</si>
  <si>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</si>
  <si>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</si>
  <si>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</si>
  <si>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</si>
  <si>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</si>
  <si>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</si>
  <si>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</si>
  <si>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</si>
  <si>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</si>
  <si>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</si>
  <si>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</si>
  <si>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</si>
  <si>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</si>
  <si>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</si>
  <si>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</si>
  <si>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</si>
  <si>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</si>
  <si>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</si>
  <si>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</si>
  <si>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</si>
  <si>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</si>
  <si>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</si>
  <si>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</si>
  <si>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</si>
  <si>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</si>
  <si>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</si>
  <si>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</si>
  <si>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</si>
  <si>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</si>
  <si>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</si>
  <si>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</si>
  <si>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</si>
  <si>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</si>
  <si>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</si>
  <si>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</si>
  <si>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</si>
  <si>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</si>
  <si>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</si>
  <si>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</si>
  <si>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</si>
  <si>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</si>
  <si>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</si>
  <si>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</si>
  <si>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</si>
  <si>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</si>
  <si>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</si>
  <si>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</si>
  <si>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</si>
  <si>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</si>
  <si>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</si>
  <si>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</si>
  <si>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</si>
  <si>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</si>
  <si>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</si>
  <si>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</si>
  <si>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</si>
  <si>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</si>
  <si>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</si>
  <si>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</si>
  <si>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</si>
  <si>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</si>
  <si>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</si>
  <si>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</si>
  <si>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</si>
  <si>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</si>
  <si>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</si>
  <si>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</si>
  <si>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</si>
  <si>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</si>
  <si>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</si>
  <si>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</si>
  <si>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</si>
  <si>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</si>
  <si>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</si>
  <si>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</si>
  <si>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</si>
  <si>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</si>
  <si>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</si>
  <si>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</si>
  <si>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</si>
  <si>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</si>
  <si>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</si>
  <si>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</si>
  <si>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</si>
  <si>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</si>
  <si>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</si>
  <si>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</si>
  <si>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</si>
  <si>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</si>
  <si>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</si>
  <si>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</si>
  <si>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</si>
  <si>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</si>
  <si>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</si>
  <si>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</si>
  <si>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</si>
  <si>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</si>
  <si>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</si>
  <si>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</si>
  <si>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</si>
  <si>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</si>
  <si>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</si>
  <si>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</si>
  <si>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</si>
  <si>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</si>
  <si>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</si>
  <si>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</si>
  <si>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</si>
  <si>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</si>
  <si>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</si>
  <si>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</si>
  <si>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</si>
  <si>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</si>
  <si>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</si>
  <si>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</si>
  <si>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</si>
  <si>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</si>
  <si>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</si>
  <si>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</si>
  <si>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</si>
  <si>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</si>
  <si>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</si>
  <si>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</si>
  <si>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</si>
  <si>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</si>
  <si>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</si>
  <si>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</si>
  <si>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</si>
  <si>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</si>
  <si>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</si>
  <si>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</si>
  <si>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</si>
  <si>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</si>
  <si>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</si>
  <si>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</si>
  <si>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</si>
  <si>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</si>
  <si>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</si>
  <si>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</si>
  <si>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</si>
  <si>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</si>
  <si>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</si>
  <si>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</si>
  <si>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</si>
  <si>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</si>
  <si>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</si>
  <si>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</si>
  <si>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</si>
  <si>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</si>
  <si>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</si>
  <si>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</si>
  <si>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</si>
  <si>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</si>
  <si>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</si>
  <si>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</si>
  <si>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</si>
  <si>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</si>
  <si>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</si>
  <si>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</si>
  <si>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</si>
  <si>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</si>
  <si>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</si>
  <si>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</si>
  <si>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</si>
  <si>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</si>
  <si>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</si>
  <si>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</si>
  <si>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</si>
  <si>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</si>
  <si>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</si>
  <si>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</si>
  <si>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</si>
  <si>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</si>
  <si>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</si>
  <si>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</si>
  <si>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</si>
  <si>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</si>
  <si>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</si>
  <si>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</si>
  <si>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</si>
  <si>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</si>
  <si>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</si>
  <si>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</si>
  <si>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</si>
  <si>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</si>
  <si>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</si>
  <si>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</si>
  <si>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</si>
  <si>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</si>
  <si>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</si>
  <si>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</si>
  <si>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</si>
  <si>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</si>
  <si>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</si>
  <si>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</si>
  <si>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</si>
  <si>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</si>
  <si>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</si>
  <si>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</si>
  <si>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</si>
  <si>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</si>
  <si>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</si>
  <si>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</si>
  <si>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</si>
  <si>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</si>
  <si>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</si>
  <si>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</si>
  <si>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</si>
  <si>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</si>
  <si>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</si>
  <si>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</si>
  <si>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</si>
  <si>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</si>
  <si>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</si>
  <si>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</si>
  <si>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</si>
  <si>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</si>
  <si>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</si>
  <si>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</si>
  <si>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</si>
  <si>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</si>
  <si>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</si>
  <si>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</si>
  <si>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</si>
  <si>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</si>
  <si>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</si>
  <si>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</si>
  <si>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</si>
  <si>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</si>
  <si>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</si>
  <si>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</si>
  <si>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</si>
  <si>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</si>
  <si>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</si>
  <si>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</si>
  <si>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</si>
  <si>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</si>
  <si>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</si>
  <si>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</si>
  <si>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</si>
  <si>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</si>
  <si>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</si>
  <si>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</si>
  <si>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</si>
  <si>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</si>
  <si>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</si>
  <si>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</si>
  <si>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</si>
  <si>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</si>
  <si>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</si>
  <si>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</si>
  <si>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</si>
  <si>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</si>
  <si>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</si>
  <si>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</si>
  <si>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</si>
  <si>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</si>
  <si>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</si>
  <si>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</si>
  <si>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</si>
  <si>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</si>
  <si>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</si>
  <si>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</si>
  <si>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</si>
  <si>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</si>
  <si>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</si>
  <si>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</si>
  <si>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</si>
  <si>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</si>
  <si>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</si>
  <si>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</si>
  <si>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</si>
  <si>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</si>
  <si>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</si>
  <si>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</si>
  <si>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</si>
  <si>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</si>
  <si>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</si>
  <si>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</si>
  <si>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</si>
  <si>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</si>
  <si>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</si>
  <si>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</si>
  <si>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</si>
  <si>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</si>
  <si>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</si>
  <si>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</si>
  <si>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</si>
  <si>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</si>
  <si>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</si>
  <si>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</si>
  <si>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</si>
  <si>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</si>
  <si>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</si>
  <si>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</si>
  <si>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</si>
  <si>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</si>
  <si>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</si>
  <si>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</si>
  <si>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</si>
  <si>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</si>
  <si>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</si>
  <si>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</si>
  <si>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</si>
  <si>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</si>
  <si>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</si>
  <si>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</si>
  <si>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</si>
  <si>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</si>
  <si>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</si>
  <si>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</si>
  <si>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</si>
  <si>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</si>
  <si>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</si>
  <si>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</si>
  <si>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</si>
  <si>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</si>
  <si>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</si>
  <si>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</si>
  <si>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</si>
  <si>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</si>
  <si>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</si>
  <si>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</si>
  <si>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</si>
  <si>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</si>
  <si>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</si>
  <si>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</si>
  <si>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</si>
  <si>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</si>
  <si>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</si>
  <si>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</si>
  <si>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</si>
  <si>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</si>
  <si>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</si>
  <si>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</si>
  <si>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</si>
  <si>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</si>
  <si>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</si>
  <si>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</si>
  <si>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</si>
  <si>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</si>
  <si>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</si>
  <si>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</si>
  <si>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</si>
  <si>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</si>
  <si>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</si>
  <si>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</si>
  <si>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</si>
  <si>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</si>
  <si>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</si>
  <si>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</si>
  <si>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</si>
  <si>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</si>
  <si>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</si>
  <si>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</si>
  <si>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</si>
  <si>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</si>
  <si>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</si>
  <si>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</si>
  <si>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</si>
  <si>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</si>
  <si>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</si>
  <si>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</si>
  <si>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</si>
  <si>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</si>
  <si>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</si>
  <si>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</si>
  <si>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</si>
  <si>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</si>
  <si>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</si>
  <si>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</si>
  <si>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</si>
  <si>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</si>
  <si>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</si>
  <si>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</si>
  <si>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</si>
  <si>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</si>
  <si>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</si>
  <si>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</si>
  <si>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</si>
  <si>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</si>
  <si>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</si>
  <si>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</si>
  <si>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</si>
  <si>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</si>
  <si>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</si>
  <si>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</si>
  <si>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</si>
  <si>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</si>
  <si>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</si>
  <si>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</si>
  <si>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</si>
  <si>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</si>
  <si>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</si>
  <si>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</si>
  <si>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</si>
  <si>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</si>
  <si>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</si>
  <si>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</si>
  <si>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</si>
  <si>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</si>
  <si>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</si>
  <si>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</si>
  <si>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</si>
  <si>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</si>
  <si>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</si>
  <si>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</si>
  <si>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</si>
  <si>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</si>
  <si>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</si>
  <si>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</si>
  <si>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</si>
  <si>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</si>
  <si>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</si>
  <si>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</si>
  <si>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</si>
  <si>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</si>
  <si>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</si>
  <si>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</si>
  <si>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</si>
  <si>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</si>
  <si>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</si>
  <si>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</si>
  <si>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</si>
  <si>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</si>
  <si>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</si>
  <si>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</si>
  <si>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</si>
  <si>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</si>
  <si>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</si>
  <si>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</si>
  <si>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</si>
  <si>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</si>
  <si>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</si>
  <si>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</si>
  <si>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</si>
  <si>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</si>
  <si>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</si>
  <si>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</si>
  <si>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</si>
  <si>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</si>
  <si>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</si>
  <si>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</si>
  <si>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</si>
  <si>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</si>
  <si>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</si>
  <si>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</si>
  <si>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</si>
  <si>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</si>
  <si>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</si>
  <si>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</si>
  <si>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</si>
  <si>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</si>
  <si>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</si>
  <si>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</si>
  <si>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</si>
  <si>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</si>
  <si>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</si>
  <si>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</si>
  <si>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</si>
  <si>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</si>
  <si>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</si>
  <si>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</si>
  <si>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</si>
  <si>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</si>
  <si>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</si>
  <si>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</si>
  <si>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</si>
  <si>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</si>
  <si>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</si>
  <si>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</si>
  <si>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</si>
  <si>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</si>
  <si>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</si>
  <si>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</si>
  <si>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</si>
  <si>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</si>
  <si>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</si>
  <si>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</si>
  <si>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</si>
  <si>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</si>
  <si>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</si>
  <si>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</si>
  <si>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</si>
  <si>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</si>
  <si>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</si>
  <si>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</si>
  <si>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</si>
  <si>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</si>
  <si>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</si>
  <si>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</si>
  <si>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</si>
  <si>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</si>
  <si>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</si>
  <si>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</si>
  <si>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</si>
  <si>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</si>
  <si>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</si>
  <si>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</si>
  <si>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</si>
  <si>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</si>
  <si>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</si>
  <si>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</si>
  <si>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</si>
  <si>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</si>
  <si>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</si>
  <si>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</si>
  <si>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</si>
  <si>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</si>
  <si>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</si>
  <si>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</si>
  <si>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</si>
  <si>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</si>
  <si>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</si>
  <si>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</si>
  <si>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</si>
  <si>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</si>
  <si>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</si>
  <si>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</si>
  <si>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</si>
  <si>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</si>
  <si>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</si>
  <si>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</si>
  <si>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</si>
  <si>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</si>
  <si>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</si>
  <si>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</si>
  <si>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</si>
  <si>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</si>
  <si>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</si>
  <si>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</si>
  <si>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</si>
  <si>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</si>
  <si>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</si>
  <si>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</si>
  <si>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</si>
  <si>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</si>
  <si>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</si>
  <si>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</si>
  <si>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</si>
  <si>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</si>
  <si>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</si>
  <si>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</si>
  <si>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</si>
  <si>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</si>
  <si>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</si>
  <si>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</si>
  <si>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</si>
  <si>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</si>
  <si>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</si>
  <si>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</si>
  <si>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</si>
  <si>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</si>
  <si>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</si>
  <si>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</si>
  <si>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</si>
  <si>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</si>
  <si>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</si>
  <si>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</si>
  <si>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</si>
  <si>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</si>
  <si>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</si>
  <si>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</si>
  <si>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</si>
  <si>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</si>
  <si>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</si>
  <si>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</si>
  <si>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</si>
  <si>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</si>
  <si>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</si>
  <si>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</si>
  <si>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</si>
  <si>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</si>
  <si>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</si>
  <si>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</si>
  <si>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</si>
  <si>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</si>
  <si>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</si>
  <si>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</si>
  <si>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</si>
  <si>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</si>
  <si>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</si>
  <si>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</si>
  <si>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</si>
  <si>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</si>
  <si>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</si>
  <si>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</si>
  <si>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</si>
  <si>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</si>
  <si>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</si>
  <si>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</si>
  <si>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</si>
  <si>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</si>
  <si>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</si>
  <si>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</si>
  <si>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</si>
  <si>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</si>
  <si>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</si>
  <si>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</si>
  <si>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</si>
  <si>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</si>
  <si>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</si>
  <si>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</si>
  <si>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</si>
  <si>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</si>
  <si>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</si>
  <si>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</si>
  <si>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</si>
  <si>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</si>
  <si>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</si>
  <si>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</si>
  <si>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</si>
  <si>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</si>
  <si>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</si>
  <si>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</si>
  <si>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</si>
  <si>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</si>
  <si>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</si>
  <si>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</si>
  <si>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</si>
  <si>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</si>
  <si>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</si>
  <si>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</si>
  <si>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</si>
  <si>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</si>
  <si>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</si>
  <si>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</si>
  <si>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</si>
  <si>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</si>
  <si>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</si>
  <si>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</si>
  <si>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</si>
  <si>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</si>
  <si>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</si>
  <si>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</si>
  <si>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</si>
  <si>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</si>
  <si>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</si>
  <si>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</si>
  <si>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</si>
  <si>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</si>
  <si>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</si>
  <si>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</si>
  <si>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</si>
  <si>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</si>
  <si>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</si>
  <si>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</si>
  <si>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</si>
  <si>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</si>
  <si>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</si>
  <si>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</si>
  <si>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</si>
  <si>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</si>
  <si>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</si>
  <si>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</si>
  <si>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</si>
  <si>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</si>
  <si>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</si>
  <si>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</si>
  <si>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</si>
  <si>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</si>
  <si>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</si>
  <si>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</si>
  <si>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</si>
  <si>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</si>
  <si>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</si>
  <si>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</si>
  <si>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</si>
  <si>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</si>
  <si>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</si>
  <si>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</si>
  <si>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</si>
  <si>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</si>
  <si>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</si>
  <si>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</si>
  <si>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</si>
  <si>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</si>
  <si>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</si>
  <si>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</si>
  <si>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</si>
  <si>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</si>
  <si>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</si>
  <si>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</si>
  <si>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</si>
  <si>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</si>
  <si>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</si>
  <si>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</si>
  <si>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</si>
  <si>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</si>
  <si>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</si>
  <si>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</si>
  <si>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</si>
  <si>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</si>
  <si>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</si>
  <si>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</si>
  <si>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</si>
  <si>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</si>
  <si>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</si>
  <si>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</si>
  <si>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</si>
  <si>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</si>
  <si>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</si>
  <si>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</si>
  <si>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</si>
  <si>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</si>
  <si>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</si>
  <si>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</si>
  <si>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</si>
  <si>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</si>
  <si>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</si>
  <si>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</si>
  <si>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</si>
  <si>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</si>
  <si>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</si>
  <si>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</si>
  <si>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</si>
  <si>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</si>
  <si>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</si>
  <si>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</si>
  <si>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</si>
  <si>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</si>
  <si>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</si>
  <si>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</si>
  <si>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</si>
  <si>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</si>
  <si>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</si>
  <si>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</si>
  <si>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</si>
  <si>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</si>
  <si>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</si>
  <si>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</si>
  <si>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</si>
  <si>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</si>
  <si>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</si>
  <si>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</si>
  <si>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</si>
  <si>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</si>
  <si>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</si>
  <si>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</si>
  <si>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</si>
  <si>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</si>
  <si>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</si>
  <si>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</si>
  <si>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</si>
  <si>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</si>
  <si>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</si>
  <si>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</si>
  <si>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</si>
  <si>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</si>
  <si>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</si>
  <si>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</si>
  <si>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</si>
  <si>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</si>
  <si>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</si>
  <si>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</si>
  <si>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</si>
  <si>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</si>
  <si>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</si>
  <si>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</si>
  <si>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</si>
  <si>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</si>
  <si>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</si>
  <si>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</si>
  <si>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</si>
  <si>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</si>
  <si>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</si>
  <si>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</si>
  <si>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</si>
  <si>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</si>
  <si>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</si>
  <si>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</si>
  <si>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</si>
  <si>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</si>
  <si>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</si>
  <si>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</si>
  <si>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</si>
  <si>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</si>
  <si>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</si>
  <si>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</si>
  <si>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</si>
  <si>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</si>
  <si>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</si>
  <si>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</si>
  <si>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</si>
  <si>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</si>
  <si>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</si>
  <si>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</si>
  <si>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</si>
  <si>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</si>
  <si>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</si>
  <si>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</si>
  <si>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</si>
  <si>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</si>
  <si>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</si>
  <si>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</si>
  <si>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</si>
  <si>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</si>
  <si>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</si>
  <si>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</si>
  <si>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</si>
  <si>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</si>
  <si>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</si>
  <si>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</si>
  <si>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</si>
  <si>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</si>
  <si>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</si>
  <si>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</si>
  <si>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</si>
  <si>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</si>
  <si>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</si>
  <si>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</si>
  <si>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</si>
  <si>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</si>
  <si>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</si>
  <si>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</si>
  <si>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</si>
  <si>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</si>
  <si>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</si>
  <si>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</si>
  <si>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</si>
  <si>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</si>
  <si>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</si>
  <si>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</si>
  <si>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</si>
  <si>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</si>
  <si>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</si>
  <si>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</si>
  <si>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</si>
  <si>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</si>
  <si>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</si>
  <si>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</si>
  <si>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</si>
  <si>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</si>
  <si>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</si>
  <si>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</si>
  <si>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</si>
  <si>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</si>
  <si>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</si>
  <si>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</si>
  <si>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</si>
  <si>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</si>
  <si>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</si>
  <si>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</si>
  <si>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</si>
  <si>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</si>
  <si>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</si>
  <si>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</si>
  <si>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</si>
  <si>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</si>
  <si>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</si>
  <si>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</si>
  <si>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</si>
  <si>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</si>
  <si>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</si>
  <si>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</si>
  <si>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</si>
  <si>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</si>
  <si>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</si>
  <si>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</si>
  <si>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</si>
  <si>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</si>
  <si>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</si>
  <si>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</si>
  <si>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</si>
  <si>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</si>
  <si>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</si>
  <si>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</si>
  <si>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</si>
  <si>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</si>
  <si>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</si>
  <si>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</si>
  <si>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</si>
  <si>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</si>
  <si>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</si>
  <si>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</si>
  <si>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</si>
  <si>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</si>
  <si>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</si>
  <si>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</si>
  <si>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</si>
  <si>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</si>
  <si>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</si>
  <si>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</si>
  <si>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</si>
  <si>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</si>
  <si>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</si>
  <si>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</si>
  <si>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</si>
  <si>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</si>
  <si>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</si>
  <si>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</si>
  <si>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</si>
  <si>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</si>
  <si>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</si>
  <si>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</si>
  <si>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</si>
  <si>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</si>
  <si>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</si>
  <si>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</si>
  <si>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</si>
  <si>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</si>
  <si>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</si>
  <si>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</si>
  <si>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</si>
  <si>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</si>
  <si>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</si>
  <si>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</si>
  <si>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</si>
  <si>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</si>
  <si>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</si>
  <si>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</si>
  <si>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</si>
  <si>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</si>
  <si>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</si>
  <si>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</si>
  <si>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</si>
  <si>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</si>
  <si>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</si>
  <si>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</si>
  <si>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</si>
  <si>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</si>
  <si>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</si>
  <si>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</si>
  <si>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</si>
  <si>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</si>
  <si>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</si>
  <si>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</si>
  <si>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</si>
  <si>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</si>
  <si>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</si>
  <si>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</si>
  <si>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</si>
  <si>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</si>
  <si>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</si>
  <si>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</si>
  <si>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</si>
  <si>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</si>
  <si>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</si>
  <si>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</si>
  <si>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</si>
  <si>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</si>
  <si>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</si>
  <si>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</si>
  <si>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</si>
  <si>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</si>
  <si>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</si>
  <si>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</si>
  <si>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</si>
  <si>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</si>
  <si>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</si>
  <si>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</si>
  <si>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</si>
  <si>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</si>
  <si>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</si>
  <si>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</si>
  <si>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</si>
  <si>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</si>
  <si>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</si>
  <si>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</si>
  <si>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</si>
  <si>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</si>
  <si>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</si>
  <si>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</si>
  <si>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</si>
  <si>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</si>
  <si>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</si>
  <si>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</si>
  <si>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</si>
  <si>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</si>
  <si>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</si>
  <si>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</si>
  <si>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</si>
  <si>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</si>
  <si>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</si>
  <si>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</si>
  <si>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</si>
  <si>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</si>
  <si>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</si>
  <si>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</si>
  <si>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</si>
  <si>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</si>
  <si>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</si>
  <si>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</si>
  <si>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</si>
  <si>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</si>
  <si>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</si>
  <si>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</si>
  <si>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</si>
  <si>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</si>
  <si>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</si>
  <si>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</si>
  <si>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</si>
  <si>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</si>
  <si>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</si>
  <si>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</si>
  <si>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</si>
  <si>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</si>
  <si>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</si>
  <si>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</si>
  <si>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</si>
  <si>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</si>
  <si>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</si>
  <si>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</si>
  <si>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</si>
  <si>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</si>
  <si>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</si>
  <si>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</si>
  <si>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</si>
  <si>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</si>
  <si>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</si>
  <si>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</si>
  <si>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</si>
  <si>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</si>
  <si>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</si>
  <si>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</si>
  <si>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</si>
  <si>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</si>
  <si>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</si>
  <si>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</si>
  <si>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</si>
  <si>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</si>
  <si>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</si>
  <si>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</si>
  <si>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</si>
  <si>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</si>
  <si>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</si>
  <si>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</si>
  <si>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</si>
  <si>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</si>
  <si>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</si>
  <si>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</si>
  <si>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</si>
  <si>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</si>
  <si>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</si>
  <si>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</si>
  <si>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</si>
  <si>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</si>
  <si>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</si>
  <si>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</si>
  <si>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</si>
  <si>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</si>
  <si>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</si>
  <si>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</si>
  <si>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</si>
  <si>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</si>
  <si>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</si>
  <si>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</si>
  <si>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</si>
  <si>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</si>
  <si>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</si>
  <si>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</si>
  <si>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</si>
  <si>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</si>
  <si>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</si>
  <si>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</si>
  <si>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</si>
  <si>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</si>
  <si>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</si>
  <si>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</si>
  <si>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</si>
  <si>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</si>
  <si>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</si>
  <si>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</si>
  <si>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</si>
  <si>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</si>
  <si>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</si>
  <si>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</si>
  <si>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</si>
  <si>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</si>
  <si>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</si>
  <si>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</si>
  <si>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</si>
  <si>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</si>
  <si>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</si>
  <si>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</si>
  <si>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</si>
  <si>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</si>
  <si>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</si>
  <si>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</si>
  <si>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</si>
  <si>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</si>
  <si>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</si>
  <si>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</si>
  <si>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</si>
  <si>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</si>
  <si>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</si>
  <si>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</si>
  <si>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</si>
  <si>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</si>
  <si>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</si>
  <si>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</si>
  <si>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</si>
  <si>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</si>
  <si>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</si>
  <si>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</si>
  <si>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</si>
  <si>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</si>
  <si>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</si>
  <si>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</si>
  <si>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</si>
  <si>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</si>
  <si>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</si>
  <si>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</si>
  <si>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</si>
  <si>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</si>
  <si>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</si>
  <si>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</si>
  <si>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</si>
  <si>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</si>
  <si>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</si>
  <si>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</si>
  <si>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</si>
  <si>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</si>
  <si>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</si>
  <si>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</si>
  <si>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</si>
  <si>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</si>
  <si>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</si>
  <si>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</si>
  <si>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</si>
  <si>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</si>
  <si>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</si>
  <si>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</si>
  <si>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</si>
  <si>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</si>
  <si>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</si>
  <si>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</si>
  <si>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</si>
  <si>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</si>
  <si>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</si>
  <si>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</si>
  <si>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</si>
  <si>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</si>
  <si>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</si>
  <si>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</si>
  <si>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</si>
  <si>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</si>
  <si>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</si>
  <si>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</si>
  <si>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</si>
  <si>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</si>
  <si>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</si>
  <si>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</si>
  <si>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</si>
  <si>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</si>
  <si>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</si>
  <si>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</si>
  <si>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</si>
  <si>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</si>
  <si>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</si>
  <si>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</si>
  <si>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</si>
  <si>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</si>
  <si>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</si>
  <si>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</si>
  <si>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</si>
  <si>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</si>
  <si>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</si>
  <si>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</si>
  <si>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</si>
  <si>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</si>
  <si>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</si>
  <si>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</si>
  <si>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</si>
  <si>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</si>
  <si>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</si>
  <si>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</si>
  <si>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</si>
  <si>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</si>
  <si>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</si>
  <si>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</si>
  <si>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</si>
  <si>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</si>
  <si>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</si>
  <si>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</si>
  <si>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</si>
  <si>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</si>
  <si>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</si>
  <si>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</si>
  <si>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</si>
  <si>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</si>
  <si>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</si>
  <si>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</si>
  <si>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</si>
  <si>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</si>
  <si>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</si>
  <si>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</si>
  <si>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</si>
  <si>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</si>
  <si>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</si>
  <si>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</si>
  <si>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</si>
  <si>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</si>
  <si>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</si>
  <si>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</si>
  <si>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</si>
  <si>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</si>
  <si>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</si>
  <si>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</si>
  <si>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</si>
  <si>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</si>
  <si>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</si>
  <si>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</si>
  <si>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</si>
  <si>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</si>
  <si>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</si>
  <si>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</si>
  <si>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</si>
  <si>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</si>
  <si>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</si>
  <si>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</si>
  <si>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</si>
  <si>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</si>
  <si>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</si>
  <si>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</si>
  <si>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</si>
  <si>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</si>
  <si>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</si>
  <si>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</si>
  <si>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</si>
  <si>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</si>
  <si>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</si>
  <si>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</si>
  <si>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</si>
  <si>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</si>
  <si>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</si>
  <si>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</si>
  <si>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</si>
  <si>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</si>
  <si>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</si>
  <si>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</si>
  <si>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</si>
  <si>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</si>
  <si>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</si>
  <si>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</si>
  <si>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</si>
  <si>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</si>
  <si>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</si>
  <si>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</si>
  <si>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</si>
  <si>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</si>
  <si>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</si>
  <si>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</si>
  <si>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</si>
  <si>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</si>
  <si>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</si>
  <si>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</si>
  <si>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</si>
  <si>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</si>
  <si>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</si>
  <si>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</si>
  <si>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</si>
  <si>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</si>
  <si>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</si>
  <si>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</si>
  <si>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</si>
  <si>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</si>
  <si>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</si>
  <si>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</si>
  <si>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</si>
  <si>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</si>
  <si>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</si>
  <si>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</si>
  <si>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</si>
  <si>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</si>
  <si>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</si>
  <si>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</si>
  <si>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</si>
  <si>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</si>
  <si>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</si>
  <si>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</si>
  <si>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</si>
  <si>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</si>
  <si>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</si>
  <si>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</si>
  <si>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</si>
  <si>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</si>
  <si>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</si>
  <si>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</si>
  <si>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</si>
  <si>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</si>
  <si>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</si>
  <si>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</si>
  <si>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</si>
  <si>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</si>
  <si>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</si>
  <si>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</si>
  <si>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</si>
  <si>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</si>
  <si>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</si>
  <si>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</si>
  <si>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</si>
  <si>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</si>
  <si>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</si>
  <si>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</si>
  <si>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</si>
  <si>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</si>
  <si>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</si>
  <si>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</si>
  <si>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</si>
  <si>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</si>
  <si>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</si>
  <si>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</si>
  <si>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</si>
  <si>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</si>
  <si>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</si>
  <si>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</si>
  <si>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</si>
  <si>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</si>
  <si>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</si>
  <si>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</si>
  <si>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</si>
  <si>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</si>
  <si>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</si>
  <si>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</si>
  <si>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</si>
  <si>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</si>
  <si>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</si>
  <si>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</si>
  <si>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</si>
  <si>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</si>
  <si>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</si>
  <si>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</si>
  <si>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</si>
  <si>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</si>
  <si>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</si>
  <si>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</si>
  <si>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</si>
  <si>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</si>
  <si>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</si>
  <si>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</si>
  <si>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</si>
  <si>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</si>
  <si>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</si>
  <si>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</si>
  <si>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</si>
  <si>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</si>
  <si>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</si>
  <si>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</si>
  <si>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</si>
  <si>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</si>
  <si>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</si>
  <si>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</si>
  <si>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</si>
  <si>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</si>
  <si>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</si>
  <si>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</si>
  <si>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</si>
  <si>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</si>
  <si>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</si>
  <si>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</si>
  <si>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</si>
  <si>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</si>
  <si>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</si>
  <si>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</si>
  <si>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</si>
  <si>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</si>
  <si>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</si>
  <si>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</si>
  <si>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</si>
  <si>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</si>
  <si>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</si>
  <si>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</si>
  <si>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</si>
  <si>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</si>
  <si>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</si>
  <si>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</si>
  <si>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</si>
  <si>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</si>
  <si>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</si>
  <si>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</si>
  <si>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</si>
  <si>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</si>
  <si>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</si>
  <si>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</si>
  <si>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</si>
  <si>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</si>
  <si>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</si>
  <si>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</si>
  <si>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</si>
  <si>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</si>
  <si>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</si>
  <si>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</si>
  <si>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</si>
  <si>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</si>
  <si>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</si>
  <si>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</si>
  <si>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</si>
  <si>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</si>
  <si>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</si>
  <si>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</si>
  <si>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</si>
  <si>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</si>
  <si>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</si>
  <si>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</si>
  <si>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</si>
  <si>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</si>
  <si>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</si>
  <si>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</si>
  <si>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</si>
  <si>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</si>
  <si>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</si>
  <si>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</si>
  <si>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</si>
  <si>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</si>
  <si>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</si>
  <si>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</si>
  <si>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</si>
  <si>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</si>
  <si>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</si>
  <si>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</si>
  <si>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</si>
  <si>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</si>
  <si>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</si>
  <si>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</si>
  <si>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</si>
  <si>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</si>
  <si>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</si>
  <si>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</si>
  <si>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</si>
  <si>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</si>
  <si>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</si>
  <si>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</si>
  <si>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</si>
  <si>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</si>
  <si>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</si>
  <si>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</si>
  <si>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</si>
  <si>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</si>
  <si>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</si>
  <si>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</si>
  <si>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</si>
  <si>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</si>
  <si>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</si>
  <si>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</si>
  <si>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</si>
  <si>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</si>
  <si>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</si>
  <si>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</si>
  <si>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</si>
  <si>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</si>
  <si>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</si>
  <si>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</si>
  <si>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</si>
  <si>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</si>
  <si>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</si>
  <si>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</si>
  <si>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</si>
  <si>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</si>
  <si>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</si>
  <si>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</si>
  <si>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</si>
  <si>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</si>
  <si>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</si>
  <si>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</si>
  <si>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</si>
  <si>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</si>
  <si>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</si>
  <si>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</si>
  <si>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</si>
  <si>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</si>
  <si>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</si>
  <si>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</si>
  <si>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</si>
  <si>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</si>
  <si>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</si>
  <si>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</si>
  <si>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</si>
  <si>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</si>
  <si>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</si>
  <si>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</si>
  <si>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</si>
  <si>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</si>
  <si>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</si>
  <si>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</si>
  <si>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</si>
  <si>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</si>
  <si>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</si>
  <si>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</si>
  <si>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</si>
  <si>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</si>
  <si>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</si>
  <si>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</si>
  <si>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</si>
  <si>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</si>
  <si>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</si>
  <si>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</si>
  <si>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</si>
  <si>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</si>
  <si>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</si>
  <si>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</si>
  <si>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</si>
  <si>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</si>
  <si>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</si>
  <si>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</si>
  <si>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</si>
  <si>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</si>
  <si>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</si>
  <si>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</si>
  <si>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</si>
  <si>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</si>
  <si>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</si>
  <si>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</si>
  <si>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</si>
  <si>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</si>
  <si>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</si>
  <si>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</si>
  <si>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</si>
  <si>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</si>
  <si>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</si>
  <si>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</si>
  <si>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</si>
  <si>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</si>
  <si>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</si>
  <si>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</si>
  <si>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</si>
  <si>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</si>
  <si>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</si>
  <si>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</si>
  <si>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</si>
  <si>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</si>
  <si>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</si>
  <si>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</si>
  <si>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</si>
  <si>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</si>
  <si>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</si>
  <si>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</si>
  <si>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</si>
  <si>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</si>
  <si>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</si>
  <si>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</si>
  <si>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</si>
  <si>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</si>
  <si>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</si>
  <si>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</si>
  <si>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</si>
  <si>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</si>
  <si>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</si>
  <si>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</si>
  <si>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</si>
  <si>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</si>
  <si>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</si>
  <si>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</si>
  <si>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</si>
  <si>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</si>
  <si>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</si>
  <si>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</si>
  <si>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</si>
  <si>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</si>
  <si>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</si>
  <si>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</si>
  <si>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</si>
  <si>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</si>
  <si>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</si>
  <si>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</si>
  <si>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</si>
  <si>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</si>
  <si>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</si>
  <si>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</si>
  <si>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</si>
  <si>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</si>
  <si>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</si>
  <si>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</si>
  <si>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</si>
  <si>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</si>
  <si>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</si>
  <si>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</si>
  <si>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</si>
  <si>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</si>
  <si>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</si>
  <si>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</si>
  <si>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</si>
  <si>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</si>
  <si>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</si>
  <si>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</si>
  <si>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</si>
  <si>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</si>
  <si>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</si>
  <si>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</si>
  <si>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</si>
  <si>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</si>
  <si>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</si>
  <si>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</si>
  <si>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</si>
  <si>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</si>
  <si>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</si>
  <si>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</si>
  <si>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</si>
  <si>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</si>
  <si>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</si>
  <si>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</si>
  <si>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</si>
  <si>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</si>
  <si>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</si>
  <si>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</si>
  <si>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</si>
  <si>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</si>
  <si>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</si>
  <si>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</si>
  <si>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</si>
  <si>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</si>
  <si>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</si>
  <si>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</si>
  <si>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</si>
  <si>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</si>
  <si>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</si>
  <si>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</si>
  <si>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</si>
  <si>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</si>
  <si>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</si>
  <si>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</si>
  <si>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</si>
  <si>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</si>
  <si>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</si>
  <si>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</si>
  <si>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</si>
  <si>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</si>
  <si>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</si>
  <si>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</si>
  <si>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</si>
  <si>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</si>
  <si>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</si>
  <si>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</si>
  <si>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</si>
  <si>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</si>
  <si>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</si>
  <si>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</si>
  <si>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</si>
  <si>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</si>
  <si>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</si>
  <si>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</si>
  <si>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</si>
  <si>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</si>
  <si>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</si>
  <si>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</si>
  <si>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</si>
  <si>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</si>
  <si>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</si>
  <si>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</si>
  <si>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</si>
  <si>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</si>
  <si>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</si>
  <si>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</si>
  <si>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</si>
  <si>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</si>
  <si>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</si>
  <si>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</si>
  <si>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</si>
  <si>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</si>
  <si>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</si>
  <si>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</si>
  <si>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</si>
  <si>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</si>
  <si>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</si>
  <si>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</si>
  <si>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</si>
  <si>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</si>
  <si>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</si>
  <si>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</si>
  <si>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</si>
  <si>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</si>
  <si>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</si>
  <si>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</si>
  <si>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</si>
  <si>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</si>
  <si>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</si>
  <si>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</si>
  <si>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</si>
  <si>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</si>
  <si>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</si>
  <si>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</si>
  <si>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</si>
  <si>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</si>
  <si>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</si>
  <si>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</si>
  <si>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</si>
  <si>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</si>
  <si>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</si>
  <si>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</si>
  <si>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</si>
  <si>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</si>
  <si>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</si>
  <si>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</si>
  <si>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</si>
  <si>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</si>
  <si>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</si>
  <si>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</si>
  <si>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</si>
  <si>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</si>
  <si>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</si>
  <si>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</si>
  <si>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</si>
  <si>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</si>
  <si>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</si>
  <si>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</si>
  <si>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</si>
  <si>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</si>
  <si>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</si>
  <si>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</si>
  <si>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</si>
  <si>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</si>
  <si>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</si>
  <si>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</si>
  <si>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</si>
  <si>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</si>
  <si>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</si>
  <si>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</si>
  <si>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</si>
  <si>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</si>
  <si>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</si>
  <si>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</si>
  <si>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</si>
  <si>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</si>
  <si>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</si>
  <si>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</si>
  <si>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</si>
  <si>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</si>
  <si>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</si>
  <si>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</si>
  <si>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</si>
  <si>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</si>
  <si>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</si>
  <si>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</si>
  <si>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</si>
  <si>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</si>
  <si>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</si>
  <si>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</si>
  <si>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</si>
  <si>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</si>
  <si>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</si>
  <si>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</si>
  <si>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</si>
  <si>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</si>
  <si>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</si>
  <si>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</si>
  <si>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</si>
  <si>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</si>
  <si>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</si>
  <si>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</si>
  <si>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</si>
  <si>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</si>
  <si>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</si>
  <si>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</si>
  <si>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</si>
  <si>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</si>
  <si>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</si>
  <si>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</si>
  <si>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</si>
  <si>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</si>
  <si>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</si>
  <si>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</si>
  <si>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</si>
  <si>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</si>
  <si>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</si>
  <si>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</si>
  <si>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</si>
  <si>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</si>
  <si>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</si>
  <si>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</si>
  <si>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</si>
  <si>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</si>
  <si>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</si>
  <si>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</si>
  <si>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</si>
  <si>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</si>
  <si>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</si>
  <si>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</si>
  <si>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</si>
  <si>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</si>
  <si>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</si>
  <si>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</si>
  <si>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</si>
  <si>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</si>
  <si>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</si>
  <si>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</si>
  <si>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</si>
  <si>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</si>
  <si>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</si>
  <si>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</si>
  <si>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</si>
  <si>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</si>
  <si>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</si>
  <si>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</si>
  <si>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</si>
  <si>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</si>
  <si>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</si>
  <si>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</si>
  <si>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</si>
  <si>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</si>
  <si>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</si>
  <si>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</si>
  <si>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</si>
  <si>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</si>
  <si>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</si>
  <si>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</si>
  <si>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</si>
  <si>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</si>
  <si>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</si>
  <si>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</si>
  <si>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</si>
  <si>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</si>
  <si>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</si>
  <si>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</si>
  <si>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</si>
  <si>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</si>
  <si>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</si>
  <si>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</si>
  <si>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</si>
  <si>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</si>
  <si>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</si>
  <si>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</si>
  <si>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</si>
  <si>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</si>
  <si>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</si>
  <si>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</si>
  <si>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</si>
  <si>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</si>
  <si>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</si>
  <si>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</si>
  <si>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</si>
  <si>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</si>
  <si>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</si>
  <si>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</si>
  <si>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</si>
  <si>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</si>
  <si>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</si>
  <si>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</si>
  <si>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</si>
  <si>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</si>
  <si>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</si>
  <si>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</si>
  <si>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</si>
  <si>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</si>
  <si>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</si>
  <si>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</si>
  <si>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</si>
  <si>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</si>
  <si>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</si>
  <si>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</si>
  <si>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</si>
  <si>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</si>
  <si>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</si>
  <si>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</si>
  <si>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</si>
  <si>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</si>
  <si>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</si>
  <si>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</si>
  <si>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</si>
  <si>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</si>
  <si>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</si>
  <si>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</si>
  <si>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</si>
  <si>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</si>
  <si>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</si>
  <si>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</si>
  <si>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</si>
  <si>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</si>
  <si>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</si>
  <si>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</si>
  <si>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</si>
  <si>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</si>
  <si>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</si>
  <si>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</si>
  <si>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</si>
  <si>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</si>
  <si>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</si>
  <si>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</si>
  <si>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</si>
  <si>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</si>
  <si>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</si>
  <si>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</si>
  <si>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</si>
  <si>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</si>
  <si>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</si>
  <si>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</si>
  <si>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</si>
  <si>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</si>
  <si>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</si>
  <si>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</si>
  <si>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</si>
  <si>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</si>
  <si>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</si>
  <si>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</si>
  <si>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</si>
  <si>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</si>
  <si>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</si>
  <si>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</si>
  <si>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</si>
  <si>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</si>
  <si>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</si>
  <si>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</si>
  <si>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</si>
  <si>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</si>
  <si>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</si>
  <si>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</si>
  <si>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</si>
  <si>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</si>
  <si>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</si>
  <si>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</si>
  <si>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</si>
  <si>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</si>
  <si>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</si>
  <si>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</si>
  <si>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</si>
  <si>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</si>
  <si>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</si>
  <si>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</si>
  <si>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</si>
  <si>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</si>
  <si>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</si>
  <si>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</si>
  <si>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</si>
  <si>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</si>
  <si>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</si>
  <si>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</si>
  <si>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</si>
  <si>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</si>
  <si>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</si>
  <si>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</si>
  <si>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</si>
  <si>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</si>
  <si>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</si>
  <si>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</si>
  <si>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</si>
  <si>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</si>
  <si>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</si>
  <si>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</si>
  <si>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</si>
  <si>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</si>
  <si>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</si>
  <si>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</si>
  <si>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</si>
  <si>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</si>
  <si>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</si>
  <si>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</si>
  <si>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</si>
  <si>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</si>
  <si>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</si>
  <si>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</si>
  <si>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</si>
  <si>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</si>
  <si>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</si>
  <si>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</si>
  <si>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</si>
  <si>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</si>
  <si>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</si>
  <si>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</si>
  <si>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</si>
  <si>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</si>
  <si>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</si>
  <si>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</si>
  <si>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</si>
  <si>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</si>
  <si>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</si>
  <si>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</si>
  <si>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</si>
  <si>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</si>
  <si>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</si>
  <si>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</si>
  <si>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</si>
  <si>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</si>
  <si>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</si>
  <si>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</si>
  <si>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</si>
  <si>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</si>
  <si>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</si>
  <si>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</si>
  <si>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</si>
  <si>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</si>
  <si>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</si>
  <si>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</si>
  <si>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</si>
  <si>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</si>
  <si>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</si>
  <si>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</si>
  <si>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</si>
  <si>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</si>
  <si>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</si>
  <si>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</si>
  <si>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</si>
  <si>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</si>
  <si>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</si>
  <si>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</si>
  <si>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</si>
  <si>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</si>
  <si>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</si>
  <si>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</si>
  <si>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</si>
  <si>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</si>
  <si>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</si>
  <si>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</si>
  <si>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</si>
  <si>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</si>
  <si>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</si>
  <si>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</si>
  <si>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</si>
  <si>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</si>
  <si>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</si>
  <si>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</si>
  <si>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</si>
  <si>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</si>
  <si>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</si>
  <si>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</si>
  <si>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</si>
  <si>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</si>
  <si>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</si>
  <si>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</si>
  <si>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</si>
  <si>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</si>
  <si>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</si>
  <si>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</si>
  <si>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</si>
  <si>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</si>
  <si>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</si>
  <si>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</si>
  <si>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</si>
  <si>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</si>
  <si>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</si>
  <si>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</si>
  <si>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</si>
  <si>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</si>
  <si>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</si>
  <si>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</si>
  <si>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</si>
  <si>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</si>
  <si>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</si>
  <si>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</si>
  <si>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</si>
  <si>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</si>
  <si>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</si>
  <si>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</si>
  <si>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</si>
  <si>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</si>
  <si>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</si>
  <si>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</si>
  <si>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</si>
  <si>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</si>
  <si>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</si>
  <si>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</si>
  <si>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</si>
  <si>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</si>
  <si>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</si>
  <si>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</si>
  <si>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</si>
  <si>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</si>
  <si>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</si>
  <si>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</si>
  <si>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</si>
  <si>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</si>
  <si>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</si>
  <si>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</si>
  <si>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</si>
  <si>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</si>
  <si>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</si>
  <si>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</si>
  <si>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</si>
  <si>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</si>
  <si>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</si>
  <si>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</si>
  <si>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</si>
  <si>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</si>
  <si>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</si>
  <si>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</si>
  <si>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</si>
  <si>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</si>
  <si>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</si>
  <si>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</si>
  <si>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</si>
  <si>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</si>
  <si>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</si>
  <si>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</si>
  <si>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</si>
  <si>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</si>
  <si>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</si>
  <si>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</si>
  <si>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</si>
  <si>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</si>
  <si>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</si>
  <si>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</si>
  <si>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</si>
  <si>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</si>
  <si>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</si>
  <si>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</si>
  <si>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</si>
  <si>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</si>
  <si>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</si>
  <si>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</si>
  <si>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</si>
  <si>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</si>
  <si>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</si>
  <si>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</si>
  <si>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</si>
  <si>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</si>
  <si>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</si>
  <si>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</si>
  <si>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</si>
  <si>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</si>
  <si>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</si>
  <si>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</si>
  <si>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</si>
  <si>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</si>
  <si>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</si>
  <si>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</si>
  <si>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</si>
  <si>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</si>
  <si>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</si>
  <si>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</si>
  <si>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</si>
  <si>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</si>
  <si>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</si>
  <si>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</si>
  <si>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</si>
  <si>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</si>
  <si>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</si>
  <si>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</si>
  <si>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</si>
  <si>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</si>
  <si>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</si>
  <si>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</si>
  <si>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</si>
  <si>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</si>
  <si>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</si>
  <si>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</si>
  <si>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</si>
  <si>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</si>
  <si>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</si>
  <si>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</si>
  <si>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</si>
  <si>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</si>
  <si>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</si>
  <si>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</si>
  <si>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</si>
  <si>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</si>
  <si>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</si>
  <si>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</si>
  <si>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</si>
  <si>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</si>
  <si>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</si>
  <si>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</si>
  <si>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</si>
  <si>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</si>
  <si>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</si>
  <si>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</si>
  <si>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</si>
  <si>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</si>
  <si>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</si>
  <si>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</si>
  <si>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</si>
  <si>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</si>
  <si>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</si>
  <si>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</si>
  <si>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</si>
  <si>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</si>
  <si>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</si>
  <si>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</si>
  <si>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</si>
  <si>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</si>
  <si>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</si>
  <si>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</si>
  <si>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</si>
  <si>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</si>
  <si>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</si>
  <si>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</si>
  <si>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</si>
  <si>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</si>
  <si>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</si>
  <si>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</si>
  <si>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</si>
  <si>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</si>
  <si>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</si>
  <si>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</si>
  <si>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</si>
  <si>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</si>
  <si>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</si>
  <si>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</si>
  <si>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</si>
  <si>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</si>
  <si>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</si>
  <si>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</si>
  <si>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</si>
  <si>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</si>
  <si>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</si>
  <si>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</si>
  <si>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</si>
  <si>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</si>
  <si>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</si>
  <si>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</si>
  <si>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</si>
  <si>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</si>
  <si>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</si>
  <si>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</si>
  <si>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</si>
  <si>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</si>
  <si>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</si>
  <si>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</si>
  <si>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</si>
  <si>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</si>
  <si>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</si>
  <si>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</si>
  <si>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</si>
  <si>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</si>
  <si>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</si>
  <si>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</si>
  <si>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</si>
  <si>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</si>
  <si>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</si>
  <si>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</si>
  <si>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</si>
  <si>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</si>
  <si>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</si>
  <si>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</si>
  <si>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</si>
  <si>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</si>
  <si>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</si>
  <si>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</si>
  <si>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</si>
  <si>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</si>
  <si>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</si>
  <si>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</si>
  <si>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</si>
  <si>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</si>
  <si>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</si>
  <si>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</si>
  <si>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</si>
  <si>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</si>
  <si>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</si>
  <si>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</si>
  <si>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</si>
  <si>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</si>
  <si>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</si>
  <si>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</si>
  <si>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</si>
  <si>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</si>
  <si>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</si>
  <si>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</si>
  <si>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</si>
  <si>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</si>
  <si>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</si>
  <si>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</si>
  <si>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</si>
  <si>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</si>
  <si>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</si>
  <si>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</si>
  <si>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</si>
  <si>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</si>
  <si>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</si>
  <si>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</si>
  <si>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</si>
  <si>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</si>
  <si>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</si>
  <si>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</si>
  <si>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</si>
  <si>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</si>
  <si>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</si>
  <si>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</si>
  <si>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</si>
  <si>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</si>
  <si>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</si>
  <si>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</si>
  <si>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</si>
  <si>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</si>
  <si>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</si>
  <si>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</si>
  <si>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</si>
  <si>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</si>
  <si>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</si>
  <si>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</si>
  <si>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</si>
  <si>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</si>
  <si>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</si>
  <si>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</si>
  <si>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</si>
  <si>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</si>
  <si>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</si>
  <si>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</si>
  <si>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</si>
  <si>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</si>
  <si>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</si>
  <si>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</si>
  <si>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</si>
  <si>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</si>
  <si>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</si>
  <si>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</si>
  <si>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</si>
  <si>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</si>
  <si>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</si>
  <si>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</si>
  <si>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</si>
  <si>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</si>
  <si>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</si>
  <si>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</si>
  <si>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</si>
  <si>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</si>
  <si>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</si>
  <si>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</si>
  <si>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</si>
  <si>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</si>
  <si>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</si>
  <si>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</si>
  <si>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</si>
  <si>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</si>
  <si>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</si>
  <si>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</si>
  <si>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</si>
  <si>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</si>
  <si>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</si>
  <si>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</si>
  <si>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</si>
  <si>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</si>
  <si>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</si>
  <si>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</si>
  <si>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</si>
  <si>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</si>
  <si>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</si>
  <si>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</si>
  <si>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</si>
  <si>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</si>
  <si>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</si>
  <si>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</si>
  <si>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</si>
  <si>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</si>
  <si>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</si>
  <si>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</si>
  <si>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</si>
  <si>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</si>
  <si>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</si>
  <si>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</si>
  <si>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</si>
  <si>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</si>
  <si>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</si>
  <si>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</si>
  <si>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</si>
  <si>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</si>
  <si>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</si>
  <si>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</si>
  <si>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</si>
  <si>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</si>
  <si>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</si>
  <si>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</si>
  <si>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</si>
  <si>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</si>
  <si>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</si>
  <si>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</si>
  <si>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</si>
  <si>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</si>
  <si>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</si>
  <si>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</si>
  <si>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</si>
  <si>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</si>
  <si>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</si>
  <si>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</si>
  <si>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</si>
  <si>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</si>
  <si>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</si>
  <si>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</si>
  <si>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</si>
  <si>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</si>
  <si>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</si>
  <si>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</si>
  <si>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</si>
  <si>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</si>
  <si>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</si>
  <si>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</si>
  <si>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</si>
  <si>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</si>
  <si>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</si>
  <si>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</si>
  <si>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</si>
  <si>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</si>
  <si>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</si>
  <si>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</si>
  <si>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</si>
  <si>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</si>
  <si>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</si>
  <si>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</si>
  <si>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</si>
  <si>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</si>
  <si>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</si>
  <si>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</si>
  <si>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</si>
  <si>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</si>
  <si>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</si>
  <si>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</si>
  <si>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</si>
  <si>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</si>
  <si>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</si>
  <si>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</si>
  <si>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</si>
  <si>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</si>
  <si>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</si>
  <si>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</si>
  <si>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</si>
  <si>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</si>
  <si>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</si>
  <si>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</si>
  <si>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</si>
  <si>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</si>
  <si>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</si>
  <si>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</si>
  <si>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</si>
  <si>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</si>
  <si>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</si>
  <si>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</si>
  <si>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</si>
  <si>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</si>
  <si>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</si>
  <si>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</si>
  <si>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</si>
  <si>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</si>
  <si>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</si>
  <si>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</si>
  <si>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</si>
  <si>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</si>
  <si>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</si>
  <si>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</si>
  <si>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</si>
  <si>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</si>
  <si>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</si>
  <si>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</si>
  <si>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</si>
  <si>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</si>
  <si>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</si>
  <si>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</si>
  <si>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</si>
  <si>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</si>
  <si>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</si>
  <si>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</si>
  <si>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</si>
  <si>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</si>
  <si>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</si>
  <si>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</si>
  <si>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</si>
  <si>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</si>
  <si>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</si>
  <si>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</si>
  <si>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</si>
  <si>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</si>
  <si>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</si>
  <si>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</si>
  <si>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</si>
  <si>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</si>
  <si>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</si>
  <si>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</si>
  <si>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</si>
  <si>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</si>
  <si>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</si>
  <si>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</si>
  <si>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</si>
  <si>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</si>
  <si>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</si>
  <si>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</si>
  <si>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</si>
  <si>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</si>
  <si>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</si>
  <si>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</si>
  <si>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</si>
  <si>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</si>
  <si>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</si>
  <si>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</si>
  <si>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</si>
  <si>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</si>
  <si>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</si>
  <si>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</si>
  <si>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</si>
  <si>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</si>
  <si>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</si>
  <si>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</si>
  <si>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</si>
  <si>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</si>
  <si>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</si>
  <si>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</si>
  <si>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</si>
  <si>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</si>
  <si>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</si>
  <si>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</si>
  <si>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</si>
  <si>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</si>
  <si>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</si>
  <si>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</si>
  <si>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</si>
  <si>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</si>
  <si>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</si>
  <si>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</si>
  <si>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</si>
  <si>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</si>
  <si>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</si>
  <si>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</si>
  <si>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</si>
  <si>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</si>
  <si>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</si>
  <si>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</si>
  <si>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</si>
  <si>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</si>
  <si>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</si>
  <si>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</si>
  <si>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</si>
  <si>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</si>
  <si>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</si>
  <si>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</si>
  <si>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</si>
  <si>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</si>
  <si>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</si>
  <si>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</si>
  <si>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</si>
  <si>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</si>
  <si>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</si>
  <si>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</si>
  <si>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</si>
  <si>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</si>
  <si>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</si>
  <si>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</si>
  <si>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</si>
  <si>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</si>
  <si>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</si>
  <si>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</si>
  <si>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</si>
  <si>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</si>
  <si>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</si>
  <si>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</si>
  <si>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</si>
  <si>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</si>
  <si>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</si>
  <si>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</si>
  <si>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</si>
  <si>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</si>
  <si>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</si>
  <si>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</si>
  <si>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</si>
  <si>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</si>
  <si>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</si>
  <si>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</si>
  <si>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</si>
  <si>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</si>
  <si>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</si>
  <si>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</si>
  <si>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</si>
  <si>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</si>
  <si>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</si>
  <si>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</si>
  <si>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</si>
  <si>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</si>
  <si>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</si>
  <si>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</si>
  <si>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</si>
  <si>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</si>
  <si>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</si>
  <si>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</si>
  <si>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</si>
  <si>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</si>
  <si>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</si>
  <si>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</si>
  <si>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</si>
  <si>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</si>
  <si>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</si>
  <si>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</si>
  <si>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</si>
  <si>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</si>
  <si>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</si>
  <si>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</si>
  <si>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</si>
  <si>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</si>
  <si>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</si>
  <si>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</si>
  <si>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</si>
  <si>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</si>
  <si>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</si>
  <si>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</si>
  <si>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</si>
  <si>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</si>
  <si>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</si>
  <si>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</si>
  <si>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</si>
  <si>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</si>
  <si>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</si>
  <si>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</si>
  <si>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</si>
  <si>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</si>
  <si>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</si>
  <si>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</si>
  <si>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</si>
  <si>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</si>
  <si>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</si>
  <si>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</si>
  <si>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</si>
  <si>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</si>
  <si>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</si>
  <si>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</si>
  <si>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</si>
  <si>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</si>
  <si>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</si>
  <si>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</si>
  <si>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</si>
  <si>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</si>
  <si>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</si>
  <si>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</si>
  <si>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</si>
  <si>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</si>
  <si>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</si>
  <si>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</si>
  <si>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</si>
  <si>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</si>
  <si>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</si>
  <si>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</si>
  <si>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</si>
  <si>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</si>
  <si>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</si>
  <si>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</si>
  <si>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</si>
  <si>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</si>
  <si>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</si>
  <si>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</si>
  <si>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</si>
  <si>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</si>
  <si>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</si>
  <si>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</si>
  <si>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</si>
  <si>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</si>
  <si>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</si>
  <si>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</si>
  <si>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</si>
  <si>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</si>
  <si>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</si>
  <si>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</si>
  <si>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</si>
  <si>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</si>
  <si>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</si>
  <si>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</si>
  <si>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</si>
  <si>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</si>
  <si>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</si>
  <si>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</si>
  <si>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</si>
  <si>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</si>
  <si>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</si>
  <si>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</si>
  <si>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</si>
  <si>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</si>
  <si>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</si>
  <si>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</si>
  <si>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</si>
  <si>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</si>
  <si>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</si>
  <si>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</si>
  <si>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</si>
  <si>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</si>
  <si>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</si>
  <si>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</si>
  <si>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</si>
  <si>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</si>
  <si>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</si>
  <si>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</si>
  <si>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</si>
  <si>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</si>
  <si>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</si>
  <si>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</si>
  <si>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</si>
  <si>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</si>
  <si>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</si>
  <si>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</si>
  <si>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</si>
  <si>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</si>
  <si>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</si>
  <si>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</si>
  <si>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</si>
  <si>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</si>
  <si>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</si>
  <si>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</si>
  <si>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</si>
  <si>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</si>
  <si>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</si>
  <si>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</si>
  <si>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</si>
  <si>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</si>
  <si>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</si>
  <si>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</si>
  <si>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</si>
  <si>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</si>
  <si>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</si>
  <si>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</si>
  <si>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</si>
  <si>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</si>
  <si>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</si>
  <si>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</si>
  <si>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</si>
  <si>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</si>
  <si>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</si>
  <si>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</si>
  <si>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</si>
  <si>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</si>
  <si>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</si>
  <si>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</si>
  <si>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</si>
  <si>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</si>
  <si>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</si>
  <si>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</si>
  <si>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</si>
  <si>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</si>
  <si>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</si>
  <si>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</si>
  <si>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</si>
  <si>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</si>
  <si>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</si>
  <si>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</si>
  <si>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</si>
  <si>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</si>
  <si>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</si>
  <si>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</si>
  <si>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</si>
  <si>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</si>
  <si>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</si>
  <si>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</si>
  <si>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</si>
  <si>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</si>
  <si>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</si>
  <si>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</si>
  <si>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</si>
  <si>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</si>
  <si>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</si>
  <si>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</si>
  <si>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</si>
  <si>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</si>
  <si>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</si>
  <si>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</si>
  <si>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</si>
  <si>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</si>
  <si>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</si>
  <si>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</si>
  <si>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</si>
  <si>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</si>
  <si>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</si>
  <si>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</si>
  <si>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</si>
  <si>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</si>
  <si>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</si>
  <si>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</si>
  <si>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</si>
  <si>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</si>
  <si>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</si>
  <si>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</si>
  <si>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</si>
  <si>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</si>
  <si>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</si>
  <si>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</si>
  <si>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</si>
  <si>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</si>
  <si>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</si>
  <si>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</si>
  <si>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</si>
  <si>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</si>
  <si>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</si>
  <si>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</si>
  <si>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</si>
  <si>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</si>
  <si>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</si>
  <si>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</si>
  <si>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</si>
  <si>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</si>
  <si>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</si>
  <si>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</si>
  <si>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</si>
  <si>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</si>
  <si>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</si>
  <si>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</si>
  <si>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</si>
  <si>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</si>
  <si>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</si>
  <si>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</si>
  <si>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</si>
  <si>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</si>
  <si>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</si>
  <si>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</si>
  <si>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</si>
  <si>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</si>
  <si>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</si>
  <si>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</si>
  <si>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</si>
  <si>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</si>
  <si>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</si>
  <si>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</si>
  <si>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</si>
  <si>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</si>
  <si>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</si>
  <si>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</si>
  <si>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</si>
  <si>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</si>
  <si>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</si>
  <si>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</si>
  <si>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</si>
  <si>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</si>
  <si>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</si>
  <si>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</si>
  <si>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</si>
  <si>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</si>
  <si>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</si>
  <si>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</si>
  <si>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</si>
  <si>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</si>
  <si>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</si>
  <si>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</si>
  <si>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</si>
  <si>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</si>
  <si>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</si>
  <si>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</si>
  <si>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</si>
  <si>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</si>
  <si>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</si>
  <si>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</si>
  <si>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</si>
  <si>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</si>
  <si>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</si>
  <si>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</si>
  <si>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</si>
  <si>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</si>
  <si>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</si>
  <si>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</si>
  <si>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</si>
  <si>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</si>
  <si>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</si>
  <si>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</si>
  <si>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</si>
  <si>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</si>
  <si>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</si>
  <si>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</si>
  <si>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</si>
  <si>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</si>
  <si>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</si>
  <si>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</si>
  <si>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</si>
  <si>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</si>
  <si>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</si>
  <si>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</si>
  <si>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</si>
  <si>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</si>
  <si>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</si>
  <si>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</si>
  <si>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</si>
  <si>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</si>
  <si>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</si>
  <si>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</si>
  <si>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</si>
  <si>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</si>
  <si>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</si>
  <si>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</si>
  <si>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</si>
  <si>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</si>
  <si>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</si>
  <si>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</si>
  <si>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</si>
  <si>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</si>
  <si>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</si>
  <si>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</si>
  <si>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</si>
  <si>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</si>
  <si>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</si>
  <si>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</si>
  <si>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</si>
  <si>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</si>
  <si>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</si>
  <si>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</si>
  <si>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</si>
  <si>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</si>
  <si>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</si>
  <si>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</si>
  <si>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</si>
  <si>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</si>
  <si>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</si>
  <si>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</si>
  <si>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</si>
  <si>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</si>
  <si>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</si>
  <si>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</si>
  <si>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</si>
  <si>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</si>
  <si>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</si>
  <si>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</si>
  <si>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</si>
  <si>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</si>
  <si>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</si>
  <si>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</si>
  <si>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</si>
  <si>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</si>
  <si>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</si>
  <si>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</si>
  <si>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</si>
  <si>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</si>
  <si>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</si>
  <si>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</si>
  <si>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</si>
  <si>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</si>
  <si>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</si>
  <si>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</si>
  <si>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</si>
  <si>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</si>
  <si>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</si>
  <si>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</si>
  <si>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</si>
  <si>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</si>
  <si>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</si>
  <si>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</si>
  <si>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</si>
  <si>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</si>
  <si>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</si>
  <si>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</si>
  <si>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</si>
  <si>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</si>
  <si>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</si>
  <si>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</si>
  <si>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</si>
  <si>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</si>
  <si>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</si>
  <si>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</si>
  <si>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</si>
  <si>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</si>
  <si>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</si>
  <si>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</si>
  <si>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</si>
  <si>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</si>
  <si>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</si>
  <si>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</si>
  <si>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</si>
  <si>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</si>
  <si>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</si>
  <si>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</si>
  <si>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</si>
  <si>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</si>
  <si>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</si>
  <si>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</si>
  <si>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</si>
  <si>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</si>
  <si>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</si>
  <si>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</si>
  <si>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</si>
  <si>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</si>
  <si>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</si>
  <si>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</si>
  <si>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</si>
  <si>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</si>
  <si>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</si>
  <si>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</si>
  <si>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</si>
  <si>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</si>
  <si>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</si>
  <si>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</si>
  <si>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</si>
  <si>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</si>
  <si>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</si>
  <si>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</si>
  <si>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</si>
  <si>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</si>
  <si>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</si>
  <si>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</si>
  <si>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</si>
  <si>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</si>
  <si>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</si>
  <si>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</si>
  <si>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</si>
  <si>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</si>
  <si>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</si>
  <si>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</si>
  <si>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</si>
  <si>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</si>
  <si>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</si>
  <si>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</si>
  <si>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</si>
  <si>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</si>
  <si>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</si>
  <si>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</si>
  <si>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</si>
  <si>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</si>
  <si>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</si>
  <si>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</si>
  <si>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</si>
  <si>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</si>
  <si>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</si>
  <si>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</si>
  <si>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</si>
  <si>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</si>
  <si>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</si>
  <si>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</si>
  <si>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</si>
  <si>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</si>
  <si>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</si>
  <si>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</si>
  <si>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</si>
  <si>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</si>
  <si>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</si>
  <si>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</si>
  <si>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</si>
  <si>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</si>
  <si>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</si>
  <si>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</si>
  <si>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</si>
  <si>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</si>
  <si>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</si>
  <si>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</si>
  <si>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</si>
  <si>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</si>
  <si>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</si>
  <si>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</si>
  <si>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</si>
  <si>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</si>
  <si>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</si>
  <si>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</si>
  <si>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</si>
  <si>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</si>
  <si>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</si>
  <si>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</si>
  <si>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</si>
  <si>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</si>
  <si>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</si>
  <si>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</si>
  <si>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</si>
  <si>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</si>
  <si>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</si>
  <si>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</si>
  <si>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</si>
  <si>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</si>
  <si>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</si>
  <si>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</si>
  <si>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</si>
  <si>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</si>
  <si>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</si>
  <si>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</si>
  <si>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</si>
  <si>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</si>
  <si>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</si>
  <si>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</si>
  <si>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</si>
  <si>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</si>
  <si>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</si>
  <si>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</si>
  <si>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</si>
  <si>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</si>
  <si>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</si>
  <si>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</si>
  <si>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</si>
  <si>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</si>
  <si>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</si>
  <si>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</si>
  <si>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</si>
  <si>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</si>
  <si>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</si>
  <si>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</si>
  <si>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</si>
  <si>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</si>
  <si>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</si>
  <si>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</si>
  <si>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</si>
  <si>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</si>
  <si>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</si>
  <si>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</si>
  <si>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</si>
  <si>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</si>
  <si>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</si>
  <si>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</si>
  <si>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</si>
  <si>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</si>
  <si>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</si>
  <si>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</si>
  <si>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</si>
  <si>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</si>
  <si>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</si>
  <si>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</si>
  <si>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</si>
  <si>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</si>
  <si>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</si>
  <si>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</si>
  <si>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</si>
  <si>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</si>
  <si>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</si>
  <si>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</si>
  <si>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</si>
  <si>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</si>
  <si>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</si>
  <si>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</si>
  <si>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</si>
  <si>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</si>
  <si>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</si>
  <si>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</si>
  <si>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</si>
  <si>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</si>
  <si>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</si>
  <si>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</si>
  <si>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</si>
  <si>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</si>
  <si>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</si>
  <si>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</si>
  <si>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</si>
  <si>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</si>
  <si>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</si>
  <si>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</si>
  <si>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</si>
  <si>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</si>
  <si>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</si>
  <si>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</si>
  <si>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</si>
  <si>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</si>
  <si>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</si>
  <si>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</si>
  <si>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</si>
  <si>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</si>
  <si>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</si>
  <si>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</si>
  <si>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</si>
  <si>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</si>
  <si>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</si>
  <si>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</si>
  <si>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</si>
  <si>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</si>
  <si>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</si>
  <si>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</si>
  <si>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</si>
  <si>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</si>
  <si>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</si>
  <si>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</si>
  <si>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</si>
  <si>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</si>
  <si>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</si>
  <si>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</si>
  <si>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</si>
  <si>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</si>
  <si>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</si>
  <si>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</si>
  <si>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</si>
  <si>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</si>
  <si>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</si>
  <si>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</si>
  <si>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</si>
  <si>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</si>
  <si>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</si>
  <si>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</si>
  <si>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</si>
  <si>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</si>
  <si>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</si>
  <si>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</si>
  <si>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</si>
  <si>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</si>
  <si>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</si>
  <si>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</si>
  <si>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</si>
  <si>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</si>
  <si>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</si>
  <si>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</si>
  <si>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</si>
  <si>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</si>
  <si>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</si>
  <si>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</si>
  <si>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</si>
  <si>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</si>
  <si>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</si>
  <si>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</si>
  <si>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</si>
  <si>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</si>
  <si>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</si>
  <si>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</si>
  <si>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</si>
  <si>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</si>
  <si>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</si>
  <si>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</si>
  <si>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</si>
  <si>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</si>
  <si>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</si>
  <si>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</si>
  <si>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</si>
  <si>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</si>
  <si>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</si>
  <si>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</si>
  <si>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</si>
  <si>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</si>
  <si>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</si>
  <si>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</si>
  <si>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</si>
  <si>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</si>
  <si>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</si>
  <si>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</si>
  <si>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</si>
  <si>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</si>
  <si>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</si>
  <si>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</si>
  <si>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</si>
  <si>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</si>
  <si>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</si>
  <si>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</si>
  <si>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</si>
  <si>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</si>
  <si>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</si>
  <si>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</si>
  <si>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</si>
  <si>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</si>
  <si>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</si>
  <si>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</si>
  <si>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</si>
  <si>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</si>
  <si>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</si>
  <si>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</si>
  <si>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</si>
  <si>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</si>
  <si>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</si>
  <si>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</si>
  <si>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</si>
  <si>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</si>
  <si>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</si>
  <si>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</si>
  <si>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</si>
  <si>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</si>
  <si>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</si>
  <si>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</si>
  <si>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</si>
  <si>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</si>
  <si>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</si>
  <si>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</si>
  <si>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</si>
  <si>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</si>
  <si>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</si>
  <si>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</si>
  <si>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</si>
  <si>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</si>
  <si>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</si>
  <si>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</si>
  <si>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</si>
  <si>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</si>
  <si>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</si>
  <si>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</si>
  <si>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</si>
  <si>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</si>
  <si>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</si>
  <si>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</si>
  <si>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</si>
  <si>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</si>
  <si>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</si>
  <si>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</si>
  <si>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</si>
  <si>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</si>
  <si>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</si>
  <si>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</si>
  <si>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</si>
  <si>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</si>
  <si>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</si>
  <si>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</si>
  <si>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</si>
  <si>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</si>
  <si>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</si>
  <si>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</si>
  <si>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</si>
  <si>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</si>
  <si>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</si>
  <si>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</si>
  <si>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</si>
  <si>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</si>
  <si>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</si>
  <si>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</si>
  <si>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</si>
  <si>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</si>
  <si>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</si>
  <si>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</si>
  <si>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</si>
  <si>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</si>
  <si>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</si>
  <si>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</si>
  <si>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</si>
  <si>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</si>
  <si>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</si>
  <si>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</si>
  <si>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</si>
  <si>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</si>
  <si>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</si>
  <si>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</si>
  <si>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</si>
  <si>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</si>
  <si>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</si>
  <si>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</si>
  <si>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</si>
  <si>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</si>
  <si>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</si>
  <si>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</si>
  <si>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</si>
  <si>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</si>
  <si>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</si>
  <si>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</si>
  <si>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</si>
  <si>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</si>
  <si>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</si>
  <si>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</si>
  <si>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</si>
  <si>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</si>
  <si>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</si>
  <si>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</si>
  <si>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</si>
  <si>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</si>
  <si>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</si>
  <si>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</si>
  <si>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</si>
  <si>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</si>
  <si>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</si>
  <si>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</si>
  <si>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</si>
  <si>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</si>
  <si>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</si>
  <si>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</si>
  <si>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</si>
  <si>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</si>
  <si>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</si>
  <si>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</si>
  <si>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</si>
  <si>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</si>
  <si>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</si>
  <si>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</si>
  <si>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</si>
  <si>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</si>
  <si>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</si>
  <si>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</si>
  <si>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</si>
  <si>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</si>
  <si>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</si>
  <si>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</si>
  <si>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</si>
  <si>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</si>
  <si>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</si>
  <si>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</si>
  <si>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</si>
  <si>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</si>
  <si>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</si>
  <si>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</si>
  <si>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</si>
  <si>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</si>
  <si>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</si>
  <si>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</si>
  <si>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</si>
  <si>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</si>
  <si>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</si>
  <si>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</si>
  <si>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</si>
  <si>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</si>
  <si>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</si>
  <si>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</si>
  <si>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</si>
  <si>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</si>
  <si>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</si>
  <si>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</si>
  <si>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</si>
  <si>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</si>
  <si>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</si>
  <si>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</si>
  <si>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</si>
  <si>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</si>
  <si>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</si>
  <si>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</si>
  <si>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</si>
  <si>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</si>
  <si>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</si>
  <si>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</si>
  <si>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</si>
  <si>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</si>
  <si>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</si>
  <si>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</si>
  <si>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</si>
  <si>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</si>
  <si>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</si>
  <si>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</si>
  <si>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</si>
  <si>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</si>
  <si>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</si>
  <si>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</si>
  <si>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</si>
  <si>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</si>
  <si>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</si>
  <si>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</si>
  <si>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</si>
  <si>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</si>
  <si>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</si>
  <si>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</si>
  <si>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</si>
  <si>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</si>
  <si>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</si>
  <si>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</si>
  <si>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</si>
  <si>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</si>
  <si>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</si>
  <si>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</si>
  <si>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</si>
  <si>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</si>
  <si>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</si>
  <si>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</si>
  <si>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</si>
  <si>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</si>
  <si>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</si>
  <si>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</si>
  <si>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</si>
  <si>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</si>
  <si>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</si>
  <si>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</si>
  <si>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</si>
  <si>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</si>
  <si>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</si>
  <si>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</si>
  <si>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</si>
  <si>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</si>
  <si>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</si>
  <si>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</si>
  <si>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</si>
  <si>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</si>
  <si>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</si>
  <si>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</si>
  <si>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</si>
  <si>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</si>
  <si>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</si>
  <si>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</si>
  <si>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</si>
  <si>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</si>
  <si>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</si>
  <si>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</si>
  <si>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</si>
  <si>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</si>
  <si>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</si>
  <si>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</si>
  <si>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</si>
  <si>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</si>
  <si>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</si>
  <si>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</si>
  <si>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</si>
  <si>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</si>
  <si>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</si>
  <si>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</si>
  <si>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</si>
  <si>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</si>
  <si>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</si>
  <si>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</si>
  <si>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</si>
  <si>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</si>
  <si>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</si>
  <si>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</si>
  <si>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</si>
  <si>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</si>
  <si>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</si>
  <si>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</si>
  <si>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</si>
  <si>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</si>
  <si>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</si>
  <si>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</si>
  <si>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</si>
  <si>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</si>
  <si>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</si>
  <si>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</si>
  <si>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</si>
  <si>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</si>
  <si>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</si>
  <si>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</si>
  <si>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</si>
  <si>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</si>
  <si>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</si>
  <si>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</si>
  <si>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</si>
  <si>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</si>
  <si>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</si>
  <si>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</si>
  <si>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</si>
  <si>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</si>
  <si>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</si>
  <si>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</si>
  <si>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</si>
  <si>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</si>
  <si>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</si>
  <si>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</si>
  <si>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</si>
  <si>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</si>
  <si>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</si>
  <si>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</si>
  <si>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</si>
  <si>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</si>
  <si>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</si>
  <si>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</si>
  <si>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</si>
  <si>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</si>
  <si>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</si>
  <si>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</si>
  <si>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</si>
  <si>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</si>
  <si>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</si>
  <si>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</si>
  <si>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</si>
  <si>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</si>
  <si>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</si>
  <si>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</si>
  <si>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</si>
  <si>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</si>
  <si>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</si>
  <si>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</si>
  <si>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</si>
  <si>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</si>
  <si>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</si>
  <si>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</si>
  <si>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</si>
  <si>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</si>
  <si>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</si>
  <si>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</si>
  <si>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</si>
  <si>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</si>
  <si>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</si>
  <si>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</si>
  <si>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</si>
  <si>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</si>
  <si>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</si>
  <si>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</si>
  <si>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</si>
  <si>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</si>
  <si>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</si>
  <si>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</si>
  <si>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</si>
  <si>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</si>
  <si>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</si>
  <si>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</si>
  <si>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</si>
  <si>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</si>
  <si>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</si>
  <si>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</si>
  <si>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</si>
  <si>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</si>
  <si>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</si>
  <si>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</si>
  <si>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</si>
  <si>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</si>
  <si>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</si>
  <si>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</si>
  <si>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</si>
  <si>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</si>
  <si>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</si>
  <si>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</si>
  <si>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</si>
  <si>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</si>
  <si>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</si>
  <si>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</si>
  <si>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</si>
  <si>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</si>
  <si>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</si>
  <si>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</si>
  <si>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</si>
  <si>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</si>
  <si>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</si>
  <si>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</si>
  <si>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</si>
  <si>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</si>
  <si>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</si>
  <si>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</si>
  <si>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</si>
  <si>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</si>
  <si>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</si>
  <si>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</si>
  <si>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</si>
  <si>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</si>
  <si>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</si>
  <si>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</si>
  <si>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</si>
  <si>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</si>
  <si>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</si>
  <si>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</si>
  <si>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</si>
  <si>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</si>
  <si>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</si>
  <si>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</si>
  <si>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</si>
  <si>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</si>
  <si>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</si>
  <si>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</si>
  <si>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</si>
  <si>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</si>
  <si>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</si>
  <si>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</si>
  <si>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</si>
  <si>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</si>
  <si>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</si>
  <si>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</si>
  <si>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</si>
  <si>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</si>
  <si>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</si>
  <si>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</si>
  <si>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</si>
  <si>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</si>
  <si>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</si>
  <si>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</si>
  <si>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</si>
  <si>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</si>
  <si>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</si>
  <si>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</si>
  <si>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</si>
  <si>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</si>
  <si>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</si>
  <si>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</si>
  <si>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</si>
  <si>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</si>
  <si>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</si>
  <si>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</si>
  <si>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</si>
  <si>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</si>
  <si>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</si>
  <si>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</si>
  <si>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</si>
  <si>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</si>
  <si>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</si>
  <si>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</si>
  <si>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</si>
  <si>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</si>
  <si>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</si>
  <si>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</si>
  <si>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</si>
  <si>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</si>
  <si>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</si>
  <si>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</si>
  <si>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</si>
  <si>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</si>
  <si>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</si>
  <si>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</si>
  <si>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</si>
  <si>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</si>
  <si>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</si>
  <si>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</si>
  <si>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</si>
  <si>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</si>
  <si>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</si>
  <si>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</si>
  <si>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</si>
  <si>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</si>
  <si>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</si>
  <si>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</si>
  <si>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</si>
  <si>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</si>
  <si>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</si>
  <si>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</si>
  <si>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</si>
  <si>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</si>
  <si>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</si>
  <si>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</si>
  <si>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</si>
  <si>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</si>
  <si>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</si>
  <si>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</si>
  <si>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</si>
  <si>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</si>
  <si>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</si>
  <si>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</si>
  <si>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</si>
  <si>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</si>
  <si>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</si>
  <si>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</si>
  <si>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</si>
  <si>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</si>
  <si>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</si>
  <si>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</si>
  <si>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</si>
  <si>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</si>
  <si>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</si>
  <si>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</si>
  <si>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</si>
  <si>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</si>
  <si>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</si>
  <si>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</si>
  <si>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</si>
  <si>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</si>
  <si>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</si>
  <si>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</si>
  <si>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</si>
  <si>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</si>
  <si>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</si>
  <si>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</si>
  <si>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</si>
  <si>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</si>
  <si>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</si>
  <si>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</si>
  <si>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</si>
  <si>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</si>
  <si>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</si>
  <si>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</si>
  <si>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</si>
  <si>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</si>
  <si>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</si>
  <si>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</si>
  <si>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</si>
  <si>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</si>
  <si>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</si>
  <si>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</si>
  <si>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</si>
  <si>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</si>
  <si>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</si>
  <si>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</si>
  <si>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</si>
  <si>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</si>
  <si>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</si>
  <si>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</si>
  <si>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</si>
  <si>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</si>
  <si>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</si>
  <si>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</si>
  <si>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</si>
  <si>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</si>
  <si>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</si>
  <si>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</si>
  <si>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</si>
  <si>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</si>
  <si>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</si>
  <si>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</si>
  <si>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</si>
  <si>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</si>
  <si>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</si>
  <si>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</si>
  <si>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</si>
  <si>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</si>
  <si>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</si>
  <si>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</si>
  <si>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</si>
  <si>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</si>
  <si>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</si>
  <si>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</si>
  <si>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</si>
  <si>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</si>
  <si>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</si>
  <si>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</si>
  <si>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</si>
  <si>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</si>
  <si>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</si>
  <si>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</si>
  <si>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</si>
  <si>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</si>
  <si>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</si>
  <si>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</si>
  <si>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</si>
  <si>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</si>
  <si>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</si>
  <si>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</si>
  <si>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</si>
  <si>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</si>
  <si>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</si>
  <si>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</si>
  <si>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</si>
  <si>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</si>
  <si>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</si>
  <si>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</si>
  <si>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</si>
  <si>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</si>
  <si>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</si>
  <si>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</si>
  <si>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</si>
  <si>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</si>
  <si>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</si>
  <si>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</si>
  <si>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</si>
  <si>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</si>
  <si>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</si>
  <si>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</si>
  <si>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</si>
  <si>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</si>
  <si>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</si>
  <si>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</si>
  <si>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</si>
  <si>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</si>
  <si>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</si>
  <si>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</si>
  <si>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</si>
  <si>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</si>
  <si>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</si>
  <si>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</si>
  <si>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</si>
  <si>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</si>
  <si>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</si>
  <si>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</si>
  <si>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</si>
  <si>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</si>
  <si>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</si>
  <si>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</si>
  <si>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</si>
  <si>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</si>
  <si>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</si>
  <si>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</si>
  <si>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</si>
  <si>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</si>
  <si>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</si>
  <si>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</si>
  <si>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</si>
  <si>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</si>
  <si>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</si>
  <si>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</si>
  <si>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</si>
  <si>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</si>
  <si>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</si>
  <si>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</si>
  <si>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</si>
  <si>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</si>
  <si>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</si>
  <si>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</si>
  <si>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</si>
  <si>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</si>
  <si>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</si>
  <si>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</si>
  <si>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</si>
  <si>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</si>
  <si>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</si>
  <si>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</si>
  <si>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</si>
  <si>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</si>
  <si>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</si>
  <si>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</si>
  <si>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</si>
  <si>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</si>
  <si>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</si>
  <si>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</si>
  <si>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</si>
  <si>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</si>
  <si>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</si>
  <si>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</si>
  <si>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</si>
  <si>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</si>
  <si>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</si>
  <si>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</si>
  <si>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</si>
  <si>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</si>
  <si>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</si>
  <si>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</si>
  <si>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</si>
  <si>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</si>
  <si>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</si>
  <si>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</si>
  <si>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</si>
  <si>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</si>
  <si>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</si>
  <si>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</si>
  <si>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</si>
  <si>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</si>
  <si>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</si>
  <si>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</si>
  <si>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</si>
  <si>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</si>
  <si>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</si>
  <si>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</si>
  <si>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</si>
  <si>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</si>
  <si>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</si>
  <si>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</si>
  <si>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</si>
  <si>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</si>
  <si>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</si>
  <si>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</si>
  <si>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</si>
  <si>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</si>
  <si>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</si>
  <si>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</si>
  <si>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</si>
  <si>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</si>
  <si>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</si>
  <si>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</si>
  <si>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</si>
  <si>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</si>
  <si>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</si>
  <si>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</si>
  <si>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</si>
  <si>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</si>
  <si>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</si>
  <si>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</si>
  <si>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</si>
  <si>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</si>
  <si>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</si>
  <si>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</si>
  <si>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</si>
  <si>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</si>
  <si>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</si>
  <si>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</si>
  <si>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</si>
  <si>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</si>
  <si>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</si>
  <si>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</si>
  <si>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</si>
  <si>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</si>
  <si>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</si>
  <si>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</si>
  <si>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</si>
  <si>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</si>
  <si>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</si>
  <si>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</si>
  <si>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</si>
  <si>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</si>
  <si>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</si>
  <si>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</si>
  <si>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</si>
  <si>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</si>
  <si>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</si>
  <si>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</si>
  <si>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</si>
  <si>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</si>
  <si>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</si>
  <si>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</si>
  <si>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</si>
  <si>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</si>
  <si>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</si>
  <si>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</si>
  <si>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</si>
  <si>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</si>
  <si>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</si>
  <si>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</si>
  <si>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</si>
  <si>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</si>
  <si>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</si>
  <si>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</si>
  <si>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</si>
  <si>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</si>
  <si>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</si>
  <si>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</si>
  <si>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</si>
  <si>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</si>
  <si>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</si>
  <si>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</si>
  <si>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</si>
  <si>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</si>
  <si>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</si>
  <si>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</si>
  <si>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</si>
  <si>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</si>
  <si>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</si>
  <si>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</si>
  <si>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</si>
  <si>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</si>
  <si>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</si>
  <si>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</si>
  <si>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</si>
  <si>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</si>
  <si>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</si>
  <si>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</si>
  <si>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</si>
  <si>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</si>
  <si>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</si>
  <si>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</si>
  <si>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</si>
  <si>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</si>
  <si>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</si>
  <si>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</si>
  <si>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</si>
  <si>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</si>
  <si>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</si>
  <si>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</si>
  <si>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</si>
  <si>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</si>
  <si>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</si>
  <si>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</si>
  <si>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</si>
  <si>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</si>
  <si>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</si>
  <si>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</si>
  <si>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</si>
  <si>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</si>
  <si>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</si>
  <si>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</si>
  <si>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</si>
  <si>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</si>
  <si>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</si>
  <si>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</si>
  <si>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</si>
  <si>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</si>
  <si>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</si>
  <si>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</si>
  <si>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</si>
  <si>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</si>
  <si>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</si>
  <si>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</si>
  <si>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</si>
  <si>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</si>
  <si>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</si>
  <si>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</si>
  <si>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</si>
  <si>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</si>
  <si>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</si>
  <si>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</si>
  <si>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</si>
  <si>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</si>
  <si>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</si>
  <si>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</si>
  <si>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</si>
  <si>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</si>
  <si>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</si>
  <si>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</si>
  <si>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</si>
  <si>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</si>
  <si>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</si>
  <si>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</si>
  <si>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</si>
  <si>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</si>
  <si>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</si>
  <si>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</si>
  <si>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</si>
  <si>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</si>
  <si>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</si>
  <si>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</si>
  <si>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</si>
  <si>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</si>
  <si>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</si>
  <si>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</si>
  <si>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</si>
  <si>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</si>
  <si>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</si>
  <si>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</si>
  <si>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</si>
  <si>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</si>
  <si>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</si>
  <si>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</si>
  <si>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</si>
  <si>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</si>
  <si>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</si>
  <si>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</si>
  <si>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</si>
  <si>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</si>
  <si>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</si>
  <si>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</si>
  <si>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</si>
  <si>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</si>
  <si>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</si>
  <si>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</si>
  <si>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</si>
  <si>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</si>
  <si>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</si>
  <si>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</si>
  <si>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</si>
  <si>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</si>
  <si>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</si>
  <si>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</si>
  <si>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</si>
  <si>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</si>
  <si>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</si>
  <si>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</si>
  <si>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</si>
  <si>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</si>
  <si>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</si>
  <si>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</si>
  <si>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</si>
  <si>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</si>
  <si>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</si>
  <si>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</si>
  <si>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</si>
  <si>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</si>
  <si>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</si>
  <si>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</si>
  <si>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</si>
  <si>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</si>
  <si>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</si>
  <si>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</si>
  <si>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</si>
  <si>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</si>
  <si>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</si>
  <si>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</si>
  <si>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</si>
  <si>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</si>
  <si>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</si>
  <si>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</si>
  <si>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</si>
  <si>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</si>
  <si>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</si>
  <si>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</si>
  <si>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</si>
  <si>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</si>
  <si>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</si>
  <si>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</si>
  <si>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</si>
  <si>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</si>
  <si>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</si>
  <si>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</si>
  <si>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</si>
  <si>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</si>
  <si>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</si>
  <si>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</si>
  <si>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</si>
  <si>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</si>
  <si>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</si>
  <si>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</si>
  <si>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</si>
  <si>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</si>
  <si>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</si>
  <si>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</si>
  <si>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</si>
  <si>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</si>
  <si>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</si>
  <si>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</si>
  <si>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</si>
  <si>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</si>
  <si>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</si>
  <si>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</si>
  <si>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</si>
  <si>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</si>
  <si>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</si>
  <si>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</si>
  <si>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</si>
  <si>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</si>
  <si>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</si>
  <si>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</si>
  <si>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</si>
  <si>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</si>
  <si>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</si>
  <si>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</si>
  <si>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</si>
  <si>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</si>
  <si>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</si>
  <si>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</si>
  <si>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</si>
  <si>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</si>
  <si>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</si>
  <si>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</si>
  <si>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</si>
  <si>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</si>
  <si>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</si>
  <si>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</si>
  <si>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</si>
  <si>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</si>
  <si>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</si>
  <si>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</si>
  <si>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</si>
  <si>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</si>
  <si>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</si>
  <si>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</si>
  <si>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</si>
  <si>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</si>
  <si>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</si>
  <si>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</si>
  <si>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</si>
  <si>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</si>
  <si>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</si>
  <si>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</si>
  <si>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</si>
  <si>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</si>
  <si>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</si>
  <si>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</si>
  <si>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</si>
  <si>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</si>
  <si>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</si>
  <si>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</si>
  <si>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</si>
  <si>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</si>
  <si>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</si>
  <si>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</si>
  <si>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</si>
  <si>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</si>
  <si>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</si>
  <si>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</si>
  <si>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</si>
  <si>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</si>
  <si>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</si>
  <si>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</si>
  <si>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</si>
  <si>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</si>
  <si>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</si>
  <si>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</si>
  <si>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</si>
  <si>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</si>
  <si>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</si>
  <si>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</si>
  <si>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</si>
  <si>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</si>
  <si>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</si>
  <si>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</si>
  <si>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</si>
  <si>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</si>
  <si>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</si>
  <si>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</si>
  <si>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</si>
  <si>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</si>
  <si>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</si>
  <si>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</si>
  <si>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</si>
  <si>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</si>
  <si>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</si>
  <si>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</si>
  <si>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</si>
  <si>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</si>
  <si>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</si>
  <si>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</si>
  <si>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</si>
  <si>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</si>
  <si>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</si>
  <si>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</si>
  <si>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</si>
  <si>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</si>
  <si>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</si>
  <si>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</si>
  <si>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</si>
  <si>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</si>
  <si>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</si>
  <si>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</si>
  <si>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</si>
  <si>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</si>
  <si>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</si>
  <si>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</si>
  <si>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</si>
  <si>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</si>
  <si>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</si>
  <si>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</si>
  <si>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</si>
  <si>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</si>
  <si>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</si>
  <si>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</si>
  <si>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</si>
  <si>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</si>
  <si>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</si>
  <si>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</si>
  <si>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</si>
  <si>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</si>
  <si>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</si>
  <si>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</si>
  <si>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</si>
  <si>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</si>
  <si>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</si>
  <si>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</si>
  <si>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</si>
  <si>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</si>
  <si>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</si>
  <si>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</si>
  <si>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</si>
  <si>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</si>
  <si>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</si>
  <si>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</si>
  <si>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</si>
  <si>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</si>
  <si>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</si>
  <si>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</si>
  <si>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</si>
  <si>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</si>
  <si>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</si>
  <si>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</si>
  <si>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</si>
  <si>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</si>
  <si>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</si>
  <si>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</si>
  <si>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</si>
  <si>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</si>
  <si>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</si>
  <si>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</si>
  <si>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</si>
  <si>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</si>
  <si>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</si>
  <si>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</si>
  <si>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</si>
  <si>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</si>
  <si>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</si>
  <si>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</si>
  <si>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</si>
  <si>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</si>
  <si>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</si>
  <si>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</si>
  <si>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</si>
  <si>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</si>
  <si>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</si>
  <si>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</si>
  <si>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</si>
  <si>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</si>
  <si>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</si>
  <si>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</si>
  <si>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</si>
  <si>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</si>
  <si>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</si>
  <si>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</si>
  <si>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</si>
  <si>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</si>
  <si>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</si>
  <si>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</si>
  <si>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</si>
  <si>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</si>
  <si>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</si>
  <si>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</si>
  <si>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</si>
  <si>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</si>
  <si>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</si>
  <si>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</si>
  <si>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</si>
  <si>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</si>
  <si>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</si>
  <si>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</si>
  <si>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</si>
  <si>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</si>
  <si>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</si>
  <si>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</si>
  <si>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</si>
  <si>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</si>
  <si>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</si>
  <si>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</si>
  <si>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</si>
  <si>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</si>
  <si>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</si>
  <si>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</si>
  <si>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</si>
  <si>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</si>
  <si>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</si>
  <si>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</si>
  <si>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</si>
  <si>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</si>
  <si>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</si>
  <si>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</si>
  <si>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</si>
  <si>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</si>
  <si>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</si>
  <si>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</si>
  <si>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</si>
  <si>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</si>
  <si>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</si>
  <si>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</si>
  <si>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</si>
  <si>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</si>
  <si>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</si>
  <si>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</si>
  <si>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</si>
  <si>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</si>
  <si>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</si>
  <si>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</si>
  <si>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</si>
  <si>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</si>
  <si>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</si>
  <si>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</si>
  <si>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</si>
  <si>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</si>
  <si>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</si>
  <si>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</si>
  <si>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</si>
  <si>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</si>
  <si>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</si>
  <si>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</si>
  <si>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</si>
  <si>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</si>
  <si>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</si>
  <si>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</si>
  <si>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</si>
  <si>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</si>
  <si>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</si>
  <si>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</si>
  <si>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</si>
  <si>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</si>
  <si>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</si>
  <si>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</si>
  <si>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</si>
  <si>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</si>
  <si>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</si>
  <si>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</si>
  <si>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</si>
  <si>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</si>
  <si>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</si>
  <si>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</si>
  <si>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</si>
  <si>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</si>
  <si>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</si>
  <si>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</si>
  <si>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</si>
  <si>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</si>
  <si>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</si>
  <si>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</si>
  <si>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</si>
  <si>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</si>
  <si>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</si>
  <si>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</si>
  <si>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</si>
  <si>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</si>
  <si>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</si>
  <si>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</si>
  <si>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</si>
  <si>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</si>
  <si>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</si>
  <si>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</si>
  <si>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</si>
  <si>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</si>
  <si>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</si>
  <si>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</si>
  <si>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</si>
  <si>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</si>
  <si>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</si>
  <si>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</si>
  <si>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</si>
  <si>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</si>
  <si>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</si>
  <si>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</si>
  <si>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</si>
  <si>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</si>
  <si>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</si>
  <si>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</si>
  <si>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</si>
  <si>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</si>
  <si>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</si>
  <si>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</si>
  <si>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</si>
  <si>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</si>
  <si>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</si>
  <si>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</si>
  <si>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</si>
  <si>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</si>
  <si>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</si>
  <si>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</si>
  <si>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</si>
  <si>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</si>
  <si>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</si>
  <si>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</si>
  <si>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</si>
  <si>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</si>
  <si>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</si>
  <si>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</si>
  <si>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</si>
  <si>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</si>
  <si>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</si>
  <si>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</si>
  <si>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</si>
  <si>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</si>
  <si>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</si>
  <si>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</si>
  <si>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</si>
  <si>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</si>
  <si>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</si>
  <si>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</si>
  <si>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</si>
  <si>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</si>
  <si>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</si>
  <si>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</si>
  <si>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</si>
  <si>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</si>
  <si>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</si>
  <si>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</si>
  <si>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</si>
  <si>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</si>
  <si>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</si>
  <si>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</si>
  <si>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</si>
  <si>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</si>
  <si>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</si>
  <si>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</si>
  <si>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</si>
  <si>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</si>
  <si>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</si>
  <si>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</si>
  <si>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</si>
  <si>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</si>
  <si>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</si>
  <si>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</si>
  <si>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</si>
  <si>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</si>
  <si>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</si>
  <si>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</si>
  <si>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</si>
  <si>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</si>
  <si>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</si>
  <si>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</si>
  <si>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</si>
  <si>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</si>
  <si>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</si>
  <si>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</si>
  <si>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</si>
  <si>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</si>
  <si>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</si>
  <si>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</si>
  <si>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</si>
  <si>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</si>
  <si>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</si>
  <si>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</si>
  <si>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</si>
  <si>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</si>
  <si>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</si>
  <si>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</si>
  <si>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</si>
  <si>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</si>
  <si>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</si>
  <si>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</si>
  <si>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</si>
  <si>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</si>
  <si>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</si>
  <si>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</si>
  <si>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</si>
  <si>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</si>
  <si>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</si>
  <si>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</si>
  <si>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</si>
  <si>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</si>
  <si>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</si>
  <si>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</si>
  <si>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</si>
  <si>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</si>
  <si>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</si>
  <si>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</si>
  <si>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</si>
  <si>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</si>
  <si>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</si>
  <si>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</si>
  <si>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</si>
  <si>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</si>
  <si>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</si>
  <si>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</si>
  <si>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</si>
  <si>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</si>
  <si>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</si>
  <si>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</si>
  <si>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</si>
  <si>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</si>
  <si>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</si>
  <si>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</si>
  <si>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</si>
  <si>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</si>
  <si>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</si>
  <si>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</si>
  <si>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</si>
  <si>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</si>
  <si>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</si>
  <si>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</si>
  <si>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</si>
  <si>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</si>
  <si>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</si>
  <si>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</si>
  <si>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</si>
  <si>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</si>
  <si>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</si>
  <si>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</si>
  <si>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</si>
  <si>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</si>
  <si>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</si>
  <si>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</si>
  <si>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</si>
  <si>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</si>
  <si>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</si>
  <si>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</si>
  <si>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</si>
  <si>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</si>
  <si>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</si>
  <si>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</si>
  <si>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</si>
  <si>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</si>
  <si>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</si>
  <si>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</si>
  <si>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</si>
  <si>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</si>
  <si>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</si>
  <si>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</si>
  <si>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</si>
  <si>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</si>
  <si>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</si>
  <si>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</si>
  <si>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</si>
  <si>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</si>
  <si>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</si>
  <si>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</si>
  <si>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</si>
  <si>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</si>
  <si>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</si>
  <si>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</si>
  <si>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</si>
  <si>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</si>
  <si>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</si>
  <si>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</si>
  <si>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</si>
  <si>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</si>
  <si>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</si>
  <si>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</si>
  <si>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</si>
  <si>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</si>
  <si>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</si>
  <si>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</si>
  <si>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</si>
  <si>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</si>
  <si>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</si>
  <si>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</si>
  <si>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</si>
  <si>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</si>
  <si>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</si>
  <si>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</si>
  <si>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</si>
  <si>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</si>
  <si>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</si>
  <si>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</si>
  <si>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</si>
  <si>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</si>
  <si>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</si>
  <si>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</si>
  <si>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</si>
  <si>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</si>
  <si>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</si>
  <si>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</si>
  <si>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</si>
  <si>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</si>
  <si>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</si>
  <si>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</si>
  <si>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</si>
  <si>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</si>
  <si>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</si>
  <si>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</si>
  <si>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</si>
  <si>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</si>
  <si>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</si>
  <si>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</si>
  <si>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</si>
  <si>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</si>
  <si>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</si>
  <si>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</si>
  <si>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</si>
  <si>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</si>
  <si>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</si>
  <si>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</si>
  <si>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</si>
  <si>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</si>
  <si>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</si>
  <si>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</si>
  <si>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</si>
  <si>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</si>
  <si>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</si>
  <si>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</si>
  <si>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</si>
  <si>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</si>
  <si>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</si>
  <si>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</si>
  <si>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</si>
  <si>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</si>
  <si>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</si>
  <si>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</si>
  <si>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</si>
  <si>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</si>
  <si>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</si>
  <si>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</si>
  <si>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</si>
  <si>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</si>
  <si>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</si>
  <si>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</si>
  <si>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</si>
  <si>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</si>
  <si>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</si>
  <si>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</si>
  <si>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</si>
  <si>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</si>
  <si>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</si>
  <si>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</si>
  <si>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</si>
  <si>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</si>
  <si>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</si>
  <si>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</si>
  <si>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</si>
  <si>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</si>
  <si>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</si>
  <si>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</si>
  <si>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</si>
  <si>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</si>
  <si>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</si>
  <si>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</si>
  <si>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</si>
  <si>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</si>
  <si>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</si>
  <si>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</si>
  <si>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</si>
  <si>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</si>
  <si>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</si>
  <si>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</si>
  <si>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</si>
  <si>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</si>
  <si>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</si>
  <si>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</si>
  <si>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</si>
  <si>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</si>
  <si>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</si>
  <si>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</si>
  <si>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</si>
  <si>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</si>
  <si>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</si>
  <si>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</si>
  <si>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</si>
  <si>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</si>
  <si>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</si>
  <si>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</si>
  <si>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</si>
  <si>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</si>
  <si>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</si>
  <si>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</si>
  <si>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</si>
  <si>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</si>
  <si>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</si>
  <si>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</si>
  <si>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</si>
  <si>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</si>
  <si>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</si>
  <si>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</si>
  <si>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</si>
  <si>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</si>
  <si>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</si>
  <si>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</si>
  <si>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</si>
  <si>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</si>
  <si>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</si>
  <si>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</si>
  <si>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</si>
  <si>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</si>
  <si>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</si>
  <si>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</si>
  <si>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</si>
  <si>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</si>
  <si>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</si>
  <si>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</si>
  <si>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</si>
  <si>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</si>
  <si>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</si>
  <si>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</si>
  <si>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</si>
  <si>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</si>
  <si>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</si>
  <si>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</si>
  <si>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</si>
  <si>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</si>
  <si>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</si>
  <si>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</si>
  <si>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</si>
  <si>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</si>
  <si>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</si>
  <si>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</si>
  <si>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</si>
  <si>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</si>
  <si>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</si>
  <si>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</si>
  <si>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</si>
  <si>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</si>
  <si>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</si>
  <si>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</si>
  <si>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</si>
  <si>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</si>
  <si>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</si>
  <si>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</si>
  <si>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</si>
  <si>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</si>
  <si>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</si>
  <si>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</si>
  <si>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</si>
  <si>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</si>
  <si>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</si>
  <si>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</si>
  <si>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</si>
  <si>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</si>
  <si>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</si>
  <si>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</si>
  <si>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</si>
  <si>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</si>
  <si>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</si>
  <si>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</si>
  <si>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</si>
  <si>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</si>
  <si>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</si>
  <si>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</si>
  <si>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</si>
  <si>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</si>
  <si>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</si>
  <si>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</si>
  <si>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</si>
  <si>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</si>
  <si>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</si>
  <si>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</si>
  <si>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</si>
  <si>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</si>
  <si>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</si>
  <si>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</si>
  <si>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</si>
  <si>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</si>
  <si>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</si>
  <si>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</si>
  <si>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</si>
  <si>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</si>
  <si>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</si>
  <si>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</si>
  <si>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</si>
  <si>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</si>
  <si>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</si>
  <si>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</si>
  <si>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</si>
  <si>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</si>
  <si>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</si>
  <si>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</si>
  <si>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</si>
  <si>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</si>
  <si>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</si>
  <si>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</si>
  <si>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</si>
  <si>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</si>
  <si>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</si>
  <si>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</si>
  <si>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</si>
  <si>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</si>
  <si>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</si>
  <si>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</si>
  <si>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</si>
  <si>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</si>
  <si>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</si>
  <si>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</si>
  <si>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</si>
  <si>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</si>
  <si>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</si>
  <si>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</si>
  <si>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</si>
  <si>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</si>
  <si>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</si>
  <si>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</si>
  <si>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</si>
  <si>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</si>
  <si>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</si>
  <si>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</si>
  <si>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</si>
  <si>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</si>
  <si>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</si>
  <si>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</si>
  <si>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</si>
  <si>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</si>
  <si>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</si>
  <si>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</si>
  <si>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</si>
  <si>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</si>
  <si>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</si>
  <si>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</si>
  <si>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</si>
  <si>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</si>
  <si>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</si>
  <si>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</si>
  <si>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</si>
  <si>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</si>
  <si>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</si>
  <si>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</si>
  <si>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</si>
  <si>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</si>
  <si>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</si>
  <si>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</si>
  <si>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</si>
  <si>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</si>
  <si>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</si>
  <si>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</si>
  <si>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</si>
  <si>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</si>
  <si>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</si>
  <si>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</si>
  <si>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</si>
  <si>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</si>
  <si>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</si>
  <si>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</si>
  <si>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</si>
  <si>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</si>
  <si>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</si>
  <si>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</si>
  <si>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</si>
  <si>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</si>
  <si>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</si>
  <si>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</si>
  <si>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</si>
  <si>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</si>
  <si>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</si>
  <si>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</si>
  <si>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</si>
  <si>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</si>
  <si>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</si>
  <si>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</si>
  <si>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</si>
  <si>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</si>
  <si>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</si>
  <si>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</si>
  <si>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</si>
  <si>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</si>
  <si>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</si>
  <si>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</si>
  <si>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</si>
  <si>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</si>
  <si>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</si>
  <si>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</si>
  <si>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</si>
  <si>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</si>
  <si>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</si>
  <si>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</si>
  <si>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</si>
  <si>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</si>
  <si>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</si>
  <si>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</si>
  <si>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</si>
  <si>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</si>
  <si>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</si>
  <si>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</si>
  <si>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</si>
  <si>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</si>
  <si>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</si>
  <si>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</si>
  <si>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</si>
  <si>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</si>
  <si>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</si>
  <si>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</si>
  <si>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</si>
  <si>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</si>
  <si>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</si>
  <si>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</si>
  <si>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</si>
  <si>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</si>
  <si>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</si>
  <si>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</si>
  <si>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</si>
  <si>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</si>
  <si>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</si>
  <si>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</si>
  <si>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</si>
  <si>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</si>
  <si>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</si>
  <si>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</si>
  <si>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</si>
  <si>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</si>
  <si>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</si>
  <si>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</si>
  <si>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</si>
  <si>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</si>
  <si>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</si>
  <si>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</si>
  <si>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</si>
  <si>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</si>
  <si>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</si>
  <si>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</si>
  <si>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</si>
  <si>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</si>
  <si>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</si>
  <si>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</si>
  <si>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</si>
  <si>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</si>
  <si>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</si>
  <si>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</si>
  <si>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</si>
  <si>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</si>
  <si>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</si>
  <si>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</si>
  <si>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</si>
  <si>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</si>
  <si>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</si>
  <si>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</si>
  <si>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</si>
  <si>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</si>
  <si>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</si>
  <si>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</si>
  <si>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</si>
  <si>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</si>
  <si>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</si>
  <si>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</si>
  <si>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</si>
  <si>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</si>
  <si>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</si>
  <si>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</si>
  <si>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</si>
  <si>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</si>
  <si>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</si>
  <si>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</si>
  <si>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</si>
  <si>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</si>
  <si>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</si>
  <si>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</si>
  <si>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</si>
  <si>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</si>
  <si>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</si>
  <si>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</si>
  <si>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</si>
  <si>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</si>
  <si>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</si>
  <si>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</si>
  <si>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</si>
  <si>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</si>
  <si>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</si>
  <si>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</si>
  <si>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</si>
  <si>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</si>
  <si>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</si>
  <si>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</si>
  <si>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</si>
  <si>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</si>
  <si>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</si>
  <si>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</si>
  <si>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</si>
  <si>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</si>
  <si>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</si>
  <si>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</si>
  <si>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</si>
  <si>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</si>
  <si>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</si>
  <si>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</si>
  <si>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</si>
  <si>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</si>
  <si>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</si>
  <si>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</si>
  <si>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</si>
  <si>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</si>
  <si>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</si>
  <si>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</si>
  <si>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</si>
  <si>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</si>
  <si>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</si>
  <si>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</si>
  <si>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</si>
  <si>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</si>
  <si>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</si>
  <si>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</si>
  <si>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</si>
  <si>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</si>
  <si>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</si>
  <si>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</si>
  <si>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</si>
  <si>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</si>
  <si>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</si>
  <si>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</si>
  <si>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</si>
  <si>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</si>
  <si>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</si>
  <si>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</si>
  <si>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</si>
  <si>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</si>
  <si>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</si>
  <si>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</si>
  <si>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</si>
  <si>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</si>
  <si>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</si>
  <si>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</si>
  <si>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</si>
  <si>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</si>
  <si>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</si>
  <si>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</si>
  <si>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</si>
  <si>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</si>
  <si>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</si>
  <si>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</si>
  <si>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</si>
  <si>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</si>
  <si>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</si>
  <si>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</si>
  <si>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</si>
  <si>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</si>
  <si>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</si>
  <si>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</si>
  <si>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</si>
  <si>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</si>
  <si>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</si>
  <si>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</si>
  <si>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</si>
  <si>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</si>
  <si>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</si>
  <si>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</si>
  <si>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</si>
  <si>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</si>
  <si>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</si>
  <si>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</si>
  <si>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</si>
  <si>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</si>
  <si>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</si>
  <si>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</si>
  <si>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</si>
  <si>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</si>
  <si>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</si>
  <si>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</si>
  <si>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</si>
  <si>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</si>
  <si>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</si>
  <si>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</si>
  <si>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</si>
  <si>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</si>
  <si>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</si>
  <si>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</si>
  <si>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</si>
  <si>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</si>
  <si>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</si>
  <si>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</si>
  <si>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</si>
  <si>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</si>
  <si>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</si>
  <si>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</si>
  <si>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</si>
  <si>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</si>
  <si>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</si>
  <si>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</si>
  <si>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</si>
  <si>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</si>
  <si>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</si>
  <si>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</si>
  <si>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</si>
  <si>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</si>
  <si>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</si>
  <si>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</si>
  <si>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</si>
  <si>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</si>
  <si>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</si>
  <si>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</si>
  <si>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</si>
  <si>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</si>
  <si>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</si>
  <si>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</si>
  <si>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</si>
  <si>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</si>
  <si>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</si>
  <si>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</si>
  <si>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</si>
  <si>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</si>
  <si>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</si>
  <si>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</si>
  <si>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</si>
  <si>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</si>
  <si>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</si>
  <si>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</si>
  <si>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</si>
  <si>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</si>
  <si>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</si>
  <si>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</si>
  <si>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</si>
  <si>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</si>
  <si>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</si>
  <si>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</si>
  <si>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</si>
  <si>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</si>
  <si>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</si>
  <si>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</si>
  <si>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</si>
  <si>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</si>
  <si>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</si>
  <si>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</si>
  <si>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</si>
  <si>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</si>
  <si>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</si>
  <si>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</si>
  <si>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</si>
  <si>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</si>
  <si>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</si>
  <si>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</si>
  <si>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</si>
  <si>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</si>
  <si>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</si>
  <si>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</si>
  <si>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</si>
  <si>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</si>
  <si>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</si>
  <si>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</si>
  <si>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</si>
  <si>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</si>
  <si>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</si>
  <si>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</si>
  <si>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</si>
  <si>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</si>
  <si>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</si>
  <si>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</si>
  <si>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</si>
  <si>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</si>
  <si>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</si>
  <si>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</si>
  <si>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</si>
  <si>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</si>
  <si>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</si>
  <si>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</si>
  <si>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</si>
  <si>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</si>
  <si>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</si>
  <si>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</si>
  <si>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</si>
  <si>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</si>
  <si>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</si>
  <si>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</si>
  <si>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</si>
  <si>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</si>
  <si>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</si>
  <si>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</si>
  <si>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</si>
  <si>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</si>
  <si>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</si>
  <si>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</si>
  <si>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</si>
  <si>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</si>
  <si>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</si>
  <si>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</si>
  <si>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</si>
  <si>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</si>
  <si>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</si>
  <si>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</si>
  <si>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</si>
  <si>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</si>
  <si>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</si>
  <si>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</si>
  <si>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</si>
  <si>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</si>
  <si>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</si>
  <si>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</si>
  <si>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</si>
  <si>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</si>
  <si>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</si>
  <si>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</si>
  <si>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</si>
  <si>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</si>
  <si>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</si>
  <si>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</si>
  <si>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</si>
  <si>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</si>
  <si>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</si>
  <si>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</si>
  <si>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</si>
  <si>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</si>
  <si>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</si>
  <si>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</si>
  <si>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</si>
  <si>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</si>
  <si>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</si>
  <si>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</si>
  <si>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</si>
  <si>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</si>
  <si>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</si>
  <si>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</si>
  <si>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</si>
  <si>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</si>
  <si>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</si>
  <si>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</si>
  <si>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</si>
  <si>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</si>
  <si>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</si>
  <si>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</si>
  <si>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</si>
  <si>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</si>
  <si>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</si>
  <si>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</si>
  <si>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</si>
  <si>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</si>
  <si>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</si>
  <si>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</si>
  <si>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</si>
  <si>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</si>
  <si>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</si>
  <si>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</si>
  <si>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</si>
  <si>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</si>
  <si>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</si>
  <si>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</si>
  <si>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</si>
  <si>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</si>
  <si>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</si>
  <si>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</si>
  <si>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</si>
  <si>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</si>
  <si>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</si>
  <si>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</si>
  <si>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</si>
  <si>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</si>
  <si>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</si>
  <si>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</si>
  <si>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</si>
  <si>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</si>
  <si>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</si>
  <si>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</si>
  <si>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</si>
  <si>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</si>
  <si>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</si>
  <si>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</si>
  <si>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</si>
  <si>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</si>
  <si>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</si>
  <si>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</si>
  <si>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</si>
  <si>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</si>
  <si>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</si>
  <si>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</si>
  <si>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</si>
  <si>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</si>
  <si>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</si>
  <si>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</si>
  <si>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</si>
  <si>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</si>
  <si>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</si>
  <si>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</si>
  <si>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</si>
  <si>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</si>
  <si>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</si>
  <si>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</si>
  <si>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</si>
  <si>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</si>
  <si>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</si>
  <si>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</si>
  <si>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</si>
  <si>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</si>
  <si>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</si>
  <si>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</si>
  <si>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</si>
  <si>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</si>
  <si>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</si>
  <si>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</si>
  <si>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</si>
  <si>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</si>
  <si>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</si>
  <si>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</si>
  <si>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</si>
  <si>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</si>
  <si>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</si>
  <si>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</si>
  <si>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</si>
  <si>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</si>
  <si>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</si>
  <si>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</si>
  <si>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</si>
  <si>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</si>
  <si>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</si>
  <si>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</si>
  <si>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</si>
  <si>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</si>
  <si>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</si>
  <si>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</si>
  <si>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</si>
  <si>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</si>
  <si>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</si>
  <si>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</si>
  <si>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</si>
  <si>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</si>
  <si>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</si>
  <si>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</si>
  <si>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</si>
  <si>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</si>
  <si>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</si>
  <si>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</si>
  <si>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</si>
  <si>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</si>
  <si>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</si>
  <si>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</si>
  <si>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</si>
  <si>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</si>
  <si>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</si>
  <si>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</si>
  <si>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</si>
  <si>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</si>
  <si>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</si>
  <si>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</si>
  <si>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</si>
  <si>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</si>
  <si>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</si>
  <si>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</si>
  <si>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</si>
  <si>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</si>
  <si>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</si>
  <si>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</si>
  <si>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</si>
  <si>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</si>
  <si>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</si>
  <si>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</si>
  <si>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</si>
  <si>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</si>
  <si>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</si>
  <si>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</si>
  <si>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</si>
  <si>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</si>
  <si>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</si>
  <si>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</si>
  <si>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</si>
  <si>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</si>
  <si>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</si>
  <si>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</si>
  <si>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</si>
  <si>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</si>
  <si>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</si>
  <si>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</si>
  <si>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</si>
  <si>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</si>
  <si>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</si>
  <si>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</si>
  <si>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</si>
  <si>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</si>
  <si>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</si>
  <si>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</si>
  <si>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</si>
  <si>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</si>
  <si>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</si>
  <si>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</si>
  <si>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</si>
  <si>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</si>
  <si>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</si>
  <si>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</si>
  <si>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</si>
  <si>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</si>
  <si>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</si>
  <si>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</si>
  <si>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</si>
  <si>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</si>
  <si>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</si>
  <si>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</si>
  <si>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</si>
  <si>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</si>
  <si>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</si>
  <si>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</si>
  <si>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</si>
  <si>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</si>
  <si>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</si>
  <si>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</si>
  <si>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</si>
  <si>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</si>
  <si>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</si>
  <si>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</si>
  <si>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</si>
  <si>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</si>
  <si>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</si>
  <si>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</si>
  <si>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</si>
  <si>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</si>
  <si>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</si>
  <si>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</si>
  <si>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</si>
  <si>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</si>
  <si>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</si>
  <si>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</si>
  <si>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</si>
  <si>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</si>
  <si>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</si>
  <si>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</si>
  <si>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</si>
  <si>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</si>
  <si>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</si>
  <si>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</si>
  <si>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</si>
  <si>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</si>
  <si>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</si>
  <si>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</si>
  <si>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</si>
  <si>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</si>
  <si>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</si>
  <si>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</si>
  <si>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</si>
  <si>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</si>
  <si>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</si>
  <si>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</si>
  <si>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</si>
  <si>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</si>
  <si>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</si>
  <si>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</si>
  <si>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</si>
  <si>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</si>
  <si>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</si>
  <si>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</si>
  <si>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</si>
  <si>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</si>
  <si>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</si>
  <si>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</si>
  <si>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</si>
  <si>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</si>
  <si>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</si>
  <si>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</si>
  <si>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</si>
  <si>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</si>
  <si>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</si>
  <si>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</si>
  <si>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</si>
  <si>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</si>
  <si>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</si>
  <si>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</si>
  <si>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</si>
  <si>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</si>
  <si>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</si>
  <si>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</si>
  <si>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</si>
  <si>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</si>
  <si>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</si>
  <si>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</si>
  <si>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</si>
  <si>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</si>
  <si>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</si>
  <si>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</si>
  <si>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</si>
  <si>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</si>
  <si>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</si>
  <si>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</si>
  <si>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</si>
  <si>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</si>
  <si>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</si>
  <si>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</si>
  <si>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</si>
  <si>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</si>
  <si>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</si>
  <si>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</si>
  <si>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</si>
  <si>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</si>
  <si>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</si>
  <si>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</si>
  <si>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</si>
  <si>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</si>
  <si>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</si>
  <si>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</si>
  <si>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</si>
  <si>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</si>
  <si>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</si>
  <si>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</si>
  <si>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</si>
  <si>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</si>
  <si>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</si>
  <si>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</si>
  <si>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</si>
  <si>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</si>
  <si>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</si>
  <si>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</si>
  <si>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</si>
  <si>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</si>
  <si>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</si>
  <si>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</si>
  <si>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</si>
  <si>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</si>
  <si>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</si>
  <si>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</si>
  <si>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</si>
  <si>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</si>
  <si>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</si>
  <si>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</si>
  <si>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</si>
  <si>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</si>
  <si>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</si>
  <si>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</si>
  <si>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</si>
  <si>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</si>
  <si>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</si>
  <si>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</si>
  <si>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</si>
  <si>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</si>
  <si>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</si>
  <si>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</si>
  <si>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</si>
  <si>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</si>
  <si>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</si>
  <si>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</si>
  <si>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</si>
  <si>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</si>
  <si>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</si>
  <si>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</si>
  <si>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</si>
  <si>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</si>
  <si>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</si>
  <si>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</si>
  <si>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</si>
  <si>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</si>
  <si>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</si>
  <si>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</si>
  <si>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</si>
  <si>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</si>
  <si>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</si>
  <si>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</si>
  <si>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</si>
  <si>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</si>
  <si>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</si>
  <si>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</si>
  <si>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</si>
  <si>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</si>
  <si>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</si>
  <si>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</si>
  <si>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</si>
  <si>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</si>
  <si>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</si>
  <si>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</si>
  <si>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</si>
  <si>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</si>
  <si>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</si>
  <si>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</si>
  <si>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</si>
  <si>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</si>
  <si>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</si>
  <si>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</si>
  <si>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</si>
  <si>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</si>
  <si>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</si>
  <si>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</si>
  <si>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</si>
  <si>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</si>
  <si>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</si>
  <si>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</si>
  <si>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</si>
  <si>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</si>
  <si>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</si>
  <si>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</si>
  <si>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</si>
  <si>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</si>
  <si>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</si>
  <si>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</si>
  <si>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</si>
  <si>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</si>
  <si>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</si>
  <si>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</si>
  <si>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</si>
  <si>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</si>
  <si>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</si>
  <si>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</si>
  <si>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</si>
  <si>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</si>
  <si>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</si>
  <si>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</si>
  <si>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</si>
  <si>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</si>
  <si>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</si>
  <si>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</si>
  <si>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</si>
  <si>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</si>
  <si>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</si>
  <si>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</si>
  <si>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</si>
  <si>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</si>
  <si>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</si>
  <si>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</si>
  <si>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</si>
  <si>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</si>
  <si>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</si>
  <si>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</si>
  <si>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</si>
  <si>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</si>
  <si>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</si>
  <si>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</si>
  <si>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</si>
  <si>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</si>
  <si>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</si>
  <si>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</si>
  <si>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</si>
  <si>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</si>
  <si>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</si>
  <si>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</si>
  <si>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</si>
  <si>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</si>
  <si>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</si>
  <si>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</si>
  <si>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</si>
  <si>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</si>
  <si>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</si>
  <si>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</si>
  <si>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</si>
  <si>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</si>
  <si>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</si>
  <si>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</si>
  <si>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</si>
  <si>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</si>
  <si>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</si>
  <si>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</si>
  <si>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</si>
  <si>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</si>
  <si>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</si>
  <si>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</si>
  <si>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</si>
  <si>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</si>
  <si>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</si>
  <si>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</si>
  <si>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</si>
  <si>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</si>
  <si>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</si>
  <si>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</si>
  <si>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</si>
  <si>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</si>
  <si>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</si>
  <si>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</si>
  <si>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</si>
  <si>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</si>
  <si>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</si>
  <si>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</si>
  <si>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</si>
  <si>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</si>
  <si>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</si>
  <si>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</si>
  <si>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</si>
  <si>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</si>
  <si>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</si>
  <si>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</si>
  <si>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</si>
  <si>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</si>
  <si>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</si>
  <si>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</si>
  <si>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</si>
  <si>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</si>
  <si>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</si>
  <si>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</si>
  <si>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</si>
  <si>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</si>
  <si>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</si>
  <si>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</si>
  <si>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</si>
  <si>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</si>
  <si>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</si>
  <si>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</si>
  <si>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</si>
  <si>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</si>
  <si>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</si>
  <si>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</si>
  <si>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</si>
  <si>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</si>
  <si>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</si>
  <si>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</si>
  <si>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</si>
  <si>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</si>
  <si>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</si>
  <si>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</si>
  <si>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</si>
  <si>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</si>
  <si>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</si>
  <si>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</si>
  <si>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</si>
  <si>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</si>
  <si>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</si>
  <si>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</si>
  <si>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</si>
  <si>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</si>
  <si>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</si>
  <si>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</si>
  <si>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</si>
  <si>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</si>
  <si>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</si>
  <si>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</si>
  <si>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</si>
  <si>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</si>
  <si>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</si>
  <si>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</si>
  <si>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</si>
  <si>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</si>
  <si>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</si>
  <si>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</si>
  <si>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</si>
  <si>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</si>
  <si>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</si>
  <si>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</si>
  <si>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</si>
  <si>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</si>
  <si>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</si>
  <si>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</si>
  <si>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</si>
  <si>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</si>
  <si>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</si>
  <si>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</si>
  <si>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</si>
  <si>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</si>
  <si>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</si>
  <si>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</si>
  <si>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</si>
  <si>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</si>
  <si>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</si>
  <si>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</si>
  <si>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</si>
  <si>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</si>
  <si>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</si>
  <si>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</si>
  <si>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</si>
  <si>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</si>
  <si>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</si>
  <si>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</si>
  <si>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</si>
  <si>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</si>
  <si>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</si>
  <si>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</si>
  <si>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</si>
  <si>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</si>
  <si>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</si>
  <si>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</si>
  <si>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</si>
  <si>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</si>
  <si>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</si>
  <si>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</si>
  <si>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</si>
  <si>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</si>
  <si>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</si>
  <si>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</si>
  <si>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</si>
  <si>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</si>
  <si>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</si>
  <si>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</si>
  <si>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</si>
  <si>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</si>
  <si>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</si>
  <si>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</si>
  <si>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</si>
  <si>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</si>
  <si>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</si>
  <si>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</si>
  <si>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</si>
  <si>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</si>
  <si>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</si>
  <si>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</si>
  <si>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</si>
  <si>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</si>
  <si>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</si>
  <si>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</si>
  <si>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</si>
  <si>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</si>
  <si>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</si>
  <si>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</si>
  <si>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</si>
  <si>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</si>
  <si>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</si>
  <si>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</si>
  <si>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</si>
  <si>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</si>
  <si>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</si>
  <si>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</si>
  <si>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</si>
  <si>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</si>
  <si>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</si>
  <si>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</si>
  <si>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</si>
  <si>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</si>
  <si>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</si>
  <si>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</si>
  <si>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</si>
  <si>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</si>
  <si>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</si>
  <si>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</si>
  <si>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</si>
  <si>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</si>
  <si>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</si>
  <si>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</si>
  <si>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</si>
  <si>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</si>
  <si>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</si>
  <si>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</si>
  <si>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</si>
  <si>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</si>
  <si>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</si>
  <si>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</si>
  <si>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</si>
  <si>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</si>
  <si>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</si>
  <si>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</si>
  <si>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</si>
  <si>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</si>
  <si>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</si>
  <si>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</si>
  <si>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</si>
  <si>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</si>
  <si>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</si>
  <si>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</si>
  <si>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</si>
  <si>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</si>
  <si>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</si>
  <si>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</si>
  <si>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</si>
  <si>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</si>
  <si>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</si>
  <si>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</si>
  <si>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</si>
  <si>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</si>
  <si>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</si>
  <si>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</si>
  <si>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</si>
  <si>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</si>
  <si>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</si>
  <si>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</si>
  <si>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</si>
  <si>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</si>
  <si>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</si>
  <si>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</si>
  <si>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</si>
  <si>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</si>
  <si>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</si>
  <si>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</si>
  <si>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</si>
  <si>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</si>
  <si>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</si>
  <si>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</si>
  <si>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</si>
  <si>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</si>
  <si>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</si>
  <si>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</si>
  <si>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</si>
  <si>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</si>
  <si>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</si>
  <si>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</si>
  <si>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</si>
  <si>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</si>
  <si>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</si>
  <si>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</si>
  <si>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</si>
  <si>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</si>
  <si>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</si>
  <si>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</si>
  <si>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</si>
  <si>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</si>
  <si>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</si>
  <si>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</si>
  <si>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</si>
  <si>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</si>
  <si>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</si>
  <si>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</si>
  <si>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</si>
  <si>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</si>
  <si>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</si>
  <si>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</si>
  <si>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</si>
  <si>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</si>
  <si>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</si>
  <si>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</si>
  <si>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</si>
  <si>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</si>
  <si>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</si>
  <si>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</si>
  <si>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</si>
  <si>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</si>
  <si>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</si>
  <si>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</si>
  <si>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</si>
  <si>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</si>
  <si>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</si>
  <si>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</si>
  <si>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</si>
  <si>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</si>
  <si>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</si>
  <si>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</si>
  <si>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</si>
  <si>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</si>
  <si>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</si>
  <si>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</si>
  <si>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</si>
  <si>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</si>
  <si>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</si>
  <si>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</si>
  <si>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</si>
  <si>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</si>
  <si>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</si>
  <si>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</si>
  <si>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</si>
  <si>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</si>
  <si>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</si>
  <si>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</si>
  <si>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</si>
  <si>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</si>
  <si>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</si>
  <si>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</si>
  <si>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</si>
  <si>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</si>
  <si>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</si>
  <si>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</si>
  <si>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</si>
  <si>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</si>
  <si>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</si>
  <si>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</si>
  <si>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</si>
  <si>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</si>
  <si>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</si>
  <si>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</si>
  <si>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</si>
  <si>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</si>
  <si>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</si>
  <si>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</si>
  <si>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</si>
  <si>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</si>
  <si>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</si>
  <si>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</si>
  <si>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</si>
  <si>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</si>
  <si>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</si>
  <si>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</si>
  <si>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</si>
  <si>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</si>
  <si>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</si>
  <si>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</si>
  <si>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</si>
  <si>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</si>
  <si>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</si>
  <si>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</si>
  <si>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</si>
  <si>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</si>
  <si>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</si>
  <si>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</si>
  <si>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</si>
  <si>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</si>
  <si>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</si>
  <si>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</si>
  <si>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</si>
  <si>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</si>
  <si>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</si>
  <si>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</si>
  <si>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</si>
  <si>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</si>
  <si>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</si>
  <si>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</si>
  <si>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</si>
  <si>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</si>
  <si>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</si>
  <si>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</si>
  <si>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</si>
  <si>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</si>
  <si>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</si>
  <si>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</si>
  <si>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</si>
  <si>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</si>
  <si>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</si>
  <si>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</si>
  <si>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</si>
  <si>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</si>
  <si>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</si>
  <si>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</si>
  <si>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</si>
  <si>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</si>
  <si>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</si>
  <si>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</si>
  <si>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</si>
  <si>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</si>
  <si>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</si>
  <si>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</si>
  <si>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</si>
  <si>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</si>
  <si>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</si>
  <si>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</si>
  <si>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</si>
  <si>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</si>
  <si>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</si>
  <si>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</si>
  <si>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</si>
  <si>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</si>
  <si>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</si>
  <si>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</si>
  <si>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</si>
  <si>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</si>
  <si>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</si>
  <si>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</si>
  <si>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</si>
  <si>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</si>
  <si>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</si>
  <si>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</si>
  <si>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</si>
  <si>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</si>
  <si>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</si>
  <si>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</si>
  <si>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</si>
  <si>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</si>
  <si>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</si>
  <si>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</si>
  <si>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</si>
  <si>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</si>
  <si>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</si>
  <si>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</si>
  <si>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</si>
  <si>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</si>
  <si>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</si>
  <si>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</si>
  <si>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</si>
  <si>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</si>
  <si>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</si>
  <si>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</si>
  <si>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</si>
  <si>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</si>
  <si>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</si>
  <si>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</si>
  <si>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</si>
  <si>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</si>
  <si>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</si>
  <si>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</si>
  <si>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</si>
  <si>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</si>
  <si>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</si>
  <si>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</si>
  <si>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</si>
  <si>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</si>
  <si>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</si>
  <si>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</si>
  <si>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</si>
  <si>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</si>
  <si>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</si>
  <si>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</si>
  <si>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</si>
  <si>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</si>
  <si>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</si>
  <si>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</si>
  <si>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</si>
  <si>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</si>
  <si>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</si>
  <si>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</si>
  <si>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</si>
  <si>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</si>
  <si>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</si>
  <si>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</si>
  <si>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</si>
  <si>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</si>
  <si>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</si>
  <si>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</si>
  <si>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</si>
  <si>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</si>
  <si>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</si>
  <si>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</si>
  <si>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</si>
  <si>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</si>
  <si>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</si>
  <si>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</si>
  <si>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</si>
  <si>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</si>
  <si>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</si>
  <si>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</si>
  <si>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</si>
  <si>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</si>
  <si>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</si>
  <si>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</si>
  <si>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</si>
  <si>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</si>
  <si>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</si>
  <si>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</si>
  <si>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</si>
  <si>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</si>
  <si>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</si>
  <si>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</si>
  <si>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</si>
  <si>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</si>
  <si>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</si>
  <si>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</si>
  <si>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</si>
  <si>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</si>
  <si>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</si>
  <si>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</si>
  <si>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</si>
  <si>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</si>
  <si>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</si>
  <si>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</si>
  <si>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</si>
  <si>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</si>
  <si>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</si>
  <si>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</si>
  <si>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</si>
  <si>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</si>
  <si>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</si>
  <si>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</si>
  <si>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</si>
  <si>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</si>
  <si>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</si>
  <si>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</si>
  <si>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</si>
  <si>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</si>
  <si>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</si>
  <si>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</si>
  <si>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</si>
  <si>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</si>
  <si>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</si>
  <si>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</si>
  <si>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</si>
  <si>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</si>
  <si>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</si>
  <si>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</si>
  <si>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</si>
  <si>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</si>
  <si>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</si>
  <si>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</si>
  <si>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</si>
  <si>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</si>
  <si>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</si>
  <si>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</si>
  <si>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</si>
  <si>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</si>
  <si>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</si>
  <si>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</si>
  <si>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</si>
  <si>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</si>
  <si>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</si>
  <si>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</si>
  <si>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</si>
  <si>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</si>
  <si>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</si>
  <si>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</si>
  <si>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</si>
  <si>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</si>
  <si>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</si>
  <si>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</si>
  <si>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</si>
  <si>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</si>
  <si>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</si>
  <si>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</si>
  <si>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</si>
  <si>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</si>
  <si>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</si>
  <si>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</si>
  <si>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</si>
  <si>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</si>
  <si>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</si>
  <si>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</si>
  <si>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</si>
  <si>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</si>
  <si>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</si>
  <si>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</si>
  <si>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</si>
  <si>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</si>
  <si>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</si>
  <si>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</si>
  <si>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</si>
  <si>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</si>
  <si>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</si>
  <si>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</si>
  <si>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</si>
  <si>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</si>
  <si>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</si>
  <si>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</si>
  <si>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</si>
  <si>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</si>
  <si>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</si>
  <si>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</si>
  <si>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</si>
  <si>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</si>
  <si>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</si>
  <si>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</si>
  <si>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</si>
  <si>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</si>
  <si>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</si>
  <si>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</si>
  <si>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</si>
  <si>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</si>
  <si>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</si>
  <si>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</si>
  <si>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</si>
  <si>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</si>
  <si>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</si>
  <si>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</si>
  <si>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</si>
  <si>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</si>
  <si>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</si>
  <si>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</si>
  <si>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</si>
  <si>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</si>
  <si>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</si>
  <si>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</si>
  <si>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</si>
  <si>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</si>
  <si>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</si>
  <si>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</si>
  <si>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</si>
  <si>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</si>
  <si>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</si>
  <si>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</si>
  <si>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</si>
  <si>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</si>
  <si>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</si>
  <si>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</si>
  <si>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</si>
  <si>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</si>
  <si>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</si>
  <si>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</si>
  <si>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</si>
  <si>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</si>
  <si>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</si>
  <si>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</si>
  <si>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</si>
  <si>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</si>
  <si>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</si>
  <si>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</si>
  <si>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</si>
  <si>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</si>
  <si>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</si>
  <si>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</si>
  <si>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</si>
  <si>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</si>
  <si>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</si>
  <si>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</si>
  <si>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</si>
  <si>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</si>
  <si>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</si>
  <si>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</si>
  <si>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</si>
  <si>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</si>
  <si>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</si>
  <si>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</si>
  <si>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</si>
  <si>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</si>
  <si>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</si>
  <si>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</si>
  <si>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</si>
  <si>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</si>
  <si>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</si>
  <si>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</si>
  <si>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</si>
  <si>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</si>
  <si>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</si>
  <si>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</si>
  <si>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</si>
  <si>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</si>
  <si>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</si>
  <si>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</si>
  <si>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</si>
  <si>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</si>
  <si>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</si>
  <si>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</si>
  <si>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</si>
  <si>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</si>
  <si>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</si>
  <si>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</si>
  <si>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</si>
  <si>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</si>
  <si>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</si>
  <si>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</si>
  <si>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</si>
  <si>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</si>
  <si>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</si>
  <si>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</si>
  <si>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</si>
  <si>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</si>
  <si>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</si>
  <si>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</si>
  <si>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</si>
  <si>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</si>
  <si>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</si>
  <si>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</si>
  <si>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</si>
  <si>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</si>
  <si>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</si>
  <si>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</si>
  <si>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</si>
  <si>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</si>
  <si>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</si>
  <si>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</si>
  <si>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</si>
  <si>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</si>
  <si>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</si>
  <si>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</si>
  <si>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</si>
  <si>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</si>
  <si>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</si>
  <si>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</si>
  <si>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</si>
  <si>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</si>
  <si>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</si>
  <si>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</si>
  <si>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</si>
  <si>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</si>
  <si>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</si>
  <si>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</si>
  <si>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</si>
  <si>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</si>
  <si>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</si>
  <si>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</si>
  <si>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</si>
  <si>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</si>
  <si>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</si>
  <si>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</si>
  <si>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</si>
  <si>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</si>
  <si>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</si>
  <si>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</si>
  <si>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</si>
  <si>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</si>
  <si>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</si>
  <si>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</si>
  <si>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</si>
  <si>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</si>
  <si>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</si>
  <si>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</si>
  <si>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</si>
  <si>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</si>
  <si>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</si>
  <si>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</si>
  <si>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</si>
  <si>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</si>
  <si>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</si>
  <si>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</si>
  <si>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</si>
  <si>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</si>
  <si>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</si>
  <si>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</si>
  <si>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</si>
  <si>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</si>
  <si>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</si>
  <si>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</si>
  <si>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</si>
  <si>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</si>
  <si>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</si>
  <si>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</si>
  <si>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</si>
  <si>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</si>
  <si>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</si>
  <si>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</si>
  <si>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</si>
  <si>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</si>
  <si>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</si>
  <si>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</si>
  <si>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</si>
  <si>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</si>
  <si>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</si>
  <si>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</si>
  <si>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</si>
  <si>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</si>
  <si>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</si>
  <si>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</si>
  <si>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</si>
  <si>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</si>
  <si>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</si>
  <si>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</si>
  <si>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</si>
  <si>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</si>
  <si>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</si>
  <si>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</si>
  <si>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</si>
  <si>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</si>
  <si>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</si>
  <si>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</si>
  <si>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</si>
  <si>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</si>
  <si>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</si>
  <si>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</si>
  <si>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</si>
  <si>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</si>
  <si>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</si>
  <si>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</si>
  <si>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</si>
  <si>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</si>
  <si>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</si>
  <si>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</si>
  <si>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</si>
  <si>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</si>
  <si>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</si>
  <si>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</si>
  <si>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</si>
  <si>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</si>
  <si>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</si>
  <si>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</si>
  <si>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</si>
  <si>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</si>
  <si>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</si>
  <si>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</si>
  <si>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</si>
  <si>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</si>
  <si>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</si>
  <si>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</si>
  <si>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</si>
  <si>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</si>
  <si>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</si>
  <si>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</si>
  <si>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</si>
  <si>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</si>
  <si>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</si>
  <si>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</si>
  <si>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</si>
  <si>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</si>
  <si>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</si>
  <si>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</si>
  <si>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</si>
  <si>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</si>
  <si>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</si>
  <si>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</si>
  <si>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</si>
  <si>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</si>
  <si>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</si>
  <si>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</si>
  <si>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</si>
  <si>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</si>
  <si>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</si>
  <si>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</si>
  <si>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</si>
  <si>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</si>
  <si>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</si>
  <si>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</si>
  <si>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</si>
  <si>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</si>
  <si>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</si>
  <si>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</si>
  <si>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</si>
  <si>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</si>
  <si>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</si>
  <si>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</si>
  <si>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</si>
  <si>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</si>
  <si>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</si>
  <si>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</si>
  <si>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</si>
  <si>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</si>
  <si>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</si>
  <si>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</si>
  <si>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</si>
  <si>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</si>
  <si>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</si>
  <si>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</si>
  <si>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</si>
  <si>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</si>
  <si>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</si>
  <si>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</si>
  <si>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</si>
  <si>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</si>
  <si>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</si>
  <si>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</si>
  <si>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</si>
  <si>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</si>
  <si>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</si>
  <si>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</si>
  <si>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</si>
  <si>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</si>
  <si>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</si>
  <si>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</si>
  <si>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</si>
  <si>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</si>
  <si>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</si>
  <si>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</si>
  <si>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</si>
  <si>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</si>
  <si>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</si>
  <si>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</si>
  <si>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</si>
  <si>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</si>
  <si>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</si>
  <si>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</si>
  <si>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</si>
  <si>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</si>
  <si>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</si>
  <si>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</si>
  <si>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</si>
  <si>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</si>
  <si>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</si>
  <si>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</si>
  <si>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</si>
  <si>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</si>
  <si>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</si>
  <si>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</si>
  <si>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</si>
  <si>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</si>
  <si>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</si>
  <si>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</si>
  <si>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</si>
  <si>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</si>
  <si>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</si>
  <si>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</si>
  <si>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</si>
  <si>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</si>
  <si>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</si>
  <si>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</si>
  <si>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</si>
  <si>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</si>
  <si>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</si>
  <si>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</si>
  <si>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</si>
  <si>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</si>
  <si>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</si>
  <si>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</si>
  <si>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</si>
  <si>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</si>
  <si>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</si>
  <si>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</si>
  <si>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</si>
  <si>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</si>
  <si>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</si>
  <si>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</si>
  <si>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</si>
  <si>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</si>
  <si>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</si>
  <si>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</si>
  <si>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</si>
  <si>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</si>
  <si>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</si>
  <si>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</si>
  <si>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</si>
  <si>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</si>
  <si>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</si>
  <si>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</si>
  <si>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</si>
  <si>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</si>
  <si>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</si>
  <si>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</si>
  <si>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</si>
  <si>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</si>
  <si>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</si>
  <si>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</si>
  <si>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</si>
  <si>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</si>
  <si>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</si>
  <si>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</si>
  <si>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</si>
  <si>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</si>
  <si>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</si>
  <si>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</si>
  <si>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</si>
  <si>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</si>
  <si>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</si>
  <si>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</si>
  <si>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</si>
  <si>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</si>
  <si>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</si>
  <si>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</si>
  <si>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</si>
  <si>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</si>
  <si>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</si>
  <si>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</si>
  <si>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</si>
  <si>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</si>
  <si>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</si>
  <si>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</si>
  <si>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</si>
  <si>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</si>
  <si>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</si>
  <si>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</si>
  <si>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</si>
  <si>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</si>
  <si>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</si>
  <si>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</si>
  <si>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</si>
  <si>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</si>
  <si>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</si>
  <si>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</si>
  <si>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</si>
  <si>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</si>
  <si>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</si>
  <si>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</si>
  <si>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</si>
  <si>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</si>
  <si>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</si>
  <si>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</si>
  <si>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</si>
  <si>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</si>
  <si>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</si>
  <si>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</si>
  <si>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</si>
  <si>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</si>
  <si>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</si>
  <si>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</si>
  <si>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</si>
  <si>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</si>
  <si>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</si>
  <si>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</si>
  <si>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</si>
  <si>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</si>
  <si>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</si>
  <si>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</si>
  <si>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</si>
  <si>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</si>
  <si>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</si>
  <si>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</si>
  <si>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</si>
  <si>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</si>
  <si>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</si>
  <si>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</si>
  <si>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</si>
  <si>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</si>
  <si>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</si>
  <si>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</si>
  <si>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</si>
  <si>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</si>
  <si>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</si>
  <si>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</si>
  <si>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</si>
  <si>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</si>
  <si>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</si>
  <si>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</si>
  <si>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</si>
  <si>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</si>
  <si>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</si>
  <si>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</si>
  <si>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</si>
  <si>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</si>
  <si>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</si>
  <si>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</si>
  <si>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</si>
  <si>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</si>
  <si>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</si>
  <si>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</si>
  <si>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</si>
  <si>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</si>
  <si>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</si>
  <si>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</si>
  <si>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</si>
  <si>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</si>
  <si>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</si>
  <si>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</si>
  <si>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</si>
  <si>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</si>
  <si>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</si>
  <si>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</si>
  <si>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</si>
  <si>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</si>
  <si>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</si>
  <si>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</si>
  <si>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</si>
  <si>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</si>
  <si>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</si>
  <si>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</si>
  <si>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</si>
  <si>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</si>
  <si>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</si>
  <si>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</si>
  <si>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</si>
  <si>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</si>
  <si>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</si>
  <si>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</si>
  <si>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</si>
  <si>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</si>
  <si>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</si>
  <si>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</si>
  <si>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</si>
  <si>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</si>
  <si>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</si>
  <si>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</si>
  <si>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</si>
  <si>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</si>
  <si>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</si>
  <si>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</si>
  <si>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</si>
  <si>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</si>
  <si>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</si>
  <si>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</si>
  <si>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</si>
  <si>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</si>
  <si>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</si>
  <si>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</si>
  <si>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</si>
  <si>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</si>
  <si>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</si>
  <si>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</si>
  <si>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</si>
  <si>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</si>
  <si>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</si>
  <si>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</si>
  <si>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</si>
  <si>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</si>
  <si>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</si>
  <si>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</si>
  <si>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</si>
  <si>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</si>
  <si>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</si>
  <si>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</si>
  <si>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</si>
  <si>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</si>
  <si>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</si>
  <si>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</si>
  <si>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</si>
  <si>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</si>
  <si>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</si>
  <si>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</si>
  <si>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</si>
  <si>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</si>
  <si>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</si>
  <si>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</si>
  <si>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</si>
  <si>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</si>
  <si>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</si>
  <si>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</si>
  <si>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</si>
  <si>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</si>
  <si>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</si>
  <si>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</si>
  <si>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</si>
  <si>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</si>
  <si>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</si>
  <si>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</si>
  <si>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</si>
  <si>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</si>
  <si>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</si>
  <si>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</si>
  <si>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</si>
  <si>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</si>
  <si>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</si>
  <si>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</si>
  <si>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</si>
  <si>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</si>
  <si>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</si>
  <si>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</si>
  <si>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</si>
  <si>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</si>
  <si>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</si>
  <si>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</si>
  <si>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</si>
  <si>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</si>
  <si>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</si>
  <si>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</si>
  <si>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</si>
  <si>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</si>
  <si>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</si>
  <si>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</si>
  <si>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</si>
  <si>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</si>
  <si>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</si>
  <si>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</si>
  <si>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</si>
  <si>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</si>
  <si>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</si>
  <si>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</si>
  <si>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</si>
  <si>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</si>
  <si>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</si>
  <si>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</si>
  <si>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</si>
  <si>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</si>
  <si>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</si>
  <si>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</si>
  <si>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</si>
  <si>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</si>
  <si>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</si>
  <si>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</si>
  <si>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</si>
  <si>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</si>
  <si>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</si>
  <si>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</si>
  <si>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</si>
  <si>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</si>
  <si>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</si>
  <si>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</si>
  <si>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</si>
  <si>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</si>
  <si>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</si>
  <si>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</si>
  <si>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</si>
  <si>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</si>
  <si>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</si>
  <si>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</si>
  <si>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</si>
  <si>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</si>
  <si>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</si>
  <si>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</si>
  <si>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</si>
  <si>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</si>
  <si>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</si>
  <si>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</si>
  <si>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</si>
  <si>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</si>
  <si>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</si>
  <si>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</si>
  <si>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</si>
  <si>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</si>
  <si>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</si>
  <si>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</si>
  <si>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</si>
  <si>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</si>
  <si>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</si>
  <si>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</si>
  <si>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</si>
  <si>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</si>
  <si>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</si>
  <si>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</si>
  <si>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</si>
  <si>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</si>
  <si>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</si>
  <si>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</si>
  <si>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</si>
  <si>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</si>
  <si>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</si>
  <si>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</si>
  <si>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</si>
  <si>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</si>
  <si>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</si>
  <si>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</si>
  <si>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</si>
  <si>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</si>
  <si>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</si>
  <si>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</si>
  <si>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</si>
  <si>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</si>
  <si>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</si>
  <si>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</si>
  <si>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</si>
  <si>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</si>
  <si>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</si>
  <si>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</si>
  <si>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</si>
  <si>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</si>
  <si>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</si>
  <si>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</si>
  <si>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</si>
  <si>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</si>
  <si>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</si>
  <si>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</si>
  <si>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</si>
  <si>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</si>
  <si>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</si>
  <si>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</si>
  <si>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</si>
  <si>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</si>
  <si>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</si>
  <si>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</si>
  <si>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</si>
  <si>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</si>
  <si>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</si>
  <si>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</si>
  <si>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</si>
  <si>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</si>
  <si>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</si>
  <si>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</si>
  <si>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</si>
  <si>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</si>
  <si>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</si>
  <si>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</si>
  <si>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</si>
  <si>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</si>
  <si>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</si>
  <si>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</si>
  <si>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</si>
  <si>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</si>
  <si>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</si>
  <si>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</si>
  <si>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</si>
  <si>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</si>
  <si>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</si>
  <si>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</si>
  <si>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</si>
  <si>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</si>
  <si>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</si>
  <si>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</si>
  <si>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</si>
  <si>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</si>
  <si>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</si>
  <si>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</si>
  <si>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</si>
  <si>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</si>
  <si>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</si>
  <si>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</si>
  <si>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</si>
  <si>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</si>
  <si>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</si>
  <si>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</si>
  <si>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</si>
  <si>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</si>
  <si>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</si>
  <si>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</si>
  <si>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</si>
  <si>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</si>
  <si>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</si>
  <si>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</si>
  <si>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</si>
  <si>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</si>
  <si>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</si>
  <si>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</si>
  <si>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</si>
  <si>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</si>
  <si>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</si>
  <si>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</si>
  <si>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</si>
  <si>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</si>
  <si>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</si>
  <si>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</si>
  <si>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</si>
  <si>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</si>
  <si>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</si>
  <si>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</si>
  <si>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</si>
  <si>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</si>
  <si>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</si>
  <si>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</si>
  <si>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</si>
  <si>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</si>
  <si>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</si>
  <si>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</si>
  <si>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</si>
  <si>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</si>
  <si>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</si>
  <si>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</si>
  <si>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</si>
  <si>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</si>
  <si>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</si>
  <si>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</si>
  <si>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</si>
  <si>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</si>
  <si>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</si>
  <si>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</si>
  <si>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</si>
  <si>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</si>
  <si>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</si>
  <si>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</si>
  <si>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</si>
  <si>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</si>
  <si>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</si>
  <si>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</si>
  <si>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</si>
  <si>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</si>
  <si>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</si>
  <si>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</si>
  <si>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</si>
  <si>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</si>
  <si>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</si>
  <si>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</si>
  <si>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</si>
  <si>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</si>
  <si>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</si>
  <si>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</si>
  <si>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</si>
  <si>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</si>
  <si>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</si>
  <si>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</si>
  <si>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</si>
  <si>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</si>
  <si>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</si>
  <si>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</si>
  <si>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</si>
  <si>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</si>
  <si>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</si>
  <si>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</si>
  <si>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</si>
  <si>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</si>
  <si>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</si>
  <si>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</si>
  <si>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</si>
  <si>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</si>
  <si>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</si>
  <si>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</si>
  <si>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</si>
  <si>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</si>
  <si>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</si>
  <si>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</si>
  <si>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</si>
  <si>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</si>
  <si>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</si>
  <si>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</si>
  <si>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</si>
  <si>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</si>
  <si>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</si>
  <si>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</si>
  <si>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</si>
  <si>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</si>
  <si>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</si>
  <si>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</si>
  <si>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</si>
  <si>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</si>
  <si>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</si>
  <si>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</si>
  <si>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</si>
  <si>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</si>
  <si>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</si>
  <si>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</si>
  <si>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</si>
  <si>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</si>
  <si>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</si>
  <si>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</si>
  <si>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</si>
  <si>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</si>
  <si>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</si>
  <si>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</si>
  <si>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</si>
  <si>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</si>
  <si>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</si>
  <si>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</si>
  <si>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</si>
  <si>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</si>
  <si>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</si>
  <si>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</si>
  <si>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</si>
  <si>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</si>
  <si>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</si>
  <si>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</si>
  <si>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</si>
  <si>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</si>
  <si>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</si>
  <si>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</si>
  <si>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</si>
  <si>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</si>
  <si>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</si>
  <si>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</si>
  <si>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</si>
  <si>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</si>
  <si>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</si>
  <si>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</si>
  <si>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</si>
  <si>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</si>
  <si>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</si>
  <si>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</si>
  <si>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</si>
  <si>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</si>
  <si>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</si>
  <si>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</si>
  <si>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</si>
  <si>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</si>
  <si>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</si>
  <si>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</si>
  <si>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</si>
  <si>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</si>
  <si>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</si>
  <si>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</si>
  <si>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</si>
  <si>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</si>
  <si>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</si>
  <si>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</si>
  <si>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</si>
  <si>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</si>
  <si>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</si>
  <si>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</si>
  <si>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</si>
  <si>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</si>
  <si>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</si>
  <si>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</si>
  <si>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</si>
  <si>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</si>
  <si>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</si>
  <si>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</si>
  <si>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</si>
  <si>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</si>
  <si>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</si>
  <si>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</si>
  <si>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</si>
  <si>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</si>
  <si>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</si>
  <si>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</si>
  <si>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</si>
  <si>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</si>
  <si>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</si>
  <si>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</si>
  <si>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</si>
  <si>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</si>
  <si>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</si>
  <si>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</si>
  <si>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</si>
  <si>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</si>
  <si>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</si>
  <si>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</si>
  <si>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</si>
  <si>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</si>
  <si>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</si>
  <si>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</si>
  <si>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</si>
  <si>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</si>
  <si>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</si>
  <si>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</si>
  <si>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</si>
  <si>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</si>
  <si>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</si>
  <si>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</si>
  <si>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</si>
  <si>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</si>
  <si>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</si>
  <si>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</si>
  <si>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</si>
  <si>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</si>
  <si>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</si>
  <si>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</si>
  <si>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</si>
  <si>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</si>
  <si>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</si>
  <si>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</si>
  <si>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</si>
  <si>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</si>
  <si>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</si>
  <si>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</si>
  <si>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</si>
  <si>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</si>
  <si>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</si>
  <si>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</si>
  <si>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</si>
  <si>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</si>
  <si>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</si>
  <si>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</si>
  <si>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</si>
  <si>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</si>
  <si>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</si>
  <si>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</si>
  <si>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</si>
  <si>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</si>
  <si>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</si>
  <si>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</si>
  <si>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</si>
  <si>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</si>
  <si>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</si>
  <si>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</si>
  <si>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</si>
  <si>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</si>
  <si>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</si>
  <si>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</si>
  <si>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</si>
  <si>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</si>
  <si>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</si>
  <si>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</si>
  <si>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</si>
  <si>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</si>
  <si>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</si>
  <si>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</si>
  <si>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</si>
  <si>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</si>
  <si>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</si>
  <si>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</si>
  <si>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</si>
  <si>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</si>
  <si>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</si>
  <si>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</si>
  <si>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</si>
  <si>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</si>
  <si>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</si>
  <si>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</si>
  <si>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</si>
  <si>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</si>
  <si>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</si>
  <si>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</si>
  <si>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</si>
  <si>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</si>
  <si>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</si>
  <si>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</si>
  <si>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</si>
  <si>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</si>
  <si>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</si>
  <si>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</si>
  <si>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</si>
  <si>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</si>
  <si>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</si>
  <si>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</si>
  <si>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</si>
  <si>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</si>
  <si>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</si>
  <si>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</si>
  <si>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</si>
  <si>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</si>
  <si>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</si>
  <si>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</si>
  <si>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</si>
  <si>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</si>
  <si>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</si>
  <si>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</si>
  <si>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</si>
  <si>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</si>
  <si>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</si>
  <si>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</si>
  <si>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</si>
  <si>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</si>
  <si>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</si>
  <si>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</si>
  <si>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</si>
  <si>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</si>
  <si>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</si>
  <si>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</si>
  <si>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</si>
  <si>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</si>
  <si>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</si>
  <si>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</si>
  <si>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</si>
  <si>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</si>
  <si>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</si>
  <si>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</si>
  <si>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</si>
  <si>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</si>
  <si>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</si>
  <si>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</si>
  <si>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</si>
  <si>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</si>
  <si>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</si>
  <si>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</si>
  <si>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</si>
  <si>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</si>
  <si>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</si>
  <si>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</si>
  <si>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</si>
  <si>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</si>
  <si>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</si>
  <si>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</si>
  <si>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</si>
  <si>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</si>
  <si>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</si>
  <si>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</si>
  <si>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</si>
  <si>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</si>
  <si>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</si>
  <si>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</si>
  <si>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</si>
  <si>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</si>
  <si>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</si>
  <si>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</si>
  <si>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</si>
  <si>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</si>
  <si>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</si>
  <si>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</si>
  <si>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</si>
  <si>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</si>
  <si>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</si>
  <si>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</si>
  <si>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</si>
  <si>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</si>
  <si>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</si>
  <si>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</si>
  <si>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</si>
  <si>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</si>
  <si>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</si>
  <si>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</si>
  <si>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</si>
  <si>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</si>
  <si>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</si>
  <si>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</si>
  <si>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</si>
  <si>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</si>
  <si>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</si>
  <si>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</si>
  <si>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</si>
  <si>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</si>
  <si>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</si>
  <si>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</si>
  <si>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</si>
  <si>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</si>
  <si>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</si>
  <si>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</si>
  <si>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</si>
  <si>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</si>
  <si>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</si>
  <si>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</si>
  <si>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</si>
  <si>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</si>
  <si>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</si>
  <si>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</si>
  <si>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</si>
  <si>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</si>
  <si>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</si>
  <si>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</si>
  <si>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</si>
  <si>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</si>
  <si>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</si>
  <si>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</si>
  <si>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</si>
  <si>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</si>
  <si>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</si>
  <si>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</si>
  <si>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</si>
  <si>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</si>
  <si>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</si>
  <si>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</si>
  <si>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</si>
  <si>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</si>
  <si>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</si>
  <si>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</si>
  <si>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</si>
  <si>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</si>
  <si>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</si>
  <si>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</si>
  <si>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</si>
  <si>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</si>
  <si>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</si>
  <si>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</si>
  <si>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</si>
  <si>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</si>
  <si>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</si>
  <si>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</si>
  <si>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</si>
  <si>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</si>
  <si>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</si>
  <si>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</si>
  <si>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</si>
  <si>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</si>
  <si>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</si>
  <si>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</si>
  <si>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</si>
  <si>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</si>
  <si>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</si>
  <si>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</si>
  <si>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</si>
  <si>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</si>
  <si>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</si>
  <si>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</si>
  <si>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</si>
  <si>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</si>
  <si>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</si>
  <si>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</si>
  <si>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</si>
  <si>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</si>
  <si>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</si>
  <si>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</si>
  <si>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</si>
  <si>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</si>
  <si>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</si>
  <si>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</si>
  <si>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</si>
  <si>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</si>
  <si>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</si>
  <si>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</si>
  <si>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</si>
  <si>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</si>
  <si>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</si>
  <si>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</si>
  <si>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</si>
  <si>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</si>
  <si>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</si>
  <si>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</si>
  <si>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</si>
  <si>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</si>
  <si>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</si>
  <si>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</si>
  <si>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</si>
  <si>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</si>
  <si>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</si>
  <si>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</si>
  <si>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</si>
  <si>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</si>
  <si>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</si>
  <si>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</si>
  <si>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</si>
  <si>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</si>
  <si>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</si>
  <si>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</si>
  <si>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</si>
  <si>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</si>
  <si>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</si>
  <si>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</si>
  <si>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</si>
  <si>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</si>
  <si>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</si>
  <si>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</si>
  <si>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</si>
  <si>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</si>
  <si>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</si>
  <si>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</si>
  <si>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</si>
  <si>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</si>
  <si>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</si>
  <si>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</si>
  <si>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</si>
  <si>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</si>
  <si>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</si>
  <si>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</si>
  <si>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</si>
  <si>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</si>
  <si>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</si>
  <si>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</si>
  <si>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</si>
  <si>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</si>
  <si>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</si>
  <si>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</si>
  <si>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</si>
  <si>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</si>
  <si>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</si>
  <si>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</si>
  <si>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</si>
  <si>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</si>
  <si>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</si>
  <si>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</si>
  <si>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</si>
  <si>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</si>
  <si>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</si>
  <si>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</si>
  <si>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</si>
  <si>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</si>
  <si>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</si>
  <si>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</si>
  <si>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</si>
  <si>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</si>
  <si>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</si>
  <si>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</si>
  <si>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</si>
  <si>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</si>
  <si>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</si>
  <si>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</si>
  <si>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</si>
  <si>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</si>
  <si>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</si>
  <si>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</si>
  <si>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</si>
  <si>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</si>
  <si>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</si>
  <si>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</si>
  <si>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</si>
  <si>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</si>
  <si>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</si>
  <si>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</si>
  <si>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</si>
  <si>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</si>
  <si>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</si>
  <si>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</si>
  <si>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</si>
  <si>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</si>
  <si>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</si>
  <si>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</si>
  <si>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</si>
  <si>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</si>
  <si>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</si>
  <si>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</si>
  <si>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</si>
  <si>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</si>
  <si>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</si>
  <si>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</si>
  <si>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</si>
  <si>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</si>
  <si>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</si>
  <si>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</si>
  <si>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</si>
  <si>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</si>
  <si>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</si>
  <si>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</si>
  <si>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</si>
  <si>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</si>
  <si>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</si>
  <si>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</si>
  <si>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</si>
  <si>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</si>
  <si>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</si>
  <si>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</si>
  <si>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</si>
  <si>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</si>
  <si>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</si>
  <si>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</si>
  <si>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</si>
  <si>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</si>
  <si>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</si>
  <si>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</si>
  <si>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</si>
  <si>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</si>
  <si>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</si>
  <si>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</si>
  <si>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</si>
  <si>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</si>
  <si>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</si>
  <si>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</si>
  <si>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</si>
  <si>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</si>
  <si>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</si>
  <si>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</si>
  <si>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</si>
  <si>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</si>
  <si>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</si>
  <si>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</si>
  <si>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</si>
  <si>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</si>
  <si>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</si>
  <si>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</si>
  <si>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</si>
  <si>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</si>
  <si>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</si>
  <si>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</si>
  <si>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</si>
  <si>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</si>
  <si>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</si>
  <si>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</si>
  <si>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</si>
  <si>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</si>
  <si>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</si>
  <si>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</si>
  <si>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</si>
  <si>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</si>
  <si>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</si>
  <si>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</si>
  <si>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</si>
  <si>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</si>
  <si>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</si>
  <si>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</si>
  <si>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</si>
  <si>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</si>
  <si>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</si>
  <si>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</si>
  <si>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</si>
  <si>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</si>
  <si>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</si>
  <si>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</si>
  <si>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</si>
  <si>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</si>
  <si>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</si>
  <si>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</si>
  <si>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</si>
  <si>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</si>
  <si>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</si>
  <si>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</si>
  <si>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</si>
  <si>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</si>
  <si>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</si>
  <si>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</si>
  <si>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</si>
  <si>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</si>
  <si>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</si>
  <si>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</si>
  <si>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</si>
  <si>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</si>
  <si>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</si>
  <si>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</si>
  <si>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</si>
  <si>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</si>
  <si>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</si>
  <si>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</si>
  <si>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</si>
  <si>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</si>
  <si>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</si>
  <si>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</si>
  <si>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</si>
  <si>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</si>
  <si>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</si>
  <si>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</si>
  <si>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</si>
  <si>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</si>
  <si>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</si>
  <si>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</si>
  <si>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</si>
  <si>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</si>
  <si>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</si>
  <si>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</si>
  <si>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</si>
  <si>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</si>
  <si>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</si>
  <si>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</si>
  <si>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</si>
  <si>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</si>
  <si>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</si>
  <si>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</si>
  <si>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</si>
  <si>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</si>
  <si>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</si>
  <si>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</si>
  <si>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</si>
  <si>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</si>
  <si>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</si>
  <si>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</si>
  <si>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</si>
  <si>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</si>
  <si>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</si>
  <si>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</si>
  <si>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</si>
  <si>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</si>
  <si>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</si>
  <si>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</si>
  <si>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</si>
  <si>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</si>
  <si>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</si>
  <si>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</si>
  <si>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</si>
  <si>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</si>
  <si>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</si>
  <si>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</si>
  <si>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</si>
  <si>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</si>
  <si>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</si>
  <si>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</si>
  <si>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</si>
  <si>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</si>
  <si>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</si>
  <si>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</si>
  <si>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</si>
  <si>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</si>
  <si>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</si>
  <si>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</si>
  <si>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</si>
  <si>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</si>
  <si>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</si>
  <si>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</si>
  <si>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</si>
  <si>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</si>
  <si>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</si>
  <si>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</si>
  <si>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</si>
  <si>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</si>
  <si>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</si>
  <si>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</si>
  <si>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</si>
  <si>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</si>
  <si>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</si>
  <si>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</si>
  <si>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</si>
  <si>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</si>
  <si>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</si>
  <si>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</si>
  <si>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</si>
  <si>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</si>
  <si>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</si>
  <si>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</si>
  <si>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</si>
  <si>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</si>
  <si>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</si>
  <si>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</si>
  <si>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</si>
  <si>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</si>
  <si>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</si>
  <si>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</si>
  <si>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</si>
  <si>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</si>
  <si>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</si>
  <si>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</si>
  <si>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</si>
  <si>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</si>
  <si>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</si>
  <si>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</si>
  <si>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</si>
  <si>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</si>
  <si>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</si>
  <si>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</si>
  <si>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</si>
  <si>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</si>
  <si>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</si>
  <si>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</si>
  <si>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</si>
  <si>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</si>
  <si>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</si>
  <si>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</si>
  <si>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</si>
  <si>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</si>
  <si>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</si>
  <si>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</si>
  <si>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</si>
  <si>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</si>
  <si>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</si>
  <si>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</si>
  <si>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</si>
  <si>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</si>
  <si>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</si>
  <si>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</si>
  <si>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</si>
  <si>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</si>
  <si>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</si>
  <si>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</si>
  <si>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</si>
  <si>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</si>
  <si>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</si>
  <si>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</si>
  <si>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</si>
  <si>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</si>
  <si>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</si>
  <si>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</si>
  <si>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</si>
  <si>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</si>
  <si>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</si>
  <si>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</si>
  <si>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</si>
  <si>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</si>
  <si>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</si>
  <si>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</si>
  <si>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</si>
  <si>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</si>
  <si>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</si>
  <si>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</si>
  <si>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</si>
  <si>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</si>
  <si>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</si>
  <si>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</si>
  <si>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</si>
  <si>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</si>
  <si>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</si>
  <si>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</si>
  <si>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</si>
  <si>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</si>
  <si>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</si>
  <si>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</si>
  <si>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</si>
  <si>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</si>
  <si>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</si>
  <si>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</si>
  <si>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</si>
  <si>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</si>
  <si>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</si>
  <si>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</si>
  <si>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</si>
  <si>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</si>
  <si>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</si>
  <si>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</si>
  <si>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</si>
  <si>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</si>
  <si>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</si>
  <si>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</si>
  <si>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</si>
  <si>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</si>
  <si>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</si>
  <si>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</si>
  <si>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</si>
  <si>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</si>
  <si>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</si>
  <si>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</si>
  <si>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</si>
  <si>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</si>
  <si>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</si>
  <si>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</si>
  <si>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</si>
  <si>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</si>
  <si>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</si>
  <si>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</si>
  <si>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</si>
  <si>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</si>
  <si>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</si>
  <si>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</si>
  <si>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</si>
  <si>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</si>
  <si>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</si>
  <si>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</si>
  <si>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</si>
  <si>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</si>
  <si>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</si>
  <si>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</si>
  <si>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</si>
  <si>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</si>
  <si>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</si>
  <si>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</si>
  <si>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</si>
  <si>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</si>
  <si>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</si>
  <si>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</si>
  <si>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</si>
  <si>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</si>
  <si>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</si>
  <si>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</si>
  <si>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</si>
  <si>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</si>
  <si>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</si>
  <si>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</si>
  <si>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</si>
  <si>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</si>
  <si>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</si>
  <si>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</si>
  <si>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</si>
  <si>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</si>
  <si>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</si>
  <si>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</si>
  <si>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</si>
  <si>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</si>
  <si>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</si>
  <si>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</si>
  <si>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</si>
  <si>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</si>
  <si>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</si>
  <si>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</si>
  <si>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</si>
  <si>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</si>
  <si>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</si>
  <si>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</si>
  <si>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</si>
  <si>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</si>
  <si>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</si>
  <si>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</si>
  <si>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</si>
  <si>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</si>
  <si>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</si>
  <si>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</si>
  <si>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</si>
  <si>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</si>
  <si>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</si>
  <si>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</si>
  <si>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</si>
  <si>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</si>
  <si>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</si>
  <si>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</si>
  <si>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</si>
  <si>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</si>
  <si>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</si>
  <si>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</si>
  <si>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</si>
  <si>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</si>
  <si>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</si>
  <si>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</si>
  <si>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</si>
  <si>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</si>
  <si>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</si>
  <si>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</si>
  <si>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</si>
  <si>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</si>
  <si>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</si>
  <si>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</si>
  <si>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</si>
  <si>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</si>
  <si>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</si>
  <si>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</si>
  <si>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</si>
  <si>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</si>
  <si>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</si>
  <si>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</si>
  <si>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</si>
  <si>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</si>
  <si>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</si>
  <si>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</si>
  <si>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</si>
  <si>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</si>
  <si>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</si>
  <si>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</si>
  <si>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</si>
  <si>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</si>
  <si>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</si>
  <si>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</si>
  <si>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</si>
  <si>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</si>
  <si>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</si>
  <si>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</si>
  <si>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</si>
  <si>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</si>
  <si>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</si>
  <si>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</si>
  <si>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</si>
  <si>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</si>
  <si>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</si>
  <si>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</si>
  <si>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</si>
  <si>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</si>
  <si>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</si>
  <si>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</si>
  <si>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</si>
  <si>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</si>
  <si>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</si>
  <si>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</si>
  <si>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</si>
  <si>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</si>
  <si>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</si>
  <si>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</si>
  <si>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</si>
  <si>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</si>
  <si>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</si>
  <si>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</si>
  <si>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</si>
  <si>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</si>
  <si>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</si>
  <si>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</si>
  <si>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</si>
  <si>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</si>
  <si>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</si>
  <si>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</si>
  <si>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</si>
  <si>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</si>
  <si>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</si>
  <si>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</si>
  <si>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</si>
  <si>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</si>
  <si>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</si>
  <si>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</si>
  <si>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</si>
  <si>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</si>
  <si>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</si>
  <si>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</si>
  <si>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</si>
  <si>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</si>
  <si>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</si>
  <si>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</si>
  <si>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</si>
  <si>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</si>
  <si>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</si>
  <si>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</si>
  <si>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</si>
  <si>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</si>
  <si>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</si>
  <si>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</si>
  <si>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</si>
  <si>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</si>
  <si>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</si>
  <si>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</si>
  <si>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</si>
  <si>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</si>
  <si>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</si>
  <si>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</si>
  <si>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</si>
  <si>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</si>
  <si>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</si>
  <si>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</si>
  <si>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</si>
  <si>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</si>
  <si>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</si>
  <si>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</si>
  <si>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</si>
  <si>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</si>
  <si>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</si>
  <si>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</si>
  <si>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</si>
  <si>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</si>
  <si>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</si>
  <si>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</si>
  <si>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</si>
  <si>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</si>
  <si>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</si>
  <si>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</si>
  <si>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</si>
  <si>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</si>
  <si>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</si>
  <si>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</si>
  <si>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</si>
  <si>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</si>
  <si>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</si>
  <si>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</si>
  <si>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</si>
  <si>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</si>
  <si>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</si>
  <si>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</si>
  <si>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</si>
  <si>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</si>
  <si>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</si>
  <si>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</si>
  <si>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</si>
  <si>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</si>
  <si>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</si>
  <si>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</si>
  <si>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</si>
  <si>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</si>
  <si>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</si>
  <si>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</si>
  <si>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</si>
  <si>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</si>
  <si>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</si>
  <si>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</si>
  <si>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</si>
  <si>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</si>
  <si>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</si>
  <si>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</si>
  <si>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</si>
  <si>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</si>
  <si>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</si>
  <si>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</si>
  <si>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</si>
  <si>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</si>
  <si>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</si>
  <si>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</si>
  <si>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</si>
  <si>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</si>
  <si>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</si>
  <si>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</si>
  <si>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</si>
  <si>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</si>
  <si>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</si>
  <si>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</si>
  <si>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</si>
  <si>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</si>
  <si>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</si>
  <si>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</si>
  <si>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</si>
  <si>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</si>
  <si>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</si>
  <si>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</si>
  <si>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</si>
  <si>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</si>
  <si>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</si>
  <si>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</si>
  <si>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</si>
  <si>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</si>
  <si>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</si>
  <si>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</si>
  <si>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</si>
  <si>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</si>
  <si>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</si>
  <si>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</si>
  <si>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</si>
  <si>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</si>
  <si>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</si>
  <si>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</si>
  <si>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</si>
  <si>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</si>
  <si>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</si>
  <si>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</si>
  <si>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</si>
  <si>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</si>
  <si>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</si>
  <si>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</si>
  <si>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</si>
  <si>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</si>
  <si>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</si>
  <si>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</si>
  <si>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</si>
  <si>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</si>
  <si>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</si>
  <si>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</si>
  <si>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</si>
  <si>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</si>
  <si>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</si>
  <si>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</si>
  <si>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</si>
  <si>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</si>
  <si>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</si>
  <si>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</si>
  <si>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</si>
  <si>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</si>
  <si>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</si>
  <si>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</si>
  <si>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</si>
  <si>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</si>
  <si>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</si>
  <si>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</si>
  <si>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</si>
  <si>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</si>
  <si>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</si>
  <si>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</si>
  <si>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</si>
  <si>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</si>
  <si>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</si>
  <si>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</si>
  <si>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</si>
  <si>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</si>
  <si>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</si>
  <si>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</si>
  <si>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</si>
  <si>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</si>
  <si>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</si>
  <si>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</si>
  <si>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</si>
  <si>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</si>
  <si>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</si>
  <si>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</si>
  <si>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</si>
  <si>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</si>
  <si>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</si>
  <si>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</si>
  <si>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</si>
  <si>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</si>
  <si>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</si>
  <si>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</si>
  <si>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</si>
  <si>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</si>
  <si>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</si>
  <si>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</si>
  <si>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</si>
  <si>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</si>
  <si>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</si>
  <si>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</si>
  <si>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</si>
  <si>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</si>
  <si>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</si>
  <si>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</si>
  <si>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</si>
  <si>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</si>
  <si>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</si>
  <si>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</si>
  <si>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</si>
  <si>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</si>
  <si>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</si>
  <si>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</si>
  <si>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</si>
  <si>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</si>
  <si>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</si>
  <si>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</si>
  <si>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</si>
  <si>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</si>
  <si>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</si>
  <si>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</si>
  <si>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</si>
  <si>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</si>
  <si>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</si>
  <si>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</si>
  <si>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</si>
  <si>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</si>
  <si>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</si>
  <si>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</si>
  <si>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</si>
  <si>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</si>
  <si>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</si>
  <si>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</si>
  <si>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</si>
  <si>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</si>
  <si>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</si>
  <si>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</si>
  <si>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</si>
  <si>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</si>
  <si>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</si>
  <si>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</si>
  <si>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</si>
  <si>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</si>
  <si>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</si>
  <si>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</si>
  <si>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</si>
  <si>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</si>
  <si>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</si>
  <si>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</si>
  <si>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</si>
  <si>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</si>
  <si>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</si>
  <si>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</si>
  <si>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</si>
  <si>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</si>
  <si>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</si>
  <si>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</si>
  <si>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</si>
  <si>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</si>
  <si>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</si>
  <si>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</si>
  <si>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</si>
  <si>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</si>
  <si>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</si>
  <si>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</si>
  <si>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</si>
  <si>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</si>
  <si>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</si>
  <si>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</si>
  <si>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</si>
  <si>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</si>
  <si>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</si>
  <si>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</si>
  <si>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</si>
  <si>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</si>
  <si>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</si>
  <si>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</si>
  <si>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</si>
  <si>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</si>
  <si>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</si>
  <si>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</si>
  <si>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</si>
  <si>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</si>
  <si>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</si>
  <si>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</si>
  <si>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</si>
  <si>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</si>
  <si>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</si>
  <si>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</si>
  <si>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</si>
  <si>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</si>
  <si>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</si>
  <si>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</si>
  <si>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</si>
  <si>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</si>
  <si>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</si>
  <si>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</si>
  <si>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</si>
  <si>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</si>
  <si>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</si>
  <si>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</si>
  <si>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</si>
  <si>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</si>
  <si>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</si>
  <si>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</si>
  <si>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</si>
  <si>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</si>
  <si>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</si>
  <si>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</si>
  <si>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</si>
  <si>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</si>
  <si>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</si>
  <si>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</si>
  <si>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</si>
  <si>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</si>
  <si>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</si>
  <si>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</si>
  <si>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</si>
  <si>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</si>
  <si>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</si>
  <si>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</si>
  <si>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</si>
  <si>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</si>
  <si>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</si>
  <si>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</si>
  <si>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</si>
  <si>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</si>
  <si>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</si>
  <si>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</si>
  <si>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</si>
  <si>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</si>
  <si>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</si>
  <si>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</si>
  <si>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</si>
  <si>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</si>
  <si>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</si>
  <si>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</si>
  <si>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</si>
  <si>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</si>
  <si>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</si>
  <si>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</si>
  <si>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</si>
  <si>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</si>
  <si>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</si>
  <si>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</si>
  <si>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</si>
  <si>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</si>
  <si>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</si>
  <si>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</si>
  <si>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</si>
  <si>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</si>
  <si>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</si>
  <si>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</si>
  <si>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</si>
  <si>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</si>
  <si>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</si>
  <si>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</si>
  <si>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</si>
  <si>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</si>
  <si>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</si>
  <si>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</si>
  <si>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</si>
  <si>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</si>
  <si>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</si>
  <si>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</si>
  <si>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</si>
  <si>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</si>
  <si>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</si>
  <si>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</si>
  <si>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</si>
  <si>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</si>
  <si>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</si>
  <si>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</si>
  <si>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</si>
  <si>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</si>
  <si>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</si>
  <si>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</si>
  <si>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</si>
  <si>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</si>
  <si>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</si>
  <si>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</si>
  <si>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</si>
  <si>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</si>
  <si>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</si>
  <si>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</si>
  <si>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</si>
  <si>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</si>
  <si>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</si>
  <si>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</si>
  <si>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</si>
  <si>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</si>
  <si>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</si>
  <si>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</si>
  <si>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</si>
  <si>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</si>
  <si>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</si>
  <si>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</si>
  <si>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</si>
  <si>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</si>
  <si>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</si>
  <si>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</si>
  <si>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</si>
  <si>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</si>
  <si>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</si>
  <si>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</si>
  <si>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</si>
  <si>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</si>
  <si>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</si>
  <si>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</si>
  <si>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</si>
  <si>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</si>
  <si>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</si>
  <si>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</si>
  <si>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</si>
  <si>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</si>
  <si>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</si>
  <si>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</si>
  <si>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</si>
  <si>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</si>
  <si>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</si>
  <si>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</si>
  <si>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</si>
  <si>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</si>
  <si>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</si>
  <si>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</si>
  <si>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</si>
  <si>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</si>
  <si>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</si>
  <si>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</si>
  <si>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</si>
  <si>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</si>
  <si>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</si>
  <si>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</si>
  <si>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</si>
  <si>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</si>
  <si>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</si>
  <si>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</si>
  <si>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</si>
  <si>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</si>
  <si>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</si>
  <si>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</si>
  <si>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</si>
  <si>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</si>
  <si>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</si>
  <si>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</si>
  <si>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</si>
  <si>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</si>
  <si>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</si>
  <si>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</si>
  <si>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</si>
  <si>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</si>
  <si>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</si>
  <si>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</si>
  <si>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</si>
  <si>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</si>
  <si>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</si>
  <si>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</si>
  <si>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</si>
  <si>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</si>
  <si>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</si>
  <si>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</si>
  <si>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</si>
  <si>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</si>
  <si>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</si>
  <si>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</si>
  <si>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</si>
  <si>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</si>
  <si>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</si>
  <si>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</si>
  <si>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</si>
  <si>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</si>
  <si>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</si>
  <si>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</si>
  <si>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</si>
  <si>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</si>
  <si>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</si>
  <si>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</si>
  <si>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</si>
  <si>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</si>
  <si>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</si>
  <si>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</si>
  <si>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</si>
  <si>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</si>
  <si>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</si>
  <si>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</si>
  <si>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</si>
  <si>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</si>
  <si>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</si>
  <si>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</si>
  <si>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</si>
  <si>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</si>
  <si>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</si>
  <si>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</si>
  <si>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</si>
  <si>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</si>
  <si>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</si>
  <si>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</si>
  <si>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</si>
  <si>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</si>
  <si>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</si>
  <si>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</si>
  <si>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</si>
  <si>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</si>
  <si>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</si>
  <si>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</si>
  <si>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</si>
  <si>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</si>
  <si>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</si>
  <si>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</si>
  <si>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</si>
  <si>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</si>
  <si>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</si>
  <si>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</si>
  <si>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</si>
  <si>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</si>
  <si>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</si>
  <si>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</si>
  <si>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</si>
  <si>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</si>
  <si>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</si>
  <si>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</si>
  <si>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</si>
  <si>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</si>
  <si>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</si>
  <si>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</si>
  <si>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</si>
  <si>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</si>
  <si>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</si>
  <si>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</si>
  <si>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</si>
  <si>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</si>
  <si>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</si>
  <si>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</si>
  <si>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</si>
  <si>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</si>
  <si>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</si>
  <si>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</si>
  <si>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</si>
  <si>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</si>
  <si>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</si>
  <si>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</si>
  <si>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</si>
  <si>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</si>
  <si>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</si>
  <si>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</si>
  <si>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</si>
  <si>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</si>
  <si>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</si>
  <si>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</si>
  <si>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</si>
  <si>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</si>
  <si>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</si>
  <si>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</si>
  <si>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</si>
  <si>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</si>
  <si>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</si>
  <si>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</si>
  <si>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</si>
  <si>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</si>
  <si>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</si>
  <si>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</si>
  <si>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</si>
  <si>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</si>
  <si>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</si>
  <si>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</si>
  <si>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</si>
  <si>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</si>
  <si>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</si>
  <si>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</si>
  <si>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</si>
  <si>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</si>
  <si>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</si>
  <si>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</si>
  <si>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</si>
  <si>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</si>
  <si>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</si>
  <si>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</si>
  <si>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</si>
  <si>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</si>
  <si>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</si>
  <si>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</si>
  <si>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</si>
  <si>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</si>
  <si>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</si>
  <si>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</si>
  <si>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</si>
  <si>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</si>
  <si>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</si>
  <si>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</si>
  <si>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</si>
  <si>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</si>
  <si>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</si>
  <si>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</si>
  <si>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</si>
  <si>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</si>
  <si>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</si>
  <si>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</si>
  <si>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</si>
  <si>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</si>
  <si>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</si>
  <si>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</si>
  <si>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</si>
  <si>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</si>
  <si>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</si>
  <si>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</si>
  <si>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</si>
  <si>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</si>
  <si>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</si>
  <si>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</si>
  <si>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</si>
  <si>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</si>
  <si>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</si>
  <si>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</si>
  <si>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</si>
  <si>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</si>
  <si>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</si>
  <si>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</si>
  <si>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</si>
  <si>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</si>
  <si>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</si>
  <si>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</si>
  <si>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</si>
  <si>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</si>
  <si>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</si>
  <si>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</si>
  <si>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</si>
  <si>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</si>
  <si>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</si>
  <si>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</si>
  <si>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</si>
  <si>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</si>
  <si>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</si>
  <si>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</si>
  <si>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</si>
  <si>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</si>
  <si>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</si>
  <si>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</si>
  <si>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</si>
  <si>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</si>
  <si>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</si>
  <si>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</si>
  <si>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</si>
  <si>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</si>
  <si>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</si>
  <si>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</si>
  <si>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</si>
  <si>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</si>
  <si>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</si>
  <si>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</si>
  <si>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</si>
  <si>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</si>
  <si>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</si>
  <si>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</si>
  <si>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</si>
  <si>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</si>
  <si>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</si>
  <si>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</si>
  <si>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</si>
  <si>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</si>
  <si>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</si>
  <si>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</si>
  <si>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</si>
  <si>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</si>
  <si>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</si>
  <si>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</si>
  <si>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</si>
  <si>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</si>
  <si>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</si>
  <si>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</si>
  <si>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</si>
  <si>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</si>
  <si>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</si>
  <si>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</si>
  <si>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</si>
  <si>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</si>
  <si>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</si>
  <si>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</si>
  <si>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</si>
  <si>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</si>
  <si>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</si>
  <si>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</si>
  <si>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</si>
  <si>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</si>
  <si>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</si>
  <si>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</si>
  <si>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</si>
  <si>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</si>
  <si>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</si>
  <si>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</si>
  <si>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</si>
  <si>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</si>
  <si>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</si>
  <si>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</si>
  <si>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</si>
  <si>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</si>
  <si>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</si>
  <si>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</si>
  <si>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</si>
  <si>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</si>
  <si>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</si>
  <si>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</si>
  <si>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</si>
  <si>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</si>
  <si>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</si>
  <si>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</si>
  <si>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</si>
  <si>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</si>
  <si>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</si>
  <si>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</si>
  <si>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</si>
  <si>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</si>
  <si>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</si>
  <si>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</si>
  <si>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</si>
  <si>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</si>
  <si>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</si>
  <si>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</si>
  <si>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</si>
  <si>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</si>
  <si>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</si>
  <si>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</si>
  <si>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</si>
  <si>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</si>
  <si>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</si>
  <si>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</si>
  <si>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</si>
  <si>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</si>
  <si>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</si>
  <si>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</si>
  <si>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</si>
  <si>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</si>
  <si>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</si>
  <si>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</si>
  <si>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</si>
  <si>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</si>
  <si>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</si>
  <si>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</si>
  <si>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</si>
  <si>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</si>
  <si>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</si>
  <si>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</si>
  <si>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</si>
  <si>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</si>
  <si>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</si>
  <si>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</si>
  <si>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</si>
  <si>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</si>
  <si>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</si>
  <si>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</si>
  <si>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</si>
  <si>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</si>
  <si>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</si>
  <si>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</si>
  <si>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</si>
  <si>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</si>
  <si>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</si>
  <si>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</si>
  <si>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</si>
  <si>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</si>
  <si>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</si>
  <si>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</si>
  <si>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</si>
  <si>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</si>
  <si>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</si>
  <si>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</si>
  <si>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</si>
  <si>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</si>
  <si>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</si>
  <si>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</si>
  <si>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</si>
  <si>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</si>
  <si>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</si>
  <si>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</si>
  <si>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</si>
  <si>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</si>
  <si>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</si>
  <si>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</si>
  <si>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</si>
  <si>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</si>
  <si>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</si>
  <si>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</si>
  <si>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</si>
  <si>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</si>
  <si>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</si>
  <si>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</si>
  <si>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</si>
  <si>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</si>
  <si>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</si>
  <si>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</si>
  <si>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</si>
  <si>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</si>
  <si>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</si>
  <si>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</si>
  <si>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</si>
  <si>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</si>
  <si>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</si>
  <si>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</si>
  <si>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</si>
  <si>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</si>
  <si>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</si>
  <si>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</si>
  <si>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</si>
  <si>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</si>
  <si>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</si>
  <si>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</si>
  <si>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</si>
  <si>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</si>
  <si>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</si>
  <si>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</si>
  <si>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</si>
  <si>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</si>
  <si>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</si>
  <si>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</si>
  <si>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</si>
  <si>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</si>
  <si>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</si>
  <si>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</si>
  <si>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</si>
  <si>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</si>
  <si>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</si>
  <si>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</si>
  <si>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</si>
  <si>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</si>
  <si>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</si>
  <si>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</si>
  <si>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</si>
  <si>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</si>
  <si>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</si>
  <si>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</si>
  <si>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</si>
  <si>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</si>
  <si>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</si>
  <si>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</si>
  <si>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</si>
  <si>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</si>
  <si>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</si>
  <si>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</si>
  <si>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</si>
  <si>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</si>
  <si>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</si>
  <si>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</si>
  <si>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</si>
  <si>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</si>
  <si>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</si>
  <si>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</si>
  <si>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</si>
  <si>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</si>
  <si>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</si>
  <si>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</si>
  <si>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</si>
  <si>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</si>
  <si>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</si>
  <si>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</si>
  <si>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</si>
  <si>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</si>
  <si>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</si>
  <si>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</si>
  <si>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</si>
  <si>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</si>
  <si>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</si>
  <si>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</si>
  <si>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</si>
  <si>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</si>
  <si>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</si>
  <si>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</si>
  <si>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</si>
  <si>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</si>
  <si>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</si>
  <si>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</si>
  <si>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</si>
  <si>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</si>
  <si>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</si>
  <si>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</si>
  <si>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</si>
  <si>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</si>
  <si>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</si>
  <si>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</si>
  <si>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</si>
  <si>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</si>
  <si>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</si>
  <si>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</si>
  <si>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</si>
  <si>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</si>
  <si>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</si>
  <si>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</si>
  <si>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</si>
  <si>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</si>
  <si>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</si>
  <si>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</si>
  <si>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</si>
  <si>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</si>
  <si>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</si>
  <si>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</si>
  <si>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</si>
  <si>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</si>
  <si>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</si>
  <si>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</si>
  <si>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</si>
  <si>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</si>
  <si>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</si>
  <si>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</si>
  <si>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</si>
  <si>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</si>
  <si>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</si>
  <si>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</si>
  <si>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</si>
  <si>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</si>
  <si>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</si>
  <si>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</si>
  <si>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</si>
  <si>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</si>
  <si>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</si>
  <si>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</si>
  <si>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</si>
  <si>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</si>
  <si>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</si>
  <si>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</si>
  <si>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</si>
  <si>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</si>
  <si>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</si>
  <si>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</si>
  <si>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</si>
  <si>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</si>
  <si>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</si>
  <si>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</si>
  <si>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</si>
  <si>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</si>
  <si>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</si>
  <si>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</si>
  <si>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</si>
  <si>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</si>
  <si>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</si>
  <si>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</si>
  <si>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</si>
  <si>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</si>
  <si>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</si>
  <si>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</si>
  <si>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</si>
  <si>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</si>
  <si>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</si>
  <si>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</si>
  <si>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</si>
  <si>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</si>
  <si>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</si>
  <si>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</si>
  <si>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</si>
  <si>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</si>
  <si>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</si>
  <si>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</si>
  <si>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</si>
  <si>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</si>
  <si>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</si>
  <si>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</si>
  <si>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</si>
  <si>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</si>
  <si>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</si>
  <si>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</si>
  <si>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</si>
  <si>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</si>
  <si>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</si>
  <si>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</si>
  <si>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</si>
  <si>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</si>
  <si>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</si>
  <si>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</si>
  <si>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</si>
  <si>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</si>
  <si>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</si>
  <si>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</si>
  <si>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</si>
  <si>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</si>
  <si>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</si>
  <si>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</si>
  <si>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</si>
  <si>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</si>
  <si>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</si>
  <si>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</si>
  <si>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</si>
  <si>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</si>
  <si>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</si>
  <si>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</si>
  <si>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</si>
  <si>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</si>
  <si>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</si>
  <si>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</si>
  <si>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</si>
  <si>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</si>
  <si>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</si>
  <si>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</si>
  <si>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</si>
  <si>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</si>
  <si>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</si>
  <si>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</si>
  <si>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</si>
  <si>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</si>
  <si>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</si>
  <si>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</si>
  <si>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</si>
  <si>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</si>
  <si>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</si>
  <si>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</si>
  <si>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</si>
  <si>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</si>
  <si>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</si>
  <si>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</si>
  <si>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</si>
  <si>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</si>
  <si>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</si>
  <si>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</si>
  <si>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</si>
  <si>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</si>
  <si>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</si>
  <si>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</si>
  <si>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</si>
  <si>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</si>
  <si>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</si>
  <si>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</si>
  <si>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</si>
  <si>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</si>
  <si>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</si>
  <si>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</si>
  <si>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</si>
  <si>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</si>
  <si>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</si>
  <si>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</si>
  <si>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</si>
  <si>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</si>
  <si>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</si>
  <si>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</si>
  <si>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</si>
  <si>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</si>
  <si>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</si>
  <si>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</si>
  <si>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</si>
  <si>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</si>
  <si>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</si>
  <si>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</si>
  <si>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</si>
  <si>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</si>
  <si>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</si>
  <si>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</si>
  <si>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</si>
  <si>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</si>
  <si>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</si>
  <si>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</si>
  <si>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</si>
  <si>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</si>
  <si>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</si>
  <si>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</si>
  <si>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</si>
  <si>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</si>
  <si>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</si>
  <si>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</si>
  <si>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</si>
  <si>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</si>
  <si>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</si>
  <si>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</si>
  <si>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</si>
  <si>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</si>
  <si>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</si>
  <si>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</si>
  <si>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</si>
  <si>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</si>
  <si>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</si>
  <si>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</si>
  <si>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</si>
  <si>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</si>
  <si>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</si>
  <si>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</si>
  <si>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</si>
  <si>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</si>
  <si>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</si>
  <si>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</si>
  <si>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</si>
  <si>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</si>
  <si>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</si>
  <si>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</si>
  <si>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</si>
  <si>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</si>
  <si>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</si>
  <si>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</si>
  <si>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</si>
  <si>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</si>
  <si>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</si>
  <si>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</si>
  <si>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</si>
  <si>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</si>
  <si>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</si>
  <si>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</si>
  <si>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</si>
  <si>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</si>
  <si>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</si>
  <si>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</si>
  <si>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</si>
  <si>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</si>
  <si>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</si>
  <si>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</si>
  <si>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</si>
  <si>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</si>
  <si>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</si>
  <si>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</si>
  <si>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</si>
  <si>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</si>
  <si>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</si>
  <si>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</si>
  <si>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</si>
  <si>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</si>
  <si>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</si>
  <si>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</si>
  <si>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</si>
  <si>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</si>
  <si>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</si>
  <si>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</si>
  <si>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</si>
  <si>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</si>
  <si>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</si>
  <si>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</si>
  <si>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</si>
  <si>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</si>
  <si>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</si>
  <si>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</si>
  <si>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</si>
  <si>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</si>
  <si>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</si>
  <si>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</si>
  <si>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</si>
  <si>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</si>
  <si>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</si>
  <si>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</si>
  <si>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</si>
  <si>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</si>
  <si>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</si>
  <si>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</si>
  <si>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</si>
  <si>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</si>
  <si>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</si>
  <si>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</si>
  <si>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</si>
  <si>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</si>
  <si>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</si>
  <si>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</si>
  <si>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</si>
  <si>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</si>
  <si>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</si>
  <si>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</si>
  <si>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</si>
  <si>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</si>
  <si>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</si>
  <si>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</si>
  <si>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</si>
  <si>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</si>
  <si>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</si>
  <si>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</si>
  <si>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</si>
  <si>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</si>
  <si>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</si>
  <si>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</si>
  <si>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</si>
  <si>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</si>
  <si>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</si>
  <si>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</si>
  <si>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</si>
  <si>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</si>
  <si>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</si>
  <si>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</si>
  <si>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</si>
  <si>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</si>
  <si>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</si>
  <si>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</si>
  <si>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</si>
  <si>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</si>
  <si>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</si>
  <si>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</si>
  <si>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</si>
  <si>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</si>
  <si>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</si>
  <si>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</si>
  <si>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</si>
  <si>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</si>
  <si>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</si>
  <si>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</si>
  <si>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</si>
  <si>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</si>
  <si>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</si>
  <si>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</si>
  <si>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</si>
  <si>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</si>
  <si>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</si>
  <si>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</si>
  <si>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</si>
  <si>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</si>
  <si>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</si>
  <si>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</si>
  <si>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</si>
  <si>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</si>
  <si>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</si>
  <si>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</si>
  <si>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</si>
  <si>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</si>
  <si>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</si>
  <si>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</si>
  <si>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</si>
  <si>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</si>
  <si>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</si>
  <si>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</si>
  <si>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</si>
  <si>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</si>
  <si>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</si>
  <si>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</si>
  <si>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</si>
  <si>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</si>
  <si>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</si>
  <si>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</si>
  <si>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</si>
  <si>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</si>
  <si>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</si>
  <si>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</si>
  <si>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</si>
  <si>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</si>
  <si>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</si>
  <si>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</si>
  <si>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</si>
  <si>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</si>
  <si>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</si>
  <si>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</si>
  <si>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</si>
  <si>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</si>
  <si>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</si>
  <si>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</si>
  <si>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</si>
  <si>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</si>
  <si>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</si>
  <si>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</si>
  <si>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</si>
  <si>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</si>
  <si>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</si>
  <si>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</si>
  <si>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</si>
  <si>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</si>
  <si>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</si>
  <si>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</si>
  <si>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</si>
  <si>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</si>
  <si>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</si>
  <si>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</si>
  <si>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</si>
  <si>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</si>
  <si>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</si>
  <si>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</si>
  <si>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</si>
  <si>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</si>
  <si>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</si>
  <si>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</si>
  <si>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</si>
  <si>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</si>
  <si>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</si>
  <si>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</si>
  <si>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</si>
  <si>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</si>
  <si>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</si>
  <si>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</si>
  <si>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</si>
  <si>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</si>
  <si>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</si>
  <si>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</si>
  <si>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</si>
  <si>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</si>
  <si>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</si>
  <si>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</si>
  <si>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</si>
  <si>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</si>
  <si>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</si>
  <si>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</si>
  <si>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</si>
  <si>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</si>
  <si>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</si>
  <si>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</si>
  <si>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</si>
  <si>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</si>
  <si>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</si>
  <si>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</si>
  <si>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</si>
  <si>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</si>
  <si>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</si>
  <si>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</si>
  <si>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</si>
  <si>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</si>
  <si>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</si>
  <si>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</si>
  <si>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</si>
  <si>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</si>
  <si>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</si>
  <si>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</si>
  <si>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</si>
  <si>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</si>
  <si>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</si>
  <si>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</si>
  <si>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</si>
  <si>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</si>
  <si>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</si>
  <si>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</si>
  <si>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</si>
  <si>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</si>
  <si>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</si>
  <si>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</si>
  <si>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</si>
  <si>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</si>
  <si>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</si>
  <si>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</si>
  <si>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</si>
  <si>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</si>
  <si>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</si>
  <si>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</si>
  <si>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</si>
  <si>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</si>
  <si>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</si>
  <si>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</si>
  <si>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</si>
  <si>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</si>
  <si>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</si>
  <si>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</si>
  <si>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</si>
  <si>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</si>
  <si>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</si>
  <si>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</si>
  <si>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</si>
  <si>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</si>
  <si>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</si>
  <si>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</si>
  <si>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</si>
  <si>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</si>
  <si>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</si>
  <si>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</si>
  <si>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</si>
  <si>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</si>
  <si>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</si>
  <si>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</si>
  <si>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</si>
  <si>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</si>
  <si>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</si>
  <si>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</si>
  <si>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</si>
  <si>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</si>
  <si>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</si>
  <si>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</si>
  <si>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</si>
  <si>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</si>
  <si>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</si>
  <si>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</si>
  <si>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</si>
  <si>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</si>
  <si>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</si>
  <si>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</si>
  <si>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</si>
  <si>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</si>
  <si>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</si>
  <si>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</si>
  <si>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</si>
  <si>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</si>
  <si>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</si>
  <si>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</si>
  <si>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</si>
  <si>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</si>
  <si>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</si>
  <si>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</si>
  <si>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</si>
  <si>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</si>
  <si>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</si>
  <si>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</si>
  <si>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</si>
  <si>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</si>
  <si>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</si>
  <si>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</si>
  <si>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</si>
  <si>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</si>
  <si>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</si>
  <si>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</si>
  <si>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</si>
  <si>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</si>
  <si>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</si>
  <si>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</si>
  <si>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</si>
  <si>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</si>
  <si>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</si>
  <si>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</si>
  <si>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</si>
  <si>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</si>
  <si>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</si>
  <si>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</si>
  <si>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</si>
  <si>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</si>
  <si>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</si>
  <si>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</si>
  <si>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</si>
  <si>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</si>
  <si>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</si>
  <si>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</si>
  <si>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</si>
  <si>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</si>
  <si>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</si>
  <si>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</si>
  <si>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</si>
  <si>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</si>
  <si>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</si>
  <si>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</si>
  <si>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</si>
  <si>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</si>
  <si>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</si>
  <si>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</si>
  <si>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</si>
  <si>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</si>
  <si>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</si>
  <si>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</si>
  <si>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</si>
  <si>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</si>
  <si>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</si>
  <si>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</si>
  <si>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</si>
  <si>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</si>
  <si>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</si>
  <si>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</si>
  <si>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</si>
  <si>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</si>
  <si>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</si>
  <si>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</si>
  <si>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</si>
  <si>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</si>
  <si>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</si>
  <si>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</si>
  <si>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</si>
  <si>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</si>
  <si>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</si>
  <si>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</si>
  <si>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</si>
  <si>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</si>
  <si>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</si>
  <si>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</si>
  <si>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</si>
  <si>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</si>
  <si>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</si>
  <si>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</si>
  <si>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</si>
  <si>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</si>
  <si>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</si>
  <si>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</si>
  <si>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</si>
  <si>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</si>
  <si>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</si>
  <si>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</si>
  <si>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</si>
  <si>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</si>
  <si>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</si>
  <si>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</si>
  <si>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</si>
  <si>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</si>
  <si>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</si>
  <si>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</si>
  <si>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</si>
  <si>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</si>
  <si>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</si>
  <si>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</si>
  <si>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</si>
  <si>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</si>
  <si>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</si>
  <si>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</si>
  <si>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</si>
  <si>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</si>
  <si>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</si>
  <si>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</si>
  <si>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</si>
  <si>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</si>
  <si>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</si>
  <si>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</si>
  <si>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</si>
  <si>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</si>
  <si>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</si>
  <si>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</si>
  <si>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</si>
  <si>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</si>
  <si>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</si>
  <si>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</si>
  <si>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</si>
  <si>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</si>
  <si>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</si>
  <si>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</si>
  <si>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</si>
  <si>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</si>
  <si>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</si>
  <si>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</si>
  <si>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</si>
  <si>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</si>
  <si>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</si>
  <si>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</si>
  <si>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</si>
  <si>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</si>
  <si>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</si>
  <si>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</si>
  <si>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</si>
  <si>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</si>
  <si>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</si>
  <si>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</si>
  <si>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</si>
  <si>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</si>
  <si>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</si>
  <si>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</si>
  <si>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</si>
  <si>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</si>
  <si>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</si>
  <si>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</si>
  <si>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</si>
  <si>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</si>
  <si>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</si>
  <si>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</si>
  <si>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</si>
  <si>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</si>
  <si>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</si>
  <si>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</si>
  <si>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</si>
  <si>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</si>
  <si>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</si>
  <si>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</si>
  <si>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</si>
  <si>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</si>
  <si>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</si>
  <si>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</si>
  <si>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</si>
  <si>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</si>
  <si>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</si>
  <si>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</si>
  <si>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</si>
  <si>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</si>
  <si>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</si>
  <si>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</si>
  <si>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</si>
  <si>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</si>
  <si>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</si>
  <si>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</si>
  <si>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</si>
  <si>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</si>
  <si>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</si>
  <si>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</si>
  <si>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</si>
  <si>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</si>
  <si>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</si>
  <si>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</si>
  <si>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</si>
  <si>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</si>
  <si>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</si>
  <si>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</si>
  <si>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</si>
  <si>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</si>
  <si>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</si>
  <si>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</si>
  <si>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</si>
  <si>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</si>
  <si>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</si>
  <si>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</si>
  <si>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</si>
  <si>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</si>
  <si>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</si>
  <si>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</si>
  <si>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</si>
  <si>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</si>
  <si>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</si>
  <si>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</si>
  <si>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</si>
  <si>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</si>
  <si>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</si>
  <si>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</si>
  <si>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</si>
  <si>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</si>
  <si>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</si>
  <si>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</si>
  <si>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</si>
  <si>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</si>
  <si>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</si>
  <si>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</si>
  <si>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</si>
  <si>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</si>
  <si>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</si>
  <si>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</si>
  <si>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</si>
  <si>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</si>
  <si>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</si>
  <si>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</si>
  <si>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</si>
  <si>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</si>
  <si>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</si>
  <si>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</si>
  <si>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</si>
  <si>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</si>
  <si>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</si>
  <si>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</si>
  <si>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</si>
  <si>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</si>
  <si>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</si>
  <si>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</si>
  <si>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</si>
  <si>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</si>
  <si>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</si>
  <si>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</si>
  <si>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</si>
  <si>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</si>
  <si>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</si>
  <si>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</si>
  <si>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</si>
  <si>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</si>
  <si>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</si>
  <si>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</si>
  <si>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</si>
  <si>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</si>
  <si>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</si>
  <si>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</si>
  <si>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</si>
  <si>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</si>
  <si>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</si>
  <si>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</si>
  <si>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</si>
  <si>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</si>
  <si>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</si>
  <si>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</si>
  <si>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</si>
  <si>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</si>
  <si>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</si>
  <si>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</si>
  <si>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</si>
  <si>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</si>
  <si>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</si>
  <si>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</si>
  <si>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</si>
  <si>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</si>
  <si>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</si>
  <si>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</si>
  <si>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</si>
  <si>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</si>
  <si>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</si>
  <si>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</si>
  <si>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</si>
  <si>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</si>
  <si>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</si>
  <si>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</si>
  <si>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</si>
  <si>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</si>
  <si>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</si>
  <si>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</si>
  <si>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</si>
  <si>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</si>
  <si>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</si>
  <si>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</si>
  <si>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</si>
  <si>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</si>
  <si>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</si>
  <si>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</si>
  <si>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</si>
  <si>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</si>
  <si>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</si>
  <si>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</si>
  <si>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</si>
  <si>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</si>
  <si>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</si>
  <si>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</si>
  <si>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</si>
  <si>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</si>
  <si>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</si>
  <si>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</si>
  <si>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</si>
  <si>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</si>
  <si>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</si>
  <si>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</si>
  <si>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</si>
  <si>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</si>
  <si>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</si>
  <si>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</si>
  <si>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</si>
  <si>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</si>
  <si>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</si>
  <si>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</si>
  <si>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</si>
  <si>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</si>
  <si>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</si>
  <si>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</si>
  <si>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</si>
  <si>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</si>
  <si>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</si>
  <si>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</si>
  <si>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</si>
  <si>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</si>
  <si>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</si>
  <si>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</si>
  <si>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</si>
  <si>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</si>
  <si>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</si>
  <si>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</si>
  <si>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</si>
  <si>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</si>
  <si>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</si>
  <si>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</si>
  <si>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</si>
  <si>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</si>
  <si>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</si>
  <si>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</si>
  <si>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</si>
  <si>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</si>
  <si>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</si>
  <si>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</si>
  <si>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</si>
  <si>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</si>
  <si>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</si>
  <si>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</si>
  <si>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</si>
  <si>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</si>
  <si>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</si>
  <si>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</si>
  <si>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</si>
  <si>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</si>
  <si>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</si>
  <si>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</si>
  <si>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</si>
  <si>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</si>
  <si>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</si>
  <si>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</si>
  <si>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</si>
  <si>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</si>
  <si>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</si>
  <si>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</si>
  <si>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</si>
  <si>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</si>
  <si>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</si>
  <si>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</si>
  <si>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</si>
  <si>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</si>
  <si>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</si>
  <si>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</si>
  <si>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</si>
  <si>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</si>
  <si>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</si>
  <si>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</si>
  <si>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</si>
  <si>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</si>
  <si>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</si>
  <si>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</si>
  <si>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</si>
  <si>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</si>
  <si>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</si>
  <si>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</si>
  <si>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</si>
  <si>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</si>
  <si>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</si>
  <si>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</si>
  <si>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</si>
  <si>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</si>
  <si>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</si>
  <si>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</si>
  <si>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</si>
  <si>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</si>
  <si>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</si>
  <si>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</si>
  <si>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</si>
  <si>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</si>
  <si>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</si>
  <si>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</si>
  <si>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</si>
  <si>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</si>
  <si>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</si>
  <si>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</si>
  <si>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</si>
  <si>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</si>
  <si>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</si>
  <si>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</si>
  <si>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</si>
  <si>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</si>
  <si>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</si>
  <si>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</si>
  <si>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</si>
  <si>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</si>
  <si>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</si>
  <si>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</si>
  <si>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</si>
  <si>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</si>
  <si>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</si>
  <si>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</si>
  <si>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</si>
  <si>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</si>
  <si>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</si>
  <si>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</si>
  <si>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</si>
  <si>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</si>
  <si>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</si>
  <si>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</si>
  <si>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</si>
  <si>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</si>
  <si>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</si>
  <si>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</si>
  <si>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</si>
  <si>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</si>
  <si>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</si>
  <si>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</si>
  <si>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</si>
  <si>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</si>
  <si>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</si>
  <si>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</si>
  <si>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</si>
  <si>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</si>
  <si>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</si>
  <si>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</si>
  <si>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</si>
  <si>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</si>
  <si>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</si>
  <si>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</si>
  <si>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</si>
  <si>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</si>
  <si>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</si>
  <si>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</si>
  <si>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</si>
  <si>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</si>
  <si>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</si>
  <si>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</si>
  <si>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</si>
  <si>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</si>
  <si>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</si>
  <si>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</si>
  <si>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</si>
  <si>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</si>
  <si>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</si>
  <si>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</si>
  <si>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</si>
  <si>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</si>
  <si>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</si>
  <si>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</si>
  <si>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</si>
  <si>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</si>
  <si>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</si>
  <si>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</si>
  <si>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</si>
  <si>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</si>
  <si>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</si>
  <si>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</si>
  <si>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</si>
  <si>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</si>
  <si>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</si>
  <si>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</si>
  <si>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</si>
  <si>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</si>
  <si>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</si>
  <si>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</si>
  <si>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</si>
  <si>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</si>
  <si>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</si>
  <si>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</si>
  <si>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</si>
  <si>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</si>
  <si>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</si>
  <si>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</si>
  <si>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</si>
  <si>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</si>
  <si>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</si>
  <si>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</si>
  <si>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</si>
  <si>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</si>
  <si>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</si>
  <si>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</si>
  <si>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</si>
  <si>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</si>
  <si>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</si>
  <si>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</si>
  <si>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</si>
  <si>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</si>
  <si>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</si>
  <si>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</si>
  <si>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</si>
  <si>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</si>
  <si>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</si>
  <si>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</si>
  <si>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</si>
  <si>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</si>
  <si>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</si>
  <si>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</si>
  <si>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</si>
  <si>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</si>
  <si>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</si>
  <si>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</si>
  <si>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</si>
  <si>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</si>
  <si>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</si>
  <si>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</si>
  <si>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</si>
  <si>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</si>
  <si>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</si>
  <si>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</si>
  <si>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</si>
  <si>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</si>
  <si>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</si>
  <si>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</si>
  <si>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</si>
  <si>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</si>
  <si>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</si>
  <si>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</si>
  <si>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</si>
  <si>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</si>
  <si>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</si>
  <si>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</si>
  <si>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</si>
  <si>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</si>
  <si>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</si>
  <si>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</si>
  <si>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</si>
  <si>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</si>
  <si>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</si>
  <si>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</si>
  <si>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</si>
  <si>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</si>
  <si>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</si>
  <si>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</si>
  <si>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</si>
  <si>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</si>
  <si>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</si>
  <si>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</si>
  <si>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</si>
  <si>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</si>
  <si>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</si>
  <si>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</si>
  <si>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</si>
  <si>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</si>
  <si>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</si>
  <si>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</si>
  <si>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</si>
  <si>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</si>
  <si>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</si>
  <si>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</si>
  <si>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</si>
  <si>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</si>
  <si>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</si>
  <si>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</si>
  <si>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</si>
  <si>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</si>
  <si>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</si>
  <si>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</si>
  <si>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</si>
  <si>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</si>
  <si>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</si>
  <si>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</si>
  <si>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</si>
  <si>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</si>
  <si>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</si>
  <si>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</si>
  <si>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</si>
  <si>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</si>
  <si>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</si>
  <si>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</si>
  <si>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</si>
  <si>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</si>
  <si>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</si>
  <si>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</si>
  <si>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</si>
  <si>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</si>
  <si>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</si>
  <si>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</si>
  <si>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</si>
  <si>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</si>
  <si>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</si>
  <si>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</si>
  <si>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</si>
  <si>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</si>
  <si>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</si>
  <si>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</si>
  <si>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</si>
  <si>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</si>
  <si>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</si>
  <si>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</si>
  <si>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</si>
  <si>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</si>
  <si>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</si>
  <si>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</si>
  <si>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</si>
  <si>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</si>
  <si>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</si>
  <si>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</si>
  <si>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</si>
  <si>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</si>
  <si>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</si>
  <si>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</si>
  <si>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</si>
  <si>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</si>
  <si>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</si>
  <si>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</si>
  <si>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</si>
  <si>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</si>
  <si>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</si>
  <si>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</si>
  <si>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</si>
  <si>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</si>
  <si>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</si>
  <si>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</si>
  <si>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</si>
  <si>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</si>
  <si>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</si>
  <si>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</si>
  <si>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</si>
  <si>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</si>
  <si>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</si>
  <si>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</si>
  <si>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</si>
  <si>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</si>
  <si>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</si>
  <si>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</si>
  <si>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</si>
  <si>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</si>
  <si>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</si>
  <si>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</si>
  <si>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</si>
  <si>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</si>
  <si>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</si>
  <si>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</si>
  <si>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</si>
  <si>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</si>
  <si>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</si>
  <si>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</si>
  <si>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</si>
  <si>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</si>
  <si>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</si>
  <si>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</si>
  <si>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</si>
  <si>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</si>
  <si>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</si>
  <si>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</si>
  <si>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</si>
  <si>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</si>
  <si>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</si>
  <si>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</si>
  <si>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</si>
  <si>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</si>
  <si>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</si>
  <si>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</si>
  <si>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</si>
  <si>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</si>
  <si>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</si>
  <si>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</si>
  <si>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</si>
  <si>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</si>
  <si>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</si>
  <si>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</si>
  <si>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</si>
  <si>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</si>
  <si>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</si>
  <si>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</si>
  <si>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</si>
  <si>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</si>
  <si>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</si>
  <si>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</si>
  <si>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</si>
  <si>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</si>
  <si>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</si>
  <si>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</si>
  <si>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</si>
  <si>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</si>
  <si>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</si>
  <si>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</si>
  <si>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</si>
  <si>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</si>
  <si>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</si>
  <si>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</si>
  <si>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</si>
  <si>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</si>
  <si>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</si>
  <si>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</si>
  <si>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</si>
  <si>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</si>
  <si>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</si>
  <si>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</si>
  <si>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</si>
  <si>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</si>
  <si>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</si>
  <si>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</si>
  <si>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</si>
  <si>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</si>
  <si>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</si>
  <si>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</si>
  <si>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</si>
  <si>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</si>
  <si>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</si>
  <si>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</si>
  <si>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</si>
  <si>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</si>
  <si>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</si>
  <si>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</si>
  <si>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</si>
  <si>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</si>
  <si>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</si>
  <si>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</si>
  <si>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</si>
  <si>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</si>
  <si>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</si>
  <si>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</si>
  <si>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</si>
  <si>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</si>
  <si>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</si>
  <si>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</si>
  <si>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</si>
  <si>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</si>
  <si>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</si>
  <si>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</si>
  <si>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</si>
  <si>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</si>
  <si>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</si>
  <si>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</si>
  <si>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</si>
  <si>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</si>
  <si>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</si>
  <si>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</si>
  <si>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</si>
  <si>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</si>
  <si>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</si>
  <si>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</si>
  <si>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</si>
  <si>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</si>
  <si>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</si>
  <si>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</si>
  <si>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</si>
  <si>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</si>
  <si>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</si>
  <si>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</si>
  <si>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</si>
  <si>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</si>
  <si>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</si>
  <si>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</si>
  <si>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</si>
  <si>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</si>
  <si>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</si>
  <si>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</si>
  <si>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</si>
  <si>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</si>
  <si>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</si>
  <si>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</si>
  <si>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</si>
  <si>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</si>
  <si>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</si>
  <si>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</si>
  <si>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</si>
  <si>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</si>
  <si>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</si>
  <si>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</si>
  <si>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</si>
  <si>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</si>
  <si>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</si>
  <si>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</si>
  <si>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</si>
  <si>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</si>
  <si>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</si>
  <si>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</si>
  <si>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</si>
  <si>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</si>
  <si>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</si>
  <si>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</si>
  <si>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</si>
  <si>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</si>
  <si>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</si>
  <si>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</si>
  <si>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</si>
  <si>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</si>
  <si>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</si>
  <si>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</si>
  <si>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</si>
  <si>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</si>
  <si>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Tampo em marmoglass branco</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</si>
  <si>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</si>
  <si>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</si>
  <si>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</si>
  <si>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</si>
  <si>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</si>
  <si>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</si>
  <si>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</si>
  <si>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</si>
  <si>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</si>
  <si>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</si>
  <si>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</si>
  <si>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</si>
  <si>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</si>
  <si>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</si>
  <si>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</si>
  <si>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</si>
  <si>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</si>
  <si>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</si>
  <si>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</si>
  <si>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</si>
  <si>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Painel para shaft de 1,10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</si>
  <si>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</si>
  <si>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</si>
  <si>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</si>
  <si>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</si>
  <si>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</si>
  <si>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</si>
  <si>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</si>
  <si>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</si>
  <si>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</si>
  <si>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</si>
  <si>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</si>
  <si>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</si>
  <si>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</si>
  <si>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</si>
  <si>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</si>
  <si>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</si>
  <si>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</si>
  <si>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</si>
  <si>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</si>
  <si>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</si>
  <si>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</si>
  <si>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</si>
  <si>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</si>
  <si>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</si>
  <si>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</si>
  <si>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</si>
  <si>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</si>
  <si>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</si>
  <si>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</si>
  <si>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</si>
  <si>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</si>
  <si>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</si>
  <si>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</si>
  <si>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</si>
  <si>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</si>
  <si>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</si>
  <si>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</si>
  <si>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</si>
  <si>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</si>
  <si>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</si>
  <si>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</si>
  <si>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</si>
  <si>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</si>
  <si>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</si>
  <si>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</si>
  <si>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</si>
  <si>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</si>
  <si>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Gonzo latão de embutir (imab - ref. 0868 ou similar)</t>
  </si>
  <si>
    <t>Persiana vertical em tecido de nylon</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</si>
  <si>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</si>
  <si>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</si>
  <si>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</si>
  <si>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</si>
  <si>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</si>
  <si>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</si>
  <si>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</si>
  <si>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</si>
  <si>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</si>
  <si>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</si>
  <si>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</si>
  <si>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</si>
  <si>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</si>
  <si>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</si>
  <si>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</si>
  <si>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</si>
  <si>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</si>
  <si>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</si>
  <si>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</si>
  <si>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</si>
  <si>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</si>
  <si>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</si>
  <si>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</si>
  <si>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</si>
  <si>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</si>
  <si>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</si>
  <si>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Base decorativa para extintores</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</si>
  <si>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</si>
  <si>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</si>
  <si>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</si>
  <si>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</si>
  <si>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</si>
  <si>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</si>
  <si>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</si>
  <si>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</si>
  <si>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</si>
  <si>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</si>
  <si>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</si>
  <si>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</si>
  <si>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</si>
  <si>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</si>
  <si>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</si>
  <si>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</si>
  <si>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</si>
  <si>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</si>
  <si>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</si>
  <si>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</si>
  <si>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</si>
  <si>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</si>
  <si>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</si>
  <si>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</si>
  <si>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</si>
  <si>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</si>
  <si>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</si>
  <si>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</si>
  <si>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</si>
  <si>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</si>
  <si>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</si>
  <si>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</si>
  <si>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</si>
  <si>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</si>
  <si>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</si>
  <si>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</si>
  <si>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</si>
  <si>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</si>
  <si>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</si>
  <si>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</si>
  <si>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</si>
  <si>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</si>
  <si>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</si>
  <si>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</si>
  <si>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</si>
  <si>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</si>
  <si>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</si>
  <si>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</si>
  <si>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</si>
  <si>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</si>
  <si>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</si>
  <si>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</si>
  <si>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</si>
  <si>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</si>
  <si>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</si>
  <si>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</si>
  <si>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</si>
  <si>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</si>
  <si>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</si>
  <si>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</si>
  <si>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</si>
  <si>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</si>
  <si>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</si>
  <si>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</si>
  <si>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</si>
  <si>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</si>
  <si>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</si>
  <si>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</si>
  <si>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</si>
  <si>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</si>
  <si>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</si>
  <si>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</si>
  <si>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</si>
  <si>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</si>
  <si>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</si>
  <si>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</si>
  <si>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</si>
  <si>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</si>
  <si>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</si>
  <si>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</si>
  <si>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</si>
  <si>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</si>
  <si>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</si>
  <si>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</si>
  <si>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</si>
  <si>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</si>
  <si>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</si>
  <si>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</si>
  <si>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</si>
  <si>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</si>
  <si>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</si>
  <si>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</si>
  <si>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</si>
  <si>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</si>
  <si>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</si>
  <si>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</si>
  <si>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</si>
  <si>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</si>
  <si>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</si>
  <si>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</si>
  <si>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</si>
  <si>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</si>
  <si>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</si>
  <si>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</si>
  <si>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</si>
  <si>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</si>
  <si>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</si>
  <si>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</si>
  <si>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</si>
  <si>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</si>
  <si>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</si>
  <si>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</si>
  <si>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</si>
  <si>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</si>
  <si>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</si>
  <si>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</si>
  <si>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</si>
  <si>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</si>
  <si>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</si>
  <si>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</si>
  <si>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</si>
  <si>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</si>
  <si>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</si>
  <si>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</si>
  <si>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</si>
  <si>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</si>
  <si>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</si>
  <si>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</si>
  <si>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</si>
  <si>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</si>
  <si>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</si>
  <si>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</si>
  <si>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</si>
  <si>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</si>
  <si>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</si>
  <si>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</si>
  <si>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</si>
  <si>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</si>
  <si>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</si>
  <si>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</si>
  <si>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</si>
  <si>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</si>
  <si>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</si>
  <si>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</si>
  <si>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</si>
  <si>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</si>
  <si>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</si>
  <si>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</si>
  <si>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</si>
  <si>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</si>
  <si>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</si>
  <si>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</si>
  <si>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</si>
  <si>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</si>
  <si>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</si>
  <si>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</si>
  <si>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</si>
  <si>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</si>
  <si>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</si>
  <si>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</si>
  <si>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</si>
  <si>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</si>
  <si>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</si>
  <si>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</si>
  <si>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</si>
  <si>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</si>
  <si>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</si>
  <si>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</si>
  <si>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</si>
  <si>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</si>
  <si>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</si>
  <si>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</si>
  <si>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</si>
  <si>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</si>
  <si>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</si>
  <si>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</si>
  <si>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</si>
  <si>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</si>
  <si>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</si>
  <si>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</si>
  <si>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</si>
  <si>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</si>
  <si>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</si>
  <si>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</si>
  <si>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</si>
  <si>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</si>
  <si>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</si>
  <si>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</si>
  <si>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</si>
  <si>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</si>
  <si>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</si>
  <si>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</si>
  <si>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</si>
  <si>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</si>
  <si>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</si>
  <si>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</si>
  <si>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</si>
  <si>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</si>
  <si>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</si>
  <si>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</si>
  <si>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</si>
  <si>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</si>
  <si>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</si>
  <si>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</si>
  <si>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</si>
  <si>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</si>
  <si>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</si>
  <si>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</si>
  <si>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</si>
  <si>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</si>
  <si>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</si>
  <si>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</si>
  <si>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</si>
  <si>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</si>
  <si>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</si>
  <si>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</si>
  <si>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</si>
  <si>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</si>
  <si>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</si>
  <si>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</si>
  <si>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</si>
  <si>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</si>
  <si>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</si>
  <si>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</si>
  <si>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</si>
  <si>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</si>
  <si>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</si>
  <si>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</si>
  <si>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</si>
  <si>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</si>
  <si>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</si>
  <si>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</si>
  <si>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</si>
  <si>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</si>
  <si>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</si>
  <si>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</si>
  <si>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</si>
  <si>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</si>
  <si>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</si>
  <si>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</si>
  <si>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</si>
  <si>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</si>
  <si>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</si>
  <si>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</si>
  <si>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</si>
  <si>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</si>
  <si>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</si>
  <si>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</si>
  <si>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</si>
  <si>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</si>
  <si>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</si>
  <si>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</si>
  <si>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</si>
  <si>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</si>
  <si>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</si>
  <si>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</si>
  <si>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</si>
  <si>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</si>
  <si>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</si>
  <si>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</si>
  <si>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</si>
  <si>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</si>
  <si>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</si>
  <si>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</si>
  <si>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</si>
  <si>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</si>
  <si>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</si>
  <si>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</si>
  <si>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</si>
  <si>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</si>
  <si>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</si>
  <si>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</si>
  <si>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</si>
  <si>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</si>
  <si>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</si>
  <si>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</si>
  <si>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</si>
  <si>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</si>
  <si>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</si>
  <si>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</si>
  <si>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</si>
  <si>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</si>
  <si>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</si>
  <si>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</si>
  <si>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</si>
  <si>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</si>
  <si>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</si>
  <si>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</si>
  <si>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</si>
  <si>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</si>
  <si>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</si>
  <si>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</si>
  <si>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</si>
  <si>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</si>
  <si>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</si>
  <si>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Piso tátil alerta - Elementos em inox (100 peças/m)</t>
  </si>
  <si>
    <t>Piso tátil direcional - Elementos em inox (12 peças/m)</t>
  </si>
  <si>
    <t>Fibra de nylon MBT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</si>
  <si>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</si>
  <si>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</si>
  <si>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</si>
  <si>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</si>
  <si>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</si>
  <si>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</si>
  <si>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</si>
  <si>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</si>
  <si>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</si>
  <si>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</si>
  <si>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</si>
  <si>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</si>
  <si>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</si>
  <si>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</si>
  <si>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</si>
  <si>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</si>
  <si>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</si>
  <si>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</si>
  <si>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</si>
  <si>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</si>
  <si>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</si>
  <si>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</si>
  <si>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</si>
  <si>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</si>
  <si>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</si>
  <si>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</si>
  <si>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</si>
  <si>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</si>
  <si>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</si>
  <si>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</si>
  <si>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</si>
  <si>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</si>
  <si>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</si>
  <si>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</si>
  <si>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</si>
  <si>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</si>
  <si>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</si>
  <si>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</si>
  <si>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</si>
  <si>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</si>
  <si>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</si>
  <si>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</si>
  <si>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</si>
  <si>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</si>
  <si>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</si>
  <si>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</si>
  <si>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</si>
  <si>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</si>
  <si>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</si>
  <si>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</si>
  <si>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</si>
  <si>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</si>
  <si>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</si>
  <si>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</si>
  <si>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</si>
  <si>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</si>
  <si>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</si>
  <si>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</si>
  <si>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</si>
  <si>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</si>
  <si>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</si>
  <si>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</si>
  <si>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</si>
  <si>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</si>
  <si>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</si>
  <si>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</si>
  <si>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</si>
  <si>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</si>
  <si>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</si>
  <si>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</si>
  <si>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</si>
  <si>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</si>
  <si>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</si>
  <si>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</si>
  <si>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</si>
  <si>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</si>
  <si>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</si>
  <si>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</si>
  <si>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</si>
  <si>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</si>
  <si>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</si>
  <si>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</si>
  <si>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</si>
  <si>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</si>
  <si>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</si>
  <si>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</si>
  <si>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</si>
  <si>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</si>
  <si>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</si>
  <si>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</si>
  <si>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</si>
  <si>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</si>
  <si>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</si>
  <si>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</si>
  <si>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</si>
  <si>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</si>
  <si>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</si>
  <si>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</si>
  <si>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</si>
  <si>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</si>
  <si>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incendio 7,5 H P</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</si>
  <si>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</si>
  <si>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</si>
  <si>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</si>
  <si>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</si>
  <si>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</si>
  <si>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</si>
  <si>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</si>
  <si>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</si>
  <si>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</si>
  <si>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</si>
  <si>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</si>
  <si>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</si>
  <si>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</si>
  <si>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</si>
  <si>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</si>
  <si>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</si>
  <si>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</si>
  <si>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</si>
  <si>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</si>
  <si>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</si>
  <si>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</si>
  <si>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</si>
  <si>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</si>
  <si>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</si>
  <si>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</si>
  <si>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</si>
  <si>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</si>
  <si>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</si>
  <si>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</si>
  <si>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</si>
  <si>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</si>
  <si>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</si>
  <si>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</si>
  <si>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</si>
  <si>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</si>
  <si>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</si>
  <si>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</si>
  <si>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</si>
  <si>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</si>
  <si>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</si>
  <si>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</si>
  <si>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</si>
  <si>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</si>
  <si>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</si>
  <si>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</si>
  <si>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</si>
  <si>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</si>
  <si>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</si>
  <si>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</si>
  <si>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</si>
  <si>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</si>
  <si>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</si>
  <si>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</si>
  <si>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</si>
  <si>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</si>
  <si>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</si>
  <si>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</si>
  <si>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</si>
  <si>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</si>
  <si>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</si>
  <si>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</si>
  <si>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</si>
  <si>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</si>
  <si>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</si>
  <si>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</si>
  <si>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</si>
  <si>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</si>
  <si>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</si>
  <si>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</si>
  <si>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</si>
  <si>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</si>
  <si>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</si>
  <si>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</si>
  <si>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</si>
  <si>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</si>
  <si>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</si>
  <si>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</si>
  <si>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</si>
  <si>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</si>
  <si>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</si>
  <si>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</si>
  <si>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</si>
  <si>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</si>
  <si>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</si>
  <si>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</si>
  <si>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</si>
  <si>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</si>
  <si>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</si>
  <si>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</si>
  <si>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</si>
  <si>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</si>
  <si>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</si>
  <si>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</si>
  <si>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</si>
  <si>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</si>
  <si>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</si>
  <si>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</si>
  <si>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</si>
  <si>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</si>
  <si>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</si>
  <si>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</si>
  <si>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</si>
  <si>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</si>
  <si>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</si>
  <si>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</si>
  <si>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</si>
  <si>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</si>
  <si>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</si>
  <si>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</si>
  <si>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</si>
  <si>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</si>
  <si>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</si>
  <si>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</si>
  <si>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</si>
  <si>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</si>
  <si>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</si>
  <si>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</si>
  <si>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</si>
  <si>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</si>
  <si>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</si>
  <si>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</si>
  <si>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</si>
  <si>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</si>
  <si>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</si>
  <si>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</si>
  <si>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</si>
  <si>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</si>
  <si>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</si>
  <si>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</si>
  <si>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</si>
  <si>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</si>
  <si>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</si>
  <si>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</si>
  <si>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</si>
  <si>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</si>
  <si>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</si>
  <si>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</si>
  <si>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</si>
  <si>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</si>
  <si>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</si>
  <si>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</si>
  <si>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em chapa inox - 304, dimensões 4,47 x 0,60m, polido ou escovado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</si>
  <si>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</si>
  <si>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</si>
  <si>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</si>
  <si>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</si>
  <si>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</si>
  <si>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</si>
  <si>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</si>
  <si>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</si>
  <si>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</si>
  <si>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</si>
  <si>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</si>
  <si>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</si>
  <si>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</si>
  <si>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</si>
  <si>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</si>
  <si>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</si>
  <si>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</si>
  <si>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</si>
  <si>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</si>
  <si>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</si>
  <si>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</si>
  <si>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</si>
  <si>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</si>
  <si>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</si>
  <si>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</si>
  <si>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</si>
  <si>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</si>
  <si>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</si>
  <si>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</si>
  <si>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</si>
  <si>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</si>
  <si>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</si>
  <si>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</si>
  <si>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</si>
  <si>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</si>
  <si>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</si>
  <si>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</si>
  <si>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</si>
  <si>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</si>
  <si>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</si>
  <si>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</si>
  <si>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</si>
  <si>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</si>
  <si>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</si>
  <si>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</si>
  <si>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</si>
  <si>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</si>
  <si>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</si>
  <si>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</si>
  <si>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</si>
  <si>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</si>
  <si>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</si>
  <si>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</si>
  <si>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</si>
  <si>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</si>
  <si>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</si>
  <si>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</si>
  <si>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</si>
  <si>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</si>
  <si>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</si>
  <si>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</si>
  <si>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</si>
  <si>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</si>
  <si>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</si>
  <si>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</si>
  <si>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</si>
  <si>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</si>
  <si>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</si>
  <si>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</si>
  <si>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</si>
  <si>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</si>
  <si>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</si>
  <si>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</si>
  <si>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</si>
  <si>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</si>
  <si>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</si>
  <si>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</si>
  <si>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</si>
  <si>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</si>
  <si>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</si>
  <si>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</si>
  <si>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</si>
  <si>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</si>
  <si>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</si>
  <si>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</si>
  <si>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</si>
  <si>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</si>
  <si>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</si>
  <si>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</si>
  <si>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</si>
  <si>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</si>
  <si>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</si>
  <si>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</si>
  <si>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</si>
  <si>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</si>
  <si>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</si>
  <si>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</si>
  <si>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</si>
  <si>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</si>
  <si>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</si>
  <si>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</si>
  <si>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</si>
  <si>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</si>
  <si>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</si>
  <si>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</si>
  <si>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</si>
  <si>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</si>
  <si>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</si>
  <si>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</si>
  <si>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</si>
  <si>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</si>
  <si>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</si>
  <si>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</si>
  <si>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</si>
  <si>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</si>
  <si>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</si>
  <si>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</si>
  <si>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</si>
  <si>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</si>
  <si>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</si>
  <si>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</si>
  <si>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</si>
  <si>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</si>
  <si>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</si>
  <si>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</si>
  <si>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</si>
  <si>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</si>
  <si>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</si>
  <si>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</si>
  <si>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</si>
  <si>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</si>
  <si>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</si>
  <si>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</si>
  <si>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</si>
  <si>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</si>
  <si>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</si>
  <si>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</si>
  <si>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</si>
  <si>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</si>
  <si>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</si>
  <si>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</si>
  <si>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</si>
  <si>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</si>
  <si>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</si>
  <si>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</si>
  <si>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</si>
  <si>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</si>
  <si>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</si>
  <si>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</si>
  <si>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</si>
  <si>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</si>
  <si>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</si>
  <si>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</si>
  <si>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</si>
  <si>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</si>
  <si>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</si>
  <si>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</si>
  <si>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</si>
  <si>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</si>
  <si>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</si>
  <si>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</si>
  <si>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</si>
  <si>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</si>
  <si>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</si>
  <si>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</si>
  <si>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</si>
  <si>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</si>
  <si>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</si>
  <si>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</si>
  <si>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</si>
  <si>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</si>
  <si>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</si>
  <si>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</si>
  <si>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</si>
  <si>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</si>
  <si>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</si>
  <si>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</si>
  <si>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</si>
  <si>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</si>
  <si>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</si>
  <si>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</si>
  <si>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</si>
  <si>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</si>
  <si>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</si>
  <si>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</si>
  <si>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</si>
  <si>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</si>
  <si>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</si>
  <si>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</si>
  <si>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</si>
  <si>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</si>
  <si>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</si>
  <si>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</si>
  <si>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</si>
  <si>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</si>
  <si>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</si>
  <si>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</si>
  <si>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</si>
  <si>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</si>
  <si>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</si>
  <si>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</si>
  <si>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</si>
  <si>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</si>
  <si>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</si>
  <si>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</si>
  <si>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</si>
  <si>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</si>
  <si>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</si>
  <si>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</si>
  <si>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</si>
  <si>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</si>
  <si>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</si>
  <si>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</si>
  <si>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</si>
  <si>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</si>
  <si>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</si>
  <si>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</si>
  <si>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</si>
  <si>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</si>
  <si>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</si>
  <si>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</si>
  <si>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</si>
  <si>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</si>
  <si>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</si>
  <si>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</si>
  <si>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</si>
  <si>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</si>
  <si>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</si>
  <si>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</si>
  <si>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</si>
  <si>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</si>
  <si>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</si>
  <si>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</si>
  <si>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</si>
  <si>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</si>
  <si>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</si>
  <si>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</si>
  <si>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</si>
  <si>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</si>
  <si>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</si>
  <si>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</si>
  <si>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</si>
  <si>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Tubo quadrado de aço carbono ASTM-A36, dim. 100x100x3mm (9,174kg/m) - CIF</t>
  </si>
  <si>
    <t>Tubo quadrado de aço carbono ASTM-A36, dim. 50x50x3mm (4,476kg/m) - CIF</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</si>
  <si>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</si>
  <si>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</si>
  <si>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</si>
  <si>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</si>
  <si>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</si>
  <si>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</si>
  <si>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</si>
  <si>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</si>
  <si>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</si>
  <si>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</si>
  <si>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</si>
  <si>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</si>
  <si>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</si>
  <si>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</si>
  <si>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</si>
  <si>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</si>
  <si>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</si>
  <si>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</si>
  <si>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</si>
  <si>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</si>
  <si>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</si>
  <si>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</si>
  <si>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</si>
  <si>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</si>
  <si>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</si>
  <si>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</si>
  <si>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</si>
  <si>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</si>
  <si>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</si>
  <si>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</si>
  <si>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</si>
  <si>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</si>
  <si>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</si>
  <si>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</si>
  <si>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</si>
  <si>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</si>
  <si>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</si>
  <si>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</si>
  <si>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</si>
  <si>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</si>
  <si>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</si>
  <si>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</si>
  <si>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</si>
  <si>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</si>
  <si>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</si>
  <si>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</si>
  <si>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de isolamento metálico tubular, conforme projeto</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</si>
  <si>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</si>
  <si>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</si>
  <si>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</si>
  <si>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</si>
  <si>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</si>
  <si>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</si>
  <si>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</si>
  <si>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</si>
  <si>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</si>
  <si>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</si>
  <si>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</si>
  <si>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</si>
  <si>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</si>
  <si>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</si>
  <si>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</si>
  <si>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</si>
  <si>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</si>
  <si>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</si>
  <si>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</si>
  <si>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</si>
  <si>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</si>
  <si>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</si>
  <si>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</si>
  <si>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</si>
  <si>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</si>
  <si>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</si>
  <si>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</si>
  <si>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</si>
  <si>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</si>
  <si>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</si>
  <si>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</si>
  <si>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</si>
  <si>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</si>
  <si>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</si>
  <si>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</si>
  <si>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</si>
  <si>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</si>
  <si>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</si>
  <si>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</si>
  <si>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</si>
  <si>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</si>
  <si>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</si>
  <si>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</si>
  <si>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</si>
  <si>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</si>
  <si>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</si>
  <si>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</si>
  <si>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</si>
  <si>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</si>
  <si>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</si>
  <si>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</si>
  <si>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</si>
  <si>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</si>
  <si>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</si>
  <si>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</si>
  <si>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</si>
  <si>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</si>
  <si>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</si>
  <si>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</si>
  <si>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</si>
  <si>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</si>
  <si>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</si>
  <si>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</si>
  <si>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</si>
  <si>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</si>
  <si>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</si>
  <si>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</si>
  <si>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</si>
  <si>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</si>
  <si>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</si>
  <si>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</si>
  <si>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</si>
  <si>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</si>
  <si>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</si>
  <si>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</si>
  <si>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</si>
  <si>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</si>
  <si>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</si>
  <si>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</si>
  <si>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</si>
  <si>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</si>
  <si>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</si>
  <si>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</si>
  <si>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</si>
  <si>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</si>
  <si>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</si>
  <si>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</si>
  <si>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</si>
  <si>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</si>
  <si>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</si>
  <si>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</si>
  <si>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</si>
  <si>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</si>
  <si>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</si>
  <si>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</si>
  <si>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</si>
  <si>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</si>
  <si>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</si>
  <si>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</si>
  <si>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</si>
  <si>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</si>
  <si>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</si>
  <si>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</si>
  <si>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</si>
  <si>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</si>
  <si>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</si>
  <si>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</si>
  <si>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</si>
  <si>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</si>
  <si>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</si>
  <si>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</si>
  <si>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</si>
  <si>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</si>
  <si>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</si>
  <si>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</si>
  <si>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</si>
  <si>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</si>
  <si>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</si>
  <si>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</si>
  <si>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</si>
  <si>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</si>
  <si>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</si>
  <si>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</si>
  <si>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</si>
  <si>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</si>
  <si>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</si>
  <si>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</si>
  <si>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</si>
  <si>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</si>
  <si>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</si>
  <si>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</si>
  <si>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</si>
  <si>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</si>
  <si>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</si>
  <si>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</si>
  <si>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</si>
  <si>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</si>
  <si>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</si>
  <si>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</si>
  <si>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</si>
  <si>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</si>
  <si>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</si>
  <si>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</si>
  <si>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</si>
  <si>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</si>
  <si>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</si>
  <si>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</si>
  <si>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</si>
  <si>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</si>
  <si>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</si>
  <si>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</si>
  <si>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</si>
  <si>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</si>
  <si>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</si>
  <si>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</si>
  <si>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</si>
  <si>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</si>
  <si>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</si>
  <si>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</si>
  <si>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</si>
  <si>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</si>
  <si>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</si>
  <si>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</si>
  <si>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</si>
  <si>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</si>
  <si>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</si>
  <si>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</si>
  <si>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</si>
  <si>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</si>
  <si>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</si>
  <si>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</si>
  <si>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</si>
  <si>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</si>
  <si>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</si>
  <si>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</si>
  <si>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</si>
  <si>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</si>
  <si>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</si>
  <si>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</si>
  <si>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</si>
  <si>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</si>
  <si>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</si>
  <si>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</si>
  <si>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</si>
  <si>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</si>
  <si>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</si>
  <si>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</si>
  <si>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</si>
  <si>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</si>
  <si>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</si>
  <si>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</si>
  <si>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</si>
  <si>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</si>
  <si>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</si>
  <si>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</si>
  <si>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</si>
  <si>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</si>
  <si>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</si>
  <si>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</si>
  <si>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</si>
  <si>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</si>
  <si>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</si>
  <si>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</si>
  <si>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</si>
  <si>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</si>
  <si>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</si>
  <si>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</si>
  <si>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</si>
  <si>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</si>
  <si>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</si>
  <si>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</si>
  <si>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</si>
  <si>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</si>
  <si>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</si>
  <si>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</si>
  <si>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</si>
  <si>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</si>
  <si>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</si>
  <si>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</si>
  <si>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</si>
  <si>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</si>
  <si>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</si>
  <si>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</si>
  <si>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</si>
  <si>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</si>
  <si>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</si>
  <si>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</si>
  <si>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</si>
  <si>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</si>
  <si>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</si>
  <si>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</si>
  <si>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</si>
  <si>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</si>
  <si>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</si>
  <si>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</si>
  <si>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</si>
  <si>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</si>
  <si>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</si>
  <si>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</si>
  <si>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</si>
  <si>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</si>
  <si>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</si>
  <si>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</si>
  <si>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</si>
  <si>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</si>
  <si>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</si>
  <si>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</si>
  <si>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</si>
  <si>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</si>
  <si>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</si>
  <si>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</si>
  <si>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</si>
  <si>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</si>
  <si>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</si>
  <si>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</si>
  <si>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</si>
  <si>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</si>
  <si>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</si>
  <si>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</si>
  <si>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</si>
  <si>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</si>
  <si>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</si>
  <si>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</si>
  <si>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</si>
  <si>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</si>
  <si>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</si>
  <si>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</si>
  <si>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</si>
  <si>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</si>
  <si>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</si>
  <si>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</si>
  <si>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</si>
  <si>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</si>
  <si>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</si>
  <si>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</si>
  <si>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</si>
  <si>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</si>
  <si>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</si>
  <si>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</si>
  <si>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</si>
  <si>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</si>
  <si>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</si>
  <si>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</si>
  <si>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</si>
  <si>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</si>
  <si>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</si>
  <si>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</si>
  <si>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</si>
  <si>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</si>
  <si>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</si>
  <si>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</si>
  <si>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</si>
  <si>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</si>
  <si>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</si>
  <si>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</si>
  <si>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</si>
  <si>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</si>
  <si>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</si>
  <si>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</si>
  <si>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</si>
  <si>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</si>
  <si>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</si>
  <si>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</si>
  <si>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</si>
  <si>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</si>
  <si>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</si>
  <si>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</si>
  <si>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</si>
  <si>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</si>
  <si>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</si>
  <si>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</si>
  <si>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</si>
  <si>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</si>
  <si>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</si>
  <si>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</si>
  <si>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</si>
  <si>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</si>
  <si>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</si>
  <si>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</si>
  <si>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</si>
  <si>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</si>
  <si>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</si>
  <si>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</si>
  <si>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</si>
  <si>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</si>
  <si>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</si>
  <si>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</si>
  <si>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</si>
  <si>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</si>
  <si>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</si>
  <si>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</si>
  <si>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</si>
  <si>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</si>
  <si>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</si>
  <si>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</si>
  <si>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</si>
  <si>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</si>
  <si>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</si>
  <si>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</si>
  <si>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</si>
  <si>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</si>
  <si>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</si>
  <si>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</si>
  <si>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</si>
  <si>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</si>
  <si>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</si>
  <si>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</si>
  <si>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</si>
  <si>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</si>
  <si>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</si>
  <si>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</si>
  <si>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</si>
  <si>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</si>
  <si>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</si>
  <si>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</si>
  <si>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</si>
  <si>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</si>
  <si>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</si>
  <si>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</si>
  <si>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</si>
  <si>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</si>
  <si>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</si>
  <si>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</si>
  <si>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</si>
  <si>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</si>
  <si>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</si>
  <si>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</si>
  <si>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</si>
  <si>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</si>
  <si>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</si>
  <si>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</si>
  <si>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</si>
  <si>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</si>
  <si>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</si>
  <si>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</si>
  <si>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</si>
  <si>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</si>
  <si>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</si>
  <si>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</si>
  <si>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</si>
  <si>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</si>
  <si>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</si>
  <si>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</si>
  <si>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</si>
  <si>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</si>
  <si>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</si>
  <si>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</si>
  <si>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</si>
  <si>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</si>
  <si>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</si>
  <si>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</si>
  <si>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</si>
  <si>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</si>
  <si>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</si>
  <si>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</si>
  <si>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</si>
  <si>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</si>
  <si>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</si>
  <si>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</si>
  <si>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</si>
  <si>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</si>
  <si>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</si>
  <si>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</si>
  <si>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</si>
  <si>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</si>
  <si>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</si>
  <si>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</si>
  <si>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</si>
  <si>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</si>
  <si>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</si>
  <si>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</si>
  <si>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</si>
  <si>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</si>
  <si>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</si>
  <si>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</si>
  <si>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</si>
  <si>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</si>
  <si>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</si>
  <si>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</si>
  <si>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</si>
  <si>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</si>
  <si>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</si>
  <si>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Piso fórmica tipo régua e=3 mm, 20 x 308cm  (formipiso ou similar)</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</si>
  <si>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</si>
  <si>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</si>
  <si>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</si>
  <si>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</si>
  <si>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</si>
  <si>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</si>
  <si>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15 x 2cm</t>
  </si>
  <si>
    <t>Soleira madeira 18 x 2cm</t>
  </si>
  <si>
    <t>Tabuado em régua de madeira de lei de 1ª  ( Pau D' Arco) 20 x 3cm - Extra</t>
  </si>
  <si>
    <t>Areia asfalto usinado à quente (a.a.u.q.), fornecido pela emurb</t>
  </si>
  <si>
    <t>Asfalto diluído de petróleo - adp -  cm-30 (densidade = 0,85 Kg/l)</t>
  </si>
  <si>
    <t>Cola asfáltica à quente</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</si>
  <si>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</si>
  <si>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</si>
  <si>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</si>
  <si>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</si>
  <si>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</si>
  <si>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</si>
  <si>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</si>
  <si>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</si>
  <si>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</si>
  <si>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</si>
  <si>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</si>
  <si>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</si>
  <si>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</si>
  <si>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</si>
  <si>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</si>
  <si>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</si>
  <si>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</si>
  <si>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</si>
  <si>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</si>
  <si>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</si>
  <si>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</si>
  <si>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</si>
  <si>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</si>
  <si>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</si>
  <si>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</si>
  <si>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</si>
  <si>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</si>
  <si>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</si>
  <si>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</si>
  <si>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</si>
  <si>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</si>
  <si>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</si>
  <si>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</si>
  <si>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</si>
  <si>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</si>
  <si>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</si>
  <si>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</si>
  <si>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</si>
  <si>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</si>
  <si>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</si>
  <si>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</si>
  <si>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</si>
  <si>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</si>
  <si>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</si>
  <si>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</si>
  <si>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</si>
  <si>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</si>
  <si>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</si>
  <si>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</si>
  <si>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</si>
  <si>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</si>
  <si>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</si>
  <si>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</si>
  <si>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</si>
  <si>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</si>
  <si>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</si>
  <si>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</si>
  <si>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</si>
  <si>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</si>
  <si>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</si>
  <si>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</si>
  <si>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</si>
  <si>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</si>
  <si>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</si>
  <si>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</si>
  <si>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90 x 90cm, porcelanato, eliane, linha munari cimento ou similar</t>
  </si>
  <si>
    <t>Cerâmica decorada, 02 cores, da Baepi 19,60 x 19,60 ou similar</t>
  </si>
  <si>
    <t>Ceramica tipo azulejo branco 15x15 cm, tipo "A"</t>
  </si>
  <si>
    <t>Ceramica tipo azulejo branco 15x15 cm, tipo "B"</t>
  </si>
  <si>
    <t>Rodapé cerâmico 8,5 x 41 cm, eliane, linha cargo plus bone (ou similar)</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</si>
  <si>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</si>
  <si>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</si>
  <si>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</si>
  <si>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</si>
  <si>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</si>
  <si>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</si>
  <si>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</si>
  <si>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</si>
  <si>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</si>
  <si>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</si>
  <si>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</si>
  <si>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</si>
  <si>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</si>
  <si>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</si>
  <si>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</si>
  <si>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</si>
  <si>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</si>
  <si>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</si>
  <si>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</si>
  <si>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</si>
  <si>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</si>
  <si>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</si>
  <si>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</si>
  <si>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</si>
  <si>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</si>
  <si>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</si>
  <si>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</si>
  <si>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</si>
  <si>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</si>
  <si>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</si>
  <si>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</si>
  <si>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</si>
  <si>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</si>
  <si>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</si>
  <si>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</si>
  <si>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</si>
  <si>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</si>
  <si>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</si>
  <si>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</si>
  <si>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</si>
  <si>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</si>
  <si>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</si>
  <si>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</si>
  <si>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</si>
  <si>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</si>
  <si>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</si>
  <si>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</si>
  <si>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</si>
  <si>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</si>
  <si>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</si>
  <si>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</si>
  <si>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</si>
  <si>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</si>
  <si>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</si>
  <si>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</si>
  <si>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</si>
  <si>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</si>
  <si>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</si>
  <si>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</si>
  <si>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</si>
  <si>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</si>
  <si>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</si>
  <si>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</si>
  <si>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</si>
  <si>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</si>
  <si>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</si>
  <si>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</si>
  <si>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</si>
  <si>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</si>
  <si>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</si>
  <si>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</si>
  <si>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</si>
  <si>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</si>
  <si>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</si>
  <si>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</si>
  <si>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</si>
  <si>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</si>
  <si>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</si>
  <si>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</si>
  <si>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</si>
  <si>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</si>
  <si>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</si>
  <si>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</si>
  <si>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</si>
  <si>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</si>
  <si>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</si>
  <si>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</si>
  <si>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</si>
  <si>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</si>
  <si>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</si>
  <si>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</si>
  <si>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</si>
  <si>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</si>
  <si>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</si>
  <si>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</si>
  <si>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</si>
  <si>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</si>
  <si>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</si>
  <si>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</si>
  <si>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</si>
  <si>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</si>
  <si>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</si>
  <si>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</si>
  <si>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</si>
  <si>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</si>
  <si>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</si>
  <si>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</si>
  <si>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</si>
  <si>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</si>
  <si>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</si>
  <si>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</si>
  <si>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</si>
  <si>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</si>
  <si>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</si>
  <si>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</si>
  <si>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</si>
  <si>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</si>
  <si>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</si>
  <si>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</si>
  <si>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</si>
  <si>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</si>
  <si>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</si>
  <si>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</si>
  <si>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</si>
  <si>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</si>
  <si>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</si>
  <si>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</si>
  <si>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</si>
  <si>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</si>
  <si>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</si>
  <si>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</si>
  <si>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</si>
  <si>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</si>
  <si>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</si>
  <si>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</si>
  <si>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</si>
  <si>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</si>
  <si>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</si>
  <si>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</si>
  <si>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</si>
  <si>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</si>
  <si>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</si>
  <si>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</si>
  <si>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</si>
  <si>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</si>
  <si>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</si>
  <si>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</si>
  <si>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</si>
  <si>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</si>
  <si>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</si>
  <si>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</si>
  <si>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</si>
  <si>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</si>
  <si>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</si>
  <si>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</si>
  <si>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</si>
  <si>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</si>
  <si>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</si>
  <si>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</si>
  <si>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</si>
  <si>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</si>
  <si>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</si>
  <si>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</si>
  <si>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</si>
  <si>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</si>
  <si>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</si>
  <si>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</si>
  <si>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</si>
  <si>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</si>
  <si>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</si>
  <si>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</si>
  <si>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</si>
  <si>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</si>
  <si>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</si>
  <si>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</si>
  <si>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</si>
  <si>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</si>
  <si>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</si>
  <si>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</si>
  <si>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</si>
  <si>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</si>
  <si>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</si>
  <si>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</si>
  <si>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</si>
  <si>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</si>
  <si>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</si>
  <si>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</si>
  <si>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</si>
  <si>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</si>
  <si>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</si>
  <si>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</si>
  <si>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</si>
  <si>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</si>
  <si>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</si>
  <si>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</si>
  <si>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</si>
  <si>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</si>
  <si>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</si>
  <si>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</si>
  <si>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</si>
  <si>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</si>
  <si>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</si>
  <si>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</si>
  <si>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</si>
  <si>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</si>
  <si>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</si>
  <si>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</si>
  <si>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</si>
  <si>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</si>
  <si>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</si>
  <si>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</si>
  <si>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</si>
  <si>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</si>
  <si>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</si>
  <si>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</si>
  <si>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</si>
  <si>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</si>
  <si>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</si>
  <si>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</si>
  <si>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</si>
  <si>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</si>
  <si>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</si>
  <si>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</si>
  <si>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</si>
  <si>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</si>
  <si>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</si>
  <si>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</si>
  <si>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</si>
  <si>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</si>
  <si>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</si>
  <si>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</si>
  <si>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</si>
  <si>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</si>
  <si>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</si>
  <si>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</si>
  <si>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</si>
  <si>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</si>
  <si>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</si>
  <si>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</si>
  <si>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</si>
  <si>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</si>
  <si>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</si>
  <si>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</si>
  <si>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</si>
  <si>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</si>
  <si>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</si>
  <si>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</si>
  <si>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</si>
  <si>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</si>
  <si>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</si>
  <si>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</si>
  <si>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</si>
  <si>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</si>
  <si>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</si>
  <si>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</si>
  <si>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</si>
  <si>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</si>
  <si>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</si>
  <si>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</si>
  <si>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</si>
  <si>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</si>
  <si>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</si>
  <si>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</si>
  <si>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</si>
  <si>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</si>
  <si>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</si>
  <si>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</si>
  <si>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</si>
  <si>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</si>
  <si>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</si>
  <si>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</si>
  <si>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</si>
  <si>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</si>
  <si>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</si>
  <si>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</si>
  <si>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</si>
  <si>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</si>
  <si>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</si>
  <si>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</si>
  <si>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</si>
  <si>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</si>
  <si>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</si>
  <si>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</si>
  <si>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</si>
  <si>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</si>
  <si>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</si>
  <si>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</si>
  <si>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</si>
  <si>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</si>
  <si>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</si>
  <si>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</si>
  <si>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</si>
  <si>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</si>
  <si>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</si>
  <si>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</si>
  <si>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</si>
  <si>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</si>
  <si>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</si>
  <si>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</si>
  <si>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</si>
  <si>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</si>
  <si>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</si>
  <si>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</si>
  <si>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</si>
  <si>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</si>
  <si>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</si>
  <si>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</si>
  <si>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</si>
  <si>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</si>
  <si>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</si>
  <si>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</si>
  <si>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</si>
  <si>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</si>
  <si>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</si>
  <si>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</si>
  <si>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</si>
  <si>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</si>
  <si>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</si>
  <si>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</si>
  <si>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</si>
  <si>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</si>
  <si>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</si>
  <si>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</si>
  <si>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</si>
  <si>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</si>
  <si>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</si>
  <si>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</si>
  <si>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</si>
  <si>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</si>
  <si>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</si>
  <si>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</si>
  <si>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</si>
  <si>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</si>
  <si>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</si>
  <si>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</si>
  <si>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</si>
  <si>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</si>
  <si>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</si>
  <si>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</si>
  <si>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</si>
  <si>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</si>
  <si>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</si>
  <si>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</si>
  <si>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</si>
  <si>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</si>
  <si>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</si>
  <si>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</si>
  <si>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</si>
  <si>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</si>
  <si>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</si>
  <si>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</si>
  <si>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</si>
  <si>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</si>
  <si>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</si>
  <si>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</si>
  <si>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</si>
  <si>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</si>
  <si>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</si>
  <si>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</si>
  <si>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</si>
  <si>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</si>
  <si>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</si>
  <si>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</si>
  <si>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</si>
  <si>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</si>
  <si>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</si>
  <si>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</si>
  <si>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</si>
  <si>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</si>
  <si>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</si>
  <si>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</si>
  <si>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</si>
  <si>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</si>
  <si>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</si>
  <si>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</si>
  <si>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</si>
  <si>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</si>
  <si>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</si>
  <si>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</si>
  <si>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</si>
  <si>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</si>
  <si>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</si>
  <si>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</si>
  <si>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</si>
  <si>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</si>
  <si>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</si>
  <si>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</si>
  <si>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</si>
  <si>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</si>
  <si>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</si>
  <si>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</si>
  <si>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</si>
  <si>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</si>
  <si>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</si>
  <si>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</si>
  <si>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</si>
  <si>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</si>
  <si>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</si>
  <si>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</si>
  <si>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</si>
  <si>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</si>
  <si>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</si>
  <si>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</si>
  <si>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</si>
  <si>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</si>
  <si>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</si>
  <si>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</si>
  <si>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</si>
  <si>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</si>
  <si>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</si>
  <si>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</si>
  <si>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</si>
  <si>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</si>
  <si>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</si>
  <si>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</si>
  <si>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</si>
  <si>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</si>
  <si>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</si>
  <si>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</si>
  <si>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</si>
  <si>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</si>
  <si>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</si>
  <si>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</si>
  <si>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</si>
  <si>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</si>
  <si>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</si>
  <si>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</si>
  <si>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</si>
  <si>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</si>
  <si>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</si>
  <si>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</si>
  <si>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</si>
  <si>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</si>
  <si>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</si>
  <si>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</si>
  <si>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</si>
  <si>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</si>
  <si>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</si>
  <si>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</si>
  <si>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</si>
  <si>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</si>
  <si>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</si>
  <si>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</si>
  <si>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</si>
  <si>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</si>
  <si>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</si>
  <si>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</si>
  <si>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</si>
  <si>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</si>
  <si>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</si>
  <si>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</si>
  <si>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</si>
  <si>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</si>
  <si>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</si>
  <si>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</si>
  <si>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</si>
  <si>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</si>
  <si>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</si>
  <si>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</si>
  <si>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</si>
  <si>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</si>
  <si>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</si>
  <si>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</si>
  <si>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</si>
  <si>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</si>
  <si>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</si>
  <si>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</si>
  <si>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</si>
  <si>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</si>
  <si>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</si>
  <si>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</si>
  <si>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</si>
  <si>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</si>
  <si>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</si>
  <si>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</si>
  <si>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</si>
  <si>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</si>
  <si>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</si>
  <si>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</si>
  <si>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</si>
  <si>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</si>
  <si>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</si>
  <si>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</si>
  <si>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</si>
  <si>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</si>
  <si>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</si>
  <si>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</si>
  <si>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</si>
  <si>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</si>
  <si>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</si>
  <si>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</si>
  <si>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</si>
  <si>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</si>
  <si>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</si>
  <si>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</si>
  <si>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</si>
  <si>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</si>
  <si>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</si>
  <si>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</si>
  <si>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</si>
  <si>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</si>
  <si>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</si>
  <si>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</si>
  <si>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</si>
  <si>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</si>
  <si>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</si>
  <si>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</si>
  <si>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</si>
  <si>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</si>
  <si>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</si>
  <si>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</si>
  <si>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</si>
  <si>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</si>
  <si>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</si>
  <si>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</si>
  <si>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</si>
  <si>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</si>
  <si>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</si>
  <si>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</si>
  <si>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</si>
  <si>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</si>
  <si>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</si>
  <si>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</si>
  <si>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</si>
  <si>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</si>
  <si>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</si>
  <si>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</si>
  <si>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</si>
  <si>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</si>
  <si>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</si>
  <si>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</si>
  <si>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</si>
  <si>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</si>
  <si>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</si>
  <si>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</si>
  <si>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</si>
  <si>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</si>
  <si>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</si>
  <si>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</si>
  <si>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</si>
  <si>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</si>
  <si>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</si>
  <si>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</si>
  <si>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</si>
  <si>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</si>
  <si>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</si>
  <si>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</si>
  <si>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</si>
  <si>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</si>
  <si>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</si>
  <si>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</si>
  <si>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</si>
  <si>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</si>
  <si>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</si>
  <si>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</si>
  <si>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</si>
  <si>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</si>
  <si>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</si>
  <si>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</si>
  <si>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</si>
  <si>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</si>
  <si>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</si>
  <si>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</si>
  <si>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</si>
  <si>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</si>
  <si>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</si>
  <si>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</si>
  <si>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</si>
  <si>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</si>
  <si>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</si>
  <si>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</si>
  <si>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</si>
  <si>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</si>
  <si>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</si>
  <si>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</si>
  <si>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</si>
  <si>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</si>
  <si>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</si>
  <si>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</si>
  <si>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</si>
  <si>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</si>
  <si>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</si>
  <si>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</si>
  <si>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</si>
  <si>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</si>
  <si>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</si>
  <si>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</si>
  <si>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</si>
  <si>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</si>
  <si>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</si>
  <si>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</si>
  <si>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</si>
  <si>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</si>
  <si>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</si>
  <si>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</si>
  <si>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</si>
  <si>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</si>
  <si>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</si>
  <si>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</si>
  <si>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</si>
  <si>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</si>
  <si>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</si>
  <si>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</si>
  <si>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</si>
  <si>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</si>
  <si>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</si>
  <si>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</si>
  <si>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</si>
  <si>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</si>
  <si>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</si>
  <si>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</si>
  <si>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</si>
  <si>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</si>
  <si>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</si>
  <si>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</si>
  <si>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</si>
  <si>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</si>
  <si>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</si>
  <si>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</si>
  <si>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</si>
  <si>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</si>
  <si>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</si>
  <si>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</si>
  <si>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</si>
  <si>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</si>
  <si>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</si>
  <si>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</si>
  <si>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</si>
  <si>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</si>
  <si>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</si>
  <si>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</si>
  <si>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</si>
  <si>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</si>
  <si>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</si>
  <si>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</si>
  <si>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</si>
  <si>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</si>
  <si>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</si>
  <si>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</si>
  <si>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</si>
  <si>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</si>
  <si>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</si>
  <si>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</si>
  <si>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</si>
  <si>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</si>
  <si>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</si>
  <si>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</si>
  <si>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</si>
  <si>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</si>
  <si>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</si>
  <si>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</si>
  <si>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</si>
  <si>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</si>
  <si>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</si>
  <si>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</si>
  <si>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</si>
  <si>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</si>
  <si>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</si>
  <si>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</si>
  <si>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</si>
  <si>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</si>
  <si>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</si>
  <si>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</si>
  <si>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</si>
  <si>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</si>
  <si>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</si>
  <si>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</si>
  <si>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</si>
  <si>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</si>
  <si>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</si>
  <si>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</si>
  <si>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</si>
  <si>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</si>
  <si>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</si>
  <si>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</si>
  <si>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</si>
  <si>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</si>
  <si>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</si>
  <si>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</si>
  <si>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</si>
  <si>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</si>
  <si>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</si>
  <si>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</si>
  <si>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</si>
  <si>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</si>
  <si>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</si>
  <si>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</si>
  <si>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</si>
  <si>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</si>
  <si>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</si>
  <si>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</si>
  <si>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</si>
  <si>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</si>
  <si>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</si>
  <si>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</si>
  <si>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</si>
  <si>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</si>
  <si>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</si>
  <si>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</si>
  <si>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</si>
  <si>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</si>
  <si>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</si>
  <si>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</si>
  <si>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</si>
  <si>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</si>
  <si>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</si>
  <si>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</si>
  <si>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</si>
  <si>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</si>
  <si>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</si>
  <si>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</si>
  <si>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</si>
  <si>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</si>
  <si>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</si>
  <si>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</si>
  <si>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</si>
  <si>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</si>
  <si>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</si>
  <si>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</si>
  <si>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</si>
  <si>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</si>
  <si>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</si>
  <si>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</si>
  <si>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</si>
  <si>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</si>
  <si>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</si>
  <si>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</si>
  <si>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</si>
  <si>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</si>
  <si>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</si>
  <si>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</si>
  <si>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</si>
  <si>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</si>
  <si>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</si>
  <si>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</si>
  <si>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</si>
  <si>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</si>
  <si>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</si>
  <si>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</si>
  <si>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</si>
  <si>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</si>
  <si>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</si>
  <si>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</si>
  <si>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</si>
  <si>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</si>
  <si>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</si>
  <si>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</si>
  <si>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</si>
  <si>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</si>
  <si>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</si>
  <si>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</si>
  <si>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</si>
  <si>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</si>
  <si>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</si>
  <si>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</si>
  <si>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</si>
  <si>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</si>
  <si>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</si>
  <si>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</si>
  <si>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</si>
  <si>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</si>
  <si>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</si>
  <si>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</si>
  <si>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</si>
  <si>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</si>
  <si>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</si>
  <si>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</si>
  <si>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</si>
  <si>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</si>
  <si>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</si>
  <si>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</si>
  <si>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</si>
  <si>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</si>
  <si>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</si>
  <si>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</si>
  <si>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</si>
  <si>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</si>
  <si>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</si>
  <si>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</si>
  <si>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</si>
  <si>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</si>
  <si>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</si>
  <si>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</si>
  <si>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</si>
  <si>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</si>
  <si>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</si>
  <si>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</si>
  <si>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</si>
  <si>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</si>
  <si>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</si>
  <si>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</si>
  <si>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</si>
  <si>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</si>
  <si>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</si>
  <si>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</si>
  <si>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</si>
  <si>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</si>
  <si>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</si>
  <si>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</si>
  <si>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</si>
  <si>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</si>
  <si>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</si>
  <si>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</si>
  <si>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</si>
  <si>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</si>
  <si>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</si>
  <si>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</si>
  <si>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</si>
  <si>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</si>
  <si>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</si>
  <si>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</si>
  <si>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</si>
  <si>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</si>
  <si>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</si>
  <si>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</si>
  <si>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</si>
  <si>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</si>
  <si>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</si>
  <si>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</si>
  <si>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</si>
  <si>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</si>
  <si>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</si>
  <si>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</si>
  <si>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</si>
  <si>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</si>
  <si>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</si>
  <si>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</si>
  <si>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</si>
  <si>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</si>
  <si>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</si>
  <si>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</si>
  <si>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</si>
  <si>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</si>
  <si>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</si>
  <si>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</si>
  <si>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</si>
  <si>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</si>
  <si>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</si>
  <si>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</si>
  <si>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</si>
  <si>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</si>
  <si>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</si>
  <si>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</si>
  <si>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</si>
  <si>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</si>
  <si>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</si>
  <si>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</si>
  <si>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</si>
  <si>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</si>
  <si>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</si>
  <si>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</si>
  <si>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</si>
  <si>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</si>
  <si>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</si>
  <si>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</si>
  <si>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</si>
  <si>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</si>
  <si>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</si>
  <si>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</si>
  <si>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</si>
  <si>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</si>
  <si>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</si>
  <si>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</si>
  <si>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</si>
  <si>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</si>
  <si>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</si>
  <si>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</si>
  <si>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</si>
  <si>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</si>
  <si>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</si>
  <si>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</si>
  <si>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</si>
  <si>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</si>
  <si>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</si>
  <si>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</si>
  <si>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</si>
  <si>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</si>
  <si>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</si>
  <si>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</si>
  <si>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</si>
  <si>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</si>
  <si>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</si>
  <si>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</si>
  <si>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</si>
  <si>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</si>
  <si>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</si>
  <si>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</si>
  <si>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</si>
  <si>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</si>
  <si>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</si>
  <si>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</si>
  <si>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</si>
  <si>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</si>
  <si>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</si>
  <si>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</si>
  <si>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</si>
  <si>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</si>
  <si>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</si>
  <si>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</si>
  <si>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</si>
  <si>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</si>
  <si>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</si>
  <si>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</si>
  <si>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</si>
  <si>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</si>
  <si>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</si>
  <si>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</si>
  <si>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</si>
  <si>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</si>
  <si>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</si>
  <si>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</si>
  <si>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</si>
  <si>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</si>
  <si>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</si>
  <si>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</si>
  <si>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</si>
  <si>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</si>
  <si>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</si>
  <si>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</si>
  <si>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</si>
  <si>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</si>
  <si>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</si>
  <si>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</si>
  <si>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</si>
  <si>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</si>
  <si>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</si>
  <si>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</si>
  <si>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</si>
  <si>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</si>
  <si>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</si>
  <si>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</si>
  <si>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</si>
  <si>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</si>
  <si>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</si>
  <si>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</si>
  <si>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</si>
  <si>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</si>
  <si>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</si>
  <si>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</si>
  <si>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</si>
  <si>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</si>
  <si>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</si>
  <si>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</si>
  <si>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</si>
  <si>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</si>
  <si>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</si>
  <si>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</si>
  <si>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</si>
  <si>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</si>
  <si>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</si>
  <si>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</si>
  <si>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</si>
  <si>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</si>
  <si>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</si>
  <si>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</si>
  <si>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</si>
  <si>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</si>
  <si>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</si>
  <si>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</si>
  <si>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</si>
  <si>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</si>
  <si>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</si>
  <si>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</si>
  <si>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</si>
  <si>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</si>
  <si>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</si>
  <si>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</si>
  <si>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</si>
  <si>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</si>
  <si>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</si>
  <si>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</si>
  <si>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</si>
  <si>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</si>
  <si>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</si>
  <si>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</si>
  <si>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</si>
  <si>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</si>
  <si>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</si>
  <si>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</si>
  <si>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</si>
  <si>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</si>
  <si>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</si>
  <si>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</si>
  <si>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</si>
  <si>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</si>
  <si>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</si>
  <si>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</si>
  <si>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</si>
  <si>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</si>
  <si>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</si>
  <si>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</si>
  <si>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</si>
  <si>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</si>
  <si>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</si>
  <si>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</si>
  <si>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</si>
  <si>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</si>
  <si>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</si>
  <si>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</si>
  <si>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</si>
  <si>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</si>
  <si>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</si>
  <si>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</si>
  <si>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</si>
  <si>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</si>
  <si>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</si>
  <si>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</si>
  <si>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</si>
  <si>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</si>
  <si>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</si>
  <si>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</si>
  <si>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</si>
  <si>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</si>
  <si>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</si>
  <si>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</si>
  <si>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</si>
  <si>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</si>
  <si>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</si>
  <si>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</si>
  <si>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</si>
  <si>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</si>
  <si>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</si>
  <si>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</si>
  <si>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</si>
  <si>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</si>
  <si>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</si>
  <si>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</si>
  <si>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</si>
  <si>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</si>
  <si>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</si>
  <si>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</si>
  <si>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</si>
  <si>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</si>
  <si>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</si>
  <si>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</si>
  <si>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</si>
  <si>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</si>
  <si>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</si>
  <si>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</si>
  <si>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</si>
  <si>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</si>
  <si>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</si>
  <si>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</si>
  <si>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</si>
  <si>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</si>
  <si>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</si>
  <si>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</si>
  <si>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</si>
  <si>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</si>
  <si>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</si>
  <si>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</si>
  <si>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</si>
  <si>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</si>
  <si>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</si>
  <si>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</si>
  <si>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</si>
  <si>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</si>
  <si>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</si>
  <si>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</si>
  <si>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</si>
  <si>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</si>
  <si>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</si>
  <si>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</si>
  <si>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</si>
  <si>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</si>
  <si>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</si>
  <si>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</si>
  <si>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</si>
  <si>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</si>
  <si>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</si>
  <si>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</si>
  <si>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</si>
  <si>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</si>
  <si>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</si>
  <si>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</si>
  <si>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</si>
  <si>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</si>
  <si>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</si>
  <si>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</si>
  <si>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</si>
  <si>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</si>
  <si>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</si>
  <si>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</si>
  <si>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</si>
  <si>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</si>
  <si>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</si>
  <si>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</si>
  <si>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</si>
  <si>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</si>
  <si>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</si>
  <si>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</si>
  <si>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</si>
  <si>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</si>
  <si>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</si>
  <si>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</si>
  <si>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</si>
  <si>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</si>
  <si>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</si>
  <si>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</si>
  <si>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</si>
  <si>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</si>
  <si>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</si>
  <si>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</si>
  <si>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</si>
  <si>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</si>
  <si>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</si>
  <si>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</si>
  <si>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</si>
  <si>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</si>
  <si>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</si>
  <si>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</si>
  <si>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</si>
  <si>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</si>
  <si>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</si>
  <si>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</si>
  <si>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</si>
  <si>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</si>
  <si>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</si>
  <si>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</si>
  <si>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</si>
  <si>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</si>
  <si>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</si>
  <si>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</si>
  <si>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</si>
  <si>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</si>
  <si>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</si>
  <si>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</si>
  <si>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</si>
  <si>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</si>
  <si>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</si>
  <si>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</si>
  <si>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</si>
  <si>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</si>
  <si>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</si>
  <si>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</si>
  <si>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</si>
  <si>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</si>
  <si>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</si>
  <si>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</si>
  <si>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</si>
  <si>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</si>
  <si>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</si>
  <si>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</si>
  <si>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</si>
  <si>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</si>
  <si>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</si>
  <si>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</si>
  <si>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</si>
  <si>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</si>
  <si>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</si>
  <si>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</si>
  <si>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</si>
  <si>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</si>
  <si>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</si>
  <si>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</si>
  <si>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</si>
  <si>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</si>
  <si>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</si>
  <si>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</si>
  <si>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</si>
  <si>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</si>
  <si>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</si>
  <si>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</si>
  <si>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</si>
  <si>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</si>
  <si>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</si>
  <si>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</si>
  <si>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</si>
  <si>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</si>
  <si>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</si>
  <si>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</si>
  <si>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</si>
  <si>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</si>
  <si>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</si>
  <si>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</si>
  <si>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</si>
  <si>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</si>
  <si>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</si>
  <si>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</si>
  <si>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</si>
  <si>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</si>
  <si>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</si>
  <si>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</si>
  <si>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</si>
  <si>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</si>
  <si>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</si>
  <si>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</si>
  <si>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</si>
  <si>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</si>
  <si>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</si>
  <si>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</si>
  <si>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</si>
  <si>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</si>
  <si>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</si>
  <si>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</si>
  <si>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</si>
  <si>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</si>
  <si>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</si>
  <si>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</si>
  <si>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</si>
  <si>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</si>
  <si>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</si>
  <si>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</si>
  <si>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</si>
  <si>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</si>
  <si>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</si>
  <si>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</si>
  <si>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</si>
  <si>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</si>
  <si>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</si>
  <si>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</si>
  <si>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</si>
  <si>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</si>
  <si>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</si>
  <si>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</si>
  <si>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</si>
  <si>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</si>
  <si>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</si>
  <si>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</si>
  <si>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</si>
  <si>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</si>
  <si>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Guarita em fibra de vidro dimensão 1,20 x 1,20m</t>
  </si>
  <si>
    <t>Lixeira de plástico d=20cm</t>
  </si>
  <si>
    <t>Lixeira de plástico d=40cm</t>
  </si>
  <si>
    <t>Lixeira em fibra de vidro, com capacidade 50l com pedal</t>
  </si>
  <si>
    <t>Telha translúcida em fibra de vidro,0,50 x 0,19m</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</si>
  <si>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</si>
  <si>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</si>
  <si>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</si>
  <si>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</si>
  <si>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</si>
  <si>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</si>
  <si>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</si>
  <si>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</si>
  <si>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</si>
  <si>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</si>
  <si>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</si>
  <si>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</si>
  <si>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</si>
  <si>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</si>
  <si>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</si>
  <si>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</si>
  <si>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</si>
  <si>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</si>
  <si>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</si>
  <si>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</si>
  <si>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</si>
  <si>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</si>
  <si>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</si>
  <si>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</si>
  <si>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</si>
  <si>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</si>
  <si>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</si>
  <si>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</si>
  <si>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</si>
  <si>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</si>
  <si>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</si>
  <si>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</si>
  <si>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</si>
  <si>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</si>
  <si>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</si>
  <si>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</si>
  <si>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</si>
  <si>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</si>
  <si>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</si>
  <si>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</si>
  <si>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</si>
  <si>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</si>
  <si>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</si>
  <si>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</si>
  <si>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</si>
  <si>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</si>
  <si>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</si>
  <si>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</si>
  <si>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</si>
  <si>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</si>
  <si>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</si>
  <si>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</si>
  <si>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</si>
  <si>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</si>
  <si>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</si>
  <si>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</si>
  <si>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</si>
  <si>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</si>
  <si>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</si>
  <si>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</si>
  <si>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</si>
  <si>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</si>
  <si>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</si>
  <si>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</si>
  <si>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</si>
  <si>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</si>
  <si>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</si>
  <si>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</si>
  <si>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</si>
  <si>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</si>
  <si>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</si>
  <si>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Cabide de louça, branco, ref: A680, DECA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</si>
  <si>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</si>
  <si>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</si>
  <si>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</si>
  <si>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</si>
  <si>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</si>
  <si>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</si>
  <si>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</si>
  <si>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</si>
  <si>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</si>
  <si>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</si>
  <si>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</si>
  <si>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</si>
  <si>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</si>
  <si>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</si>
  <si>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</si>
  <si>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</si>
  <si>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</si>
  <si>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</si>
  <si>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</si>
  <si>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</si>
  <si>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</si>
  <si>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</si>
  <si>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</si>
  <si>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</si>
  <si>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</si>
  <si>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</si>
  <si>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</si>
  <si>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</si>
  <si>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</si>
  <si>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</si>
  <si>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</si>
  <si>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</si>
  <si>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</si>
  <si>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branco (deca - ref. a586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</si>
  <si>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</si>
  <si>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</si>
  <si>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</si>
  <si>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</si>
  <si>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</si>
  <si>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</si>
  <si>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</si>
  <si>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</si>
  <si>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</si>
  <si>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</si>
  <si>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</si>
  <si>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</si>
  <si>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</si>
  <si>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</si>
  <si>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</si>
  <si>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</si>
  <si>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</si>
  <si>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</si>
  <si>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</si>
  <si>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</si>
  <si>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</si>
  <si>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</si>
  <si>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</si>
  <si>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</si>
  <si>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</si>
  <si>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</si>
  <si>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</si>
  <si>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</si>
  <si>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</si>
  <si>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</si>
  <si>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</si>
  <si>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</si>
  <si>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</si>
  <si>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</si>
  <si>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</si>
  <si>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</si>
  <si>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</si>
  <si>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</si>
  <si>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</si>
  <si>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</si>
  <si>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</si>
  <si>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</si>
  <si>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</si>
  <si>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</si>
  <si>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</si>
  <si>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</si>
  <si>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</si>
  <si>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</si>
  <si>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</si>
  <si>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</si>
  <si>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</si>
  <si>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</si>
  <si>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</si>
  <si>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</si>
  <si>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</si>
  <si>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</si>
  <si>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</si>
  <si>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</si>
  <si>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</si>
  <si>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</si>
  <si>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</si>
  <si>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</si>
  <si>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</si>
  <si>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</si>
  <si>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</si>
  <si>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</si>
  <si>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</si>
  <si>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</si>
  <si>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</si>
  <si>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</si>
  <si>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</si>
  <si>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</si>
  <si>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</si>
  <si>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</si>
  <si>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</si>
  <si>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</si>
  <si>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</si>
  <si>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</si>
  <si>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</si>
  <si>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</si>
  <si>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</si>
  <si>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</si>
  <si>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</si>
  <si>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</si>
  <si>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</si>
  <si>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</si>
  <si>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</si>
  <si>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</si>
  <si>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</si>
  <si>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</si>
  <si>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</si>
  <si>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</si>
  <si>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</si>
  <si>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</si>
  <si>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</si>
  <si>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</si>
  <si>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</si>
  <si>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</si>
  <si>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</si>
  <si>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</si>
  <si>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</si>
  <si>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</si>
  <si>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</si>
  <si>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</si>
  <si>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</si>
  <si>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</si>
  <si>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</si>
  <si>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</si>
  <si>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</si>
  <si>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</si>
  <si>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</si>
  <si>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</si>
  <si>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</si>
  <si>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</si>
  <si>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</si>
  <si>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</si>
  <si>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</si>
  <si>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</si>
  <si>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</si>
  <si>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</si>
  <si>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</si>
  <si>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</si>
  <si>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</si>
  <si>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</si>
  <si>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</si>
  <si>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</si>
  <si>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</si>
  <si>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</si>
  <si>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</si>
  <si>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</si>
  <si>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</si>
  <si>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</si>
  <si>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</si>
  <si>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</si>
  <si>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</si>
  <si>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</si>
  <si>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</si>
  <si>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</si>
  <si>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</si>
  <si>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</si>
  <si>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</si>
  <si>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</si>
  <si>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</si>
  <si>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</si>
  <si>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</si>
  <si>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</si>
  <si>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</si>
  <si>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</si>
  <si>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</si>
  <si>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</si>
  <si>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</si>
  <si>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</si>
  <si>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</si>
  <si>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</si>
  <si>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</si>
  <si>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</si>
  <si>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</si>
  <si>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</si>
  <si>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</si>
  <si>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</si>
  <si>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</si>
  <si>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</si>
  <si>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</si>
  <si>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</si>
  <si>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</si>
  <si>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</si>
  <si>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</si>
  <si>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</si>
  <si>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</si>
  <si>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</si>
  <si>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</si>
  <si>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</si>
  <si>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</si>
  <si>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</si>
  <si>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</si>
  <si>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</si>
  <si>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</si>
  <si>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</si>
  <si>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</si>
  <si>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</si>
  <si>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</si>
  <si>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</si>
  <si>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</si>
  <si>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</si>
  <si>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</si>
  <si>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</si>
  <si>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</si>
  <si>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</si>
  <si>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</si>
  <si>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</si>
  <si>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</si>
  <si>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</si>
  <si>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</si>
  <si>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</si>
  <si>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</si>
  <si>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</si>
  <si>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</si>
  <si>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</si>
  <si>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</si>
  <si>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</si>
  <si>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</si>
  <si>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</si>
  <si>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</si>
  <si>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</si>
  <si>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</si>
  <si>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Concentrador de Dados TouchScreen 7",  para sistema de Telemetria</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</si>
  <si>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</si>
  <si>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</si>
  <si>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</si>
  <si>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</si>
  <si>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</si>
  <si>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</si>
  <si>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</si>
  <si>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</si>
  <si>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</si>
  <si>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</si>
  <si>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</si>
  <si>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</si>
  <si>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</si>
  <si>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</si>
  <si>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</si>
  <si>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</si>
  <si>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</si>
  <si>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</si>
  <si>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</si>
  <si>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</si>
  <si>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</si>
  <si>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</si>
  <si>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</si>
  <si>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</si>
  <si>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</si>
  <si>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</si>
  <si>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</si>
  <si>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</si>
  <si>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</si>
  <si>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</si>
  <si>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</si>
  <si>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</si>
  <si>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</si>
  <si>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</si>
  <si>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</si>
  <si>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</si>
  <si>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</si>
  <si>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</si>
  <si>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</si>
  <si>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</si>
  <si>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</si>
  <si>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</si>
  <si>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</si>
  <si>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</si>
  <si>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</si>
  <si>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</si>
  <si>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</si>
  <si>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</si>
  <si>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</si>
  <si>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</si>
  <si>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</si>
  <si>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</si>
  <si>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</si>
  <si>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</si>
  <si>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</si>
  <si>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</si>
  <si>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</si>
  <si>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</si>
  <si>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</si>
  <si>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</si>
  <si>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</si>
  <si>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</si>
  <si>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</si>
  <si>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</si>
  <si>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</si>
  <si>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</si>
  <si>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</si>
  <si>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</si>
  <si>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</si>
  <si>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</si>
  <si>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</si>
  <si>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</si>
  <si>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</si>
  <si>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</si>
  <si>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</si>
  <si>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</si>
  <si>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</si>
  <si>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</si>
  <si>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</si>
  <si>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</si>
  <si>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</si>
  <si>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</si>
  <si>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</si>
  <si>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</si>
  <si>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</si>
  <si>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</si>
  <si>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</si>
  <si>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</si>
  <si>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</si>
  <si>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</si>
  <si>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</si>
  <si>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</si>
  <si>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</si>
  <si>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</si>
  <si>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</si>
  <si>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</si>
  <si>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</si>
  <si>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</si>
  <si>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</si>
  <si>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</si>
  <si>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</si>
  <si>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</si>
  <si>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</si>
  <si>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</si>
  <si>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</si>
  <si>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</si>
  <si>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</si>
  <si>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</si>
  <si>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</si>
  <si>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</si>
  <si>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</si>
  <si>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</si>
  <si>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</si>
  <si>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</si>
  <si>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</si>
  <si>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</si>
  <si>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</si>
  <si>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</si>
  <si>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</si>
  <si>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</si>
  <si>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</si>
  <si>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</si>
  <si>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</si>
  <si>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</si>
  <si>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</si>
  <si>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</si>
  <si>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</si>
  <si>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</si>
  <si>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</si>
  <si>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</si>
  <si>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</si>
  <si>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</si>
  <si>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</si>
  <si>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</si>
  <si>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</si>
  <si>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</si>
  <si>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</si>
  <si>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</si>
  <si>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</si>
  <si>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</si>
  <si>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</si>
  <si>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</si>
  <si>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</si>
  <si>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</si>
  <si>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</si>
  <si>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</si>
  <si>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</si>
  <si>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</si>
  <si>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</si>
  <si>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</si>
  <si>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</si>
  <si>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</si>
  <si>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</si>
  <si>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</si>
  <si>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</si>
  <si>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</si>
  <si>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</si>
  <si>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</si>
  <si>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</si>
  <si>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</si>
  <si>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</si>
  <si>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</si>
  <si>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</si>
  <si>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</si>
  <si>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</si>
  <si>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</si>
  <si>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</si>
  <si>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</si>
  <si>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</si>
  <si>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</si>
  <si>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</si>
  <si>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</si>
  <si>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</si>
  <si>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</si>
  <si>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</si>
  <si>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</si>
  <si>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</si>
  <si>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</si>
  <si>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</si>
  <si>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</si>
  <si>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</si>
  <si>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</si>
  <si>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</si>
  <si>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</si>
  <si>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</si>
  <si>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</si>
  <si>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</si>
  <si>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</si>
  <si>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</si>
  <si>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</si>
  <si>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Pré-amplificador Gongo PGH-3000 Ambience Line HAYONIK</t>
  </si>
  <si>
    <t>Suporte para projetor Epson com alongador ou Similar</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</si>
  <si>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</si>
  <si>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</si>
  <si>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</si>
  <si>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</si>
  <si>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</si>
  <si>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</si>
  <si>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</si>
  <si>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</si>
  <si>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</si>
  <si>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</si>
  <si>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</si>
  <si>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</si>
  <si>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</si>
  <si>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</si>
  <si>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</si>
  <si>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</si>
  <si>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</si>
  <si>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</si>
  <si>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</si>
  <si>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</si>
  <si>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</si>
  <si>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</si>
  <si>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</si>
  <si>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</si>
  <si>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</si>
  <si>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Acionamento rotativo 3 VT 9100 - 3 MG 12</t>
  </si>
  <si>
    <t>Acionamento rotativo 3 VT 9300 - 3 MG 12</t>
  </si>
  <si>
    <t>Acionamento rotativo 3 VT 9500 - 3 MG 12</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</si>
  <si>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</si>
  <si>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</si>
  <si>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</si>
  <si>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</si>
  <si>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</si>
  <si>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</si>
  <si>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</si>
  <si>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</si>
  <si>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</si>
  <si>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</si>
  <si>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</si>
  <si>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</si>
  <si>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</si>
  <si>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</si>
  <si>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</si>
  <si>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</si>
  <si>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</si>
  <si>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</si>
  <si>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</si>
  <si>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</si>
  <si>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</si>
  <si>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</si>
  <si>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</si>
  <si>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</si>
  <si>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</si>
  <si>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</si>
  <si>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</si>
  <si>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</si>
  <si>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</si>
  <si>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</si>
  <si>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</si>
  <si>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</si>
  <si>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</si>
  <si>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</si>
  <si>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</si>
  <si>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</si>
  <si>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</si>
  <si>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</si>
  <si>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</si>
  <si>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</si>
  <si>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</si>
  <si>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</si>
  <si>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</si>
  <si>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</si>
  <si>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</si>
  <si>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</si>
  <si>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</si>
  <si>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</si>
  <si>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</si>
  <si>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</si>
  <si>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</si>
  <si>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</si>
  <si>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</si>
  <si>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</si>
  <si>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</si>
  <si>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</si>
  <si>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</si>
  <si>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</si>
  <si>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</si>
  <si>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</si>
  <si>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</si>
  <si>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</si>
  <si>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</si>
  <si>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</si>
  <si>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</si>
  <si>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</si>
  <si>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</si>
  <si>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</si>
  <si>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</si>
  <si>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</si>
  <si>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</si>
  <si>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</si>
  <si>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</si>
  <si>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</si>
  <si>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</si>
  <si>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</si>
  <si>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</si>
  <si>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</si>
  <si>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</si>
  <si>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</si>
  <si>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</si>
  <si>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</si>
  <si>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</si>
  <si>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</si>
  <si>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</si>
  <si>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</si>
  <si>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</si>
  <si>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</si>
  <si>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</si>
  <si>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</si>
  <si>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</si>
  <si>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</si>
  <si>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</si>
  <si>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</si>
  <si>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</si>
  <si>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</si>
  <si>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</si>
  <si>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</si>
  <si>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</si>
  <si>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</si>
  <si>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</si>
  <si>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</si>
  <si>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</si>
  <si>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</si>
  <si>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</si>
  <si>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</si>
  <si>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</si>
  <si>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</si>
  <si>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</si>
  <si>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</si>
  <si>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</si>
  <si>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</si>
  <si>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</si>
  <si>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</si>
  <si>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</si>
  <si>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</si>
  <si>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</si>
  <si>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</si>
  <si>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Manopla 3VT 9500 - 3HE - 10</t>
  </si>
  <si>
    <t>Minicaptor com base de fixação horizontal em aço galvanizado, h=60cm</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</si>
  <si>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</si>
  <si>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</si>
  <si>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</si>
  <si>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</si>
  <si>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</si>
  <si>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</si>
  <si>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</si>
  <si>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</si>
  <si>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</si>
  <si>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</si>
  <si>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</si>
  <si>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</si>
  <si>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</si>
  <si>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</si>
  <si>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</si>
  <si>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</si>
  <si>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</si>
  <si>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</si>
  <si>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</si>
  <si>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</si>
  <si>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</si>
  <si>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</si>
  <si>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</si>
  <si>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</si>
  <si>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</si>
  <si>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</si>
  <si>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</si>
  <si>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</si>
  <si>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</si>
  <si>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</si>
  <si>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</si>
  <si>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</si>
  <si>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</si>
  <si>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</si>
  <si>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</si>
  <si>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</si>
  <si>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</si>
  <si>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</si>
  <si>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</si>
  <si>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</si>
  <si>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</si>
  <si>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</si>
  <si>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</si>
  <si>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</si>
  <si>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</si>
  <si>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</si>
  <si>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</si>
  <si>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</si>
  <si>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</si>
  <si>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</si>
  <si>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</si>
  <si>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</si>
  <si>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</si>
  <si>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</si>
  <si>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</si>
  <si>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</si>
  <si>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</si>
  <si>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</si>
  <si>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</si>
  <si>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</si>
  <si>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</si>
  <si>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</si>
  <si>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</si>
  <si>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</si>
  <si>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</si>
  <si>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</si>
  <si>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</si>
  <si>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</si>
  <si>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</si>
  <si>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</si>
  <si>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</si>
  <si>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</si>
  <si>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</si>
  <si>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</si>
  <si>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Trilho galvanizado p/montagem de quadros distribuição</t>
  </si>
  <si>
    <t>Troca de sêlo mecânico - Bomba de 3,0 cv</t>
  </si>
  <si>
    <t>Troca de sêlo mecânico - Bomba de 7,5 cv</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</si>
  <si>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</si>
  <si>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</si>
  <si>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</si>
  <si>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</si>
  <si>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</si>
  <si>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</si>
  <si>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</si>
  <si>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</si>
  <si>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</si>
  <si>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</si>
  <si>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</si>
  <si>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</si>
  <si>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</si>
  <si>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</si>
  <si>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</si>
  <si>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</si>
  <si>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</si>
  <si>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</si>
  <si>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</si>
  <si>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</si>
  <si>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</si>
  <si>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</si>
  <si>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</si>
  <si>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</si>
  <si>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</si>
  <si>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</si>
  <si>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</si>
  <si>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</si>
  <si>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</si>
  <si>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</si>
  <si>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</si>
  <si>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</si>
  <si>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</si>
  <si>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</si>
  <si>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</si>
  <si>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</si>
  <si>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</si>
  <si>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</si>
  <si>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</si>
  <si>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</si>
  <si>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</si>
  <si>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</si>
  <si>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</si>
  <si>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</si>
  <si>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</si>
  <si>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</si>
  <si>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</si>
  <si>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</si>
  <si>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</si>
  <si>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</si>
  <si>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</si>
  <si>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</si>
  <si>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</si>
  <si>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</si>
  <si>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</si>
  <si>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</si>
  <si>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</si>
  <si>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</si>
  <si>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</si>
  <si>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</si>
  <si>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</si>
  <si>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</si>
  <si>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</si>
  <si>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</si>
  <si>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</si>
  <si>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Pára-raios tipo Franklin 350mm, latão cromado, descida 1 cabo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</si>
  <si>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</si>
  <si>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</si>
  <si>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</si>
  <si>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</si>
  <si>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</si>
  <si>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</si>
  <si>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</si>
  <si>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</si>
  <si>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</si>
  <si>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</si>
  <si>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</si>
  <si>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</si>
  <si>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</si>
  <si>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</si>
  <si>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</si>
  <si>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</si>
  <si>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</si>
  <si>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</si>
  <si>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</si>
  <si>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</si>
  <si>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</si>
  <si>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</si>
  <si>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</si>
  <si>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</si>
  <si>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</si>
  <si>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</si>
  <si>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</si>
  <si>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</si>
  <si>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</si>
  <si>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</si>
  <si>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</si>
  <si>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</si>
  <si>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</si>
  <si>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</si>
  <si>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</si>
  <si>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</si>
  <si>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</si>
  <si>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</si>
  <si>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</si>
  <si>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</si>
  <si>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</si>
  <si>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</si>
  <si>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</si>
  <si>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</si>
  <si>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</si>
  <si>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</si>
  <si>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</si>
  <si>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</si>
  <si>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</si>
  <si>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</si>
  <si>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</si>
  <si>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</si>
  <si>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</si>
  <si>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</si>
  <si>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</si>
  <si>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</si>
  <si>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</si>
  <si>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</si>
  <si>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</si>
  <si>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</si>
  <si>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</si>
  <si>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</si>
  <si>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</si>
  <si>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</si>
  <si>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</si>
  <si>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</si>
  <si>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</si>
  <si>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</si>
  <si>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</si>
  <si>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</si>
  <si>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</si>
  <si>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</si>
  <si>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</si>
  <si>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</si>
  <si>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</si>
  <si>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</si>
  <si>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</si>
  <si>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</si>
  <si>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</si>
  <si>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</si>
  <si>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</si>
  <si>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</si>
  <si>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</si>
  <si>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</si>
  <si>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</si>
  <si>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</si>
  <si>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</si>
  <si>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</si>
  <si>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</si>
  <si>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</si>
  <si>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</si>
  <si>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</si>
  <si>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</si>
  <si>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</si>
  <si>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</si>
  <si>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</si>
  <si>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</si>
  <si>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</si>
  <si>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</si>
  <si>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</si>
  <si>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</si>
  <si>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</si>
  <si>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</si>
  <si>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</si>
  <si>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</si>
  <si>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</si>
  <si>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</si>
  <si>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</si>
  <si>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</si>
  <si>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 painel 1/2 CV,monofasico, 230V</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</si>
  <si>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</si>
  <si>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</si>
  <si>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</si>
  <si>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</si>
  <si>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</si>
  <si>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</si>
  <si>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</si>
  <si>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</si>
  <si>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</si>
  <si>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</si>
  <si>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</si>
  <si>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</si>
  <si>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</si>
  <si>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</si>
  <si>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</si>
  <si>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</si>
  <si>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</si>
  <si>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</si>
  <si>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</si>
  <si>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</si>
  <si>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</si>
  <si>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</si>
  <si>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</si>
  <si>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</si>
  <si>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</si>
  <si>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</si>
  <si>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</si>
  <si>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</si>
  <si>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</si>
  <si>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</si>
  <si>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</si>
  <si>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</si>
  <si>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</si>
  <si>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</si>
  <si>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</si>
  <si>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</si>
  <si>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</si>
  <si>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</si>
  <si>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</si>
  <si>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</si>
  <si>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</si>
  <si>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</si>
  <si>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</si>
  <si>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</si>
  <si>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</si>
  <si>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</si>
  <si>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</si>
  <si>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</si>
  <si>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</si>
  <si>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</si>
  <si>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</si>
  <si>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</si>
  <si>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</si>
  <si>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</si>
  <si>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</si>
  <si>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</si>
  <si>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</si>
  <si>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</si>
  <si>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</si>
  <si>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</si>
  <si>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</si>
  <si>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</si>
  <si>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</si>
  <si>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</si>
  <si>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</si>
  <si>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</si>
  <si>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</si>
  <si>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</si>
  <si>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</si>
  <si>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</si>
  <si>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</si>
  <si>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</si>
  <si>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</si>
  <si>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</si>
  <si>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150 x 25 mm (ref. vl 2.02-18-150x25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</si>
  <si>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</si>
  <si>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</si>
  <si>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</si>
  <si>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</si>
  <si>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</si>
  <si>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</si>
  <si>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</si>
  <si>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</si>
  <si>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</si>
  <si>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</si>
  <si>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</si>
  <si>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</si>
  <si>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</si>
  <si>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</si>
  <si>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</si>
  <si>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</si>
  <si>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</si>
  <si>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</si>
  <si>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</si>
  <si>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</si>
  <si>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</si>
  <si>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</si>
  <si>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</si>
  <si>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</si>
  <si>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</si>
  <si>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</si>
  <si>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</si>
  <si>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</si>
  <si>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</si>
  <si>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</si>
  <si>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</si>
  <si>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</si>
  <si>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</si>
  <si>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</si>
  <si>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</si>
  <si>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</si>
  <si>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</si>
  <si>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</si>
  <si>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</si>
  <si>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</si>
  <si>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</si>
  <si>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</si>
  <si>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</si>
  <si>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</si>
  <si>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</si>
  <si>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</si>
  <si>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</si>
  <si>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</si>
  <si>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</si>
  <si>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</si>
  <si>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</si>
  <si>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</si>
  <si>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</si>
  <si>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</si>
  <si>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</si>
  <si>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</si>
  <si>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</si>
  <si>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</si>
  <si>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</si>
  <si>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</si>
  <si>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</si>
  <si>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</si>
  <si>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</si>
  <si>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</si>
  <si>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</si>
  <si>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</si>
  <si>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</si>
  <si>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</si>
  <si>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</si>
  <si>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</si>
  <si>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</si>
  <si>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</si>
  <si>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</si>
  <si>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</si>
  <si>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</si>
  <si>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</si>
  <si>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</si>
  <si>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</si>
  <si>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</si>
  <si>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</si>
  <si>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</si>
  <si>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</si>
  <si>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</si>
  <si>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</si>
  <si>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</si>
  <si>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</si>
  <si>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</si>
  <si>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</si>
  <si>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</si>
  <si>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</si>
  <si>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</si>
  <si>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</si>
  <si>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</si>
  <si>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</si>
  <si>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</si>
  <si>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</si>
  <si>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</si>
  <si>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</si>
  <si>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</si>
  <si>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</si>
  <si>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</si>
  <si>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</si>
  <si>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</si>
  <si>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</si>
  <si>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</si>
  <si>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</si>
  <si>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</si>
  <si>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</si>
  <si>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</si>
  <si>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</si>
  <si>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</si>
  <si>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</si>
  <si>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</si>
  <si>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</si>
  <si>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</si>
  <si>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</si>
  <si>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</si>
  <si>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</si>
  <si>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</si>
  <si>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</si>
  <si>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</si>
  <si>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</si>
  <si>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</si>
  <si>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</si>
  <si>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</si>
  <si>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</si>
  <si>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</si>
  <si>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</si>
  <si>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</si>
  <si>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</si>
  <si>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</si>
  <si>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</si>
  <si>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</si>
  <si>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</si>
  <si>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</si>
  <si>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</si>
  <si>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</si>
  <si>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</si>
  <si>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</si>
  <si>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</si>
  <si>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</si>
  <si>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</si>
  <si>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</si>
  <si>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</si>
  <si>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</si>
  <si>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</si>
  <si>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</si>
  <si>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</si>
  <si>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</si>
  <si>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</si>
  <si>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</si>
  <si>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</si>
  <si>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</si>
  <si>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</si>
  <si>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</si>
  <si>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</si>
  <si>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</si>
  <si>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</si>
  <si>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</si>
  <si>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</si>
  <si>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</si>
  <si>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</si>
  <si>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</si>
  <si>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</si>
  <si>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</si>
  <si>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</si>
  <si>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</si>
  <si>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</si>
  <si>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</si>
  <si>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</si>
  <si>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</si>
  <si>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</si>
  <si>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</si>
  <si>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</si>
  <si>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</si>
  <si>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</si>
  <si>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</si>
  <si>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</si>
  <si>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</si>
  <si>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</si>
  <si>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</si>
  <si>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</si>
  <si>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</si>
  <si>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</si>
  <si>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</si>
  <si>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</si>
  <si>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</si>
  <si>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</si>
  <si>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</si>
  <si>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</si>
  <si>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</si>
  <si>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</si>
  <si>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</si>
  <si>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</si>
  <si>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</si>
  <si>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</si>
  <si>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</si>
  <si>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</si>
  <si>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</si>
  <si>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</si>
  <si>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</si>
  <si>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</si>
  <si>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</si>
  <si>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</si>
  <si>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</si>
  <si>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</si>
  <si>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</si>
  <si>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</si>
  <si>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</si>
  <si>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</si>
  <si>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</si>
  <si>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</si>
  <si>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</si>
  <si>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</si>
  <si>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</si>
  <si>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</si>
  <si>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</si>
  <si>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</si>
  <si>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</si>
  <si>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</si>
  <si>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</si>
  <si>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</si>
  <si>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</si>
  <si>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</si>
  <si>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</si>
  <si>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</si>
  <si>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</si>
  <si>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</si>
  <si>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</si>
  <si>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</si>
  <si>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</si>
  <si>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</si>
  <si>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</si>
  <si>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</si>
  <si>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</si>
  <si>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</si>
  <si>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</si>
  <si>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</si>
  <si>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</si>
  <si>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</si>
  <si>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</si>
  <si>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</si>
  <si>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</si>
  <si>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</si>
  <si>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</si>
  <si>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</si>
  <si>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</si>
  <si>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</si>
  <si>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</si>
  <si>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</si>
  <si>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</si>
  <si>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</si>
  <si>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</si>
  <si>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</si>
  <si>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</si>
  <si>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</si>
  <si>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</si>
  <si>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</si>
  <si>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</si>
  <si>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</si>
  <si>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Suporte p/luminária CW-450 de 1a 4 pétalas (Tecnolux ou similar)</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</si>
  <si>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</si>
  <si>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</si>
  <si>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</si>
  <si>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</si>
  <si>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</si>
  <si>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</si>
  <si>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</si>
  <si>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</si>
  <si>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</si>
  <si>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</si>
  <si>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</si>
  <si>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</si>
  <si>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</si>
  <si>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</si>
  <si>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</si>
  <si>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</si>
  <si>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</si>
  <si>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</si>
  <si>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</si>
  <si>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</si>
  <si>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</si>
  <si>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</si>
  <si>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</si>
  <si>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</si>
  <si>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</si>
  <si>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</si>
  <si>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</si>
  <si>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</si>
  <si>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</si>
  <si>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</si>
  <si>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</si>
  <si>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</si>
  <si>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</si>
  <si>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</si>
  <si>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</si>
  <si>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</si>
  <si>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</si>
  <si>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</si>
  <si>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</si>
  <si>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</si>
  <si>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</si>
  <si>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</si>
  <si>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</si>
  <si>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</si>
  <si>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</si>
  <si>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</si>
  <si>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</si>
  <si>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</si>
  <si>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</si>
  <si>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</si>
  <si>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</si>
  <si>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</si>
  <si>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</si>
  <si>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</si>
  <si>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</si>
  <si>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</si>
  <si>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</si>
  <si>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</si>
  <si>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</si>
  <si>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</si>
  <si>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</si>
  <si>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</si>
  <si>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</si>
  <si>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</si>
  <si>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</si>
  <si>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</si>
  <si>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</si>
  <si>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</si>
  <si>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</si>
  <si>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</si>
  <si>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</si>
  <si>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</si>
  <si>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</si>
  <si>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</si>
  <si>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</si>
  <si>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</si>
  <si>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</si>
  <si>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</si>
  <si>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</si>
  <si>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</si>
  <si>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</si>
  <si>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</si>
  <si>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</si>
  <si>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Corpo projetor de 1000w, fundido de alumínio, Acqua Light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</si>
  <si>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</si>
  <si>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</si>
  <si>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</si>
  <si>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</si>
  <si>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</si>
  <si>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</si>
  <si>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</si>
  <si>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</si>
  <si>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</si>
  <si>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</si>
  <si>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</si>
  <si>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</si>
  <si>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</si>
  <si>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</si>
  <si>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Aplick ou similar</t>
  </si>
  <si>
    <t>Luminária braço de tempo</t>
  </si>
  <si>
    <t>Luminária cênica completa, preta, Omni Light, ref 7145H (ou similar)</t>
  </si>
  <si>
    <t>Luminária cênica em alumínio, Omni Light, ref 7074A (ou similar)</t>
  </si>
  <si>
    <t>Luminária circular 22w bivolt taschibra ou similar</t>
  </si>
  <si>
    <t>Luminária externa completa para balizamento, Omni Light, ref 21526N</t>
  </si>
  <si>
    <t>Luminária externa direcionável, completa, Omni Light, ref 21843H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</si>
  <si>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</si>
  <si>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</si>
  <si>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</si>
  <si>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</si>
  <si>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</si>
  <si>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</si>
  <si>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</si>
  <si>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</si>
  <si>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</si>
  <si>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</si>
  <si>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</si>
  <si>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</si>
  <si>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</si>
  <si>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</si>
  <si>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</si>
  <si>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</si>
  <si>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</si>
  <si>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</si>
  <si>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</si>
  <si>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</si>
  <si>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</si>
  <si>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</si>
  <si>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</si>
  <si>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completo 1000w, fundido de alumínio, Acqua Light ou similar</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</si>
  <si>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</si>
  <si>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</si>
  <si>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</si>
  <si>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</si>
  <si>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</si>
  <si>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</si>
  <si>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</si>
  <si>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</si>
  <si>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</si>
  <si>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Suporte p/ projetor de 1000w, fundido de alumínio, Acqua Light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</si>
  <si>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</si>
  <si>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</si>
  <si>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</si>
  <si>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</si>
  <si>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</si>
  <si>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Motor diesel BD 2V 22CV - Branco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</si>
  <si>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</si>
  <si>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</si>
  <si>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</si>
  <si>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</si>
  <si>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</si>
  <si>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</si>
  <si>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</si>
  <si>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</si>
  <si>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</si>
  <si>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</si>
  <si>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</si>
  <si>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</si>
  <si>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</si>
  <si>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</si>
  <si>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</si>
  <si>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</si>
  <si>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</si>
  <si>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</si>
  <si>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</si>
  <si>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</si>
  <si>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</si>
  <si>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</si>
  <si>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</si>
  <si>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</si>
  <si>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</si>
  <si>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</si>
  <si>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</si>
  <si>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</si>
  <si>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</si>
  <si>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</si>
  <si>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</si>
  <si>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</si>
  <si>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</si>
  <si>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</si>
  <si>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</si>
  <si>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</si>
  <si>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</si>
  <si>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</si>
  <si>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</si>
  <si>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</si>
  <si>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</si>
  <si>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</si>
  <si>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</si>
  <si>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</si>
  <si>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</si>
  <si>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</si>
  <si>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</si>
  <si>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</si>
  <si>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</si>
  <si>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</si>
  <si>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</si>
  <si>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</si>
  <si>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</si>
  <si>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</si>
  <si>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</si>
  <si>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</si>
  <si>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</si>
  <si>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</si>
  <si>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</si>
  <si>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</si>
  <si>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</si>
  <si>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</si>
  <si>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</si>
  <si>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</si>
  <si>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</si>
  <si>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</si>
  <si>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</si>
  <si>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</si>
  <si>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</si>
  <si>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</si>
  <si>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</si>
  <si>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</si>
  <si>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</si>
  <si>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</si>
  <si>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</si>
  <si>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</si>
  <si>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</si>
  <si>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</si>
  <si>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</si>
  <si>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</si>
  <si>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</si>
  <si>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</si>
  <si>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</si>
  <si>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</si>
  <si>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</si>
  <si>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</si>
  <si>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</si>
  <si>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</si>
  <si>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</si>
  <si>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</si>
  <si>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</si>
  <si>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</si>
  <si>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</si>
  <si>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</si>
  <si>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</si>
  <si>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</si>
  <si>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</si>
  <si>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</si>
  <si>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</si>
  <si>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</si>
  <si>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</si>
  <si>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</si>
  <si>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</si>
  <si>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</si>
  <si>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</si>
  <si>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</si>
  <si>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</si>
  <si>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</si>
  <si>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</si>
  <si>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</si>
  <si>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</si>
  <si>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</si>
  <si>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</si>
  <si>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</si>
  <si>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</si>
  <si>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</si>
  <si>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</si>
  <si>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</si>
  <si>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</si>
  <si>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</si>
  <si>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</si>
  <si>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</si>
  <si>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</si>
  <si>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</si>
  <si>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</si>
  <si>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</si>
  <si>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</si>
  <si>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</si>
  <si>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</si>
  <si>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</si>
  <si>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</si>
  <si>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</si>
  <si>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</si>
  <si>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</si>
  <si>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</si>
  <si>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</si>
  <si>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</si>
  <si>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</si>
  <si>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</si>
  <si>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</si>
  <si>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</si>
  <si>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</si>
  <si>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</si>
  <si>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</si>
  <si>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</si>
  <si>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</si>
  <si>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</si>
  <si>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</si>
  <si>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</si>
  <si>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</si>
  <si>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</si>
  <si>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</si>
  <si>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</si>
  <si>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</si>
  <si>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</si>
  <si>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</si>
  <si>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</si>
  <si>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</si>
  <si>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</si>
  <si>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</si>
  <si>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</si>
  <si>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</si>
  <si>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</si>
  <si>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</si>
  <si>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</si>
  <si>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</si>
  <si>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</si>
  <si>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</si>
  <si>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</si>
  <si>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</si>
  <si>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</si>
  <si>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</si>
  <si>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</si>
  <si>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</si>
  <si>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</si>
  <si>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</si>
  <si>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</si>
  <si>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</si>
  <si>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</si>
  <si>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</si>
  <si>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</si>
  <si>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</si>
  <si>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</si>
  <si>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</si>
  <si>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</si>
  <si>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</si>
  <si>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</si>
  <si>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</si>
  <si>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</si>
  <si>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</si>
  <si>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</si>
  <si>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</si>
  <si>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</si>
  <si>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</si>
  <si>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</si>
  <si>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</si>
  <si>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</si>
  <si>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</si>
  <si>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</si>
  <si>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</si>
  <si>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</si>
  <si>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</si>
  <si>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</si>
  <si>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</si>
  <si>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</si>
  <si>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</si>
  <si>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</si>
  <si>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</si>
  <si>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</si>
  <si>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</si>
  <si>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</si>
  <si>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</si>
  <si>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</si>
  <si>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</si>
  <si>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</si>
  <si>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</si>
  <si>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</si>
  <si>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</si>
  <si>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</si>
  <si>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</si>
  <si>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</si>
  <si>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</si>
  <si>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</si>
  <si>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</si>
  <si>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</si>
  <si>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</si>
  <si>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</si>
  <si>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</si>
  <si>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</si>
  <si>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</si>
  <si>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</si>
  <si>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</si>
  <si>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</si>
  <si>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</si>
  <si>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</si>
  <si>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</si>
  <si>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</si>
  <si>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</si>
  <si>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</si>
  <si>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</si>
  <si>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</si>
  <si>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</si>
  <si>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</si>
  <si>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Conjunto de suporte para estabilização</t>
  </si>
  <si>
    <t>Conjunto de suporte para reanimação</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</si>
  <si>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</si>
  <si>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</si>
  <si>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</si>
  <si>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</si>
  <si>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</si>
  <si>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</si>
  <si>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</si>
  <si>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</si>
  <si>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</si>
  <si>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</si>
  <si>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</si>
  <si>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</si>
  <si>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</si>
  <si>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</si>
  <si>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</si>
  <si>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</si>
  <si>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</si>
  <si>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</si>
  <si>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</si>
  <si>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com 2 (dois) estágio</t>
  </si>
  <si>
    <t>Válvula reguladora para cilindro com fluxômetro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</si>
  <si>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</si>
  <si>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</si>
  <si>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</si>
  <si>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</si>
  <si>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</si>
  <si>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</si>
  <si>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</si>
  <si>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</si>
  <si>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</si>
  <si>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</si>
  <si>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</si>
  <si>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</si>
  <si>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</si>
  <si>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</si>
  <si>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</si>
  <si>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</si>
  <si>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</si>
  <si>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</si>
  <si>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</si>
  <si>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</si>
  <si>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</si>
  <si>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</si>
  <si>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</si>
  <si>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</si>
  <si>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</si>
  <si>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</si>
  <si>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</si>
  <si>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</si>
  <si>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</si>
  <si>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</si>
  <si>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</si>
  <si>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</si>
  <si>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</si>
  <si>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</si>
  <si>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</si>
  <si>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</si>
  <si>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</si>
  <si>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</si>
  <si>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</si>
  <si>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</si>
  <si>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</si>
  <si>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</si>
  <si>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</si>
  <si>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</si>
  <si>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</si>
  <si>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</si>
  <si>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</si>
  <si>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</si>
  <si>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</si>
  <si>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</si>
  <si>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</si>
  <si>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</si>
  <si>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</si>
  <si>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</si>
  <si>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</si>
  <si>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</si>
  <si>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Ligação flexível cromado p/ lavatório 1/2" x 30cm ref.4606 (deca ou similar)</t>
  </si>
  <si>
    <t>Misturador com temostato mod. 2430 linha C ou similar</t>
  </si>
  <si>
    <t>Misturador cromado para lavatório, DECA, linha duna 1877, C64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</si>
  <si>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</si>
  <si>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</si>
  <si>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</si>
  <si>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</si>
  <si>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</si>
  <si>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</si>
  <si>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</si>
  <si>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</si>
  <si>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</si>
  <si>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</si>
  <si>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</si>
  <si>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</si>
  <si>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mesa cromada, DECA 1198 C61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</si>
  <si>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</si>
  <si>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</si>
  <si>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</si>
  <si>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</si>
  <si>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</si>
  <si>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</si>
  <si>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</si>
  <si>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</si>
  <si>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</si>
  <si>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</si>
  <si>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</si>
  <si>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</si>
  <si>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</si>
  <si>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</si>
  <si>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</si>
  <si>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</si>
  <si>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</si>
  <si>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</si>
  <si>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</si>
  <si>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</si>
  <si>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</si>
  <si>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</si>
  <si>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</si>
  <si>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</si>
  <si>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</si>
  <si>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</si>
  <si>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</si>
  <si>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</si>
  <si>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</si>
  <si>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</si>
  <si>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</si>
  <si>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</si>
  <si>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</si>
  <si>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</si>
  <si>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</si>
  <si>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</si>
  <si>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</si>
  <si>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</si>
  <si>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</si>
  <si>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</si>
  <si>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</si>
  <si>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</si>
  <si>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</si>
  <si>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</si>
  <si>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</si>
  <si>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</si>
  <si>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</si>
  <si>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</si>
  <si>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</si>
  <si>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</si>
  <si>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</si>
  <si>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Coletor bay-pass com regulador de 12 kgf/cm³</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</si>
  <si>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</si>
  <si>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</si>
  <si>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</si>
  <si>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</si>
  <si>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</si>
  <si>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</si>
  <si>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</si>
  <si>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</si>
  <si>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</si>
  <si>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</si>
  <si>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</si>
  <si>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</si>
  <si>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</si>
  <si>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</si>
  <si>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</si>
  <si>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</si>
  <si>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</si>
  <si>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</si>
  <si>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</si>
  <si>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</si>
  <si>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</si>
  <si>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</si>
  <si>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</si>
  <si>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</si>
  <si>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</si>
  <si>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</si>
  <si>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</si>
  <si>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</si>
  <si>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</si>
  <si>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</si>
  <si>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</si>
  <si>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</si>
  <si>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</si>
  <si>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</si>
  <si>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</si>
  <si>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</si>
  <si>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</si>
  <si>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</si>
  <si>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</si>
  <si>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</si>
  <si>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</si>
  <si>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</si>
  <si>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</si>
  <si>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</si>
  <si>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</si>
  <si>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</si>
  <si>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Manutenção de plantio de grama em campo de futebol com ára de 9600m²</t>
  </si>
  <si>
    <t>Manutenção pós plantio de grama em campo de futebol com área de 4970m²</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</si>
  <si>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</si>
  <si>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</si>
  <si>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</si>
  <si>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</si>
  <si>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</si>
  <si>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</si>
  <si>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</si>
  <si>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</si>
  <si>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</si>
  <si>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</si>
  <si>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</si>
  <si>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</si>
  <si>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</si>
  <si>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</si>
  <si>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</si>
  <si>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</si>
  <si>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</si>
  <si>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</si>
  <si>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</si>
  <si>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</si>
  <si>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</si>
  <si>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</si>
  <si>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</si>
  <si>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</si>
  <si>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</si>
  <si>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</si>
  <si>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</si>
  <si>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</si>
  <si>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</si>
  <si>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</si>
  <si>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</si>
  <si>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</si>
  <si>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</si>
  <si>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</si>
  <si>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</si>
  <si>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</si>
  <si>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</si>
  <si>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</si>
  <si>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</si>
  <si>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</si>
  <si>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</si>
  <si>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</si>
  <si>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</si>
  <si>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</si>
  <si>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</si>
  <si>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</si>
  <si>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</si>
  <si>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</si>
  <si>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</si>
  <si>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</si>
  <si>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</si>
  <si>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</si>
  <si>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</si>
  <si>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</si>
  <si>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</si>
  <si>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</si>
  <si>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</si>
  <si>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</si>
  <si>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</si>
  <si>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</si>
  <si>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</si>
  <si>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</si>
  <si>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</si>
  <si>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</si>
  <si>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</si>
  <si>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</si>
  <si>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</si>
  <si>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</si>
  <si>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</si>
  <si>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</si>
  <si>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</si>
  <si>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</si>
  <si>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</si>
  <si>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</si>
  <si>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</si>
  <si>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</si>
  <si>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</si>
  <si>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</si>
  <si>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</si>
  <si>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</si>
  <si>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</si>
  <si>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</si>
  <si>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</si>
  <si>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</si>
  <si>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</si>
  <si>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</si>
  <si>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</si>
  <si>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</si>
  <si>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</si>
  <si>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</si>
  <si>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</si>
  <si>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</si>
  <si>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</si>
  <si>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</si>
  <si>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</si>
  <si>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</si>
  <si>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</si>
  <si>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</si>
  <si>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</si>
  <si>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</si>
  <si>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</si>
  <si>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</si>
  <si>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</si>
  <si>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</si>
  <si>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</si>
  <si>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</si>
  <si>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</si>
  <si>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</si>
  <si>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</si>
  <si>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</si>
  <si>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</si>
  <si>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</si>
  <si>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</si>
  <si>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</si>
  <si>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</si>
  <si>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</si>
  <si>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</si>
  <si>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</si>
  <si>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</si>
  <si>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</si>
  <si>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</si>
  <si>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</si>
  <si>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</si>
  <si>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</si>
  <si>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</si>
  <si>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</si>
  <si>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</si>
  <si>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</si>
  <si>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</si>
  <si>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</si>
  <si>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</si>
  <si>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</si>
  <si>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</si>
  <si>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</si>
  <si>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</si>
  <si>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</si>
  <si>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</si>
  <si>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</si>
  <si>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</si>
  <si>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</si>
  <si>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</si>
  <si>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</si>
  <si>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</si>
  <si>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</si>
  <si>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</si>
  <si>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</si>
  <si>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</si>
  <si>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</si>
  <si>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</si>
  <si>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</si>
  <si>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</si>
  <si>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</si>
  <si>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</si>
  <si>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</si>
  <si>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</si>
  <si>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</si>
  <si>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</si>
  <si>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</si>
  <si>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</si>
  <si>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</si>
  <si>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</si>
  <si>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</si>
  <si>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</si>
  <si>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</si>
  <si>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</si>
  <si>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</si>
  <si>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</si>
  <si>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</si>
  <si>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</si>
  <si>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</si>
  <si>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</si>
  <si>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</si>
  <si>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</si>
  <si>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</si>
  <si>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</si>
  <si>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</si>
  <si>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</si>
  <si>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</si>
  <si>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</si>
  <si>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</si>
  <si>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</si>
  <si>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</si>
  <si>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</si>
  <si>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</si>
  <si>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</si>
  <si>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</si>
  <si>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</si>
  <si>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</si>
  <si>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</si>
  <si>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</si>
  <si>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</si>
  <si>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</si>
  <si>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</si>
  <si>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</si>
  <si>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</si>
  <si>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</si>
  <si>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</si>
  <si>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</si>
  <si>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</si>
  <si>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</si>
  <si>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</si>
  <si>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</si>
  <si>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</si>
  <si>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</si>
  <si>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</si>
  <si>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</si>
  <si>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</si>
  <si>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</si>
  <si>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</si>
  <si>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</si>
  <si>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</si>
  <si>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</si>
  <si>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</si>
  <si>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</si>
  <si>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</si>
  <si>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</si>
  <si>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</si>
  <si>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</si>
  <si>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</si>
  <si>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</si>
  <si>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</si>
  <si>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</si>
  <si>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</si>
  <si>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</si>
  <si>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</si>
  <si>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</si>
  <si>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</si>
  <si>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</si>
  <si>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</si>
  <si>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</si>
  <si>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</si>
  <si>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</si>
  <si>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</si>
  <si>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</si>
  <si>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</si>
  <si>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</si>
  <si>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</si>
  <si>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</si>
  <si>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</si>
  <si>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</si>
  <si>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</si>
  <si>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</si>
  <si>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</si>
  <si>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</si>
  <si>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</si>
  <si>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</si>
  <si>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</si>
  <si>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</si>
  <si>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</si>
  <si>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</si>
  <si>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</si>
  <si>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</si>
  <si>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</si>
  <si>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</si>
  <si>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</si>
  <si>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</si>
  <si>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</si>
  <si>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</si>
  <si>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</si>
  <si>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</si>
  <si>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</si>
  <si>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</si>
  <si>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</si>
  <si>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</si>
  <si>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</si>
  <si>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</si>
  <si>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</si>
  <si>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</si>
  <si>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</si>
  <si>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</si>
  <si>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</si>
  <si>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</si>
  <si>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</si>
  <si>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</si>
  <si>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</si>
  <si>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</si>
  <si>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</si>
  <si>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</si>
  <si>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</si>
  <si>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</si>
  <si>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</si>
  <si>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</si>
  <si>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</si>
  <si>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</si>
  <si>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</si>
  <si>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</si>
  <si>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</si>
  <si>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</si>
  <si>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</si>
  <si>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</si>
  <si>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</si>
  <si>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</si>
  <si>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</si>
  <si>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</si>
  <si>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</si>
  <si>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</si>
  <si>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</si>
  <si>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</si>
  <si>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</si>
  <si>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</si>
  <si>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</si>
  <si>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</si>
  <si>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</si>
  <si>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</si>
  <si>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</si>
  <si>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</si>
  <si>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</si>
  <si>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</si>
  <si>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</si>
  <si>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</si>
  <si>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</si>
  <si>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</si>
  <si>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</si>
  <si>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</si>
  <si>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</si>
  <si>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</si>
  <si>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</si>
  <si>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</si>
  <si>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</si>
  <si>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</si>
  <si>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</si>
  <si>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</si>
  <si>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</si>
  <si>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</si>
  <si>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</si>
  <si>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</si>
  <si>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</si>
  <si>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</si>
  <si>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</si>
  <si>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</si>
  <si>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</si>
  <si>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</si>
  <si>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</si>
  <si>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</si>
  <si>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</si>
  <si>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</si>
  <si>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</si>
  <si>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</si>
  <si>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</si>
  <si>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</si>
  <si>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</si>
  <si>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</si>
  <si>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</si>
  <si>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</si>
  <si>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</si>
  <si>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</si>
  <si>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</si>
  <si>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</si>
  <si>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</si>
  <si>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</si>
  <si>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</si>
  <si>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</si>
  <si>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</si>
  <si>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</si>
  <si>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</si>
  <si>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</si>
  <si>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</si>
  <si>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</si>
  <si>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</si>
  <si>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</si>
  <si>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</si>
  <si>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</si>
  <si>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</si>
  <si>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</si>
  <si>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</si>
  <si>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</si>
  <si>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</si>
  <si>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</si>
  <si>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</si>
  <si>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</si>
  <si>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</si>
  <si>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</si>
  <si>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</si>
  <si>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</si>
  <si>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</si>
  <si>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</si>
  <si>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</si>
  <si>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</si>
  <si>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</si>
  <si>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</si>
  <si>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</si>
  <si>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</si>
  <si>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</si>
  <si>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</si>
  <si>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</si>
  <si>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</si>
  <si>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</si>
  <si>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</si>
  <si>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</si>
  <si>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</si>
  <si>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</si>
  <si>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</si>
  <si>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</si>
  <si>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</si>
  <si>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</si>
  <si>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</si>
  <si>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</si>
  <si>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</si>
  <si>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</si>
  <si>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</si>
  <si>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</si>
  <si>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</si>
  <si>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</si>
  <si>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</si>
  <si>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</si>
  <si>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</si>
  <si>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</si>
  <si>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</si>
  <si>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</si>
  <si>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</si>
  <si>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</si>
  <si>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</si>
  <si>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</si>
  <si>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</si>
  <si>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</si>
  <si>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</si>
  <si>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</si>
  <si>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</si>
  <si>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</si>
  <si>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</si>
  <si>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</si>
  <si>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</si>
  <si>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</si>
  <si>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</si>
  <si>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</si>
  <si>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</si>
  <si>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</si>
  <si>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</si>
  <si>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</si>
  <si>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</si>
  <si>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</si>
  <si>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</si>
  <si>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</si>
  <si>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</si>
  <si>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</si>
  <si>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</si>
  <si>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</si>
  <si>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</si>
  <si>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</si>
  <si>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</si>
  <si>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</si>
  <si>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</si>
  <si>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</si>
  <si>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</si>
  <si>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</si>
  <si>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</si>
  <si>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</si>
  <si>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</si>
  <si>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</si>
  <si>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</si>
  <si>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</si>
  <si>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</si>
  <si>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</si>
  <si>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</si>
  <si>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</si>
  <si>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</si>
  <si>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</si>
  <si>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</si>
  <si>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</si>
  <si>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</si>
  <si>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</si>
  <si>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</si>
  <si>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</si>
  <si>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</si>
  <si>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</si>
  <si>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</si>
  <si>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</si>
  <si>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</si>
  <si>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</si>
  <si>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</si>
  <si>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</si>
  <si>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</si>
  <si>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</si>
  <si>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</si>
  <si>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</si>
  <si>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</si>
  <si>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</si>
  <si>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</si>
  <si>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</si>
  <si>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</si>
  <si>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</si>
  <si>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</si>
  <si>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</si>
  <si>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</si>
  <si>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</si>
  <si>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</si>
  <si>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</si>
  <si>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</si>
  <si>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</si>
  <si>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</si>
  <si>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</si>
  <si>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</si>
  <si>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</si>
  <si>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</si>
  <si>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</si>
  <si>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</si>
  <si>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</si>
  <si>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</si>
  <si>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</si>
  <si>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</si>
  <si>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</si>
  <si>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</si>
  <si>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</si>
  <si>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</si>
  <si>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</si>
  <si>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</si>
  <si>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</si>
  <si>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</si>
  <si>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</si>
  <si>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</si>
  <si>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</si>
  <si>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</si>
  <si>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</si>
  <si>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</si>
  <si>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</si>
  <si>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</si>
  <si>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</si>
  <si>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</si>
  <si>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</si>
  <si>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</si>
  <si>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</si>
  <si>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</si>
  <si>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</si>
  <si>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</si>
  <si>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</si>
  <si>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</si>
  <si>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</si>
  <si>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</si>
  <si>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</si>
  <si>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</si>
  <si>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</si>
  <si>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</si>
  <si>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</si>
  <si>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</si>
  <si>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</si>
  <si>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</si>
  <si>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</si>
  <si>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</si>
  <si>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</si>
  <si>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</si>
  <si>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</si>
  <si>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</si>
  <si>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</si>
  <si>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</si>
  <si>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</si>
  <si>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</si>
  <si>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</si>
  <si>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</si>
  <si>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</si>
  <si>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</si>
  <si>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</si>
  <si>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</si>
  <si>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</si>
  <si>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</si>
  <si>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</si>
  <si>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</si>
  <si>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</si>
  <si>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</si>
  <si>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</si>
  <si>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</si>
  <si>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</si>
  <si>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</si>
  <si>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</si>
  <si>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</si>
  <si>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</si>
  <si>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</si>
  <si>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</si>
  <si>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</si>
  <si>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</si>
  <si>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</si>
  <si>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</si>
  <si>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</si>
  <si>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</si>
  <si>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</si>
  <si>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</si>
  <si>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</si>
  <si>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</si>
  <si>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</si>
  <si>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</si>
  <si>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</si>
  <si>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</si>
  <si>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</si>
  <si>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</si>
  <si>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</si>
  <si>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</si>
  <si>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</si>
  <si>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</si>
  <si>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</si>
  <si>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</si>
  <si>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</si>
  <si>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</si>
  <si>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</si>
  <si>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</si>
  <si>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</si>
  <si>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</si>
  <si>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</si>
  <si>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</si>
  <si>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</si>
  <si>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</si>
  <si>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</si>
  <si>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</si>
  <si>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</si>
  <si>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</si>
  <si>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</si>
  <si>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</si>
  <si>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</si>
  <si>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</si>
  <si>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</si>
  <si>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</si>
  <si>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</si>
  <si>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</si>
  <si>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</si>
  <si>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</si>
  <si>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</si>
  <si>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</si>
  <si>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</si>
  <si>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</si>
  <si>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</si>
  <si>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</si>
  <si>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</si>
  <si>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</si>
  <si>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</si>
  <si>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</si>
  <si>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</si>
  <si>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</si>
  <si>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</si>
  <si>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</si>
  <si>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</si>
  <si>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</si>
  <si>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</si>
  <si>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</si>
  <si>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</si>
  <si>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</si>
  <si>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</si>
  <si>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</si>
  <si>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</si>
  <si>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</si>
  <si>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</si>
  <si>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</si>
  <si>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</si>
  <si>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</si>
  <si>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</si>
  <si>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</si>
  <si>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</si>
  <si>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</si>
  <si>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</si>
  <si>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</si>
  <si>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</si>
  <si>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</si>
  <si>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</si>
  <si>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</si>
  <si>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</si>
  <si>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</si>
  <si>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</si>
  <si>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</si>
  <si>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</si>
  <si>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</si>
  <si>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</si>
  <si>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</si>
  <si>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</si>
  <si>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</si>
  <si>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</si>
  <si>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</si>
  <si>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</si>
  <si>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</si>
  <si>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</si>
  <si>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</si>
  <si>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</si>
  <si>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</si>
  <si>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</si>
  <si>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</si>
  <si>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</si>
  <si>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</si>
  <si>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</si>
  <si>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</si>
  <si>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</si>
  <si>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</si>
  <si>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</si>
  <si>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</si>
  <si>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</si>
  <si>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</si>
  <si>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</si>
  <si>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</si>
  <si>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</si>
  <si>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</si>
  <si>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</si>
  <si>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</si>
  <si>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</si>
  <si>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</si>
  <si>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</si>
  <si>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</si>
  <si>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</si>
  <si>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</si>
  <si>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</si>
  <si>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</si>
  <si>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</si>
  <si>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</si>
  <si>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</si>
  <si>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</si>
  <si>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</si>
  <si>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</si>
  <si>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</si>
  <si>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</si>
  <si>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</si>
  <si>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</si>
  <si>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</si>
  <si>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</si>
  <si>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</si>
  <si>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</si>
  <si>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</si>
  <si>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</si>
  <si>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</si>
  <si>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</si>
  <si>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</si>
  <si>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</si>
  <si>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</si>
  <si>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</si>
  <si>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</si>
  <si>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</si>
  <si>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</si>
  <si>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</si>
  <si>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</si>
  <si>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</si>
  <si>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</si>
  <si>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</si>
  <si>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</si>
  <si>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</si>
  <si>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</si>
  <si>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</si>
  <si>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</si>
  <si>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</si>
  <si>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</si>
  <si>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</si>
  <si>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</si>
  <si>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</si>
  <si>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</si>
  <si>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</si>
  <si>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</si>
  <si>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</si>
  <si>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</si>
  <si>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</si>
  <si>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</si>
  <si>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</si>
  <si>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</si>
  <si>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</si>
  <si>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</si>
  <si>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</si>
  <si>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</si>
  <si>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</si>
  <si>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</si>
  <si>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</si>
  <si>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</si>
  <si>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</si>
  <si>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</si>
  <si>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</si>
  <si>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</si>
  <si>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</si>
  <si>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</si>
  <si>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</si>
  <si>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</si>
  <si>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</si>
  <si>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</si>
  <si>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</si>
  <si>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</si>
  <si>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</si>
  <si>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</si>
  <si>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</si>
  <si>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</si>
  <si>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</si>
  <si>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</si>
  <si>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</si>
  <si>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</si>
  <si>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</si>
  <si>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</si>
  <si>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</si>
  <si>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</si>
  <si>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</si>
  <si>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</si>
  <si>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</si>
  <si>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</si>
  <si>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</si>
  <si>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</si>
  <si>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</si>
  <si>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</si>
  <si>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</si>
  <si>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</si>
  <si>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</si>
  <si>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</si>
  <si>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</si>
  <si>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</si>
  <si>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</si>
  <si>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</si>
  <si>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</si>
  <si>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</si>
  <si>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</si>
  <si>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</si>
  <si>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</si>
  <si>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</si>
  <si>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</si>
  <si>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</si>
  <si>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</si>
  <si>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</si>
  <si>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</si>
  <si>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</si>
  <si>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</si>
  <si>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</si>
  <si>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</si>
  <si>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</si>
  <si>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</si>
  <si>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</si>
  <si>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</si>
  <si>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</si>
  <si>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</si>
  <si>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</si>
  <si>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</si>
  <si>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</si>
  <si>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</si>
  <si>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</si>
  <si>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</si>
  <si>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</si>
  <si>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</si>
  <si>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</si>
  <si>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</si>
  <si>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</si>
  <si>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</si>
  <si>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</si>
  <si>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</si>
  <si>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</si>
  <si>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</si>
  <si>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</si>
  <si>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</si>
  <si>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</si>
  <si>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</si>
  <si>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</si>
  <si>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</si>
  <si>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</si>
  <si>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</si>
  <si>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</si>
  <si>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</si>
  <si>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</si>
  <si>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</si>
  <si>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</si>
  <si>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</si>
  <si>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</si>
  <si>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</si>
  <si>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</si>
  <si>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</si>
  <si>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</si>
  <si>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</si>
  <si>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</si>
  <si>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</si>
  <si>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</si>
  <si>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</si>
  <si>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</si>
  <si>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</si>
  <si>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</si>
  <si>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</si>
  <si>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</si>
  <si>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</si>
  <si>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</si>
  <si>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</si>
  <si>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</si>
  <si>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</si>
  <si>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</si>
  <si>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</si>
  <si>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</si>
  <si>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</si>
  <si>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</si>
  <si>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</si>
  <si>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</si>
  <si>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</si>
  <si>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</si>
  <si>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</si>
  <si>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</si>
  <si>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</si>
  <si>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</si>
  <si>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</si>
  <si>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</si>
  <si>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</si>
  <si>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</si>
  <si>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</si>
  <si>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</si>
  <si>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</si>
  <si>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</si>
  <si>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</si>
  <si>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</si>
  <si>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</si>
  <si>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</si>
  <si>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</si>
  <si>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</si>
  <si>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</si>
  <si>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</si>
  <si>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</si>
  <si>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</si>
  <si>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</si>
  <si>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</si>
  <si>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</si>
  <si>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</si>
  <si>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</si>
  <si>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</si>
  <si>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</si>
  <si>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</si>
  <si>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</si>
  <si>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</si>
  <si>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</si>
  <si>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</si>
  <si>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</si>
  <si>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</si>
  <si>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</si>
  <si>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</si>
  <si>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</si>
  <si>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</si>
  <si>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</si>
  <si>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</si>
  <si>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</si>
  <si>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</si>
  <si>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</si>
  <si>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</si>
  <si>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</si>
  <si>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</si>
  <si>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</si>
  <si>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</si>
  <si>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</si>
  <si>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</si>
  <si>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</si>
  <si>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</si>
  <si>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</si>
  <si>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</si>
  <si>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</si>
  <si>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</si>
  <si>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</si>
  <si>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</si>
  <si>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</si>
  <si>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</si>
  <si>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</si>
  <si>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</si>
  <si>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</si>
  <si>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</si>
  <si>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</si>
  <si>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</si>
  <si>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</si>
  <si>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</si>
  <si>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</si>
  <si>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</si>
  <si>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</si>
  <si>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</si>
  <si>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</si>
  <si>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</si>
  <si>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</si>
  <si>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</si>
  <si>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</si>
  <si>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</si>
  <si>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</si>
  <si>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</si>
  <si>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</si>
  <si>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</si>
  <si>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</si>
  <si>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</si>
  <si>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</si>
  <si>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</si>
  <si>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</si>
  <si>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</si>
  <si>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</si>
  <si>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</si>
  <si>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</si>
  <si>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</si>
  <si>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</si>
  <si>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</si>
  <si>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</si>
  <si>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</si>
  <si>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</si>
  <si>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</si>
  <si>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</si>
  <si>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</si>
  <si>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aluminio dim. 1,00 x 1,00</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</si>
  <si>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</si>
  <si>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</si>
  <si>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</si>
  <si>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</si>
  <si>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</si>
  <si>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</si>
  <si>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</si>
  <si>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</si>
  <si>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</si>
  <si>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</si>
  <si>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</si>
  <si>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</si>
  <si>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</si>
  <si>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</si>
  <si>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</si>
  <si>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</si>
  <si>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</si>
  <si>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</si>
  <si>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</si>
  <si>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</si>
  <si>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</si>
  <si>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</si>
  <si>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</si>
  <si>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</si>
  <si>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</si>
  <si>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</si>
  <si>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</si>
  <si>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</si>
  <si>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</si>
  <si>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</si>
  <si>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</si>
  <si>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</si>
  <si>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</si>
  <si>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</si>
  <si>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</si>
  <si>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</si>
  <si>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</si>
  <si>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</si>
  <si>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</si>
  <si>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</si>
  <si>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Tela de polietileno estirado para tapumes ( malha 80x40 e 65x40mm) h=1,20m</t>
  </si>
  <si>
    <t>Terminal de ancoragem para defensas metalicas</t>
  </si>
  <si>
    <t>Adubação quimíca à base de NPK do gramado com Jardineiro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</si>
  <si>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</si>
  <si>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</si>
  <si>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</si>
  <si>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</si>
  <si>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</si>
  <si>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</si>
  <si>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</si>
  <si>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</si>
  <si>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</si>
  <si>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</si>
  <si>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</si>
  <si>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</si>
  <si>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</si>
  <si>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</si>
  <si>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</si>
  <si>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</si>
  <si>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Irrigação diária do gramado com jardineiro</t>
  </si>
  <si>
    <t>Janela ou porta de enrolar, em ferro - chapa galvanizada</t>
  </si>
  <si>
    <t>Limpeza e combate da erva daninha invasora diária do gramado com jardineiro</t>
  </si>
  <si>
    <t>Lona com impressão digital</t>
  </si>
  <si>
    <t>Modulo para 24 medidores padrão energisa</t>
  </si>
  <si>
    <t>Módulo para 48 medidores padrão energisa</t>
  </si>
  <si>
    <t>Módulo para 60 medidores padrão energisa</t>
  </si>
  <si>
    <t>Pneus - recauchutado</t>
  </si>
  <si>
    <t>Poda mecânica do gramado com jardineiro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</si>
  <si>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</si>
  <si>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</si>
  <si>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</si>
  <si>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</si>
  <si>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</si>
  <si>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</si>
  <si>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</si>
  <si>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</si>
  <si>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</si>
  <si>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</si>
  <si>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</si>
  <si>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</si>
  <si>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</si>
  <si>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</si>
  <si>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</si>
  <si>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</si>
  <si>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</si>
  <si>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</si>
  <si>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</si>
  <si>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</si>
  <si>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</si>
  <si>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</si>
  <si>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</si>
  <si>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</si>
  <si>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</si>
  <si>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</si>
  <si>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</si>
  <si>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</si>
  <si>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</si>
  <si>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</si>
  <si>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</si>
  <si>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</si>
  <si>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</si>
  <si>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</si>
  <si>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</si>
  <si>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</si>
  <si>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</si>
  <si>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</si>
  <si>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</si>
  <si>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</si>
  <si>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</si>
  <si>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</si>
  <si>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</si>
  <si>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</si>
  <si>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</si>
  <si>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</si>
  <si>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</si>
  <si>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</si>
  <si>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</si>
  <si>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</si>
  <si>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</si>
  <si>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</si>
  <si>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</si>
  <si>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</si>
  <si>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</si>
  <si>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</si>
  <si>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</si>
  <si>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</si>
  <si>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</si>
  <si>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</si>
  <si>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</si>
  <si>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</si>
  <si>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</si>
  <si>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</si>
  <si>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</si>
  <si>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</si>
  <si>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</si>
  <si>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</si>
  <si>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</si>
  <si>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</si>
  <si>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</si>
  <si>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</si>
  <si>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</si>
  <si>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</si>
  <si>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</si>
  <si>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</si>
  <si>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</si>
  <si>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</si>
  <si>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</si>
  <si>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</si>
  <si>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</si>
  <si>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</si>
  <si>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</si>
  <si>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</si>
  <si>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</si>
  <si>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</si>
  <si>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</si>
  <si>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</si>
  <si>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</si>
  <si>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</si>
  <si>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</si>
  <si>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</si>
  <si>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</si>
  <si>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</si>
  <si>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</si>
  <si>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</si>
  <si>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</si>
  <si>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</si>
  <si>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</si>
  <si>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</si>
  <si>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</si>
  <si>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</si>
  <si>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</si>
  <si>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</si>
  <si>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</si>
  <si>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</si>
  <si>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</si>
  <si>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</si>
  <si>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</si>
  <si>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</si>
  <si>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</si>
  <si>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</si>
  <si>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</si>
  <si>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</si>
  <si>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Pastilha de vidro, 3 x 3cm, marca Eliane, cor vermelha block, placa 30x30cm</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</si>
  <si>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</si>
  <si>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</si>
  <si>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</si>
  <si>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</si>
  <si>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</si>
  <si>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</si>
  <si>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</si>
  <si>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</si>
  <si>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</si>
  <si>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</si>
  <si>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</si>
  <si>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</si>
  <si>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</si>
  <si>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</si>
  <si>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</si>
  <si>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</si>
  <si>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</si>
  <si>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</si>
  <si>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</si>
  <si>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</si>
  <si>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</si>
  <si>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</si>
  <si>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</si>
  <si>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</si>
  <si>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</si>
  <si>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</si>
  <si>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</si>
  <si>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</si>
  <si>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</si>
  <si>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</si>
  <si>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</si>
  <si>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</si>
  <si>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</si>
  <si>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</si>
  <si>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</si>
  <si>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</si>
  <si>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</si>
  <si>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</si>
  <si>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</si>
  <si>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</si>
  <si>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</si>
  <si>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</si>
  <si>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</si>
  <si>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</si>
  <si>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</si>
  <si>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</si>
  <si>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</si>
  <si>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</si>
  <si>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</si>
  <si>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</si>
  <si>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</si>
  <si>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</si>
  <si>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</si>
  <si>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</si>
  <si>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</si>
  <si>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</si>
  <si>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</si>
  <si>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</si>
  <si>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</si>
  <si>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</si>
  <si>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</si>
  <si>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</si>
  <si>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</si>
  <si>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</si>
  <si>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</si>
  <si>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</si>
  <si>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</si>
  <si>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</si>
  <si>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</si>
  <si>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</si>
  <si>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</si>
  <si>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</si>
  <si>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</si>
  <si>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</si>
  <si>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</si>
  <si>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</si>
  <si>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</si>
  <si>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</si>
  <si>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</si>
  <si>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</si>
  <si>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</si>
  <si>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</si>
  <si>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</si>
  <si>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</si>
  <si>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</si>
  <si>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</si>
  <si>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</si>
  <si>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</si>
  <si>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</si>
  <si>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</si>
  <si>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</si>
  <si>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</si>
  <si>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</si>
  <si>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</si>
  <si>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</si>
  <si>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</si>
  <si>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</si>
  <si>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</si>
  <si>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</si>
  <si>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</si>
  <si>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</si>
  <si>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</si>
  <si>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</si>
  <si>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</si>
  <si>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</si>
  <si>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</si>
  <si>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</si>
  <si>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</si>
  <si>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</si>
  <si>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</si>
  <si>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</si>
  <si>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</si>
  <si>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</si>
  <si>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</si>
  <si>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</si>
  <si>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</si>
  <si>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</si>
  <si>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</si>
  <si>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</si>
  <si>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</si>
  <si>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</si>
  <si>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</si>
  <si>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</si>
  <si>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</si>
  <si>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</si>
  <si>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</si>
  <si>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</si>
  <si>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</si>
  <si>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</si>
  <si>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</si>
  <si>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</si>
  <si>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</si>
  <si>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</si>
  <si>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</si>
  <si>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</si>
  <si>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</si>
  <si>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</si>
  <si>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</si>
  <si>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</si>
  <si>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</si>
  <si>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</si>
  <si>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</si>
  <si>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</si>
  <si>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</si>
  <si>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</si>
  <si>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</si>
  <si>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</si>
  <si>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</si>
  <si>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</si>
  <si>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</si>
  <si>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</si>
  <si>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</si>
  <si>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</si>
  <si>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</si>
  <si>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</si>
  <si>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</si>
  <si>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</si>
  <si>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</si>
  <si>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</si>
  <si>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</si>
  <si>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</si>
  <si>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</si>
  <si>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</si>
  <si>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</si>
  <si>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</si>
  <si>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</si>
  <si>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</si>
  <si>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</si>
  <si>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</si>
  <si>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</si>
  <si>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</si>
  <si>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</si>
  <si>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</si>
  <si>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</si>
  <si>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</si>
  <si>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</si>
  <si>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</si>
  <si>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</si>
  <si>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</si>
  <si>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</si>
  <si>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</si>
  <si>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</si>
  <si>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</si>
  <si>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</si>
  <si>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</si>
  <si>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</si>
  <si>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</si>
  <si>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Documentação "as built" (Sergipetec)</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</si>
  <si>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</si>
  <si>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</si>
  <si>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</si>
  <si>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</si>
  <si>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</si>
  <si>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</si>
  <si>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</si>
  <si>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</si>
  <si>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</si>
  <si>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</si>
  <si>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</si>
  <si>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</si>
  <si>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</si>
  <si>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</si>
  <si>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</si>
  <si>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</si>
  <si>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</si>
  <si>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</si>
  <si>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</si>
  <si>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</si>
  <si>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</si>
  <si>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</si>
  <si>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</si>
  <si>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</si>
  <si>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</si>
  <si>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</si>
  <si>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</si>
  <si>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</si>
  <si>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</si>
  <si>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</si>
  <si>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</si>
  <si>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</si>
  <si>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</si>
  <si>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</si>
  <si>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</si>
  <si>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</si>
  <si>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</si>
  <si>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</si>
  <si>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</si>
  <si>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</si>
  <si>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</si>
  <si>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</si>
  <si>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</si>
  <si>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</si>
  <si>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</si>
  <si>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</si>
  <si>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</si>
  <si>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</si>
  <si>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</si>
  <si>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</si>
  <si>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</si>
  <si>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</si>
  <si>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</si>
  <si>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</si>
  <si>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</si>
  <si>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</si>
  <si>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</si>
  <si>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</si>
  <si>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</si>
  <si>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</si>
  <si>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</si>
  <si>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</si>
  <si>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</si>
  <si>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</si>
  <si>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</si>
  <si>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Instalação de condicionador de ar tipo bi-split, 2x12000 btu</t>
  </si>
  <si>
    <t>Instalação de condicionador de ar tipo quadrii-split</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</si>
  <si>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</si>
  <si>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</si>
  <si>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</si>
  <si>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piso-teto,42000 btu</t>
  </si>
  <si>
    <t>Instalação de condicionador de ar tipo split piso-teto,80000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</si>
  <si>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</si>
  <si>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</si>
  <si>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</si>
  <si>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</si>
  <si>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</si>
  <si>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</si>
  <si>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</si>
  <si>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</si>
  <si>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</si>
  <si>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</si>
  <si>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</si>
  <si>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</si>
  <si>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</si>
  <si>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</si>
  <si>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</si>
  <si>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</si>
  <si>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</si>
  <si>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</si>
  <si>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</si>
  <si>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</si>
  <si>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</si>
  <si>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</si>
  <si>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</si>
  <si>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</si>
  <si>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</si>
  <si>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</si>
  <si>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</si>
  <si>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</si>
  <si>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</si>
  <si>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</si>
  <si>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</si>
  <si>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</si>
  <si>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</si>
  <si>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</si>
  <si>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</si>
  <si>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</si>
  <si>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</si>
  <si>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</si>
  <si>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</si>
  <si>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</si>
  <si>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</si>
  <si>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</si>
  <si>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</si>
  <si>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</si>
  <si>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</si>
  <si>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</si>
  <si>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</si>
  <si>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</si>
  <si>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</si>
  <si>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</si>
  <si>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</si>
  <si>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</si>
  <si>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</si>
  <si>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</si>
  <si>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</si>
  <si>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</si>
  <si>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</si>
  <si>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</si>
  <si>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</si>
  <si>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</si>
  <si>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</si>
  <si>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</si>
  <si>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</si>
  <si>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</si>
  <si>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</si>
  <si>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</si>
  <si>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</si>
  <si>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</si>
  <si>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</si>
  <si>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</si>
  <si>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</si>
  <si>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</si>
  <si>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</si>
  <si>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</si>
  <si>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</si>
  <si>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</si>
  <si>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</si>
  <si>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</si>
  <si>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</si>
  <si>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</si>
  <si>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</si>
  <si>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</si>
  <si>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</si>
  <si>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</si>
  <si>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</si>
  <si>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</si>
  <si>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</si>
  <si>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</si>
  <si>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</si>
  <si>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</si>
  <si>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</si>
  <si>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</si>
  <si>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</si>
  <si>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</si>
  <si>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</si>
  <si>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</si>
  <si>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</si>
  <si>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</si>
  <si>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</si>
  <si>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</si>
  <si>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</si>
  <si>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</si>
  <si>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</si>
  <si>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</si>
  <si>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</si>
  <si>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</si>
  <si>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</si>
  <si>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</si>
  <si>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</si>
  <si>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</si>
  <si>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</si>
  <si>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</si>
  <si>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</si>
  <si>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</si>
  <si>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</si>
  <si>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</si>
  <si>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</si>
  <si>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</si>
  <si>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</si>
  <si>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</si>
  <si>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</si>
  <si>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</si>
  <si>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</si>
  <si>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</si>
  <si>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</si>
  <si>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</si>
  <si>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</si>
  <si>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</si>
  <si>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</si>
  <si>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</si>
  <si>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</si>
  <si>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</si>
  <si>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</si>
  <si>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</si>
  <si>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</si>
  <si>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</si>
  <si>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</si>
  <si>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</si>
  <si>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</si>
  <si>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</si>
  <si>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</si>
  <si>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</si>
  <si>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</si>
  <si>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</si>
  <si>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</si>
  <si>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</si>
  <si>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</si>
  <si>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</si>
  <si>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</si>
  <si>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</si>
  <si>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</si>
  <si>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</si>
  <si>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</si>
  <si>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</si>
  <si>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</si>
  <si>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</si>
  <si>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</si>
  <si>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</si>
  <si>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</si>
  <si>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</si>
  <si>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</si>
  <si>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</si>
  <si>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</si>
  <si>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</si>
  <si>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</si>
  <si>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</si>
  <si>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</si>
  <si>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</si>
  <si>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</si>
  <si>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</si>
  <si>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</si>
  <si>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</si>
  <si>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</si>
  <si>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</si>
  <si>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</si>
  <si>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</si>
  <si>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</si>
  <si>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</si>
  <si>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</si>
  <si>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</si>
  <si>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</si>
  <si>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</si>
  <si>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</si>
  <si>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</si>
  <si>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</si>
  <si>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</si>
  <si>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</si>
  <si>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</si>
  <si>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</si>
  <si>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</si>
  <si>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</si>
  <si>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</si>
  <si>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</si>
  <si>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</si>
  <si>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</si>
  <si>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</si>
  <si>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</si>
  <si>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</si>
  <si>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</si>
  <si>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</si>
  <si>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branco, larg=15 cm,</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</si>
  <si>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</si>
  <si>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</si>
  <si>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</si>
  <si>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</si>
  <si>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</si>
  <si>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</si>
  <si>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</si>
  <si>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</si>
  <si>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</si>
  <si>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</si>
  <si>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</si>
  <si>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</si>
  <si>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</si>
  <si>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</si>
  <si>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</si>
  <si>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</si>
  <si>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</si>
  <si>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</si>
  <si>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</si>
  <si>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</si>
  <si>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</si>
  <si>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</si>
  <si>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</si>
  <si>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</si>
  <si>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</si>
  <si>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</si>
  <si>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</si>
  <si>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</si>
  <si>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</si>
  <si>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</si>
  <si>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</si>
  <si>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</si>
  <si>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</si>
  <si>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</si>
  <si>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</si>
  <si>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</si>
  <si>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</si>
  <si>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</si>
  <si>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</si>
  <si>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</si>
  <si>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</si>
  <si>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</si>
  <si>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</si>
  <si>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</si>
  <si>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</si>
  <si>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</si>
  <si>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</si>
  <si>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</si>
  <si>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</si>
  <si>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</si>
  <si>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</si>
  <si>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</si>
  <si>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</si>
  <si>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</si>
  <si>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</si>
  <si>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</si>
  <si>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</si>
  <si>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</si>
  <si>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</si>
  <si>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</si>
  <si>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</si>
  <si>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</si>
  <si>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</si>
  <si>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</si>
  <si>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</si>
  <si>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</si>
  <si>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</si>
  <si>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</si>
  <si>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</si>
  <si>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</si>
  <si>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</si>
  <si>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</si>
  <si>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</si>
  <si>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</si>
  <si>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</si>
  <si>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</si>
  <si>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</si>
  <si>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</si>
  <si>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</si>
  <si>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</si>
  <si>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</si>
  <si>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</si>
  <si>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</si>
  <si>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</si>
  <si>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</si>
  <si>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</si>
  <si>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</si>
  <si>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</si>
  <si>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</si>
  <si>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</si>
  <si>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</si>
  <si>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</si>
  <si>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</si>
  <si>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</si>
  <si>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</si>
  <si>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</si>
  <si>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</si>
  <si>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</si>
  <si>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</si>
  <si>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</si>
  <si>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</si>
  <si>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</si>
  <si>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</si>
  <si>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</si>
  <si>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</si>
  <si>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</si>
  <si>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</si>
  <si>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</si>
  <si>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</si>
  <si>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</si>
  <si>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</si>
  <si>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</si>
  <si>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</si>
  <si>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</si>
  <si>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</si>
  <si>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</si>
  <si>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</si>
  <si>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</si>
  <si>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</si>
  <si>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</si>
  <si>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</si>
  <si>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</si>
  <si>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</si>
  <si>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</si>
  <si>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</si>
  <si>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</si>
  <si>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</si>
  <si>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</si>
  <si>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</si>
  <si>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</si>
  <si>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</si>
  <si>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</si>
  <si>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</si>
  <si>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</si>
  <si>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</si>
  <si>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</si>
  <si>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</si>
  <si>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</si>
  <si>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</si>
  <si>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</si>
  <si>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</si>
  <si>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</si>
  <si>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</si>
  <si>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</si>
  <si>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</si>
  <si>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</si>
  <si>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</si>
  <si>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</si>
  <si>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</si>
  <si>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</si>
  <si>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</si>
  <si>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</si>
  <si>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</si>
  <si>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</si>
  <si>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</si>
  <si>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</si>
  <si>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</si>
  <si>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</si>
  <si>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</si>
  <si>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</si>
  <si>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</si>
  <si>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</si>
  <si>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</si>
  <si>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</si>
  <si>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</si>
  <si>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</si>
  <si>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</si>
  <si>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</si>
  <si>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</si>
  <si>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</si>
  <si>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</si>
  <si>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</si>
  <si>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</si>
  <si>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</si>
  <si>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</si>
  <si>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</si>
  <si>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</si>
  <si>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</si>
  <si>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</si>
  <si>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</si>
  <si>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</si>
  <si>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</si>
  <si>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</si>
  <si>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</si>
  <si>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</si>
  <si>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</si>
  <si>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</si>
  <si>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</si>
  <si>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</si>
  <si>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</si>
  <si>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</si>
  <si>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</si>
  <si>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</si>
  <si>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</si>
  <si>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</si>
  <si>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</si>
  <si>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</si>
  <si>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</si>
  <si>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</si>
  <si>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</si>
  <si>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</si>
  <si>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</si>
  <si>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</si>
  <si>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</si>
  <si>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</si>
  <si>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</si>
  <si>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</si>
  <si>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</si>
  <si>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</si>
  <si>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</si>
  <si>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</si>
  <si>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</si>
  <si>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</si>
  <si>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</si>
  <si>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</si>
  <si>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</si>
  <si>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</si>
  <si>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</si>
  <si>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</si>
  <si>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</si>
  <si>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</si>
  <si>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</si>
  <si>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</si>
  <si>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</si>
  <si>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</si>
  <si>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</si>
  <si>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</si>
  <si>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</si>
  <si>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</si>
  <si>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</si>
  <si>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</si>
  <si>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</si>
  <si>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</si>
  <si>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</si>
  <si>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</si>
  <si>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</si>
  <si>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</si>
  <si>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</si>
  <si>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</si>
  <si>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</si>
  <si>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</si>
  <si>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</si>
  <si>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</si>
  <si>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</si>
  <si>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</si>
  <si>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</si>
  <si>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</si>
  <si>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</si>
  <si>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</si>
  <si>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</si>
  <si>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</si>
  <si>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</si>
  <si>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</si>
  <si>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</si>
  <si>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</si>
  <si>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</si>
  <si>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</si>
  <si>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</si>
  <si>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</si>
  <si>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</si>
  <si>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</si>
  <si>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</si>
  <si>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</si>
  <si>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</si>
  <si>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</si>
  <si>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</si>
  <si>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</si>
  <si>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</si>
  <si>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</si>
  <si>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</si>
  <si>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</si>
  <si>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</si>
  <si>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</si>
  <si>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</si>
  <si>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</si>
  <si>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</si>
  <si>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</si>
  <si>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</si>
  <si>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</si>
  <si>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</si>
  <si>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</si>
  <si>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</si>
  <si>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</si>
  <si>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</si>
  <si>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</si>
  <si>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</si>
  <si>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</si>
  <si>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</si>
  <si>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</si>
  <si>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</si>
  <si>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</si>
  <si>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</si>
  <si>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</si>
  <si>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</si>
  <si>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</si>
  <si>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</si>
  <si>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</si>
  <si>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</si>
  <si>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</si>
  <si>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</si>
  <si>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</si>
  <si>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</si>
  <si>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</si>
  <si>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</si>
  <si>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</si>
  <si>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</si>
  <si>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</si>
  <si>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</si>
  <si>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</si>
  <si>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</si>
  <si>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</si>
  <si>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</si>
  <si>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</si>
  <si>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</si>
  <si>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</si>
  <si>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</si>
  <si>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</si>
  <si>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</si>
  <si>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</si>
  <si>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</si>
  <si>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</si>
  <si>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</si>
  <si>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</si>
  <si>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</si>
  <si>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</si>
  <si>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</si>
  <si>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</si>
  <si>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</si>
  <si>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</si>
  <si>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</si>
  <si>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</si>
  <si>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</si>
  <si>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</si>
  <si>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</si>
  <si>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</si>
  <si>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</si>
  <si>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</si>
  <si>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</si>
  <si>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</si>
  <si>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</si>
  <si>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</si>
  <si>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</si>
  <si>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</si>
  <si>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</si>
  <si>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</si>
  <si>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</si>
  <si>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</si>
  <si>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</si>
  <si>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</si>
  <si>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</si>
  <si>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</si>
  <si>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</si>
  <si>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</si>
  <si>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</si>
  <si>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</si>
  <si>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</si>
  <si>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</si>
  <si>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</si>
  <si>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</si>
  <si>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</si>
  <si>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</si>
  <si>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</si>
  <si>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</si>
  <si>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</si>
  <si>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</si>
  <si>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</si>
  <si>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</si>
  <si>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</si>
  <si>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</si>
  <si>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</si>
  <si>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</si>
  <si>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</si>
  <si>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</si>
  <si>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</si>
  <si>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</si>
  <si>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</si>
  <si>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</si>
  <si>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</si>
  <si>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</si>
  <si>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</si>
  <si>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</si>
  <si>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</si>
  <si>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</si>
  <si>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</si>
  <si>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</si>
  <si>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</si>
  <si>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</si>
  <si>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</si>
  <si>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</si>
  <si>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</si>
  <si>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</si>
  <si>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</si>
  <si>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</si>
  <si>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</si>
  <si>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</si>
  <si>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</si>
  <si>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</si>
  <si>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</si>
  <si>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</si>
  <si>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</si>
  <si>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</si>
  <si>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</si>
  <si>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</si>
  <si>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</si>
  <si>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</si>
  <si>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</si>
  <si>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</si>
  <si>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</si>
  <si>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</si>
  <si>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</si>
  <si>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</si>
  <si>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</si>
  <si>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</si>
  <si>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</si>
  <si>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</si>
  <si>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</si>
  <si>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</si>
  <si>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</si>
  <si>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</si>
  <si>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</si>
  <si>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</si>
  <si>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</si>
  <si>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</si>
  <si>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</si>
  <si>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</si>
  <si>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</si>
  <si>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</si>
  <si>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</si>
  <si>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</si>
  <si>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</si>
  <si>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</si>
  <si>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</si>
  <si>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</si>
  <si>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</si>
  <si>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</si>
  <si>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</si>
  <si>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</si>
  <si>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</si>
  <si>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</si>
  <si>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</si>
  <si>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</si>
  <si>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</si>
  <si>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</si>
  <si>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</si>
  <si>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</si>
  <si>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</si>
  <si>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</si>
  <si>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</si>
  <si>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</si>
  <si>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</si>
  <si>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</si>
  <si>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</si>
  <si>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</si>
  <si>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</si>
  <si>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</si>
  <si>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</si>
  <si>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</si>
  <si>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</si>
  <si>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</si>
  <si>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</si>
  <si>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</si>
  <si>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</si>
  <si>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</si>
  <si>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</si>
  <si>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</si>
  <si>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</si>
  <si>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</si>
  <si>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</si>
  <si>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</si>
  <si>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</si>
  <si>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</si>
  <si>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</si>
  <si>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</si>
  <si>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</si>
  <si>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</si>
  <si>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</si>
  <si>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</si>
  <si>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</si>
  <si>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</si>
  <si>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</si>
  <si>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</si>
  <si>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</si>
  <si>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</si>
  <si>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</si>
  <si>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</si>
  <si>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</si>
  <si>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</si>
  <si>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</si>
  <si>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</si>
  <si>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</si>
  <si>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</si>
  <si>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</si>
  <si>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</si>
  <si>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</si>
  <si>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</si>
  <si>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</si>
  <si>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</si>
  <si>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</si>
  <si>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</si>
  <si>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</si>
  <si>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</si>
  <si>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</si>
  <si>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</si>
  <si>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</si>
  <si>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</si>
  <si>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</si>
  <si>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</si>
  <si>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</si>
  <si>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</si>
  <si>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</si>
  <si>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</si>
  <si>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</si>
  <si>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</si>
  <si>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</si>
  <si>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</si>
  <si>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</si>
  <si>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</si>
  <si>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</si>
  <si>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</si>
  <si>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</si>
  <si>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</si>
  <si>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</si>
  <si>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</si>
  <si>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</si>
  <si>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</si>
  <si>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</si>
  <si>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</si>
  <si>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</si>
  <si>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</si>
  <si>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</si>
  <si>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</si>
  <si>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</si>
  <si>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</si>
  <si>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</si>
  <si>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</si>
  <si>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</si>
  <si>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</si>
  <si>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</si>
  <si>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</si>
  <si>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</si>
  <si>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</si>
  <si>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</si>
  <si>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</si>
  <si>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</si>
  <si>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</si>
  <si>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</si>
  <si>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</si>
  <si>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</si>
  <si>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</si>
  <si>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</si>
  <si>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</si>
  <si>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</si>
  <si>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</si>
  <si>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</si>
  <si>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</si>
  <si>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</si>
  <si>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</si>
  <si>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</si>
  <si>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</si>
  <si>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</si>
  <si>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</si>
  <si>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</si>
  <si>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</si>
  <si>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</si>
  <si>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</si>
  <si>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</si>
  <si>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</si>
  <si>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</si>
  <si>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</si>
  <si>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</si>
  <si>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</si>
  <si>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</si>
  <si>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</si>
  <si>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</si>
  <si>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</si>
  <si>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</si>
  <si>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</si>
  <si>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</si>
  <si>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</si>
  <si>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</si>
  <si>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</si>
  <si>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</si>
  <si>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</si>
  <si>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</si>
  <si>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</si>
  <si>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</si>
  <si>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</si>
  <si>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</si>
  <si>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</si>
  <si>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</si>
  <si>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</si>
  <si>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</si>
  <si>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</si>
  <si>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</si>
  <si>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</si>
  <si>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</si>
  <si>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</si>
  <si>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</si>
  <si>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</si>
  <si>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</si>
  <si>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</si>
  <si>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</si>
  <si>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</si>
  <si>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</si>
  <si>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</si>
  <si>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</si>
  <si>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</si>
  <si>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</si>
  <si>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</si>
  <si>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</si>
  <si>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</si>
  <si>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</si>
  <si>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</si>
  <si>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</si>
  <si>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</si>
  <si>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</si>
  <si>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</si>
  <si>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</si>
  <si>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</si>
  <si>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</si>
  <si>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</si>
  <si>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</si>
  <si>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</si>
  <si>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</si>
  <si>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</si>
  <si>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</si>
  <si>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</si>
  <si>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</si>
  <si>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</si>
  <si>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</si>
  <si>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</si>
  <si>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</si>
  <si>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</si>
  <si>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</si>
  <si>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</si>
  <si>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</si>
  <si>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</si>
  <si>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</si>
  <si>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</si>
  <si>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</si>
  <si>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</si>
  <si>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</si>
  <si>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</si>
  <si>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</si>
  <si>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</si>
  <si>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</si>
  <si>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</si>
  <si>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</si>
  <si>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</si>
  <si>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</si>
  <si>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</si>
  <si>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</si>
  <si>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</si>
  <si>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</si>
  <si>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</si>
  <si>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</si>
  <si>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</si>
  <si>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</si>
  <si>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</si>
  <si>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</si>
  <si>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</si>
  <si>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</si>
  <si>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</si>
  <si>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</si>
  <si>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</si>
  <si>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</si>
  <si>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</si>
  <si>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</si>
  <si>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</si>
  <si>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</si>
  <si>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</si>
  <si>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</si>
  <si>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</si>
  <si>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</si>
  <si>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</si>
  <si>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</si>
  <si>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</si>
  <si>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</si>
  <si>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</si>
  <si>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</si>
  <si>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</si>
  <si>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</si>
  <si>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</si>
  <si>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</si>
  <si>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</si>
  <si>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</si>
  <si>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</si>
  <si>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</si>
  <si>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</si>
  <si>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</si>
  <si>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</si>
  <si>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</si>
  <si>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</si>
  <si>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</si>
  <si>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</si>
  <si>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</si>
  <si>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</si>
  <si>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</si>
  <si>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</si>
  <si>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</si>
  <si>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</si>
  <si>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</si>
  <si>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</si>
  <si>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</si>
  <si>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</si>
  <si>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</si>
  <si>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</si>
  <si>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</si>
  <si>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</si>
  <si>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</si>
  <si>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</si>
  <si>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</si>
  <si>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</si>
  <si>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</si>
  <si>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</si>
  <si>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</si>
  <si>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</si>
  <si>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</si>
  <si>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</si>
  <si>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</si>
  <si>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</si>
  <si>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</si>
  <si>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</si>
  <si>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</si>
  <si>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</si>
  <si>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</si>
  <si>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</si>
  <si>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</si>
  <si>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</si>
  <si>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</si>
  <si>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</si>
  <si>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</si>
  <si>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</si>
  <si>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</si>
  <si>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</si>
  <si>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</si>
  <si>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</si>
  <si>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</si>
  <si>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</si>
  <si>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</si>
  <si>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</si>
  <si>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</si>
  <si>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</si>
  <si>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</si>
  <si>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</si>
  <si>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</si>
  <si>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</si>
  <si>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</si>
  <si>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</si>
  <si>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</si>
  <si>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</si>
  <si>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</si>
  <si>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</si>
  <si>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</si>
  <si>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</si>
  <si>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</si>
  <si>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</si>
  <si>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</si>
  <si>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</si>
  <si>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</si>
  <si>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</si>
  <si>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</si>
  <si>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</si>
  <si>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</si>
  <si>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</si>
  <si>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</si>
  <si>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</si>
  <si>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</si>
  <si>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</si>
  <si>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</si>
  <si>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</si>
  <si>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</si>
  <si>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</si>
  <si>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</si>
  <si>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</si>
  <si>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</si>
  <si>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</si>
  <si>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</si>
  <si>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</si>
  <si>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</si>
  <si>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</si>
  <si>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</si>
  <si>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</si>
  <si>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</si>
  <si>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</si>
  <si>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</si>
  <si>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</si>
  <si>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</si>
  <si>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</si>
  <si>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</si>
  <si>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</si>
  <si>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</si>
  <si>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</si>
  <si>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</si>
  <si>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</si>
  <si>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</si>
  <si>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</si>
  <si>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</si>
  <si>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</si>
  <si>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</si>
  <si>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</si>
  <si>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</si>
  <si>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</si>
  <si>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</si>
  <si>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</si>
  <si>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</si>
  <si>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</si>
  <si>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</si>
  <si>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</si>
  <si>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</si>
  <si>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</si>
  <si>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</si>
  <si>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</si>
  <si>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</si>
  <si>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</si>
  <si>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</si>
  <si>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</si>
  <si>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</si>
  <si>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</si>
  <si>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</si>
  <si>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</si>
  <si>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</si>
  <si>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</si>
  <si>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</si>
  <si>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</si>
  <si>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</si>
  <si>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</si>
  <si>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</si>
  <si>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</si>
  <si>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</si>
  <si>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</si>
  <si>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</si>
  <si>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</si>
  <si>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</si>
  <si>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</si>
  <si>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</si>
  <si>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</si>
  <si>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</si>
  <si>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</si>
  <si>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</si>
  <si>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</si>
  <si>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</si>
  <si>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</si>
  <si>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</si>
  <si>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</si>
  <si>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</si>
  <si>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</si>
  <si>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</si>
  <si>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</si>
  <si>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</si>
  <si>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</si>
  <si>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</si>
  <si>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</si>
  <si>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</si>
  <si>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</si>
  <si>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</si>
  <si>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</si>
  <si>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</si>
  <si>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</si>
  <si>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</si>
  <si>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</si>
  <si>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</si>
  <si>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</si>
  <si>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</si>
  <si>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</si>
  <si>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</si>
  <si>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</si>
  <si>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</si>
  <si>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</si>
  <si>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</si>
  <si>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</si>
  <si>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</si>
  <si>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</si>
  <si>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</si>
  <si>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</si>
  <si>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</si>
  <si>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</si>
  <si>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</si>
  <si>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</si>
  <si>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</si>
  <si>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</si>
  <si>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</si>
  <si>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</si>
  <si>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</si>
  <si>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</si>
  <si>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</si>
  <si>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</si>
  <si>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</si>
  <si>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</si>
  <si>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</si>
  <si>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</si>
  <si>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</si>
  <si>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</si>
  <si>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</si>
  <si>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</si>
  <si>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</si>
  <si>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</si>
  <si>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</si>
  <si>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</si>
  <si>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</si>
  <si>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</si>
  <si>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</si>
  <si>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</si>
  <si>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</si>
  <si>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</si>
  <si>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</si>
  <si>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</si>
  <si>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</si>
  <si>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</si>
  <si>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</si>
  <si>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</si>
  <si>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</si>
  <si>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</si>
  <si>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</si>
  <si>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</si>
  <si>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</si>
  <si>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</si>
  <si>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</si>
  <si>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</si>
  <si>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</si>
  <si>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</si>
  <si>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</si>
  <si>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</si>
  <si>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</si>
  <si>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</si>
  <si>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</si>
  <si>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</si>
  <si>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</si>
  <si>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</si>
  <si>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</si>
  <si>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</si>
  <si>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</si>
  <si>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</si>
  <si>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</si>
  <si>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</si>
  <si>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</si>
  <si>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</si>
  <si>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</si>
  <si>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</si>
  <si>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</si>
  <si>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</si>
  <si>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</si>
  <si>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</si>
  <si>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</si>
  <si>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</si>
  <si>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</si>
  <si>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</si>
  <si>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</si>
  <si>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</si>
  <si>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</si>
  <si>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</si>
  <si>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</si>
  <si>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</si>
  <si>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</si>
  <si>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</si>
  <si>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</si>
  <si>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</si>
  <si>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</si>
  <si>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</si>
  <si>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</si>
  <si>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</si>
  <si>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</si>
  <si>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</si>
  <si>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</si>
  <si>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</si>
  <si>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</si>
  <si>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</si>
  <si>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</si>
  <si>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</si>
  <si>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</si>
  <si>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</si>
  <si>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</si>
  <si>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</si>
  <si>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</si>
  <si>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</si>
  <si>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</si>
  <si>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</si>
  <si>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</si>
  <si>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</si>
  <si>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</si>
  <si>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</si>
  <si>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</si>
  <si>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</si>
  <si>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</si>
  <si>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</si>
  <si>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</si>
  <si>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</si>
  <si>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</si>
  <si>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</si>
  <si>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</si>
  <si>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</si>
  <si>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</si>
  <si>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</si>
  <si>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</si>
  <si>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</si>
  <si>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</si>
  <si>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</si>
  <si>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</si>
  <si>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</si>
  <si>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</si>
  <si>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</si>
  <si>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</si>
  <si>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</si>
  <si>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</si>
  <si>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</si>
  <si>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</si>
  <si>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</si>
  <si>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</si>
  <si>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</si>
  <si>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</si>
  <si>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</si>
  <si>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</si>
  <si>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</si>
  <si>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</si>
  <si>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</si>
  <si>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</si>
  <si>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</si>
  <si>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</si>
  <si>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</si>
  <si>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</si>
  <si>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</si>
  <si>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</si>
  <si>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</si>
  <si>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</si>
  <si>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</si>
  <si>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</si>
  <si>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</si>
  <si>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</si>
  <si>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</si>
  <si>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</si>
  <si>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</si>
  <si>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</si>
  <si>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</si>
  <si>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</si>
  <si>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</si>
  <si>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</si>
  <si>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</si>
  <si>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</si>
  <si>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</si>
  <si>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</si>
  <si>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</si>
  <si>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</si>
  <si>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</si>
  <si>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</si>
  <si>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</si>
  <si>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</si>
  <si>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</si>
  <si>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</si>
  <si>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</si>
  <si>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</si>
  <si>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</si>
  <si>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</si>
  <si>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</si>
  <si>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</si>
  <si>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</si>
  <si>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</si>
  <si>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</si>
  <si>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</si>
  <si>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</si>
  <si>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</si>
  <si>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</si>
  <si>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</si>
  <si>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</si>
  <si>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</si>
  <si>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</si>
  <si>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</si>
  <si>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</si>
  <si>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</si>
  <si>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</si>
  <si>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</si>
  <si>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</si>
  <si>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</si>
  <si>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</si>
  <si>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</si>
  <si>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</si>
  <si>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</si>
  <si>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</si>
  <si>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</si>
  <si>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</si>
  <si>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</si>
  <si>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</si>
  <si>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</si>
  <si>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</si>
  <si>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</si>
  <si>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</si>
  <si>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</si>
  <si>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</si>
  <si>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</si>
  <si>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</si>
  <si>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</si>
  <si>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</si>
  <si>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</si>
  <si>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</si>
  <si>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</si>
  <si>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</si>
  <si>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</si>
  <si>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</si>
  <si>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</si>
  <si>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</si>
  <si>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</si>
  <si>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</si>
  <si>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</si>
  <si>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</si>
  <si>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</si>
  <si>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</si>
  <si>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</si>
  <si>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</si>
  <si>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</si>
  <si>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</si>
  <si>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</si>
  <si>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</si>
  <si>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</si>
  <si>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</si>
  <si>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</si>
  <si>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</si>
  <si>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</si>
  <si>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</si>
  <si>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</si>
  <si>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</si>
  <si>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</si>
  <si>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</si>
  <si>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</si>
  <si>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</si>
  <si>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</si>
  <si>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</si>
  <si>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</si>
  <si>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</si>
  <si>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</si>
  <si>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</si>
  <si>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</si>
  <si>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</si>
  <si>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</si>
  <si>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</si>
  <si>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</si>
  <si>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</si>
  <si>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</si>
  <si>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</si>
  <si>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</si>
  <si>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</si>
  <si>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</si>
  <si>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</si>
  <si>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</si>
  <si>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</si>
  <si>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</si>
  <si>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</si>
  <si>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</si>
  <si>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</si>
  <si>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</si>
  <si>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</si>
  <si>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</si>
  <si>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</si>
  <si>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</si>
  <si>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</si>
  <si>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</si>
  <si>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</si>
  <si>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</si>
  <si>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</si>
  <si>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</si>
  <si>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</si>
  <si>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</si>
  <si>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</si>
  <si>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</si>
  <si>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</si>
  <si>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</si>
  <si>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</si>
  <si>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</si>
  <si>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</si>
  <si>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</si>
  <si>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</si>
  <si>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</si>
  <si>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</si>
  <si>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</si>
  <si>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</si>
  <si>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</si>
  <si>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</si>
  <si>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</si>
  <si>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</si>
  <si>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</si>
  <si>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</si>
  <si>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</si>
  <si>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</si>
  <si>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</si>
  <si>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</si>
  <si>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</si>
  <si>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</si>
  <si>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</si>
  <si>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</si>
  <si>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</si>
  <si>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</si>
  <si>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</si>
  <si>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</si>
  <si>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</si>
  <si>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</si>
  <si>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</si>
  <si>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</si>
  <si>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</si>
  <si>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</si>
  <si>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</si>
  <si>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</si>
  <si>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</si>
  <si>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</si>
  <si>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</si>
  <si>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</si>
  <si>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</si>
  <si>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</si>
  <si>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</si>
  <si>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</si>
  <si>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</si>
  <si>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</si>
  <si>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</si>
  <si>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</si>
  <si>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</si>
  <si>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</si>
  <si>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</si>
  <si>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</si>
  <si>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</si>
  <si>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</si>
  <si>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</si>
  <si>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</si>
  <si>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</si>
  <si>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</si>
  <si>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</si>
  <si>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</si>
  <si>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</si>
  <si>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</si>
  <si>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</si>
  <si>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</si>
  <si>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</si>
  <si>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</si>
  <si>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</si>
  <si>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</si>
  <si>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</si>
  <si>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</si>
  <si>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</si>
  <si>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</si>
  <si>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</si>
  <si>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</si>
  <si>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</si>
  <si>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</si>
  <si>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</si>
  <si>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</si>
  <si>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</si>
  <si>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</si>
  <si>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</si>
  <si>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</si>
  <si>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</si>
  <si>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</si>
  <si>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</si>
  <si>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</si>
  <si>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</si>
  <si>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</si>
  <si>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</si>
  <si>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</si>
  <si>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</si>
  <si>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</si>
  <si>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</si>
  <si>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</si>
  <si>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</si>
  <si>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</si>
  <si>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</si>
  <si>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</si>
  <si>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</si>
  <si>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</si>
  <si>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</si>
  <si>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</si>
  <si>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</si>
  <si>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</si>
  <si>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</si>
  <si>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</si>
  <si>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</si>
  <si>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</si>
  <si>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</si>
  <si>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</si>
  <si>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</si>
  <si>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</si>
  <si>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</si>
  <si>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</si>
  <si>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</si>
  <si>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</si>
  <si>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</si>
  <si>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</si>
  <si>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</si>
  <si>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</si>
  <si>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</si>
  <si>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</si>
  <si>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</si>
  <si>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</si>
  <si>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</si>
  <si>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</si>
  <si>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</si>
  <si>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</si>
  <si>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</si>
  <si>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</si>
  <si>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</si>
  <si>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</si>
  <si>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</si>
  <si>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</si>
  <si>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</si>
  <si>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</si>
  <si>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</si>
  <si>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</si>
  <si>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</si>
  <si>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</si>
  <si>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</si>
  <si>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</si>
  <si>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</si>
  <si>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</si>
  <si>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</si>
  <si>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</si>
  <si>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</si>
  <si>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</si>
  <si>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</si>
  <si>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</si>
  <si>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</si>
  <si>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</si>
  <si>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</si>
  <si>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</si>
  <si>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</si>
  <si>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</si>
  <si>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</si>
  <si>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</si>
  <si>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</si>
  <si>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</si>
  <si>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</si>
  <si>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</si>
  <si>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</si>
  <si>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</si>
  <si>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</si>
  <si>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</si>
  <si>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</si>
  <si>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</si>
  <si>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</si>
  <si>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</si>
  <si>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</si>
  <si>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</si>
  <si>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</si>
  <si>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</si>
  <si>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</si>
  <si>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</si>
  <si>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</si>
  <si>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</si>
  <si>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</si>
  <si>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</si>
  <si>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</si>
  <si>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</si>
  <si>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</si>
  <si>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</si>
  <si>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</si>
  <si>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</si>
  <si>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</si>
  <si>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</si>
  <si>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</si>
  <si>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</si>
  <si>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</si>
  <si>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</si>
  <si>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</si>
  <si>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</si>
  <si>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</si>
  <si>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</si>
  <si>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</si>
  <si>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</si>
  <si>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</si>
  <si>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</si>
  <si>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</si>
  <si>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</si>
  <si>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</si>
  <si>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</si>
  <si>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</si>
  <si>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</si>
  <si>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</si>
  <si>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</si>
  <si>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</si>
  <si>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</si>
  <si>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</si>
  <si>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</si>
  <si>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</si>
  <si>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</si>
  <si>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</si>
  <si>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</si>
  <si>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</si>
  <si>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</si>
  <si>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</si>
  <si>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</si>
  <si>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</si>
  <si>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</si>
  <si>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</si>
  <si>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</si>
  <si>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</si>
  <si>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</si>
  <si>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</si>
  <si>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</si>
  <si>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</si>
  <si>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</si>
  <si>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</si>
  <si>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</si>
  <si>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</si>
  <si>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</si>
  <si>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</si>
  <si>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</si>
  <si>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</si>
  <si>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</si>
  <si>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</si>
  <si>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</si>
  <si>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</si>
  <si>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</si>
  <si>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</si>
  <si>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</si>
  <si>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</si>
  <si>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</si>
  <si>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</si>
  <si>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</si>
  <si>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</si>
  <si>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</si>
  <si>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</si>
  <si>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</si>
  <si>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</si>
  <si>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</si>
  <si>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</si>
  <si>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</si>
  <si>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</si>
  <si>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</si>
  <si>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</si>
  <si>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</si>
  <si>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</si>
  <si>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</si>
  <si>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</si>
  <si>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</si>
  <si>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</si>
  <si>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</si>
  <si>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</si>
  <si>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</si>
  <si>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</si>
  <si>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</si>
  <si>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</si>
  <si>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</si>
  <si>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</si>
  <si>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</si>
  <si>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</si>
  <si>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</si>
  <si>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</si>
  <si>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</si>
  <si>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</si>
  <si>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</si>
  <si>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</si>
  <si>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</si>
  <si>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</si>
  <si>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</si>
  <si>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</si>
  <si>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</si>
  <si>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</si>
  <si>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</si>
  <si>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</si>
  <si>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</si>
  <si>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</si>
  <si>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</si>
  <si>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</si>
  <si>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</si>
  <si>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</si>
  <si>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</si>
  <si>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</si>
  <si>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</si>
  <si>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</si>
  <si>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</si>
  <si>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</si>
  <si>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</si>
  <si>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</si>
  <si>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</si>
  <si>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</si>
  <si>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</si>
  <si>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</si>
  <si>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</si>
  <si>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</si>
  <si>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</si>
  <si>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</si>
  <si>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</si>
  <si>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</si>
  <si>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</si>
  <si>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</si>
  <si>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</si>
  <si>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</si>
  <si>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</si>
  <si>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</si>
  <si>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</si>
  <si>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</si>
  <si>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</si>
  <si>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</si>
  <si>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</si>
  <si>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</si>
  <si>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</si>
  <si>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</si>
  <si>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</si>
  <si>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</si>
  <si>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</si>
  <si>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</si>
  <si>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</si>
  <si>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</si>
  <si>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</si>
  <si>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</si>
  <si>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</si>
  <si>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</si>
  <si>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</si>
  <si>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</si>
  <si>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</si>
  <si>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</si>
  <si>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</si>
  <si>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</si>
  <si>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</si>
  <si>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</si>
  <si>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</si>
  <si>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</si>
  <si>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</si>
  <si>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</si>
  <si>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</si>
  <si>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</si>
  <si>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</si>
  <si>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</si>
  <si>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</si>
  <si>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</si>
  <si>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</si>
  <si>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</si>
  <si>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</si>
  <si>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</si>
  <si>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</si>
  <si>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</si>
  <si>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</si>
  <si>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</si>
  <si>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</si>
  <si>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</si>
  <si>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</si>
  <si>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</si>
  <si>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</si>
  <si>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</si>
  <si>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</si>
  <si>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</si>
  <si>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</si>
  <si>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</si>
  <si>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</si>
  <si>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</si>
  <si>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</si>
  <si>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</si>
  <si>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</si>
  <si>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</si>
  <si>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</si>
  <si>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</si>
  <si>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</si>
  <si>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</si>
  <si>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</si>
  <si>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</si>
  <si>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</si>
  <si>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</si>
  <si>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</si>
  <si>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</si>
  <si>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</si>
  <si>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</si>
  <si>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</si>
  <si>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</si>
  <si>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</si>
  <si>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</si>
  <si>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</si>
  <si>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</si>
  <si>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</si>
  <si>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</si>
  <si>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</si>
  <si>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</si>
  <si>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</si>
  <si>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</si>
  <si>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</si>
  <si>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</si>
  <si>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</si>
  <si>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</si>
  <si>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</si>
  <si>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</si>
  <si>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</si>
  <si>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</si>
  <si>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</si>
  <si>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</si>
  <si>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</si>
  <si>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</si>
  <si>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</si>
  <si>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</si>
  <si>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</si>
  <si>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</si>
  <si>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</si>
  <si>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</si>
  <si>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</si>
  <si>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</si>
  <si>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</si>
  <si>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</si>
  <si>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</si>
  <si>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</si>
  <si>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</si>
  <si>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</si>
  <si>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</si>
  <si>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</si>
  <si>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</si>
  <si>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</si>
  <si>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</si>
  <si>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</si>
  <si>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</si>
  <si>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</si>
  <si>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</si>
  <si>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</si>
  <si>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</si>
  <si>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</si>
  <si>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</si>
  <si>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</si>
  <si>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</si>
  <si>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</si>
  <si>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</si>
  <si>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</si>
  <si>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</si>
  <si>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</si>
  <si>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</si>
  <si>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</si>
  <si>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</si>
  <si>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</si>
  <si>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</si>
  <si>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</si>
  <si>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</si>
  <si>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</si>
  <si>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</si>
  <si>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</si>
  <si>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</si>
  <si>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</si>
  <si>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</si>
  <si>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</si>
  <si>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</si>
  <si>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</si>
  <si>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</si>
  <si>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</si>
  <si>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</si>
  <si>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</si>
  <si>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</si>
  <si>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</si>
  <si>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</si>
  <si>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</si>
  <si>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</si>
  <si>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</si>
  <si>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</si>
  <si>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</si>
  <si>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</si>
  <si>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</si>
  <si>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</si>
  <si>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</si>
  <si>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</si>
  <si>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</si>
  <si>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</si>
  <si>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</si>
  <si>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</si>
  <si>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</si>
  <si>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</si>
  <si>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</si>
  <si>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</si>
  <si>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</si>
  <si>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</si>
  <si>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</si>
  <si>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</si>
  <si>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</si>
  <si>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</si>
  <si>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</si>
  <si>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</si>
  <si>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</si>
  <si>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</si>
  <si>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</si>
  <si>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</si>
  <si>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</si>
  <si>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</si>
  <si>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</si>
  <si>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</si>
  <si>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</si>
  <si>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</si>
  <si>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</si>
  <si>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</si>
  <si>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</si>
  <si>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</si>
  <si>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</si>
  <si>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</si>
  <si>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</si>
  <si>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</si>
  <si>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</si>
  <si>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</si>
  <si>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</si>
  <si>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</si>
  <si>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</si>
  <si>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</si>
  <si>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</si>
  <si>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</si>
  <si>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</si>
  <si>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</si>
  <si>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</si>
  <si>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</si>
  <si>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</si>
  <si>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</si>
  <si>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</si>
  <si>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</si>
  <si>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</si>
  <si>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</si>
  <si>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</si>
  <si>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</si>
  <si>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</si>
  <si>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</si>
  <si>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</si>
  <si>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</si>
  <si>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</si>
  <si>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</si>
  <si>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</si>
  <si>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</si>
  <si>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</si>
  <si>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</si>
  <si>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</si>
  <si>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</si>
  <si>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</si>
  <si>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</si>
  <si>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</si>
  <si>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</si>
  <si>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</si>
  <si>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</si>
  <si>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</si>
  <si>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</si>
  <si>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</si>
  <si>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</si>
  <si>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</si>
  <si>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</si>
  <si>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</si>
  <si>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</si>
  <si>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</si>
  <si>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</si>
  <si>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</si>
  <si>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</si>
  <si>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</si>
  <si>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</si>
  <si>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</si>
  <si>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</si>
  <si>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</si>
  <si>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</si>
  <si>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</si>
  <si>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</si>
  <si>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</si>
  <si>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</si>
  <si>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</si>
  <si>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</si>
  <si>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</si>
  <si>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</si>
  <si>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</si>
  <si>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</si>
  <si>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</si>
  <si>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</si>
  <si>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</si>
  <si>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</si>
  <si>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</si>
  <si>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</si>
  <si>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</si>
  <si>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</si>
  <si>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</si>
  <si>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</si>
  <si>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</si>
  <si>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</si>
  <si>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</si>
  <si>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</si>
  <si>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</si>
  <si>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</si>
  <si>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</si>
  <si>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</si>
  <si>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</si>
  <si>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</si>
  <si>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</si>
  <si>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</si>
  <si>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</si>
  <si>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</si>
  <si>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</si>
  <si>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</si>
  <si>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</si>
  <si>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</si>
  <si>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</si>
  <si>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</si>
  <si>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</si>
  <si>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</si>
  <si>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</si>
  <si>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</si>
  <si>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</si>
  <si>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</si>
  <si>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</si>
  <si>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</si>
  <si>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</si>
  <si>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</si>
  <si>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</si>
  <si>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</si>
  <si>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</si>
  <si>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</si>
  <si>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</si>
  <si>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</si>
  <si>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</si>
  <si>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</si>
  <si>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</si>
  <si>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</si>
  <si>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</si>
  <si>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</si>
  <si>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</si>
  <si>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</si>
  <si>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</si>
  <si>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</si>
  <si>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</si>
  <si>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</si>
  <si>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</si>
  <si>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</si>
  <si>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</si>
  <si>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</si>
  <si>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</si>
  <si>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</si>
  <si>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</si>
  <si>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</si>
  <si>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</si>
  <si>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</si>
  <si>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</si>
  <si>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</si>
  <si>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</si>
  <si>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</si>
  <si>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</si>
  <si>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</si>
  <si>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</si>
  <si>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</si>
  <si>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</si>
  <si>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</si>
  <si>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</si>
  <si>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</si>
  <si>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</si>
  <si>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</si>
  <si>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</si>
  <si>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</si>
  <si>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</si>
  <si>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</si>
  <si>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</si>
  <si>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</si>
  <si>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</si>
  <si>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</si>
  <si>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</si>
  <si>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</si>
  <si>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</si>
  <si>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</si>
  <si>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</si>
  <si>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</si>
  <si>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</si>
  <si>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</si>
  <si>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</si>
  <si>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</si>
  <si>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</si>
  <si>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</si>
  <si>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</si>
  <si>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</si>
  <si>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</si>
  <si>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</si>
  <si>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</si>
  <si>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</si>
  <si>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</si>
  <si>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</si>
  <si>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</si>
  <si>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</si>
  <si>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</si>
  <si>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</si>
  <si>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</si>
  <si>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</si>
  <si>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</si>
  <si>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</si>
  <si>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</si>
  <si>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</si>
  <si>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</si>
  <si>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</si>
  <si>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</si>
  <si>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</si>
  <si>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</si>
  <si>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</si>
  <si>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</si>
  <si>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</si>
  <si>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</si>
  <si>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</si>
  <si>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</si>
  <si>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</si>
  <si>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</si>
  <si>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</si>
  <si>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</si>
  <si>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</si>
  <si>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</si>
  <si>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</si>
  <si>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</si>
  <si>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</si>
  <si>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</si>
  <si>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</si>
  <si>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</si>
  <si>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</si>
  <si>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</si>
  <si>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</si>
  <si>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</si>
  <si>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</si>
  <si>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</si>
  <si>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</si>
  <si>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</si>
  <si>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</si>
  <si>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</si>
  <si>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</si>
  <si>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</si>
  <si>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</si>
  <si>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</si>
  <si>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</si>
  <si>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</si>
  <si>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</si>
  <si>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</si>
  <si>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</si>
  <si>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</si>
  <si>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</si>
  <si>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</si>
  <si>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</si>
  <si>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</si>
  <si>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</si>
  <si>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</si>
  <si>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</si>
  <si>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</si>
  <si>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</si>
  <si>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</si>
  <si>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</si>
  <si>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</si>
  <si>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</si>
  <si>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</si>
  <si>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</si>
  <si>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</si>
  <si>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</si>
  <si>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</si>
  <si>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</si>
  <si>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</si>
  <si>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</si>
  <si>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</si>
  <si>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</si>
  <si>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</si>
  <si>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</si>
  <si>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</si>
  <si>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</si>
  <si>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</si>
  <si>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</si>
  <si>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</si>
  <si>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</si>
  <si>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</si>
  <si>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</si>
  <si>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</si>
  <si>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</si>
  <si>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</si>
  <si>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</si>
  <si>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</si>
  <si>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</si>
  <si>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</si>
  <si>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</si>
  <si>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</si>
  <si>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</si>
  <si>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</si>
  <si>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</si>
  <si>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</si>
  <si>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</si>
  <si>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</si>
  <si>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</si>
  <si>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</si>
  <si>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</si>
  <si>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</si>
  <si>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</si>
  <si>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</si>
  <si>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</si>
  <si>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</si>
  <si>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</si>
  <si>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</si>
  <si>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</si>
  <si>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</si>
  <si>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</si>
  <si>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</si>
  <si>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</si>
  <si>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</si>
  <si>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</si>
  <si>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</si>
  <si>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</si>
  <si>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</si>
  <si>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</si>
  <si>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</si>
  <si>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</si>
  <si>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</si>
  <si>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</si>
  <si>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</si>
  <si>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</si>
  <si>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</si>
  <si>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</si>
  <si>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</si>
  <si>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</si>
  <si>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</si>
  <si>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</si>
  <si>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</si>
  <si>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</si>
  <si>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</si>
  <si>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</si>
  <si>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</si>
  <si>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</si>
  <si>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</si>
  <si>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</si>
  <si>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</si>
  <si>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</si>
  <si>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</si>
  <si>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</si>
  <si>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</si>
  <si>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</si>
  <si>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</si>
  <si>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</si>
  <si>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</si>
  <si>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</si>
  <si>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</si>
  <si>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</si>
  <si>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</si>
  <si>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</si>
  <si>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</si>
  <si>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</si>
  <si>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</si>
  <si>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</si>
  <si>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</si>
  <si>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</si>
  <si>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</si>
  <si>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</si>
  <si>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</si>
  <si>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</si>
  <si>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</si>
  <si>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</si>
  <si>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</si>
  <si>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</si>
  <si>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</si>
  <si>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</si>
  <si>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</si>
  <si>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</si>
  <si>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</si>
  <si>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</si>
  <si>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</si>
  <si>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</si>
  <si>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</si>
  <si>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</si>
  <si>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</si>
  <si>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</si>
  <si>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</si>
  <si>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</si>
  <si>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</si>
  <si>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</si>
  <si>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</si>
  <si>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</si>
  <si>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</si>
  <si>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</si>
  <si>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</si>
  <si>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</si>
  <si>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</si>
  <si>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</si>
  <si>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</si>
  <si>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</si>
  <si>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</si>
  <si>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</si>
  <si>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</si>
  <si>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</si>
  <si>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</si>
  <si>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</si>
  <si>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</si>
  <si>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</si>
  <si>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</si>
  <si>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</si>
  <si>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</si>
  <si>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</si>
  <si>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</si>
  <si>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</si>
  <si>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</si>
  <si>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</si>
  <si>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</si>
  <si>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</si>
  <si>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</si>
  <si>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</si>
  <si>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</si>
  <si>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</si>
  <si>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</si>
  <si>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</si>
  <si>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</si>
  <si>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</si>
  <si>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</si>
  <si>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</si>
  <si>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</si>
  <si>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</si>
  <si>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</si>
  <si>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</si>
  <si>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</si>
  <si>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</si>
  <si>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</si>
  <si>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</si>
  <si>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</si>
  <si>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</si>
  <si>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</si>
  <si>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</si>
  <si>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</si>
  <si>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</si>
  <si>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</si>
  <si>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</si>
  <si>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</si>
  <si>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</si>
  <si>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</si>
  <si>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</si>
  <si>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</si>
  <si>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</si>
  <si>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</si>
  <si>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</si>
  <si>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</si>
  <si>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</si>
  <si>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</si>
  <si>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</si>
  <si>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</si>
  <si>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</si>
  <si>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</si>
  <si>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</si>
  <si>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</si>
  <si>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</si>
  <si>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</si>
  <si>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</si>
  <si>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</si>
  <si>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</si>
  <si>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</si>
  <si>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</si>
  <si>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</si>
  <si>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</si>
  <si>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</si>
  <si>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</si>
  <si>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</si>
  <si>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</si>
  <si>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</si>
  <si>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</si>
  <si>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</si>
  <si>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</si>
  <si>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</si>
  <si>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</si>
  <si>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</si>
  <si>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</si>
  <si>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</si>
  <si>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</si>
  <si>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</si>
  <si>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</si>
  <si>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</si>
  <si>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</si>
  <si>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</si>
  <si>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</si>
  <si>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</si>
  <si>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</si>
  <si>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</si>
  <si>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</si>
  <si>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</si>
  <si>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</si>
  <si>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</si>
  <si>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</si>
  <si>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</si>
  <si>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</si>
  <si>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</si>
  <si>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</si>
  <si>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</si>
  <si>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</si>
  <si>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</si>
  <si>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</si>
  <si>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</si>
  <si>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</si>
  <si>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</si>
  <si>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</si>
  <si>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</si>
  <si>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</si>
  <si>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</si>
  <si>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</si>
  <si>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</si>
  <si>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</si>
  <si>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</si>
  <si>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</si>
  <si>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</si>
  <si>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</si>
  <si>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</si>
  <si>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</si>
  <si>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</si>
  <si>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</si>
  <si>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</si>
  <si>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</si>
  <si>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</si>
  <si>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</si>
  <si>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</si>
  <si>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</si>
  <si>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</si>
  <si>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</si>
  <si>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</si>
  <si>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</si>
  <si>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</si>
  <si>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</si>
  <si>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</si>
  <si>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</si>
  <si>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</si>
  <si>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</si>
  <si>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</si>
  <si>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</si>
  <si>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</si>
  <si>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</si>
  <si>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</si>
  <si>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</si>
  <si>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</si>
  <si>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</si>
  <si>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</si>
  <si>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</si>
  <si>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</si>
  <si>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</si>
  <si>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</si>
  <si>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</si>
  <si>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</si>
  <si>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</si>
  <si>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</si>
  <si>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</si>
  <si>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</si>
  <si>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</si>
  <si>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</si>
  <si>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</si>
  <si>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</si>
  <si>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</si>
  <si>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</si>
  <si>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</si>
  <si>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</si>
  <si>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</si>
  <si>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</si>
  <si>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</si>
  <si>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</si>
  <si>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</si>
  <si>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</si>
  <si>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</si>
  <si>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</si>
  <si>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</si>
  <si>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</si>
  <si>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</si>
  <si>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</si>
  <si>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</si>
  <si>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</si>
  <si>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</si>
  <si>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</si>
  <si>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</si>
  <si>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</si>
  <si>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</si>
  <si>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</si>
  <si>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</si>
  <si>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</si>
  <si>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</si>
  <si>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</si>
  <si>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</si>
  <si>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</si>
  <si>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</si>
  <si>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</si>
  <si>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</si>
  <si>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</si>
  <si>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</si>
  <si>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</si>
  <si>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</si>
  <si>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</si>
  <si>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</si>
  <si>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</si>
  <si>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</si>
  <si>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</si>
  <si>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</si>
  <si>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</si>
  <si>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</si>
  <si>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</si>
  <si>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</si>
  <si>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</si>
  <si>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</si>
  <si>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</si>
  <si>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</si>
  <si>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</si>
  <si>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</si>
  <si>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</si>
  <si>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</si>
  <si>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</si>
  <si>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</si>
  <si>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</si>
  <si>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</si>
  <si>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</si>
  <si>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</si>
  <si>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</si>
  <si>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</si>
  <si>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</si>
  <si>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</si>
  <si>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</si>
  <si>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</si>
  <si>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</si>
  <si>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</si>
  <si>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</si>
  <si>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</si>
  <si>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</si>
  <si>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</si>
  <si>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</si>
  <si>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</si>
  <si>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</si>
  <si>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</si>
  <si>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</si>
  <si>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</si>
  <si>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</si>
  <si>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</si>
  <si>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</si>
  <si>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</si>
  <si>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</si>
  <si>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</si>
  <si>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</si>
  <si>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</si>
  <si>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</si>
  <si>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</si>
  <si>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</si>
  <si>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</si>
  <si>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</si>
  <si>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</si>
  <si>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</si>
  <si>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</si>
  <si>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</si>
  <si>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</si>
  <si>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</si>
  <si>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</si>
  <si>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</si>
  <si>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</si>
  <si>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</si>
  <si>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</si>
  <si>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</si>
  <si>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</si>
  <si>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</si>
  <si>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</si>
  <si>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</si>
  <si>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</si>
  <si>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</si>
  <si>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</si>
  <si>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</si>
  <si>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</si>
  <si>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</si>
  <si>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</si>
  <si>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</si>
  <si>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</si>
  <si>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</si>
  <si>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</si>
  <si>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</si>
  <si>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</si>
  <si>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</si>
  <si>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</si>
  <si>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</si>
  <si>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</si>
  <si>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</si>
  <si>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</si>
  <si>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</si>
  <si>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</si>
  <si>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</si>
  <si>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</si>
  <si>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</si>
  <si>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</si>
  <si>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</si>
  <si>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</si>
  <si>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</si>
  <si>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</si>
  <si>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</si>
  <si>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</si>
  <si>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</si>
  <si>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</si>
  <si>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</si>
  <si>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</si>
  <si>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</si>
  <si>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</si>
  <si>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</si>
  <si>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</si>
  <si>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</si>
  <si>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</si>
  <si>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</si>
  <si>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</si>
  <si>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</si>
  <si>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</si>
  <si>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</si>
  <si>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</si>
  <si>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</si>
  <si>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</si>
  <si>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</si>
  <si>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</si>
  <si>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</si>
  <si>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</si>
  <si>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</si>
  <si>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</si>
  <si>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</si>
  <si>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</si>
  <si>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</si>
  <si>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</si>
  <si>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</si>
  <si>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</si>
  <si>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</si>
  <si>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</si>
  <si>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</si>
  <si>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</si>
  <si>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</si>
  <si>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</si>
  <si>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</si>
  <si>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</si>
  <si>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</si>
  <si>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</si>
  <si>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</si>
  <si>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</si>
  <si>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</si>
  <si>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</si>
  <si>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</si>
  <si>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</si>
  <si>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</si>
  <si>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</si>
  <si>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</si>
  <si>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</si>
  <si>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</si>
  <si>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</si>
  <si>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</si>
  <si>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</si>
  <si>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</si>
  <si>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</si>
  <si>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</si>
  <si>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</si>
  <si>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</si>
  <si>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</si>
  <si>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</si>
  <si>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</si>
  <si>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</si>
  <si>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</si>
  <si>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</si>
  <si>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</si>
  <si>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</si>
  <si>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</si>
  <si>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</si>
  <si>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</si>
  <si>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</si>
  <si>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</si>
  <si>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</si>
  <si>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</si>
  <si>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</si>
  <si>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</si>
  <si>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</si>
  <si>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</si>
  <si>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</si>
  <si>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</si>
  <si>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</si>
  <si>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</si>
  <si>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</si>
  <si>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</si>
  <si>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</si>
  <si>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</si>
  <si>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</si>
  <si>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</si>
  <si>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</si>
  <si>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</si>
  <si>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</si>
  <si>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</si>
  <si>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</si>
  <si>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</si>
  <si>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</si>
  <si>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</si>
  <si>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</si>
  <si>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</si>
  <si>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</si>
  <si>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</si>
  <si>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</si>
  <si>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</si>
  <si>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</si>
  <si>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</si>
  <si>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</si>
  <si>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</si>
  <si>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</si>
  <si>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</si>
  <si>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</si>
  <si>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</si>
  <si>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</si>
  <si>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</si>
  <si>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</si>
  <si>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</si>
  <si>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</si>
  <si>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</si>
  <si>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</si>
  <si>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</si>
  <si>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</si>
  <si>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</si>
  <si>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</si>
  <si>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</si>
  <si>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</si>
  <si>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</si>
  <si>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</si>
  <si>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</si>
  <si>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</si>
  <si>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</si>
  <si>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</si>
  <si>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</si>
  <si>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</si>
  <si>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</si>
  <si>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</si>
  <si>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</si>
  <si>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</si>
  <si>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</si>
  <si>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</si>
  <si>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</si>
  <si>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</si>
  <si>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</si>
  <si>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</si>
  <si>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</si>
  <si>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</si>
  <si>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</si>
  <si>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</si>
  <si>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</si>
  <si>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</si>
  <si>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</si>
  <si>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</si>
  <si>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</si>
  <si>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</si>
  <si>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</si>
  <si>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</si>
  <si>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</si>
  <si>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</si>
  <si>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</si>
  <si>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</si>
  <si>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</si>
  <si>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</si>
  <si>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</si>
  <si>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</si>
  <si>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</si>
  <si>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</si>
  <si>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</si>
  <si>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</si>
  <si>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</si>
  <si>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</si>
  <si>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</si>
  <si>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</si>
  <si>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</si>
  <si>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</si>
  <si>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</si>
  <si>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</si>
  <si>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</si>
  <si>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</si>
  <si>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</si>
  <si>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</si>
  <si>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</si>
  <si>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</si>
  <si>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</si>
  <si>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</si>
  <si>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</si>
  <si>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</si>
  <si>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</si>
  <si>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</si>
  <si>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</si>
  <si>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</si>
  <si>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</si>
  <si>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</si>
  <si>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</si>
  <si>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</si>
  <si>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</si>
  <si>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</si>
  <si>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</si>
  <si>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</si>
  <si>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</si>
  <si>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</si>
  <si>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</si>
  <si>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</si>
  <si>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</si>
  <si>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</si>
  <si>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</si>
  <si>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</si>
  <si>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</si>
  <si>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</si>
  <si>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</si>
  <si>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</si>
  <si>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</si>
  <si>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</si>
  <si>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</si>
  <si>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</si>
  <si>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</si>
  <si>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</si>
  <si>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</si>
  <si>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</si>
  <si>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</si>
  <si>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</si>
  <si>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</si>
  <si>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</si>
  <si>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</si>
  <si>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</si>
  <si>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</si>
  <si>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</si>
  <si>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</si>
  <si>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</si>
  <si>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</si>
  <si>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</si>
  <si>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</si>
  <si>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</si>
  <si>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</si>
  <si>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</si>
  <si>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</si>
  <si>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</si>
  <si>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</si>
  <si>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</si>
  <si>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</si>
  <si>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</si>
  <si>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</si>
  <si>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</si>
  <si>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</si>
  <si>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</si>
  <si>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</si>
  <si>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</si>
  <si>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</si>
  <si>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</si>
  <si>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</si>
  <si>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</si>
  <si>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</si>
  <si>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</si>
  <si>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</si>
  <si>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</si>
  <si>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</si>
  <si>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</si>
  <si>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</si>
  <si>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</si>
  <si>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</si>
  <si>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</si>
  <si>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</si>
  <si>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</si>
  <si>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</si>
  <si>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</si>
  <si>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</si>
  <si>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</si>
  <si>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</si>
  <si>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</si>
  <si>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</si>
  <si>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</si>
  <si>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</si>
  <si>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</si>
  <si>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</si>
  <si>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</si>
  <si>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</si>
  <si>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</si>
  <si>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</si>
  <si>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</si>
  <si>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</si>
  <si>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</si>
  <si>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</si>
  <si>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</si>
  <si>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</si>
  <si>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</si>
  <si>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</si>
  <si>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</si>
  <si>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</si>
  <si>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</si>
  <si>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</si>
  <si>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</si>
  <si>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</si>
  <si>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</si>
  <si>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</si>
  <si>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</si>
  <si>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</si>
  <si>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</si>
  <si>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</si>
  <si>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</si>
  <si>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</si>
  <si>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</si>
  <si>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</si>
  <si>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</si>
  <si>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</si>
  <si>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</si>
  <si>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</si>
  <si>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</si>
  <si>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</si>
  <si>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</si>
  <si>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</si>
  <si>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</si>
  <si>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</si>
  <si>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</si>
  <si>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</si>
  <si>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</si>
  <si>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</si>
  <si>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</si>
  <si>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</si>
  <si>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</si>
  <si>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</si>
  <si>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</si>
  <si>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</si>
  <si>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</si>
  <si>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</si>
  <si>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</si>
  <si>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</si>
  <si>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</si>
  <si>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</si>
  <si>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</si>
  <si>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</si>
  <si>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</si>
  <si>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</si>
  <si>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</si>
  <si>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</si>
  <si>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</si>
  <si>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</si>
  <si>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</si>
  <si>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</si>
  <si>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</si>
  <si>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</si>
  <si>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</si>
  <si>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</si>
  <si>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</si>
  <si>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</si>
  <si>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</si>
  <si>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</si>
  <si>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</si>
  <si>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</si>
  <si>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</si>
  <si>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</si>
  <si>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</si>
  <si>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</si>
  <si>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</si>
  <si>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</si>
  <si>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</si>
  <si>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</si>
  <si>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</si>
  <si>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</si>
  <si>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</si>
  <si>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</si>
  <si>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</si>
  <si>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</si>
  <si>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</si>
  <si>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</si>
  <si>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</si>
  <si>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</si>
  <si>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</si>
  <si>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</si>
  <si>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</si>
  <si>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</si>
  <si>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</si>
  <si>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</si>
  <si>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</si>
  <si>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</si>
  <si>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</si>
  <si>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</si>
  <si>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</si>
  <si>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</si>
  <si>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</si>
  <si>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</si>
  <si>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</si>
  <si>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</si>
  <si>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</si>
  <si>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</si>
  <si>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</si>
  <si>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</si>
  <si>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</si>
  <si>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</si>
  <si>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</si>
  <si>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</si>
  <si>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</si>
  <si>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</si>
  <si>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</si>
  <si>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</si>
  <si>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</si>
  <si>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</si>
  <si>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</si>
  <si>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</si>
  <si>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</si>
  <si>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</si>
  <si>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</si>
  <si>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</si>
  <si>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</si>
  <si>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</si>
  <si>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</si>
  <si>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</si>
  <si>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</si>
  <si>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</si>
  <si>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</si>
  <si>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</si>
  <si>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</si>
  <si>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</si>
  <si>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</si>
  <si>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</si>
  <si>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</si>
  <si>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</si>
  <si>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</si>
  <si>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</si>
  <si>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</si>
  <si>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</si>
  <si>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</si>
  <si>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</si>
  <si>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</si>
  <si>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</si>
  <si>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</si>
  <si>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</si>
  <si>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</si>
  <si>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</si>
  <si>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</si>
  <si>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</si>
  <si>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</si>
  <si>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</si>
  <si>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</si>
  <si>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</si>
  <si>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</si>
  <si>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</si>
  <si>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</si>
  <si>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</si>
  <si>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</si>
  <si>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</si>
  <si>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</si>
  <si>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</si>
  <si>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</si>
  <si>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</si>
  <si>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</si>
  <si>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</si>
  <si>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</si>
  <si>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</si>
  <si>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</si>
  <si>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</si>
  <si>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</si>
  <si>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</si>
  <si>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</si>
  <si>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</si>
  <si>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</si>
  <si>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</si>
  <si>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</si>
  <si>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</si>
  <si>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</si>
  <si>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</si>
  <si>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</si>
  <si>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</si>
  <si>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</si>
  <si>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</si>
  <si>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</si>
  <si>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</si>
  <si>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</si>
  <si>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</si>
  <si>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</si>
  <si>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</si>
  <si>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</si>
  <si>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</si>
  <si>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</si>
  <si>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</si>
  <si>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</si>
  <si>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</si>
  <si>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</si>
  <si>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</si>
  <si>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</si>
  <si>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</si>
  <si>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</si>
  <si>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</si>
  <si>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</si>
  <si>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</si>
  <si>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</si>
  <si>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</si>
  <si>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</si>
  <si>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</si>
  <si>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</si>
  <si>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</si>
  <si>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</si>
  <si>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</si>
  <si>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</si>
  <si>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</si>
  <si>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</si>
  <si>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</si>
  <si>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</si>
  <si>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</si>
  <si>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</si>
  <si>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</si>
  <si>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</si>
  <si>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</si>
  <si>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</si>
  <si>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</si>
  <si>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</si>
  <si>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</si>
  <si>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</si>
  <si>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</si>
  <si>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</si>
  <si>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</si>
  <si>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</si>
  <si>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</si>
  <si>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</si>
  <si>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</si>
  <si>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</si>
  <si>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</si>
  <si>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</si>
  <si>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</si>
  <si>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</si>
  <si>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</si>
  <si>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</si>
  <si>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</si>
  <si>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</si>
  <si>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</si>
  <si>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</si>
  <si>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</si>
  <si>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</si>
  <si>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</si>
  <si>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</si>
  <si>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</si>
  <si>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</si>
  <si>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</si>
  <si>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</si>
  <si>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</si>
  <si>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</si>
  <si>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</si>
  <si>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</si>
  <si>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</si>
  <si>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</si>
  <si>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</si>
  <si>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</si>
  <si>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</si>
  <si>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</si>
  <si>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</si>
  <si>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</si>
  <si>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</si>
  <si>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</si>
  <si>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</si>
  <si>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</si>
  <si>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</si>
  <si>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</si>
  <si>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</si>
  <si>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</si>
  <si>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</si>
  <si>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</si>
  <si>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</si>
  <si>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</si>
  <si>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</si>
  <si>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</si>
  <si>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</si>
  <si>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</si>
  <si>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</si>
  <si>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</si>
  <si>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</si>
  <si>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</si>
  <si>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</si>
  <si>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</si>
  <si>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</si>
  <si>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</si>
  <si>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</si>
  <si>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</si>
  <si>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</si>
  <si>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</si>
  <si>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</si>
  <si>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</si>
  <si>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</si>
  <si>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</si>
  <si>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</si>
  <si>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</si>
  <si>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</si>
  <si>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</si>
  <si>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</si>
  <si>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</si>
  <si>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</si>
  <si>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</si>
  <si>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</si>
  <si>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</si>
  <si>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</si>
  <si>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</si>
  <si>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</si>
  <si>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</si>
  <si>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</si>
  <si>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</si>
  <si>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</si>
  <si>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</si>
  <si>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</si>
  <si>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</si>
  <si>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</si>
  <si>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</si>
  <si>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</si>
  <si>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</si>
  <si>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</si>
  <si>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</si>
  <si>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</si>
  <si>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</si>
  <si>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</si>
  <si>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</si>
  <si>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</si>
  <si>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</si>
  <si>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</si>
  <si>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</si>
  <si>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</si>
  <si>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</si>
  <si>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</si>
  <si>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</si>
  <si>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</si>
  <si>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</si>
  <si>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</si>
  <si>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</si>
  <si>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</si>
  <si>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</si>
  <si>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</si>
  <si>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</si>
  <si>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</si>
  <si>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</si>
  <si>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</si>
  <si>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</si>
  <si>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</si>
  <si>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</si>
  <si>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</si>
  <si>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</si>
  <si>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</si>
  <si>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</si>
  <si>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</si>
  <si>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</si>
  <si>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</si>
  <si>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</si>
  <si>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</si>
  <si>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</si>
  <si>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</si>
  <si>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</si>
  <si>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</si>
  <si>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</si>
  <si>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</si>
  <si>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</si>
  <si>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</si>
  <si>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</si>
  <si>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</si>
  <si>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</si>
  <si>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</si>
  <si>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</si>
  <si>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</si>
  <si>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</si>
  <si>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</si>
  <si>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</si>
  <si>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</si>
  <si>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</si>
  <si>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</si>
  <si>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</si>
  <si>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</si>
  <si>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</si>
  <si>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</si>
  <si>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</si>
  <si>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</si>
  <si>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</si>
  <si>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</si>
  <si>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</si>
  <si>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</si>
  <si>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</si>
  <si>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</si>
  <si>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</si>
  <si>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</si>
  <si>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</si>
  <si>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</si>
  <si>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</si>
  <si>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</si>
  <si>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</si>
  <si>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</si>
  <si>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</si>
  <si>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</si>
  <si>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</si>
  <si>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</si>
  <si>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</si>
  <si>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</si>
  <si>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</si>
  <si>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</si>
  <si>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</si>
  <si>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</si>
  <si>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</si>
  <si>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</si>
  <si>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</si>
  <si>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</si>
  <si>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</si>
  <si>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</si>
  <si>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</si>
  <si>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</si>
  <si>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</si>
  <si>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</si>
  <si>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</si>
  <si>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</si>
  <si>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</si>
  <si>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</si>
  <si>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</si>
  <si>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</si>
  <si>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</si>
  <si>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</si>
  <si>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</si>
  <si>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</si>
  <si>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</si>
  <si>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</si>
  <si>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</si>
  <si>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</si>
  <si>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</si>
  <si>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</si>
  <si>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</si>
  <si>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</si>
  <si>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</si>
  <si>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</si>
  <si>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</si>
  <si>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</si>
  <si>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</si>
  <si>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</si>
  <si>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</si>
  <si>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</si>
  <si>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</si>
  <si>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</si>
  <si>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</si>
  <si>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</si>
  <si>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</si>
  <si>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</si>
  <si>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</si>
  <si>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</si>
  <si>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</si>
  <si>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</si>
  <si>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</si>
  <si>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</si>
  <si>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</si>
  <si>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</si>
  <si>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</si>
  <si>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</si>
  <si>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</si>
  <si>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</si>
  <si>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</si>
  <si>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</si>
  <si>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</si>
  <si>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</si>
  <si>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</si>
  <si>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</si>
  <si>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</si>
  <si>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</si>
  <si>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</si>
  <si>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</si>
  <si>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</si>
  <si>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</si>
  <si>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</si>
  <si>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</si>
  <si>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</si>
  <si>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</si>
  <si>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</si>
  <si>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</si>
  <si>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</si>
  <si>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</si>
  <si>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</si>
  <si>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</si>
  <si>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</si>
  <si>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</si>
  <si>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</si>
  <si>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</si>
  <si>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</si>
  <si>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</si>
  <si>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</si>
  <si>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</si>
  <si>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</si>
  <si>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</si>
  <si>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</si>
  <si>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</si>
  <si>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</si>
  <si>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</si>
  <si>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</si>
  <si>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</si>
  <si>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</si>
  <si>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</si>
  <si>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</si>
  <si>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</si>
  <si>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</si>
  <si>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</si>
  <si>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</si>
  <si>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</si>
  <si>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</si>
  <si>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</si>
  <si>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</si>
  <si>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</si>
  <si>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</si>
  <si>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</si>
  <si>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</si>
  <si>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</si>
  <si>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</si>
  <si>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</si>
  <si>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</si>
  <si>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</si>
  <si>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</si>
  <si>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</si>
  <si>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</si>
  <si>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</si>
  <si>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</si>
  <si>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</si>
  <si>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</si>
  <si>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</si>
  <si>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</si>
  <si>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</si>
  <si>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</si>
  <si>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</si>
  <si>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</si>
  <si>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</si>
  <si>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</si>
  <si>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</si>
  <si>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</si>
  <si>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</si>
  <si>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</si>
  <si>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</si>
  <si>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</si>
  <si>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</si>
  <si>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</si>
  <si>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</si>
  <si>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</si>
  <si>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</si>
  <si>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</si>
  <si>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</si>
  <si>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</si>
  <si>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</si>
  <si>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</si>
  <si>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</si>
  <si>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</si>
  <si>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</si>
  <si>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</si>
  <si>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</si>
  <si>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</si>
  <si>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</si>
  <si>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</si>
  <si>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</si>
  <si>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</si>
  <si>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</si>
  <si>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</si>
  <si>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</si>
  <si>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</si>
  <si>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</si>
  <si>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</si>
  <si>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</si>
  <si>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</si>
  <si>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</si>
  <si>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</si>
  <si>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</si>
  <si>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</si>
  <si>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</si>
  <si>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</si>
  <si>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</si>
  <si>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</si>
  <si>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</si>
  <si>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</si>
  <si>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</si>
  <si>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</si>
  <si>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</si>
  <si>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</si>
  <si>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</si>
  <si>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</si>
  <si>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</si>
  <si>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</si>
  <si>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</si>
  <si>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</si>
  <si>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</si>
  <si>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</si>
  <si>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</si>
  <si>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</si>
  <si>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</si>
  <si>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</si>
  <si>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</si>
  <si>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</si>
  <si>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</si>
  <si>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</si>
  <si>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</si>
  <si>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</si>
  <si>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</si>
  <si>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</si>
  <si>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</si>
  <si>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</si>
  <si>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</si>
  <si>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</si>
  <si>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</si>
  <si>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</si>
  <si>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</si>
  <si>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</si>
  <si>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</si>
  <si>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</si>
  <si>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</si>
  <si>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</si>
  <si>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</si>
  <si>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</si>
  <si>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</si>
  <si>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</si>
  <si>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</si>
  <si>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</si>
  <si>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</si>
  <si>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</si>
  <si>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</si>
  <si>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</si>
  <si>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</si>
  <si>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</si>
  <si>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</si>
  <si>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</si>
  <si>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</si>
  <si>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</si>
  <si>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</si>
  <si>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</si>
  <si>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</si>
  <si>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</si>
  <si>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</si>
  <si>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</si>
  <si>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</si>
  <si>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</si>
  <si>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</si>
  <si>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</si>
  <si>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</si>
  <si>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</si>
  <si>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</si>
  <si>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</si>
  <si>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</si>
  <si>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</si>
  <si>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</si>
  <si>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</si>
  <si>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</si>
  <si>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</si>
  <si>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</si>
  <si>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</si>
  <si>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</si>
  <si>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</si>
  <si>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</si>
  <si>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</si>
  <si>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</si>
  <si>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</si>
  <si>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</si>
  <si>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</si>
  <si>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</si>
  <si>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</si>
  <si>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</si>
  <si>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</si>
  <si>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</si>
  <si>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</si>
  <si>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</si>
  <si>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</si>
  <si>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</si>
  <si>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</si>
  <si>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</si>
  <si>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</si>
  <si>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</si>
  <si>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</si>
  <si>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</si>
  <si>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</si>
  <si>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</si>
  <si>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</si>
  <si>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</si>
  <si>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</si>
  <si>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</si>
  <si>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</si>
  <si>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</si>
  <si>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</si>
  <si>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</si>
  <si>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</si>
  <si>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</si>
  <si>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</si>
  <si>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</si>
  <si>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</si>
  <si>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</si>
  <si>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</si>
  <si>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</si>
  <si>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</si>
  <si>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</si>
  <si>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</si>
  <si>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</si>
  <si>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</si>
  <si>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</si>
  <si>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</si>
  <si>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</si>
  <si>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</si>
  <si>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</si>
  <si>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</si>
  <si>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</si>
  <si>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</si>
  <si>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</si>
  <si>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</si>
  <si>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</si>
  <si>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</si>
  <si>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</si>
  <si>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</si>
  <si>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</si>
  <si>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</si>
  <si>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</si>
  <si>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</si>
  <si>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</si>
  <si>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</si>
  <si>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</si>
  <si>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</si>
  <si>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</si>
  <si>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</si>
  <si>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</si>
  <si>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</si>
  <si>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</si>
  <si>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</si>
  <si>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</si>
  <si>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</si>
  <si>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</si>
  <si>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</si>
  <si>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</si>
  <si>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</si>
  <si>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</si>
  <si>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</si>
  <si>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</si>
  <si>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</si>
  <si>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</si>
  <si>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</si>
  <si>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</si>
  <si>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</si>
  <si>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</si>
  <si>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</si>
  <si>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</si>
  <si>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</si>
  <si>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</si>
  <si>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</si>
  <si>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</si>
  <si>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</si>
  <si>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</si>
  <si>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</si>
  <si>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</si>
  <si>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</si>
  <si>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</si>
  <si>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</si>
  <si>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</si>
  <si>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</si>
  <si>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</si>
  <si>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</si>
  <si>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</si>
  <si>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</si>
  <si>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</si>
  <si>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</si>
  <si>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</si>
  <si>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</si>
  <si>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</si>
  <si>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</si>
  <si>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</si>
  <si>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</si>
  <si>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</si>
  <si>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</si>
  <si>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</si>
  <si>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</si>
  <si>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</si>
  <si>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</si>
  <si>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</si>
  <si>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</si>
  <si>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        PRECOS DE INSUMOS</t>
  </si>
  <si>
    <t xml:space="preserve">  PRECO MEDIANO R$</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</si>
  <si>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</si>
  <si>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</si>
  <si>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</si>
  <si>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</si>
  <si>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</si>
  <si>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</si>
  <si>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</si>
  <si>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DESATIVACAO!JANELA DE CORRER, ACO, BATENTE/REQUADRO DE 6 A 14 CM,  COM DIVISAO HORIZ , PINT ANTICORROSIVA, SEM VIDRO, BANDEIRA COM BASCULA, 4 FLS, 120  X 150 CM (A X 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</si>
  <si>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</si>
  <si>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</si>
  <si>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</si>
  <si>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</si>
  <si>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</si>
  <si>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</si>
  <si>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</si>
  <si>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</si>
  <si>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</si>
  <si>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</si>
  <si>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</si>
  <si>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</si>
  <si>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</si>
  <si>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</si>
  <si>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</si>
  <si>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</si>
  <si>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</si>
  <si>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</si>
  <si>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</si>
  <si>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</si>
  <si>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</si>
  <si>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</si>
  <si>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</si>
  <si>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</si>
  <si>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</si>
  <si>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</si>
  <si>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</si>
  <si>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</si>
  <si>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</si>
  <si>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</si>
  <si>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</si>
  <si>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</si>
  <si>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</si>
  <si>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</si>
  <si>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</si>
  <si>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</si>
  <si>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</si>
  <si>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</si>
  <si>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</si>
  <si>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</si>
  <si>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</si>
  <si>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</si>
  <si>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</si>
  <si>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</si>
  <si>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</si>
  <si>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</si>
  <si>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</si>
  <si>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</si>
  <si>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</si>
  <si>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</si>
  <si>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</si>
  <si>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</si>
  <si>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</si>
  <si>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</si>
  <si>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</si>
  <si>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</si>
  <si>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</si>
  <si>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</si>
  <si>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</si>
  <si>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</si>
  <si>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</si>
  <si>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</si>
  <si>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</si>
  <si>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</si>
  <si>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</si>
  <si>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</si>
  <si>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</si>
  <si>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</si>
  <si>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</si>
  <si>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</si>
  <si>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</si>
  <si>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</si>
  <si>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</si>
  <si>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</si>
  <si>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</si>
  <si>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</si>
  <si>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</si>
  <si>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</si>
  <si>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</si>
  <si>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</si>
  <si>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</si>
  <si>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</si>
  <si>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</si>
  <si>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</si>
  <si>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</si>
  <si>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</si>
  <si>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</si>
  <si>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</si>
  <si>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</si>
  <si>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</si>
  <si>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</si>
  <si>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</si>
  <si>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</si>
  <si>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</si>
  <si>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</si>
  <si>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</si>
  <si>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</si>
  <si>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</si>
  <si>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</si>
  <si>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</si>
  <si>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</si>
  <si>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</si>
  <si>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</si>
  <si>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</si>
  <si>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</si>
  <si>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</si>
  <si>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</si>
  <si>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</si>
  <si>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</si>
  <si>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</si>
  <si>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</si>
  <si>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</si>
  <si>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</si>
  <si>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</si>
  <si>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</si>
  <si>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</si>
  <si>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</si>
  <si>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</si>
  <si>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</si>
  <si>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</si>
  <si>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</si>
  <si>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</si>
  <si>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</si>
  <si>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</si>
  <si>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</si>
  <si>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</si>
  <si>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</si>
  <si>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</si>
  <si>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</si>
  <si>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</si>
  <si>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</si>
  <si>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</si>
  <si>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</si>
  <si>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</si>
  <si>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</si>
  <si>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</si>
  <si>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</si>
  <si>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</si>
  <si>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</si>
  <si>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</si>
  <si>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</si>
  <si>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</si>
  <si>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</si>
  <si>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</si>
  <si>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</si>
  <si>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</si>
  <si>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</si>
  <si>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</si>
  <si>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</si>
  <si>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</si>
  <si>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</si>
  <si>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</si>
  <si>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</si>
  <si>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</si>
  <si>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(MENSALISTA)</t>
  </si>
  <si>
    <t>AJUDANTE DE ELETRICISTA (MENSALISTA)</t>
  </si>
  <si>
    <t>AJUDANTE DE ESTRUTURAS METALICAS (MENSALISTA)</t>
  </si>
  <si>
    <t>AJUDANTE DE ESTRUTURAS METALICAS HORISTA</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</si>
  <si>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</si>
  <si>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</si>
  <si>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</si>
  <si>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</si>
  <si>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</si>
  <si>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</si>
  <si>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</si>
  <si>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</si>
  <si>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</si>
  <si>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</si>
  <si>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</si>
  <si>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</si>
  <si>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</si>
  <si>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</si>
  <si>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</si>
  <si>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</si>
  <si>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</si>
  <si>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</si>
  <si>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</si>
  <si>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</si>
  <si>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</si>
  <si>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</si>
  <si>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</si>
  <si>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</si>
  <si>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</si>
  <si>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</si>
  <si>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</si>
  <si>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</si>
  <si>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</si>
  <si>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</si>
  <si>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</si>
  <si>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</si>
  <si>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</si>
  <si>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</si>
  <si>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</si>
  <si>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</si>
  <si>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</si>
  <si>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</si>
  <si>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</si>
  <si>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</si>
  <si>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</si>
  <si>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</si>
  <si>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</si>
  <si>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</si>
  <si>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</si>
  <si>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</si>
  <si>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</si>
  <si>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</si>
  <si>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</si>
  <si>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</si>
  <si>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</si>
  <si>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</si>
  <si>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</si>
  <si>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</si>
  <si>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</si>
  <si>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</si>
  <si>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</si>
  <si>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</si>
  <si>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</si>
  <si>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</si>
  <si>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</si>
  <si>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</si>
  <si>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</si>
  <si>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</si>
  <si>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</si>
  <si>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</si>
  <si>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</si>
  <si>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</si>
  <si>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</si>
  <si>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</si>
  <si>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</si>
  <si>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</si>
  <si>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</si>
  <si>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</si>
  <si>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</si>
  <si>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</si>
  <si>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</si>
  <si>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</si>
  <si>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</si>
  <si>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</si>
  <si>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</si>
  <si>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</si>
  <si>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</si>
  <si>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</si>
  <si>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</si>
  <si>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</si>
  <si>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</si>
  <si>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</si>
  <si>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</si>
  <si>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</si>
  <si>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</si>
  <si>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</si>
  <si>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</si>
  <si>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</si>
  <si>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</si>
  <si>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</si>
  <si>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</si>
  <si>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</si>
  <si>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</si>
  <si>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</si>
  <si>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</si>
  <si>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</si>
  <si>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</si>
  <si>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</si>
  <si>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</si>
  <si>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</si>
  <si>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</si>
  <si>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</si>
  <si>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</si>
  <si>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</si>
  <si>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</si>
  <si>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</si>
  <si>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</si>
  <si>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</si>
  <si>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</si>
  <si>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</si>
  <si>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</si>
  <si>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</si>
  <si>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</si>
  <si>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</si>
  <si>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</si>
  <si>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</si>
  <si>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</si>
  <si>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</si>
  <si>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</si>
  <si>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</si>
  <si>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</si>
  <si>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</si>
  <si>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</si>
  <si>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</si>
  <si>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</si>
  <si>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</si>
  <si>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</si>
  <si>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</si>
  <si>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</si>
  <si>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</si>
  <si>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</si>
  <si>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</si>
  <si>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</si>
  <si>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</si>
  <si>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</si>
  <si>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</si>
  <si>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</si>
  <si>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</si>
  <si>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</si>
  <si>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</si>
  <si>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</si>
  <si>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</si>
  <si>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</si>
  <si>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</si>
  <si>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</si>
  <si>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</si>
  <si>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</si>
  <si>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</si>
  <si>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</si>
  <si>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</si>
  <si>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</si>
  <si>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</si>
  <si>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</si>
  <si>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</si>
  <si>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</si>
  <si>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</si>
  <si>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</si>
  <si>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</si>
  <si>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</si>
  <si>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</si>
  <si>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</si>
  <si>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</si>
  <si>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</si>
  <si>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</si>
  <si>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</si>
  <si>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</si>
  <si>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</si>
  <si>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</si>
  <si>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</si>
  <si>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</si>
  <si>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</si>
  <si>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</si>
  <si>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</si>
  <si>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</si>
  <si>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</si>
  <si>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</si>
  <si>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</si>
  <si>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</si>
  <si>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</si>
  <si>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</si>
  <si>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</si>
  <si>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</si>
  <si>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</si>
  <si>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</si>
  <si>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</si>
  <si>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</si>
  <si>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</si>
  <si>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</si>
  <si>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</si>
  <si>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</si>
  <si>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</si>
  <si>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</si>
  <si>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</si>
  <si>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</si>
  <si>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</si>
  <si>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</si>
  <si>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</si>
  <si>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</si>
  <si>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</si>
  <si>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</si>
  <si>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</si>
  <si>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</si>
  <si>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</si>
  <si>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</si>
  <si>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</si>
  <si>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</si>
  <si>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</si>
  <si>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</si>
  <si>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</si>
  <si>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</si>
  <si>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</si>
  <si>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</si>
  <si>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(MENSALISTA)</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</si>
  <si>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</si>
  <si>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</si>
  <si>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</si>
  <si>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</si>
  <si>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</si>
  <si>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</si>
  <si>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</si>
  <si>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</si>
  <si>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</si>
  <si>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</si>
  <si>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</si>
  <si>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</si>
  <si>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</si>
  <si>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</si>
  <si>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</si>
  <si>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</si>
  <si>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</si>
  <si>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</si>
  <si>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</si>
  <si>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</si>
  <si>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</si>
  <si>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</si>
  <si>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</si>
  <si>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</si>
  <si>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</si>
  <si>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</si>
  <si>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</si>
  <si>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</si>
  <si>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</si>
  <si>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</si>
  <si>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</si>
  <si>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</si>
  <si>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</si>
  <si>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</si>
  <si>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</si>
  <si>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</si>
  <si>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</si>
  <si>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</si>
  <si>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</si>
  <si>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</si>
  <si>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</si>
  <si>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</si>
  <si>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</si>
  <si>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</si>
  <si>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</si>
  <si>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</si>
  <si>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</si>
  <si>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</si>
  <si>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</si>
  <si>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</si>
  <si>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</si>
  <si>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</si>
  <si>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</si>
  <si>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</si>
  <si>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</si>
  <si>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</si>
  <si>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</si>
  <si>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</si>
  <si>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</si>
  <si>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</si>
  <si>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</si>
  <si>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</si>
  <si>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</si>
  <si>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</si>
  <si>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</si>
  <si>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</si>
  <si>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</si>
  <si>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</si>
  <si>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</si>
  <si>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</si>
  <si>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</si>
  <si>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</si>
  <si>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</si>
  <si>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</si>
  <si>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</si>
  <si>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</si>
  <si>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</si>
  <si>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</si>
  <si>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</si>
  <si>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</si>
  <si>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</si>
  <si>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</si>
  <si>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</si>
  <si>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</si>
  <si>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</si>
  <si>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</si>
  <si>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</si>
  <si>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</si>
  <si>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</si>
  <si>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</si>
  <si>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</si>
  <si>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</si>
  <si>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</si>
  <si>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</si>
  <si>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</si>
  <si>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</si>
  <si>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</si>
  <si>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</si>
  <si>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</si>
  <si>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</si>
  <si>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</si>
  <si>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</si>
  <si>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</si>
  <si>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</si>
  <si>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</si>
  <si>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</si>
  <si>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</si>
  <si>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</si>
  <si>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</si>
  <si>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</si>
  <si>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</si>
  <si>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</si>
  <si>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</si>
  <si>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</si>
  <si>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</si>
  <si>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</si>
  <si>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</si>
  <si>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</si>
  <si>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</si>
  <si>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</si>
  <si>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</si>
  <si>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</si>
  <si>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</si>
  <si>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</si>
  <si>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</si>
  <si>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</si>
  <si>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</si>
  <si>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</si>
  <si>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</si>
  <si>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</si>
  <si>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</si>
  <si>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</si>
  <si>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</si>
  <si>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</si>
  <si>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</si>
  <si>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</si>
  <si>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</si>
  <si>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</si>
  <si>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</si>
  <si>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</si>
  <si>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</si>
  <si>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</si>
  <si>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</si>
  <si>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</si>
  <si>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</si>
  <si>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</si>
  <si>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</si>
  <si>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</si>
  <si>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</si>
  <si>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</si>
  <si>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</si>
  <si>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</si>
  <si>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</si>
  <si>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</si>
  <si>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</si>
  <si>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</si>
  <si>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</si>
  <si>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</si>
  <si>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</si>
  <si>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</si>
  <si>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</si>
  <si>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</si>
  <si>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</si>
  <si>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</si>
  <si>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</si>
  <si>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</si>
  <si>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</si>
  <si>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</si>
  <si>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</si>
  <si>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</si>
  <si>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</si>
  <si>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</si>
  <si>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</si>
  <si>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</si>
  <si>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</si>
  <si>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</si>
  <si>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</si>
  <si>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</si>
  <si>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</si>
  <si>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</si>
  <si>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</si>
  <si>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</si>
  <si>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</si>
  <si>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</si>
  <si>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</si>
  <si>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</si>
  <si>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</si>
  <si>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</si>
  <si>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</si>
  <si>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</si>
  <si>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</si>
  <si>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</si>
  <si>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</si>
  <si>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</si>
  <si>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</si>
  <si>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</si>
  <si>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</si>
  <si>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</si>
  <si>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</si>
  <si>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</si>
  <si>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</si>
  <si>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</si>
  <si>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</si>
  <si>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</si>
  <si>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</si>
  <si>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</si>
  <si>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</si>
  <si>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</si>
  <si>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</si>
  <si>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</si>
  <si>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</si>
  <si>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</si>
  <si>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</si>
  <si>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</si>
  <si>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</si>
  <si>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</si>
  <si>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</si>
  <si>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</si>
  <si>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</si>
  <si>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</si>
  <si>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</si>
  <si>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</si>
  <si>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</si>
  <si>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</si>
  <si>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</si>
  <si>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</si>
  <si>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</si>
  <si>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</si>
  <si>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</si>
  <si>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</si>
  <si>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</si>
  <si>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</si>
  <si>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</si>
  <si>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</si>
  <si>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</si>
  <si>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</si>
  <si>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</si>
  <si>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</si>
  <si>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</si>
  <si>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</si>
  <si>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</si>
  <si>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</si>
  <si>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</si>
  <si>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</si>
  <si>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</si>
  <si>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</si>
  <si>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</si>
  <si>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</si>
  <si>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</si>
  <si>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</si>
  <si>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</si>
  <si>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</si>
  <si>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</si>
  <si>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</si>
  <si>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</si>
  <si>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</si>
  <si>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</si>
  <si>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</si>
  <si>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</si>
  <si>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</si>
  <si>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</si>
  <si>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</si>
  <si>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</si>
  <si>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</si>
  <si>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</si>
  <si>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</si>
  <si>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</si>
  <si>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</si>
  <si>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</si>
  <si>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</si>
  <si>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</si>
  <si>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</si>
  <si>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</si>
  <si>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</si>
  <si>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</si>
  <si>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</si>
  <si>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</si>
  <si>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</si>
  <si>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</si>
  <si>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</si>
  <si>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</si>
  <si>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</si>
  <si>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</si>
  <si>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</si>
  <si>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</si>
  <si>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</si>
  <si>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</si>
  <si>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</si>
  <si>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</si>
  <si>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</si>
  <si>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</si>
  <si>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</si>
  <si>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</si>
  <si>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</si>
  <si>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</si>
  <si>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</si>
  <si>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</si>
  <si>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</si>
  <si>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</si>
  <si>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</si>
  <si>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</si>
  <si>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</si>
  <si>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</si>
  <si>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</si>
  <si>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</si>
  <si>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</si>
  <si>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</si>
  <si>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</si>
  <si>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</si>
  <si>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</si>
  <si>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</si>
  <si>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</si>
  <si>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</si>
  <si>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</si>
  <si>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</si>
  <si>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</si>
  <si>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</si>
  <si>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</si>
  <si>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</si>
  <si>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</si>
  <si>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</si>
  <si>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</si>
  <si>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</si>
  <si>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</si>
  <si>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</si>
  <si>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</si>
  <si>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</si>
  <si>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</si>
  <si>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</si>
  <si>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</si>
  <si>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</si>
  <si>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</si>
  <si>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</si>
  <si>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</si>
  <si>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</si>
  <si>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</si>
  <si>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</si>
  <si>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</si>
  <si>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</si>
  <si>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</si>
  <si>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</si>
  <si>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</si>
  <si>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</si>
  <si>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</si>
  <si>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</si>
  <si>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</si>
  <si>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</si>
  <si>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</si>
  <si>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</si>
  <si>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</si>
  <si>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</si>
  <si>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</si>
  <si>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</si>
  <si>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</si>
  <si>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</si>
  <si>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</si>
  <si>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</si>
  <si>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</si>
  <si>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</si>
  <si>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</si>
  <si>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</si>
  <si>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</si>
  <si>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</si>
  <si>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</si>
  <si>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</si>
  <si>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</si>
  <si>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</si>
  <si>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</si>
  <si>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</si>
  <si>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</si>
  <si>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</si>
  <si>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</si>
  <si>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</si>
  <si>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</si>
  <si>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</si>
  <si>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</si>
  <si>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</si>
  <si>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</si>
  <si>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</si>
  <si>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</si>
  <si>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</si>
  <si>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</si>
  <si>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</si>
  <si>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</si>
  <si>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</si>
  <si>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</si>
  <si>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</si>
  <si>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</si>
  <si>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</si>
  <si>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</si>
  <si>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</si>
  <si>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</si>
  <si>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</si>
  <si>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</si>
  <si>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</si>
  <si>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</si>
  <si>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</si>
  <si>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</si>
  <si>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</si>
  <si>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</si>
  <si>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</si>
  <si>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</si>
  <si>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</si>
  <si>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</si>
  <si>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</si>
  <si>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</si>
  <si>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</si>
  <si>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</si>
  <si>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</si>
  <si>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</si>
  <si>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</si>
  <si>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</si>
  <si>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</si>
  <si>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</si>
  <si>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</si>
  <si>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</si>
  <si>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</si>
  <si>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</si>
  <si>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</si>
  <si>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</si>
  <si>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</si>
  <si>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</si>
  <si>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</si>
  <si>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</si>
  <si>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</si>
  <si>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</si>
  <si>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</si>
  <si>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</si>
  <si>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</si>
  <si>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</si>
  <si>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</si>
  <si>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</si>
  <si>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</si>
  <si>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</si>
  <si>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</si>
  <si>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</si>
  <si>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</si>
  <si>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</si>
  <si>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</si>
  <si>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</si>
  <si>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</si>
  <si>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</si>
  <si>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</si>
  <si>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</si>
  <si>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</si>
  <si>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</si>
  <si>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</si>
  <si>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</si>
  <si>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</si>
  <si>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</si>
  <si>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</si>
  <si>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</si>
  <si>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</si>
  <si>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</si>
  <si>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</si>
  <si>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</si>
  <si>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</si>
  <si>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</si>
  <si>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</si>
  <si>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</si>
  <si>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</si>
  <si>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</si>
  <si>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</si>
  <si>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</si>
  <si>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</si>
  <si>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</si>
  <si>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</si>
  <si>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</si>
  <si>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</si>
  <si>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</si>
  <si>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</si>
  <si>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</si>
  <si>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</si>
  <si>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</si>
  <si>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</si>
  <si>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</si>
  <si>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</si>
  <si>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</si>
  <si>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</si>
  <si>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</si>
  <si>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</si>
  <si>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</si>
  <si>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</si>
  <si>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</si>
  <si>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</si>
  <si>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</si>
  <si>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</si>
  <si>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</si>
  <si>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</si>
  <si>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</si>
  <si>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</si>
  <si>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</si>
  <si>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</si>
  <si>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</si>
  <si>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</si>
  <si>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</si>
  <si>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</si>
  <si>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</si>
  <si>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</si>
  <si>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</si>
  <si>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</si>
  <si>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</si>
  <si>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</si>
  <si>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</si>
  <si>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</si>
  <si>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</si>
  <si>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</si>
  <si>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</si>
  <si>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</si>
  <si>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</si>
  <si>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</si>
  <si>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</si>
  <si>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</si>
  <si>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</si>
  <si>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</si>
  <si>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</si>
  <si>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</si>
  <si>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</si>
  <si>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</si>
  <si>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</si>
  <si>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</si>
  <si>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</si>
  <si>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</si>
  <si>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</si>
  <si>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</si>
  <si>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</si>
  <si>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</si>
  <si>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</si>
  <si>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</si>
  <si>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</si>
  <si>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</si>
  <si>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</si>
  <si>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</si>
  <si>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</si>
  <si>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</si>
  <si>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</si>
  <si>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</si>
  <si>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</si>
  <si>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</si>
  <si>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</si>
  <si>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</si>
  <si>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</si>
  <si>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</si>
  <si>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</si>
  <si>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</si>
  <si>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</si>
  <si>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</si>
  <si>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</si>
  <si>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</si>
  <si>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</si>
  <si>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</si>
  <si>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</si>
  <si>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</si>
  <si>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</si>
  <si>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</si>
  <si>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</si>
  <si>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</si>
  <si>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</si>
  <si>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</si>
  <si>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</si>
  <si>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</si>
  <si>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</si>
  <si>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</si>
  <si>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</si>
  <si>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</si>
  <si>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</si>
  <si>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</si>
  <si>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</si>
  <si>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</si>
  <si>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</si>
  <si>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</si>
  <si>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</si>
  <si>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</si>
  <si>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</si>
  <si>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</si>
  <si>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</si>
  <si>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</si>
  <si>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</si>
  <si>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</si>
  <si>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</si>
  <si>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</si>
  <si>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</si>
  <si>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</si>
  <si>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</si>
  <si>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</si>
  <si>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</si>
  <si>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</si>
  <si>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</si>
  <si>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</si>
  <si>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</si>
  <si>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</si>
  <si>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</si>
  <si>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</si>
  <si>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</si>
  <si>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</si>
  <si>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</si>
  <si>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</si>
  <si>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</si>
  <si>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</si>
  <si>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</si>
  <si>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</si>
  <si>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</si>
  <si>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</si>
  <si>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</si>
  <si>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</si>
  <si>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</si>
  <si>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</si>
  <si>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</si>
  <si>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</si>
  <si>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</si>
  <si>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</si>
  <si>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</si>
  <si>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</si>
  <si>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</si>
  <si>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</si>
  <si>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</si>
  <si>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</si>
  <si>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</si>
  <si>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</si>
  <si>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</si>
  <si>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</si>
  <si>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</si>
  <si>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</si>
  <si>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</si>
  <si>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</si>
  <si>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</si>
  <si>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</si>
  <si>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</si>
  <si>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</si>
  <si>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</si>
  <si>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</si>
  <si>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</si>
  <si>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</si>
  <si>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</si>
  <si>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</si>
  <si>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</si>
  <si>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</si>
  <si>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</si>
  <si>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</si>
  <si>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</si>
  <si>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</si>
  <si>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</si>
  <si>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</si>
  <si>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</si>
  <si>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</si>
  <si>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</si>
  <si>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</si>
  <si>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</si>
  <si>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</si>
  <si>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</si>
  <si>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</si>
  <si>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</si>
  <si>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</si>
  <si>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</si>
  <si>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</si>
  <si>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</si>
  <si>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</si>
  <si>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</si>
  <si>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</si>
  <si>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</si>
  <si>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</si>
  <si>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</si>
  <si>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</si>
  <si>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</si>
  <si>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</si>
  <si>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</si>
  <si>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</si>
  <si>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</si>
  <si>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</si>
  <si>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</si>
  <si>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</si>
  <si>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</si>
  <si>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</si>
  <si>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</si>
  <si>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</si>
  <si>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</si>
  <si>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</si>
  <si>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</si>
  <si>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</si>
  <si>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</si>
  <si>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</si>
  <si>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</si>
  <si>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</si>
  <si>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</si>
  <si>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</si>
  <si>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</si>
  <si>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</si>
  <si>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</si>
  <si>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</si>
  <si>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</si>
  <si>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</si>
  <si>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</si>
  <si>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</si>
  <si>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</si>
  <si>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</si>
  <si>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</si>
  <si>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</si>
  <si>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</si>
  <si>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</si>
  <si>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</si>
  <si>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</si>
  <si>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</si>
  <si>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</si>
  <si>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</si>
  <si>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</si>
  <si>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</si>
  <si>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</si>
  <si>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</si>
  <si>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</si>
  <si>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</si>
  <si>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</si>
  <si>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</si>
  <si>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</si>
  <si>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</si>
  <si>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</si>
  <si>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</si>
  <si>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</si>
  <si>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</si>
  <si>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</si>
  <si>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</si>
  <si>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</si>
  <si>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</si>
  <si>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</si>
  <si>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</si>
  <si>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</si>
  <si>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</si>
  <si>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</si>
  <si>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</si>
  <si>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</si>
  <si>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</si>
  <si>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</si>
  <si>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</si>
  <si>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</si>
  <si>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</si>
  <si>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</si>
  <si>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</si>
  <si>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</si>
  <si>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</si>
  <si>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</si>
  <si>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</si>
  <si>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</si>
  <si>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</si>
  <si>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</si>
  <si>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</si>
  <si>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</si>
  <si>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</si>
  <si>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</si>
  <si>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</si>
  <si>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</si>
  <si>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</si>
  <si>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</si>
  <si>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</si>
  <si>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</si>
  <si>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</si>
  <si>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</si>
  <si>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</si>
  <si>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</si>
  <si>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</si>
  <si>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</si>
  <si>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</si>
  <si>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</si>
  <si>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</si>
  <si>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</si>
  <si>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</si>
  <si>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</si>
  <si>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</si>
  <si>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</si>
  <si>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</si>
  <si>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</si>
  <si>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</si>
  <si>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</si>
  <si>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</si>
  <si>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</si>
  <si>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</si>
  <si>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</si>
  <si>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</si>
  <si>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</si>
  <si>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</si>
  <si>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</si>
  <si>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</si>
  <si>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</si>
  <si>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</si>
  <si>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</si>
  <si>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</si>
  <si>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</si>
  <si>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</si>
  <si>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</si>
  <si>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</si>
  <si>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</si>
  <si>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</si>
  <si>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</si>
  <si>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</si>
  <si>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</si>
  <si>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</si>
  <si>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</si>
  <si>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</si>
  <si>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</si>
  <si>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</si>
  <si>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</si>
  <si>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</si>
  <si>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</si>
  <si>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</si>
  <si>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</si>
  <si>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</si>
  <si>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</si>
  <si>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</si>
  <si>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</si>
  <si>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</si>
  <si>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</si>
  <si>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</si>
  <si>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</si>
  <si>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</si>
  <si>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</si>
  <si>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</si>
  <si>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</si>
  <si>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</si>
  <si>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</si>
  <si>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</si>
  <si>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</si>
  <si>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</si>
  <si>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</si>
  <si>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</si>
  <si>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</si>
  <si>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</si>
  <si>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</si>
  <si>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</si>
  <si>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</si>
  <si>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</si>
  <si>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</si>
  <si>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</si>
  <si>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</si>
  <si>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</si>
  <si>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</si>
  <si>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</si>
  <si>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</si>
  <si>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</si>
  <si>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</si>
  <si>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</si>
  <si>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</si>
  <si>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</si>
  <si>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</si>
  <si>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</si>
  <si>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</si>
  <si>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</si>
  <si>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</si>
  <si>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</si>
  <si>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</si>
  <si>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</si>
  <si>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</si>
  <si>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</si>
  <si>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</si>
  <si>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</si>
  <si>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</si>
  <si>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</si>
  <si>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</si>
  <si>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</si>
  <si>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</si>
  <si>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</si>
  <si>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</si>
  <si>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</si>
  <si>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</si>
  <si>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</si>
  <si>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</si>
  <si>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</si>
  <si>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</si>
  <si>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</si>
  <si>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</si>
  <si>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</si>
  <si>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</si>
  <si>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</si>
  <si>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</si>
  <si>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</si>
  <si>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</si>
  <si>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</si>
  <si>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</si>
  <si>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</si>
  <si>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</si>
  <si>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</si>
  <si>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</si>
  <si>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</si>
  <si>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</si>
  <si>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</si>
  <si>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</si>
  <si>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</si>
  <si>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</si>
  <si>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</si>
  <si>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</si>
  <si>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</si>
  <si>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</si>
  <si>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</si>
  <si>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</si>
  <si>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</si>
  <si>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</si>
  <si>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</si>
  <si>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</si>
  <si>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</si>
  <si>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</si>
  <si>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</si>
  <si>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</si>
  <si>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</si>
  <si>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</si>
  <si>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</si>
  <si>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</si>
  <si>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</si>
  <si>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</si>
  <si>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</si>
  <si>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</si>
  <si>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</si>
  <si>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</si>
  <si>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</si>
  <si>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</si>
  <si>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</si>
  <si>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</si>
  <si>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</si>
  <si>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</si>
  <si>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</si>
  <si>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</si>
  <si>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</si>
  <si>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</si>
  <si>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</si>
  <si>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</si>
  <si>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</si>
  <si>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</si>
  <si>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</si>
  <si>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</si>
  <si>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</si>
  <si>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</si>
  <si>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</si>
  <si>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</si>
  <si>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</si>
  <si>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</si>
  <si>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</si>
  <si>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</si>
  <si>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</si>
  <si>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</si>
  <si>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</si>
  <si>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</si>
  <si>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</si>
  <si>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</si>
  <si>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</si>
  <si>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</si>
  <si>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</si>
  <si>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</si>
  <si>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</si>
  <si>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</si>
  <si>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</si>
  <si>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</si>
  <si>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</si>
  <si>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</si>
  <si>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</si>
  <si>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</si>
  <si>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</si>
  <si>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</si>
  <si>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</si>
  <si>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</si>
  <si>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</si>
  <si>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</si>
  <si>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</si>
  <si>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</si>
  <si>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</si>
  <si>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</si>
  <si>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</si>
  <si>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</si>
  <si>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</si>
  <si>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</si>
  <si>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</si>
  <si>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</si>
  <si>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</si>
  <si>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</si>
  <si>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</si>
  <si>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</si>
  <si>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</si>
  <si>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</si>
  <si>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</si>
  <si>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</si>
  <si>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</si>
  <si>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</si>
  <si>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</si>
  <si>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</si>
  <si>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</si>
  <si>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</si>
  <si>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</si>
  <si>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</si>
  <si>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</si>
  <si>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</si>
  <si>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</si>
  <si>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</si>
  <si>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</si>
  <si>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</si>
  <si>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</si>
  <si>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</si>
  <si>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</si>
  <si>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</si>
  <si>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</si>
  <si>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</si>
  <si>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</si>
  <si>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</si>
  <si>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</si>
  <si>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</si>
  <si>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</si>
  <si>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</si>
  <si>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</si>
  <si>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</si>
  <si>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</si>
  <si>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</si>
  <si>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</si>
  <si>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</si>
  <si>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</si>
  <si>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</si>
  <si>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</si>
  <si>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</si>
  <si>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</si>
  <si>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</si>
  <si>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</si>
  <si>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</si>
  <si>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</si>
  <si>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</si>
  <si>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</si>
  <si>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</si>
  <si>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</si>
  <si>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</si>
  <si>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</si>
  <si>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</si>
  <si>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</si>
  <si>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</si>
  <si>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</si>
  <si>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</si>
  <si>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</si>
  <si>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</si>
  <si>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</si>
  <si>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</si>
  <si>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</si>
  <si>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</si>
  <si>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</si>
  <si>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</si>
  <si>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</si>
  <si>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</si>
  <si>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</si>
  <si>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</si>
  <si>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</si>
  <si>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</si>
  <si>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</si>
  <si>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</si>
  <si>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</si>
  <si>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</si>
  <si>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</si>
  <si>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</si>
  <si>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</si>
  <si>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</si>
  <si>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</si>
  <si>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</si>
  <si>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</si>
  <si>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</si>
  <si>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</si>
  <si>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</si>
  <si>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</si>
  <si>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</si>
  <si>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</si>
  <si>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</si>
  <si>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</si>
  <si>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</si>
  <si>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</si>
  <si>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</si>
  <si>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</si>
  <si>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</si>
  <si>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</si>
  <si>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</si>
  <si>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</si>
  <si>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</si>
  <si>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</si>
  <si>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</si>
  <si>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</si>
  <si>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</si>
  <si>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</si>
  <si>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</si>
  <si>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</si>
  <si>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</si>
  <si>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</si>
  <si>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</si>
  <si>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</si>
  <si>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</si>
  <si>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</si>
  <si>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</si>
  <si>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</si>
  <si>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</si>
  <si>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</si>
  <si>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</si>
  <si>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</si>
  <si>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</si>
  <si>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</si>
  <si>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</si>
  <si>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</si>
  <si>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</si>
  <si>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</si>
  <si>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</si>
  <si>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</si>
  <si>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</si>
  <si>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</si>
  <si>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</si>
  <si>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</si>
  <si>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</si>
  <si>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</si>
  <si>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</si>
  <si>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</si>
  <si>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</si>
  <si>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</si>
  <si>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</si>
  <si>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</si>
  <si>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</si>
  <si>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</si>
  <si>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</si>
  <si>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</si>
  <si>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</si>
  <si>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</si>
  <si>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</si>
  <si>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</si>
  <si>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</si>
  <si>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</si>
  <si>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</si>
  <si>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</si>
  <si>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</si>
  <si>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</si>
  <si>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</si>
  <si>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</si>
  <si>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</si>
  <si>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</si>
  <si>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</si>
  <si>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</si>
  <si>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</si>
  <si>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</si>
  <si>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</si>
  <si>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</si>
  <si>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</si>
  <si>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</si>
  <si>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</si>
  <si>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</si>
  <si>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</si>
  <si>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</si>
  <si>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</si>
  <si>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</si>
  <si>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</si>
  <si>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</si>
  <si>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</si>
  <si>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</si>
  <si>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</si>
  <si>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</si>
  <si>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</si>
  <si>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</si>
  <si>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</si>
  <si>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</si>
  <si>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</si>
  <si>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</si>
  <si>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</si>
  <si>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</si>
  <si>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</si>
  <si>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</si>
  <si>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</si>
  <si>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</si>
  <si>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</si>
  <si>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</si>
  <si>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</si>
  <si>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</si>
  <si>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</si>
  <si>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</si>
  <si>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</si>
  <si>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</si>
  <si>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</si>
  <si>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</si>
  <si>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</si>
  <si>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</si>
  <si>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</si>
  <si>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</si>
  <si>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</si>
  <si>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</si>
  <si>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</si>
  <si>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</si>
  <si>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</si>
  <si>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</si>
  <si>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</si>
  <si>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</si>
  <si>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</si>
  <si>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</si>
  <si>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</si>
  <si>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</si>
  <si>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</si>
  <si>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</si>
  <si>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</si>
  <si>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</si>
  <si>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</si>
  <si>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</si>
  <si>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</si>
  <si>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</si>
  <si>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</si>
  <si>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</si>
  <si>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</si>
  <si>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</si>
  <si>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</si>
  <si>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</si>
  <si>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</si>
  <si>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</si>
  <si>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</si>
  <si>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</si>
  <si>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</si>
  <si>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</si>
  <si>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</si>
  <si>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</si>
  <si>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</si>
  <si>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</si>
  <si>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</si>
  <si>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</si>
  <si>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</si>
  <si>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</si>
  <si>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</si>
  <si>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</si>
  <si>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</si>
  <si>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</si>
  <si>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</si>
  <si>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</si>
  <si>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</si>
  <si>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</si>
  <si>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</si>
  <si>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</si>
  <si>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</si>
  <si>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</si>
  <si>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</si>
  <si>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</si>
  <si>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</si>
  <si>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</si>
  <si>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</si>
  <si>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</si>
  <si>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</si>
  <si>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</si>
  <si>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</si>
  <si>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</si>
  <si>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</si>
  <si>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</si>
  <si>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</si>
  <si>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</si>
  <si>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</si>
  <si>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</si>
  <si>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</si>
  <si>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</si>
  <si>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</si>
  <si>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</si>
  <si>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</si>
  <si>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</si>
  <si>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</si>
  <si>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</si>
  <si>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</si>
  <si>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</si>
  <si>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</si>
  <si>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</si>
  <si>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</si>
  <si>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</si>
  <si>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</si>
  <si>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</si>
  <si>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</si>
  <si>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</si>
  <si>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</si>
  <si>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</si>
  <si>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</si>
  <si>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</si>
  <si>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</si>
  <si>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</si>
  <si>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</si>
  <si>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</si>
  <si>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</si>
  <si>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</si>
  <si>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</si>
  <si>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</si>
  <si>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</si>
  <si>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</si>
  <si>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</si>
  <si>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</si>
  <si>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</si>
  <si>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</si>
  <si>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</si>
  <si>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</si>
  <si>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</si>
  <si>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</si>
  <si>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</si>
  <si>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</si>
  <si>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</si>
  <si>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</si>
  <si>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</si>
  <si>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</si>
  <si>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</si>
  <si>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</si>
  <si>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</si>
  <si>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</si>
  <si>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</si>
  <si>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</si>
  <si>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</si>
  <si>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</si>
  <si>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</si>
  <si>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</si>
  <si>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</si>
  <si>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</si>
  <si>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</si>
  <si>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</si>
  <si>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</si>
  <si>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</si>
  <si>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</si>
  <si>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</si>
  <si>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</si>
  <si>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</si>
  <si>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</si>
  <si>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</si>
  <si>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</si>
  <si>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</si>
  <si>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</si>
  <si>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</si>
  <si>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</si>
  <si>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</si>
  <si>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</si>
  <si>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</si>
  <si>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</si>
  <si>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</si>
  <si>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</si>
  <si>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</si>
  <si>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</si>
  <si>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</si>
  <si>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</si>
  <si>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</si>
  <si>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</si>
  <si>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</si>
  <si>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</si>
  <si>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</si>
  <si>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</si>
  <si>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</si>
  <si>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</si>
  <si>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</si>
  <si>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</si>
  <si>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</si>
  <si>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</si>
  <si>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</si>
  <si>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</si>
  <si>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</si>
  <si>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</si>
  <si>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</si>
  <si>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</si>
  <si>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</si>
  <si>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</si>
  <si>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</si>
  <si>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</si>
  <si>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</si>
  <si>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</si>
  <si>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</si>
  <si>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</si>
  <si>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</si>
  <si>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</si>
  <si>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</si>
  <si>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</si>
  <si>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</si>
  <si>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</si>
  <si>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</si>
  <si>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</si>
  <si>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</si>
  <si>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</si>
  <si>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</si>
  <si>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</si>
  <si>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</si>
  <si>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</si>
  <si>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</si>
  <si>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</si>
  <si>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</si>
  <si>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</si>
  <si>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</si>
  <si>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</si>
  <si>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</si>
  <si>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</si>
  <si>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</si>
  <si>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</si>
  <si>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</si>
  <si>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</si>
  <si>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</si>
  <si>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</si>
  <si>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</si>
  <si>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</si>
  <si>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</si>
  <si>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</si>
  <si>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</si>
  <si>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</si>
  <si>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</si>
  <si>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</si>
  <si>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</si>
  <si>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</si>
  <si>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</si>
  <si>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</si>
  <si>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</si>
  <si>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</si>
  <si>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</si>
  <si>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</si>
  <si>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</si>
  <si>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</si>
  <si>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</si>
  <si>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</si>
  <si>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</si>
  <si>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</si>
  <si>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</si>
  <si>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</si>
  <si>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</si>
  <si>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</si>
  <si>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</si>
  <si>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</si>
  <si>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</si>
  <si>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</si>
  <si>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</si>
  <si>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</si>
  <si>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</si>
  <si>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</si>
  <si>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</si>
  <si>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</si>
  <si>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</si>
  <si>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</si>
  <si>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</si>
  <si>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</si>
  <si>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</si>
  <si>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</si>
  <si>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</si>
  <si>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</si>
  <si>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</si>
  <si>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</si>
  <si>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</si>
  <si>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</si>
  <si>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</si>
  <si>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</si>
  <si>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</si>
  <si>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</si>
  <si>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</si>
  <si>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</si>
  <si>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</si>
  <si>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</si>
  <si>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</si>
  <si>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</si>
  <si>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</si>
  <si>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</si>
  <si>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</si>
  <si>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</si>
  <si>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</si>
  <si>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</si>
  <si>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</si>
  <si>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</si>
  <si>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</si>
  <si>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</si>
  <si>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</si>
  <si>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</si>
  <si>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</si>
  <si>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</si>
  <si>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</si>
  <si>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</si>
  <si>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</si>
  <si>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</si>
  <si>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</si>
  <si>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</si>
  <si>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</si>
  <si>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</si>
  <si>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</si>
  <si>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</si>
  <si>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</si>
  <si>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</si>
  <si>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</si>
  <si>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</si>
  <si>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</si>
  <si>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</si>
  <si>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</si>
  <si>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</si>
  <si>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</si>
  <si>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</si>
  <si>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</si>
  <si>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</si>
  <si>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</si>
  <si>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</si>
  <si>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</si>
  <si>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</si>
  <si>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</si>
  <si>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</si>
  <si>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</si>
  <si>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</si>
  <si>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</si>
  <si>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</si>
  <si>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</si>
  <si>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</si>
  <si>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</si>
  <si>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</si>
  <si>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</si>
  <si>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</si>
  <si>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</si>
  <si>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</si>
  <si>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</si>
  <si>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</si>
  <si>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</si>
  <si>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</si>
  <si>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</si>
  <si>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</si>
  <si>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</si>
  <si>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</si>
  <si>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</si>
  <si>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</si>
  <si>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</si>
  <si>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</si>
  <si>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</si>
  <si>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</si>
  <si>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</si>
  <si>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</si>
  <si>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</si>
  <si>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</si>
  <si>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</si>
  <si>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</si>
  <si>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</si>
  <si>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</si>
  <si>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</si>
  <si>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</si>
  <si>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</si>
  <si>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</si>
  <si>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</si>
  <si>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</si>
  <si>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</si>
  <si>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</si>
  <si>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</si>
  <si>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</si>
  <si>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</si>
  <si>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</si>
  <si>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</si>
  <si>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</si>
  <si>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</si>
  <si>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</si>
  <si>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</si>
  <si>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</si>
  <si>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</si>
  <si>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</si>
  <si>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</si>
  <si>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</si>
  <si>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</si>
  <si>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</si>
  <si>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</si>
  <si>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</si>
  <si>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</si>
  <si>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</si>
  <si>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</si>
  <si>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</si>
  <si>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</si>
  <si>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</si>
  <si>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</si>
  <si>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</si>
  <si>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</si>
  <si>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</si>
  <si>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</si>
  <si>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</si>
  <si>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</si>
  <si>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</si>
  <si>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</si>
  <si>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</si>
  <si>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</si>
  <si>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</si>
  <si>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</si>
  <si>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</si>
  <si>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</si>
  <si>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</si>
  <si>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</si>
  <si>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</si>
  <si>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</si>
  <si>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</si>
  <si>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</si>
  <si>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</si>
  <si>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</si>
  <si>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</si>
  <si>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</si>
  <si>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</si>
  <si>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</si>
  <si>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</si>
  <si>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</si>
  <si>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</si>
  <si>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</si>
  <si>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</si>
  <si>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</si>
  <si>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</si>
  <si>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</si>
  <si>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</si>
  <si>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</si>
  <si>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</si>
  <si>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</si>
  <si>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</si>
  <si>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</si>
  <si>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</si>
  <si>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</si>
  <si>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</si>
  <si>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</si>
  <si>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</si>
  <si>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</si>
  <si>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</si>
  <si>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</si>
  <si>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</si>
  <si>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</si>
  <si>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</si>
  <si>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</si>
  <si>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</si>
  <si>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</si>
  <si>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</si>
  <si>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</si>
  <si>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</si>
  <si>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</si>
  <si>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</si>
  <si>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</si>
  <si>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</si>
  <si>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</si>
  <si>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</si>
  <si>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</si>
  <si>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</si>
  <si>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</si>
  <si>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</si>
  <si>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</si>
  <si>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</si>
  <si>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</si>
  <si>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</si>
  <si>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</si>
  <si>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</si>
  <si>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</si>
  <si>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</si>
  <si>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</si>
  <si>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</si>
  <si>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</si>
  <si>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</si>
  <si>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</si>
  <si>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</si>
  <si>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</si>
  <si>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</si>
  <si>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</si>
  <si>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</si>
  <si>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</si>
  <si>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</si>
  <si>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</si>
  <si>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</si>
  <si>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</si>
  <si>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</si>
  <si>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</si>
  <si>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</si>
  <si>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</si>
  <si>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</si>
  <si>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</si>
  <si>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</si>
  <si>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</si>
  <si>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</si>
  <si>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</si>
  <si>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</si>
  <si>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</si>
  <si>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</si>
  <si>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</si>
  <si>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</si>
  <si>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</si>
  <si>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</si>
  <si>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</si>
  <si>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</si>
  <si>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</si>
  <si>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</si>
  <si>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</si>
  <si>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</si>
  <si>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</si>
  <si>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</si>
  <si>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</si>
  <si>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</si>
  <si>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</si>
  <si>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</si>
  <si>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</si>
  <si>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</si>
  <si>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</si>
  <si>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</si>
  <si>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</si>
  <si>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</si>
  <si>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</si>
  <si>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</si>
  <si>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</si>
  <si>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</si>
  <si>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</si>
  <si>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</si>
  <si>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</si>
  <si>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</si>
  <si>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</si>
  <si>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</si>
  <si>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</si>
  <si>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</si>
  <si>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</si>
  <si>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</si>
  <si>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</si>
  <si>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</si>
  <si>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</si>
  <si>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</si>
  <si>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</si>
  <si>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</si>
  <si>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</si>
  <si>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</si>
  <si>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</si>
  <si>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</si>
  <si>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</si>
  <si>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</si>
  <si>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</si>
  <si>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</si>
  <si>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</si>
  <si>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</si>
  <si>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</si>
  <si>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</si>
  <si>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</si>
  <si>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</si>
  <si>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</si>
  <si>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</si>
  <si>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</si>
  <si>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</si>
  <si>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</si>
  <si>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</si>
  <si>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</si>
  <si>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</si>
  <si>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</si>
  <si>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</si>
  <si>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</si>
  <si>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</si>
  <si>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</si>
  <si>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</si>
  <si>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</si>
  <si>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</si>
  <si>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</si>
  <si>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</si>
  <si>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</si>
  <si>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</si>
  <si>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</si>
  <si>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</si>
  <si>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</si>
  <si>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</si>
  <si>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</si>
  <si>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</si>
  <si>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</si>
  <si>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</si>
  <si>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</si>
  <si>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</si>
  <si>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</si>
  <si>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</si>
  <si>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</si>
  <si>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</si>
  <si>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</si>
  <si>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</si>
  <si>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</si>
  <si>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</si>
  <si>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</si>
  <si>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</si>
  <si>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</si>
  <si>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</si>
  <si>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</si>
  <si>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</si>
  <si>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</si>
  <si>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</si>
  <si>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</si>
  <si>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</si>
  <si>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</si>
  <si>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</si>
  <si>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</si>
  <si>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</si>
  <si>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</si>
  <si>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</si>
  <si>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</si>
  <si>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</si>
  <si>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</si>
  <si>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</si>
  <si>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</si>
  <si>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</si>
  <si>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</si>
  <si>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</si>
  <si>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</si>
  <si>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</si>
  <si>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</si>
  <si>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</si>
  <si>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</si>
  <si>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</si>
  <si>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</si>
  <si>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</si>
  <si>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</si>
  <si>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</si>
  <si>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</si>
  <si>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</si>
  <si>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</si>
  <si>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</si>
  <si>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</si>
  <si>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</si>
  <si>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</si>
  <si>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</si>
  <si>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</si>
  <si>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</si>
  <si>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</si>
  <si>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</si>
  <si>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</si>
  <si>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</si>
  <si>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</si>
  <si>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</si>
  <si>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</si>
  <si>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</si>
  <si>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</si>
  <si>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</si>
  <si>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</si>
  <si>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</si>
  <si>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</si>
  <si>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</si>
  <si>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</si>
  <si>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</si>
  <si>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</si>
  <si>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</si>
  <si>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</si>
  <si>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</si>
  <si>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</si>
  <si>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</si>
  <si>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</si>
  <si>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</si>
  <si>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</si>
  <si>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</si>
  <si>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</si>
  <si>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</si>
  <si>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</si>
  <si>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</si>
  <si>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</si>
  <si>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</si>
  <si>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</si>
  <si>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</si>
  <si>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</si>
  <si>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</si>
  <si>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</si>
  <si>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</si>
  <si>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</si>
  <si>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</si>
  <si>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</si>
  <si>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</si>
  <si>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</si>
  <si>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</si>
  <si>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</si>
  <si>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</si>
  <si>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</si>
  <si>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</si>
  <si>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</si>
  <si>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</si>
  <si>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</si>
  <si>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</si>
  <si>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</si>
  <si>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</si>
  <si>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</si>
  <si>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</si>
  <si>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</si>
  <si>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</si>
  <si>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</si>
  <si>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</si>
  <si>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</si>
  <si>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</si>
  <si>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</si>
  <si>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</si>
  <si>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</si>
  <si>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</si>
  <si>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</si>
  <si>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</si>
  <si>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</si>
  <si>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</si>
  <si>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</si>
  <si>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</si>
  <si>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</si>
  <si>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</si>
  <si>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</si>
  <si>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</si>
  <si>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</si>
  <si>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</si>
  <si>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</si>
  <si>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</si>
  <si>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</si>
  <si>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</si>
  <si>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</si>
  <si>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</si>
  <si>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</si>
  <si>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</si>
  <si>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</si>
  <si>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</si>
  <si>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</si>
  <si>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</si>
  <si>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</si>
  <si>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</si>
  <si>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</si>
  <si>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</si>
  <si>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</si>
  <si>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</si>
  <si>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</si>
  <si>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</si>
  <si>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</si>
  <si>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</si>
  <si>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</si>
  <si>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</si>
  <si>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</si>
  <si>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</si>
  <si>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</si>
  <si>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</si>
  <si>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</si>
  <si>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</si>
  <si>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</si>
  <si>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</si>
  <si>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</si>
  <si>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</si>
  <si>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</si>
  <si>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</si>
  <si>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</si>
  <si>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</si>
  <si>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</si>
  <si>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</si>
  <si>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</si>
  <si>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</si>
  <si>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</si>
  <si>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</si>
  <si>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</si>
  <si>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</si>
  <si>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</si>
  <si>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</si>
  <si>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</si>
  <si>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</si>
  <si>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</si>
  <si>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</si>
  <si>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</si>
  <si>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</si>
  <si>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</si>
  <si>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</si>
  <si>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</si>
  <si>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</si>
  <si>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</si>
  <si>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</si>
  <si>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</si>
  <si>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</si>
  <si>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</si>
  <si>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</si>
  <si>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</si>
  <si>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</si>
  <si>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</si>
  <si>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</si>
  <si>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</si>
  <si>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</si>
  <si>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</si>
  <si>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</si>
  <si>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</si>
  <si>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</si>
  <si>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</si>
  <si>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</si>
  <si>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</si>
  <si>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</si>
  <si>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</si>
  <si>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</si>
  <si>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</si>
  <si>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</si>
  <si>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</si>
  <si>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</si>
  <si>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</si>
  <si>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</si>
  <si>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</si>
  <si>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</si>
  <si>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</si>
  <si>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</si>
  <si>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</si>
  <si>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</si>
  <si>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</si>
  <si>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</si>
  <si>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</si>
  <si>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</si>
  <si>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</si>
  <si>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</si>
  <si>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</si>
  <si>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</si>
  <si>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</si>
  <si>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</si>
  <si>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</si>
  <si>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</si>
  <si>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</si>
  <si>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</si>
  <si>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</si>
  <si>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</si>
  <si>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</si>
  <si>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</si>
  <si>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</si>
  <si>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</si>
  <si>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</si>
  <si>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</si>
  <si>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</si>
  <si>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</si>
  <si>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</si>
  <si>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</si>
  <si>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</si>
  <si>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</si>
  <si>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</si>
  <si>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</si>
  <si>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</si>
  <si>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</si>
  <si>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</si>
  <si>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</si>
  <si>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</si>
  <si>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</si>
  <si>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</si>
  <si>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</si>
  <si>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</si>
  <si>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</si>
  <si>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</si>
  <si>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</si>
  <si>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</si>
  <si>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</si>
  <si>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</si>
  <si>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</si>
  <si>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</si>
  <si>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</si>
  <si>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</si>
  <si>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</si>
  <si>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</si>
  <si>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</si>
  <si>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</si>
  <si>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</si>
  <si>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</si>
  <si>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</si>
  <si>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</si>
  <si>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</si>
  <si>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</si>
  <si>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</si>
  <si>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</si>
  <si>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</si>
  <si>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</si>
  <si>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</si>
  <si>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</si>
  <si>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</si>
  <si>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</si>
  <si>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</si>
  <si>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</si>
  <si>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</si>
  <si>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</si>
  <si>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</si>
  <si>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</si>
  <si>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</si>
  <si>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</si>
  <si>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</si>
  <si>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</si>
  <si>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</si>
  <si>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</si>
  <si>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</si>
  <si>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</si>
  <si>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</si>
  <si>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</si>
  <si>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</si>
  <si>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</si>
  <si>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</si>
  <si>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</si>
  <si>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</si>
  <si>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</si>
  <si>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</si>
  <si>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</si>
  <si>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</si>
  <si>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</si>
  <si>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</si>
  <si>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</si>
  <si>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</si>
  <si>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</si>
  <si>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</si>
  <si>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</si>
  <si>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</si>
  <si>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</si>
  <si>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</si>
  <si>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</si>
  <si>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</si>
  <si>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</si>
  <si>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</si>
  <si>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</si>
  <si>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</si>
  <si>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</si>
  <si>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</si>
  <si>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</si>
  <si>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</si>
  <si>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</si>
  <si>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</si>
  <si>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</si>
  <si>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</si>
  <si>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</si>
  <si>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</si>
  <si>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</si>
  <si>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</si>
  <si>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</si>
  <si>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</si>
  <si>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</si>
  <si>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</si>
  <si>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</si>
  <si>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</si>
  <si>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</si>
  <si>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</si>
  <si>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</si>
  <si>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</si>
  <si>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</si>
  <si>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</si>
  <si>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</si>
  <si>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</si>
  <si>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</si>
  <si>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</si>
  <si>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</si>
  <si>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</si>
  <si>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</si>
  <si>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</si>
  <si>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</si>
  <si>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</si>
  <si>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</si>
  <si>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</si>
  <si>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</si>
  <si>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</si>
  <si>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</si>
  <si>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</si>
  <si>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</si>
  <si>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</si>
  <si>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</si>
  <si>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</si>
  <si>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</si>
  <si>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</si>
  <si>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</si>
  <si>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</si>
  <si>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</si>
  <si>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</si>
  <si>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</si>
  <si>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</si>
  <si>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</si>
  <si>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</si>
  <si>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</si>
  <si>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</si>
  <si>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</si>
  <si>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</si>
  <si>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</si>
  <si>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</si>
  <si>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</si>
  <si>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</si>
  <si>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</si>
  <si>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</si>
  <si>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</si>
  <si>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</si>
  <si>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</si>
  <si>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</si>
  <si>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</si>
  <si>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</si>
  <si>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</si>
  <si>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</si>
  <si>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</si>
  <si>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</si>
  <si>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</si>
  <si>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</si>
  <si>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</si>
  <si>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</si>
  <si>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</si>
  <si>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</si>
  <si>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</si>
  <si>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</si>
  <si>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</si>
  <si>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</si>
  <si>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</si>
  <si>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</si>
  <si>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</si>
  <si>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</si>
  <si>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</si>
  <si>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</si>
  <si>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</si>
  <si>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</si>
  <si>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</si>
  <si>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</si>
  <si>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</si>
  <si>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</si>
  <si>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</si>
  <si>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</si>
  <si>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</si>
  <si>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</si>
  <si>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</si>
  <si>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</si>
  <si>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</si>
  <si>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</si>
  <si>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</si>
  <si>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</si>
  <si>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</si>
  <si>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</si>
  <si>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</si>
  <si>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</si>
  <si>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</si>
  <si>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</si>
  <si>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</si>
  <si>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</si>
  <si>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</si>
  <si>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</si>
  <si>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</si>
  <si>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</si>
  <si>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</si>
  <si>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</si>
  <si>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</si>
  <si>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</si>
  <si>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</si>
  <si>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</si>
  <si>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</si>
  <si>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</si>
  <si>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</si>
  <si>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</si>
  <si>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</si>
  <si>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</si>
  <si>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</si>
  <si>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</si>
  <si>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</si>
  <si>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</si>
  <si>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</si>
  <si>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</si>
  <si>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</si>
  <si>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</si>
  <si>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</si>
  <si>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</si>
  <si>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</si>
  <si>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</si>
  <si>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</si>
  <si>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</si>
  <si>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</si>
  <si>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</si>
  <si>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</si>
  <si>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</si>
  <si>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</si>
  <si>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</si>
  <si>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</si>
  <si>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</si>
  <si>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</si>
  <si>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</si>
  <si>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</si>
  <si>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</si>
  <si>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</si>
  <si>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</si>
  <si>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</si>
  <si>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</si>
  <si>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</si>
  <si>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</si>
  <si>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</si>
  <si>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</si>
  <si>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</si>
  <si>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</si>
  <si>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</si>
  <si>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</si>
  <si>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</si>
  <si>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</si>
  <si>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</si>
  <si>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</si>
  <si>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</si>
  <si>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</si>
  <si>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</si>
  <si>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</si>
  <si>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</si>
  <si>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</si>
  <si>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</si>
  <si>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</si>
  <si>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</si>
  <si>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</si>
  <si>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</si>
  <si>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</si>
  <si>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</si>
  <si>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</si>
  <si>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</si>
  <si>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</si>
  <si>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</si>
  <si>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</si>
  <si>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</si>
  <si>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</si>
  <si>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</si>
  <si>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</si>
  <si>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</si>
  <si>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</si>
  <si>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</si>
  <si>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</si>
  <si>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</si>
  <si>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</si>
  <si>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</si>
  <si>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</si>
  <si>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</si>
  <si>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</si>
  <si>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</si>
  <si>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</si>
  <si>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</si>
  <si>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</si>
  <si>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</si>
  <si>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</si>
  <si>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</si>
  <si>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</si>
  <si>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</si>
  <si>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</si>
  <si>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</si>
  <si>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</si>
  <si>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</si>
  <si>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</si>
  <si>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</si>
  <si>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</si>
  <si>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</si>
  <si>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</si>
  <si>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</si>
  <si>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</si>
  <si>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</si>
  <si>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</si>
  <si>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</si>
  <si>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</si>
  <si>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</si>
  <si>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</si>
  <si>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</si>
  <si>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</si>
  <si>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</si>
  <si>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</si>
  <si>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</si>
  <si>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</si>
  <si>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</si>
  <si>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</si>
  <si>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</si>
  <si>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</si>
  <si>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</si>
  <si>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</si>
  <si>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</si>
  <si>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</si>
  <si>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</si>
  <si>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</si>
  <si>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</si>
  <si>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</si>
  <si>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</si>
  <si>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</si>
  <si>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</si>
  <si>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</si>
  <si>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</si>
  <si>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</si>
  <si>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</si>
  <si>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</si>
  <si>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</si>
  <si>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</si>
  <si>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</si>
  <si>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</si>
  <si>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</si>
  <si>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</si>
  <si>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</si>
  <si>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</si>
  <si>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</si>
  <si>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</si>
  <si>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</si>
  <si>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</si>
  <si>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</si>
  <si>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</si>
  <si>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</si>
  <si>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</si>
  <si>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</si>
  <si>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</si>
  <si>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</si>
  <si>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</si>
  <si>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</si>
  <si>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</si>
  <si>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</si>
  <si>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</si>
  <si>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</si>
  <si>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</si>
  <si>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</si>
  <si>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</si>
  <si>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</si>
  <si>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</si>
  <si>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</si>
  <si>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</si>
  <si>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</si>
  <si>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</si>
  <si>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</si>
  <si>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</si>
  <si>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</si>
  <si>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</si>
  <si>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</si>
  <si>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</si>
  <si>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</si>
  <si>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</si>
  <si>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</si>
  <si>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</si>
  <si>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</si>
  <si>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</si>
  <si>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</si>
  <si>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</si>
  <si>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</si>
  <si>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</si>
  <si>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</si>
  <si>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</si>
  <si>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</si>
  <si>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</si>
  <si>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</si>
  <si>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</si>
  <si>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</si>
  <si>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</si>
  <si>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</si>
  <si>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</si>
  <si>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</si>
  <si>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</si>
  <si>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</si>
  <si>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</si>
  <si>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</si>
  <si>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</si>
  <si>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</si>
  <si>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</si>
  <si>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</si>
  <si>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</si>
  <si>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</si>
  <si>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</si>
  <si>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</si>
  <si>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</si>
  <si>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</si>
  <si>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</si>
  <si>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</si>
  <si>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</si>
  <si>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</si>
  <si>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</si>
  <si>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</si>
  <si>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</si>
  <si>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</si>
  <si>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</si>
  <si>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</si>
  <si>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</si>
  <si>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</si>
  <si>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</si>
  <si>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</si>
  <si>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</si>
  <si>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</si>
  <si>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</si>
  <si>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</si>
  <si>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</si>
  <si>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</si>
  <si>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</si>
  <si>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</si>
  <si>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</si>
  <si>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</si>
  <si>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</si>
  <si>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</si>
  <si>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</si>
  <si>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</si>
  <si>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</si>
  <si>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</si>
  <si>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</si>
  <si>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</si>
  <si>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</si>
  <si>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</si>
  <si>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</si>
  <si>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</si>
  <si>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</si>
  <si>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</si>
  <si>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</si>
  <si>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</si>
  <si>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</si>
  <si>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</si>
  <si>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</si>
  <si>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</si>
  <si>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</si>
  <si>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</si>
  <si>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</si>
  <si>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</si>
  <si>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</si>
  <si>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</si>
  <si>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</si>
  <si>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</si>
  <si>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</si>
  <si>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</si>
  <si>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</si>
  <si>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</si>
  <si>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</si>
  <si>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</si>
  <si>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</si>
  <si>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</si>
  <si>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</si>
  <si>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</si>
  <si>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</si>
  <si>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</si>
  <si>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</si>
  <si>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</si>
  <si>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</si>
  <si>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</si>
  <si>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</si>
  <si>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</si>
  <si>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</si>
  <si>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</si>
  <si>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</si>
  <si>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</si>
  <si>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</si>
  <si>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</si>
  <si>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</si>
  <si>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</si>
  <si>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</si>
  <si>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</si>
  <si>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</si>
  <si>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</si>
  <si>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</si>
  <si>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</si>
  <si>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</si>
  <si>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</si>
  <si>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</si>
  <si>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</si>
  <si>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</si>
  <si>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</si>
  <si>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</si>
  <si>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</si>
  <si>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</si>
  <si>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</si>
  <si>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</si>
  <si>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</si>
  <si>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</si>
  <si>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</si>
  <si>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</si>
  <si>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</si>
  <si>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</si>
  <si>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</si>
  <si>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</si>
  <si>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</si>
  <si>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</si>
  <si>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</si>
  <si>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</si>
  <si>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</si>
  <si>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</si>
  <si>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</si>
  <si>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</si>
  <si>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</si>
  <si>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</si>
  <si>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</si>
  <si>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</si>
  <si>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</si>
  <si>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</si>
  <si>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</si>
  <si>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</si>
  <si>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</si>
  <si>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</si>
  <si>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</si>
  <si>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</si>
  <si>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</si>
  <si>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</si>
  <si>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</si>
  <si>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</si>
  <si>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</si>
  <si>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</si>
  <si>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</si>
  <si>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</si>
  <si>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</si>
  <si>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</si>
  <si>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</si>
  <si>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</si>
  <si>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</si>
  <si>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</si>
  <si>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</si>
  <si>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</si>
  <si>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</si>
  <si>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</si>
  <si>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</si>
  <si>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</si>
  <si>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</si>
  <si>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</si>
  <si>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</si>
  <si>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</si>
  <si>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</si>
  <si>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</si>
  <si>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</si>
  <si>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</si>
  <si>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</si>
  <si>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</si>
  <si>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</si>
  <si>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</si>
  <si>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</si>
  <si>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</si>
  <si>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</si>
  <si>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</si>
  <si>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</si>
  <si>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</si>
  <si>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</si>
  <si>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</si>
  <si>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</si>
  <si>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</si>
  <si>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</si>
  <si>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</si>
  <si>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</si>
  <si>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</si>
  <si>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</si>
  <si>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</si>
  <si>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</si>
  <si>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</si>
  <si>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</si>
  <si>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</si>
  <si>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</si>
  <si>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</si>
  <si>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</si>
  <si>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</si>
  <si>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</si>
  <si>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</si>
  <si>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</si>
  <si>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</si>
  <si>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</si>
  <si>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</si>
  <si>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</si>
  <si>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</si>
  <si>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</si>
  <si>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</si>
  <si>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</si>
  <si>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</si>
  <si>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</si>
  <si>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</si>
  <si>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</si>
  <si>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</si>
  <si>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</si>
  <si>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</si>
  <si>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</si>
  <si>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</si>
  <si>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</si>
  <si>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</si>
  <si>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</si>
  <si>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</si>
  <si>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</si>
  <si>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</si>
  <si>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</si>
  <si>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</si>
  <si>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</si>
  <si>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</si>
  <si>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</si>
  <si>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</si>
  <si>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</si>
  <si>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</si>
  <si>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</si>
  <si>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</si>
  <si>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</si>
  <si>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</si>
  <si>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</si>
  <si>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</si>
  <si>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</si>
  <si>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</si>
  <si>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</si>
  <si>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</si>
  <si>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</si>
  <si>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</si>
  <si>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</si>
  <si>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</si>
  <si>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</si>
  <si>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</si>
  <si>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</si>
  <si>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</si>
  <si>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</si>
  <si>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</si>
  <si>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</si>
  <si>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</si>
  <si>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</si>
  <si>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</si>
  <si>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</si>
  <si>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</si>
  <si>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</si>
  <si>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</si>
  <si>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</si>
  <si>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</si>
  <si>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</si>
  <si>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</si>
  <si>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</si>
  <si>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</si>
  <si>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</si>
  <si>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</si>
  <si>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</si>
  <si>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</si>
  <si>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</si>
  <si>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</si>
  <si>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</si>
  <si>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</si>
  <si>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</si>
  <si>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</si>
  <si>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</si>
  <si>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</si>
  <si>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</si>
  <si>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</si>
  <si>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</si>
  <si>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</si>
  <si>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</si>
  <si>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</si>
  <si>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</si>
  <si>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</si>
  <si>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</si>
  <si>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</si>
  <si>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</si>
  <si>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</si>
  <si>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</si>
  <si>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</si>
  <si>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</si>
  <si>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</si>
  <si>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</si>
  <si>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</si>
  <si>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</si>
  <si>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</si>
  <si>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</si>
  <si>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</si>
  <si>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</si>
  <si>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</si>
  <si>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</si>
  <si>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</si>
  <si>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</si>
  <si>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</si>
  <si>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</si>
  <si>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</si>
  <si>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</si>
  <si>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</si>
  <si>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</si>
  <si>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</si>
  <si>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</si>
  <si>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</si>
  <si>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</si>
  <si>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</si>
  <si>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</si>
  <si>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</si>
  <si>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</si>
  <si>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</si>
  <si>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</si>
  <si>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</si>
  <si>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</si>
  <si>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</si>
  <si>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</si>
  <si>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</si>
  <si>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</si>
  <si>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</si>
  <si>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</si>
  <si>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</si>
  <si>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</si>
  <si>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</si>
  <si>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</si>
  <si>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</si>
  <si>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</si>
  <si>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</si>
  <si>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</si>
  <si>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</si>
  <si>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</si>
  <si>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</si>
  <si>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</si>
  <si>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</si>
  <si>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</si>
  <si>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</si>
  <si>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</si>
  <si>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</si>
  <si>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</si>
  <si>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</si>
  <si>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</si>
  <si>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</si>
  <si>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</si>
  <si>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</si>
  <si>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</si>
  <si>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</si>
  <si>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</si>
  <si>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</si>
  <si>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</si>
  <si>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</si>
  <si>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</si>
  <si>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</si>
  <si>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</si>
  <si>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</si>
  <si>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</si>
  <si>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</si>
  <si>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</si>
  <si>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</si>
  <si>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</si>
  <si>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</si>
  <si>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</si>
  <si>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</si>
  <si>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</si>
  <si>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</si>
  <si>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</si>
  <si>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</si>
  <si>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</si>
  <si>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</si>
  <si>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</si>
  <si>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</si>
  <si>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</si>
  <si>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</si>
  <si>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</si>
  <si>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</si>
  <si>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</si>
  <si>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</si>
  <si>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</si>
  <si>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</si>
  <si>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</si>
  <si>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</si>
  <si>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</si>
  <si>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</si>
  <si>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</si>
  <si>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</si>
  <si>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</si>
  <si>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</si>
  <si>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</si>
  <si>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</si>
  <si>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</si>
  <si>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</si>
  <si>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</si>
  <si>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</si>
  <si>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</si>
  <si>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</si>
  <si>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</si>
  <si>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</si>
  <si>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</si>
  <si>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</si>
  <si>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</si>
  <si>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</si>
  <si>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</si>
  <si>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</si>
  <si>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</si>
  <si>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(MENSALISTA)</t>
  </si>
  <si>
    <t>MONTADOR DE ESTRUTURAS METALICAS (MENSALISTA)</t>
  </si>
  <si>
    <t>MONTADOR DE ESTRUTURAS METALICAS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</si>
  <si>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</si>
  <si>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</si>
  <si>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</si>
  <si>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</si>
  <si>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</si>
  <si>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</si>
  <si>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</si>
  <si>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</si>
  <si>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</si>
  <si>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</si>
  <si>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</si>
  <si>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</si>
  <si>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</si>
  <si>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</si>
  <si>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</si>
  <si>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</si>
  <si>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</si>
  <si>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</si>
  <si>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</si>
  <si>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</si>
  <si>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</si>
  <si>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</si>
  <si>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</si>
  <si>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</si>
  <si>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</si>
  <si>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</si>
  <si>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</si>
  <si>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</si>
  <si>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</si>
  <si>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</si>
  <si>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</si>
  <si>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</si>
  <si>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</si>
  <si>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</si>
  <si>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</si>
  <si>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</si>
  <si>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</si>
  <si>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</si>
  <si>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</si>
  <si>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</si>
  <si>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</si>
  <si>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</si>
  <si>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</si>
  <si>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</si>
  <si>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</si>
  <si>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</si>
  <si>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</si>
  <si>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</si>
  <si>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</si>
  <si>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</si>
  <si>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</si>
  <si>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</si>
  <si>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</si>
  <si>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</si>
  <si>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</si>
  <si>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</si>
  <si>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</si>
  <si>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</si>
  <si>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</si>
  <si>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</si>
  <si>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</si>
  <si>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</si>
  <si>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</si>
  <si>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</si>
  <si>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</si>
  <si>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</si>
  <si>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</si>
  <si>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</si>
  <si>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</si>
  <si>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</si>
  <si>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</si>
  <si>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</si>
  <si>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</si>
  <si>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</si>
  <si>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</si>
  <si>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</si>
  <si>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</si>
  <si>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</si>
  <si>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</si>
  <si>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</si>
  <si>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</si>
  <si>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</si>
  <si>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</si>
  <si>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</si>
  <si>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</si>
  <si>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</si>
  <si>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</si>
  <si>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</si>
  <si>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</si>
  <si>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</si>
  <si>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</si>
  <si>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</si>
  <si>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</si>
  <si>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</si>
  <si>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</si>
  <si>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</si>
  <si>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</si>
  <si>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</si>
  <si>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</si>
  <si>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</si>
  <si>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</si>
  <si>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</si>
  <si>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</si>
  <si>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</si>
  <si>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</si>
  <si>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</si>
  <si>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</si>
  <si>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</si>
  <si>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</si>
  <si>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</si>
  <si>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</si>
  <si>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</si>
  <si>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</si>
  <si>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</si>
  <si>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</si>
  <si>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</si>
  <si>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</si>
  <si>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</si>
  <si>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</si>
  <si>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</si>
  <si>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</si>
  <si>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</si>
  <si>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</si>
  <si>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</si>
  <si>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</si>
  <si>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</si>
  <si>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</si>
  <si>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</si>
  <si>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</si>
  <si>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</si>
  <si>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</si>
  <si>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</si>
  <si>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</si>
  <si>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</si>
  <si>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</si>
  <si>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</si>
  <si>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</si>
  <si>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</si>
  <si>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</si>
  <si>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</si>
  <si>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</si>
  <si>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</si>
  <si>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</si>
  <si>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</si>
  <si>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</si>
  <si>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</si>
  <si>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</si>
  <si>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</si>
  <si>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</si>
  <si>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</si>
  <si>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</si>
  <si>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</si>
  <si>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</si>
  <si>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</si>
  <si>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</si>
  <si>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</si>
  <si>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</si>
  <si>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</si>
  <si>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</si>
  <si>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</si>
  <si>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</si>
  <si>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</si>
  <si>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</si>
  <si>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</si>
  <si>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</si>
  <si>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</si>
  <si>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</si>
  <si>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</si>
  <si>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</si>
  <si>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</si>
  <si>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</si>
  <si>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</si>
  <si>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</si>
  <si>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</si>
  <si>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</si>
  <si>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</si>
  <si>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</si>
  <si>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</si>
  <si>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</si>
  <si>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</si>
  <si>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</si>
  <si>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</si>
  <si>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</si>
  <si>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</si>
  <si>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</si>
  <si>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</si>
  <si>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</si>
  <si>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</si>
  <si>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</si>
  <si>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</si>
  <si>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</si>
  <si>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</si>
  <si>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</si>
  <si>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</si>
  <si>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</si>
  <si>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</si>
  <si>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</si>
  <si>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</si>
  <si>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</si>
  <si>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</si>
  <si>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</si>
  <si>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</si>
  <si>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</si>
  <si>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</si>
  <si>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</si>
  <si>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</si>
  <si>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</si>
  <si>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</si>
  <si>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</si>
  <si>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</si>
  <si>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</si>
  <si>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</si>
  <si>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</si>
  <si>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</si>
  <si>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</si>
  <si>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</si>
  <si>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</si>
  <si>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</si>
  <si>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</si>
  <si>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</si>
  <si>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</si>
  <si>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</si>
  <si>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</si>
  <si>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</si>
  <si>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</si>
  <si>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</si>
  <si>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</si>
  <si>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</si>
  <si>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</si>
  <si>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</si>
  <si>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</si>
  <si>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</si>
  <si>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</si>
  <si>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</si>
  <si>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</si>
  <si>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</si>
  <si>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</si>
  <si>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</si>
  <si>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</si>
  <si>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</si>
  <si>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</si>
  <si>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</si>
  <si>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</si>
  <si>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</si>
  <si>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</si>
  <si>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</si>
  <si>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</si>
  <si>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</si>
  <si>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</si>
  <si>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</si>
  <si>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</si>
  <si>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</si>
  <si>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</si>
  <si>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</si>
  <si>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</si>
  <si>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</si>
  <si>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</si>
  <si>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</si>
  <si>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</si>
  <si>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</si>
  <si>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</si>
  <si>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</si>
  <si>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</si>
  <si>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</si>
  <si>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</si>
  <si>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</si>
  <si>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</si>
  <si>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</si>
  <si>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</si>
  <si>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</si>
  <si>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</si>
  <si>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</si>
  <si>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</si>
  <si>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</si>
  <si>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</si>
  <si>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</si>
  <si>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</si>
  <si>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</si>
  <si>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</si>
  <si>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</si>
  <si>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</si>
  <si>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</si>
  <si>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</si>
  <si>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</si>
  <si>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</si>
  <si>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</si>
  <si>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</si>
  <si>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</si>
  <si>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</si>
  <si>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</si>
  <si>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</si>
  <si>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</si>
  <si>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</si>
  <si>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</si>
  <si>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</si>
  <si>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</si>
  <si>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</si>
  <si>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</si>
  <si>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</si>
  <si>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</si>
  <si>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</si>
  <si>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</si>
  <si>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</si>
  <si>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</si>
  <si>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</si>
  <si>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</si>
  <si>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</si>
  <si>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</si>
  <si>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</si>
  <si>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</si>
  <si>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</si>
  <si>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</si>
  <si>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</si>
  <si>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</si>
  <si>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</si>
  <si>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</si>
  <si>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</si>
  <si>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</si>
  <si>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</si>
  <si>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</si>
  <si>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</si>
  <si>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</si>
  <si>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</si>
  <si>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</si>
  <si>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</si>
  <si>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</si>
  <si>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</si>
  <si>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</si>
  <si>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</si>
  <si>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</si>
  <si>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</si>
  <si>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</si>
  <si>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</si>
  <si>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</si>
  <si>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</si>
  <si>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</si>
  <si>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</si>
  <si>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</si>
  <si>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</si>
  <si>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</si>
  <si>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</si>
  <si>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</si>
  <si>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</si>
  <si>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</si>
  <si>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</si>
  <si>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</si>
  <si>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</si>
  <si>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</si>
  <si>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</si>
  <si>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</si>
  <si>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</si>
  <si>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</si>
  <si>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</si>
  <si>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</si>
  <si>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</si>
  <si>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</si>
  <si>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</si>
  <si>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</si>
  <si>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</si>
  <si>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</si>
  <si>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</si>
  <si>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</si>
  <si>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</si>
  <si>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</si>
  <si>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</si>
  <si>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</si>
  <si>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</si>
  <si>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</si>
  <si>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</si>
  <si>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</si>
  <si>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</si>
  <si>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</si>
  <si>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</si>
  <si>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</si>
  <si>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</si>
  <si>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</si>
  <si>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</si>
  <si>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</si>
  <si>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</si>
  <si>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</si>
  <si>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</si>
  <si>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</si>
  <si>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</si>
  <si>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</si>
  <si>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</si>
  <si>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</si>
  <si>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</si>
  <si>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</si>
  <si>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</si>
  <si>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</si>
  <si>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</si>
  <si>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</si>
  <si>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</si>
  <si>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</si>
  <si>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</si>
  <si>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</si>
  <si>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</si>
  <si>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</si>
  <si>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</si>
  <si>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</si>
  <si>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</si>
  <si>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</si>
  <si>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</si>
  <si>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</si>
  <si>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</si>
  <si>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</si>
  <si>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</si>
  <si>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</si>
  <si>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</si>
  <si>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</si>
  <si>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</si>
  <si>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</si>
  <si>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</si>
  <si>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</si>
  <si>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</si>
  <si>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</si>
  <si>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</si>
  <si>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</si>
  <si>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</si>
  <si>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</si>
  <si>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</si>
  <si>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</si>
  <si>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</si>
  <si>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</si>
  <si>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</si>
  <si>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</si>
  <si>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</si>
  <si>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</si>
  <si>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</si>
  <si>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</si>
  <si>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</si>
  <si>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</si>
  <si>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</si>
  <si>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</si>
  <si>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</si>
  <si>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</si>
  <si>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</si>
  <si>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</si>
  <si>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</si>
  <si>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</si>
  <si>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</si>
  <si>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</si>
  <si>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</si>
  <si>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</si>
  <si>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</si>
  <si>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</si>
  <si>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</si>
  <si>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</si>
  <si>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</si>
  <si>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</si>
  <si>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</si>
  <si>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</si>
  <si>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</si>
  <si>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</si>
  <si>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</si>
  <si>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</si>
  <si>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</si>
  <si>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</si>
  <si>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</si>
  <si>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</si>
  <si>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</si>
  <si>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</si>
  <si>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</si>
  <si>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</si>
  <si>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</si>
  <si>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</si>
  <si>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</si>
  <si>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</si>
  <si>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</si>
  <si>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</si>
  <si>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</si>
  <si>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</si>
  <si>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</si>
  <si>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</si>
  <si>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</si>
  <si>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</si>
  <si>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</si>
  <si>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</si>
  <si>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</si>
  <si>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</si>
  <si>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</si>
  <si>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</si>
  <si>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</si>
  <si>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</si>
  <si>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</si>
  <si>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</si>
  <si>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</si>
  <si>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</si>
  <si>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</si>
  <si>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</si>
  <si>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</si>
  <si>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</si>
  <si>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</si>
  <si>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</si>
  <si>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</si>
  <si>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</si>
  <si>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</si>
  <si>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</si>
  <si>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</si>
  <si>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</si>
  <si>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</si>
  <si>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</si>
  <si>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</si>
  <si>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</si>
  <si>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</si>
  <si>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</si>
  <si>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</si>
  <si>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</si>
  <si>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</si>
  <si>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</si>
  <si>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</si>
  <si>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</si>
  <si>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</si>
  <si>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</si>
  <si>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</si>
  <si>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</si>
  <si>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</si>
  <si>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</si>
  <si>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</si>
  <si>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</si>
  <si>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</si>
  <si>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</si>
  <si>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</si>
  <si>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</si>
  <si>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</si>
  <si>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</si>
  <si>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</si>
  <si>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</si>
  <si>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</si>
  <si>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</si>
  <si>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</si>
  <si>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</si>
  <si>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</si>
  <si>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</si>
  <si>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</si>
  <si>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</si>
  <si>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</si>
  <si>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</si>
  <si>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</si>
  <si>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</si>
  <si>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</si>
  <si>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</si>
  <si>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</si>
  <si>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</si>
  <si>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</si>
  <si>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</si>
  <si>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</si>
  <si>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</si>
  <si>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</si>
  <si>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</si>
  <si>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</si>
  <si>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</si>
  <si>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</si>
  <si>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</si>
  <si>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</si>
  <si>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</si>
  <si>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</si>
  <si>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</si>
  <si>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</si>
  <si>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</si>
  <si>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</si>
  <si>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</si>
  <si>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</si>
  <si>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</si>
  <si>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</si>
  <si>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</si>
  <si>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</si>
  <si>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</si>
  <si>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</si>
  <si>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</si>
  <si>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</si>
  <si>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</si>
  <si>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</si>
  <si>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</si>
  <si>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</si>
  <si>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</si>
  <si>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</si>
  <si>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</si>
  <si>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</si>
  <si>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</si>
  <si>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</si>
  <si>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</si>
  <si>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</si>
  <si>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</si>
  <si>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</si>
  <si>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</si>
  <si>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</si>
  <si>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</si>
  <si>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</si>
  <si>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</si>
  <si>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</si>
  <si>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</si>
  <si>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</si>
  <si>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</si>
  <si>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</si>
  <si>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</si>
  <si>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</si>
  <si>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</si>
  <si>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</si>
  <si>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</si>
  <si>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</si>
  <si>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</si>
  <si>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</si>
  <si>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</si>
  <si>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</si>
  <si>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</si>
  <si>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</si>
  <si>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</si>
  <si>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</si>
  <si>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</si>
  <si>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</si>
  <si>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</si>
  <si>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</si>
  <si>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</si>
  <si>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</si>
  <si>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</si>
  <si>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</si>
  <si>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</si>
  <si>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</si>
  <si>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</si>
  <si>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</si>
  <si>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</si>
  <si>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</si>
  <si>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</si>
  <si>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</si>
  <si>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</si>
  <si>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</si>
  <si>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</si>
  <si>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</si>
  <si>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</si>
  <si>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</si>
  <si>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</si>
  <si>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</si>
  <si>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</si>
  <si>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</si>
  <si>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</si>
  <si>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</si>
  <si>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</si>
  <si>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</si>
  <si>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</si>
  <si>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</si>
  <si>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</si>
  <si>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</si>
  <si>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</si>
  <si>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</si>
  <si>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</si>
  <si>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</si>
  <si>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</si>
  <si>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</si>
  <si>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</si>
  <si>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</si>
  <si>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</si>
  <si>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</si>
  <si>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</si>
  <si>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</si>
  <si>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</si>
  <si>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</si>
  <si>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</si>
  <si>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</si>
  <si>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</si>
  <si>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</si>
  <si>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</si>
  <si>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</si>
  <si>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</si>
  <si>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</si>
  <si>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</si>
  <si>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</si>
  <si>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</si>
  <si>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</si>
  <si>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</si>
  <si>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</si>
  <si>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</si>
  <si>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</si>
  <si>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</si>
  <si>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</si>
  <si>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</si>
  <si>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</si>
  <si>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</si>
  <si>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</si>
  <si>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</si>
  <si>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</si>
  <si>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</si>
  <si>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</si>
  <si>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</si>
  <si>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</si>
  <si>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</si>
  <si>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</si>
  <si>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</si>
  <si>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</si>
  <si>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</si>
  <si>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</si>
  <si>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</si>
  <si>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</si>
  <si>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</si>
  <si>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</si>
  <si>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</si>
  <si>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</si>
  <si>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</si>
  <si>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</si>
  <si>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</si>
  <si>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</si>
  <si>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</si>
  <si>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</si>
  <si>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</si>
  <si>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</si>
  <si>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</si>
  <si>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</si>
  <si>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</si>
  <si>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</si>
  <si>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</si>
  <si>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</si>
  <si>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</si>
  <si>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</si>
  <si>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</si>
  <si>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</si>
  <si>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</si>
  <si>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</si>
  <si>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</si>
  <si>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</si>
  <si>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</si>
  <si>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</si>
  <si>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</si>
  <si>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</si>
  <si>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</si>
  <si>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</si>
  <si>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</si>
  <si>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</si>
  <si>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</si>
  <si>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</si>
  <si>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</si>
  <si>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</si>
  <si>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</si>
  <si>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</si>
  <si>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</si>
  <si>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</si>
  <si>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</si>
  <si>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</si>
  <si>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</si>
  <si>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</si>
  <si>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</si>
  <si>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</si>
  <si>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</si>
  <si>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</si>
  <si>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</si>
  <si>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</si>
  <si>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</si>
  <si>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</si>
  <si>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</si>
  <si>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</si>
  <si>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</si>
  <si>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</si>
  <si>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</si>
  <si>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</si>
  <si>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</si>
  <si>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</si>
  <si>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</si>
  <si>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</si>
  <si>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</si>
  <si>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</si>
  <si>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</si>
  <si>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</si>
  <si>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</si>
  <si>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</si>
  <si>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</si>
  <si>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</si>
  <si>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</si>
  <si>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</si>
  <si>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</si>
  <si>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</si>
  <si>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</si>
  <si>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</si>
  <si>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</si>
  <si>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</si>
  <si>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</si>
  <si>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</si>
  <si>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</si>
  <si>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</si>
  <si>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</si>
  <si>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</si>
  <si>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</si>
  <si>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</si>
  <si>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</si>
  <si>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</si>
  <si>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</si>
  <si>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</si>
  <si>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</si>
  <si>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</si>
  <si>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</si>
  <si>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</si>
  <si>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</si>
  <si>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</si>
  <si>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</si>
  <si>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</si>
  <si>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</si>
  <si>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</si>
  <si>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</si>
  <si>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</si>
  <si>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</si>
  <si>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</si>
  <si>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</si>
  <si>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</si>
  <si>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</si>
  <si>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</si>
  <si>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</si>
  <si>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</si>
  <si>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</si>
  <si>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</si>
  <si>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</si>
  <si>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</si>
  <si>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</si>
  <si>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</si>
  <si>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</si>
  <si>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</si>
  <si>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</si>
  <si>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</si>
  <si>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</si>
  <si>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</si>
  <si>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</si>
  <si>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</si>
  <si>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</si>
  <si>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</si>
  <si>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</si>
  <si>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</si>
  <si>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</si>
  <si>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</si>
  <si>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</si>
  <si>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</si>
  <si>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</si>
  <si>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</si>
  <si>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</si>
  <si>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</si>
  <si>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</si>
  <si>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</si>
  <si>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</si>
  <si>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</si>
  <si>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</si>
  <si>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</si>
  <si>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</si>
  <si>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</si>
  <si>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</si>
  <si>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</si>
  <si>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</si>
  <si>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</si>
  <si>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</si>
  <si>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</si>
  <si>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</si>
  <si>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</si>
  <si>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</si>
  <si>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</si>
  <si>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</si>
  <si>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</si>
  <si>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</si>
  <si>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</si>
  <si>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</si>
  <si>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</si>
  <si>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</si>
  <si>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</si>
  <si>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</si>
  <si>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</si>
  <si>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</si>
  <si>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</si>
  <si>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</si>
  <si>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</si>
  <si>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</si>
  <si>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</si>
  <si>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</si>
  <si>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</si>
  <si>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</si>
  <si>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</si>
  <si>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</si>
  <si>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</si>
  <si>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</si>
  <si>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</si>
  <si>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</si>
  <si>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</si>
  <si>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</si>
  <si>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</si>
  <si>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</si>
  <si>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</si>
  <si>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</si>
  <si>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</si>
  <si>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</si>
  <si>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</si>
  <si>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</si>
  <si>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</si>
  <si>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</si>
  <si>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</si>
  <si>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</si>
  <si>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</si>
  <si>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</si>
  <si>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</si>
  <si>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</si>
  <si>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</si>
  <si>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</si>
  <si>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</si>
  <si>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</si>
  <si>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</si>
  <si>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</si>
  <si>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</si>
  <si>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</si>
  <si>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</si>
  <si>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</si>
  <si>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</si>
  <si>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</si>
  <si>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</si>
  <si>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</si>
  <si>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</si>
  <si>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</si>
  <si>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</si>
  <si>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</si>
  <si>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</si>
  <si>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</si>
  <si>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</si>
  <si>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</si>
  <si>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</si>
  <si>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</si>
  <si>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</si>
  <si>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</si>
  <si>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</si>
  <si>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</si>
  <si>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</si>
  <si>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</si>
  <si>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</si>
  <si>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</si>
  <si>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</si>
  <si>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</si>
  <si>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</si>
  <si>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</si>
  <si>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</si>
  <si>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</si>
  <si>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</si>
  <si>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</si>
  <si>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</si>
  <si>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</si>
  <si>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</si>
  <si>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</si>
  <si>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</si>
  <si>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</si>
  <si>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</si>
  <si>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</si>
  <si>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</si>
  <si>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</si>
  <si>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</si>
  <si>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</si>
  <si>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</si>
  <si>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</si>
  <si>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</si>
  <si>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</si>
  <si>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</si>
  <si>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</si>
  <si>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</si>
  <si>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</si>
  <si>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</si>
  <si>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</si>
  <si>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</si>
  <si>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</si>
  <si>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</si>
  <si>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</si>
  <si>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</si>
  <si>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</si>
  <si>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</si>
  <si>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</si>
  <si>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</si>
  <si>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</si>
  <si>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</si>
  <si>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</si>
  <si>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</si>
  <si>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</si>
  <si>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</si>
  <si>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</si>
  <si>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</si>
  <si>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</si>
  <si>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</si>
  <si>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</si>
  <si>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</si>
  <si>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</si>
  <si>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</si>
  <si>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</si>
  <si>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</si>
  <si>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</si>
  <si>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</si>
  <si>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</si>
  <si>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</si>
  <si>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</si>
  <si>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</si>
  <si>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</si>
  <si>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</si>
  <si>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</si>
  <si>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</si>
  <si>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</si>
  <si>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</si>
  <si>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</si>
  <si>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</si>
  <si>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</si>
  <si>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</si>
  <si>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</si>
  <si>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</si>
  <si>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</si>
  <si>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</si>
  <si>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</si>
  <si>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</si>
  <si>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</si>
  <si>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</si>
  <si>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</si>
  <si>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</si>
  <si>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</si>
  <si>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</si>
  <si>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</si>
  <si>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</si>
  <si>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</si>
  <si>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</si>
  <si>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</si>
  <si>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</si>
  <si>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</si>
  <si>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</si>
  <si>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</si>
  <si>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</si>
  <si>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</si>
  <si>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</si>
  <si>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</si>
  <si>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</si>
  <si>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</si>
  <si>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</si>
  <si>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</si>
  <si>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</si>
  <si>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</si>
  <si>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</si>
  <si>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</si>
  <si>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</si>
  <si>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</si>
  <si>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</si>
  <si>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</si>
  <si>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</si>
  <si>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</si>
  <si>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</si>
  <si>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</si>
  <si>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</si>
  <si>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</si>
  <si>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</si>
  <si>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</si>
  <si>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</si>
  <si>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</si>
  <si>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</si>
  <si>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</si>
  <si>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</si>
  <si>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</si>
  <si>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</si>
  <si>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</si>
  <si>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</si>
  <si>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</si>
  <si>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</si>
  <si>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</si>
  <si>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</si>
  <si>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</si>
  <si>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</si>
  <si>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</si>
  <si>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</si>
  <si>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</si>
  <si>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</si>
  <si>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</si>
  <si>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</si>
  <si>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</si>
  <si>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</si>
  <si>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</si>
  <si>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</si>
  <si>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</si>
  <si>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</si>
  <si>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</si>
  <si>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</si>
  <si>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</si>
  <si>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</si>
  <si>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</si>
  <si>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</si>
  <si>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</si>
  <si>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</si>
  <si>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</si>
  <si>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</si>
  <si>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</si>
  <si>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</si>
  <si>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</si>
  <si>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</si>
  <si>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</si>
  <si>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</si>
  <si>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</si>
  <si>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</si>
  <si>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</si>
  <si>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</si>
  <si>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</si>
  <si>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</si>
  <si>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</si>
  <si>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</si>
  <si>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</si>
  <si>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</si>
  <si>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</si>
  <si>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</si>
  <si>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</si>
  <si>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</si>
  <si>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</si>
  <si>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</si>
  <si>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</si>
  <si>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</si>
  <si>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</si>
  <si>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</si>
  <si>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</si>
  <si>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</si>
  <si>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</si>
  <si>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</si>
  <si>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</si>
  <si>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</si>
  <si>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</si>
  <si>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</si>
  <si>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</si>
  <si>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</si>
  <si>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</si>
  <si>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</si>
  <si>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</si>
  <si>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</si>
  <si>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</si>
  <si>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</si>
  <si>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</si>
  <si>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</si>
  <si>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</si>
  <si>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</si>
  <si>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</si>
  <si>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</si>
  <si>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</si>
  <si>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</si>
  <si>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</si>
  <si>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</si>
  <si>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</si>
  <si>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</si>
  <si>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</si>
  <si>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</si>
  <si>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</si>
  <si>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</si>
  <si>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</si>
  <si>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</si>
  <si>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</si>
  <si>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</si>
  <si>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</si>
  <si>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</si>
  <si>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</si>
  <si>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</si>
  <si>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</si>
  <si>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</si>
  <si>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</si>
  <si>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</si>
  <si>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</si>
  <si>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</si>
  <si>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</si>
  <si>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</si>
  <si>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</si>
  <si>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</si>
  <si>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</si>
  <si>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</si>
  <si>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</si>
  <si>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</si>
  <si>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</si>
  <si>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</si>
  <si>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</si>
  <si>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</si>
  <si>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</si>
  <si>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</si>
  <si>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</si>
  <si>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</si>
  <si>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</si>
  <si>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</si>
  <si>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</si>
  <si>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</si>
  <si>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</si>
  <si>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</si>
  <si>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</si>
  <si>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</si>
  <si>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</si>
  <si>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</si>
  <si>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</si>
  <si>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</si>
  <si>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</si>
  <si>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</si>
  <si>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</si>
  <si>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</si>
  <si>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</si>
  <si>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</si>
  <si>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</si>
  <si>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</si>
  <si>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</si>
  <si>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</si>
  <si>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</si>
  <si>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</si>
  <si>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</si>
  <si>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</si>
  <si>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</si>
  <si>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</si>
  <si>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</si>
  <si>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</si>
  <si>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</si>
  <si>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</si>
  <si>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</si>
  <si>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</si>
  <si>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</si>
  <si>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</si>
  <si>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</si>
  <si>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</si>
  <si>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</si>
  <si>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</si>
  <si>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</si>
  <si>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</si>
  <si>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</si>
  <si>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</si>
  <si>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</si>
  <si>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</si>
  <si>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</si>
  <si>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</si>
  <si>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</si>
  <si>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</si>
  <si>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</si>
  <si>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</si>
  <si>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</si>
  <si>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</si>
  <si>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</si>
  <si>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</si>
  <si>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</si>
  <si>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</si>
  <si>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</si>
  <si>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</si>
  <si>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</si>
  <si>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</si>
  <si>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</si>
  <si>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</si>
  <si>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</si>
  <si>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</si>
  <si>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</si>
  <si>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</si>
  <si>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</si>
  <si>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</si>
  <si>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</si>
  <si>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</si>
  <si>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</si>
  <si>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</si>
  <si>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</si>
  <si>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</si>
  <si>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</si>
  <si>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</si>
  <si>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</si>
  <si>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</si>
  <si>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</si>
  <si>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</si>
  <si>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</si>
  <si>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</si>
  <si>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</si>
  <si>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</si>
  <si>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</si>
  <si>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</si>
  <si>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</si>
  <si>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</si>
  <si>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</si>
  <si>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</si>
  <si>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</si>
  <si>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</si>
  <si>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</si>
  <si>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</si>
  <si>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</si>
  <si>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</si>
  <si>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</si>
  <si>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</si>
  <si>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</si>
  <si>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</si>
  <si>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</si>
  <si>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</si>
  <si>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</si>
  <si>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</si>
  <si>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</si>
  <si>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</si>
  <si>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</si>
  <si>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</si>
  <si>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</si>
  <si>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</si>
  <si>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</si>
  <si>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</si>
  <si>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</si>
  <si>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</si>
  <si>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</si>
  <si>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</si>
  <si>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</si>
  <si>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</si>
  <si>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</si>
  <si>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</si>
  <si>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</si>
  <si>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</si>
  <si>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</si>
  <si>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</si>
  <si>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</si>
  <si>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</si>
  <si>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</si>
  <si>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</si>
  <si>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</si>
  <si>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</si>
  <si>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</si>
  <si>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</si>
  <si>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</si>
  <si>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</si>
  <si>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</si>
  <si>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</si>
  <si>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</si>
  <si>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</si>
  <si>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</si>
  <si>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</si>
  <si>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</si>
  <si>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</si>
  <si>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</si>
  <si>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</si>
  <si>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</si>
  <si>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</si>
  <si>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</si>
  <si>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</si>
  <si>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</si>
  <si>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</si>
  <si>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</si>
  <si>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</si>
  <si>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</si>
  <si>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</si>
  <si>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</si>
  <si>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</si>
  <si>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</si>
  <si>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</si>
  <si>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</si>
  <si>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</si>
  <si>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</si>
  <si>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</si>
  <si>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</si>
  <si>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</si>
  <si>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</si>
  <si>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</si>
  <si>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</si>
  <si>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</si>
  <si>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</si>
  <si>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</si>
  <si>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</si>
  <si>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</si>
  <si>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</si>
  <si>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</si>
  <si>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</si>
  <si>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</si>
  <si>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</si>
  <si>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</si>
  <si>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</si>
  <si>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</si>
  <si>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</si>
  <si>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</si>
  <si>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</si>
  <si>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</si>
  <si>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</si>
  <si>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</si>
  <si>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</si>
  <si>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</si>
  <si>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</si>
  <si>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</si>
  <si>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</si>
  <si>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</si>
  <si>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</si>
  <si>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</si>
  <si>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</si>
  <si>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</si>
  <si>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</si>
  <si>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</si>
  <si>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</si>
  <si>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</si>
  <si>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</si>
  <si>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</si>
  <si>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</si>
  <si>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</si>
  <si>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</si>
  <si>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</si>
  <si>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</si>
  <si>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</si>
  <si>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</si>
  <si>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</si>
  <si>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</si>
  <si>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</si>
  <si>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</si>
  <si>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</si>
  <si>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</si>
  <si>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</si>
  <si>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</si>
  <si>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</si>
  <si>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</si>
  <si>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</si>
  <si>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</si>
  <si>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</si>
  <si>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</si>
  <si>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</si>
  <si>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</si>
  <si>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</si>
  <si>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</si>
  <si>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</si>
  <si>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</si>
  <si>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</si>
  <si>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</si>
  <si>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</si>
  <si>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</si>
  <si>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</si>
  <si>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</si>
  <si>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</si>
  <si>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</si>
  <si>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</si>
  <si>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</si>
  <si>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</si>
  <si>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</si>
  <si>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</si>
  <si>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</si>
  <si>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</si>
  <si>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</si>
  <si>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</si>
  <si>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</si>
  <si>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</si>
  <si>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</si>
  <si>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</si>
  <si>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</si>
  <si>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</si>
  <si>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</si>
  <si>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</si>
  <si>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</si>
  <si>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</si>
  <si>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</si>
  <si>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</si>
  <si>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</si>
  <si>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</si>
  <si>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</si>
  <si>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</si>
  <si>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</si>
  <si>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</si>
  <si>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</si>
  <si>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</si>
  <si>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</si>
  <si>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</si>
  <si>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</si>
  <si>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</si>
  <si>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</si>
  <si>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</si>
  <si>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</si>
  <si>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</si>
  <si>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</si>
  <si>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</si>
  <si>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</si>
  <si>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</si>
  <si>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</si>
  <si>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</si>
  <si>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</si>
  <si>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</si>
  <si>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</si>
  <si>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</si>
  <si>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</si>
  <si>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</si>
  <si>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</si>
  <si>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</si>
  <si>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</si>
  <si>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</si>
  <si>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</si>
  <si>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</si>
  <si>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</si>
  <si>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</si>
  <si>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</si>
  <si>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</si>
  <si>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</si>
  <si>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</si>
  <si>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</si>
  <si>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</si>
  <si>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</si>
  <si>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</si>
  <si>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</si>
  <si>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</si>
  <si>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</si>
  <si>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</si>
  <si>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</si>
  <si>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</si>
  <si>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</si>
  <si>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</si>
  <si>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</si>
  <si>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</si>
  <si>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</si>
  <si>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</si>
  <si>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</si>
  <si>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</si>
  <si>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</si>
  <si>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</si>
  <si>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</si>
  <si>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</si>
  <si>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</si>
  <si>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</si>
  <si>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</si>
  <si>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</si>
  <si>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</si>
  <si>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</si>
  <si>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</si>
  <si>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</si>
  <si>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</si>
  <si>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</si>
  <si>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</si>
  <si>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</si>
  <si>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</si>
  <si>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</si>
  <si>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</si>
  <si>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</si>
  <si>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</si>
  <si>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</si>
  <si>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</si>
  <si>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</si>
  <si>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</si>
  <si>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</si>
  <si>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</si>
  <si>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</si>
  <si>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</si>
  <si>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</si>
  <si>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</si>
  <si>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</si>
  <si>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</si>
  <si>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</si>
  <si>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</si>
  <si>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</si>
  <si>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</si>
  <si>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</si>
  <si>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</si>
  <si>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</si>
  <si>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</si>
  <si>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</si>
  <si>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</si>
  <si>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</si>
  <si>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</si>
  <si>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</si>
  <si>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</si>
  <si>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</si>
  <si>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</si>
  <si>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</si>
  <si>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</si>
  <si>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</si>
  <si>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</si>
  <si>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</si>
  <si>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</si>
  <si>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</si>
  <si>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</si>
  <si>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</si>
  <si>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</si>
  <si>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</si>
  <si>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</si>
  <si>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</si>
  <si>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</si>
  <si>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</si>
  <si>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</si>
  <si>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</si>
  <si>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</si>
  <si>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</si>
  <si>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</si>
  <si>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</si>
  <si>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</si>
  <si>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</si>
  <si>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</si>
  <si>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</si>
  <si>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</si>
  <si>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</si>
  <si>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</si>
  <si>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</si>
  <si>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</si>
  <si>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</si>
  <si>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</si>
  <si>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</si>
  <si>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</si>
  <si>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</si>
  <si>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</si>
  <si>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</si>
  <si>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</si>
  <si>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</si>
  <si>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</si>
  <si>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</si>
  <si>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</si>
  <si>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</si>
  <si>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</si>
  <si>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</si>
  <si>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</si>
  <si>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</si>
  <si>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</si>
  <si>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</si>
  <si>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</si>
  <si>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</si>
  <si>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</si>
  <si>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</si>
  <si>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</si>
  <si>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</si>
  <si>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</si>
  <si>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</si>
  <si>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</si>
  <si>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</si>
  <si>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</si>
  <si>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</si>
  <si>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</si>
  <si>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</si>
  <si>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</si>
  <si>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</si>
  <si>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</si>
  <si>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</si>
  <si>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</si>
  <si>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</si>
  <si>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</si>
  <si>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</si>
  <si>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</si>
  <si>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</si>
  <si>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</si>
  <si>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</si>
  <si>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</si>
  <si>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</si>
  <si>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</si>
  <si>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</si>
  <si>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</si>
  <si>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</si>
  <si>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</si>
  <si>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</si>
  <si>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</si>
  <si>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</si>
  <si>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</si>
  <si>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</si>
  <si>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</si>
  <si>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</si>
  <si>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</si>
  <si>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</si>
  <si>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</si>
  <si>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</si>
  <si>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</si>
  <si>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</si>
  <si>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</si>
  <si>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</si>
  <si>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</si>
  <si>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</si>
  <si>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</si>
  <si>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</si>
  <si>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</si>
  <si>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</si>
  <si>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</si>
  <si>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</si>
  <si>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</si>
  <si>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</si>
  <si>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</si>
  <si>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</si>
  <si>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</si>
  <si>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</si>
  <si>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</si>
  <si>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</si>
  <si>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</si>
  <si>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</si>
  <si>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</si>
  <si>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</si>
  <si>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</si>
  <si>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</si>
  <si>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</si>
  <si>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</si>
  <si>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</si>
  <si>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</si>
  <si>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</si>
  <si>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</si>
  <si>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</si>
  <si>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</si>
  <si>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</si>
  <si>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</si>
  <si>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</si>
  <si>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</si>
  <si>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</si>
  <si>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</si>
  <si>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</si>
  <si>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</si>
  <si>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</si>
  <si>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</si>
  <si>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</si>
  <si>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</si>
  <si>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</si>
  <si>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</si>
  <si>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</si>
  <si>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</si>
  <si>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</si>
  <si>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</si>
  <si>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</si>
  <si>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</si>
  <si>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</si>
  <si>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</si>
  <si>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</si>
  <si>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</si>
  <si>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</si>
  <si>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</si>
  <si>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</si>
  <si>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</si>
  <si>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</si>
  <si>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</si>
  <si>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</si>
  <si>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</si>
  <si>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</si>
  <si>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</si>
  <si>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</si>
  <si>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</si>
  <si>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</si>
  <si>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</si>
  <si>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</si>
  <si>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</si>
  <si>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</si>
  <si>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</si>
  <si>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</si>
  <si>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</si>
  <si>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</si>
  <si>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</si>
  <si>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</si>
  <si>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</si>
  <si>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</si>
  <si>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</si>
  <si>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</si>
  <si>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</si>
  <si>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</si>
  <si>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</si>
  <si>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</si>
  <si>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</si>
  <si>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</si>
  <si>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</si>
  <si>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</si>
  <si>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</si>
  <si>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</si>
  <si>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</si>
  <si>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</si>
  <si>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</si>
  <si>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</si>
  <si>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</si>
  <si>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</si>
  <si>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</si>
  <si>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</si>
  <si>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</si>
  <si>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</si>
  <si>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</si>
  <si>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</si>
  <si>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</si>
  <si>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</si>
  <si>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</si>
  <si>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</si>
  <si>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</si>
  <si>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</si>
  <si>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</si>
  <si>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</si>
  <si>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</si>
  <si>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</si>
  <si>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</si>
  <si>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</si>
  <si>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</si>
  <si>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</si>
  <si>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</si>
  <si>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</si>
  <si>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</si>
  <si>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</si>
  <si>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</si>
  <si>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</si>
  <si>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</si>
  <si>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</si>
  <si>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</si>
  <si>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</si>
  <si>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</si>
  <si>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</si>
  <si>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</si>
  <si>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</si>
  <si>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</si>
  <si>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</si>
  <si>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</si>
  <si>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</si>
  <si>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</si>
  <si>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</si>
  <si>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</si>
  <si>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</si>
  <si>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</si>
  <si>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</si>
  <si>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</si>
  <si>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</si>
  <si>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</si>
  <si>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</si>
  <si>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</si>
  <si>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</si>
  <si>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</si>
  <si>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</si>
  <si>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</si>
  <si>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</si>
  <si>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</si>
  <si>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</si>
  <si>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</si>
  <si>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</si>
  <si>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</si>
  <si>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</si>
  <si>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</si>
  <si>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</si>
  <si>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</si>
  <si>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</si>
  <si>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</si>
  <si>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</si>
  <si>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</si>
  <si>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</si>
  <si>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</si>
  <si>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</si>
  <si>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</si>
  <si>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</si>
  <si>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</si>
  <si>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</si>
  <si>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</si>
  <si>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</si>
  <si>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</si>
  <si>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</si>
  <si>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</si>
  <si>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</si>
  <si>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</si>
  <si>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</si>
  <si>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</si>
  <si>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</si>
  <si>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</si>
  <si>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</si>
  <si>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</si>
  <si>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</si>
  <si>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</si>
  <si>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</si>
  <si>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</si>
  <si>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</si>
  <si>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</si>
  <si>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</si>
  <si>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</si>
  <si>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</si>
  <si>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</si>
  <si>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</si>
  <si>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</si>
  <si>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</si>
  <si>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</si>
  <si>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</si>
  <si>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</si>
  <si>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</si>
  <si>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</si>
  <si>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</si>
  <si>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</si>
  <si>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</si>
  <si>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</si>
  <si>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</si>
  <si>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</si>
  <si>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</si>
  <si>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</si>
  <si>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</si>
  <si>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</si>
  <si>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</si>
  <si>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</si>
  <si>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</si>
  <si>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</si>
  <si>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</si>
  <si>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</si>
  <si>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</si>
  <si>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</si>
  <si>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</si>
  <si>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</si>
  <si>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</si>
  <si>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</si>
  <si>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</si>
  <si>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</si>
  <si>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</si>
  <si>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</si>
  <si>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</si>
  <si>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</si>
  <si>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</si>
  <si>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</si>
  <si>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</si>
  <si>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</si>
  <si>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</si>
  <si>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</si>
  <si>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</si>
  <si>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</si>
  <si>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</si>
  <si>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</si>
  <si>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</si>
  <si>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</si>
  <si>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</si>
  <si>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</si>
  <si>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</si>
  <si>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</si>
  <si>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</si>
  <si>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</si>
  <si>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</si>
  <si>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</si>
  <si>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</si>
  <si>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</si>
  <si>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</si>
  <si>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</si>
  <si>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</si>
  <si>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</si>
  <si>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</si>
  <si>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</si>
  <si>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</si>
  <si>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</si>
  <si>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</si>
  <si>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</si>
  <si>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</si>
  <si>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</si>
  <si>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</si>
  <si>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</si>
  <si>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</si>
  <si>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</si>
  <si>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</si>
  <si>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</si>
  <si>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</si>
  <si>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</si>
  <si>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</si>
  <si>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</si>
  <si>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</si>
  <si>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</si>
  <si>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</si>
  <si>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</si>
  <si>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</si>
  <si>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</si>
  <si>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</si>
  <si>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</si>
  <si>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</si>
  <si>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</si>
  <si>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</si>
  <si>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</si>
  <si>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</si>
  <si>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</si>
  <si>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</si>
  <si>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</si>
  <si>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</si>
  <si>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</si>
  <si>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</si>
  <si>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</si>
  <si>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</si>
  <si>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</si>
  <si>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</si>
  <si>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</si>
  <si>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</si>
  <si>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</si>
  <si>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</si>
  <si>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</si>
  <si>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</si>
  <si>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</si>
  <si>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</si>
  <si>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</si>
  <si>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</si>
  <si>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</si>
  <si>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</si>
  <si>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</si>
  <si>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</si>
  <si>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</si>
  <si>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</si>
  <si>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</si>
  <si>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</si>
  <si>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</si>
  <si>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</si>
  <si>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</si>
  <si>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</si>
  <si>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</si>
  <si>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</si>
  <si>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</si>
  <si>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</si>
  <si>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</si>
  <si>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</si>
  <si>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</si>
  <si>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</si>
  <si>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</si>
  <si>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</si>
  <si>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</si>
  <si>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</si>
  <si>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</si>
  <si>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</si>
  <si>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</si>
  <si>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</si>
  <si>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</si>
  <si>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</si>
  <si>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</si>
  <si>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</si>
  <si>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</si>
  <si>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</si>
  <si>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</si>
  <si>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</si>
  <si>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</si>
  <si>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</si>
  <si>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</si>
  <si>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</si>
  <si>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</si>
  <si>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</si>
  <si>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</si>
  <si>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</si>
  <si>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</si>
  <si>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</si>
  <si>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</si>
  <si>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</si>
  <si>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</si>
  <si>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</si>
  <si>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</si>
  <si>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</si>
  <si>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</si>
  <si>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</si>
  <si>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</si>
  <si>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</si>
  <si>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</si>
  <si>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</si>
  <si>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</si>
  <si>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</si>
  <si>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</si>
  <si>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</si>
  <si>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</si>
  <si>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</si>
  <si>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</si>
  <si>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</si>
  <si>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</si>
  <si>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</si>
  <si>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</si>
  <si>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</si>
  <si>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</si>
  <si>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</si>
  <si>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</si>
  <si>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</si>
  <si>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</si>
  <si>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</si>
  <si>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</si>
  <si>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</si>
  <si>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</si>
  <si>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</si>
  <si>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</si>
  <si>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</si>
  <si>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</si>
  <si>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</si>
  <si>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</si>
  <si>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</si>
  <si>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</si>
  <si>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</si>
  <si>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</si>
  <si>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</si>
  <si>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</si>
  <si>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</si>
  <si>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</si>
  <si>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</si>
  <si>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</si>
  <si>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articulada para sanitários de deficientes físicos, DECA 2315 EBR, l=60  cm, ou similar</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</si>
  <si>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</si>
  <si>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</si>
  <si>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</si>
  <si>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</si>
  <si>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</si>
  <si>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</si>
  <si>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</si>
  <si>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</si>
  <si>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</si>
  <si>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</si>
  <si>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</si>
  <si>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</si>
  <si>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</si>
  <si>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</si>
  <si>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</si>
  <si>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</si>
  <si>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</si>
  <si>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</si>
  <si>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</si>
  <si>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</si>
  <si>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ou Funil Expurgo Hospitalar 285x410mm Sem mesa para embu tir - Hidronox ou similar</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</si>
  <si>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</si>
  <si>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</si>
  <si>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</si>
  <si>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</si>
  <si>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</si>
  <si>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</si>
  <si>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</si>
  <si>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</si>
  <si>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</si>
  <si>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</si>
  <si>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</si>
  <si>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</si>
  <si>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</si>
  <si>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</si>
  <si>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</si>
  <si>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</si>
  <si>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</si>
  <si>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</si>
  <si>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</si>
  <si>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</si>
  <si>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</si>
  <si>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</si>
  <si>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</si>
  <si>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</si>
  <si>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</si>
  <si>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</si>
  <si>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</si>
  <si>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</si>
  <si>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</si>
  <si>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</si>
  <si>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</si>
  <si>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</si>
  <si>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</si>
  <si>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</si>
  <si>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</si>
  <si>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</si>
  <si>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</si>
  <si>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</si>
  <si>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</si>
  <si>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</si>
  <si>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</si>
  <si>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</si>
  <si>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</si>
  <si>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</si>
  <si>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</si>
  <si>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</si>
  <si>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</si>
  <si>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</si>
  <si>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Soquete tipo cunha para cabo de aço D=7/8" - carga máxima de trabalho = 6.000 kg</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</si>
  <si>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</si>
  <si>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</si>
  <si>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</si>
  <si>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</si>
  <si>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</si>
  <si>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</si>
  <si>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</si>
  <si>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</si>
  <si>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</si>
  <si>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</si>
  <si>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</si>
  <si>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</si>
  <si>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</si>
  <si>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</si>
  <si>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</si>
  <si>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</si>
  <si>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</si>
  <si>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</si>
  <si>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</si>
  <si>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</si>
  <si>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</si>
  <si>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</si>
  <si>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</si>
  <si>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</si>
  <si>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</si>
  <si>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</si>
  <si>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</si>
  <si>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</si>
  <si>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</si>
  <si>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</si>
  <si>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</si>
  <si>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</si>
  <si>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</si>
  <si>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</si>
  <si>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</si>
  <si>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</si>
  <si>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</si>
  <si>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</si>
  <si>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</si>
  <si>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</si>
  <si>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</si>
  <si>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</si>
  <si>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</si>
  <si>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</si>
  <si>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</si>
  <si>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</si>
  <si>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</si>
  <si>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</si>
  <si>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</si>
  <si>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</si>
  <si>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</si>
  <si>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</si>
  <si>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</si>
  <si>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</si>
  <si>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</si>
  <si>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</si>
  <si>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</si>
  <si>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</si>
  <si>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</si>
  <si>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</si>
  <si>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</si>
  <si>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</si>
  <si>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</si>
  <si>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</si>
  <si>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</si>
  <si>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</si>
  <si>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</si>
  <si>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</si>
  <si>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</si>
  <si>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</si>
  <si>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</si>
  <si>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</si>
  <si>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</si>
  <si>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</si>
  <si>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</si>
  <si>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</si>
  <si>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</si>
  <si>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</si>
  <si>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</si>
  <si>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</si>
  <si>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</si>
  <si>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</si>
  <si>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</si>
  <si>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</si>
  <si>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</si>
  <si>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</si>
  <si>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</si>
  <si>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</si>
  <si>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</si>
  <si>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</si>
  <si>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</si>
  <si>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</si>
  <si>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</si>
  <si>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</si>
  <si>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</si>
  <si>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</si>
  <si>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</si>
  <si>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</si>
  <si>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</si>
  <si>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</si>
  <si>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</si>
  <si>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</si>
  <si>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</si>
  <si>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</si>
  <si>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</si>
  <si>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</si>
  <si>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</si>
  <si>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</si>
  <si>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</si>
  <si>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</si>
  <si>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</si>
  <si>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</si>
  <si>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</si>
  <si>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</si>
  <si>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</si>
  <si>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</si>
  <si>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</si>
  <si>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</si>
  <si>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</si>
  <si>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</si>
  <si>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</si>
  <si>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</si>
  <si>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</si>
  <si>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</si>
  <si>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</si>
  <si>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</si>
  <si>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</si>
  <si>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</si>
  <si>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</si>
  <si>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</si>
  <si>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</si>
  <si>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</si>
  <si>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</si>
  <si>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</si>
  <si>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</si>
  <si>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</si>
  <si>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</si>
  <si>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</si>
  <si>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</si>
  <si>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</si>
  <si>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</si>
  <si>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</si>
  <si>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</si>
  <si>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</si>
  <si>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</si>
  <si>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</si>
  <si>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</si>
  <si>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</si>
  <si>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</si>
  <si>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</si>
  <si>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</si>
  <si>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</si>
  <si>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</si>
  <si>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</si>
  <si>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</si>
  <si>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</si>
  <si>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</si>
  <si>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</si>
  <si>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</si>
  <si>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</si>
  <si>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</si>
  <si>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</si>
  <si>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</si>
  <si>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</si>
  <si>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</si>
  <si>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</si>
  <si>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</si>
  <si>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</si>
  <si>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</si>
  <si>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</si>
  <si>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</si>
  <si>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</si>
  <si>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</si>
  <si>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</si>
  <si>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</si>
  <si>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</si>
  <si>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</si>
  <si>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</si>
  <si>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</si>
  <si>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</si>
  <si>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</si>
  <si>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</si>
  <si>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</si>
  <si>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</si>
  <si>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</si>
  <si>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</si>
  <si>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</si>
  <si>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</si>
  <si>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</si>
  <si>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</si>
  <si>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</si>
  <si>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</si>
  <si>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</si>
  <si>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</si>
  <si>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</si>
  <si>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</si>
  <si>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Calha em alumínio dim. 40 x 30cm com aba de 20cm, e = 0,9 mm (fornecimento e  montagem)</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</si>
  <si>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</si>
  <si>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</si>
  <si>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</si>
  <si>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</si>
  <si>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</si>
  <si>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</si>
  <si>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</si>
  <si>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</si>
  <si>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</si>
  <si>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</si>
  <si>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</si>
  <si>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</si>
  <si>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</si>
  <si>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</si>
  <si>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</si>
  <si>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</si>
  <si>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</si>
  <si>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</si>
  <si>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</si>
  <si>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</si>
  <si>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</si>
  <si>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</si>
  <si>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</si>
  <si>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</si>
  <si>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</si>
  <si>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</si>
  <si>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</si>
  <si>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</si>
  <si>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</si>
  <si>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</si>
  <si>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</si>
  <si>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</si>
  <si>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</si>
  <si>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</si>
  <si>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</si>
  <si>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</si>
  <si>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</si>
  <si>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</si>
  <si>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</si>
  <si>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</si>
  <si>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</si>
  <si>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</si>
  <si>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</si>
  <si>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</si>
  <si>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</si>
  <si>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</si>
  <si>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</si>
  <si>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</si>
  <si>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</si>
  <si>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</si>
  <si>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</si>
  <si>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</si>
  <si>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</si>
  <si>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</si>
  <si>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</si>
  <si>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</si>
  <si>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</si>
  <si>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</si>
  <si>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</si>
  <si>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</si>
  <si>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</si>
  <si>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</si>
  <si>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</si>
  <si>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</si>
  <si>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</si>
  <si>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</si>
  <si>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</si>
  <si>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</si>
  <si>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</si>
  <si>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</si>
  <si>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</si>
  <si>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</si>
  <si>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</si>
  <si>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</si>
  <si>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</si>
  <si>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</si>
  <si>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</si>
  <si>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</si>
  <si>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</si>
  <si>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</si>
  <si>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</si>
  <si>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</si>
  <si>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</si>
  <si>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</si>
  <si>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</si>
  <si>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</si>
  <si>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</si>
  <si>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</si>
  <si>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</si>
  <si>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</si>
  <si>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</si>
  <si>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</si>
  <si>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</si>
  <si>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</si>
  <si>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</si>
  <si>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</si>
  <si>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</si>
  <si>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</si>
  <si>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</si>
  <si>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</si>
  <si>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</si>
  <si>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</si>
  <si>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</si>
  <si>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</si>
  <si>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</si>
  <si>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</si>
  <si>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</si>
  <si>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</si>
  <si>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</si>
  <si>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</si>
  <si>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</si>
  <si>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</si>
  <si>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</si>
  <si>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</si>
  <si>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</si>
  <si>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</si>
  <si>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</si>
  <si>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</si>
  <si>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</si>
  <si>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</si>
  <si>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</si>
  <si>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</si>
  <si>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</si>
  <si>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</si>
  <si>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</si>
  <si>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</si>
  <si>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</si>
  <si>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</si>
  <si>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</si>
  <si>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</si>
  <si>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</si>
  <si>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</si>
  <si>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</si>
  <si>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</si>
  <si>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</si>
  <si>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</si>
  <si>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</si>
  <si>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</si>
  <si>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</si>
  <si>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</si>
  <si>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</si>
  <si>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</si>
  <si>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</si>
  <si>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</si>
  <si>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</si>
  <si>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</si>
  <si>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</si>
  <si>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</si>
  <si>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</si>
  <si>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</si>
  <si>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</si>
  <si>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</si>
  <si>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</si>
  <si>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</si>
  <si>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</si>
  <si>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</si>
  <si>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</si>
  <si>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</si>
  <si>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</si>
  <si>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</si>
  <si>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</si>
  <si>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</si>
  <si>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</si>
  <si>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</si>
  <si>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</si>
  <si>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</si>
  <si>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</si>
  <si>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</si>
  <si>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</si>
  <si>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</si>
  <si>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</si>
  <si>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</si>
  <si>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</si>
  <si>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</si>
  <si>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</si>
  <si>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</si>
  <si>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</si>
  <si>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</si>
  <si>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</si>
  <si>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</si>
  <si>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</si>
  <si>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</si>
  <si>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</si>
  <si>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</si>
  <si>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</si>
  <si>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</si>
  <si>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</si>
  <si>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</si>
  <si>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</si>
  <si>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</si>
  <si>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</si>
  <si>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</si>
  <si>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</si>
  <si>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</si>
  <si>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</si>
  <si>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</si>
  <si>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</si>
  <si>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</si>
  <si>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</si>
  <si>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</si>
  <si>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</si>
  <si>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</si>
  <si>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</si>
  <si>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</si>
  <si>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</si>
  <si>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</si>
  <si>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</si>
  <si>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</si>
  <si>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</si>
  <si>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</si>
  <si>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</si>
  <si>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</si>
  <si>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</si>
  <si>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</si>
  <si>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</si>
  <si>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</si>
  <si>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</si>
  <si>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</si>
  <si>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</si>
  <si>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</si>
  <si>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</si>
  <si>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</si>
  <si>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</si>
  <si>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</si>
  <si>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</si>
  <si>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</si>
  <si>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</si>
  <si>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</si>
  <si>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</si>
  <si>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</si>
  <si>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</si>
  <si>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</si>
  <si>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</si>
  <si>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</si>
  <si>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</si>
  <si>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</si>
  <si>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</si>
  <si>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</si>
  <si>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</si>
  <si>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</si>
  <si>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</si>
  <si>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</si>
  <si>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</si>
  <si>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</si>
  <si>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</si>
  <si>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</si>
  <si>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</si>
  <si>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</si>
  <si>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</si>
  <si>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</si>
  <si>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</si>
  <si>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</si>
  <si>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</si>
  <si>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</si>
  <si>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</si>
  <si>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</si>
  <si>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</si>
  <si>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</si>
  <si>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</si>
  <si>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</si>
  <si>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</si>
  <si>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</si>
  <si>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</si>
  <si>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</si>
  <si>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</si>
  <si>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</si>
  <si>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</si>
  <si>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</si>
  <si>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</si>
  <si>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</si>
  <si>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</si>
  <si>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</si>
  <si>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</si>
  <si>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</si>
  <si>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</si>
  <si>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</si>
  <si>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</si>
  <si>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</si>
  <si>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</si>
  <si>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Puxador em latão fundido, c/ alças p/ janela c/ duas folhas de correr (imab - ref. px 0412c00 ou similar</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</si>
  <si>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</si>
  <si>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</si>
  <si>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</si>
  <si>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</si>
  <si>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</si>
  <si>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</si>
  <si>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</si>
  <si>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</si>
  <si>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</si>
  <si>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</si>
  <si>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</si>
  <si>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</si>
  <si>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</si>
  <si>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</si>
  <si>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</si>
  <si>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</si>
  <si>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</si>
  <si>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</si>
  <si>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</si>
  <si>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</si>
  <si>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</si>
  <si>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</si>
  <si>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Fardamento com mangas curta</t>
  </si>
  <si>
    <t>Kit básico de EPI - Fardamento, Bota de Couro, Capacete, Luva Raspa, Óculos,  Máscara Filtro Papel, Filtro Solar FPS30 (Custo Mensal)</t>
  </si>
  <si>
    <t>Camera colorida, Speed Dome, CCD 1/4" Day/Night, alta resolução, até 432x de  zoom, ref.GS-36X, Sony ou similar</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</si>
  <si>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</si>
  <si>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</si>
  <si>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</si>
  <si>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</si>
  <si>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</si>
  <si>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</si>
  <si>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</si>
  <si>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</si>
  <si>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</si>
  <si>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</si>
  <si>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</si>
  <si>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</si>
  <si>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</si>
  <si>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</si>
  <si>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</si>
  <si>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</si>
  <si>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</si>
  <si>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</si>
  <si>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</si>
  <si>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</si>
  <si>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</si>
  <si>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</si>
  <si>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</si>
  <si>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</si>
  <si>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</si>
  <si>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</si>
  <si>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</si>
  <si>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</si>
  <si>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</si>
  <si>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Dobradiça portão 8", em latão, c/chumbador p/concreto (imab - ref. do 0964 ou similar)</t>
  </si>
  <si>
    <t>Dobradiça portão 8", em latão, c/fixação por parafusos  (imab - ref. do 0965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</si>
  <si>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</si>
  <si>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</si>
  <si>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</si>
  <si>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</si>
  <si>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</si>
  <si>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</si>
  <si>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</si>
  <si>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</si>
  <si>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</si>
  <si>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</si>
  <si>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</si>
  <si>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</si>
  <si>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</si>
  <si>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</si>
  <si>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</si>
  <si>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</si>
  <si>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</si>
  <si>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</si>
  <si>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</si>
  <si>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</si>
  <si>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</si>
  <si>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</si>
  <si>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</si>
  <si>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</si>
  <si>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</si>
  <si>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</si>
  <si>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</si>
  <si>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</si>
  <si>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</si>
  <si>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</si>
  <si>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</si>
  <si>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</si>
  <si>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</si>
  <si>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</si>
  <si>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</si>
  <si>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</si>
  <si>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</si>
  <si>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</si>
  <si>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</si>
  <si>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</si>
  <si>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</si>
  <si>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</si>
  <si>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</si>
  <si>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</si>
  <si>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</si>
  <si>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</si>
  <si>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</si>
  <si>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</si>
  <si>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</si>
  <si>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</si>
  <si>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</si>
  <si>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</si>
  <si>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</si>
  <si>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</si>
  <si>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</si>
  <si>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</si>
  <si>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</si>
  <si>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</si>
  <si>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</si>
  <si>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</si>
  <si>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</si>
  <si>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</si>
  <si>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</si>
  <si>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</si>
  <si>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</si>
  <si>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</si>
  <si>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</si>
  <si>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</si>
  <si>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</si>
  <si>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</si>
  <si>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</si>
  <si>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</si>
  <si>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</si>
  <si>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</si>
  <si>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</si>
  <si>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</si>
  <si>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</si>
  <si>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</si>
  <si>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</si>
  <si>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</si>
  <si>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</si>
  <si>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</si>
  <si>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</si>
  <si>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</si>
  <si>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</si>
  <si>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</si>
  <si>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</si>
  <si>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</si>
  <si>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</si>
  <si>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</si>
  <si>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</si>
  <si>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</si>
  <si>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</si>
  <si>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</si>
  <si>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</si>
  <si>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</si>
  <si>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</si>
  <si>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</si>
  <si>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</si>
  <si>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</si>
  <si>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</si>
  <si>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</si>
  <si>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</si>
  <si>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</si>
  <si>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</si>
  <si>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</si>
  <si>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</si>
  <si>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</si>
  <si>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</si>
  <si>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</si>
  <si>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</si>
  <si>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</si>
  <si>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</si>
  <si>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</si>
  <si>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</si>
  <si>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</si>
  <si>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</si>
  <si>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</si>
  <si>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</si>
  <si>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</si>
  <si>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</si>
  <si>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</si>
  <si>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</si>
  <si>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</si>
  <si>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Rádio Transmissor 434 Mhz, para hidrômetro de Telematria ( um para cada hidrô metro)</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</si>
  <si>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</si>
  <si>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</si>
  <si>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</si>
  <si>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</si>
  <si>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</si>
  <si>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</si>
  <si>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</si>
  <si>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</si>
  <si>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</si>
  <si>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</si>
  <si>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</si>
  <si>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</si>
  <si>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</si>
  <si>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</si>
  <si>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</si>
  <si>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</si>
  <si>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</si>
  <si>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</si>
  <si>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</si>
  <si>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</si>
  <si>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</si>
  <si>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</si>
  <si>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</si>
  <si>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</si>
  <si>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</si>
  <si>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</si>
  <si>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</si>
  <si>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</si>
  <si>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</si>
  <si>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</si>
  <si>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</si>
  <si>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</si>
  <si>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</si>
  <si>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</si>
  <si>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</si>
  <si>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</si>
  <si>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</si>
  <si>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</si>
  <si>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</si>
  <si>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</si>
  <si>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</si>
  <si>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</si>
  <si>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</si>
  <si>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</si>
  <si>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</si>
  <si>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</si>
  <si>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</si>
  <si>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</si>
  <si>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</si>
  <si>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</si>
  <si>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</si>
  <si>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</si>
  <si>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</si>
  <si>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</si>
  <si>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</si>
  <si>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</si>
  <si>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</si>
  <si>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</si>
  <si>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</si>
  <si>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</si>
  <si>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</si>
  <si>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</si>
  <si>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</si>
  <si>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</si>
  <si>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</si>
  <si>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</si>
  <si>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</si>
  <si>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</si>
  <si>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</si>
  <si>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</si>
  <si>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</si>
  <si>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</si>
  <si>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</si>
  <si>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</si>
  <si>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</si>
  <si>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</si>
  <si>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</si>
  <si>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</si>
  <si>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</si>
  <si>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</si>
  <si>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</si>
  <si>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</si>
  <si>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</si>
  <si>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Micro computador pentium 4, windows XP, 512 Mb memória ram, hd 80 Gb, monitor 17"</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</si>
  <si>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</si>
  <si>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</si>
  <si>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</si>
  <si>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</si>
  <si>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</si>
  <si>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</si>
  <si>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</si>
  <si>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</si>
  <si>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</si>
  <si>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</si>
  <si>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</si>
  <si>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</si>
  <si>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</si>
  <si>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</si>
  <si>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</si>
  <si>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</si>
  <si>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</si>
  <si>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</si>
  <si>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</si>
  <si>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</si>
  <si>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</si>
  <si>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</si>
  <si>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</si>
  <si>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</si>
  <si>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</si>
  <si>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</si>
  <si>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</si>
  <si>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</si>
  <si>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</si>
  <si>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</si>
  <si>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</si>
  <si>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</si>
  <si>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</si>
  <si>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</si>
  <si>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</si>
  <si>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</si>
  <si>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</si>
  <si>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</si>
  <si>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</si>
  <si>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</si>
  <si>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</si>
  <si>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</si>
  <si>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</si>
  <si>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</si>
  <si>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</si>
  <si>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</si>
  <si>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</si>
  <si>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</si>
  <si>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</si>
  <si>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</si>
  <si>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</si>
  <si>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</si>
  <si>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Modem concentrador GPRS 434 Mhz  para sistema de Telemetria, para até 500 pon tos</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</si>
  <si>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</si>
  <si>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</si>
  <si>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</si>
  <si>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</si>
  <si>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</si>
  <si>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</si>
  <si>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</si>
  <si>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</si>
  <si>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</si>
  <si>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</si>
  <si>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</si>
  <si>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</si>
  <si>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</si>
  <si>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</si>
  <si>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</si>
  <si>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</si>
  <si>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</si>
  <si>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</si>
  <si>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</si>
  <si>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</si>
  <si>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</si>
  <si>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</si>
  <si>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</si>
  <si>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</si>
  <si>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</si>
  <si>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</si>
  <si>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</si>
  <si>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</si>
  <si>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</si>
  <si>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</si>
  <si>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</si>
  <si>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Óxido de etileno medicinal (oxyfume 12)  fc em cilindro de 62 kg  (white mart ins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</si>
  <si>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</si>
  <si>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</si>
  <si>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</si>
  <si>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</si>
  <si>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</si>
  <si>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</si>
  <si>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</si>
  <si>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</si>
  <si>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</si>
  <si>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para data-show, Full HD, 3D, brilho 2200 lumens, relação de contrast e 35.000:1, relação de projeção 16:9/4:3, conexões HDMI, VGA, RCA, USB, Wi-FI , narca OPTOMA, EPSON, ou simila</t>
  </si>
  <si>
    <t>Projetor sonoro, linha 70/100V x 15W, CS-154, ref: TOA ou similar (sonorizaçã o)</t>
  </si>
  <si>
    <t>Tela para projeção, fixa, wide screen, 200" de diagonal, relação 16x9 (4,45x2 ,50m), Projetelas ou similar</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</si>
  <si>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</si>
  <si>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</si>
  <si>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</si>
  <si>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</si>
  <si>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</si>
  <si>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</si>
  <si>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</si>
  <si>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</si>
  <si>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</si>
  <si>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</si>
  <si>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</si>
  <si>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Aquecedor elétrico para água de pia de cozinha ou lavatório127/220v Versátil  - Lorenzetti ou similar</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</si>
  <si>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</si>
  <si>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</si>
  <si>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</si>
  <si>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</si>
  <si>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</si>
  <si>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</si>
  <si>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</si>
  <si>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</si>
  <si>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</si>
  <si>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</si>
  <si>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</si>
  <si>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</si>
  <si>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</si>
  <si>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</si>
  <si>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</si>
  <si>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</si>
  <si>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</si>
  <si>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</si>
  <si>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</si>
  <si>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</si>
  <si>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</si>
  <si>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</si>
  <si>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</si>
  <si>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</si>
  <si>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</si>
  <si>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</si>
  <si>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</si>
  <si>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</si>
  <si>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</si>
  <si>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</si>
  <si>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</si>
  <si>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</si>
  <si>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</si>
  <si>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</si>
  <si>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</si>
  <si>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</si>
  <si>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</si>
  <si>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</si>
  <si>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</si>
  <si>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</si>
  <si>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</si>
  <si>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</si>
  <si>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</si>
  <si>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Painel em cx. métalica p/bomba submersível 2cv 220v. ajuste a 12,5A c/volt. e AMP.</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</si>
  <si>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</si>
  <si>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</si>
  <si>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</si>
  <si>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</si>
  <si>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</si>
  <si>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</si>
  <si>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</si>
  <si>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</si>
  <si>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</si>
  <si>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</si>
  <si>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</si>
  <si>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</si>
  <si>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</si>
  <si>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</si>
  <si>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</si>
  <si>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</si>
  <si>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</si>
  <si>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</si>
  <si>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</si>
  <si>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</si>
  <si>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</si>
  <si>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</si>
  <si>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</si>
  <si>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</si>
  <si>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</si>
  <si>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</si>
  <si>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</si>
  <si>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</si>
  <si>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</si>
  <si>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</si>
  <si>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</si>
  <si>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</si>
  <si>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</si>
  <si>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</si>
  <si>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</si>
  <si>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</si>
  <si>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</si>
  <si>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</si>
  <si>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</si>
  <si>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</si>
  <si>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</si>
  <si>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</si>
  <si>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</si>
  <si>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</si>
  <si>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</si>
  <si>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</si>
  <si>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</si>
  <si>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</si>
  <si>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</si>
  <si>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</si>
  <si>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</si>
  <si>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</si>
  <si>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</si>
  <si>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</si>
  <si>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</si>
  <si>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</si>
  <si>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</si>
  <si>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</si>
  <si>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</si>
  <si>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</si>
  <si>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</si>
  <si>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</si>
  <si>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</si>
  <si>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</si>
  <si>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</si>
  <si>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</si>
  <si>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</si>
  <si>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</si>
  <si>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</si>
  <si>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</si>
  <si>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</si>
  <si>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</si>
  <si>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</si>
  <si>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</si>
  <si>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</si>
  <si>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</si>
  <si>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</si>
  <si>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</si>
  <si>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</si>
  <si>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</si>
  <si>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</si>
  <si>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</si>
  <si>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</si>
  <si>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</si>
  <si>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</si>
  <si>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</si>
  <si>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</si>
  <si>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</si>
  <si>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</si>
  <si>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</si>
  <si>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</si>
  <si>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</si>
  <si>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</si>
  <si>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</si>
  <si>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</si>
  <si>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</si>
  <si>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</si>
  <si>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</si>
  <si>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</si>
  <si>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</si>
  <si>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</si>
  <si>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</si>
  <si>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</si>
  <si>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</si>
  <si>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</si>
  <si>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</si>
  <si>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600 x 155 mm para eletrocalha metálica, 90°, Leitofort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</si>
  <si>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</si>
  <si>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</si>
  <si>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</si>
  <si>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</si>
  <si>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</si>
  <si>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</si>
  <si>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</si>
  <si>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</si>
  <si>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</si>
  <si>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</si>
  <si>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</si>
  <si>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</si>
  <si>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</si>
  <si>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</si>
  <si>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</si>
  <si>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</si>
  <si>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</si>
  <si>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</si>
  <si>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</si>
  <si>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</si>
  <si>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</si>
  <si>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</si>
  <si>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</si>
  <si>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</si>
  <si>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</si>
  <si>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</si>
  <si>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</si>
  <si>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</si>
  <si>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</si>
  <si>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</si>
  <si>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</si>
  <si>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</si>
  <si>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</si>
  <si>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</si>
  <si>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</si>
  <si>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</si>
  <si>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</si>
  <si>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</si>
  <si>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</si>
  <si>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</si>
  <si>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</si>
  <si>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</si>
  <si>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</si>
  <si>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</si>
  <si>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</si>
  <si>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</si>
  <si>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</si>
  <si>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</si>
  <si>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</si>
  <si>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</si>
  <si>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</si>
  <si>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</si>
  <si>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</si>
  <si>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</si>
  <si>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</si>
  <si>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</si>
  <si>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</si>
  <si>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</si>
  <si>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</si>
  <si>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</si>
  <si>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</si>
  <si>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</si>
  <si>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</si>
  <si>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</si>
  <si>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</si>
  <si>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</si>
  <si>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</si>
  <si>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</si>
  <si>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</si>
  <si>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</si>
  <si>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</si>
  <si>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</si>
  <si>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</si>
  <si>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</si>
  <si>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</si>
  <si>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</si>
  <si>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</si>
  <si>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</si>
  <si>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</si>
  <si>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</si>
  <si>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</si>
  <si>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</si>
  <si>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</si>
  <si>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</si>
  <si>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</si>
  <si>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</si>
  <si>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</si>
  <si>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</si>
  <si>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</si>
  <si>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</si>
  <si>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</si>
  <si>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</si>
  <si>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</si>
  <si>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</si>
  <si>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</si>
  <si>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</si>
  <si>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</si>
  <si>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</si>
  <si>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</si>
  <si>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</si>
  <si>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</si>
  <si>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</si>
  <si>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</si>
  <si>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</si>
  <si>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</si>
  <si>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</si>
  <si>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</si>
  <si>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</si>
  <si>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</si>
  <si>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</si>
  <si>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</si>
  <si>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</si>
  <si>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</si>
  <si>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</si>
  <si>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</si>
  <si>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</si>
  <si>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</si>
  <si>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</si>
  <si>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</si>
  <si>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</si>
  <si>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</si>
  <si>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</si>
  <si>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</si>
  <si>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</si>
  <si>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</si>
  <si>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</si>
  <si>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</si>
  <si>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</si>
  <si>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</si>
  <si>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</si>
  <si>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</si>
  <si>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</si>
  <si>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</si>
  <si>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</si>
  <si>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</si>
  <si>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</si>
  <si>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</si>
  <si>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</si>
  <si>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</si>
  <si>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</si>
  <si>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</si>
  <si>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</si>
  <si>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</si>
  <si>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</si>
  <si>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</si>
  <si>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</si>
  <si>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</si>
  <si>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600 x 155mm para eletrocalha metálica, Leitofort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</si>
  <si>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</si>
  <si>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</si>
  <si>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</si>
  <si>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</si>
  <si>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</si>
  <si>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</si>
  <si>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</si>
  <si>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</si>
  <si>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</si>
  <si>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</si>
  <si>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</si>
  <si>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</si>
  <si>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</si>
  <si>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</si>
  <si>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</si>
  <si>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</si>
  <si>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</si>
  <si>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</si>
  <si>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</si>
  <si>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</si>
  <si>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</si>
  <si>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</si>
  <si>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</si>
  <si>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</si>
  <si>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</si>
  <si>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</si>
  <si>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</si>
  <si>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</si>
  <si>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</si>
  <si>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</si>
  <si>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</si>
  <si>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</si>
  <si>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</si>
  <si>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</si>
  <si>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</si>
  <si>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</si>
  <si>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</si>
  <si>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</si>
  <si>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</si>
  <si>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</si>
  <si>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</si>
  <si>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</si>
  <si>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</si>
  <si>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</si>
  <si>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</si>
  <si>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</si>
  <si>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</si>
  <si>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</si>
  <si>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</si>
  <si>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</si>
  <si>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</si>
  <si>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</si>
  <si>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</si>
  <si>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</si>
  <si>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</si>
  <si>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</si>
  <si>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</si>
  <si>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</si>
  <si>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</si>
  <si>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</si>
  <si>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</si>
  <si>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</si>
  <si>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</si>
  <si>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</si>
  <si>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</si>
  <si>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</si>
  <si>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</si>
  <si>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</si>
  <si>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</si>
  <si>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</si>
  <si>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</si>
  <si>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</si>
  <si>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</si>
  <si>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</si>
  <si>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</si>
  <si>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</si>
  <si>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</si>
  <si>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</si>
  <si>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</si>
  <si>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</si>
  <si>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</si>
  <si>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</si>
  <si>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</si>
  <si>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</si>
  <si>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</si>
  <si>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</si>
  <si>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</si>
  <si>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</si>
  <si>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</si>
  <si>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</si>
  <si>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</si>
  <si>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</si>
  <si>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</si>
  <si>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</si>
  <si>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</si>
  <si>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</si>
  <si>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</si>
  <si>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</si>
  <si>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</si>
  <si>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</si>
  <si>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</si>
  <si>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</si>
  <si>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</si>
  <si>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</si>
  <si>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</si>
  <si>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</si>
  <si>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</si>
  <si>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</si>
  <si>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</si>
  <si>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</si>
  <si>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</si>
  <si>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</si>
  <si>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</si>
  <si>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</si>
  <si>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</si>
  <si>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</si>
  <si>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</si>
  <si>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</si>
  <si>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</si>
  <si>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</si>
  <si>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</si>
  <si>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</si>
  <si>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</si>
  <si>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</si>
  <si>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</si>
  <si>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</si>
  <si>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</si>
  <si>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</si>
  <si>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</si>
  <si>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</si>
  <si>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</si>
  <si>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</si>
  <si>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</si>
  <si>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</si>
  <si>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</si>
  <si>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</si>
  <si>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</si>
  <si>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</si>
  <si>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</si>
  <si>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</si>
  <si>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</si>
  <si>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</si>
  <si>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</si>
  <si>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</si>
  <si>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</si>
  <si>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</si>
  <si>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</si>
  <si>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</si>
  <si>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</si>
  <si>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</si>
  <si>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</si>
  <si>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</si>
  <si>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</si>
  <si>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</si>
  <si>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</si>
  <si>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</si>
  <si>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</si>
  <si>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</si>
  <si>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</si>
  <si>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</si>
  <si>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</si>
  <si>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</si>
  <si>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</si>
  <si>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</si>
  <si>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</si>
  <si>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</si>
  <si>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</si>
  <si>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</si>
  <si>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</si>
  <si>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</si>
  <si>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</si>
  <si>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</si>
  <si>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</si>
  <si>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</si>
  <si>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</si>
  <si>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</si>
  <si>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</si>
  <si>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</si>
  <si>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</si>
  <si>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</si>
  <si>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</si>
  <si>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</si>
  <si>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</si>
  <si>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</si>
  <si>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</si>
  <si>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</si>
  <si>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</si>
  <si>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</si>
  <si>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</si>
  <si>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</si>
  <si>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</si>
  <si>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</si>
  <si>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</si>
  <si>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</si>
  <si>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</si>
  <si>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</si>
  <si>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</si>
  <si>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</si>
  <si>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</si>
  <si>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</si>
  <si>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</si>
  <si>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</si>
  <si>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</si>
  <si>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</si>
  <si>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</si>
  <si>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</si>
  <si>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</si>
  <si>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</si>
  <si>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</si>
  <si>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</si>
  <si>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</si>
  <si>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</si>
  <si>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</si>
  <si>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</si>
  <si>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</si>
  <si>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</si>
  <si>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</si>
  <si>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</si>
  <si>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</si>
  <si>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</si>
  <si>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</si>
  <si>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</si>
  <si>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</si>
  <si>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</si>
  <si>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</si>
  <si>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</si>
  <si>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</si>
  <si>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</si>
  <si>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</si>
  <si>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</si>
  <si>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</si>
  <si>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</si>
  <si>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</si>
  <si>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</si>
  <si>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</si>
  <si>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</si>
  <si>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</si>
  <si>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</si>
  <si>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</si>
  <si>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</si>
  <si>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</si>
  <si>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</si>
  <si>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</si>
  <si>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</si>
  <si>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</si>
  <si>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</si>
  <si>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</si>
  <si>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</si>
  <si>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</si>
  <si>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</si>
  <si>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</si>
  <si>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</si>
  <si>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</si>
  <si>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</si>
  <si>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</si>
  <si>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</si>
  <si>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</si>
  <si>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</si>
  <si>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</si>
  <si>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</si>
  <si>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</si>
  <si>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</si>
  <si>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</si>
  <si>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</si>
  <si>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</si>
  <si>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</si>
  <si>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</si>
  <si>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</si>
  <si>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</si>
  <si>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</si>
  <si>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</si>
  <si>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</si>
  <si>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</si>
  <si>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</si>
  <si>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</si>
  <si>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</si>
  <si>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</si>
  <si>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</si>
  <si>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</si>
  <si>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</si>
  <si>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</si>
  <si>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</si>
  <si>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</si>
  <si>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</si>
  <si>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</si>
  <si>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</si>
  <si>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</si>
  <si>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</si>
  <si>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</si>
  <si>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</si>
  <si>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</si>
  <si>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</si>
  <si>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</si>
  <si>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</si>
  <si>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</si>
  <si>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</si>
  <si>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</si>
  <si>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</si>
  <si>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</si>
  <si>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</si>
  <si>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</si>
  <si>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</si>
  <si>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</si>
  <si>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</si>
  <si>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</si>
  <si>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</si>
  <si>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</si>
  <si>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</si>
  <si>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</si>
  <si>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</si>
  <si>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</si>
  <si>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</si>
  <si>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</si>
  <si>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</si>
  <si>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</si>
  <si>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</si>
  <si>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</si>
  <si>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</si>
  <si>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</si>
  <si>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</si>
  <si>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</si>
  <si>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</si>
  <si>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</si>
  <si>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</si>
  <si>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</si>
  <si>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</si>
  <si>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</si>
  <si>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</si>
  <si>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</si>
  <si>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</si>
  <si>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</si>
  <si>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</si>
  <si>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</si>
  <si>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</si>
  <si>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</si>
  <si>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</si>
  <si>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</si>
  <si>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</si>
  <si>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</si>
  <si>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</si>
  <si>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</si>
  <si>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</si>
  <si>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</si>
  <si>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</si>
  <si>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</si>
  <si>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</si>
  <si>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</si>
  <si>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</si>
  <si>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</si>
  <si>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</si>
  <si>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</si>
  <si>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</si>
  <si>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</si>
  <si>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</si>
  <si>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</si>
  <si>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</si>
  <si>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</si>
  <si>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</si>
  <si>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</si>
  <si>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</si>
  <si>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</si>
  <si>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</si>
  <si>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</si>
  <si>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</si>
  <si>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</si>
  <si>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</si>
  <si>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</si>
  <si>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</si>
  <si>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</si>
  <si>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</si>
  <si>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</si>
  <si>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</si>
  <si>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</si>
  <si>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</si>
  <si>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</si>
  <si>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</si>
  <si>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subterrânea completa com alargamento, Omni Light, ambar, ref 21531M (ou similar)</t>
  </si>
  <si>
    <t>Luminária subterrânea orientável, completa, Omni Light, ref 20080M (ou simila 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</si>
  <si>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</si>
  <si>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</si>
  <si>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</si>
  <si>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</si>
  <si>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</si>
  <si>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</si>
  <si>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</si>
  <si>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</si>
  <si>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</si>
  <si>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</si>
  <si>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</si>
  <si>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</si>
  <si>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</si>
  <si>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</si>
  <si>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</si>
  <si>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</si>
  <si>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</si>
  <si>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</si>
  <si>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</si>
  <si>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</si>
  <si>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</si>
  <si>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</si>
  <si>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</si>
  <si>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</si>
  <si>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</si>
  <si>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</si>
  <si>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</si>
  <si>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</si>
  <si>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</si>
  <si>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</si>
  <si>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</si>
  <si>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</si>
  <si>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</si>
  <si>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</si>
  <si>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</si>
  <si>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</si>
  <si>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</si>
  <si>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</si>
  <si>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</si>
  <si>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</si>
  <si>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</si>
  <si>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</si>
  <si>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</si>
  <si>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</si>
  <si>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</si>
  <si>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</si>
  <si>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</si>
  <si>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</si>
  <si>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</si>
  <si>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</si>
  <si>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</si>
  <si>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</si>
  <si>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</si>
  <si>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</si>
  <si>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</si>
  <si>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</si>
  <si>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</si>
  <si>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</si>
  <si>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</si>
  <si>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</si>
  <si>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</si>
  <si>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</si>
  <si>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</si>
  <si>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</si>
  <si>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</si>
  <si>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</si>
  <si>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</si>
  <si>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</si>
  <si>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</si>
  <si>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</si>
  <si>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</si>
  <si>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</si>
  <si>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</si>
  <si>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</si>
  <si>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</si>
  <si>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</si>
  <si>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</si>
  <si>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</si>
  <si>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</si>
  <si>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</si>
  <si>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</si>
  <si>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</si>
  <si>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</si>
  <si>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</si>
  <si>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</si>
  <si>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</si>
  <si>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</si>
  <si>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</si>
  <si>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</si>
  <si>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</si>
  <si>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</si>
  <si>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</si>
  <si>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</si>
  <si>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</si>
  <si>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</si>
  <si>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</si>
  <si>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</si>
  <si>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</si>
  <si>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</si>
  <si>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</si>
  <si>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</si>
  <si>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</si>
  <si>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</si>
  <si>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</si>
  <si>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</si>
  <si>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</si>
  <si>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</si>
  <si>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</si>
  <si>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</si>
  <si>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</si>
  <si>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</si>
  <si>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</si>
  <si>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</si>
  <si>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</si>
  <si>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</si>
  <si>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</si>
  <si>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</si>
  <si>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</si>
  <si>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</si>
  <si>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</si>
  <si>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</si>
  <si>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</si>
  <si>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</si>
  <si>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</si>
  <si>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</si>
  <si>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</si>
  <si>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</si>
  <si>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</si>
  <si>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</si>
  <si>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</si>
  <si>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</si>
  <si>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</si>
  <si>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</si>
  <si>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</si>
  <si>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</si>
  <si>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</si>
  <si>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</si>
  <si>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</si>
  <si>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</si>
  <si>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</si>
  <si>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</si>
  <si>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</si>
  <si>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</si>
  <si>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</si>
  <si>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</si>
  <si>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</si>
  <si>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</si>
  <si>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</si>
  <si>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</si>
  <si>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</si>
  <si>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</si>
  <si>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</si>
  <si>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</si>
  <si>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</si>
  <si>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</si>
  <si>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</si>
  <si>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</si>
  <si>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</si>
  <si>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</si>
  <si>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</si>
  <si>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</si>
  <si>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</si>
  <si>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</si>
  <si>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</si>
  <si>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</si>
  <si>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</si>
  <si>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</si>
  <si>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</si>
  <si>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</si>
  <si>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</si>
  <si>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</si>
  <si>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</si>
  <si>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</si>
  <si>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</si>
  <si>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</si>
  <si>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</si>
  <si>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</si>
  <si>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</si>
  <si>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</si>
  <si>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</si>
  <si>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</si>
  <si>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</si>
  <si>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</si>
  <si>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</si>
  <si>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Caixa para alojamento do modelo 4801 da ITAIM ou similar, em chapa de aço tra tado com pintura eletrostática epóxi-pó na cor branca</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</si>
  <si>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</si>
  <si>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</si>
  <si>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</si>
  <si>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</si>
  <si>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</si>
  <si>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</si>
  <si>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</si>
  <si>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</si>
  <si>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</si>
  <si>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</si>
  <si>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</si>
  <si>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</si>
  <si>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</si>
  <si>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</si>
  <si>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</si>
  <si>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</si>
  <si>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</si>
  <si>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</si>
  <si>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</si>
  <si>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</si>
  <si>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</si>
  <si>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</si>
  <si>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</si>
  <si>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</si>
  <si>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</si>
  <si>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</si>
  <si>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</si>
  <si>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</si>
  <si>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</si>
  <si>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</si>
  <si>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</si>
  <si>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</si>
  <si>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</si>
  <si>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</si>
  <si>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</si>
  <si>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</si>
  <si>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</si>
  <si>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</si>
  <si>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</si>
  <si>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</si>
  <si>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</si>
  <si>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1" acab.cromado p/ mictório (linha targa C40 - ref. 1416 Dec a ou similar)</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</si>
  <si>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</si>
  <si>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</si>
  <si>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</si>
  <si>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</si>
  <si>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</si>
  <si>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</si>
  <si>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Tê Bolsa-Bolsa-Flange, Junta Elástica, Classe de Pressão PN10,  DN 400 x 200M M</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</si>
  <si>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</si>
  <si>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</si>
  <si>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</si>
  <si>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</si>
  <si>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</si>
  <si>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</si>
  <si>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</si>
  <si>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</si>
  <si>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</si>
  <si>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</si>
  <si>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</si>
  <si>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</si>
  <si>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</si>
  <si>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</si>
  <si>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</si>
  <si>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</si>
  <si>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</si>
  <si>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</si>
  <si>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</si>
  <si>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</si>
  <si>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</si>
  <si>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</si>
  <si>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</si>
  <si>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</si>
  <si>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</si>
  <si>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Válvula de alta pressão para central manifold  - oxigênio, ar comprimido ou ó xido nitroso</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</si>
  <si>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</si>
  <si>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</si>
  <si>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</si>
  <si>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</si>
  <si>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</si>
  <si>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</si>
  <si>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</si>
  <si>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</si>
  <si>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</si>
  <si>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Válvula globo com solenoide modelo 210 NC, 24 V AC, rosca BSB, 2", marca Berm ad ou similar</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</si>
  <si>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</si>
  <si>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</si>
  <si>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</si>
  <si>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</si>
  <si>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</si>
  <si>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</si>
  <si>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</si>
  <si>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</si>
  <si>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</si>
  <si>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</si>
  <si>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</si>
  <si>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</si>
  <si>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</si>
  <si>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</si>
  <si>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</si>
  <si>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</si>
  <si>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</si>
  <si>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</si>
  <si>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</si>
  <si>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</si>
  <si>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</si>
  <si>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</si>
  <si>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</si>
  <si>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</si>
  <si>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</si>
  <si>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</si>
  <si>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</si>
  <si>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</si>
  <si>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</si>
  <si>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</si>
  <si>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</si>
  <si>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</si>
  <si>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</si>
  <si>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</si>
  <si>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</si>
  <si>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</si>
  <si>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</si>
  <si>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</si>
  <si>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</si>
  <si>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</si>
  <si>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</si>
  <si>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</si>
  <si>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</si>
  <si>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</si>
  <si>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</si>
  <si>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</si>
  <si>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</si>
  <si>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</si>
  <si>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</si>
  <si>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</si>
  <si>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</si>
  <si>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</si>
  <si>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mesa, com chapa, bica alta, linha Dream, ref. 1191 C87, d= 1/2", Deca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</si>
  <si>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</si>
  <si>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</si>
  <si>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</si>
  <si>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</si>
  <si>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</si>
  <si>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</si>
  <si>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</si>
  <si>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</si>
  <si>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</si>
  <si>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</si>
  <si>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</si>
  <si>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</si>
  <si>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</si>
  <si>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</si>
  <si>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</si>
  <si>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</si>
  <si>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</si>
  <si>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</si>
  <si>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</si>
  <si>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</si>
  <si>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</si>
  <si>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</si>
  <si>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</si>
  <si>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</si>
  <si>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</si>
  <si>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</si>
  <si>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</si>
  <si>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</si>
  <si>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</si>
  <si>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</si>
  <si>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</si>
  <si>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</si>
  <si>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</si>
  <si>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</si>
  <si>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</si>
  <si>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</si>
  <si>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</si>
  <si>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</si>
  <si>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</si>
  <si>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</si>
  <si>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</si>
  <si>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</si>
  <si>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</si>
  <si>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</si>
  <si>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</si>
  <si>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</si>
  <si>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</si>
  <si>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</si>
  <si>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tipo Taça sem Água na Coluna com 7,20 mts de coluna ( Capacidade 10.000L)</t>
  </si>
  <si>
    <t>Suporte de parede fixo para TV e Monitor Sumay Sm- Spf3280 de 32 à 80 Polegad as</t>
  </si>
  <si>
    <t>Tarugo delimitador de profundidade em espuma de polietileno de baixa densidad e 30 mm</t>
  </si>
  <si>
    <t>Adubações, tratos culturais, podas mecânicas e controle fitossanitário de cam po de futebol com 4970m²</t>
  </si>
  <si>
    <t>Adubações, tratos culturais, podas mecânicase e controle fitossanitário de ca mpo de futebol com 9600m²</t>
  </si>
  <si>
    <t>Fornecimento e aplicação de herbicida em campo de futebol com area de 14.570  m² (obra:Estadio Lourival Batista)</t>
  </si>
  <si>
    <t>Grama sintética fibrilada de 13mm com tela de 100% em polipropeno, base de re sina sintética estireno/butadieno, 59000 pontos/m²,peso=1200kg/m², 052kg/m² d e polietileno, inclusive aplicação</t>
  </si>
  <si>
    <t>Manutenção de áreas verdes externas do Estádio Lourival Batista, incluindo po da do gramado, aplicação pesticida, escarificação solo, controle fitossanitar io, adubação, irrigação, modelagem da vegetação e limpeza dos arranjos</t>
  </si>
  <si>
    <t>Manutenção do gramado do Estádio Lourival Batista, incluindo poda do gramadao , retirada de ervas daninhas, reposição de grama, colocação de adubo orgânico - Área = 17.000,00m²</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</si>
  <si>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</si>
  <si>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</si>
  <si>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</si>
  <si>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</si>
  <si>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</si>
  <si>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</si>
  <si>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</si>
  <si>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</si>
  <si>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</si>
  <si>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</si>
  <si>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</si>
  <si>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</si>
  <si>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</si>
  <si>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</si>
  <si>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</si>
  <si>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</si>
  <si>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</si>
  <si>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</si>
  <si>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</si>
  <si>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</si>
  <si>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</si>
  <si>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</si>
  <si>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</si>
  <si>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</si>
  <si>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</si>
  <si>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</si>
  <si>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</si>
  <si>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</si>
  <si>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</si>
  <si>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</si>
  <si>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</si>
  <si>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</si>
  <si>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</si>
  <si>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</si>
  <si>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</si>
  <si>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</si>
  <si>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</si>
  <si>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</si>
  <si>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</si>
  <si>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</si>
  <si>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</si>
  <si>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</si>
  <si>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</si>
  <si>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</si>
  <si>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</si>
  <si>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</si>
  <si>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</si>
  <si>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</si>
  <si>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</si>
  <si>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</si>
  <si>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</si>
  <si>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</si>
  <si>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</si>
  <si>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</si>
  <si>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Fornecimento e montagem de fundações/sapatas e pilares pré-moldados de concre to armado, exclusive pórticos e telhas 27,85x46=1.281,10m2, Pé direito = 7,0m - Obra da quadra de esportes de Riachuelo</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</si>
  <si>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</si>
  <si>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</si>
  <si>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</si>
  <si>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</si>
  <si>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</si>
  <si>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</si>
  <si>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</si>
  <si>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</si>
  <si>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</si>
  <si>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</si>
  <si>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</si>
  <si>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</si>
  <si>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</si>
  <si>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</si>
  <si>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</si>
  <si>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</si>
  <si>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</si>
  <si>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</si>
  <si>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</si>
  <si>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</si>
  <si>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</si>
  <si>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</si>
  <si>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</si>
  <si>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</si>
  <si>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</si>
  <si>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</si>
  <si>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</si>
  <si>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</si>
  <si>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</si>
  <si>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</si>
  <si>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</si>
  <si>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</si>
  <si>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</si>
  <si>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</si>
  <si>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</si>
  <si>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</si>
  <si>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</si>
  <si>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</si>
  <si>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</si>
  <si>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</si>
  <si>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</si>
  <si>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</si>
  <si>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</si>
  <si>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</si>
  <si>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</si>
  <si>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</si>
  <si>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</si>
  <si>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</si>
  <si>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</si>
  <si>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</si>
  <si>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</si>
  <si>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</si>
  <si>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</si>
  <si>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</si>
  <si>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</si>
  <si>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</si>
  <si>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</si>
  <si>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</si>
  <si>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</si>
  <si>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</si>
  <si>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</si>
  <si>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</si>
  <si>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</si>
  <si>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</si>
  <si>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</si>
  <si>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</si>
  <si>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</si>
  <si>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</si>
  <si>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</si>
  <si>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</si>
  <si>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</si>
  <si>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</si>
  <si>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</si>
  <si>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</si>
  <si>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</si>
  <si>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</si>
  <si>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</si>
  <si>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</si>
  <si>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</si>
  <si>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</si>
  <si>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</si>
  <si>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</si>
  <si>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</si>
  <si>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</si>
  <si>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</si>
  <si>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</si>
  <si>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</si>
  <si>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</si>
  <si>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</si>
  <si>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</si>
  <si>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</si>
  <si>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</si>
  <si>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</si>
  <si>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</si>
  <si>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</si>
  <si>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</si>
  <si>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</si>
  <si>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</si>
  <si>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</si>
  <si>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</si>
  <si>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</si>
  <si>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</si>
  <si>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</si>
  <si>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</si>
  <si>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</si>
  <si>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</si>
  <si>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</si>
  <si>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</si>
  <si>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</si>
  <si>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</si>
  <si>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</si>
  <si>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</si>
  <si>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</si>
  <si>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</si>
  <si>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</si>
  <si>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</si>
  <si>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</si>
  <si>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</si>
  <si>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</si>
  <si>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</si>
  <si>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</si>
  <si>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</si>
  <si>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</si>
  <si>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</si>
  <si>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</si>
  <si>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</si>
  <si>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</si>
  <si>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</si>
  <si>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</si>
  <si>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</si>
  <si>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</si>
  <si>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</si>
  <si>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</si>
  <si>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</si>
  <si>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</si>
  <si>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</si>
  <si>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</si>
  <si>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</si>
  <si>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</si>
  <si>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</si>
  <si>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</si>
  <si>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</si>
  <si>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</si>
  <si>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</si>
  <si>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</si>
  <si>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</si>
  <si>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</si>
  <si>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</si>
  <si>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</si>
  <si>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</si>
  <si>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</si>
  <si>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</si>
  <si>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</si>
  <si>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</si>
  <si>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</si>
  <si>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</si>
  <si>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</si>
  <si>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</si>
  <si>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</si>
  <si>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</si>
  <si>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</si>
  <si>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</si>
  <si>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</si>
  <si>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</si>
  <si>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</si>
  <si>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</si>
  <si>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</si>
  <si>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inauguração em chapa acrílica  50 x 75 cm, esp: 3 mm, com impressão  em cores, proteção com chapa de PVC de 3 mm, 04 parafusos de fixação acabamen to inox esférico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</si>
  <si>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</si>
  <si>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</si>
  <si>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</si>
  <si>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</si>
  <si>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</si>
  <si>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</si>
  <si>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</si>
  <si>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</si>
  <si>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</si>
  <si>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</si>
  <si>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</si>
  <si>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</si>
  <si>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</si>
  <si>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</si>
  <si>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</si>
  <si>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</si>
  <si>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</si>
  <si>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</si>
  <si>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</si>
  <si>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</si>
  <si>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</si>
  <si>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</si>
  <si>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</si>
  <si>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</si>
  <si>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</si>
  <si>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</si>
  <si>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</si>
  <si>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</si>
  <si>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</si>
  <si>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</si>
  <si>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</si>
  <si>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</si>
  <si>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</si>
  <si>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</si>
  <si>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</si>
  <si>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</si>
  <si>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</si>
  <si>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</si>
  <si>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</si>
  <si>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</si>
  <si>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</si>
  <si>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</si>
  <si>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</si>
  <si>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</si>
  <si>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</si>
  <si>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</si>
  <si>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</si>
  <si>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</si>
  <si>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</si>
  <si>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</si>
  <si>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</si>
  <si>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</si>
  <si>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</si>
  <si>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</si>
  <si>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</si>
  <si>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</si>
  <si>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</si>
  <si>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</si>
  <si>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</si>
  <si>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</si>
  <si>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</si>
  <si>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</si>
  <si>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</si>
  <si>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</si>
  <si>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</si>
  <si>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</si>
  <si>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</si>
  <si>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</si>
  <si>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</si>
  <si>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</si>
  <si>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</si>
  <si>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</si>
  <si>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</si>
  <si>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</si>
  <si>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</si>
  <si>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</si>
  <si>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</si>
  <si>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</si>
  <si>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</si>
  <si>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</si>
  <si>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</si>
  <si>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</si>
  <si>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</si>
  <si>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Verniz epóxi bicomponente (A+B) Sher-Tile Clear HS BR, marca Sherwin Williams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</si>
  <si>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</si>
  <si>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</si>
  <si>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</si>
  <si>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</si>
  <si>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</si>
  <si>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</si>
  <si>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</si>
  <si>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</si>
  <si>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</si>
  <si>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</si>
  <si>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</si>
  <si>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</si>
  <si>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</si>
  <si>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</si>
  <si>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</si>
  <si>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</si>
  <si>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Pastilha de Vidro, dimensões 2 x2cm, marca Vitrocolori, Miscelanea Degradee,  cor azul/blue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</si>
  <si>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</si>
  <si>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</si>
  <si>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</si>
  <si>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</si>
  <si>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</si>
  <si>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</si>
  <si>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</si>
  <si>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</si>
  <si>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</si>
  <si>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</si>
  <si>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</si>
  <si>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</si>
  <si>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</si>
  <si>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</si>
  <si>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Arquiteto - Salário mensal para uma carga horaria de 30 horas semanais - Rev0 1</t>
  </si>
  <si>
    <t>Engenheiro - Salário mensal para uma carga horaria de 30 horas semanais - Rev 01</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</si>
  <si>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</si>
  <si>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</si>
  <si>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</si>
  <si>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</si>
  <si>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</si>
  <si>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</si>
  <si>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</si>
  <si>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</si>
  <si>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</si>
  <si>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</si>
  <si>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</si>
  <si>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</si>
  <si>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</si>
  <si>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</si>
  <si>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</si>
  <si>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</si>
  <si>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</si>
  <si>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</si>
  <si>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</si>
  <si>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</si>
  <si>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</si>
  <si>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</si>
  <si>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</si>
  <si>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</si>
  <si>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</si>
  <si>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</si>
  <si>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</si>
  <si>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</si>
  <si>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</si>
  <si>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</si>
  <si>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</si>
  <si>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</si>
  <si>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</si>
  <si>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</si>
  <si>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</si>
  <si>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</si>
  <si>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</si>
  <si>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</si>
  <si>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</si>
  <si>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</si>
  <si>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</si>
  <si>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</si>
  <si>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</si>
  <si>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</si>
  <si>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</si>
  <si>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</si>
  <si>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</si>
  <si>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</si>
  <si>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</si>
  <si>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</si>
  <si>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</si>
  <si>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</si>
  <si>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</si>
  <si>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</si>
  <si>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</si>
  <si>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</si>
  <si>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</si>
  <si>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</si>
  <si>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</si>
  <si>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</si>
  <si>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</si>
  <si>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</si>
  <si>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</si>
  <si>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</si>
  <si>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</si>
  <si>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</si>
  <si>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</si>
  <si>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</si>
  <si>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</si>
  <si>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</si>
  <si>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</si>
  <si>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</si>
  <si>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</si>
  <si>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</si>
  <si>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</si>
  <si>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</si>
  <si>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</si>
  <si>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</si>
  <si>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</si>
  <si>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</si>
  <si>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</si>
  <si>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</si>
  <si>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</si>
  <si>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</si>
  <si>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</si>
  <si>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</si>
  <si>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</si>
  <si>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</si>
  <si>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</si>
  <si>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</si>
  <si>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</si>
  <si>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</si>
  <si>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</si>
  <si>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</si>
  <si>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</si>
  <si>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</si>
  <si>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</si>
  <si>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</si>
  <si>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</si>
  <si>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</si>
  <si>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</si>
  <si>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</si>
  <si>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</si>
  <si>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</si>
  <si>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</si>
  <si>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</si>
  <si>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</si>
  <si>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</si>
  <si>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</si>
  <si>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</si>
  <si>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</si>
  <si>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</si>
  <si>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</si>
  <si>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</si>
  <si>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</si>
  <si>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</si>
  <si>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</si>
  <si>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</si>
  <si>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</si>
  <si>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</si>
  <si>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</si>
  <si>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</si>
  <si>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</si>
  <si>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</si>
  <si>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</si>
  <si>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</si>
  <si>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</si>
  <si>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</si>
  <si>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</si>
  <si>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</si>
  <si>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</si>
  <si>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</si>
  <si>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</si>
  <si>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</si>
  <si>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</si>
  <si>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</si>
  <si>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</si>
  <si>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</si>
  <si>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</si>
  <si>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</si>
  <si>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</si>
  <si>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</si>
  <si>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</si>
  <si>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</si>
  <si>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</si>
  <si>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</si>
  <si>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</si>
  <si>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</si>
  <si>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</si>
  <si>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</si>
  <si>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</si>
  <si>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</si>
  <si>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</si>
  <si>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</si>
  <si>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</si>
  <si>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</si>
  <si>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</si>
  <si>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tri-split piso-teto, 2x12000 btu/1x240 00 btu</t>
  </si>
  <si>
    <t>Isolamento acústico com placa de espuma de poliuretano poliester e=75mm ( ref .: sonex Illtec 25/35 ou similar)</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</si>
  <si>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</si>
  <si>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</si>
  <si>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</si>
  <si>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</si>
  <si>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</si>
  <si>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</si>
  <si>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</si>
  <si>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</si>
  <si>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</si>
  <si>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</si>
  <si>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</si>
  <si>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</si>
  <si>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</si>
  <si>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</si>
  <si>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</si>
  <si>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</si>
  <si>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</si>
  <si>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</si>
  <si>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</si>
  <si>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</si>
  <si>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</si>
  <si>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</si>
  <si>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</si>
  <si>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</si>
  <si>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</si>
  <si>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</si>
  <si>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</si>
  <si>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</si>
  <si>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</si>
  <si>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</si>
  <si>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</si>
  <si>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</si>
  <si>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</si>
  <si>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</si>
  <si>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</si>
  <si>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</si>
  <si>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</si>
  <si>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</si>
  <si>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</si>
  <si>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</si>
  <si>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</si>
  <si>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</si>
  <si>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</si>
  <si>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</si>
  <si>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</si>
  <si>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</si>
  <si>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</si>
  <si>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</si>
  <si>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</si>
  <si>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</si>
  <si>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</si>
  <si>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</si>
  <si>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</si>
  <si>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</si>
  <si>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</si>
  <si>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</si>
  <si>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</si>
  <si>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</si>
  <si>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</si>
  <si>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</si>
  <si>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</si>
  <si>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</si>
  <si>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</si>
  <si>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</si>
  <si>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</si>
  <si>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</si>
  <si>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</si>
  <si>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</si>
  <si>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</si>
  <si>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</si>
  <si>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</si>
  <si>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</si>
  <si>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</si>
  <si>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</si>
  <si>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</si>
  <si>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</si>
  <si>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</si>
  <si>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</si>
  <si>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</si>
  <si>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</si>
  <si>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</si>
  <si>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</si>
  <si>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</si>
  <si>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</si>
  <si>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</si>
  <si>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</si>
  <si>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</si>
  <si>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</si>
  <si>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</si>
  <si>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</si>
  <si>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</si>
  <si>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</si>
  <si>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</si>
  <si>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</si>
  <si>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</si>
  <si>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</si>
  <si>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</si>
  <si>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</si>
  <si>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</si>
  <si>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</si>
  <si>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</si>
  <si>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</si>
  <si>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</si>
  <si>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</si>
  <si>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</si>
  <si>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</si>
  <si>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</si>
  <si>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</si>
  <si>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</si>
  <si>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</si>
  <si>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</si>
  <si>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</si>
  <si>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</si>
  <si>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</si>
  <si>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</si>
  <si>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</si>
  <si>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</si>
  <si>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</si>
  <si>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</si>
  <si>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</si>
  <si>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</si>
  <si>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</si>
  <si>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</si>
  <si>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</si>
  <si>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</si>
  <si>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</si>
  <si>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</si>
  <si>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</si>
  <si>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</si>
  <si>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</si>
  <si>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</si>
  <si>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</si>
  <si>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</si>
  <si>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</si>
  <si>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</si>
  <si>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</si>
  <si>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</si>
  <si>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</si>
  <si>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</si>
  <si>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</si>
  <si>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</si>
  <si>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</si>
  <si>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</si>
  <si>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</si>
  <si>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</si>
  <si>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</si>
  <si>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</si>
  <si>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</si>
  <si>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</si>
  <si>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</si>
  <si>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</si>
  <si>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</si>
  <si>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</si>
  <si>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</si>
  <si>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</si>
  <si>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</si>
  <si>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</si>
  <si>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</si>
  <si>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</si>
  <si>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</si>
  <si>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</si>
  <si>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</si>
  <si>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</si>
  <si>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</si>
  <si>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</si>
  <si>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</si>
  <si>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</si>
  <si>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</si>
  <si>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</si>
  <si>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</si>
  <si>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</si>
  <si>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</si>
  <si>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</si>
  <si>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</si>
  <si>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</si>
  <si>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</si>
  <si>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</si>
  <si>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</si>
  <si>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</si>
  <si>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</si>
  <si>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</si>
  <si>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</si>
  <si>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</si>
  <si>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</si>
  <si>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</si>
  <si>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</si>
  <si>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</si>
  <si>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</si>
  <si>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</si>
  <si>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</si>
  <si>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</si>
  <si>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</si>
  <si>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</si>
  <si>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</si>
  <si>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</si>
  <si>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</si>
  <si>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</si>
  <si>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</si>
  <si>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</si>
  <si>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</si>
  <si>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</si>
  <si>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</si>
  <si>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</si>
  <si>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</si>
  <si>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</si>
  <si>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</si>
  <si>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Deslocamento de equipamento de sondagem a percussão, entre furos, em mesma ár ea, por metro linear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</si>
  <si>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</si>
  <si>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</si>
  <si>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</si>
  <si>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</si>
  <si>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</si>
  <si>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</si>
  <si>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</si>
  <si>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</si>
  <si>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</si>
  <si>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</si>
  <si>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</si>
  <si>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</si>
  <si>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</si>
  <si>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</si>
  <si>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</si>
  <si>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</si>
  <si>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</si>
  <si>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</si>
  <si>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</si>
  <si>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</si>
  <si>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</si>
  <si>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</si>
  <si>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</si>
  <si>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</si>
  <si>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</si>
  <si>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</si>
  <si>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</si>
  <si>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</si>
  <si>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</si>
  <si>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</si>
  <si>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</si>
  <si>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</si>
  <si>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</si>
  <si>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</si>
  <si>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</si>
  <si>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</si>
  <si>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</si>
  <si>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</si>
  <si>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</si>
  <si>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</si>
  <si>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</si>
  <si>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</si>
  <si>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</si>
  <si>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</si>
  <si>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</si>
  <si>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</si>
  <si>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</si>
  <si>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</si>
  <si>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</si>
  <si>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</si>
  <si>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</si>
  <si>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</si>
  <si>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</si>
  <si>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</si>
  <si>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</si>
  <si>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</si>
  <si>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</si>
  <si>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</si>
  <si>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</si>
  <si>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</si>
  <si>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</si>
  <si>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</si>
  <si>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</si>
  <si>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</si>
  <si>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</si>
  <si>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</si>
  <si>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</si>
  <si>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</si>
  <si>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</si>
  <si>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</si>
  <si>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</si>
  <si>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</si>
  <si>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</si>
  <si>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</si>
  <si>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</si>
  <si>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</si>
  <si>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</si>
  <si>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</si>
  <si>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</si>
  <si>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</si>
  <si>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</si>
  <si>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</si>
  <si>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</si>
  <si>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Equipe de topografia para trabalhos exclusivos de campo - Diária incluindo tr ansporte e estadia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</si>
  <si>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</si>
  <si>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</si>
  <si>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</si>
  <si>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</si>
  <si>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</si>
  <si>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</si>
  <si>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</si>
  <si>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</si>
  <si>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</si>
  <si>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</si>
  <si>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</si>
  <si>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</si>
  <si>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</si>
  <si>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</si>
  <si>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</si>
  <si>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</si>
  <si>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</si>
  <si>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</si>
  <si>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</si>
  <si>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</si>
  <si>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</si>
  <si>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</si>
  <si>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</si>
  <si>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</si>
  <si>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</si>
  <si>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</si>
  <si>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</si>
  <si>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</si>
  <si>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</si>
  <si>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</si>
  <si>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</si>
  <si>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</si>
  <si>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</si>
  <si>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</si>
  <si>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</si>
  <si>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</si>
  <si>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</si>
  <si>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</si>
  <si>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</si>
  <si>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</si>
  <si>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</si>
  <si>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</si>
  <si>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</si>
  <si>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</si>
  <si>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</si>
  <si>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</si>
  <si>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</si>
  <si>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</si>
  <si>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</si>
  <si>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</si>
  <si>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</si>
  <si>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</si>
  <si>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</si>
  <si>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</si>
  <si>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</si>
  <si>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</si>
  <si>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</si>
  <si>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</si>
  <si>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</si>
  <si>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</si>
  <si>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</si>
  <si>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</si>
  <si>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</si>
  <si>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</si>
  <si>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</si>
  <si>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</si>
  <si>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</si>
  <si>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</si>
  <si>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</si>
  <si>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</si>
  <si>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</si>
  <si>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</si>
  <si>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</si>
  <si>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</si>
  <si>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</si>
  <si>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</si>
  <si>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</si>
  <si>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</si>
  <si>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</si>
  <si>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</si>
  <si>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</si>
  <si>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</si>
  <si>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</si>
  <si>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</si>
  <si>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</si>
  <si>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</si>
  <si>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</si>
  <si>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</si>
  <si>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</si>
  <si>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</si>
  <si>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</si>
  <si>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</si>
  <si>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</si>
  <si>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</si>
  <si>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</si>
  <si>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</si>
  <si>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</si>
  <si>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</si>
  <si>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</si>
  <si>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</si>
  <si>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</si>
  <si>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</si>
  <si>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</si>
  <si>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</si>
  <si>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</si>
  <si>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</si>
  <si>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ENCARGOS SOCIAIS SOBRE PREÇOS DA MÃO-DE-OBRA: 111,86%(HORA)   70,63%(MÊS)</t>
  </si>
  <si>
    <t>7,03</t>
  </si>
  <si>
    <t>7,85</t>
  </si>
  <si>
    <t>9,87</t>
  </si>
  <si>
    <t>11,87</t>
  </si>
  <si>
    <t>13,91</t>
  </si>
  <si>
    <t>15,95</t>
  </si>
  <si>
    <t>17,99</t>
  </si>
  <si>
    <t>20,02</t>
  </si>
  <si>
    <t>22,09</t>
  </si>
  <si>
    <t>29,27</t>
  </si>
  <si>
    <t>34,10</t>
  </si>
  <si>
    <t>4,31</t>
  </si>
  <si>
    <t>4,81</t>
  </si>
  <si>
    <t>6,05</t>
  </si>
  <si>
    <t>8,56</t>
  </si>
  <si>
    <t>9,81</t>
  </si>
  <si>
    <t>11,08</t>
  </si>
  <si>
    <t>12,32</t>
  </si>
  <si>
    <t>13,61</t>
  </si>
  <si>
    <t>20,99</t>
  </si>
  <si>
    <t>29,61</t>
  </si>
  <si>
    <t>37,71</t>
  </si>
  <si>
    <t>47,97</t>
  </si>
  <si>
    <t>58,25</t>
  </si>
  <si>
    <t>89,03</t>
  </si>
  <si>
    <t>26,35</t>
  </si>
  <si>
    <t>34,77</t>
  </si>
  <si>
    <t>64,28</t>
  </si>
  <si>
    <t>72,70</t>
  </si>
  <si>
    <t>44,60</t>
  </si>
  <si>
    <t>93,14</t>
  </si>
  <si>
    <t>138,48</t>
  </si>
  <si>
    <t>233,67</t>
  </si>
  <si>
    <t>374,94</t>
  </si>
  <si>
    <t>463,66</t>
  </si>
  <si>
    <t>75,68</t>
  </si>
  <si>
    <t>25,78</t>
  </si>
  <si>
    <t>30,67</t>
  </si>
  <si>
    <t>35,50</t>
  </si>
  <si>
    <t>50,00</t>
  </si>
  <si>
    <t>69,33</t>
  </si>
  <si>
    <t>2,94</t>
  </si>
  <si>
    <t>3,48</t>
  </si>
  <si>
    <t>4,02</t>
  </si>
  <si>
    <t>4,57</t>
  </si>
  <si>
    <t>5,11</t>
  </si>
  <si>
    <t>5,66</t>
  </si>
  <si>
    <t>7,62</t>
  </si>
  <si>
    <t>3,88</t>
  </si>
  <si>
    <t>4,43</t>
  </si>
  <si>
    <t>4,97</t>
  </si>
  <si>
    <t>5,51</t>
  </si>
  <si>
    <t>8,49</t>
  </si>
  <si>
    <t>3,17</t>
  </si>
  <si>
    <t>15,17</t>
  </si>
  <si>
    <t>1,70</t>
  </si>
  <si>
    <t>2,37</t>
  </si>
  <si>
    <t>25,54</t>
  </si>
  <si>
    <t>44,29</t>
  </si>
  <si>
    <t>56,76</t>
  </si>
  <si>
    <t>1,76</t>
  </si>
  <si>
    <t>2,45</t>
  </si>
  <si>
    <t>3,11</t>
  </si>
  <si>
    <t>0,78</t>
  </si>
  <si>
    <t>1,12</t>
  </si>
  <si>
    <t>1,42</t>
  </si>
  <si>
    <t>20,27</t>
  </si>
  <si>
    <t>8,05</t>
  </si>
  <si>
    <t>10,28</t>
  </si>
  <si>
    <t>344,72</t>
  </si>
  <si>
    <t>14,63</t>
  </si>
  <si>
    <t>16,70</t>
  </si>
  <si>
    <t>18,99</t>
  </si>
  <si>
    <t>19,23</t>
  </si>
  <si>
    <t>35,87</t>
  </si>
  <si>
    <t>40,04</t>
  </si>
  <si>
    <t>44,22</t>
  </si>
  <si>
    <t>180,73</t>
  </si>
  <si>
    <t>46,58</t>
  </si>
  <si>
    <t>55,52</t>
  </si>
  <si>
    <t>67,76</t>
  </si>
  <si>
    <t>107,68</t>
  </si>
  <si>
    <t>79,91</t>
  </si>
  <si>
    <t>4,46</t>
  </si>
  <si>
    <t>8,74</t>
  </si>
  <si>
    <t>10,76</t>
  </si>
  <si>
    <t>12,76</t>
  </si>
  <si>
    <t>14,76</t>
  </si>
  <si>
    <t>20,77</t>
  </si>
  <si>
    <t>2,06</t>
  </si>
  <si>
    <t>5,50</t>
  </si>
  <si>
    <t>6,52</t>
  </si>
  <si>
    <t>7,55</t>
  </si>
  <si>
    <t>10,87</t>
  </si>
  <si>
    <t>15,30</t>
  </si>
  <si>
    <t>19,72</t>
  </si>
  <si>
    <t>30,15</t>
  </si>
  <si>
    <t>34,61</t>
  </si>
  <si>
    <t>59,89</t>
  </si>
  <si>
    <t>127,99</t>
  </si>
  <si>
    <t>45,56</t>
  </si>
  <si>
    <t>64,08</t>
  </si>
  <si>
    <t>26,17</t>
  </si>
  <si>
    <t>29,87</t>
  </si>
  <si>
    <t>48,39</t>
  </si>
  <si>
    <t>TUBO PEAD LISO PARA REDE DE ÁGUA OU ESGOTO, DIÂMETRO DE 20 MM, JUNTA SOLDADA (NÃO INCLUI A EXECUÇÃO DE SOLDA) - FORNECIMENTO E ASSENTAMENTO. AF_12/2021</t>
  </si>
  <si>
    <t>5,89</t>
  </si>
  <si>
    <t>TUBO PEAD LISO PARA REDE DE ÁGUA OU ESGOTO, DIÂMETRO DE 32 MM, JUNTA SOLDADA (NÃO INCLUI A EXECUÇÃO DE SOLDA) - FORNECIMENTO E ASSENTAMENTO. AF_12/2021</t>
  </si>
  <si>
    <t>11,56</t>
  </si>
  <si>
    <t>TUBO PEAD LISO PARA REDE DE ÁGUA OU ESGOTO, DIÂMETRO DE 110 MM, JUNTA SOLDADA (NÃO INCLUI A EXECUÇÃO DE SOLDA) - FORNECIMENTO E ASSENTAMENTO. AF_12/2021</t>
  </si>
  <si>
    <t>138,56</t>
  </si>
  <si>
    <t>TUBO PEAD LISO PARA REDE DE ÁGUA OU ESGOTO, DIÂMETRO DE 160 MM, JUNTA SOLDADA (NÃO INCLUI A EXECUÇÃO DE SOLDA) - FORNECIMENTO E ASSENTAMENTO. AF_12/2021</t>
  </si>
  <si>
    <t>1.319,83</t>
  </si>
  <si>
    <t>TUBO PEAD LISO PARA REDE DE ÁGUA OU ESGOTO, DIÂMETRO DE 200 MM, JUNTA SOLDADA (NÃO INCLUI A EXECUÇÃO DE SOLDA) - FORNECIMENTO E ASSENTAMENTO. AF_12/2021</t>
  </si>
  <si>
    <t>462,05</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</si>
  <si>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</si>
  <si>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</si>
  <si>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</si>
  <si>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</si>
  <si>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</si>
  <si>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</si>
  <si>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</si>
  <si>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</si>
  <si>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</si>
  <si>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</si>
  <si>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</si>
  <si>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3,26</t>
  </si>
  <si>
    <t>ASSENTAMENTO DE CONEXÃO COM 2 ACESSOS, EM PEAD LISO PARA REDE DE ÁGUA OU ESGOTO, DIÂMETRO DE 32 MM, JUNTA SOLDADA (NÃO INCLUI O FORNECIMENTO E EXECUÇÃO DE SOLDA). AF_12/2021</t>
  </si>
  <si>
    <t>5,22</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</si>
  <si>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</si>
  <si>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</si>
  <si>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14,69</t>
  </si>
  <si>
    <t>ASSENTAMENTO DE CONEXÃO COM 2 ACESSOS, EM PEAD LISO PARA REDE DE ÁGUA OU ESGOTO, DIÂMETRO DE 110 MM, JUNTA SOLDADA (NÃO INCLUI O FORNECIMENTO E EXECUÇÃO DE SOLDA). AF_12/2021</t>
  </si>
  <si>
    <t>17,96</t>
  </si>
  <si>
    <t>ASSENTAMENTO DE CONEXÃO COM 2 ACESSOS, EM PEAD LISO PARA REDE DE ÁGUA OU ESGOTO, DIÂMETRO DE 160 MM, JUNTA SOLDADA (NÃO INCLUI O FORNECIMENTO E EXECUÇÃO DE SOLDA). AF_12/2021</t>
  </si>
  <si>
    <t>26,14</t>
  </si>
  <si>
    <t>ASSENTAMENTO DE CONEXÃO COM 2 ACESSOS, EM PEAD LISO PARA REDE DE ÁGUA OU ESGOTO, DIÂMETRO DE 180 MM, JUNTA SOLDADA (NÃO INCLUI O FORNECIMENTO E EXECUÇÃO DE SOLDA). AF_12/2021</t>
  </si>
  <si>
    <t>29,40</t>
  </si>
  <si>
    <t>ASSENTAMENTO DE CONEXÃO COM 2 ACESSOS, EM PEAD LISO PARA REDE DE ÁGUA OU ESGOTO, DIÂMETRO DE 200 MM, JUNTA SOLDADA (NÃO INCLUI O FORNECIMENTO E EXECUÇÃO DE SOLDA). AF_12/2021</t>
  </si>
  <si>
    <t>32,67</t>
  </si>
  <si>
    <t>ASSENTAMENTO DE CONEXÃO COM 2 ACESSOS, EM PEAD LISO PARA REDE DE ÁGUA OU ESGOTO, DIÂMETRO DE 225 MM, JUNTA SOLDADA (NÃO INCLUI O FORNECIMENTO E EXECUÇÃO DE SOLDA). AF_12/2021</t>
  </si>
  <si>
    <t>36,76</t>
  </si>
  <si>
    <t>ASSENTAMENTO DE CONEXÃO COM 2 ACESSOS, EM PEAD LISO PARA REDE DE ÁGUA OU ESGOTO, DIÂMETRO DE 250 MM, JUNTA SOLDADA (NÃO INCLUI O FORNECIMENTO E EXECUÇÃO DE SOLDA). AF_12/2021</t>
  </si>
  <si>
    <t>40,83</t>
  </si>
  <si>
    <t>ASSENTAMENTO DE CONEXÃO COM 2 ACESSOS, EM PEAD LISO PARA REDE DE ÁGUA OU ESGOTO, DIÂMETRO DE 280 MM, JUNTA SOLDADA (NÃO INCLUI O FORNECIMENTO E EXECUÇÃO DE SOLDA). AF_12/2021</t>
  </si>
  <si>
    <t>45,74</t>
  </si>
  <si>
    <t>ASSENTAMENTO DE CONEXÃO COM 2 ACESSOS, EM PEAD LISO PARA REDE DE ÁGUA OU ESGOTO, DIÂMETRO DE 315 MM, JUNTA SOLDADA (NÃO INCLUI O FORNECIMENTO E EXECUÇÃO DE SOLDA). AF_12/2021</t>
  </si>
  <si>
    <t>51,46</t>
  </si>
  <si>
    <t>ASSENTAMENTO DE CONEXÃO COM 2 ACESSOS, EM PEAD LISO PARA REDE DE ÁGUA OU ESGOTO, DIÂMETRO DE 355 MM, JUNTA SOLDADA (NÃO INCLUI O FORNECIMENTO E EXECUÇÃO DE SOLDA). AF_12/2021</t>
  </si>
  <si>
    <t>57,99</t>
  </si>
  <si>
    <t>ASSENTAMENTO DE CONEXÃO COM 2 ACESSOS, EM PEAD LISO PARA REDE DE ÁGUA OU ESGOTO, DIÂMETRO DE 400 MM, JUNTA SOLDADA (NÃO INCLUI O FORNECIMENTO E EXECUÇÃO DE SOLDA). AF_12/2021</t>
  </si>
  <si>
    <t>65,35</t>
  </si>
  <si>
    <t>ASSENTAMENTO DE CONEXÃO COM 3 ACESSOS, EM PEAD LISO PARA REDE DE ÁGUA OU ESGOTO, DIÂMETRO DE 20 MM, JUNTA SOLDADA (NÃO INCLUI O FORNECIMENTO E EXECUÇÃO DE SOLDA). AF_12/2021</t>
  </si>
  <si>
    <t>6,53</t>
  </si>
  <si>
    <t>ASSENTAMENTO DE CONEXÃO COM 3 ACESSOS, EM PEAD LISO PARA REDE DE ÁGUA OU ESGOTO, DIÂMETRO DE 32 MM, JUNTA SOLDADA (NÃO INCLUI O FORNECIMENTO E EXECUÇÃO DE SOLDA). AF_12/2021</t>
  </si>
  <si>
    <t>10,45</t>
  </si>
  <si>
    <t>ASSENTAMENTO DE CONEXÃO COM 3 ACESSOS, EM PEAD LISO PARA REDE DE ÁGUA OU ESGOTO, DIÂMETRO DE 63 MM, JUNTA SOLDADA (NÃO INCLUI O FORNECIMENTO E EXECUÇÃO DE SOLDA). AF_12/2021</t>
  </si>
  <si>
    <t>20,58</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</si>
  <si>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</si>
  <si>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</si>
  <si>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35,93</t>
  </si>
  <si>
    <t>ASSENTAMENTO DE CONEXÃO COM 3 ACESSOS, EM PEAD LISO PARA REDE DE ÁGUA OU ESGOTO, DIÂMETRO DE 160 MM, JUNTA SOLDADA (NÃO INCLUI O FORNECIMENTO E EXECUÇÃO DE SOLDA). AF_12/2021</t>
  </si>
  <si>
    <t>52,28</t>
  </si>
  <si>
    <t>ASSENTAMENTO DE CONEXÃO COM 3 ACESSOS, EM PEAD LISO PARA REDE DE ÁGUA OU ESGOTO, DIÂMETRO DE 180 MM, JUNTA SOLDADA (NÃO INCLUI O FORNECIMENTO E EXECUÇÃO DE SOLDA). AF_12/2021</t>
  </si>
  <si>
    <t>58,81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</si>
  <si>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</si>
  <si>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</si>
  <si>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73,52</t>
  </si>
  <si>
    <t>ASSENTAMENTO DE CONEXÃO COM 3 ACESSOS, EM PEAD LISO PARA REDE DE ÁGUA OU ESGOTO, DIÂMETRO DE 250 MM, JUNTA SOLDADA (NÃO INCLUI O FORNECIMENTO E EXECUÇÃO DE SOLDA). AF_12/2021</t>
  </si>
  <si>
    <t>81,68</t>
  </si>
  <si>
    <t>ASSENTAMENTO DE CONEXÃO COM 3 ACESSOS, EM PEAD LISO PARA REDE DE ÁGUA OU ESGOTO, DIÂMETRO DE 280 MM, JUNTA SOLDADA (NÃO INCLUI O FORNECIMENTO E EXECUÇÃO DE SOLDA). AF_12/2021</t>
  </si>
  <si>
    <t>91,49</t>
  </si>
  <si>
    <t>ASSENTAMENTO DE CONEXÃO COM 3 ACESSOS, EM PEAD LISO PARA REDE DE ÁGUA OU ESGOTO, DIÂMETRO DE 315 MM, JUNTA SOLDADA (NÃO INCLUI O FORNECIMENTO E EXECUÇÃO DE SOLDA). AF_12/2021</t>
  </si>
  <si>
    <t>102,92</t>
  </si>
  <si>
    <t>ASSENTAMENTO DE CONEXÃO COM 3 ACESSOS, EM PEAD LISO PARA REDE DE ÁGUA OU ESGOTO, DIÂMETRO DE 355 MM, JUNTA SOLDADA (NÃO INCLUI O FORNECIMENTO E EXECUÇÃO DE SOLDA). AF_12/2021</t>
  </si>
  <si>
    <t>116,01</t>
  </si>
  <si>
    <t>ASSENTAMENTO DE CONEXÃO COM 3 ACESSOS, EM PEAD LISO PARA REDE DE ÁGUA OU ESGOTO, DIÂMETRO DE 400 MM, JUNTA SOLDADA (NÃO INCLUI O FORNECIMENTO E EXECUÇÃO DE SOLDA). AF_12/2021</t>
  </si>
  <si>
    <t>130,70</t>
  </si>
  <si>
    <t>LUVA, EM PEAD LISO PARA REDE DE ÁGUA OU ESGOTO, DIÂMETRO DE 20 MM, JUNTA SOLDADA POR ELETROFUSÃO (NÃO INCLUI A EXECUÇÃO DE SOLDA). AF_12/2021</t>
  </si>
  <si>
    <t>16,20</t>
  </si>
  <si>
    <t>LUVA, EM PEAD LISO PARA REDE DE ÁGUA OU ESGOTO, DIÂMETRO DE 32 MM, JUNTA SOLDADA POR ELETROFUSÃO (NÃO INCLUI A EXECUÇÃO DE SOLDA). AF_12/2021</t>
  </si>
  <si>
    <t>19,17</t>
  </si>
  <si>
    <t>LUVA, EM PEAD LISO PARA REDE DE ÁGUA OU ESGOTO, DIÂMETRO DE 63 MM, JUNTA SOLDADA POR ELETROFUSÃO (NÃO INCLUI A EXECUÇÃO DE SOLDA). AF_12/2021</t>
  </si>
  <si>
    <t>38,44</t>
  </si>
  <si>
    <t>LUVA, EM PEAD LISO PARA REDE DE ÁGUA OU ESGOTO, DIÂMETRO DE 200 MM, JUNTA SOLDADA POR ELETROFUSÃO (NÃO INCLUI A EXECUÇÃO DE SOLDA). AF_12/2021</t>
  </si>
  <si>
    <t>264,17</t>
  </si>
  <si>
    <t>LUVA, EM PEAD LISO PARA REDE DE ÁGUA OU ESGOTO, DIÂMETRO DE 400 MM, JUNTA SOLDADA POR ELETROFUSÃO (NÃO INCLUI A EXECUÇÃO DE SOLDA). AF_12/2021</t>
  </si>
  <si>
    <t>2.992,78</t>
  </si>
  <si>
    <t>COTOVELO 45 GRAUS, EM PEAD LISO PARA REDE DE ÁGUA OU ESGOTO, DIÂMETRO DE 32 MM, JUNTA SOLDADA POR ELETROFUSÃO (NÃO INCLUI A EXECUÇÃO DE SOLDA). AF_12/2021</t>
  </si>
  <si>
    <t>35,19</t>
  </si>
  <si>
    <t>COTOVELO 45 GRAUS, EM PEAD LISO PARA REDE DE ÁGUA OU ESGOTO, DIÂMETRO DE 63 MM, JUNTA SOLDADA POR ELETROFUSÃO (NÃO INCLUI A EXECUÇÃO DE SOLDA). AF_12/2021</t>
  </si>
  <si>
    <t>61,43</t>
  </si>
  <si>
    <t>COTOVELO 45 GRAUS, EM PEAD LISO PARA REDE DE ÁGUA OU ESGOTO, DIÂMETRO DE 200 MM, JUNTA SOLDADA POR ELETROFUSÃO (NÃO INCLUI A EXECUÇÃO DE SOLDA). AF_12/2021</t>
  </si>
  <si>
    <t>1.699,91</t>
  </si>
  <si>
    <t>COTOVELO 90 GRAUS, EM PEAD LISO PARA REDE DE ÁGUA OU ESGOTO, DIÂMETRO DE 20 MM, JUNTA SOLDADA POR ELETROFUSÃO (NÃO INCLUI A EXECUÇÃO DE SOLDA). AF_12/2021</t>
  </si>
  <si>
    <t>35,22</t>
  </si>
  <si>
    <t>COTOVELO 90 GRAUS, EM PEAD LISO PARA REDE DE ÁGUA OU ESGOTO, DIÂMETRO DE 32 MM, JUNTA SOLDADA POR ELETROFUSÃO (NÃO INCLUI A EXECUÇÃO DE SOLDA). AF_12/2021</t>
  </si>
  <si>
    <t>48,57</t>
  </si>
  <si>
    <t>COTOVELO 90 GRAUS, EM PEAD LISO PARA REDE DE ÁGUA OU ESGOTO, DIÂMETRO DE 63 MM, JUNTA SOLDADA POR ELETROFUSÃO (NÃO INCLUI A EXECUÇÃO DE SOLDA). AF_12/2021</t>
  </si>
  <si>
    <t>90,24</t>
  </si>
  <si>
    <t>COTOVELO 90 GRAUS, POLIETILENO DE ALTA DENSIDADE (PEAD) PARA REDE DE ÁGUA OU ESGOTO, DIÂMETRO DE 200 MM, JUNTA SOLDADA POR ELETROFUSÃO (NÃO INCLUI A EXECUÇÃO DE SOLDA). AF_12/2021</t>
  </si>
  <si>
    <t>2.410,38</t>
  </si>
  <si>
    <t>TÊ DE SERVIÇO, EM PEAD LISO PARA REDE DE ÁGUA OU ESGOTO, DIÂMETRO DE 63 X 20 MM, JUNTA SOLDADA POR ELETROFUSÃO (NÃO INCLUI A EXECUÇÃO DE SOLDA). AF_12/2021</t>
  </si>
  <si>
    <t>187,41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</si>
  <si>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</si>
  <si>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</si>
  <si>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221,51</t>
  </si>
  <si>
    <t>TÊ DE SERVIÇO, EM PEAD LISO PARA REDE DE ÁGUA OU ESGOTO, DIÂMETRO DE 200 X 20 MM, JUNTA SOLDADA POR ELETROFUSÃO (NÃO INCLUI A EXECUÇÃO DE SOLDA). AF_12/2021</t>
  </si>
  <si>
    <t>418,54</t>
  </si>
  <si>
    <t>TÊ DE SERVIÇO, EM PEAD LISO PARA REDE DE ÁGUA OU ESGOTO, DIÂMETRO DE 200 X 32 MM, JUNTA SOLDADA POR ELETROFUSÃO (NÃO INCLUI A EXECUÇÃO DE SOLDA). AF_12/2021</t>
  </si>
  <si>
    <t>424,07</t>
  </si>
  <si>
    <t>TÊ DE SERVIÇO, EM PEAD LISO PARA REDE DE ÁGUA OU ESGOTO, DIÂMETRO DE 200 X 63 MM, JUNTA SOLDADA POR ELETROFUSÃO (NÃO INCLUI A EXECUÇÃO DE SOLDA). AF_12/2021</t>
  </si>
  <si>
    <t>557,39</t>
  </si>
  <si>
    <t>248,75</t>
  </si>
  <si>
    <t>137,58</t>
  </si>
  <si>
    <t>109,95</t>
  </si>
  <si>
    <t>7,39</t>
  </si>
  <si>
    <t>23,80</t>
  </si>
  <si>
    <t>353,94</t>
  </si>
  <si>
    <t>11,10</t>
  </si>
  <si>
    <t>218,56</t>
  </si>
  <si>
    <t>23,01</t>
  </si>
  <si>
    <t>31,85</t>
  </si>
  <si>
    <t>5,79</t>
  </si>
  <si>
    <t>55,22</t>
  </si>
  <si>
    <t>23,92</t>
  </si>
  <si>
    <t>4,94</t>
  </si>
  <si>
    <t>4,83</t>
  </si>
  <si>
    <t>6,70</t>
  </si>
  <si>
    <t>3,47</t>
  </si>
  <si>
    <t>1,88</t>
  </si>
  <si>
    <t>2,65</t>
  </si>
  <si>
    <t>11,44</t>
  </si>
  <si>
    <t>1,27</t>
  </si>
  <si>
    <t>14,33</t>
  </si>
  <si>
    <t>24,12</t>
  </si>
  <si>
    <t>14,22</t>
  </si>
  <si>
    <t>27,67</t>
  </si>
  <si>
    <t>99,22</t>
  </si>
  <si>
    <t>27,62</t>
  </si>
  <si>
    <t>94,87</t>
  </si>
  <si>
    <t>10,98</t>
  </si>
  <si>
    <t>11,95</t>
  </si>
  <si>
    <t>31,69</t>
  </si>
  <si>
    <t>2,86</t>
  </si>
  <si>
    <t>0,22</t>
  </si>
  <si>
    <t>83,97</t>
  </si>
  <si>
    <t>77,27</t>
  </si>
  <si>
    <t>18,88</t>
  </si>
  <si>
    <t>10,54</t>
  </si>
  <si>
    <t>22,63</t>
  </si>
  <si>
    <t>17,48</t>
  </si>
  <si>
    <t>71,67</t>
  </si>
  <si>
    <t>201,12</t>
  </si>
  <si>
    <t>0,05</t>
  </si>
  <si>
    <t>23,49</t>
  </si>
  <si>
    <t>7,05</t>
  </si>
  <si>
    <t>10,70</t>
  </si>
  <si>
    <t>3,35</t>
  </si>
  <si>
    <t>10,88</t>
  </si>
  <si>
    <t>23,07</t>
  </si>
  <si>
    <t>4,75</t>
  </si>
  <si>
    <t>5,30</t>
  </si>
  <si>
    <t>23,99</t>
  </si>
  <si>
    <t>74,83</t>
  </si>
  <si>
    <t>57,47</t>
  </si>
  <si>
    <t>4,59</t>
  </si>
  <si>
    <t>0,25</t>
  </si>
  <si>
    <t>127,23</t>
  </si>
  <si>
    <t>126,92</t>
  </si>
  <si>
    <t>5,28</t>
  </si>
  <si>
    <t>45,54</t>
  </si>
  <si>
    <t>66,71</t>
  </si>
  <si>
    <t>66,97</t>
  </si>
  <si>
    <t>162,87</t>
  </si>
  <si>
    <t>10,96</t>
  </si>
  <si>
    <t>65,75</t>
  </si>
  <si>
    <t>70,78</t>
  </si>
  <si>
    <t>42,60</t>
  </si>
  <si>
    <t>40,05</t>
  </si>
  <si>
    <t>21,80</t>
  </si>
  <si>
    <t>3,60</t>
  </si>
  <si>
    <t>62,13</t>
  </si>
  <si>
    <t>76,39</t>
  </si>
  <si>
    <t>22,39</t>
  </si>
  <si>
    <t>4,72</t>
  </si>
  <si>
    <t>77,92</t>
  </si>
  <si>
    <t>6,01</t>
  </si>
  <si>
    <t>0,32</t>
  </si>
  <si>
    <t>71,50</t>
  </si>
  <si>
    <t>6,54</t>
  </si>
  <si>
    <t>31,76</t>
  </si>
  <si>
    <t>72,49</t>
  </si>
  <si>
    <t>0,43</t>
  </si>
  <si>
    <t>0,86</t>
  </si>
  <si>
    <t>1,01</t>
  </si>
  <si>
    <t>0,80</t>
  </si>
  <si>
    <t>58,86</t>
  </si>
  <si>
    <t>80,55</t>
  </si>
  <si>
    <t>0,37</t>
  </si>
  <si>
    <t>4,87</t>
  </si>
  <si>
    <t>57,34</t>
  </si>
  <si>
    <t>40,01</t>
  </si>
  <si>
    <t>81,45</t>
  </si>
  <si>
    <t>1,32</t>
  </si>
  <si>
    <t>165,28</t>
  </si>
  <si>
    <t>82,04</t>
  </si>
  <si>
    <t>1,60</t>
  </si>
  <si>
    <t>0,44</t>
  </si>
  <si>
    <t>74,76</t>
  </si>
  <si>
    <t>4,08</t>
  </si>
  <si>
    <t>6,09</t>
  </si>
  <si>
    <t>0,91</t>
  </si>
  <si>
    <t>3,96</t>
  </si>
  <si>
    <t>4,25</t>
  </si>
  <si>
    <t>6,34</t>
  </si>
  <si>
    <t>146,28</t>
  </si>
  <si>
    <t>6,33</t>
  </si>
  <si>
    <t>16,08</t>
  </si>
  <si>
    <t>7,50</t>
  </si>
  <si>
    <t>0,56</t>
  </si>
  <si>
    <t>52,07</t>
  </si>
  <si>
    <t>69,78</t>
  </si>
  <si>
    <t>23,03</t>
  </si>
  <si>
    <t>59,91</t>
  </si>
  <si>
    <t>0,95</t>
  </si>
  <si>
    <t>0,10</t>
  </si>
  <si>
    <t>26,47</t>
  </si>
  <si>
    <t>57,92</t>
  </si>
  <si>
    <t>0,21</t>
  </si>
  <si>
    <t>5,04</t>
  </si>
  <si>
    <t>0,40</t>
  </si>
  <si>
    <t>58,91</t>
  </si>
  <si>
    <t>68,42</t>
  </si>
  <si>
    <t>21,57</t>
  </si>
  <si>
    <t>137,71</t>
  </si>
  <si>
    <t>28,49</t>
  </si>
  <si>
    <t>0,30</t>
  </si>
  <si>
    <t>4,11</t>
  </si>
  <si>
    <t>5,82</t>
  </si>
  <si>
    <t>41,78</t>
  </si>
  <si>
    <t>0,03</t>
  </si>
  <si>
    <t>74,63</t>
  </si>
  <si>
    <t>0,70</t>
  </si>
  <si>
    <t>0,48</t>
  </si>
  <si>
    <t>0,57</t>
  </si>
  <si>
    <t>22,04</t>
  </si>
  <si>
    <t>75,48</t>
  </si>
  <si>
    <t>72,60</t>
  </si>
  <si>
    <t>81,37</t>
  </si>
  <si>
    <t>9,31</t>
  </si>
  <si>
    <t>50,58</t>
  </si>
  <si>
    <t>50,30</t>
  </si>
  <si>
    <t>44,77</t>
  </si>
  <si>
    <t>56,87</t>
  </si>
  <si>
    <t>45,05</t>
  </si>
  <si>
    <t>49,28</t>
  </si>
  <si>
    <t>52,13</t>
  </si>
  <si>
    <t>42,26</t>
  </si>
  <si>
    <t>81,42</t>
  </si>
  <si>
    <t>0,07</t>
  </si>
  <si>
    <t>0,41</t>
  </si>
  <si>
    <t>41,52</t>
  </si>
  <si>
    <t>44,80</t>
  </si>
  <si>
    <t>6,08</t>
  </si>
  <si>
    <t>61,92</t>
  </si>
  <si>
    <t>2,80</t>
  </si>
  <si>
    <t>24,73</t>
  </si>
  <si>
    <t>21,99</t>
  </si>
  <si>
    <t>44,04</t>
  </si>
  <si>
    <t>39,93</t>
  </si>
  <si>
    <t>26,97</t>
  </si>
  <si>
    <t>14,57</t>
  </si>
  <si>
    <t>47,43</t>
  </si>
  <si>
    <t>12,05</t>
  </si>
  <si>
    <t>49,03</t>
  </si>
  <si>
    <t>39,27</t>
  </si>
  <si>
    <t>43,60</t>
  </si>
  <si>
    <t>54,56</t>
  </si>
  <si>
    <t>39,01</t>
  </si>
  <si>
    <t>26,50</t>
  </si>
  <si>
    <t>26,75</t>
  </si>
  <si>
    <t>6,79</t>
  </si>
  <si>
    <t>59,67</t>
  </si>
  <si>
    <t>5,19</t>
  </si>
  <si>
    <t>0,82</t>
  </si>
  <si>
    <t>4,32</t>
  </si>
  <si>
    <t>49,87</t>
  </si>
  <si>
    <t>6,92</t>
  </si>
  <si>
    <t>62,41</t>
  </si>
  <si>
    <t>0,29</t>
  </si>
  <si>
    <t>0,31</t>
  </si>
  <si>
    <t>44,23</t>
  </si>
  <si>
    <t>6,14</t>
  </si>
  <si>
    <t>55,36</t>
  </si>
  <si>
    <t>20,23</t>
  </si>
  <si>
    <t>3,80</t>
  </si>
  <si>
    <t>35,62</t>
  </si>
  <si>
    <t>18,18</t>
  </si>
  <si>
    <t>2,52</t>
  </si>
  <si>
    <t>19,88</t>
  </si>
  <si>
    <t>49,04</t>
  </si>
  <si>
    <t>35,00</t>
  </si>
  <si>
    <t>111,95</t>
  </si>
  <si>
    <t>61,12</t>
  </si>
  <si>
    <t>61,49</t>
  </si>
  <si>
    <t>201,43</t>
  </si>
  <si>
    <t>9,63</t>
  </si>
  <si>
    <t>3,16</t>
  </si>
  <si>
    <t>2,19</t>
  </si>
  <si>
    <t>1,41</t>
  </si>
  <si>
    <t>1,91</t>
  </si>
  <si>
    <t>30,46</t>
  </si>
  <si>
    <t>5,55</t>
  </si>
  <si>
    <t>4,95</t>
  </si>
  <si>
    <t>33,18</t>
  </si>
  <si>
    <t>4,60</t>
  </si>
  <si>
    <t>29,58</t>
  </si>
  <si>
    <t>6,60</t>
  </si>
  <si>
    <t>1,33</t>
  </si>
  <si>
    <t>BETONEIRA CAPACIDADE NOMINAL 400 L, CAPACIDADE DE MISTURA 310 L, MOTOR A DIESEL POTÊNCIA 5,0 CV, SEM CARREGADOR - DEPRECIAÇÃO. AF_06/2014</t>
  </si>
  <si>
    <t>0,39</t>
  </si>
  <si>
    <t>BETONEIRA CAPACIDADE NOMINAL 400 L, CAPACIDADE DE MISTURA 310 L, MOTOR A DIESEL POTÊNCIA 5,0 CV, SEM CARREGADOR - JUROS. AF_06/2014</t>
  </si>
  <si>
    <t>0,04</t>
  </si>
  <si>
    <t>BETONEIRA CAPACIDADE NOMINAL 400 L, CAPACIDADE DE MISTURA 310 L, MOTOR A DIESEL POTÊNCIA 5,0 CV, SEM CARREGADOR - MANUTENÇÃO. AF_06/2014</t>
  </si>
  <si>
    <t>0,49</t>
  </si>
  <si>
    <t>BETONEIRA CAPACIDADE NOMINAL 400 L, CAPACIDADE DE MISTURA 310 L, MOTOR A DIESEL POTÊNCIA 5,0 CV, SEM CARREGADOR - MATERIAIS NA OPERAÇÃO. AF_06/2014</t>
  </si>
  <si>
    <t>0,77</t>
  </si>
  <si>
    <t>0,09</t>
  </si>
  <si>
    <t>0,84</t>
  </si>
  <si>
    <t>3,13</t>
  </si>
  <si>
    <t>1,00</t>
  </si>
  <si>
    <t>4,69</t>
  </si>
  <si>
    <t>0,72</t>
  </si>
  <si>
    <t>0,08</t>
  </si>
  <si>
    <t>0,79</t>
  </si>
  <si>
    <t>4,74</t>
  </si>
  <si>
    <t>5,93</t>
  </si>
  <si>
    <t>1,06</t>
  </si>
  <si>
    <t>6,29</t>
  </si>
  <si>
    <t>0,74</t>
  </si>
  <si>
    <t>7,86</t>
  </si>
  <si>
    <t>3,61</t>
  </si>
  <si>
    <t>0,76</t>
  </si>
  <si>
    <t>1,25</t>
  </si>
  <si>
    <t>42,74</t>
  </si>
  <si>
    <t>5,80</t>
  </si>
  <si>
    <t>53,43</t>
  </si>
  <si>
    <t>27,77</t>
  </si>
  <si>
    <t>6,25</t>
  </si>
  <si>
    <t>49,64</t>
  </si>
  <si>
    <t>75,09</t>
  </si>
  <si>
    <t>20,81</t>
  </si>
  <si>
    <t>4,36</t>
  </si>
  <si>
    <t>0,23</t>
  </si>
  <si>
    <t>0,02</t>
  </si>
  <si>
    <t>4,03</t>
  </si>
  <si>
    <t>19,78</t>
  </si>
  <si>
    <t>2,68</t>
  </si>
  <si>
    <t>17,59</t>
  </si>
  <si>
    <t>2,38</t>
  </si>
  <si>
    <t>6,76</t>
  </si>
  <si>
    <t>86,42</t>
  </si>
  <si>
    <t>34,39</t>
  </si>
  <si>
    <t>7,74</t>
  </si>
  <si>
    <t>2,59</t>
  </si>
  <si>
    <t>112,67</t>
  </si>
  <si>
    <t>25,36</t>
  </si>
  <si>
    <t>4,65</t>
  </si>
  <si>
    <t>0,63</t>
  </si>
  <si>
    <t>34,18</t>
  </si>
  <si>
    <t>7,69</t>
  </si>
  <si>
    <t>0,33</t>
  </si>
  <si>
    <t>4,21</t>
  </si>
  <si>
    <t>0,66</t>
  </si>
  <si>
    <t>3,51</t>
  </si>
  <si>
    <t>26,53</t>
  </si>
  <si>
    <t>5,97</t>
  </si>
  <si>
    <t>13,32</t>
  </si>
  <si>
    <t>1,85</t>
  </si>
  <si>
    <t>32,48</t>
  </si>
  <si>
    <t>4,40</t>
  </si>
  <si>
    <t>6,11</t>
  </si>
  <si>
    <t>31,91</t>
  </si>
  <si>
    <t>26,19</t>
  </si>
  <si>
    <t>4,12</t>
  </si>
  <si>
    <t>24,59</t>
  </si>
  <si>
    <t>89,24</t>
  </si>
  <si>
    <t>1,18</t>
  </si>
  <si>
    <t>0,14</t>
  </si>
  <si>
    <t>1,29</t>
  </si>
  <si>
    <t>2,50</t>
  </si>
  <si>
    <t>15,84</t>
  </si>
  <si>
    <t>39,48</t>
  </si>
  <si>
    <t>72,11</t>
  </si>
  <si>
    <t>3,44</t>
  </si>
  <si>
    <t>31,25</t>
  </si>
  <si>
    <t>2,84</t>
  </si>
  <si>
    <t>2,24</t>
  </si>
  <si>
    <t>45,59</t>
  </si>
  <si>
    <t>8,20</t>
  </si>
  <si>
    <t>6,49</t>
  </si>
  <si>
    <t>73,29</t>
  </si>
  <si>
    <t>BETONEIRA CAPACIDADE NOMINAL DE 600 L, CAPACIDADE DE MISTURA 440 L, MOTOR A DIESEL POTÊNCIA 10 CV, COM CARREGADOR - DEPRECIAÇÃO. AF_11/2014</t>
  </si>
  <si>
    <t>1,43</t>
  </si>
  <si>
    <t>BETONEIRA CAPACIDADE NOMINAL DE 600 L, CAPACIDADE DE MISTURA 440 L, MOTOR A DIESEL POTÊNCIA 10 CV, COM CARREGADOR - JUROS. AF_11/2014</t>
  </si>
  <si>
    <t>0,17</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</si>
  <si>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</si>
  <si>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</si>
  <si>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39,18</t>
  </si>
  <si>
    <t>5,44</t>
  </si>
  <si>
    <t>6,51</t>
  </si>
  <si>
    <t>5,16</t>
  </si>
  <si>
    <t>42,78</t>
  </si>
  <si>
    <t>6,98</t>
  </si>
  <si>
    <t>5,54</t>
  </si>
  <si>
    <t>0,52</t>
  </si>
  <si>
    <t>1,50</t>
  </si>
  <si>
    <t>6,24</t>
  </si>
  <si>
    <t>1,49</t>
  </si>
  <si>
    <t>3,65</t>
  </si>
  <si>
    <t>3,99</t>
  </si>
  <si>
    <t>6,26</t>
  </si>
  <si>
    <t>5,45</t>
  </si>
  <si>
    <t>0,64</t>
  </si>
  <si>
    <t>5,96</t>
  </si>
  <si>
    <t>12,07</t>
  </si>
  <si>
    <t>0,90</t>
  </si>
  <si>
    <t>9,70</t>
  </si>
  <si>
    <t>0,42</t>
  </si>
  <si>
    <t>6,38</t>
  </si>
  <si>
    <t>0,45</t>
  </si>
  <si>
    <t>4,15</t>
  </si>
  <si>
    <t>5,57</t>
  </si>
  <si>
    <t>6,96</t>
  </si>
  <si>
    <t>14,37</t>
  </si>
  <si>
    <t>14,72</t>
  </si>
  <si>
    <t>132,39</t>
  </si>
  <si>
    <t>88,14</t>
  </si>
  <si>
    <t>3,50</t>
  </si>
  <si>
    <t>32,30</t>
  </si>
  <si>
    <t>54,68</t>
  </si>
  <si>
    <t>15,18</t>
  </si>
  <si>
    <t>1,53</t>
  </si>
  <si>
    <t>38,29</t>
  </si>
  <si>
    <t>6,94</t>
  </si>
  <si>
    <t>5,56</t>
  </si>
  <si>
    <t>14,12</t>
  </si>
  <si>
    <t>1,96</t>
  </si>
  <si>
    <t>17,67</t>
  </si>
  <si>
    <t>6,59</t>
  </si>
  <si>
    <t>8,25</t>
  </si>
  <si>
    <t>19,73</t>
  </si>
  <si>
    <t>35,58</t>
  </si>
  <si>
    <t>0,50</t>
  </si>
  <si>
    <t>0,06</t>
  </si>
  <si>
    <t>0,62</t>
  </si>
  <si>
    <t>9,80</t>
  </si>
  <si>
    <t>0,88</t>
  </si>
  <si>
    <t>1,10</t>
  </si>
  <si>
    <t>14,27</t>
  </si>
  <si>
    <t>2,99</t>
  </si>
  <si>
    <t>17,53</t>
  </si>
  <si>
    <t>3,37</t>
  </si>
  <si>
    <t>2,67</t>
  </si>
  <si>
    <t>21,03</t>
  </si>
  <si>
    <t>3,97</t>
  </si>
  <si>
    <t>3,15</t>
  </si>
  <si>
    <t>12,02</t>
  </si>
  <si>
    <t>4,54</t>
  </si>
  <si>
    <t>3,59</t>
  </si>
  <si>
    <t>16,53</t>
  </si>
  <si>
    <t>3,28</t>
  </si>
  <si>
    <t>2,60</t>
  </si>
  <si>
    <t>22,38</t>
  </si>
  <si>
    <t>4,33</t>
  </si>
  <si>
    <t>3,42</t>
  </si>
  <si>
    <t>3,02</t>
  </si>
  <si>
    <t>21,41</t>
  </si>
  <si>
    <t>4,24</t>
  </si>
  <si>
    <t>0,92</t>
  </si>
  <si>
    <t>7,01</t>
  </si>
  <si>
    <t>16,97</t>
  </si>
  <si>
    <t>5,23</t>
  </si>
  <si>
    <t>0,01</t>
  </si>
  <si>
    <t>1,36</t>
  </si>
  <si>
    <t>5,90</t>
  </si>
  <si>
    <t>4,92</t>
  </si>
  <si>
    <t>29,94</t>
  </si>
  <si>
    <t>5,33</t>
  </si>
  <si>
    <t>4,22</t>
  </si>
  <si>
    <t>0,85</t>
  </si>
  <si>
    <t>0,12</t>
  </si>
  <si>
    <t>11,46</t>
  </si>
  <si>
    <t>1,81</t>
  </si>
  <si>
    <t>14,32</t>
  </si>
  <si>
    <t>4,20</t>
  </si>
  <si>
    <t>5,25</t>
  </si>
  <si>
    <t>23,57</t>
  </si>
  <si>
    <t>3,81</t>
  </si>
  <si>
    <t>0,19</t>
  </si>
  <si>
    <t>21,11</t>
  </si>
  <si>
    <t>4,51</t>
  </si>
  <si>
    <t>0,53</t>
  </si>
  <si>
    <t>4,93</t>
  </si>
  <si>
    <t>8,91</t>
  </si>
  <si>
    <t>1,16</t>
  </si>
  <si>
    <t>0,13</t>
  </si>
  <si>
    <t>1,45</t>
  </si>
  <si>
    <t>BETONEIRA CAPACIDADE NOMINAL 400 L, CAPACIDADE DE MISTURA 310 L, MOTOR A GASOLINA POTÊNCIA 5,5 CV, SEM CARREGADOR - DEPRECIAÇÃO. AF_02/2016</t>
  </si>
  <si>
    <t>0,36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</si>
  <si>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</si>
  <si>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</si>
  <si>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0,34</t>
  </si>
  <si>
    <t>BETONEIRA CAPACIDADE NOMINAL 400 L, CAPACIDADE DE MISTURA 310 L, MOTOR A GASOLINA POTÊNCIA 5,5 CV, SEM CARREGADOR - MATERIAIS NA OPERAÇÃO. AF_02/2016</t>
  </si>
  <si>
    <t>0,99</t>
  </si>
  <si>
    <t>11,50</t>
  </si>
  <si>
    <t>41,71</t>
  </si>
  <si>
    <t>45,63</t>
  </si>
  <si>
    <t>9,35</t>
  </si>
  <si>
    <t>0,28</t>
  </si>
  <si>
    <t>87,68</t>
  </si>
  <si>
    <t>15,78</t>
  </si>
  <si>
    <t>140,95</t>
  </si>
  <si>
    <t>12,49</t>
  </si>
  <si>
    <t>7,24</t>
  </si>
  <si>
    <t>0,26</t>
  </si>
  <si>
    <t>3,49</t>
  </si>
  <si>
    <t>64,45</t>
  </si>
  <si>
    <t>4,41</t>
  </si>
  <si>
    <t>5,72</t>
  </si>
  <si>
    <t>1,20</t>
  </si>
  <si>
    <t>10,72</t>
  </si>
  <si>
    <t>24,15</t>
  </si>
  <si>
    <t>1,13</t>
  </si>
  <si>
    <t>31,99</t>
  </si>
  <si>
    <t>62,29</t>
  </si>
  <si>
    <t>16,30</t>
  </si>
  <si>
    <t>2,56</t>
  </si>
  <si>
    <t>17,84</t>
  </si>
  <si>
    <t>5,20</t>
  </si>
  <si>
    <t>46,43</t>
  </si>
  <si>
    <t>0,00</t>
  </si>
  <si>
    <t>47,26</t>
  </si>
  <si>
    <t>5,61</t>
  </si>
  <si>
    <t>51,69</t>
  </si>
  <si>
    <t>0,11</t>
  </si>
  <si>
    <t>0,59</t>
  </si>
  <si>
    <t>1,04</t>
  </si>
  <si>
    <t>5,31</t>
  </si>
  <si>
    <t>2,54</t>
  </si>
  <si>
    <t>0,51</t>
  </si>
  <si>
    <t>1,03</t>
  </si>
  <si>
    <t>47,73</t>
  </si>
  <si>
    <t>6,62</t>
  </si>
  <si>
    <t>59,73</t>
  </si>
  <si>
    <t>3,34</t>
  </si>
  <si>
    <t>4,17</t>
  </si>
  <si>
    <t>5,98</t>
  </si>
  <si>
    <t>54,69</t>
  </si>
  <si>
    <t>4,10</t>
  </si>
  <si>
    <t>52,52</t>
  </si>
  <si>
    <t>7,12</t>
  </si>
  <si>
    <t>50,56</t>
  </si>
  <si>
    <t>6,86</t>
  </si>
  <si>
    <t>7,04</t>
  </si>
  <si>
    <t>7,89</t>
  </si>
  <si>
    <t>22,61</t>
  </si>
  <si>
    <t>24,72</t>
  </si>
  <si>
    <t>22,36</t>
  </si>
  <si>
    <t>3,10</t>
  </si>
  <si>
    <t>24,45</t>
  </si>
  <si>
    <t>17,50</t>
  </si>
  <si>
    <t>2,43</t>
  </si>
  <si>
    <t>19,14</t>
  </si>
  <si>
    <t>115,11</t>
  </si>
  <si>
    <t>28,16</t>
  </si>
  <si>
    <t>5,13</t>
  </si>
  <si>
    <t>4,05</t>
  </si>
  <si>
    <t>17,75</t>
  </si>
  <si>
    <t>2,46</t>
  </si>
  <si>
    <t>19,41</t>
  </si>
  <si>
    <t>2,20</t>
  </si>
  <si>
    <t>16,13</t>
  </si>
  <si>
    <t>2,18</t>
  </si>
  <si>
    <t>16,73</t>
  </si>
  <si>
    <t>47,20</t>
  </si>
  <si>
    <t>66,25</t>
  </si>
  <si>
    <t>7,35</t>
  </si>
  <si>
    <t>52,94</t>
  </si>
  <si>
    <t>0,47</t>
  </si>
  <si>
    <t>4,42</t>
  </si>
  <si>
    <t>17,76</t>
  </si>
  <si>
    <t>3,40</t>
  </si>
  <si>
    <t>8,50</t>
  </si>
  <si>
    <t>1,28</t>
  </si>
  <si>
    <t>11,21</t>
  </si>
  <si>
    <t>0,94</t>
  </si>
  <si>
    <t>3,22</t>
  </si>
  <si>
    <t>2,98</t>
  </si>
  <si>
    <t>19,55</t>
  </si>
  <si>
    <t>9,06</t>
  </si>
  <si>
    <t>VARREDEIRA DE GRAMA SINTÉTICA A GASOLINA, 2,4 CV, 4 TEMPOS - MATERIAIS NA OPERAÇÃO. AF_02/2022</t>
  </si>
  <si>
    <t>BATE ESTACA PARA INSTALAÇÃO DE DEFENSAS METÁLICAS (GUARD RAIL) FIXO - MATERIAIS NA OPERAÇÃO. AF_02/2022</t>
  </si>
  <si>
    <t>14,03</t>
  </si>
  <si>
    <t>11,11</t>
  </si>
  <si>
    <t>26,87</t>
  </si>
  <si>
    <t>40,49</t>
  </si>
  <si>
    <t>36,80</t>
  </si>
  <si>
    <t>13,03</t>
  </si>
  <si>
    <t>16,82</t>
  </si>
  <si>
    <t>13,30</t>
  </si>
  <si>
    <t>17,87</t>
  </si>
  <si>
    <t>33,61</t>
  </si>
  <si>
    <t>23,41</t>
  </si>
  <si>
    <t>26,22</t>
  </si>
  <si>
    <t>33,81</t>
  </si>
  <si>
    <t>38,59</t>
  </si>
  <si>
    <t>21,13</t>
  </si>
  <si>
    <t>25,80</t>
  </si>
  <si>
    <t>70,99</t>
  </si>
  <si>
    <t>200,99</t>
  </si>
  <si>
    <t>43,75</t>
  </si>
  <si>
    <t>18,82</t>
  </si>
  <si>
    <t>10,13</t>
  </si>
  <si>
    <t>12,94</t>
  </si>
  <si>
    <t>13,74</t>
  </si>
  <si>
    <t>18,54</t>
  </si>
  <si>
    <t>66,51</t>
  </si>
  <si>
    <t>286,12</t>
  </si>
  <si>
    <t>57,14</t>
  </si>
  <si>
    <t>55,81</t>
  </si>
  <si>
    <t>12,80</t>
  </si>
  <si>
    <t>1.391,40</t>
  </si>
  <si>
    <t>13,26</t>
  </si>
  <si>
    <t>12,50</t>
  </si>
  <si>
    <t>1.090,12</t>
  </si>
  <si>
    <t>80,93</t>
  </si>
  <si>
    <t>12,38</t>
  </si>
  <si>
    <t>31,38</t>
  </si>
  <si>
    <t>21,02</t>
  </si>
  <si>
    <t>51,59</t>
  </si>
  <si>
    <t>70,56</t>
  </si>
  <si>
    <t>11,14</t>
  </si>
  <si>
    <t>15,39</t>
  </si>
  <si>
    <t>30,66</t>
  </si>
  <si>
    <t>100,11</t>
  </si>
  <si>
    <t>31,97</t>
  </si>
  <si>
    <t>28,50</t>
  </si>
  <si>
    <t>GEOTÊXTIL NÃO TECIDO 100% POLIÉSTER, RESISTÊNCIA A TRAÇÃO DE 31 KN/M (RT-31), INSTALADO EM DRENO - FORNECIMENTO E INSTALAÇÃO. AF_07/2021</t>
  </si>
  <si>
    <t>36,65</t>
  </si>
  <si>
    <t>161,09</t>
  </si>
  <si>
    <t>136,00</t>
  </si>
  <si>
    <t>190,71</t>
  </si>
  <si>
    <t>133,12</t>
  </si>
  <si>
    <t>134,86</t>
  </si>
  <si>
    <t>137,51</t>
  </si>
  <si>
    <t>156,75</t>
  </si>
  <si>
    <t>187,33</t>
  </si>
  <si>
    <t>181,32</t>
  </si>
  <si>
    <t>192,49</t>
  </si>
  <si>
    <t>194,62</t>
  </si>
  <si>
    <t>185,77</t>
  </si>
  <si>
    <t>27,50</t>
  </si>
  <si>
    <t>33,00</t>
  </si>
  <si>
    <t>13,71</t>
  </si>
  <si>
    <t>12,89</t>
  </si>
  <si>
    <t>11,53</t>
  </si>
  <si>
    <t>9,76</t>
  </si>
  <si>
    <t>9,27</t>
  </si>
  <si>
    <t>10,41</t>
  </si>
  <si>
    <t>10,17</t>
  </si>
  <si>
    <t>33,75</t>
  </si>
  <si>
    <t>43,65</t>
  </si>
  <si>
    <t>63,31</t>
  </si>
  <si>
    <t>89,91</t>
  </si>
  <si>
    <t>242,05</t>
  </si>
  <si>
    <t>28,28</t>
  </si>
  <si>
    <t>40,85</t>
  </si>
  <si>
    <t>68,94</t>
  </si>
  <si>
    <t>41,82</t>
  </si>
  <si>
    <t>56,07</t>
  </si>
  <si>
    <t>69,38</t>
  </si>
  <si>
    <t>35,33</t>
  </si>
  <si>
    <t>54,27</t>
  </si>
  <si>
    <t>8,65</t>
  </si>
  <si>
    <t>90,12</t>
  </si>
  <si>
    <t>13,12</t>
  </si>
  <si>
    <t>10,46</t>
  </si>
  <si>
    <t>13,04</t>
  </si>
  <si>
    <t>12,33</t>
  </si>
  <si>
    <t>513,60</t>
  </si>
  <si>
    <t>17,31</t>
  </si>
  <si>
    <t>24,26</t>
  </si>
  <si>
    <t>13,43</t>
  </si>
  <si>
    <t>20,38</t>
  </si>
  <si>
    <t>10,02</t>
  </si>
  <si>
    <t>17,10</t>
  </si>
  <si>
    <t>28,32</t>
  </si>
  <si>
    <t>37,20</t>
  </si>
  <si>
    <t>22,91</t>
  </si>
  <si>
    <t>31,79</t>
  </si>
  <si>
    <t>19,30</t>
  </si>
  <si>
    <t>28,33</t>
  </si>
  <si>
    <t>50,87</t>
  </si>
  <si>
    <t>30,62</t>
  </si>
  <si>
    <t>44,57</t>
  </si>
  <si>
    <t>115,50</t>
  </si>
  <si>
    <t>40,90</t>
  </si>
  <si>
    <t>22,21</t>
  </si>
  <si>
    <t>11,13</t>
  </si>
  <si>
    <t>18,33</t>
  </si>
  <si>
    <t>7,27</t>
  </si>
  <si>
    <t>711,90</t>
  </si>
  <si>
    <t>148,83</t>
  </si>
  <si>
    <t>130,63</t>
  </si>
  <si>
    <t>76,61</t>
  </si>
  <si>
    <t>6,19</t>
  </si>
  <si>
    <t>151,37</t>
  </si>
  <si>
    <t>1.257,34</t>
  </si>
  <si>
    <t>49,69</t>
  </si>
  <si>
    <t>55,19</t>
  </si>
  <si>
    <t>60,74</t>
  </si>
  <si>
    <t>66,28</t>
  </si>
  <si>
    <t>78,74</t>
  </si>
  <si>
    <t>809,26</t>
  </si>
  <si>
    <t>209,48</t>
  </si>
  <si>
    <t>29,72</t>
  </si>
  <si>
    <t>37,97</t>
  </si>
  <si>
    <t>92,07</t>
  </si>
  <si>
    <t>180,56</t>
  </si>
  <si>
    <t>14,11</t>
  </si>
  <si>
    <t>17,15</t>
  </si>
  <si>
    <t>12,24</t>
  </si>
  <si>
    <t>18,83</t>
  </si>
  <si>
    <t>18,11</t>
  </si>
  <si>
    <t>14,56</t>
  </si>
  <si>
    <t>39,75</t>
  </si>
  <si>
    <t>61,69</t>
  </si>
  <si>
    <t>12,18</t>
  </si>
  <si>
    <t>17,68</t>
  </si>
  <si>
    <t>16,26</t>
  </si>
  <si>
    <t>16,11</t>
  </si>
  <si>
    <t>15,36</t>
  </si>
  <si>
    <t>15,19</t>
  </si>
  <si>
    <t>15,08</t>
  </si>
  <si>
    <t>17,98</t>
  </si>
  <si>
    <t>50,61</t>
  </si>
  <si>
    <t>2,74</t>
  </si>
  <si>
    <t>0,58</t>
  </si>
  <si>
    <t>2,66</t>
  </si>
  <si>
    <t>22,20</t>
  </si>
  <si>
    <t>20,31</t>
  </si>
  <si>
    <t>172,69</t>
  </si>
  <si>
    <t>15,79</t>
  </si>
  <si>
    <t>59,26</t>
  </si>
  <si>
    <t>62,69</t>
  </si>
  <si>
    <t>45,23</t>
  </si>
  <si>
    <t>196,06</t>
  </si>
  <si>
    <t>116,53</t>
  </si>
  <si>
    <t>77,25</t>
  </si>
  <si>
    <t>86,85</t>
  </si>
  <si>
    <t>149,21</t>
  </si>
  <si>
    <t>99,82</t>
  </si>
  <si>
    <t>66,00</t>
  </si>
  <si>
    <t>38,55</t>
  </si>
  <si>
    <t>58,94</t>
  </si>
  <si>
    <t>65,52</t>
  </si>
  <si>
    <t>51,78</t>
  </si>
  <si>
    <t>MONTAGEM E DESMONTAGEM DE FÔRMA DE LAJE MACIÇA, PÉ-DIREITO DUPLO, EM CHAPA DE MADEIRA COMPENSADA PLASTIFICADA, 10 UTILIZAÇÕES. AF_09/2020</t>
  </si>
  <si>
    <t>29,81</t>
  </si>
  <si>
    <t>27,96</t>
  </si>
  <si>
    <t>23,68</t>
  </si>
  <si>
    <t>116,76</t>
  </si>
  <si>
    <t>16,56</t>
  </si>
  <si>
    <t>207,13</t>
  </si>
  <si>
    <t>218,72</t>
  </si>
  <si>
    <t>177,71</t>
  </si>
  <si>
    <t>267,06</t>
  </si>
  <si>
    <t>161,87</t>
  </si>
  <si>
    <t>208,66</t>
  </si>
  <si>
    <t>161,04</t>
  </si>
  <si>
    <t>350,58</t>
  </si>
  <si>
    <t>294,12</t>
  </si>
  <si>
    <t>217,90</t>
  </si>
  <si>
    <t>155,31</t>
  </si>
  <si>
    <t>10,23</t>
  </si>
  <si>
    <t>8,39</t>
  </si>
  <si>
    <t>12,03</t>
  </si>
  <si>
    <t>13,94</t>
  </si>
  <si>
    <t>14,31</t>
  </si>
  <si>
    <t>14,87</t>
  </si>
  <si>
    <t>9,94</t>
  </si>
  <si>
    <t>13,83</t>
  </si>
  <si>
    <t>10,29</t>
  </si>
  <si>
    <t>10,51</t>
  </si>
  <si>
    <t>12,65</t>
  </si>
  <si>
    <t>11,34</t>
  </si>
  <si>
    <t>9,17</t>
  </si>
  <si>
    <t>10,34</t>
  </si>
  <si>
    <t>10,12</t>
  </si>
  <si>
    <t>14,34</t>
  </si>
  <si>
    <t>12,43</t>
  </si>
  <si>
    <t>11,91</t>
  </si>
  <si>
    <t>9,15</t>
  </si>
  <si>
    <t>10,10</t>
  </si>
  <si>
    <t>16,58</t>
  </si>
  <si>
    <t>12,42</t>
  </si>
  <si>
    <t>10,39</t>
  </si>
  <si>
    <t>9,71</t>
  </si>
  <si>
    <t>10,33</t>
  </si>
  <si>
    <t>16,47</t>
  </si>
  <si>
    <t>14,59</t>
  </si>
  <si>
    <t>12,87</t>
  </si>
  <si>
    <t>9,66</t>
  </si>
  <si>
    <t>10,14</t>
  </si>
  <si>
    <t>10,24</t>
  </si>
  <si>
    <t>10,15</t>
  </si>
  <si>
    <t>8,00</t>
  </si>
  <si>
    <t>7,92</t>
  </si>
  <si>
    <t>9,69</t>
  </si>
  <si>
    <t>9,96</t>
  </si>
  <si>
    <t>10,00</t>
  </si>
  <si>
    <t>9,26</t>
  </si>
  <si>
    <t>9,40</t>
  </si>
  <si>
    <t>9,23</t>
  </si>
  <si>
    <t>10,03</t>
  </si>
  <si>
    <t>9,89</t>
  </si>
  <si>
    <t>10,01</t>
  </si>
  <si>
    <t>12,54</t>
  </si>
  <si>
    <t>11,73</t>
  </si>
  <si>
    <t>11,04</t>
  </si>
  <si>
    <t>10,82</t>
  </si>
  <si>
    <t>13,36</t>
  </si>
  <si>
    <t>11,89</t>
  </si>
  <si>
    <t>9,44</t>
  </si>
  <si>
    <t>8,82</t>
  </si>
  <si>
    <t>9,51</t>
  </si>
  <si>
    <t>12,26</t>
  </si>
  <si>
    <t>8,88</t>
  </si>
  <si>
    <t>8,64</t>
  </si>
  <si>
    <t>9,99</t>
  </si>
  <si>
    <t>13,52</t>
  </si>
  <si>
    <t>12,64</t>
  </si>
  <si>
    <t>14,84</t>
  </si>
  <si>
    <t>13,37</t>
  </si>
  <si>
    <t>19,61</t>
  </si>
  <si>
    <t>15,06</t>
  </si>
  <si>
    <t>15,27</t>
  </si>
  <si>
    <t>14,08</t>
  </si>
  <si>
    <t>10,52</t>
  </si>
  <si>
    <t>10,93</t>
  </si>
  <si>
    <t>10,61</t>
  </si>
  <si>
    <t>14,20</t>
  </si>
  <si>
    <t>9,03</t>
  </si>
  <si>
    <t>8,12</t>
  </si>
  <si>
    <t>7,87</t>
  </si>
  <si>
    <t>8,58</t>
  </si>
  <si>
    <t>7,71</t>
  </si>
  <si>
    <t>9,55</t>
  </si>
  <si>
    <t>512,84</t>
  </si>
  <si>
    <t>558,50</t>
  </si>
  <si>
    <t>468,74</t>
  </si>
  <si>
    <t>715,31</t>
  </si>
  <si>
    <t>573,18</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</si>
  <si>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</si>
  <si>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</si>
  <si>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</si>
  <si>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</si>
  <si>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</si>
  <si>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</si>
  <si>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</si>
  <si>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</si>
  <si>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</si>
  <si>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</si>
  <si>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</si>
  <si>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</si>
  <si>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</si>
  <si>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</si>
  <si>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</si>
  <si>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</si>
  <si>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</si>
  <si>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</si>
  <si>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</si>
  <si>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</si>
  <si>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37,40</t>
  </si>
  <si>
    <t>47,04</t>
  </si>
  <si>
    <t>65,55</t>
  </si>
  <si>
    <t>34,99</t>
  </si>
  <si>
    <t>5,37</t>
  </si>
  <si>
    <t>15,96</t>
  </si>
  <si>
    <t>49,14</t>
  </si>
  <si>
    <t>16,83</t>
  </si>
  <si>
    <t>16,74</t>
  </si>
  <si>
    <t>16,49</t>
  </si>
  <si>
    <t>16,33</t>
  </si>
  <si>
    <t>21,58</t>
  </si>
  <si>
    <t>21,26</t>
  </si>
  <si>
    <t>27,47</t>
  </si>
  <si>
    <t>16,66</t>
  </si>
  <si>
    <t>19,92</t>
  </si>
  <si>
    <t>12,75</t>
  </si>
  <si>
    <t>14,54</t>
  </si>
  <si>
    <t>14,80</t>
  </si>
  <si>
    <t>11,25</t>
  </si>
  <si>
    <t>37,84</t>
  </si>
  <si>
    <t>27,79</t>
  </si>
  <si>
    <t>53,71</t>
  </si>
  <si>
    <t>8,47</t>
  </si>
  <si>
    <t>170,56</t>
  </si>
  <si>
    <t>51,79</t>
  </si>
  <si>
    <t>48,05</t>
  </si>
  <si>
    <t>31,20</t>
  </si>
  <si>
    <t>44,40</t>
  </si>
  <si>
    <t>56,94</t>
  </si>
  <si>
    <t>6,71</t>
  </si>
  <si>
    <t>7,16</t>
  </si>
  <si>
    <t>7,48</t>
  </si>
  <si>
    <t>12,58</t>
  </si>
  <si>
    <t>8,70</t>
  </si>
  <si>
    <t>10,37</t>
  </si>
  <si>
    <t>5,40</t>
  </si>
  <si>
    <t>5,73</t>
  </si>
  <si>
    <t>8,11</t>
  </si>
  <si>
    <t>9,28</t>
  </si>
  <si>
    <t>8,67</t>
  </si>
  <si>
    <t>7,06</t>
  </si>
  <si>
    <t>7,81</t>
  </si>
  <si>
    <t>10,07</t>
  </si>
  <si>
    <t>9,00</t>
  </si>
  <si>
    <t>11,22</t>
  </si>
  <si>
    <t>10,66</t>
  </si>
  <si>
    <t>9,64</t>
  </si>
  <si>
    <t>12,81</t>
  </si>
  <si>
    <t>6,56</t>
  </si>
  <si>
    <t>8,02</t>
  </si>
  <si>
    <t>9,22</t>
  </si>
  <si>
    <t>13,87</t>
  </si>
  <si>
    <t>16,98</t>
  </si>
  <si>
    <t>ELETRODUTO RÍGIDO ROSCÁVEL, PVC, DN 50 MM (1 1/2"), PARA REDE ENTERRADA DE DISTRIBUIÇÃO DE ENERGIA ELÉTRICA - FORNECIMENTO E INSTALAÇÃO. AF_12/2021</t>
  </si>
  <si>
    <t>14,14</t>
  </si>
  <si>
    <t>ELETRODUTO RÍGIDO ROSCÁVEL, PVC, DN 60 MM (2"), PARA REDE ENTERRADA DE DISTRIBUIÇÃO DE ENERGIA ELÉTRICA - FORNECIMENTO E INSTALAÇÃO. AF_12/2021</t>
  </si>
  <si>
    <t>20,93</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</si>
  <si>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</si>
  <si>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</si>
  <si>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35,70</t>
  </si>
  <si>
    <t>ELETRODUTO RÍGIDO ROSCÁVEL, PVC, DN 110 MM (4"), PARA REDE ENTERRADA DE DISTRIBUIÇÃO DE ENERGIA ELÉTRICA - FORNECIMENTO E INSTALAÇÃO. AF_12/2021</t>
  </si>
  <si>
    <t>6,37</t>
  </si>
  <si>
    <t>7,29</t>
  </si>
  <si>
    <t>8,09</t>
  </si>
  <si>
    <t>9,83</t>
  </si>
  <si>
    <t>3,91</t>
  </si>
  <si>
    <t>20,29</t>
  </si>
  <si>
    <t>25,30</t>
  </si>
  <si>
    <t>25,84</t>
  </si>
  <si>
    <t>ELETRODUTO FLEXÍVEL CORRUGADO, PEAD, DN 50 (1 1/2"), PARA REDE ENTERRADA DE DISTRIBUIÇÃO DE ENERGIA ELÉTRICA - FORNECIMENTO E INSTALAÇÃO. AF_12/2021</t>
  </si>
  <si>
    <t>7,26</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</si>
  <si>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</si>
  <si>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</si>
  <si>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15,25</t>
  </si>
  <si>
    <t>ELETRODUTO FLEXÍVEL CORRUGADO, PEAD, DN 100 (4"), PARA REDE ENTERRADA DE DISTRIBUIÇÃO DE ENERGIA ELÉTRICA - FORNECIMENTO E INSTALAÇÃO. AF_12/2021</t>
  </si>
  <si>
    <t>19,71</t>
  </si>
  <si>
    <t>5,65</t>
  </si>
  <si>
    <t>5,41</t>
  </si>
  <si>
    <t>6,78</t>
  </si>
  <si>
    <t>6,66</t>
  </si>
  <si>
    <t>7,75</t>
  </si>
  <si>
    <t>9,20</t>
  </si>
  <si>
    <t>11,31</t>
  </si>
  <si>
    <t>7,79</t>
  </si>
  <si>
    <t>9,57</t>
  </si>
  <si>
    <t>11,83</t>
  </si>
  <si>
    <t>13,17</t>
  </si>
  <si>
    <t>15,47</t>
  </si>
  <si>
    <t>15,99</t>
  </si>
  <si>
    <t>18,45</t>
  </si>
  <si>
    <t>9,82</t>
  </si>
  <si>
    <t>9,48</t>
  </si>
  <si>
    <t>14,85</t>
  </si>
  <si>
    <t>17,72</t>
  </si>
  <si>
    <t>11,74</t>
  </si>
  <si>
    <t>11,40</t>
  </si>
  <si>
    <t>12,74</t>
  </si>
  <si>
    <t>15,00</t>
  </si>
  <si>
    <t>15,74</t>
  </si>
  <si>
    <t>17,91</t>
  </si>
  <si>
    <t>LUVA PARA ELETRODUTO, PVC, ROSCÁVEL, DN 50 MM (1 1/2"), PARA REDE ENTERRADA DE DISTRIBUIÇÃO DE ENERGIA ELÉTRICA - FORNECIMENTO E INSTALAÇÃO. AF_12/2021</t>
  </si>
  <si>
    <t>13,07</t>
  </si>
  <si>
    <t>LUVA PARA ELETRODUTO, PVC, ROSCÁVEL, DN 60 MM (2"), PARA REDE ENTERRADA DE DISTRIBUIÇÃO DE ENERGIA ELÉTRICA - FORNECIMENTO E INSTALAÇÃO. AF_12/2021</t>
  </si>
  <si>
    <t>16,25</t>
  </si>
  <si>
    <t>LUVA PARA ELETRODUTO, PVC, ROSCÁVEL, DN 75 MM (2 1/2"), PARA REDE ENTERRADA DE DISTRIBUIÇÃO DE ENERGIA ELÉTRICA - FORNECIMENTO E INSTALAÇÃO. AF_12/2021</t>
  </si>
  <si>
    <t>25,51</t>
  </si>
  <si>
    <t>LUVA PARA ELETRODUTO, PVC, ROSCÁVEL, DN 85 MM (3"), PARA REDE ENTERRADA DE DISTRIBUIÇÃO DE ENERGIA ELÉTRICA - FORNECIMENTO E INSTALAÇÃO. AF_12/2021</t>
  </si>
  <si>
    <t>31,37</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</si>
  <si>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</si>
  <si>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</si>
  <si>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20,03</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</si>
  <si>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</si>
  <si>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</si>
  <si>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45,69</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</si>
  <si>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</si>
  <si>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</si>
  <si>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5,14</t>
  </si>
  <si>
    <t>6,87</t>
  </si>
  <si>
    <t>5,69</t>
  </si>
  <si>
    <t>6,72</t>
  </si>
  <si>
    <t>6,40</t>
  </si>
  <si>
    <t>11,57</t>
  </si>
  <si>
    <t>15,50</t>
  </si>
  <si>
    <t>9,49</t>
  </si>
  <si>
    <t>13,79</t>
  </si>
  <si>
    <t>17,12</t>
  </si>
  <si>
    <t>9,32</t>
  </si>
  <si>
    <t>11,01</t>
  </si>
  <si>
    <t>2,76</t>
  </si>
  <si>
    <t>5,39</t>
  </si>
  <si>
    <t>6,64</t>
  </si>
  <si>
    <t>7,60</t>
  </si>
  <si>
    <t>9,12</t>
  </si>
  <si>
    <t>10,27</t>
  </si>
  <si>
    <t>15,10</t>
  </si>
  <si>
    <t>16,17</t>
  </si>
  <si>
    <t>23,09</t>
  </si>
  <si>
    <t>24,66</t>
  </si>
  <si>
    <t>11,65</t>
  </si>
  <si>
    <t>17,83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</si>
  <si>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</si>
  <si>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</si>
  <si>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38,67</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</si>
  <si>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</si>
  <si>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</si>
  <si>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</si>
  <si>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</si>
  <si>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</si>
  <si>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</si>
  <si>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</si>
  <si>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</si>
  <si>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16,24</t>
  </si>
  <si>
    <t>17,60</t>
  </si>
  <si>
    <t>26,82</t>
  </si>
  <si>
    <t>12,78</t>
  </si>
  <si>
    <t>13,14</t>
  </si>
  <si>
    <t>30,02</t>
  </si>
  <si>
    <t>17,46</t>
  </si>
  <si>
    <t>9,62</t>
  </si>
  <si>
    <t>7,51</t>
  </si>
  <si>
    <t>23,17</t>
  </si>
  <si>
    <t>8,16</t>
  </si>
  <si>
    <t>15,93</t>
  </si>
  <si>
    <t>11,23</t>
  </si>
  <si>
    <t>25,18</t>
  </si>
  <si>
    <t>23,62</t>
  </si>
  <si>
    <t>28,82</t>
  </si>
  <si>
    <t>29,31</t>
  </si>
  <si>
    <t>34,97</t>
  </si>
  <si>
    <t>41,32</t>
  </si>
  <si>
    <t>35,20</t>
  </si>
  <si>
    <t>39,37</t>
  </si>
  <si>
    <t>52,89</t>
  </si>
  <si>
    <t>23,22</t>
  </si>
  <si>
    <t>24,20</t>
  </si>
  <si>
    <t>26,55</t>
  </si>
  <si>
    <t>27,12</t>
  </si>
  <si>
    <t>29,99</t>
  </si>
  <si>
    <t>15,88</t>
  </si>
  <si>
    <t>16,44</t>
  </si>
  <si>
    <t>18,80</t>
  </si>
  <si>
    <t>19,65</t>
  </si>
  <si>
    <t>33,31</t>
  </si>
  <si>
    <t>187,05</t>
  </si>
  <si>
    <t>12,55</t>
  </si>
  <si>
    <t>13,60</t>
  </si>
  <si>
    <t>63,23</t>
  </si>
  <si>
    <t>79,65</t>
  </si>
  <si>
    <t>47,41</t>
  </si>
  <si>
    <t>75,18</t>
  </si>
  <si>
    <t>92,66</t>
  </si>
  <si>
    <t>6,46</t>
  </si>
  <si>
    <t>13,35</t>
  </si>
  <si>
    <t>11,77</t>
  </si>
  <si>
    <t>23,25</t>
  </si>
  <si>
    <t>28,68</t>
  </si>
  <si>
    <t>34,94</t>
  </si>
  <si>
    <t>29,54</t>
  </si>
  <si>
    <t>36,81</t>
  </si>
  <si>
    <t>47,66</t>
  </si>
  <si>
    <t>43,12</t>
  </si>
  <si>
    <t>62,37</t>
  </si>
  <si>
    <t>67,82</t>
  </si>
  <si>
    <t>22,13</t>
  </si>
  <si>
    <t>39,98</t>
  </si>
  <si>
    <t>18,95</t>
  </si>
  <si>
    <t>27,80</t>
  </si>
  <si>
    <t>35,07</t>
  </si>
  <si>
    <t>20,26</t>
  </si>
  <si>
    <t>22,47</t>
  </si>
  <si>
    <t>27,53</t>
  </si>
  <si>
    <t>29,74</t>
  </si>
  <si>
    <t>17,33</t>
  </si>
  <si>
    <t>19,54</t>
  </si>
  <si>
    <t>38,09</t>
  </si>
  <si>
    <t>42,51</t>
  </si>
  <si>
    <t>53,75</t>
  </si>
  <si>
    <t>33,79</t>
  </si>
  <si>
    <t>41,06</t>
  </si>
  <si>
    <t>47,37</t>
  </si>
  <si>
    <t>54,64</t>
  </si>
  <si>
    <t>53,93</t>
  </si>
  <si>
    <t>30,48</t>
  </si>
  <si>
    <t>17,51</t>
  </si>
  <si>
    <t>15,70</t>
  </si>
  <si>
    <t>20,69</t>
  </si>
  <si>
    <t>39,83</t>
  </si>
  <si>
    <t>36,75</t>
  </si>
  <si>
    <t>25,91</t>
  </si>
  <si>
    <t>144,05</t>
  </si>
  <si>
    <t>39,07</t>
  </si>
  <si>
    <t>56,45</t>
  </si>
  <si>
    <t>8,61</t>
  </si>
  <si>
    <t>5,75</t>
  </si>
  <si>
    <t>17,56</t>
  </si>
  <si>
    <t>26,71</t>
  </si>
  <si>
    <t>36,79</t>
  </si>
  <si>
    <t>52,42</t>
  </si>
  <si>
    <t>96,43</t>
  </si>
  <si>
    <t>125,50</t>
  </si>
  <si>
    <t>103,03</t>
  </si>
  <si>
    <t>77,14</t>
  </si>
  <si>
    <t>20,97</t>
  </si>
  <si>
    <t>38,23</t>
  </si>
  <si>
    <t>39,59</t>
  </si>
  <si>
    <t>57,58</t>
  </si>
  <si>
    <t>23,58</t>
  </si>
  <si>
    <t>24,87</t>
  </si>
  <si>
    <t>30,41</t>
  </si>
  <si>
    <t>211,70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</si>
  <si>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</si>
  <si>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</si>
  <si>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</si>
  <si>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245,55</t>
  </si>
  <si>
    <t>48,81</t>
  </si>
  <si>
    <t>20,08</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</si>
  <si>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</si>
  <si>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</si>
  <si>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385,37</t>
  </si>
  <si>
    <t>3,29</t>
  </si>
  <si>
    <t>4,01</t>
  </si>
  <si>
    <t>4,91</t>
  </si>
  <si>
    <t>27,65</t>
  </si>
  <si>
    <t>72,47</t>
  </si>
  <si>
    <t>3,19</t>
  </si>
  <si>
    <t>4,26</t>
  </si>
  <si>
    <t>18,70</t>
  </si>
  <si>
    <t>43,62</t>
  </si>
  <si>
    <t>8,03</t>
  </si>
  <si>
    <t>9,79</t>
  </si>
  <si>
    <t>10,40</t>
  </si>
  <si>
    <t>3,05</t>
  </si>
  <si>
    <t>3,74</t>
  </si>
  <si>
    <t>5,43</t>
  </si>
  <si>
    <t>23,93</t>
  </si>
  <si>
    <t>40,09</t>
  </si>
  <si>
    <t>319,83</t>
  </si>
  <si>
    <t>14,39</t>
  </si>
  <si>
    <t>58,27</t>
  </si>
  <si>
    <t>88,06</t>
  </si>
  <si>
    <t>3,03</t>
  </si>
  <si>
    <t>4,64</t>
  </si>
  <si>
    <t>44,44</t>
  </si>
  <si>
    <t>28,77</t>
  </si>
  <si>
    <t>7,34</t>
  </si>
  <si>
    <t>8,98</t>
  </si>
  <si>
    <t>15,37</t>
  </si>
  <si>
    <t>5,07</t>
  </si>
  <si>
    <t>15,51</t>
  </si>
  <si>
    <t>48,84</t>
  </si>
  <si>
    <t>20,55</t>
  </si>
  <si>
    <t>27,85</t>
  </si>
  <si>
    <t>40,72</t>
  </si>
  <si>
    <t>65,20</t>
  </si>
  <si>
    <t>45,26</t>
  </si>
  <si>
    <t>89,61</t>
  </si>
  <si>
    <t>21,89</t>
  </si>
  <si>
    <t>33,45</t>
  </si>
  <si>
    <t>48,01</t>
  </si>
  <si>
    <t>58,48</t>
  </si>
  <si>
    <t>27,03</t>
  </si>
  <si>
    <t>40,74</t>
  </si>
  <si>
    <t>204,95</t>
  </si>
  <si>
    <t>12,56</t>
  </si>
  <si>
    <t>24,78</t>
  </si>
  <si>
    <t>38,65</t>
  </si>
  <si>
    <t>38,40</t>
  </si>
  <si>
    <t>46,22</t>
  </si>
  <si>
    <t>95,26</t>
  </si>
  <si>
    <t>52,08</t>
  </si>
  <si>
    <t>39,78</t>
  </si>
  <si>
    <t>63,89</t>
  </si>
  <si>
    <t>116,93</t>
  </si>
  <si>
    <t>157,40</t>
  </si>
  <si>
    <t>227,62</t>
  </si>
  <si>
    <t>157,28</t>
  </si>
  <si>
    <t>178,12</t>
  </si>
  <si>
    <t>239,85</t>
  </si>
  <si>
    <t>297,59</t>
  </si>
  <si>
    <t>395,19</t>
  </si>
  <si>
    <t>489,76</t>
  </si>
  <si>
    <t>40,98</t>
  </si>
  <si>
    <t>67,70</t>
  </si>
  <si>
    <t>85,03</t>
  </si>
  <si>
    <t>62,47</t>
  </si>
  <si>
    <t>163,04</t>
  </si>
  <si>
    <t>184,18</t>
  </si>
  <si>
    <t>49,38</t>
  </si>
  <si>
    <t>82,14</t>
  </si>
  <si>
    <t>104,71</t>
  </si>
  <si>
    <t>68,85</t>
  </si>
  <si>
    <t>175,46</t>
  </si>
  <si>
    <t>201,82</t>
  </si>
  <si>
    <t>161,58</t>
  </si>
  <si>
    <t>103,20</t>
  </si>
  <si>
    <t>107,07</t>
  </si>
  <si>
    <t>30,70</t>
  </si>
  <si>
    <t>41,92</t>
  </si>
  <si>
    <t>235,65</t>
  </si>
  <si>
    <t>321,00</t>
  </si>
  <si>
    <t>442,07</t>
  </si>
  <si>
    <t>637,97</t>
  </si>
  <si>
    <t>15,07</t>
  </si>
  <si>
    <t>21,56</t>
  </si>
  <si>
    <t>23,61</t>
  </si>
  <si>
    <t>105,20</t>
  </si>
  <si>
    <t>36,09</t>
  </si>
  <si>
    <t>31,23</t>
  </si>
  <si>
    <t>21,10</t>
  </si>
  <si>
    <t>41,89</t>
  </si>
  <si>
    <t>19,52</t>
  </si>
  <si>
    <t>34,82</t>
  </si>
  <si>
    <t>15,02</t>
  </si>
  <si>
    <t>18,72</t>
  </si>
  <si>
    <t>28,44</t>
  </si>
  <si>
    <t>37,94</t>
  </si>
  <si>
    <t>55,59</t>
  </si>
  <si>
    <t>91,34</t>
  </si>
  <si>
    <t>128,27</t>
  </si>
  <si>
    <t>224,04</t>
  </si>
  <si>
    <t>14,99</t>
  </si>
  <si>
    <t>24,80</t>
  </si>
  <si>
    <t>34,44</t>
  </si>
  <si>
    <t>50,22</t>
  </si>
  <si>
    <t>67,34</t>
  </si>
  <si>
    <t>126,88</t>
  </si>
  <si>
    <t>187,35</t>
  </si>
  <si>
    <t>255,90</t>
  </si>
  <si>
    <t>10,09</t>
  </si>
  <si>
    <t>18,48</t>
  </si>
  <si>
    <t>22,57</t>
  </si>
  <si>
    <t>31,22</t>
  </si>
  <si>
    <t>42,22</t>
  </si>
  <si>
    <t>57,37</t>
  </si>
  <si>
    <t>93,61</t>
  </si>
  <si>
    <t>125,20</t>
  </si>
  <si>
    <t>204,54</t>
  </si>
  <si>
    <t>15,45</t>
  </si>
  <si>
    <t>18,96</t>
  </si>
  <si>
    <t>37,76</t>
  </si>
  <si>
    <t>55,07</t>
  </si>
  <si>
    <t>69,43</t>
  </si>
  <si>
    <t>128,30</t>
  </si>
  <si>
    <t>181,22</t>
  </si>
  <si>
    <t>234,29</t>
  </si>
  <si>
    <t>8,81</t>
  </si>
  <si>
    <t>15,86</t>
  </si>
  <si>
    <t>8,92</t>
  </si>
  <si>
    <t>11,93</t>
  </si>
  <si>
    <t>17,27</t>
  </si>
  <si>
    <t>26,57</t>
  </si>
  <si>
    <t>31,59</t>
  </si>
  <si>
    <t>54,31</t>
  </si>
  <si>
    <t>68,63</t>
  </si>
  <si>
    <t>84,01</t>
  </si>
  <si>
    <t>31,87</t>
  </si>
  <si>
    <t>69,03</t>
  </si>
  <si>
    <t>84,43</t>
  </si>
  <si>
    <t>92,19</t>
  </si>
  <si>
    <t>117,13</t>
  </si>
  <si>
    <t>176,18</t>
  </si>
  <si>
    <t>211,84</t>
  </si>
  <si>
    <t>228,29</t>
  </si>
  <si>
    <t>60,75</t>
  </si>
  <si>
    <t>96,00</t>
  </si>
  <si>
    <t>121,23</t>
  </si>
  <si>
    <t>69,15</t>
  </si>
  <si>
    <t>110,44</t>
  </si>
  <si>
    <t>140,91</t>
  </si>
  <si>
    <t>111,17</t>
  </si>
  <si>
    <t>153,66</t>
  </si>
  <si>
    <t>221,66</t>
  </si>
  <si>
    <t>269,21</t>
  </si>
  <si>
    <t>372,35</t>
  </si>
  <si>
    <t>482,69</t>
  </si>
  <si>
    <t>71,99</t>
  </si>
  <si>
    <t>114,98</t>
  </si>
  <si>
    <t>157,76</t>
  </si>
  <si>
    <t>80,39</t>
  </si>
  <si>
    <t>129,42</t>
  </si>
  <si>
    <t>177,44</t>
  </si>
  <si>
    <t>623,01</t>
  </si>
  <si>
    <t>18,14</t>
  </si>
  <si>
    <t>26,92</t>
  </si>
  <si>
    <t>35,91</t>
  </si>
  <si>
    <t>48,64</t>
  </si>
  <si>
    <t>18,52</t>
  </si>
  <si>
    <t>27,32</t>
  </si>
  <si>
    <t>36,31</t>
  </si>
  <si>
    <t>17,34</t>
  </si>
  <si>
    <t>25,98</t>
  </si>
  <si>
    <t>47,25</t>
  </si>
  <si>
    <t>32,73</t>
  </si>
  <si>
    <t>57,00</t>
  </si>
  <si>
    <t>258,11</t>
  </si>
  <si>
    <t>10,44</t>
  </si>
  <si>
    <t>13,34</t>
  </si>
  <si>
    <t>12,83</t>
  </si>
  <si>
    <t>5,67</t>
  </si>
  <si>
    <t>12,63</t>
  </si>
  <si>
    <t>5,03</t>
  </si>
  <si>
    <t>16,55</t>
  </si>
  <si>
    <t>9,16</t>
  </si>
  <si>
    <t>5,99</t>
  </si>
  <si>
    <t>6,84</t>
  </si>
  <si>
    <t>8,26</t>
  </si>
  <si>
    <t>8,14</t>
  </si>
  <si>
    <t>10,90</t>
  </si>
  <si>
    <t>16,22</t>
  </si>
  <si>
    <t>5,86</t>
  </si>
  <si>
    <t>5,38</t>
  </si>
  <si>
    <t>7,23</t>
  </si>
  <si>
    <t>8,32</t>
  </si>
  <si>
    <t>13,45</t>
  </si>
  <si>
    <t>3,57</t>
  </si>
  <si>
    <t>8,63</t>
  </si>
  <si>
    <t>14,92</t>
  </si>
  <si>
    <t>7,53</t>
  </si>
  <si>
    <t>11,00</t>
  </si>
  <si>
    <t>13,44</t>
  </si>
  <si>
    <t>31,75</t>
  </si>
  <si>
    <t>9,18</t>
  </si>
  <si>
    <t>20,66</t>
  </si>
  <si>
    <t>25,04</t>
  </si>
  <si>
    <t>7,67</t>
  </si>
  <si>
    <t>26,89</t>
  </si>
  <si>
    <t>14,65</t>
  </si>
  <si>
    <t>4,16</t>
  </si>
  <si>
    <t>5,02</t>
  </si>
  <si>
    <t>6,81</t>
  </si>
  <si>
    <t>9,07</t>
  </si>
  <si>
    <t>11,05</t>
  </si>
  <si>
    <t>19,22</t>
  </si>
  <si>
    <t>13,21</t>
  </si>
  <si>
    <t>15,21</t>
  </si>
  <si>
    <t>20,79</t>
  </si>
  <si>
    <t>40,89</t>
  </si>
  <si>
    <t>9,90</t>
  </si>
  <si>
    <t>136,30</t>
  </si>
  <si>
    <t>29,32</t>
  </si>
  <si>
    <t>25,79</t>
  </si>
  <si>
    <t>43,66</t>
  </si>
  <si>
    <t>6,69</t>
  </si>
  <si>
    <t>4,37</t>
  </si>
  <si>
    <t>57,13</t>
  </si>
  <si>
    <t>12,60</t>
  </si>
  <si>
    <t>3,52</t>
  </si>
  <si>
    <t>8,77</t>
  </si>
  <si>
    <t>14,10</t>
  </si>
  <si>
    <t>19,70</t>
  </si>
  <si>
    <t>21,46</t>
  </si>
  <si>
    <t>19,75</t>
  </si>
  <si>
    <t>24,17</t>
  </si>
  <si>
    <t>24,13</t>
  </si>
  <si>
    <t>8,44</t>
  </si>
  <si>
    <t>17,37</t>
  </si>
  <si>
    <t>11,97</t>
  </si>
  <si>
    <t>24,21</t>
  </si>
  <si>
    <t>37,08</t>
  </si>
  <si>
    <t>33,50</t>
  </si>
  <si>
    <t>35,89</t>
  </si>
  <si>
    <t>40,30</t>
  </si>
  <si>
    <t>14,62</t>
  </si>
  <si>
    <t>10,43</t>
  </si>
  <si>
    <t>20,41</t>
  </si>
  <si>
    <t>18,51</t>
  </si>
  <si>
    <t>20,42</t>
  </si>
  <si>
    <t>29,80</t>
  </si>
  <si>
    <t>6,04</t>
  </si>
  <si>
    <t>8,33</t>
  </si>
  <si>
    <t>25,05</t>
  </si>
  <si>
    <t>18,59</t>
  </si>
  <si>
    <t>19,62</t>
  </si>
  <si>
    <t>45,97</t>
  </si>
  <si>
    <t>8,42</t>
  </si>
  <si>
    <t>14,41</t>
  </si>
  <si>
    <t>13,96</t>
  </si>
  <si>
    <t>21,36</t>
  </si>
  <si>
    <t>23,13</t>
  </si>
  <si>
    <t>18,08</t>
  </si>
  <si>
    <t>17,71</t>
  </si>
  <si>
    <t>19,39</t>
  </si>
  <si>
    <t>26,20</t>
  </si>
  <si>
    <t>15,09</t>
  </si>
  <si>
    <t>21,47</t>
  </si>
  <si>
    <t>10,32</t>
  </si>
  <si>
    <t>8,28</t>
  </si>
  <si>
    <t>13,77</t>
  </si>
  <si>
    <t>7,80</t>
  </si>
  <si>
    <t>17,95</t>
  </si>
  <si>
    <t>26,90</t>
  </si>
  <si>
    <t>6,99</t>
  </si>
  <si>
    <t>25,58</t>
  </si>
  <si>
    <t>23,18</t>
  </si>
  <si>
    <t>12,04</t>
  </si>
  <si>
    <t>35,21</t>
  </si>
  <si>
    <t>27,31</t>
  </si>
  <si>
    <t>39,42</t>
  </si>
  <si>
    <t>9,25</t>
  </si>
  <si>
    <t>110,45</t>
  </si>
  <si>
    <t>27,73</t>
  </si>
  <si>
    <t>37,81</t>
  </si>
  <si>
    <t>51,48</t>
  </si>
  <si>
    <t>137,52</t>
  </si>
  <si>
    <t>29,75</t>
  </si>
  <si>
    <t>11,02</t>
  </si>
  <si>
    <t>73,07</t>
  </si>
  <si>
    <t>17,17</t>
  </si>
  <si>
    <t>16,01</t>
  </si>
  <si>
    <t>12,23</t>
  </si>
  <si>
    <t>38,88</t>
  </si>
  <si>
    <t>45,64</t>
  </si>
  <si>
    <t>45,58</t>
  </si>
  <si>
    <t>9,67</t>
  </si>
  <si>
    <t>11,24</t>
  </si>
  <si>
    <t>11,76</t>
  </si>
  <si>
    <t>19,16</t>
  </si>
  <si>
    <t>15,14</t>
  </si>
  <si>
    <t>23,15</t>
  </si>
  <si>
    <t>18,20</t>
  </si>
  <si>
    <t>19,29</t>
  </si>
  <si>
    <t>6,83</t>
  </si>
  <si>
    <t>18,36</t>
  </si>
  <si>
    <t>6,35</t>
  </si>
  <si>
    <t>16,50</t>
  </si>
  <si>
    <t>31,80</t>
  </si>
  <si>
    <t>45,27</t>
  </si>
  <si>
    <t>23,67</t>
  </si>
  <si>
    <t>25,45</t>
  </si>
  <si>
    <t>38,28</t>
  </si>
  <si>
    <t>5,77</t>
  </si>
  <si>
    <t>8,87</t>
  </si>
  <si>
    <t>10,35</t>
  </si>
  <si>
    <t>16,64</t>
  </si>
  <si>
    <t>37,73</t>
  </si>
  <si>
    <t>7,56</t>
  </si>
  <si>
    <t>25,73</t>
  </si>
  <si>
    <t>35,81</t>
  </si>
  <si>
    <t>135,52</t>
  </si>
  <si>
    <t>27,75</t>
  </si>
  <si>
    <t>12,68</t>
  </si>
  <si>
    <t>18,61</t>
  </si>
  <si>
    <t>41,58</t>
  </si>
  <si>
    <t>84,62</t>
  </si>
  <si>
    <t>21,77</t>
  </si>
  <si>
    <t>18,40</t>
  </si>
  <si>
    <t>29,67</t>
  </si>
  <si>
    <t>11,42</t>
  </si>
  <si>
    <t>21,43</t>
  </si>
  <si>
    <t>32,78</t>
  </si>
  <si>
    <t>61,10</t>
  </si>
  <si>
    <t>62,03</t>
  </si>
  <si>
    <t>148,72</t>
  </si>
  <si>
    <t>152,13</t>
  </si>
  <si>
    <t>175,71</t>
  </si>
  <si>
    <t>180,30</t>
  </si>
  <si>
    <t>15,42</t>
  </si>
  <si>
    <t>39,95</t>
  </si>
  <si>
    <t>15,73</t>
  </si>
  <si>
    <t>14,96</t>
  </si>
  <si>
    <t>33,15</t>
  </si>
  <si>
    <t>24,82</t>
  </si>
  <si>
    <t>34,90</t>
  </si>
  <si>
    <t>134,61</t>
  </si>
  <si>
    <t>26,84</t>
  </si>
  <si>
    <t>20,07</t>
  </si>
  <si>
    <t>33,47</t>
  </si>
  <si>
    <t>15,23</t>
  </si>
  <si>
    <t>137,74</t>
  </si>
  <si>
    <t>49,99</t>
  </si>
  <si>
    <t>29,83</t>
  </si>
  <si>
    <t>164,32</t>
  </si>
  <si>
    <t>33,24</t>
  </si>
  <si>
    <t>221,86</t>
  </si>
  <si>
    <t>111,66</t>
  </si>
  <si>
    <t>122,25</t>
  </si>
  <si>
    <t>161,77</t>
  </si>
  <si>
    <t>142,55</t>
  </si>
  <si>
    <t>237,29</t>
  </si>
  <si>
    <t>39,76</t>
  </si>
  <si>
    <t>50,49</t>
  </si>
  <si>
    <t>77,55</t>
  </si>
  <si>
    <t>171,85</t>
  </si>
  <si>
    <t>212,18</t>
  </si>
  <si>
    <t>23,27</t>
  </si>
  <si>
    <t>23,21</t>
  </si>
  <si>
    <t>63,80</t>
  </si>
  <si>
    <t>87,90</t>
  </si>
  <si>
    <t>39,55</t>
  </si>
  <si>
    <t>4,58</t>
  </si>
  <si>
    <t>3,45</t>
  </si>
  <si>
    <t>7,41</t>
  </si>
  <si>
    <t>26,85</t>
  </si>
  <si>
    <t>10,16</t>
  </si>
  <si>
    <t>8,29</t>
  </si>
  <si>
    <t>30,22</t>
  </si>
  <si>
    <t>54,08</t>
  </si>
  <si>
    <t>82,90</t>
  </si>
  <si>
    <t>127,72</t>
  </si>
  <si>
    <t>404,75</t>
  </si>
  <si>
    <t>35,17</t>
  </si>
  <si>
    <t>47,09</t>
  </si>
  <si>
    <t>73,27</t>
  </si>
  <si>
    <t>208,96</t>
  </si>
  <si>
    <t>25,34</t>
  </si>
  <si>
    <t>77,09</t>
  </si>
  <si>
    <t>102,55</t>
  </si>
  <si>
    <t>189,79</t>
  </si>
  <si>
    <t>499,15</t>
  </si>
  <si>
    <t>21,70</t>
  </si>
  <si>
    <t>32,68</t>
  </si>
  <si>
    <t>20,11</t>
  </si>
  <si>
    <t>17,16</t>
  </si>
  <si>
    <t>28,64</t>
  </si>
  <si>
    <t>41,69</t>
  </si>
  <si>
    <t>13,69</t>
  </si>
  <si>
    <t>36,74</t>
  </si>
  <si>
    <t>8,30</t>
  </si>
  <si>
    <t>22,84</t>
  </si>
  <si>
    <t>17,40</t>
  </si>
  <si>
    <t>31,66</t>
  </si>
  <si>
    <t>54,92</t>
  </si>
  <si>
    <t>81,67</t>
  </si>
  <si>
    <t>79,79</t>
  </si>
  <si>
    <t>116,96</t>
  </si>
  <si>
    <t>160,13</t>
  </si>
  <si>
    <t>54,88</t>
  </si>
  <si>
    <t>82,49</t>
  </si>
  <si>
    <t>105,54</t>
  </si>
  <si>
    <t>44,12</t>
  </si>
  <si>
    <t>42,10</t>
  </si>
  <si>
    <t>64,37</t>
  </si>
  <si>
    <t>61,60</t>
  </si>
  <si>
    <t>79,71</t>
  </si>
  <si>
    <t>56,91</t>
  </si>
  <si>
    <t>23,20</t>
  </si>
  <si>
    <t>26,94</t>
  </si>
  <si>
    <t>28,36</t>
  </si>
  <si>
    <t>32,36</t>
  </si>
  <si>
    <t>32,64</t>
  </si>
  <si>
    <t>43,79</t>
  </si>
  <si>
    <t>60,69</t>
  </si>
  <si>
    <t>30,91</t>
  </si>
  <si>
    <t>43,32</t>
  </si>
  <si>
    <t>49,89</t>
  </si>
  <si>
    <t>64,95</t>
  </si>
  <si>
    <t>99,06</t>
  </si>
  <si>
    <t>11,99</t>
  </si>
  <si>
    <t>30,34</t>
  </si>
  <si>
    <t>16,10</t>
  </si>
  <si>
    <t>26,34</t>
  </si>
  <si>
    <t>43,69</t>
  </si>
  <si>
    <t>41,67</t>
  </si>
  <si>
    <t>21,69</t>
  </si>
  <si>
    <t>56,32</t>
  </si>
  <si>
    <t>155,16</t>
  </si>
  <si>
    <t>27,00</t>
  </si>
  <si>
    <t>38,45</t>
  </si>
  <si>
    <t>30,52</t>
  </si>
  <si>
    <t>37,96</t>
  </si>
  <si>
    <t>43,47</t>
  </si>
  <si>
    <t>58,08</t>
  </si>
  <si>
    <t>86,06</t>
  </si>
  <si>
    <t>19,86</t>
  </si>
  <si>
    <t>12,45</t>
  </si>
  <si>
    <t>11,41</t>
  </si>
  <si>
    <t>597,95</t>
  </si>
  <si>
    <t>51,23</t>
  </si>
  <si>
    <t>15,97</t>
  </si>
  <si>
    <t>657,45</t>
  </si>
  <si>
    <t>34,02</t>
  </si>
  <si>
    <t>89,75</t>
  </si>
  <si>
    <t>35,32</t>
  </si>
  <si>
    <t>30,50</t>
  </si>
  <si>
    <t>753,02</t>
  </si>
  <si>
    <t>54,99</t>
  </si>
  <si>
    <t>51,43</t>
  </si>
  <si>
    <t>945,37</t>
  </si>
  <si>
    <t>81,87</t>
  </si>
  <si>
    <t>71,43</t>
  </si>
  <si>
    <t>1.310,37</t>
  </si>
  <si>
    <t>193,89</t>
  </si>
  <si>
    <t>1.729,14</t>
  </si>
  <si>
    <t>93,52</t>
  </si>
  <si>
    <t>22,49</t>
  </si>
  <si>
    <t>21,37</t>
  </si>
  <si>
    <t>32,53</t>
  </si>
  <si>
    <t>35,47</t>
  </si>
  <si>
    <t>30,64</t>
  </si>
  <si>
    <t>8,17</t>
  </si>
  <si>
    <t>25,82</t>
  </si>
  <si>
    <t>516,38</t>
  </si>
  <si>
    <t>13,08</t>
  </si>
  <si>
    <t>599,62</t>
  </si>
  <si>
    <t>22,43</t>
  </si>
  <si>
    <t>26,48</t>
  </si>
  <si>
    <t>52,90</t>
  </si>
  <si>
    <t>17,63</t>
  </si>
  <si>
    <t>659,11</t>
  </si>
  <si>
    <t>35,68</t>
  </si>
  <si>
    <t>91,41</t>
  </si>
  <si>
    <t>96,82</t>
  </si>
  <si>
    <t>22,69</t>
  </si>
  <si>
    <t>23,66</t>
  </si>
  <si>
    <t>20,95</t>
  </si>
  <si>
    <t>516,54</t>
  </si>
  <si>
    <t>15,62</t>
  </si>
  <si>
    <t>14,58</t>
  </si>
  <si>
    <t>601,12</t>
  </si>
  <si>
    <t>27,83</t>
  </si>
  <si>
    <t>54,40</t>
  </si>
  <si>
    <t>38,41</t>
  </si>
  <si>
    <t>94,14</t>
  </si>
  <si>
    <t>661,84</t>
  </si>
  <si>
    <t>67,58</t>
  </si>
  <si>
    <t>99,84</t>
  </si>
  <si>
    <t>18,90</t>
  </si>
  <si>
    <t>30,06</t>
  </si>
  <si>
    <t>28,18</t>
  </si>
  <si>
    <t>101,68</t>
  </si>
  <si>
    <t>148,52</t>
  </si>
  <si>
    <t>332,43</t>
  </si>
  <si>
    <t>20,36</t>
  </si>
  <si>
    <t>95,88</t>
  </si>
  <si>
    <t>325,87</t>
  </si>
  <si>
    <t>459,63</t>
  </si>
  <si>
    <t>145,50</t>
  </si>
  <si>
    <t>166,30</t>
  </si>
  <si>
    <t>418,87</t>
  </si>
  <si>
    <t>346,55</t>
  </si>
  <si>
    <t>410,49</t>
  </si>
  <si>
    <t>951,46</t>
  </si>
  <si>
    <t>793,01</t>
  </si>
  <si>
    <t>1.663,12</t>
  </si>
  <si>
    <t>5,59</t>
  </si>
  <si>
    <t>5,49</t>
  </si>
  <si>
    <t>12,09</t>
  </si>
  <si>
    <t>26,61</t>
  </si>
  <si>
    <t>26,60</t>
  </si>
  <si>
    <t>36,62</t>
  </si>
  <si>
    <t>8,66</t>
  </si>
  <si>
    <t>14,09</t>
  </si>
  <si>
    <t>15,22</t>
  </si>
  <si>
    <t>44,26</t>
  </si>
  <si>
    <t>59,00</t>
  </si>
  <si>
    <t>233,94</t>
  </si>
  <si>
    <t>13,73</t>
  </si>
  <si>
    <t>13,09</t>
  </si>
  <si>
    <t>15,35</t>
  </si>
  <si>
    <t>23,14</t>
  </si>
  <si>
    <t>24,28</t>
  </si>
  <si>
    <t>24,35</t>
  </si>
  <si>
    <t>33,14</t>
  </si>
  <si>
    <t>91,45</t>
  </si>
  <si>
    <t>79,48</t>
  </si>
  <si>
    <t>23,38</t>
  </si>
  <si>
    <t>29,08</t>
  </si>
  <si>
    <t>408,61</t>
  </si>
  <si>
    <t>22,93</t>
  </si>
  <si>
    <t>5,63</t>
  </si>
  <si>
    <t>35,30</t>
  </si>
  <si>
    <t>13,93</t>
  </si>
  <si>
    <t>161,65</t>
  </si>
  <si>
    <t>33,67</t>
  </si>
  <si>
    <t>139,75</t>
  </si>
  <si>
    <t>14,61</t>
  </si>
  <si>
    <t>21,15</t>
  </si>
  <si>
    <t>29,96</t>
  </si>
  <si>
    <t>61,62</t>
  </si>
  <si>
    <t>144,93</t>
  </si>
  <si>
    <t>177,33</t>
  </si>
  <si>
    <t>38,30</t>
  </si>
  <si>
    <t>77,41</t>
  </si>
  <si>
    <t>165,47</t>
  </si>
  <si>
    <t>212,48</t>
  </si>
  <si>
    <t>32,99</t>
  </si>
  <si>
    <t>118,74</t>
  </si>
  <si>
    <t>24,90</t>
  </si>
  <si>
    <t>71,70</t>
  </si>
  <si>
    <t>12,86</t>
  </si>
  <si>
    <t>12,20</t>
  </si>
  <si>
    <t>27,44</t>
  </si>
  <si>
    <t>20,89</t>
  </si>
  <si>
    <t>55,33</t>
  </si>
  <si>
    <t>9,21</t>
  </si>
  <si>
    <t>18,38</t>
  </si>
  <si>
    <t>18,31</t>
  </si>
  <si>
    <t>30,86</t>
  </si>
  <si>
    <t>7,15</t>
  </si>
  <si>
    <t>25,47</t>
  </si>
  <si>
    <t>18,92</t>
  </si>
  <si>
    <t>12,48</t>
  </si>
  <si>
    <t>43,03</t>
  </si>
  <si>
    <t>32,97</t>
  </si>
  <si>
    <t>12,82</t>
  </si>
  <si>
    <t>23,50</t>
  </si>
  <si>
    <t>25,65</t>
  </si>
  <si>
    <t>12,96</t>
  </si>
  <si>
    <t>24,67</t>
  </si>
  <si>
    <t>44,14</t>
  </si>
  <si>
    <t>4,71</t>
  </si>
  <si>
    <t>13,51</t>
  </si>
  <si>
    <t>27,16</t>
  </si>
  <si>
    <t>28,14</t>
  </si>
  <si>
    <t>40,99</t>
  </si>
  <si>
    <t>38,58</t>
  </si>
  <si>
    <t>93,60</t>
  </si>
  <si>
    <t>90,77</t>
  </si>
  <si>
    <t>141,43</t>
  </si>
  <si>
    <t>211,74</t>
  </si>
  <si>
    <t>15,92</t>
  </si>
  <si>
    <t>5,62</t>
  </si>
  <si>
    <t>14,53</t>
  </si>
  <si>
    <t>18,64</t>
  </si>
  <si>
    <t>27,94</t>
  </si>
  <si>
    <t>60,00</t>
  </si>
  <si>
    <t>151,04</t>
  </si>
  <si>
    <t>7,00</t>
  </si>
  <si>
    <t>10,99</t>
  </si>
  <si>
    <t>21,90</t>
  </si>
  <si>
    <t>30,13</t>
  </si>
  <si>
    <t>51,40</t>
  </si>
  <si>
    <t>99,23</t>
  </si>
  <si>
    <t>149,66</t>
  </si>
  <si>
    <t>236,70</t>
  </si>
  <si>
    <t>5,32</t>
  </si>
  <si>
    <t>6,32</t>
  </si>
  <si>
    <t>24,64</t>
  </si>
  <si>
    <t>8,19</t>
  </si>
  <si>
    <t>38,74</t>
  </si>
  <si>
    <t>14,15</t>
  </si>
  <si>
    <t>21,45</t>
  </si>
  <si>
    <t>28,70</t>
  </si>
  <si>
    <t>62,76</t>
  </si>
  <si>
    <t>94,59</t>
  </si>
  <si>
    <t>151,01</t>
  </si>
  <si>
    <t>11,96</t>
  </si>
  <si>
    <t>16,87</t>
  </si>
  <si>
    <t>31,34</t>
  </si>
  <si>
    <t>97,74</t>
  </si>
  <si>
    <t>140,40</t>
  </si>
  <si>
    <t>14,60</t>
  </si>
  <si>
    <t>16,12</t>
  </si>
  <si>
    <t>148,28</t>
  </si>
  <si>
    <t>236,63</t>
  </si>
  <si>
    <t>321,93</t>
  </si>
  <si>
    <t>17,03</t>
  </si>
  <si>
    <t>18,17</t>
  </si>
  <si>
    <t>16,91</t>
  </si>
  <si>
    <t>47,02</t>
  </si>
  <si>
    <t>39,73</t>
  </si>
  <si>
    <t>18,81</t>
  </si>
  <si>
    <t>23,11</t>
  </si>
  <si>
    <t>33,88</t>
  </si>
  <si>
    <t>31,86</t>
  </si>
  <si>
    <t>21,71</t>
  </si>
  <si>
    <t>24,04</t>
  </si>
  <si>
    <t>31,18</t>
  </si>
  <si>
    <t>37,92</t>
  </si>
  <si>
    <t>20,64</t>
  </si>
  <si>
    <t>32,72</t>
  </si>
  <si>
    <t>31,32</t>
  </si>
  <si>
    <t>37,78</t>
  </si>
  <si>
    <t>52,64</t>
  </si>
  <si>
    <t>81,39</t>
  </si>
  <si>
    <t>31,27</t>
  </si>
  <si>
    <t>35,46</t>
  </si>
  <si>
    <t>45,53</t>
  </si>
  <si>
    <t>50,43</t>
  </si>
  <si>
    <t>56,82</t>
  </si>
  <si>
    <t>111,40</t>
  </si>
  <si>
    <t>113,77</t>
  </si>
  <si>
    <t>130,54</t>
  </si>
  <si>
    <t>135,08</t>
  </si>
  <si>
    <t>149,55</t>
  </si>
  <si>
    <t>154,41</t>
  </si>
  <si>
    <t>171,18</t>
  </si>
  <si>
    <t>206,04</t>
  </si>
  <si>
    <t>227,15</t>
  </si>
  <si>
    <t>189,60</t>
  </si>
  <si>
    <t>80,64</t>
  </si>
  <si>
    <t>25,68</t>
  </si>
  <si>
    <t>119,97</t>
  </si>
  <si>
    <t>23,33</t>
  </si>
  <si>
    <t>48,35</t>
  </si>
  <si>
    <t>20,76</t>
  </si>
  <si>
    <t>157,20</t>
  </si>
  <si>
    <t>148,93</t>
  </si>
  <si>
    <t>211,04</t>
  </si>
  <si>
    <t>2,75</t>
  </si>
  <si>
    <t>3,98</t>
  </si>
  <si>
    <t>3,06</t>
  </si>
  <si>
    <t>4,30</t>
  </si>
  <si>
    <t>5,53</t>
  </si>
  <si>
    <t>6,15</t>
  </si>
  <si>
    <t>6,77</t>
  </si>
  <si>
    <t>6,48</t>
  </si>
  <si>
    <t>300,40</t>
  </si>
  <si>
    <t>513,14</t>
  </si>
  <si>
    <t>521,95</t>
  </si>
  <si>
    <t>1.055,90</t>
  </si>
  <si>
    <t>1.187,74</t>
  </si>
  <si>
    <t>295,51</t>
  </si>
  <si>
    <t>52,36</t>
  </si>
  <si>
    <t>56,42</t>
  </si>
  <si>
    <t>21,64</t>
  </si>
  <si>
    <t>8,69</t>
  </si>
  <si>
    <t>298,78</t>
  </si>
  <si>
    <t>118,01</t>
  </si>
  <si>
    <t>268,73</t>
  </si>
  <si>
    <t>262,73</t>
  </si>
  <si>
    <t>48,69</t>
  </si>
  <si>
    <t>312,50</t>
  </si>
  <si>
    <t>84,53</t>
  </si>
  <si>
    <t>56,99</t>
  </si>
  <si>
    <t>36,22</t>
  </si>
  <si>
    <t>64,14</t>
  </si>
  <si>
    <t>92,60</t>
  </si>
  <si>
    <t>40,17</t>
  </si>
  <si>
    <t>392,22</t>
  </si>
  <si>
    <t>207,29</t>
  </si>
  <si>
    <t>53,38</t>
  </si>
  <si>
    <t>57,50</t>
  </si>
  <si>
    <t>35,97</t>
  </si>
  <si>
    <t>223,75</t>
  </si>
  <si>
    <t>1.154,53</t>
  </si>
  <si>
    <t>24,98</t>
  </si>
  <si>
    <t>339,34</t>
  </si>
  <si>
    <t>91,14</t>
  </si>
  <si>
    <t>24,31</t>
  </si>
  <si>
    <t>30,00</t>
  </si>
  <si>
    <t>354,71</t>
  </si>
  <si>
    <t>43,15</t>
  </si>
  <si>
    <t>21,40</t>
  </si>
  <si>
    <t>21,68</t>
  </si>
  <si>
    <t>44,66</t>
  </si>
  <si>
    <t>81,88</t>
  </si>
  <si>
    <t>23,86</t>
  </si>
  <si>
    <t>94,12</t>
  </si>
  <si>
    <t>48,12</t>
  </si>
  <si>
    <t>94,06</t>
  </si>
  <si>
    <t>127,77</t>
  </si>
  <si>
    <t>190,44</t>
  </si>
  <si>
    <t>214,33</t>
  </si>
  <si>
    <t>299,08</t>
  </si>
  <si>
    <t>426,39</t>
  </si>
  <si>
    <t>586,54</t>
  </si>
  <si>
    <t>903,22</t>
  </si>
  <si>
    <t>68,77</t>
  </si>
  <si>
    <t>102,33</t>
  </si>
  <si>
    <t>119,10</t>
  </si>
  <si>
    <t>171,74</t>
  </si>
  <si>
    <t>368,68</t>
  </si>
  <si>
    <t>629,10</t>
  </si>
  <si>
    <t>76,86</t>
  </si>
  <si>
    <t>271,53</t>
  </si>
  <si>
    <t>64,97</t>
  </si>
  <si>
    <t>102,45</t>
  </si>
  <si>
    <t>110,27</t>
  </si>
  <si>
    <t>165,86</t>
  </si>
  <si>
    <t>293,30</t>
  </si>
  <si>
    <t>400,97</t>
  </si>
  <si>
    <t>700,05</t>
  </si>
  <si>
    <t>184,41</t>
  </si>
  <si>
    <t>41,54</t>
  </si>
  <si>
    <t>17,06</t>
  </si>
  <si>
    <t>45,04</t>
  </si>
  <si>
    <t>49,34</t>
  </si>
  <si>
    <t>72,93</t>
  </si>
  <si>
    <t>17,85</t>
  </si>
  <si>
    <t>22,28</t>
  </si>
  <si>
    <t>7,32</t>
  </si>
  <si>
    <t>16,96</t>
  </si>
  <si>
    <t>13,50</t>
  </si>
  <si>
    <t>21,14</t>
  </si>
  <si>
    <t>35,53</t>
  </si>
  <si>
    <t>155,20</t>
  </si>
  <si>
    <t>319,86</t>
  </si>
  <si>
    <t>118,07</t>
  </si>
  <si>
    <t>125,41</t>
  </si>
  <si>
    <t>153,26</t>
  </si>
  <si>
    <t>108,49</t>
  </si>
  <si>
    <t>29,37</t>
  </si>
  <si>
    <t>42,11</t>
  </si>
  <si>
    <t>23,79</t>
  </si>
  <si>
    <t>27,59</t>
  </si>
  <si>
    <t>5,46</t>
  </si>
  <si>
    <t>3,79</t>
  </si>
  <si>
    <t>2,55</t>
  </si>
  <si>
    <t>8,04</t>
  </si>
  <si>
    <t>22,83</t>
  </si>
  <si>
    <t>32,19</t>
  </si>
  <si>
    <t>10,83</t>
  </si>
  <si>
    <t>1,46</t>
  </si>
  <si>
    <t>11,19</t>
  </si>
  <si>
    <t>3,63</t>
  </si>
  <si>
    <t>9,65</t>
  </si>
  <si>
    <t>2,47</t>
  </si>
  <si>
    <t>4,56</t>
  </si>
  <si>
    <t>11,54</t>
  </si>
  <si>
    <t>6,10</t>
  </si>
  <si>
    <t>5,85</t>
  </si>
  <si>
    <t>3,92</t>
  </si>
  <si>
    <t>20,63</t>
  </si>
  <si>
    <t>24,54</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</si>
  <si>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</si>
  <si>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</si>
  <si>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8,94</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</si>
  <si>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</si>
  <si>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</si>
  <si>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</si>
  <si>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</si>
  <si>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125,04</t>
  </si>
  <si>
    <t>79,78</t>
  </si>
  <si>
    <t>252,52</t>
  </si>
  <si>
    <t>104,72</t>
  </si>
  <si>
    <t>1,86</t>
  </si>
  <si>
    <t>2,58</t>
  </si>
  <si>
    <t>5,71</t>
  </si>
  <si>
    <t>3,58</t>
  </si>
  <si>
    <t>11,20</t>
  </si>
  <si>
    <t>14,18</t>
  </si>
  <si>
    <t>13,39</t>
  </si>
  <si>
    <t>12,17</t>
  </si>
  <si>
    <t>10,49</t>
  </si>
  <si>
    <t>11,68</t>
  </si>
  <si>
    <t>15,72</t>
  </si>
  <si>
    <t>13,88</t>
  </si>
  <si>
    <t>13,31</t>
  </si>
  <si>
    <t>17,43</t>
  </si>
  <si>
    <t>14,25</t>
  </si>
  <si>
    <t>15,59</t>
  </si>
  <si>
    <t>16,51</t>
  </si>
  <si>
    <t>11,38</t>
  </si>
  <si>
    <t>9,04</t>
  </si>
  <si>
    <t>17,28</t>
  </si>
  <si>
    <t>20,15</t>
  </si>
  <si>
    <t>24,52</t>
  </si>
  <si>
    <t>16,07</t>
  </si>
  <si>
    <t>17,19</t>
  </si>
  <si>
    <t>18,39</t>
  </si>
  <si>
    <t>19,35</t>
  </si>
  <si>
    <t>20,67</t>
  </si>
  <si>
    <t>13,99</t>
  </si>
  <si>
    <t>23,45</t>
  </si>
  <si>
    <t>14,55</t>
  </si>
  <si>
    <t>15,46</t>
  </si>
  <si>
    <t>25,02</t>
  </si>
  <si>
    <t>14,77</t>
  </si>
  <si>
    <t>17,93</t>
  </si>
  <si>
    <t>19,87</t>
  </si>
  <si>
    <t>24,69</t>
  </si>
  <si>
    <t>13,98</t>
  </si>
  <si>
    <t>18,74</t>
  </si>
  <si>
    <t>13,40</t>
  </si>
  <si>
    <t>17,13</t>
  </si>
  <si>
    <t>23,53</t>
  </si>
  <si>
    <t>12,79</t>
  </si>
  <si>
    <t>17,92</t>
  </si>
  <si>
    <t>22,77</t>
  </si>
  <si>
    <t>20,84</t>
  </si>
  <si>
    <t>9,97</t>
  </si>
  <si>
    <t>9,14</t>
  </si>
  <si>
    <t>8,21</t>
  </si>
  <si>
    <t>5,05</t>
  </si>
  <si>
    <t>4,62</t>
  </si>
  <si>
    <t>4,53</t>
  </si>
  <si>
    <t>12,61</t>
  </si>
  <si>
    <t>10,57</t>
  </si>
  <si>
    <t>5,91</t>
  </si>
  <si>
    <t>68,95</t>
  </si>
  <si>
    <t>8,75</t>
  </si>
  <si>
    <t>4,89</t>
  </si>
  <si>
    <t>12,47</t>
  </si>
  <si>
    <t>11,09</t>
  </si>
  <si>
    <t>9,85</t>
  </si>
  <si>
    <t>9,73</t>
  </si>
  <si>
    <t>9,34</t>
  </si>
  <si>
    <t>5,60</t>
  </si>
  <si>
    <t>5,36</t>
  </si>
  <si>
    <t>14,01</t>
  </si>
  <si>
    <t>11,75</t>
  </si>
  <si>
    <t>7,72</t>
  </si>
  <si>
    <t>6,55</t>
  </si>
  <si>
    <t>14,05</t>
  </si>
  <si>
    <t>12,08</t>
  </si>
  <si>
    <t>11,45</t>
  </si>
  <si>
    <t>6,67</t>
  </si>
  <si>
    <t>6,30</t>
  </si>
  <si>
    <t>6,12</t>
  </si>
  <si>
    <t>6,03</t>
  </si>
  <si>
    <t>15,77</t>
  </si>
  <si>
    <t>13,22</t>
  </si>
  <si>
    <t>57,60</t>
  </si>
  <si>
    <t>49,06</t>
  </si>
  <si>
    <t>52,02</t>
  </si>
  <si>
    <t>66,59</t>
  </si>
  <si>
    <t>57,53</t>
  </si>
  <si>
    <t>13,27</t>
  </si>
  <si>
    <t>15,44</t>
  </si>
  <si>
    <t>10,94</t>
  </si>
  <si>
    <t>22,44</t>
  </si>
  <si>
    <t>14,19</t>
  </si>
  <si>
    <t>9,46</t>
  </si>
  <si>
    <t>21,09</t>
  </si>
  <si>
    <t>8,90</t>
  </si>
  <si>
    <t>41,80</t>
  </si>
  <si>
    <t>2,10</t>
  </si>
  <si>
    <t>1,82</t>
  </si>
  <si>
    <t>5,12</t>
  </si>
  <si>
    <t>2,53</t>
  </si>
  <si>
    <t>1,94</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</si>
  <si>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</si>
  <si>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</si>
  <si>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63,52</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</si>
  <si>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</si>
  <si>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</si>
  <si>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83,79</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</si>
  <si>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</si>
  <si>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</si>
  <si>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</si>
  <si>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</si>
  <si>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</si>
  <si>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</si>
  <si>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</si>
  <si>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</si>
  <si>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113,02</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</si>
  <si>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</si>
  <si>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</si>
  <si>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</si>
  <si>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</si>
  <si>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</si>
  <si>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</si>
  <si>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93,35</t>
  </si>
  <si>
    <t>94,69</t>
  </si>
  <si>
    <t>100,53</t>
  </si>
  <si>
    <t>90,74</t>
  </si>
  <si>
    <t>92,08</t>
  </si>
  <si>
    <t>103,27</t>
  </si>
  <si>
    <t>93,47</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</si>
  <si>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</si>
  <si>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</si>
  <si>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</si>
  <si>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77,11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</si>
  <si>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</si>
  <si>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</si>
  <si>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</si>
  <si>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</si>
  <si>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</si>
  <si>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67,51</t>
  </si>
  <si>
    <t>ALVENARIA DE VEDAÇÃO DE BLOCOS  VAZADOS DE CONCRETO APARENTE DE 14X19X39 CM (ESPESSURA 14 CM) E ARGAMASSA DE ASSENTAMENTO COM PREPARO EM BETONEIRA. AF_12/2021</t>
  </si>
  <si>
    <t>87,91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</si>
  <si>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</si>
  <si>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</si>
  <si>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</si>
  <si>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</si>
  <si>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</si>
  <si>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100,83</t>
  </si>
  <si>
    <t>83,34</t>
  </si>
  <si>
    <t>174,39</t>
  </si>
  <si>
    <t>110,75</t>
  </si>
  <si>
    <t>231,68</t>
  </si>
  <si>
    <t>33,72</t>
  </si>
  <si>
    <t>135,40</t>
  </si>
  <si>
    <t>22,15</t>
  </si>
  <si>
    <t>300,33</t>
  </si>
  <si>
    <t>136,91</t>
  </si>
  <si>
    <t>21,35</t>
  </si>
  <si>
    <t>24,22</t>
  </si>
  <si>
    <t>28,52</t>
  </si>
  <si>
    <t>30,03</t>
  </si>
  <si>
    <t>27,42</t>
  </si>
  <si>
    <t>44,94</t>
  </si>
  <si>
    <t>2,07</t>
  </si>
  <si>
    <t>50,07</t>
  </si>
  <si>
    <t>2,62</t>
  </si>
  <si>
    <t>229,93</t>
  </si>
  <si>
    <t>68,20</t>
  </si>
  <si>
    <t>44,61</t>
  </si>
  <si>
    <t>2,39</t>
  </si>
  <si>
    <t>16,78</t>
  </si>
  <si>
    <t>10,19</t>
  </si>
  <si>
    <t>24,11</t>
  </si>
  <si>
    <t>110,92</t>
  </si>
  <si>
    <t>6,93</t>
  </si>
  <si>
    <t>442,70</t>
  </si>
  <si>
    <t>21,54</t>
  </si>
  <si>
    <t>2,23</t>
  </si>
  <si>
    <t>13,78</t>
  </si>
  <si>
    <t>14,50</t>
  </si>
  <si>
    <t>13,55</t>
  </si>
  <si>
    <t>14,52</t>
  </si>
  <si>
    <t>15,60</t>
  </si>
  <si>
    <t>11,84</t>
  </si>
  <si>
    <t>25,61</t>
  </si>
  <si>
    <t>31,64</t>
  </si>
  <si>
    <t>34,86</t>
  </si>
  <si>
    <t>APLICAÇÃO MASSA ACRÍLICA PARA MADEIRA, PARA PINTURA COM TINTA DE ACABAMENTO (PIGMENTADA). AF_01/2021</t>
  </si>
  <si>
    <t>14,90</t>
  </si>
  <si>
    <t>37,57</t>
  </si>
  <si>
    <t>6,75</t>
  </si>
  <si>
    <t>6,44</t>
  </si>
  <si>
    <t>13,76</t>
  </si>
  <si>
    <t>13,10</t>
  </si>
  <si>
    <t>12,88</t>
  </si>
  <si>
    <t>26,23</t>
  </si>
  <si>
    <t>7,77</t>
  </si>
  <si>
    <t>1,14</t>
  </si>
  <si>
    <t>8,86</t>
  </si>
  <si>
    <t>9,50</t>
  </si>
  <si>
    <t>20,52</t>
  </si>
  <si>
    <t>19,11</t>
  </si>
  <si>
    <t>16,29</t>
  </si>
  <si>
    <t>9,61</t>
  </si>
  <si>
    <t>12,51</t>
  </si>
  <si>
    <t>9,10</t>
  </si>
  <si>
    <t>20,04</t>
  </si>
  <si>
    <t>8,55</t>
  </si>
  <si>
    <t>19,91</t>
  </si>
  <si>
    <t>19,97</t>
  </si>
  <si>
    <t>32,59</t>
  </si>
  <si>
    <t>37,87</t>
  </si>
  <si>
    <t>40,08</t>
  </si>
  <si>
    <t>40,12</t>
  </si>
  <si>
    <t>39,68</t>
  </si>
  <si>
    <t>39,87</t>
  </si>
  <si>
    <t>39,85</t>
  </si>
  <si>
    <t>29,60</t>
  </si>
  <si>
    <t>4,06</t>
  </si>
  <si>
    <t>3,08</t>
  </si>
  <si>
    <t>3,62</t>
  </si>
  <si>
    <t>20,47</t>
  </si>
  <si>
    <t>36,30</t>
  </si>
  <si>
    <t>3,86</t>
  </si>
  <si>
    <t>46,52</t>
  </si>
  <si>
    <t>202,94</t>
  </si>
  <si>
    <t>67,17</t>
  </si>
  <si>
    <t>126,40</t>
  </si>
  <si>
    <t>155,62</t>
  </si>
  <si>
    <t>57,88</t>
  </si>
  <si>
    <t>48,13</t>
  </si>
  <si>
    <t>37,66</t>
  </si>
  <si>
    <t>35,02</t>
  </si>
  <si>
    <t>121,61</t>
  </si>
  <si>
    <t>87,96</t>
  </si>
  <si>
    <t>18,84</t>
  </si>
  <si>
    <t>38,73</t>
  </si>
  <si>
    <t>40,61</t>
  </si>
  <si>
    <t>40,35</t>
  </si>
  <si>
    <t>104,67</t>
  </si>
  <si>
    <t>119,89</t>
  </si>
  <si>
    <t>130,21</t>
  </si>
  <si>
    <t>72,20</t>
  </si>
  <si>
    <t>77,72</t>
  </si>
  <si>
    <t>93,16</t>
  </si>
  <si>
    <t>41,11</t>
  </si>
  <si>
    <t>89,83</t>
  </si>
  <si>
    <t>19,36</t>
  </si>
  <si>
    <t>26,06</t>
  </si>
  <si>
    <t>31,61</t>
  </si>
  <si>
    <t>152,18</t>
  </si>
  <si>
    <t>77,06</t>
  </si>
  <si>
    <t>163,55</t>
  </si>
  <si>
    <t>84,94</t>
  </si>
  <si>
    <t>184,38</t>
  </si>
  <si>
    <t>1,98</t>
  </si>
  <si>
    <t>55,21</t>
  </si>
  <si>
    <t>12,95</t>
  </si>
  <si>
    <t>12,31</t>
  </si>
  <si>
    <t>7,99</t>
  </si>
  <si>
    <t>7,68</t>
  </si>
  <si>
    <t>7,09</t>
  </si>
  <si>
    <t>7,58</t>
  </si>
  <si>
    <t>18,16</t>
  </si>
  <si>
    <t>9,24</t>
  </si>
  <si>
    <t>8,93</t>
  </si>
  <si>
    <t>6,23</t>
  </si>
  <si>
    <t>9,54</t>
  </si>
  <si>
    <t>18,62</t>
  </si>
  <si>
    <t>15,15</t>
  </si>
  <si>
    <t>22,92</t>
  </si>
  <si>
    <t>32,15</t>
  </si>
  <si>
    <t>16,41</t>
  </si>
  <si>
    <t>16,67</t>
  </si>
  <si>
    <t>16,89</t>
  </si>
  <si>
    <t>24,23</t>
  </si>
  <si>
    <t>24,83</t>
  </si>
  <si>
    <t>27,56</t>
  </si>
  <si>
    <t>32,17</t>
  </si>
  <si>
    <t>30,55</t>
  </si>
  <si>
    <t>56,78</t>
  </si>
  <si>
    <t>93,99</t>
  </si>
  <si>
    <t>36,12</t>
  </si>
  <si>
    <t>48,60</t>
  </si>
  <si>
    <t>53,59</t>
  </si>
  <si>
    <t>61,14</t>
  </si>
  <si>
    <t>86,67</t>
  </si>
  <si>
    <t>116,68</t>
  </si>
  <si>
    <t>134,45</t>
  </si>
  <si>
    <t>90,62</t>
  </si>
  <si>
    <t>111,71</t>
  </si>
  <si>
    <t>105,75</t>
  </si>
  <si>
    <t>126,03</t>
  </si>
  <si>
    <t>121,38</t>
  </si>
  <si>
    <t>20,50</t>
  </si>
  <si>
    <t>43,56</t>
  </si>
  <si>
    <t>71,13</t>
  </si>
  <si>
    <t>59,69</t>
  </si>
  <si>
    <t>48,56</t>
  </si>
  <si>
    <t>38,31</t>
  </si>
  <si>
    <t>11,28</t>
  </si>
  <si>
    <t>11,30</t>
  </si>
  <si>
    <t>14,45</t>
  </si>
  <si>
    <t>2,12</t>
  </si>
  <si>
    <t>4,68</t>
  </si>
  <si>
    <t>430,56</t>
  </si>
  <si>
    <t>425,98</t>
  </si>
  <si>
    <t>701,35</t>
  </si>
  <si>
    <t>1.599,14</t>
  </si>
  <si>
    <t>1.829,72</t>
  </si>
  <si>
    <t>4.664,04</t>
  </si>
  <si>
    <t>2.988,24</t>
  </si>
  <si>
    <t>812,47</t>
  </si>
  <si>
    <t>41,79</t>
  </si>
  <si>
    <t>43,71</t>
  </si>
  <si>
    <t>0,65</t>
  </si>
  <si>
    <t>0,75</t>
  </si>
  <si>
    <t>0,89</t>
  </si>
  <si>
    <t>1.190,58</t>
  </si>
  <si>
    <t>860,58</t>
  </si>
  <si>
    <t>15,75</t>
  </si>
  <si>
    <t>14,51</t>
  </si>
  <si>
    <t>6,18</t>
  </si>
  <si>
    <t>2,22</t>
  </si>
  <si>
    <t>3,41</t>
  </si>
  <si>
    <t>2,92</t>
  </si>
  <si>
    <t>1,87</t>
  </si>
  <si>
    <t>22,62</t>
  </si>
  <si>
    <t>25,64</t>
  </si>
  <si>
    <t>1,77</t>
  </si>
  <si>
    <t>0,55</t>
  </si>
  <si>
    <t>2,25</t>
  </si>
  <si>
    <t>2,70</t>
  </si>
  <si>
    <t>3,24</t>
  </si>
  <si>
    <t>2,16</t>
  </si>
  <si>
    <t>21,32</t>
  </si>
  <si>
    <t>7,21</t>
  </si>
  <si>
    <t>7,02</t>
  </si>
  <si>
    <t>2,73</t>
  </si>
  <si>
    <t>1,75</t>
  </si>
  <si>
    <t>31,94</t>
  </si>
  <si>
    <t>0,67</t>
  </si>
  <si>
    <t>67,88</t>
  </si>
  <si>
    <t>1,34</t>
  </si>
  <si>
    <t>50,88</t>
  </si>
  <si>
    <t>50,91</t>
  </si>
  <si>
    <t>1,74</t>
  </si>
  <si>
    <t>32,47</t>
  </si>
  <si>
    <t>14,91</t>
  </si>
  <si>
    <t>127,18</t>
  </si>
  <si>
    <t>20,54</t>
  </si>
  <si>
    <t>34,17</t>
  </si>
  <si>
    <t>1,69</t>
  </si>
  <si>
    <t>0,69</t>
  </si>
  <si>
    <t>1,35</t>
  </si>
  <si>
    <t>6,00</t>
  </si>
  <si>
    <t>2,87</t>
  </si>
  <si>
    <t>0,81</t>
  </si>
  <si>
    <t>1,62</t>
  </si>
  <si>
    <t>13,75</t>
  </si>
  <si>
    <t>2,79</t>
  </si>
  <si>
    <t>2,05</t>
  </si>
  <si>
    <t>2,21</t>
  </si>
  <si>
    <t>3,21</t>
  </si>
  <si>
    <t>28,51</t>
  </si>
  <si>
    <t>64,16</t>
  </si>
  <si>
    <t>23,02</t>
  </si>
  <si>
    <t>65,94</t>
  </si>
  <si>
    <t>0,35</t>
  </si>
  <si>
    <t>15,64</t>
  </si>
  <si>
    <t>5,42</t>
  </si>
  <si>
    <t>93,44</t>
  </si>
  <si>
    <t>139,52</t>
  </si>
  <si>
    <t>85,62</t>
  </si>
  <si>
    <t>48,03</t>
  </si>
  <si>
    <t>247,53</t>
  </si>
  <si>
    <t>225,07</t>
  </si>
  <si>
    <t>2,08</t>
  </si>
  <si>
    <t>18,22</t>
  </si>
  <si>
    <t>10,25</t>
  </si>
  <si>
    <t>16,79</t>
  </si>
  <si>
    <t>2,17</t>
  </si>
  <si>
    <t>1,37</t>
  </si>
  <si>
    <t>7,43</t>
  </si>
  <si>
    <t>27,82</t>
  </si>
  <si>
    <t>2,77</t>
  </si>
  <si>
    <t>1,59</t>
  </si>
  <si>
    <t>5,95</t>
  </si>
  <si>
    <t>65,90</t>
  </si>
  <si>
    <t>149,42</t>
  </si>
  <si>
    <t>1,22</t>
  </si>
  <si>
    <t>11,79</t>
  </si>
  <si>
    <t>3,93</t>
  </si>
  <si>
    <t>1,92</t>
  </si>
  <si>
    <t>1,30</t>
  </si>
  <si>
    <t>2,15</t>
  </si>
  <si>
    <t>1,44</t>
  </si>
  <si>
    <t>1,19</t>
  </si>
  <si>
    <t>7,52</t>
  </si>
  <si>
    <t>5,35</t>
  </si>
  <si>
    <t>5,01</t>
  </si>
  <si>
    <t>3,56</t>
  </si>
  <si>
    <t>2,28</t>
  </si>
  <si>
    <t>1,97</t>
  </si>
  <si>
    <t>4,28</t>
  </si>
  <si>
    <t>3,72</t>
  </si>
  <si>
    <t>10,22</t>
  </si>
  <si>
    <t>7,45</t>
  </si>
  <si>
    <t>7,78</t>
  </si>
  <si>
    <t>1,55</t>
  </si>
  <si>
    <t>1,24</t>
  </si>
  <si>
    <t>1,63</t>
  </si>
  <si>
    <t>6,50</t>
  </si>
  <si>
    <t>5,29</t>
  </si>
  <si>
    <t>6,88</t>
  </si>
  <si>
    <t>5,00</t>
  </si>
  <si>
    <t>4,34</t>
  </si>
  <si>
    <t>5,21</t>
  </si>
  <si>
    <t>3,82</t>
  </si>
  <si>
    <t>4,18</t>
  </si>
  <si>
    <t>4,67</t>
  </si>
  <si>
    <t>22,33</t>
  </si>
  <si>
    <t>33,97</t>
  </si>
  <si>
    <t>32,32</t>
  </si>
  <si>
    <t>24,49</t>
  </si>
  <si>
    <t>28,57</t>
  </si>
  <si>
    <t>13,59</t>
  </si>
  <si>
    <t>24,16</t>
  </si>
  <si>
    <t>13,15</t>
  </si>
  <si>
    <t>54,44</t>
  </si>
  <si>
    <t>29,39</t>
  </si>
  <si>
    <t>69,25</t>
  </si>
  <si>
    <t>5,24</t>
  </si>
  <si>
    <t>58,35</t>
  </si>
  <si>
    <t>35,01</t>
  </si>
  <si>
    <t>111,64</t>
  </si>
  <si>
    <t>1,66</t>
  </si>
  <si>
    <t>21,07</t>
  </si>
  <si>
    <t>13,41</t>
  </si>
  <si>
    <t>117,12</t>
  </si>
  <si>
    <t>6.020,46</t>
  </si>
  <si>
    <t>6.360,72</t>
  </si>
  <si>
    <t>4.773,95</t>
  </si>
  <si>
    <t>5.136,76</t>
  </si>
  <si>
    <t>2.572,52</t>
  </si>
  <si>
    <t>1.218,97</t>
  </si>
  <si>
    <t>148,68</t>
  </si>
  <si>
    <t>65,38</t>
  </si>
  <si>
    <t>97,85</t>
  </si>
  <si>
    <t>17,41</t>
  </si>
  <si>
    <t>16,18</t>
  </si>
  <si>
    <t>16,75</t>
  </si>
  <si>
    <t>17,44</t>
  </si>
  <si>
    <t>18,12</t>
  </si>
  <si>
    <t>22,22</t>
  </si>
  <si>
    <t>21,74</t>
  </si>
  <si>
    <t>17,70</t>
  </si>
  <si>
    <t>17,14</t>
  </si>
  <si>
    <t>16,35</t>
  </si>
  <si>
    <t>23,88</t>
  </si>
  <si>
    <t>22,26</t>
  </si>
  <si>
    <t>21,78</t>
  </si>
  <si>
    <t>22,10</t>
  </si>
  <si>
    <t>19,58</t>
  </si>
  <si>
    <t>22,58</t>
  </si>
  <si>
    <t>21,73</t>
  </si>
  <si>
    <t>22,35</t>
  </si>
  <si>
    <t>21,66</t>
  </si>
  <si>
    <t>26,43</t>
  </si>
  <si>
    <t>19,24</t>
  </si>
  <si>
    <t>32,51</t>
  </si>
  <si>
    <t>19,53</t>
  </si>
  <si>
    <t>20,19</t>
  </si>
  <si>
    <t>23,95</t>
  </si>
  <si>
    <t>21,24</t>
  </si>
  <si>
    <t>21,76</t>
  </si>
  <si>
    <t>22,50</t>
  </si>
  <si>
    <t>26,56</t>
  </si>
  <si>
    <t>25,25</t>
  </si>
  <si>
    <t>23,08</t>
  </si>
  <si>
    <t>20,48</t>
  </si>
  <si>
    <t>21,91</t>
  </si>
  <si>
    <t>25,57</t>
  </si>
  <si>
    <t>17,08</t>
  </si>
  <si>
    <t>23,04</t>
  </si>
  <si>
    <t>31,47</t>
  </si>
  <si>
    <t>25,53</t>
  </si>
  <si>
    <t>22,97</t>
  </si>
  <si>
    <t>24,84</t>
  </si>
  <si>
    <t>18,27</t>
  </si>
  <si>
    <t>21,61</t>
  </si>
  <si>
    <t>18,41</t>
  </si>
  <si>
    <t>37,03</t>
  </si>
  <si>
    <t>18,06</t>
  </si>
  <si>
    <t>18,28</t>
  </si>
  <si>
    <t>68,33</t>
  </si>
  <si>
    <t>96,42</t>
  </si>
  <si>
    <t>126,98</t>
  </si>
  <si>
    <t>26,95</t>
  </si>
  <si>
    <t>16,77</t>
  </si>
  <si>
    <t>32,01</t>
  </si>
  <si>
    <t>105,23</t>
  </si>
  <si>
    <t>143,30</t>
  </si>
  <si>
    <t>90,99</t>
  </si>
  <si>
    <t>86,89</t>
  </si>
  <si>
    <t>3.669,60</t>
  </si>
  <si>
    <t>6.575,55</t>
  </si>
  <si>
    <t>2.890,15</t>
  </si>
  <si>
    <t>5.687,93</t>
  </si>
  <si>
    <t>4.793,25</t>
  </si>
  <si>
    <t>3.218,27</t>
  </si>
  <si>
    <t>3.247,33</t>
  </si>
  <si>
    <t>16.388,67</t>
  </si>
  <si>
    <t>2.989,95</t>
  </si>
  <si>
    <t>18.613,64</t>
  </si>
  <si>
    <t>25.338,09</t>
  </si>
  <si>
    <t>12.109,19</t>
  </si>
  <si>
    <t>17.078,33</t>
  </si>
  <si>
    <t>22.485,81</t>
  </si>
  <si>
    <t>6.708,58</t>
  </si>
  <si>
    <t>0,15</t>
  </si>
  <si>
    <t>0,20</t>
  </si>
  <si>
    <t>0,18</t>
  </si>
  <si>
    <t>0,24</t>
  </si>
  <si>
    <t>0,16</t>
  </si>
  <si>
    <t>0,83</t>
  </si>
  <si>
    <t>1,08</t>
  </si>
  <si>
    <t>1,68</t>
  </si>
  <si>
    <t>2,40</t>
  </si>
  <si>
    <t>13,90</t>
  </si>
  <si>
    <t>38,06</t>
  </si>
  <si>
    <t>145,18</t>
  </si>
  <si>
    <t>165,24</t>
  </si>
  <si>
    <t>225,88</t>
  </si>
  <si>
    <t>59,97</t>
  </si>
  <si>
    <t>85,18</t>
  </si>
  <si>
    <t>112,62</t>
  </si>
  <si>
    <t>59,15</t>
  </si>
  <si>
    <t>32,54</t>
  </si>
  <si>
    <t>0,54</t>
  </si>
  <si>
    <t>0,96</t>
  </si>
  <si>
    <t>19,38</t>
  </si>
  <si>
    <t>134,06</t>
  </si>
  <si>
    <t>93,74</t>
  </si>
  <si>
    <t>22,96</t>
  </si>
  <si>
    <t>6,90</t>
  </si>
  <si>
    <t>89,94</t>
  </si>
  <si>
    <t>114,92</t>
  </si>
  <si>
    <t>129,65</t>
  </si>
  <si>
    <t>41,42</t>
  </si>
  <si>
    <t>2.537,01</t>
  </si>
  <si>
    <t>23.749,05</t>
  </si>
  <si>
    <t>11.483,48</t>
  </si>
  <si>
    <t>16.591,15</t>
  </si>
  <si>
    <t>18.680,96</t>
  </si>
  <si>
    <t>4.077,53</t>
  </si>
  <si>
    <t>36,40</t>
  </si>
  <si>
    <t>6.458,80</t>
  </si>
  <si>
    <t>67,57</t>
  </si>
  <si>
    <t>14,42</t>
  </si>
  <si>
    <t>13,82</t>
  </si>
  <si>
    <t>15,63</t>
  </si>
  <si>
    <t>15,67</t>
  </si>
  <si>
    <t>20,62</t>
  </si>
  <si>
    <t>27,30</t>
  </si>
  <si>
    <t>18,77</t>
  </si>
  <si>
    <t>24,44</t>
  </si>
  <si>
    <t>24,88</t>
  </si>
  <si>
    <t>14,68</t>
  </si>
  <si>
    <t>13,29</t>
  </si>
  <si>
    <t>20,06</t>
  </si>
  <si>
    <t>33,30</t>
  </si>
  <si>
    <t>18,23</t>
  </si>
  <si>
    <t>25,19</t>
  </si>
  <si>
    <t>18,66</t>
  </si>
  <si>
    <t>67,11</t>
  </si>
  <si>
    <t>32,25</t>
  </si>
  <si>
    <t>177,68</t>
  </si>
  <si>
    <t>323,94</t>
  </si>
  <si>
    <t>46,70</t>
  </si>
  <si>
    <t>23,65</t>
  </si>
  <si>
    <t>19,93</t>
  </si>
  <si>
    <t>29,59</t>
  </si>
  <si>
    <t>6,82</t>
  </si>
  <si>
    <t>11,55</t>
  </si>
  <si>
    <t>35,92</t>
  </si>
  <si>
    <t>25,67</t>
  </si>
  <si>
    <t>26,37</t>
  </si>
  <si>
    <t>9,02</t>
  </si>
  <si>
    <t>32,50</t>
  </si>
  <si>
    <t>16,99</t>
  </si>
  <si>
    <t>24,09</t>
  </si>
  <si>
    <t>30,30</t>
  </si>
  <si>
    <t>16,06</t>
  </si>
  <si>
    <t>25,22</t>
  </si>
  <si>
    <t>14,24</t>
  </si>
  <si>
    <t>27,09</t>
  </si>
  <si>
    <t>31,13</t>
  </si>
  <si>
    <t>21,48</t>
  </si>
  <si>
    <t>6,41</t>
  </si>
  <si>
    <t>144,08</t>
  </si>
  <si>
    <t>3.148,40</t>
  </si>
  <si>
    <t>2.915,60</t>
  </si>
  <si>
    <t>3.031,78</t>
  </si>
  <si>
    <t>3.510,60</t>
  </si>
  <si>
    <t>3.288,34</t>
  </si>
  <si>
    <t>3.272,07</t>
  </si>
  <si>
    <t>3.996,32</t>
  </si>
  <si>
    <t>3.897,25</t>
  </si>
  <si>
    <t>3.152,52</t>
  </si>
  <si>
    <t>3.191,12</t>
  </si>
  <si>
    <t>5.208,38</t>
  </si>
  <si>
    <t>3.085,17</t>
  </si>
  <si>
    <t>3.131,81</t>
  </si>
  <si>
    <t>2.914,55</t>
  </si>
  <si>
    <t>4.243,72</t>
  </si>
  <si>
    <t>4.002,13</t>
  </si>
  <si>
    <t>3.903,25</t>
  </si>
  <si>
    <t>3.270,99</t>
  </si>
  <si>
    <t>3.841,81</t>
  </si>
  <si>
    <t>3.974,56</t>
  </si>
  <si>
    <t>3.516,37</t>
  </si>
  <si>
    <t>4.047,30</t>
  </si>
  <si>
    <t>3.901,92</t>
  </si>
  <si>
    <t>25.493,23</t>
  </si>
  <si>
    <t>16.039,65</t>
  </si>
  <si>
    <t>15.403,85</t>
  </si>
  <si>
    <t>3.897,38</t>
  </si>
  <si>
    <t>4.013,76</t>
  </si>
  <si>
    <t>4.151,17</t>
  </si>
  <si>
    <t>3.279,53</t>
  </si>
  <si>
    <t>2.422,67</t>
  </si>
  <si>
    <t>4.497,21</t>
  </si>
  <si>
    <t>3.895,68</t>
  </si>
  <si>
    <t>3.994,79</t>
  </si>
  <si>
    <t>4.734,86</t>
  </si>
  <si>
    <t>3.455,47</t>
  </si>
  <si>
    <t>3.510,70</t>
  </si>
  <si>
    <t>4.608,88</t>
  </si>
  <si>
    <t>3.789,29</t>
  </si>
  <si>
    <t>4.909,56</t>
  </si>
  <si>
    <t>4.120,11</t>
  </si>
  <si>
    <t>3.595,09</t>
  </si>
  <si>
    <t>4.581,61</t>
  </si>
  <si>
    <t>3.399,20</t>
  </si>
  <si>
    <t>3.310,74</t>
  </si>
  <si>
    <t>4.217,81</t>
  </si>
  <si>
    <t>3.983,00</t>
  </si>
  <si>
    <t>4.287,00</t>
  </si>
  <si>
    <t>3.809,66</t>
  </si>
  <si>
    <t>3.900,25</t>
  </si>
  <si>
    <t>3.928,92</t>
  </si>
  <si>
    <t>4.109,07</t>
  </si>
  <si>
    <t>3.795,11</t>
  </si>
  <si>
    <t>4.036,07</t>
  </si>
  <si>
    <t>4.754,33</t>
  </si>
  <si>
    <t>4.523,53</t>
  </si>
  <si>
    <t>4.138,67</t>
  </si>
  <si>
    <t>3.795,13</t>
  </si>
  <si>
    <t>4.446,77</t>
  </si>
  <si>
    <t>3.676,95</t>
  </si>
  <si>
    <t>4.219,98</t>
  </si>
  <si>
    <t>4.135,15</t>
  </si>
  <si>
    <t>2.970,39</t>
  </si>
  <si>
    <t>3.076,37</t>
  </si>
  <si>
    <t>3.144,22</t>
  </si>
  <si>
    <t>4.151,19</t>
  </si>
  <si>
    <t>5.641,70</t>
  </si>
  <si>
    <t>4.538,80</t>
  </si>
  <si>
    <t>4.643,59</t>
  </si>
  <si>
    <t>3.939,79</t>
  </si>
  <si>
    <t>3.301,01</t>
  </si>
  <si>
    <t>3.123,54</t>
  </si>
  <si>
    <t>111,98</t>
  </si>
  <si>
    <t>561,08</t>
  </si>
  <si>
    <t>881,39</t>
  </si>
  <si>
    <t>1.264,72</t>
  </si>
  <si>
    <t>11,80</t>
  </si>
  <si>
    <t>2,96</t>
  </si>
  <si>
    <t>1,23</t>
  </si>
  <si>
    <t>2,32</t>
  </si>
  <si>
    <t>2,48</t>
  </si>
  <si>
    <t>1,26</t>
  </si>
  <si>
    <t>3,70</t>
  </si>
  <si>
    <t>14,26</t>
  </si>
  <si>
    <t>2,13</t>
  </si>
  <si>
    <t>0,38</t>
  </si>
  <si>
    <t>8,84</t>
  </si>
  <si>
    <t>ACABAMENTO DE METAL CROMADO PARA REGISTRO PEQUENO, DE PAREDE, 1/2 " OU 3/4 "</t>
  </si>
  <si>
    <t>3,75</t>
  </si>
  <si>
    <t>123,71</t>
  </si>
  <si>
    <t>115,15</t>
  </si>
  <si>
    <t>ACETILENO (RECARGA DE GAS ACETILENO PARA CILINDRO DE CONJUNTO OXICORTE GRANDE) NAO INCLUI TROCA/MANUTENCAO DO CILINDRO</t>
  </si>
  <si>
    <t>8,38</t>
  </si>
  <si>
    <t>11,39</t>
  </si>
  <si>
    <t>9,88</t>
  </si>
  <si>
    <t>7,83</t>
  </si>
  <si>
    <t>8,96</t>
  </si>
  <si>
    <t>6,73</t>
  </si>
  <si>
    <t>4,44</t>
  </si>
  <si>
    <t>33,93</t>
  </si>
  <si>
    <t>4,73</t>
  </si>
  <si>
    <t>1,31</t>
  </si>
  <si>
    <t>4,99</t>
  </si>
  <si>
    <t>16,37</t>
  </si>
  <si>
    <t>26,76</t>
  </si>
  <si>
    <t>32,85</t>
  </si>
  <si>
    <t>292,57</t>
  </si>
  <si>
    <t>39,35</t>
  </si>
  <si>
    <t>72,72</t>
  </si>
  <si>
    <t>161,27</t>
  </si>
  <si>
    <t>99,95</t>
  </si>
  <si>
    <t>26,07</t>
  </si>
  <si>
    <t>155,72</t>
  </si>
  <si>
    <t>35,03</t>
  </si>
  <si>
    <t>197,96</t>
  </si>
  <si>
    <t>70,48</t>
  </si>
  <si>
    <t>60,28</t>
  </si>
  <si>
    <t>30,69</t>
  </si>
  <si>
    <t>59,86</t>
  </si>
  <si>
    <t>23,24</t>
  </si>
  <si>
    <t>22,70</t>
  </si>
  <si>
    <t>31,63</t>
  </si>
  <si>
    <t>9,43</t>
  </si>
  <si>
    <t>10,53</t>
  </si>
  <si>
    <t>9,77</t>
  </si>
  <si>
    <t>24,61</t>
  </si>
  <si>
    <t>3.244,53</t>
  </si>
  <si>
    <t>4.063,86</t>
  </si>
  <si>
    <t>5.505,88</t>
  </si>
  <si>
    <t>6.530,04</t>
  </si>
  <si>
    <t>40,58</t>
  </si>
  <si>
    <t>AJUDANTE DE ARMADOR (HORISTA)</t>
  </si>
  <si>
    <t>11,63</t>
  </si>
  <si>
    <t>11,52</t>
  </si>
  <si>
    <t>AJUDANTE DE OPERACAO EM GERAL (HORISTA)</t>
  </si>
  <si>
    <t>10,97</t>
  </si>
  <si>
    <t>AJUDANTE DE PINTOR (HORISTA)</t>
  </si>
  <si>
    <t>12,41</t>
  </si>
  <si>
    <t>AJUDANTE DE SERRALHEIRO (HORISTA)</t>
  </si>
  <si>
    <t>7,90</t>
  </si>
  <si>
    <t>4,77</t>
  </si>
  <si>
    <t>109,70</t>
  </si>
  <si>
    <t>66,37</t>
  </si>
  <si>
    <t>2,29</t>
  </si>
  <si>
    <t>432,19</t>
  </si>
  <si>
    <t>7.309,50</t>
  </si>
  <si>
    <t>2.230,00</t>
  </si>
  <si>
    <t>46,64</t>
  </si>
  <si>
    <t>2,83</t>
  </si>
  <si>
    <t>25,75</t>
  </si>
  <si>
    <t>4,23</t>
  </si>
  <si>
    <t>51,01</t>
  </si>
  <si>
    <t>8,46</t>
  </si>
  <si>
    <t>601,94</t>
  </si>
  <si>
    <t>948,78</t>
  </si>
  <si>
    <t>1.332,22</t>
  </si>
  <si>
    <t>124,53</t>
  </si>
  <si>
    <t>162,22</t>
  </si>
  <si>
    <t>392,45</t>
  </si>
  <si>
    <t>17,23</t>
  </si>
  <si>
    <t>28,10</t>
  </si>
  <si>
    <t>40,00</t>
  </si>
  <si>
    <t>64,67</t>
  </si>
  <si>
    <t>3,12</t>
  </si>
  <si>
    <t>3,46</t>
  </si>
  <si>
    <t>504,32</t>
  </si>
  <si>
    <t>1.739,43</t>
  </si>
  <si>
    <t>609,99</t>
  </si>
  <si>
    <t>819,32</t>
  </si>
  <si>
    <t>1.147,05</t>
  </si>
  <si>
    <t>147,47</t>
  </si>
  <si>
    <t>68,82</t>
  </si>
  <si>
    <t>106,14</t>
  </si>
  <si>
    <t>356,40</t>
  </si>
  <si>
    <t>254,28</t>
  </si>
  <si>
    <t>196,63</t>
  </si>
  <si>
    <t>258,08</t>
  </si>
  <si>
    <t>139,28</t>
  </si>
  <si>
    <t>491,59</t>
  </si>
  <si>
    <t>351,72</t>
  </si>
  <si>
    <t>221,21</t>
  </si>
  <si>
    <t>467,01</t>
  </si>
  <si>
    <t>573,52</t>
  </si>
  <si>
    <t>802,94</t>
  </si>
  <si>
    <t>3.047,95</t>
  </si>
  <si>
    <t>3.250,00</t>
  </si>
  <si>
    <t>7.074,43</t>
  </si>
  <si>
    <t>8.882,91</t>
  </si>
  <si>
    <t>11.506,83</t>
  </si>
  <si>
    <t>4.399,77</t>
  </si>
  <si>
    <t>290.224,43</t>
  </si>
  <si>
    <t>28.471,98</t>
  </si>
  <si>
    <t>33,05</t>
  </si>
  <si>
    <t>26,91</t>
  </si>
  <si>
    <t>29,92</t>
  </si>
  <si>
    <t>65,00</t>
  </si>
  <si>
    <t>65,84</t>
  </si>
  <si>
    <t>745,99</t>
  </si>
  <si>
    <t>2,36</t>
  </si>
  <si>
    <t>0,73</t>
  </si>
  <si>
    <t>30,89</t>
  </si>
  <si>
    <t>21,52</t>
  </si>
  <si>
    <t>15,05</t>
  </si>
  <si>
    <t>31,98</t>
  </si>
  <si>
    <t>24,75</t>
  </si>
  <si>
    <t>57,80</t>
  </si>
  <si>
    <t>41,38</t>
  </si>
  <si>
    <t>74,47</t>
  </si>
  <si>
    <t>63,22</t>
  </si>
  <si>
    <t>ARMADOR (HORISTA)</t>
  </si>
  <si>
    <t>124,61</t>
  </si>
  <si>
    <t>1,61</t>
  </si>
  <si>
    <t>2,11</t>
  </si>
  <si>
    <t>12,97</t>
  </si>
  <si>
    <t>16,92</t>
  </si>
  <si>
    <t>45,90</t>
  </si>
  <si>
    <t>AUXILIAR DE AZULEJISTA (HORISTA)</t>
  </si>
  <si>
    <t>AUXILIAR DE ENCANADOR OU BOMBEIRO HIDRAULICO (HORISTA)</t>
  </si>
  <si>
    <t>27,52</t>
  </si>
  <si>
    <t>AUXILIAR DE PEDREIRO (HORISTA)</t>
  </si>
  <si>
    <t>11,67</t>
  </si>
  <si>
    <t>2.068,37</t>
  </si>
  <si>
    <t>14,70</t>
  </si>
  <si>
    <t>AZULEJISTA OU LADRILHEIRO (HORISTA)</t>
  </si>
  <si>
    <t>284,86</t>
  </si>
  <si>
    <t>394,32</t>
  </si>
  <si>
    <t>479,45</t>
  </si>
  <si>
    <t>429,61</t>
  </si>
  <si>
    <t>152,40</t>
  </si>
  <si>
    <t>167,47</t>
  </si>
  <si>
    <t>337,68</t>
  </si>
  <si>
    <t>8,99</t>
  </si>
  <si>
    <t>198,60</t>
  </si>
  <si>
    <t>248,94</t>
  </si>
  <si>
    <t>561,00</t>
  </si>
  <si>
    <t>252,12</t>
  </si>
  <si>
    <t>365,28</t>
  </si>
  <si>
    <t>185,33</t>
  </si>
  <si>
    <t>220,38</t>
  </si>
  <si>
    <t>515,01</t>
  </si>
  <si>
    <t>820,57</t>
  </si>
  <si>
    <t>1.028,12</t>
  </si>
  <si>
    <t>220,20</t>
  </si>
  <si>
    <t>717,12</t>
  </si>
  <si>
    <t>1.186,04</t>
  </si>
  <si>
    <t>1.042,29</t>
  </si>
  <si>
    <t>1.149,76</t>
  </si>
  <si>
    <t>464,61</t>
  </si>
  <si>
    <t>709,58</t>
  </si>
  <si>
    <t>760,03</t>
  </si>
  <si>
    <t>317,63</t>
  </si>
  <si>
    <t>364,53</t>
  </si>
  <si>
    <t>394,41</t>
  </si>
  <si>
    <t>139,84</t>
  </si>
  <si>
    <t>165,60</t>
  </si>
  <si>
    <t>173,49</t>
  </si>
  <si>
    <t>136,26</t>
  </si>
  <si>
    <t>156,24</t>
  </si>
  <si>
    <t>169,00</t>
  </si>
  <si>
    <t>176,97</t>
  </si>
  <si>
    <t>59,42</t>
  </si>
  <si>
    <t>44,06</t>
  </si>
  <si>
    <t>284,96</t>
  </si>
  <si>
    <t>12,52</t>
  </si>
  <si>
    <t>573.203,12</t>
  </si>
  <si>
    <t>BENTONITA, ARGILA CONSTITUIDA POR  MONTMORILONITA</t>
  </si>
  <si>
    <t>4,38</t>
  </si>
  <si>
    <t>2,78</t>
  </si>
  <si>
    <t>1,07</t>
  </si>
  <si>
    <t>3,09</t>
  </si>
  <si>
    <t>2,97</t>
  </si>
  <si>
    <t>3,25</t>
  </si>
  <si>
    <t>5,70</t>
  </si>
  <si>
    <t>4,07</t>
  </si>
  <si>
    <t>2,26</t>
  </si>
  <si>
    <t>8,37</t>
  </si>
  <si>
    <t>813,39</t>
  </si>
  <si>
    <t>32,90</t>
  </si>
  <si>
    <t>31,96</t>
  </si>
  <si>
    <t>3,01</t>
  </si>
  <si>
    <t>3,64</t>
  </si>
  <si>
    <t>4,86</t>
  </si>
  <si>
    <t>48,21</t>
  </si>
  <si>
    <t>44,01</t>
  </si>
  <si>
    <t>32,33</t>
  </si>
  <si>
    <t>31,89</t>
  </si>
  <si>
    <t>3.585,83</t>
  </si>
  <si>
    <t>5.155,72</t>
  </si>
  <si>
    <t>8.739,38</t>
  </si>
  <si>
    <t>8.297,35</t>
  </si>
  <si>
    <t>34.048,30</t>
  </si>
  <si>
    <t>12.522,33</t>
  </si>
  <si>
    <t>37.134,23</t>
  </si>
  <si>
    <t>16.861,31</t>
  </si>
  <si>
    <t>3.722,55</t>
  </si>
  <si>
    <t>4.496,35</t>
  </si>
  <si>
    <t>6.040,56</t>
  </si>
  <si>
    <t>33.722,62</t>
  </si>
  <si>
    <t>5.311,31</t>
  </si>
  <si>
    <t>8.430,65</t>
  </si>
  <si>
    <t>26,52</t>
  </si>
  <si>
    <t>64,80</t>
  </si>
  <si>
    <t>13,63</t>
  </si>
  <si>
    <t>18,49</t>
  </si>
  <si>
    <t>39,96</t>
  </si>
  <si>
    <t>56,34</t>
  </si>
  <si>
    <t>175,61</t>
  </si>
  <si>
    <t>8,24</t>
  </si>
  <si>
    <t>1,02</t>
  </si>
  <si>
    <t>6,13</t>
  </si>
  <si>
    <t>18,46</t>
  </si>
  <si>
    <t>47,33</t>
  </si>
  <si>
    <t>4,80</t>
  </si>
  <si>
    <t>22,52</t>
  </si>
  <si>
    <t>17,74</t>
  </si>
  <si>
    <t>16,80</t>
  </si>
  <si>
    <t>14,49</t>
  </si>
  <si>
    <t>55,71</t>
  </si>
  <si>
    <t>58,20</t>
  </si>
  <si>
    <t>60,02</t>
  </si>
  <si>
    <t>53,62</t>
  </si>
  <si>
    <t>30,95</t>
  </si>
  <si>
    <t>33,12</t>
  </si>
  <si>
    <t>66,61</t>
  </si>
  <si>
    <t>67,15</t>
  </si>
  <si>
    <t>54,22</t>
  </si>
  <si>
    <t>63,69</t>
  </si>
  <si>
    <t>106,26</t>
  </si>
  <si>
    <t>108,83</t>
  </si>
  <si>
    <t>103,24</t>
  </si>
  <si>
    <t>1,21</t>
  </si>
  <si>
    <t>8,59</t>
  </si>
  <si>
    <t>15,38</t>
  </si>
  <si>
    <t>0,93</t>
  </si>
  <si>
    <t>1,72</t>
  </si>
  <si>
    <t>20,68</t>
  </si>
  <si>
    <t>1,83</t>
  </si>
  <si>
    <t>1,09</t>
  </si>
  <si>
    <t>6,02</t>
  </si>
  <si>
    <t>25,96</t>
  </si>
  <si>
    <t>51,75</t>
  </si>
  <si>
    <t>38,72</t>
  </si>
  <si>
    <t>56,28</t>
  </si>
  <si>
    <t>27,02</t>
  </si>
  <si>
    <t>13,01</t>
  </si>
  <si>
    <t>159,90</t>
  </si>
  <si>
    <t>203,34</t>
  </si>
  <si>
    <t>20,70</t>
  </si>
  <si>
    <t>244,51</t>
  </si>
  <si>
    <t>421,33</t>
  </si>
  <si>
    <t>44,17</t>
  </si>
  <si>
    <t>61,51</t>
  </si>
  <si>
    <t>707,59</t>
  </si>
  <si>
    <t>86,66</t>
  </si>
  <si>
    <t>122,06</t>
  </si>
  <si>
    <t>117,07</t>
  </si>
  <si>
    <t>60,96</t>
  </si>
  <si>
    <t>62,01</t>
  </si>
  <si>
    <t>90,17</t>
  </si>
  <si>
    <t>83,35</t>
  </si>
  <si>
    <t>98,54</t>
  </si>
  <si>
    <t>104,15</t>
  </si>
  <si>
    <t>104,78</t>
  </si>
  <si>
    <t>125,07</t>
  </si>
  <si>
    <t>140,61</t>
  </si>
  <si>
    <t>127,96</t>
  </si>
  <si>
    <t>155,55</t>
  </si>
  <si>
    <t>150,78</t>
  </si>
  <si>
    <t>168,29</t>
  </si>
  <si>
    <t>190,45</t>
  </si>
  <si>
    <t>201,47</t>
  </si>
  <si>
    <t>206,39</t>
  </si>
  <si>
    <t>120,60</t>
  </si>
  <si>
    <t>149,43</t>
  </si>
  <si>
    <t>183,18</t>
  </si>
  <si>
    <t>241,21</t>
  </si>
  <si>
    <t>25,63</t>
  </si>
  <si>
    <t>301,86</t>
  </si>
  <si>
    <t>393,78</t>
  </si>
  <si>
    <t>50,35</t>
  </si>
  <si>
    <t>505,84</t>
  </si>
  <si>
    <t>6,85</t>
  </si>
  <si>
    <t>69,75</t>
  </si>
  <si>
    <t>92,65</t>
  </si>
  <si>
    <t>1,11</t>
  </si>
  <si>
    <t>1,48</t>
  </si>
  <si>
    <t>119,34</t>
  </si>
  <si>
    <t>148,99</t>
  </si>
  <si>
    <t>181,33</t>
  </si>
  <si>
    <t>2,35</t>
  </si>
  <si>
    <t>239,66</t>
  </si>
  <si>
    <t>34,21</t>
  </si>
  <si>
    <t>50,21</t>
  </si>
  <si>
    <t>70,62</t>
  </si>
  <si>
    <t>92,58</t>
  </si>
  <si>
    <t>238,98</t>
  </si>
  <si>
    <t>280,95</t>
  </si>
  <si>
    <t>306,14</t>
  </si>
  <si>
    <t>380,61</t>
  </si>
  <si>
    <t>448,61</t>
  </si>
  <si>
    <t>527,84</t>
  </si>
  <si>
    <t>160,49</t>
  </si>
  <si>
    <t>721,46</t>
  </si>
  <si>
    <t>190,47</t>
  </si>
  <si>
    <t>227,25</t>
  </si>
  <si>
    <t>10,67</t>
  </si>
  <si>
    <t>146,09</t>
  </si>
  <si>
    <t>179,30</t>
  </si>
  <si>
    <t>3,68</t>
  </si>
  <si>
    <t>236,93</t>
  </si>
  <si>
    <t>25,52</t>
  </si>
  <si>
    <t>293,24</t>
  </si>
  <si>
    <t>34,68</t>
  </si>
  <si>
    <t>379,39</t>
  </si>
  <si>
    <t>49,20</t>
  </si>
  <si>
    <t>470,07</t>
  </si>
  <si>
    <t>67,96</t>
  </si>
  <si>
    <t>92,06</t>
  </si>
  <si>
    <t>5,74</t>
  </si>
  <si>
    <t>38,11</t>
  </si>
  <si>
    <t>52,39</t>
  </si>
  <si>
    <t>6,43</t>
  </si>
  <si>
    <t>34,25</t>
  </si>
  <si>
    <t>395,12</t>
  </si>
  <si>
    <t>53,55</t>
  </si>
  <si>
    <t>9,53</t>
  </si>
  <si>
    <t>82,85</t>
  </si>
  <si>
    <t>112,18</t>
  </si>
  <si>
    <t>165,25</t>
  </si>
  <si>
    <t>231,88</t>
  </si>
  <si>
    <t>303,95</t>
  </si>
  <si>
    <t>1,39</t>
  </si>
  <si>
    <t>3,69</t>
  </si>
  <si>
    <t>21,98</t>
  </si>
  <si>
    <t>10,81</t>
  </si>
  <si>
    <t>111.545,45</t>
  </si>
  <si>
    <t>126.666,66</t>
  </si>
  <si>
    <t>83.636,36</t>
  </si>
  <si>
    <t>100.781,81</t>
  </si>
  <si>
    <t>19,47</t>
  </si>
  <si>
    <t>28,98</t>
  </si>
  <si>
    <t>974,63</t>
  </si>
  <si>
    <t>14,28</t>
  </si>
  <si>
    <t>13,68</t>
  </si>
  <si>
    <t>22,32</t>
  </si>
  <si>
    <t>516,00</t>
  </si>
  <si>
    <t>1.047,99</t>
  </si>
  <si>
    <t>1.177,16</t>
  </si>
  <si>
    <t>296,26</t>
  </si>
  <si>
    <t>508,04</t>
  </si>
  <si>
    <t>90,93</t>
  </si>
  <si>
    <t>98,31</t>
  </si>
  <si>
    <t>180,25</t>
  </si>
  <si>
    <t>315,44</t>
  </si>
  <si>
    <t>571,89</t>
  </si>
  <si>
    <t>1.024,15</t>
  </si>
  <si>
    <t>151,57</t>
  </si>
  <si>
    <t>278,57</t>
  </si>
  <si>
    <t>78,42</t>
  </si>
  <si>
    <t>130,27</t>
  </si>
  <si>
    <t>252,35</t>
  </si>
  <si>
    <t>524,36</t>
  </si>
  <si>
    <t>826,70</t>
  </si>
  <si>
    <t>232,56</t>
  </si>
  <si>
    <t>247,15</t>
  </si>
  <si>
    <t>39,90</t>
  </si>
  <si>
    <t>881,99</t>
  </si>
  <si>
    <t>116,54</t>
  </si>
  <si>
    <t>1,78</t>
  </si>
  <si>
    <t>3,89</t>
  </si>
  <si>
    <t>38,39</t>
  </si>
  <si>
    <t>63,12</t>
  </si>
  <si>
    <t>209,23</t>
  </si>
  <si>
    <t>187,34</t>
  </si>
  <si>
    <t>70,87</t>
  </si>
  <si>
    <t>41,99</t>
  </si>
  <si>
    <t>496,70</t>
  </si>
  <si>
    <t>37,39</t>
  </si>
  <si>
    <t>26,21</t>
  </si>
  <si>
    <t>137,88</t>
  </si>
  <si>
    <t>4,88</t>
  </si>
  <si>
    <t>71,98</t>
  </si>
  <si>
    <t>170,73</t>
  </si>
  <si>
    <t>458,82</t>
  </si>
  <si>
    <t>0,27</t>
  </si>
  <si>
    <t>CALCETEIRO (HORISTA)</t>
  </si>
  <si>
    <t>33,82</t>
  </si>
  <si>
    <t>49,52</t>
  </si>
  <si>
    <t>17,02</t>
  </si>
  <si>
    <t>20,80</t>
  </si>
  <si>
    <t>27,20</t>
  </si>
  <si>
    <t>44,13</t>
  </si>
  <si>
    <t>57,08</t>
  </si>
  <si>
    <t>106,67</t>
  </si>
  <si>
    <t>137,14</t>
  </si>
  <si>
    <t>18,63</t>
  </si>
  <si>
    <t>22,01</t>
  </si>
  <si>
    <t>3,66</t>
  </si>
  <si>
    <t>80,86</t>
  </si>
  <si>
    <t>37,85</t>
  </si>
  <si>
    <t>40,56</t>
  </si>
  <si>
    <t>23,84</t>
  </si>
  <si>
    <t>63,76</t>
  </si>
  <si>
    <t>15,80</t>
  </si>
  <si>
    <t>4,45</t>
  </si>
  <si>
    <t>2,02</t>
  </si>
  <si>
    <t>78,59</t>
  </si>
  <si>
    <t>1,40</t>
  </si>
  <si>
    <t>24,19</t>
  </si>
  <si>
    <t>57,39</t>
  </si>
  <si>
    <t>97,80</t>
  </si>
  <si>
    <t>152,27</t>
  </si>
  <si>
    <t>17,55</t>
  </si>
  <si>
    <t>111,77</t>
  </si>
  <si>
    <t>189,90</t>
  </si>
  <si>
    <t>46,00</t>
  </si>
  <si>
    <t>60,23</t>
  </si>
  <si>
    <t>32,04</t>
  </si>
  <si>
    <t>CARPINTEIRO AUXILIAR (HORISTA)</t>
  </si>
  <si>
    <t>CARPINTEIRO DE ESQUADRIAS (HORISTA)</t>
  </si>
  <si>
    <t>15,61</t>
  </si>
  <si>
    <t>CARPINTEIRO DE FORMAS (HORISTA)</t>
  </si>
  <si>
    <t>3.697,70</t>
  </si>
  <si>
    <t>26.000,00</t>
  </si>
  <si>
    <t>35.272,72</t>
  </si>
  <si>
    <t>38.181,81</t>
  </si>
  <si>
    <t>41.090,90</t>
  </si>
  <si>
    <t>44.000,00</t>
  </si>
  <si>
    <t>50.181,81</t>
  </si>
  <si>
    <t>CARVAO ANTRACITO PARA FILTRO, GRAO VARIANDO DE 0,8 ATE 1,1 MM, COEFICIENTE DE UNIFORMIDADE MENOR QUE 1,7 MM (POSTO JAZIDA/PRODUTOR)</t>
  </si>
  <si>
    <t>104,40</t>
  </si>
  <si>
    <t>9.388,39</t>
  </si>
  <si>
    <t>14,83</t>
  </si>
  <si>
    <t>1,47</t>
  </si>
  <si>
    <t>5.758,86</t>
  </si>
  <si>
    <t>7.678,48</t>
  </si>
  <si>
    <t>1.338,19</t>
  </si>
  <si>
    <t>2.953,26</t>
  </si>
  <si>
    <t>1.102,52</t>
  </si>
  <si>
    <t>735,00</t>
  </si>
  <si>
    <t>12,14</t>
  </si>
  <si>
    <t>12,93</t>
  </si>
  <si>
    <t>11,27</t>
  </si>
  <si>
    <t>10,04</t>
  </si>
  <si>
    <t>13,81</t>
  </si>
  <si>
    <t>10,84</t>
  </si>
  <si>
    <t>11,12</t>
  </si>
  <si>
    <t>53,26</t>
  </si>
  <si>
    <t>36,88</t>
  </si>
  <si>
    <t>53,02</t>
  </si>
  <si>
    <t>57,86</t>
  </si>
  <si>
    <t>52,26</t>
  </si>
  <si>
    <t>24,38</t>
  </si>
  <si>
    <t>157,71</t>
  </si>
  <si>
    <t>59,03</t>
  </si>
  <si>
    <t>2,33</t>
  </si>
  <si>
    <t>22,40</t>
  </si>
  <si>
    <t>26,73</t>
  </si>
  <si>
    <t>189,86</t>
  </si>
  <si>
    <t>19,90</t>
  </si>
  <si>
    <t>20,43</t>
  </si>
  <si>
    <t>24,08</t>
  </si>
  <si>
    <t>12,66</t>
  </si>
  <si>
    <t>15,85</t>
  </si>
  <si>
    <t>19,12</t>
  </si>
  <si>
    <t>45,51</t>
  </si>
  <si>
    <t>24,27</t>
  </si>
  <si>
    <t>400,00</t>
  </si>
  <si>
    <t>8,31</t>
  </si>
  <si>
    <t>11,70</t>
  </si>
  <si>
    <t>193,96</t>
  </si>
  <si>
    <t>25,94</t>
  </si>
  <si>
    <t>38,05</t>
  </si>
  <si>
    <t>105,67</t>
  </si>
  <si>
    <t>176,05</t>
  </si>
  <si>
    <t>23,83</t>
  </si>
  <si>
    <t>135,14</t>
  </si>
  <si>
    <t>210,84</t>
  </si>
  <si>
    <t>35,94</t>
  </si>
  <si>
    <t>18,19</t>
  </si>
  <si>
    <t>48,70</t>
  </si>
  <si>
    <t>11,29</t>
  </si>
  <si>
    <t>152,05</t>
  </si>
  <si>
    <t>33,34</t>
  </si>
  <si>
    <t>125,21</t>
  </si>
  <si>
    <t>208,44</t>
  </si>
  <si>
    <t>10,06</t>
  </si>
  <si>
    <t>18,37</t>
  </si>
  <si>
    <t>13,49</t>
  </si>
  <si>
    <t>12,90</t>
  </si>
  <si>
    <t>14,71</t>
  </si>
  <si>
    <t>34,41</t>
  </si>
  <si>
    <t>28,29</t>
  </si>
  <si>
    <t>13,42</t>
  </si>
  <si>
    <t>10,77</t>
  </si>
  <si>
    <t>98,85</t>
  </si>
  <si>
    <t>42,08</t>
  </si>
  <si>
    <t>8,97</t>
  </si>
  <si>
    <t>119,20</t>
  </si>
  <si>
    <t>219,39</t>
  </si>
  <si>
    <t>49,46</t>
  </si>
  <si>
    <t>44,08</t>
  </si>
  <si>
    <t>19,25</t>
  </si>
  <si>
    <t>74,67</t>
  </si>
  <si>
    <t>15,13</t>
  </si>
  <si>
    <t>3,77</t>
  </si>
  <si>
    <t>22,14</t>
  </si>
  <si>
    <t>34,73</t>
  </si>
  <si>
    <t>43,11</t>
  </si>
  <si>
    <t>58,65</t>
  </si>
  <si>
    <t>8,18</t>
  </si>
  <si>
    <t>32,37</t>
  </si>
  <si>
    <t>4,76</t>
  </si>
  <si>
    <t>3,39</t>
  </si>
  <si>
    <t>1,90</t>
  </si>
  <si>
    <t>27,17</t>
  </si>
  <si>
    <t>42,58</t>
  </si>
  <si>
    <t>128,45</t>
  </si>
  <si>
    <t>156,98</t>
  </si>
  <si>
    <t>27,39</t>
  </si>
  <si>
    <t>15,41</t>
  </si>
  <si>
    <t>21,42</t>
  </si>
  <si>
    <t>24,89</t>
  </si>
  <si>
    <t>17,52</t>
  </si>
  <si>
    <t>20,33</t>
  </si>
  <si>
    <t>CONJ. DE FERRAGENS PARA PORTA DE VIDRO TEMPERADO, EM ZAMAC CROMADO, CONTEMPLANDO DOBRADICA INF., DOBRADICA SUP., PIVO PARA DOBRADICA INF., PIVO PARA DOBRADICA SUP., FECHADURA CENTRAL EM ZAMC. CROMADO, CONTRA FECHADURA DE PRESSAO</t>
  </si>
  <si>
    <t>138,29</t>
  </si>
  <si>
    <t>7,54</t>
  </si>
  <si>
    <t>10,47</t>
  </si>
  <si>
    <t>44,96</t>
  </si>
  <si>
    <t>395,73</t>
  </si>
  <si>
    <t>1.121,78</t>
  </si>
  <si>
    <t>1.677,76</t>
  </si>
  <si>
    <t>117,18</t>
  </si>
  <si>
    <t>3.786,02</t>
  </si>
  <si>
    <t>246,85</t>
  </si>
  <si>
    <t>9.214,28</t>
  </si>
  <si>
    <t>471,85</t>
  </si>
  <si>
    <t>95,57</t>
  </si>
  <si>
    <t>131,46</t>
  </si>
  <si>
    <t>2.894,49</t>
  </si>
  <si>
    <t>4.451,78</t>
  </si>
  <si>
    <t>203,46</t>
  </si>
  <si>
    <t>5.314,46</t>
  </si>
  <si>
    <t>363,88</t>
  </si>
  <si>
    <t>13.063,21</t>
  </si>
  <si>
    <t>683,32</t>
  </si>
  <si>
    <t>90,00</t>
  </si>
  <si>
    <t>938,98</t>
  </si>
  <si>
    <t>576,21</t>
  </si>
  <si>
    <t>908,73</t>
  </si>
  <si>
    <t>23,00</t>
  </si>
  <si>
    <t>45,21</t>
  </si>
  <si>
    <t>110,14</t>
  </si>
  <si>
    <t>383,51</t>
  </si>
  <si>
    <t>367,76</t>
  </si>
  <si>
    <t>34,95</t>
  </si>
  <si>
    <t>88,75</t>
  </si>
  <si>
    <t>50,12</t>
  </si>
  <si>
    <t>42,97</t>
  </si>
  <si>
    <t>10,18</t>
  </si>
  <si>
    <t>255,01</t>
  </si>
  <si>
    <t>1.667,24</t>
  </si>
  <si>
    <t>29,97</t>
  </si>
  <si>
    <t>35,37</t>
  </si>
  <si>
    <t>51,15</t>
  </si>
  <si>
    <t>27,54</t>
  </si>
  <si>
    <t>7,98</t>
  </si>
  <si>
    <t>74,78</t>
  </si>
  <si>
    <t>8,54</t>
  </si>
  <si>
    <t>2.377,71</t>
  </si>
  <si>
    <t>43,35</t>
  </si>
  <si>
    <t>79,96</t>
  </si>
  <si>
    <t>5,17</t>
  </si>
  <si>
    <t>9,41</t>
  </si>
  <si>
    <t>26,79</t>
  </si>
  <si>
    <t>95,20</t>
  </si>
  <si>
    <t>115,61</t>
  </si>
  <si>
    <t>151,24</t>
  </si>
  <si>
    <t>104,75</t>
  </si>
  <si>
    <t>137,56</t>
  </si>
  <si>
    <t>8,53</t>
  </si>
  <si>
    <t>40,25</t>
  </si>
  <si>
    <t>2,03</t>
  </si>
  <si>
    <t>4,39</t>
  </si>
  <si>
    <t>24,01</t>
  </si>
  <si>
    <t>35,67</t>
  </si>
  <si>
    <t>2,69</t>
  </si>
  <si>
    <t>17,11</t>
  </si>
  <si>
    <t>61,24</t>
  </si>
  <si>
    <t>28,91</t>
  </si>
  <si>
    <t>20,98</t>
  </si>
  <si>
    <t>84,02</t>
  </si>
  <si>
    <t>5,83</t>
  </si>
  <si>
    <t>163,18</t>
  </si>
  <si>
    <t>64,23</t>
  </si>
  <si>
    <t>234,32</t>
  </si>
  <si>
    <t>23,48</t>
  </si>
  <si>
    <t>88,17</t>
  </si>
  <si>
    <t>651,52</t>
  </si>
  <si>
    <t>1.014,81</t>
  </si>
  <si>
    <t>47,60</t>
  </si>
  <si>
    <t>49,40</t>
  </si>
  <si>
    <t>37,30</t>
  </si>
  <si>
    <t>30,14</t>
  </si>
  <si>
    <t>9,36</t>
  </si>
  <si>
    <t>519,88</t>
  </si>
  <si>
    <t>855,17</t>
  </si>
  <si>
    <t>650,23</t>
  </si>
  <si>
    <t>961,28</t>
  </si>
  <si>
    <t>46,67</t>
  </si>
  <si>
    <t>157,38</t>
  </si>
  <si>
    <t>30,54</t>
  </si>
  <si>
    <t>28,23</t>
  </si>
  <si>
    <t>2,91</t>
  </si>
  <si>
    <t>11,59</t>
  </si>
  <si>
    <t>19,13</t>
  </si>
  <si>
    <t>13,06</t>
  </si>
  <si>
    <t>20,96</t>
  </si>
  <si>
    <t>88,16</t>
  </si>
  <si>
    <t>130,94</t>
  </si>
  <si>
    <t>311,19</t>
  </si>
  <si>
    <t>14,81</t>
  </si>
  <si>
    <t>21,39</t>
  </si>
  <si>
    <t>41,31</t>
  </si>
  <si>
    <t>61,98</t>
  </si>
  <si>
    <t>27,37</t>
  </si>
  <si>
    <t>45,13</t>
  </si>
  <si>
    <t>31,15</t>
  </si>
  <si>
    <t>108,84</t>
  </si>
  <si>
    <t>515,19</t>
  </si>
  <si>
    <t>61,27</t>
  </si>
  <si>
    <t>50,33</t>
  </si>
  <si>
    <t>12,72</t>
  </si>
  <si>
    <t>42,38</t>
  </si>
  <si>
    <t>2,41</t>
  </si>
  <si>
    <t>4,09</t>
  </si>
  <si>
    <t>4,79</t>
  </si>
  <si>
    <t>27,13</t>
  </si>
  <si>
    <t>10,63</t>
  </si>
  <si>
    <t>54,57</t>
  </si>
  <si>
    <t>5,76</t>
  </si>
  <si>
    <t>31,95</t>
  </si>
  <si>
    <t>80,89</t>
  </si>
  <si>
    <t>56,10</t>
  </si>
  <si>
    <t>30,33</t>
  </si>
  <si>
    <t>10,56</t>
  </si>
  <si>
    <t>49,70</t>
  </si>
  <si>
    <t>22,65</t>
  </si>
  <si>
    <t>23,40</t>
  </si>
  <si>
    <t>23,29</t>
  </si>
  <si>
    <t>54,47</t>
  </si>
  <si>
    <t>78,02</t>
  </si>
  <si>
    <t>80,95</t>
  </si>
  <si>
    <t>72,22</t>
  </si>
  <si>
    <t>81,25</t>
  </si>
  <si>
    <t>169,31</t>
  </si>
  <si>
    <t>356.844,13</t>
  </si>
  <si>
    <t>82.078,10</t>
  </si>
  <si>
    <t>231,54</t>
  </si>
  <si>
    <t>247,10</t>
  </si>
  <si>
    <t>55,35</t>
  </si>
  <si>
    <t>111,08</t>
  </si>
  <si>
    <t>234,02</t>
  </si>
  <si>
    <t>9,47</t>
  </si>
  <si>
    <t>132.009,32</t>
  </si>
  <si>
    <t>9,30</t>
  </si>
  <si>
    <t>10,85</t>
  </si>
  <si>
    <t>29,11</t>
  </si>
  <si>
    <t>3,83</t>
  </si>
  <si>
    <t>3,07</t>
  </si>
  <si>
    <t>23,75</t>
  </si>
  <si>
    <t>1,56</t>
  </si>
  <si>
    <t>2,01</t>
  </si>
  <si>
    <t>2,27</t>
  </si>
  <si>
    <t>8,36</t>
  </si>
  <si>
    <t>63.535,11</t>
  </si>
  <si>
    <t>299.122,10</t>
  </si>
  <si>
    <t>4,00</t>
  </si>
  <si>
    <t>ENCANADOR OU BOMBEIRO HIDRAULICO (HORISTA)</t>
  </si>
  <si>
    <t xml:space="preserve">KWH   </t>
  </si>
  <si>
    <t>8,10</t>
  </si>
  <si>
    <t>102,47</t>
  </si>
  <si>
    <t>130,43</t>
  </si>
  <si>
    <t>238,17</t>
  </si>
  <si>
    <t>201,65</t>
  </si>
  <si>
    <t>177,43</t>
  </si>
  <si>
    <t>123,54</t>
  </si>
  <si>
    <t>143,59</t>
  </si>
  <si>
    <t>283,15</t>
  </si>
  <si>
    <t>1,15</t>
  </si>
  <si>
    <t>216,60</t>
  </si>
  <si>
    <t>1,58</t>
  </si>
  <si>
    <t>297,70</t>
  </si>
  <si>
    <t>424.322,45</t>
  </si>
  <si>
    <t>2.660.937,50</t>
  </si>
  <si>
    <t>3.960.937,50</t>
  </si>
  <si>
    <t>700.000,00</t>
  </si>
  <si>
    <t>45,37</t>
  </si>
  <si>
    <t>8,80</t>
  </si>
  <si>
    <t>194,94</t>
  </si>
  <si>
    <t>237,14</t>
  </si>
  <si>
    <t>59,50</t>
  </si>
  <si>
    <t>60,06</t>
  </si>
  <si>
    <t>64,66</t>
  </si>
  <si>
    <t>98,01</t>
  </si>
  <si>
    <t>107,50</t>
  </si>
  <si>
    <t>1,52</t>
  </si>
  <si>
    <t>105.800,00</t>
  </si>
  <si>
    <t>224.594,13</t>
  </si>
  <si>
    <t>5,58</t>
  </si>
  <si>
    <t>2,95</t>
  </si>
  <si>
    <t>5.916,32</t>
  </si>
  <si>
    <t>39,60</t>
  </si>
  <si>
    <t>152,35</t>
  </si>
  <si>
    <t>50,24</t>
  </si>
  <si>
    <t>52,05</t>
  </si>
  <si>
    <t>11,03</t>
  </si>
  <si>
    <t>87,35</t>
  </si>
  <si>
    <t>72,31</t>
  </si>
  <si>
    <t>110,97</t>
  </si>
  <si>
    <t>11,85</t>
  </si>
  <si>
    <t>52,06</t>
  </si>
  <si>
    <t>80,83</t>
  </si>
  <si>
    <t>18,47</t>
  </si>
  <si>
    <t>47,18</t>
  </si>
  <si>
    <t>118,71</t>
  </si>
  <si>
    <t>88,86</t>
  </si>
  <si>
    <t>67,18</t>
  </si>
  <si>
    <t>107,57</t>
  </si>
  <si>
    <t>77,98</t>
  </si>
  <si>
    <t>125,79</t>
  </si>
  <si>
    <t>66,65</t>
  </si>
  <si>
    <t>23,82</t>
  </si>
  <si>
    <t>21,95</t>
  </si>
  <si>
    <t>84,46</t>
  </si>
  <si>
    <t>147,23</t>
  </si>
  <si>
    <t>60,93</t>
  </si>
  <si>
    <t>18,58</t>
  </si>
  <si>
    <t>139,44</t>
  </si>
  <si>
    <t>279,09</t>
  </si>
  <si>
    <t>106,33</t>
  </si>
  <si>
    <t>201,56</t>
  </si>
  <si>
    <t>8,22</t>
  </si>
  <si>
    <t>3,78</t>
  </si>
  <si>
    <t>9,68</t>
  </si>
  <si>
    <t>1.387,20</t>
  </si>
  <si>
    <t>3.551,82</t>
  </si>
  <si>
    <t>4.854,70</t>
  </si>
  <si>
    <t>134,52</t>
  </si>
  <si>
    <t>137,21</t>
  </si>
  <si>
    <t>132,72</t>
  </si>
  <si>
    <t>1,51</t>
  </si>
  <si>
    <t>2,42</t>
  </si>
  <si>
    <t>4,14</t>
  </si>
  <si>
    <t>126,50</t>
  </si>
  <si>
    <t>12,00</t>
  </si>
  <si>
    <t>56,25</t>
  </si>
  <si>
    <t>4,50</t>
  </si>
  <si>
    <t>16,59</t>
  </si>
  <si>
    <t>3,73</t>
  </si>
  <si>
    <t>8,60</t>
  </si>
  <si>
    <t>11,32</t>
  </si>
  <si>
    <t>162,39</t>
  </si>
  <si>
    <t>111,90</t>
  </si>
  <si>
    <t>79,41</t>
  </si>
  <si>
    <t>120,00</t>
  </si>
  <si>
    <t>25,20</t>
  </si>
  <si>
    <t>5.650,63</t>
  </si>
  <si>
    <t>1.453,02</t>
  </si>
  <si>
    <t>4.471,31</t>
  </si>
  <si>
    <t>12.915,74</t>
  </si>
  <si>
    <t>32,00</t>
  </si>
  <si>
    <t>12,13</t>
  </si>
  <si>
    <t>25,38</t>
  </si>
  <si>
    <t>6,95</t>
  </si>
  <si>
    <t>37,62</t>
  </si>
  <si>
    <t>39,33</t>
  </si>
  <si>
    <t>41,98</t>
  </si>
  <si>
    <t>42,62</t>
  </si>
  <si>
    <t>93,84</t>
  </si>
  <si>
    <t>591,07</t>
  </si>
  <si>
    <t>50,02</t>
  </si>
  <si>
    <t>19,99</t>
  </si>
  <si>
    <t>GESSEIRO (HORISTA)</t>
  </si>
  <si>
    <t>15,82</t>
  </si>
  <si>
    <t>0,61</t>
  </si>
  <si>
    <t>78.443,87</t>
  </si>
  <si>
    <t>61.500,00</t>
  </si>
  <si>
    <t>14,00</t>
  </si>
  <si>
    <t>21,81</t>
  </si>
  <si>
    <t>11,58</t>
  </si>
  <si>
    <t>7,18</t>
  </si>
  <si>
    <t>39,54</t>
  </si>
  <si>
    <t>14,73</t>
  </si>
  <si>
    <t>7,91</t>
  </si>
  <si>
    <t>651.870,31</t>
  </si>
  <si>
    <t>738.542,58</t>
  </si>
  <si>
    <t>1.371.932,03</t>
  </si>
  <si>
    <t>26,31</t>
  </si>
  <si>
    <t>2.413,53</t>
  </si>
  <si>
    <t>2.755,30</t>
  </si>
  <si>
    <t>4.797,40</t>
  </si>
  <si>
    <t>1.139.895,45</t>
  </si>
  <si>
    <t>2.192.106,64</t>
  </si>
  <si>
    <t>3.726.581,28</t>
  </si>
  <si>
    <t>228.391,80</t>
  </si>
  <si>
    <t>359.734,37</t>
  </si>
  <si>
    <t>1.332.203,12</t>
  </si>
  <si>
    <t>89.933,59</t>
  </si>
  <si>
    <t>126.500,00</t>
  </si>
  <si>
    <t>295.693,75</t>
  </si>
  <si>
    <t>46,68</t>
  </si>
  <si>
    <t>87,87</t>
  </si>
  <si>
    <t>3,43</t>
  </si>
  <si>
    <t>257.539,77</t>
  </si>
  <si>
    <t>273.981,30</t>
  </si>
  <si>
    <t>866,77</t>
  </si>
  <si>
    <t>521,53</t>
  </si>
  <si>
    <t>381,97</t>
  </si>
  <si>
    <t>1.219,36</t>
  </si>
  <si>
    <t>99,90</t>
  </si>
  <si>
    <t>107,24</t>
  </si>
  <si>
    <t>132,22</t>
  </si>
  <si>
    <t>1.968,61</t>
  </si>
  <si>
    <t>2.570,95</t>
  </si>
  <si>
    <t>IMPERMEABILIZADOR (HORISTA)</t>
  </si>
  <si>
    <t>25,00</t>
  </si>
  <si>
    <t>36,90</t>
  </si>
  <si>
    <t>37,37</t>
  </si>
  <si>
    <t>18,02</t>
  </si>
  <si>
    <t>28,58</t>
  </si>
  <si>
    <t>16,68</t>
  </si>
  <si>
    <t>9,72</t>
  </si>
  <si>
    <t>28,96</t>
  </si>
  <si>
    <t>15,48</t>
  </si>
  <si>
    <t>7,14</t>
  </si>
  <si>
    <t>24,57</t>
  </si>
  <si>
    <t>16,93</t>
  </si>
  <si>
    <t>25,74</t>
  </si>
  <si>
    <t>21,23</t>
  </si>
  <si>
    <t>42,18</t>
  </si>
  <si>
    <t>2,00</t>
  </si>
  <si>
    <t>229,00</t>
  </si>
  <si>
    <t>185,25</t>
  </si>
  <si>
    <t>607,86</t>
  </si>
  <si>
    <t>644,34</t>
  </si>
  <si>
    <t>358,80</t>
  </si>
  <si>
    <t>462,44</t>
  </si>
  <si>
    <t>559,90</t>
  </si>
  <si>
    <t>654,37</t>
  </si>
  <si>
    <t>1.452,40</t>
  </si>
  <si>
    <t>264,22</t>
  </si>
  <si>
    <t>498,80</t>
  </si>
  <si>
    <t>521,03</t>
  </si>
  <si>
    <t>JARDINEIRO (HORISTA)</t>
  </si>
  <si>
    <t>3,33</t>
  </si>
  <si>
    <t>51,33</t>
  </si>
  <si>
    <t>137,12</t>
  </si>
  <si>
    <t>159,96</t>
  </si>
  <si>
    <t>50,40</t>
  </si>
  <si>
    <t>133,71</t>
  </si>
  <si>
    <t>155,37</t>
  </si>
  <si>
    <t>16,60</t>
  </si>
  <si>
    <t>5,27</t>
  </si>
  <si>
    <t>8,51</t>
  </si>
  <si>
    <t>13,48</t>
  </si>
  <si>
    <t>186,04</t>
  </si>
  <si>
    <t>2,31</t>
  </si>
  <si>
    <t>32,21</t>
  </si>
  <si>
    <t>124,05</t>
  </si>
  <si>
    <t>4,27</t>
  </si>
  <si>
    <t>13,92</t>
  </si>
  <si>
    <t>3,90</t>
  </si>
  <si>
    <t>6,97</t>
  </si>
  <si>
    <t>0,60</t>
  </si>
  <si>
    <t>122,42</t>
  </si>
  <si>
    <t>23,56</t>
  </si>
  <si>
    <t>16,32</t>
  </si>
  <si>
    <t>38,33</t>
  </si>
  <si>
    <t>78,56</t>
  </si>
  <si>
    <t>158,73</t>
  </si>
  <si>
    <t>16,69</t>
  </si>
  <si>
    <t>28,26</t>
  </si>
  <si>
    <t>37,02</t>
  </si>
  <si>
    <t>62,94</t>
  </si>
  <si>
    <t>25,31</t>
  </si>
  <si>
    <t>7,57</t>
  </si>
  <si>
    <t>33,20</t>
  </si>
  <si>
    <t>110,30</t>
  </si>
  <si>
    <t>9,42</t>
  </si>
  <si>
    <t>21,20</t>
  </si>
  <si>
    <t>4,90</t>
  </si>
  <si>
    <t>8,35</t>
  </si>
  <si>
    <t>22,56</t>
  </si>
  <si>
    <t>36,03</t>
  </si>
  <si>
    <t>42,81</t>
  </si>
  <si>
    <t>29,64</t>
  </si>
  <si>
    <t>12,70</t>
  </si>
  <si>
    <t>63,11</t>
  </si>
  <si>
    <t>106,03</t>
  </si>
  <si>
    <t>42,04</t>
  </si>
  <si>
    <t>20,83</t>
  </si>
  <si>
    <t>23,12</t>
  </si>
  <si>
    <t>142,42</t>
  </si>
  <si>
    <t>62,56</t>
  </si>
  <si>
    <t>58,42</t>
  </si>
  <si>
    <t>165,80</t>
  </si>
  <si>
    <t>186,96</t>
  </si>
  <si>
    <t>7,44</t>
  </si>
  <si>
    <t>13,89</t>
  </si>
  <si>
    <t>130,91</t>
  </si>
  <si>
    <t>271,14</t>
  </si>
  <si>
    <t>758,62</t>
  </si>
  <si>
    <t>1.142,50</t>
  </si>
  <si>
    <t>1.591,47</t>
  </si>
  <si>
    <t>745,93</t>
  </si>
  <si>
    <t>933,90</t>
  </si>
  <si>
    <t>1.295,28</t>
  </si>
  <si>
    <t>1.710,86</t>
  </si>
  <si>
    <t>511,54</t>
  </si>
  <si>
    <t>593,36</t>
  </si>
  <si>
    <t>651,72</t>
  </si>
  <si>
    <t>73,81</t>
  </si>
  <si>
    <t>109,82</t>
  </si>
  <si>
    <t>413,28</t>
  </si>
  <si>
    <t>341,92</t>
  </si>
  <si>
    <t>50,90</t>
  </si>
  <si>
    <t>22,89</t>
  </si>
  <si>
    <t>58,95</t>
  </si>
  <si>
    <t>59,30</t>
  </si>
  <si>
    <t>58,23</t>
  </si>
  <si>
    <t>71,80</t>
  </si>
  <si>
    <t>74,84</t>
  </si>
  <si>
    <t>80,70</t>
  </si>
  <si>
    <t>74,58</t>
  </si>
  <si>
    <t>82,09</t>
  </si>
  <si>
    <t>86,27</t>
  </si>
  <si>
    <t>90,44</t>
  </si>
  <si>
    <t>104,36</t>
  </si>
  <si>
    <t>595,55</t>
  </si>
  <si>
    <t>1.015,07</t>
  </si>
  <si>
    <t>108,25</t>
  </si>
  <si>
    <t>31,56</t>
  </si>
  <si>
    <t>28,56</t>
  </si>
  <si>
    <t>38,50</t>
  </si>
  <si>
    <t>79,22</t>
  </si>
  <si>
    <t>126,82</t>
  </si>
  <si>
    <t>354,89</t>
  </si>
  <si>
    <t>365,65</t>
  </si>
  <si>
    <t>114,09</t>
  </si>
  <si>
    <t>121,45</t>
  </si>
  <si>
    <t>68,99</t>
  </si>
  <si>
    <t>236,22</t>
  </si>
  <si>
    <t>11,90</t>
  </si>
  <si>
    <t>77,23</t>
  </si>
  <si>
    <t>221.500,00</t>
  </si>
  <si>
    <t>188.090,84</t>
  </si>
  <si>
    <t>314.887,76</t>
  </si>
  <si>
    <t>534.414,77</t>
  </si>
  <si>
    <t>0,87</t>
  </si>
  <si>
    <t>1.213,60</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</si>
  <si>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</si>
  <si>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</si>
  <si>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</si>
  <si>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</si>
  <si>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</si>
  <si>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</si>
  <si>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</si>
  <si>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</si>
  <si>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</si>
  <si>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</si>
  <si>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25,81</t>
  </si>
  <si>
    <t>348,84</t>
  </si>
  <si>
    <t>40,27</t>
  </si>
  <si>
    <t>25,12</t>
  </si>
  <si>
    <t>41,30</t>
  </si>
  <si>
    <t>11,07</t>
  </si>
  <si>
    <t>19,28</t>
  </si>
  <si>
    <t>129,59</t>
  </si>
  <si>
    <t>71,85</t>
  </si>
  <si>
    <t>49,85</t>
  </si>
  <si>
    <t>12,73</t>
  </si>
  <si>
    <t>110,88</t>
  </si>
  <si>
    <t>349,33</t>
  </si>
  <si>
    <t>425,70</t>
  </si>
  <si>
    <t>3,30</t>
  </si>
  <si>
    <t>28,08</t>
  </si>
  <si>
    <t>58,18</t>
  </si>
  <si>
    <t>190,68</t>
  </si>
  <si>
    <t>291,94</t>
  </si>
  <si>
    <t>31,36</t>
  </si>
  <si>
    <t>89,44</t>
  </si>
  <si>
    <t>192,50</t>
  </si>
  <si>
    <t>314,74</t>
  </si>
  <si>
    <t>526,14</t>
  </si>
  <si>
    <t>5,08</t>
  </si>
  <si>
    <t>10,80</t>
  </si>
  <si>
    <t>26,13</t>
  </si>
  <si>
    <t>18,85</t>
  </si>
  <si>
    <t>27,51</t>
  </si>
  <si>
    <t>88,90</t>
  </si>
  <si>
    <t>18,03</t>
  </si>
  <si>
    <t>10,95</t>
  </si>
  <si>
    <t>28,92</t>
  </si>
  <si>
    <t>79,60</t>
  </si>
  <si>
    <t>28,55</t>
  </si>
  <si>
    <t>13,02</t>
  </si>
  <si>
    <t>130,40</t>
  </si>
  <si>
    <t>212,70</t>
  </si>
  <si>
    <t>10,60</t>
  </si>
  <si>
    <t>73,91</t>
  </si>
  <si>
    <t>17,65</t>
  </si>
  <si>
    <t>31,01</t>
  </si>
  <si>
    <t>2,04</t>
  </si>
  <si>
    <t>6,58</t>
  </si>
  <si>
    <t>44,21</t>
  </si>
  <si>
    <t>43,52</t>
  </si>
  <si>
    <t>66,78</t>
  </si>
  <si>
    <t>133,90</t>
  </si>
  <si>
    <t>22,08</t>
  </si>
  <si>
    <t>51,85</t>
  </si>
  <si>
    <t>83,68</t>
  </si>
  <si>
    <t>12,15</t>
  </si>
  <si>
    <t>12,77</t>
  </si>
  <si>
    <t>7,63</t>
  </si>
  <si>
    <t>1,54</t>
  </si>
  <si>
    <t>1,95</t>
  </si>
  <si>
    <t>2.927,43</t>
  </si>
  <si>
    <t>231,50</t>
  </si>
  <si>
    <t>13,95</t>
  </si>
  <si>
    <t>44,90</t>
  </si>
  <si>
    <t>126,10</t>
  </si>
  <si>
    <t>18,26</t>
  </si>
  <si>
    <t>21,85</t>
  </si>
  <si>
    <t>117,06</t>
  </si>
  <si>
    <t>170,53</t>
  </si>
  <si>
    <t>379,80</t>
  </si>
  <si>
    <t>468,16</t>
  </si>
  <si>
    <t>582,86</t>
  </si>
  <si>
    <t>622,34</t>
  </si>
  <si>
    <t>562,17</t>
  </si>
  <si>
    <t>670,29</t>
  </si>
  <si>
    <t>676,87</t>
  </si>
  <si>
    <t>883,69</t>
  </si>
  <si>
    <t>753,95</t>
  </si>
  <si>
    <t>949,50</t>
  </si>
  <si>
    <t>1.154,44</t>
  </si>
  <si>
    <t>1.316,13</t>
  </si>
  <si>
    <t>93,17</t>
  </si>
  <si>
    <t>14,21</t>
  </si>
  <si>
    <t>34,28</t>
  </si>
  <si>
    <t>86,65</t>
  </si>
  <si>
    <t>126,08</t>
  </si>
  <si>
    <t>49,80</t>
  </si>
  <si>
    <t>31,33</t>
  </si>
  <si>
    <t>22,29</t>
  </si>
  <si>
    <t>44,36</t>
  </si>
  <si>
    <t>73,79</t>
  </si>
  <si>
    <t>47,90</t>
  </si>
  <si>
    <t>64,73</t>
  </si>
  <si>
    <t>80,74</t>
  </si>
  <si>
    <t>31,53</t>
  </si>
  <si>
    <t>54,10</t>
  </si>
  <si>
    <t>41,28</t>
  </si>
  <si>
    <t>723.336,37</t>
  </si>
  <si>
    <t>70.491,09</t>
  </si>
  <si>
    <t>29.509,43</t>
  </si>
  <si>
    <t>292.883,95</t>
  </si>
  <si>
    <t>MARCENEIRO (HORISTA)</t>
  </si>
  <si>
    <t>MARMORISTA / GRANITEIRO (HORISTA)</t>
  </si>
  <si>
    <t>30,63</t>
  </si>
  <si>
    <t>36,45</t>
  </si>
  <si>
    <t>175,92</t>
  </si>
  <si>
    <t>43,42</t>
  </si>
  <si>
    <t>5,94</t>
  </si>
  <si>
    <t>55,55</t>
  </si>
  <si>
    <t>1,73</t>
  </si>
  <si>
    <t>25,44</t>
  </si>
  <si>
    <t>34,98</t>
  </si>
  <si>
    <t>79,10</t>
  </si>
  <si>
    <t>10.084,05</t>
  </si>
  <si>
    <t>22,30</t>
  </si>
  <si>
    <t>19.509,32</t>
  </si>
  <si>
    <t>528,39</t>
  </si>
  <si>
    <t>630,35</t>
  </si>
  <si>
    <t>265,34</t>
  </si>
  <si>
    <t>696,68</t>
  </si>
  <si>
    <t>654,62</t>
  </si>
  <si>
    <t>36,39</t>
  </si>
  <si>
    <t>MISTURADOR DE METAL CROMADO DE PAREDE PARA LAVATORIO (REF 1878)</t>
  </si>
  <si>
    <t>565,60</t>
  </si>
  <si>
    <t>MISTURADOR DE METAL CROMADO, DE MESA/BANCADA, COM BICA BAIXA, PARA LAVATORIO (REF 1875)</t>
  </si>
  <si>
    <t>249,95</t>
  </si>
  <si>
    <t>MISTURADOR DE PAREDE, DE METAL CROMADO, PARA COZINHA, BICA ALTA MOVEL, COM AREJADOR ARTICULADO (REF 1258)</t>
  </si>
  <si>
    <t>306,16</t>
  </si>
  <si>
    <t>MISTURADOR METALICO, BASE PARA CHUVEIRO/BANHEIRA, 1/2 " OU 3/4 ", SOLDAVEL OU ROSCAVEL (NAO INCLUI ACABAMENTOS)</t>
  </si>
  <si>
    <t>150,19</t>
  </si>
  <si>
    <t>MISTURADOR MONOCOMANDO PARA CHUVEIRO, BASE BRUTA, METALICO COM ACABAMENTO CROMADO</t>
  </si>
  <si>
    <t>329,97</t>
  </si>
  <si>
    <t>120,19</t>
  </si>
  <si>
    <t>745,26</t>
  </si>
  <si>
    <t>64,40</t>
  </si>
  <si>
    <t>54,07</t>
  </si>
  <si>
    <t>55,66</t>
  </si>
  <si>
    <t>24,76</t>
  </si>
  <si>
    <t>6.318,06</t>
  </si>
  <si>
    <t>6,45</t>
  </si>
  <si>
    <t>5,68</t>
  </si>
  <si>
    <t>61,37</t>
  </si>
  <si>
    <t>4,52</t>
  </si>
  <si>
    <t>5,26</t>
  </si>
  <si>
    <t>19,76</t>
  </si>
  <si>
    <t>20,82</t>
  </si>
  <si>
    <t>19,15</t>
  </si>
  <si>
    <t>17,77</t>
  </si>
  <si>
    <t>8,52</t>
  </si>
  <si>
    <t>63,70</t>
  </si>
  <si>
    <t>229,31</t>
  </si>
  <si>
    <t>271,85</t>
  </si>
  <si>
    <t>175,39</t>
  </si>
  <si>
    <t>5,06</t>
  </si>
  <si>
    <t>3,71</t>
  </si>
  <si>
    <t>6,74</t>
  </si>
  <si>
    <t>12,11</t>
  </si>
  <si>
    <t>6,39</t>
  </si>
  <si>
    <t>24,70</t>
  </si>
  <si>
    <t>61,22</t>
  </si>
  <si>
    <t>52,23</t>
  </si>
  <si>
    <t>PASTILHEIRO (HORISTA)</t>
  </si>
  <si>
    <t>165,38</t>
  </si>
  <si>
    <t>62,82</t>
  </si>
  <si>
    <t>PEDREIRO (HORISTA)</t>
  </si>
  <si>
    <t>97,76</t>
  </si>
  <si>
    <t>20,92</t>
  </si>
  <si>
    <t>22,75</t>
  </si>
  <si>
    <t>168,36</t>
  </si>
  <si>
    <t>76,10</t>
  </si>
  <si>
    <t>8,43</t>
  </si>
  <si>
    <t>11,66</t>
  </si>
  <si>
    <t>13,54</t>
  </si>
  <si>
    <t>7,33</t>
  </si>
  <si>
    <t>21,49</t>
  </si>
  <si>
    <t>26,64</t>
  </si>
  <si>
    <t>56,55</t>
  </si>
  <si>
    <t>98,39</t>
  </si>
  <si>
    <t>54,24</t>
  </si>
  <si>
    <t>19,80</t>
  </si>
  <si>
    <t>27,10</t>
  </si>
  <si>
    <t>PINTOR (HORISTA)</t>
  </si>
  <si>
    <t>PINTOR DE LETREIROS (HORISTA)</t>
  </si>
  <si>
    <t>PINTOR PARA TINTA EPOXI (HORISTA)</t>
  </si>
  <si>
    <t>79,74</t>
  </si>
  <si>
    <t>111,23</t>
  </si>
  <si>
    <t>296,75</t>
  </si>
  <si>
    <t>385,00</t>
  </si>
  <si>
    <t>42,06</t>
  </si>
  <si>
    <t>28,54</t>
  </si>
  <si>
    <t>25,69</t>
  </si>
  <si>
    <t>27,05</t>
  </si>
  <si>
    <t>74,25</t>
  </si>
  <si>
    <t>57,96</t>
  </si>
  <si>
    <t>1.080,01</t>
  </si>
  <si>
    <t>678,38</t>
  </si>
  <si>
    <t>225,00</t>
  </si>
  <si>
    <t>38,07</t>
  </si>
  <si>
    <t>22,37</t>
  </si>
  <si>
    <t>19,34</t>
  </si>
  <si>
    <t>36,06</t>
  </si>
  <si>
    <t>519,75</t>
  </si>
  <si>
    <t>648,00</t>
  </si>
  <si>
    <t>2.053,01</t>
  </si>
  <si>
    <t>102,50</t>
  </si>
  <si>
    <t>34,33</t>
  </si>
  <si>
    <t>176,00</t>
  </si>
  <si>
    <t>339,89</t>
  </si>
  <si>
    <t>999,41</t>
  </si>
  <si>
    <t>6.723,23</t>
  </si>
  <si>
    <t>8,40</t>
  </si>
  <si>
    <t>2,89</t>
  </si>
  <si>
    <t>1.214,82</t>
  </si>
  <si>
    <t>1.929,54</t>
  </si>
  <si>
    <t>2.960,27</t>
  </si>
  <si>
    <t>4.337,58</t>
  </si>
  <si>
    <t>5.742,82</t>
  </si>
  <si>
    <t>8.238,55</t>
  </si>
  <si>
    <t>10.285,99</t>
  </si>
  <si>
    <t>15.661,06</t>
  </si>
  <si>
    <t>5.807,82</t>
  </si>
  <si>
    <t>8.138,99</t>
  </si>
  <si>
    <t>10.915,06</t>
  </si>
  <si>
    <t>13.957,94</t>
  </si>
  <si>
    <t>1.046,63</t>
  </si>
  <si>
    <t>17.944,39</t>
  </si>
  <si>
    <t>6.240,43</t>
  </si>
  <si>
    <t>9.569,46</t>
  </si>
  <si>
    <t>9.976,09</t>
  </si>
  <si>
    <t>16.300,60</t>
  </si>
  <si>
    <t>19.450,32</t>
  </si>
  <si>
    <t>1.678,21</t>
  </si>
  <si>
    <t>1.251,64</t>
  </si>
  <si>
    <t>2.540,09</t>
  </si>
  <si>
    <t>816,23</t>
  </si>
  <si>
    <t>1.105,02</t>
  </si>
  <si>
    <t>1.588,66</t>
  </si>
  <si>
    <t>2.943,76</t>
  </si>
  <si>
    <t>859,01</t>
  </si>
  <si>
    <t>3.881,22</t>
  </si>
  <si>
    <t>901,96</t>
  </si>
  <si>
    <t>5.224,90</t>
  </si>
  <si>
    <t>1.376,04</t>
  </si>
  <si>
    <t>1.945,37</t>
  </si>
  <si>
    <t>3.249,69</t>
  </si>
  <si>
    <t>1.137,58</t>
  </si>
  <si>
    <t>4.578,77</t>
  </si>
  <si>
    <t>1.541,70</t>
  </si>
  <si>
    <t>9.490,66</t>
  </si>
  <si>
    <t>2.121,18</t>
  </si>
  <si>
    <t>3.973,26</t>
  </si>
  <si>
    <t>6.370,54</t>
  </si>
  <si>
    <t>8.543,09</t>
  </si>
  <si>
    <t>1.801,29</t>
  </si>
  <si>
    <t>2.712,09</t>
  </si>
  <si>
    <t>7.852,91</t>
  </si>
  <si>
    <t>11.237,61</t>
  </si>
  <si>
    <t>577,58</t>
  </si>
  <si>
    <t>2.257,05</t>
  </si>
  <si>
    <t>715,94</t>
  </si>
  <si>
    <t>940,00</t>
  </si>
  <si>
    <t>1.396,25</t>
  </si>
  <si>
    <t>463,15</t>
  </si>
  <si>
    <t>27,90</t>
  </si>
  <si>
    <t>64,17</t>
  </si>
  <si>
    <t>57,75</t>
  </si>
  <si>
    <t>41,08</t>
  </si>
  <si>
    <t>25,77</t>
  </si>
  <si>
    <t>23,91</t>
  </si>
  <si>
    <t>22,25</t>
  </si>
  <si>
    <t>3.886,39</t>
  </si>
  <si>
    <t>739,78</t>
  </si>
  <si>
    <t>16,02</t>
  </si>
  <si>
    <t>56,98</t>
  </si>
  <si>
    <t>229,50</t>
  </si>
  <si>
    <t>9,92</t>
  </si>
  <si>
    <t>50,64</t>
  </si>
  <si>
    <t>131,01</t>
  </si>
  <si>
    <t>242,73</t>
  </si>
  <si>
    <t>526,05</t>
  </si>
  <si>
    <t>411,26</t>
  </si>
  <si>
    <t>76,93</t>
  </si>
  <si>
    <t>79,68</t>
  </si>
  <si>
    <t>125,08</t>
  </si>
  <si>
    <t>214,55</t>
  </si>
  <si>
    <t>112,83</t>
  </si>
  <si>
    <t>165,39</t>
  </si>
  <si>
    <t>230,72</t>
  </si>
  <si>
    <t>96,74</t>
  </si>
  <si>
    <t>22,11</t>
  </si>
  <si>
    <t>98,70</t>
  </si>
  <si>
    <t>95,12</t>
  </si>
  <si>
    <t>240,86</t>
  </si>
  <si>
    <t>454,30</t>
  </si>
  <si>
    <t>8,06</t>
  </si>
  <si>
    <t>118,57</t>
  </si>
  <si>
    <t>81,13</t>
  </si>
  <si>
    <t>11,35</t>
  </si>
  <si>
    <t>36,38</t>
  </si>
  <si>
    <t>68,81</t>
  </si>
  <si>
    <t>9,08</t>
  </si>
  <si>
    <t>68,36</t>
  </si>
  <si>
    <t>94,91</t>
  </si>
  <si>
    <t>166,00</t>
  </si>
  <si>
    <t>48,68</t>
  </si>
  <si>
    <t>6.131,58</t>
  </si>
  <si>
    <t>13.279,73</t>
  </si>
  <si>
    <t>82,86</t>
  </si>
  <si>
    <t>97,28</t>
  </si>
  <si>
    <t>137,99</t>
  </si>
  <si>
    <t>57,66</t>
  </si>
  <si>
    <t>993.313,97</t>
  </si>
  <si>
    <t>935.750,00</t>
  </si>
  <si>
    <t>829.992,84</t>
  </si>
  <si>
    <t>622.514,33</t>
  </si>
  <si>
    <t>803.218,79</t>
  </si>
  <si>
    <t>598.746,09</t>
  </si>
  <si>
    <t>818.112,84</t>
  </si>
  <si>
    <t>180.733,46</t>
  </si>
  <si>
    <t>895.646,46</t>
  </si>
  <si>
    <t>735.232,15</t>
  </si>
  <si>
    <t>35,40</t>
  </si>
  <si>
    <t>2.380,86</t>
  </si>
  <si>
    <t>1.810,09</t>
  </si>
  <si>
    <t>48,90</t>
  </si>
  <si>
    <t>3,23</t>
  </si>
  <si>
    <t>2,64</t>
  </si>
  <si>
    <t>96,65</t>
  </si>
  <si>
    <t>36,50</t>
  </si>
  <si>
    <t>52,10</t>
  </si>
  <si>
    <t>45,61</t>
  </si>
  <si>
    <t>207,17</t>
  </si>
  <si>
    <t>42,86</t>
  </si>
  <si>
    <t>103,47</t>
  </si>
  <si>
    <t>134,09</t>
  </si>
  <si>
    <t>35,57</t>
  </si>
  <si>
    <t>101,40</t>
  </si>
  <si>
    <t>324.727,27</t>
  </si>
  <si>
    <t>381.818,18</t>
  </si>
  <si>
    <t>295.272,72</t>
  </si>
  <si>
    <t>48,34</t>
  </si>
  <si>
    <t>29,89</t>
  </si>
  <si>
    <t>SERRALHEIRO (HORISTA)</t>
  </si>
  <si>
    <t>159,65</t>
  </si>
  <si>
    <t>17,78</t>
  </si>
  <si>
    <t>4.702,72</t>
  </si>
  <si>
    <t>5.081,97</t>
  </si>
  <si>
    <t>2.534,19</t>
  </si>
  <si>
    <t>147,55</t>
  </si>
  <si>
    <t>289,41</t>
  </si>
  <si>
    <t>333,94</t>
  </si>
  <si>
    <t>78,48</t>
  </si>
  <si>
    <t>84,17</t>
  </si>
  <si>
    <t>61,71</t>
  </si>
  <si>
    <t>29,63</t>
  </si>
  <si>
    <t>40,59</t>
  </si>
  <si>
    <t>116,57</t>
  </si>
  <si>
    <t>17,01</t>
  </si>
  <si>
    <t>8,79</t>
  </si>
  <si>
    <t>2.652,57</t>
  </si>
  <si>
    <t>63,93</t>
  </si>
  <si>
    <t>358,72</t>
  </si>
  <si>
    <t>14,43</t>
  </si>
  <si>
    <t>10.697,06</t>
  </si>
  <si>
    <t>773,97</t>
  </si>
  <si>
    <t>1.128,85</t>
  </si>
  <si>
    <t>1.580,48</t>
  </si>
  <si>
    <t>101,59</t>
  </si>
  <si>
    <t>129,45</t>
  </si>
  <si>
    <t>200,07</t>
  </si>
  <si>
    <t>298,94</t>
  </si>
  <si>
    <t>594,42</t>
  </si>
  <si>
    <t>1.094,29</t>
  </si>
  <si>
    <t>1.922,14</t>
  </si>
  <si>
    <t>157,31</t>
  </si>
  <si>
    <t>272,83</t>
  </si>
  <si>
    <t>419,49</t>
  </si>
  <si>
    <t>786,55</t>
  </si>
  <si>
    <t>1.210,14</t>
  </si>
  <si>
    <t>64,81</t>
  </si>
  <si>
    <t>86,95</t>
  </si>
  <si>
    <t>113,95</t>
  </si>
  <si>
    <t>174,93</t>
  </si>
  <si>
    <t>223,18</t>
  </si>
  <si>
    <t>276,41</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</si>
  <si>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</si>
  <si>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</si>
  <si>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</si>
  <si>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</si>
  <si>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</si>
  <si>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</si>
  <si>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</si>
  <si>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600,00</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</si>
  <si>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</si>
  <si>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</si>
  <si>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</si>
  <si>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378,33</t>
  </si>
  <si>
    <t>84.300,00</t>
  </si>
  <si>
    <t>103.753,84</t>
  </si>
  <si>
    <t>59.207,35</t>
  </si>
  <si>
    <t>70.343,98</t>
  </si>
  <si>
    <t>55.965,05</t>
  </si>
  <si>
    <t>117.216,46</t>
  </si>
  <si>
    <t>122.855,27</t>
  </si>
  <si>
    <t>144.212,20</t>
  </si>
  <si>
    <t>397,55</t>
  </si>
  <si>
    <t>291,89</t>
  </si>
  <si>
    <t>299,01</t>
  </si>
  <si>
    <t>366,37</t>
  </si>
  <si>
    <t>246,30</t>
  </si>
  <si>
    <t>TAQUEADOR OU TAQUEIRO (HORISTA)</t>
  </si>
  <si>
    <t>8,62</t>
  </si>
  <si>
    <t>29,46</t>
  </si>
  <si>
    <t>38,25</t>
  </si>
  <si>
    <t>62,25</t>
  </si>
  <si>
    <t>150,31</t>
  </si>
  <si>
    <t>182,89</t>
  </si>
  <si>
    <t>1.603,48</t>
  </si>
  <si>
    <t>8,07</t>
  </si>
  <si>
    <t>83,31</t>
  </si>
  <si>
    <t>164,67</t>
  </si>
  <si>
    <t>733,37</t>
  </si>
  <si>
    <t>42,65</t>
  </si>
  <si>
    <t>56,16</t>
  </si>
  <si>
    <t>263,87</t>
  </si>
  <si>
    <t>32,06</t>
  </si>
  <si>
    <t>7,46</t>
  </si>
  <si>
    <t>40,52</t>
  </si>
  <si>
    <t>40,92</t>
  </si>
  <si>
    <t>9,59</t>
  </si>
  <si>
    <t>56,39</t>
  </si>
  <si>
    <t>678,12</t>
  </si>
  <si>
    <t>752,85</t>
  </si>
  <si>
    <t>10,11</t>
  </si>
  <si>
    <t>20,22</t>
  </si>
  <si>
    <t>56,15</t>
  </si>
  <si>
    <t>65,62</t>
  </si>
  <si>
    <t>61,42</t>
  </si>
  <si>
    <t>210,18</t>
  </si>
  <si>
    <t>213,75</t>
  </si>
  <si>
    <t>323,98</t>
  </si>
  <si>
    <t>353,19</t>
  </si>
  <si>
    <t>492,04</t>
  </si>
  <si>
    <t>166,83</t>
  </si>
  <si>
    <t>200,93</t>
  </si>
  <si>
    <t>9,01</t>
  </si>
  <si>
    <t>85,37</t>
  </si>
  <si>
    <t>42,92</t>
  </si>
  <si>
    <t>86,82</t>
  </si>
  <si>
    <t>7,17</t>
  </si>
  <si>
    <t>202,41</t>
  </si>
  <si>
    <t>39,70</t>
  </si>
  <si>
    <t>82,92</t>
  </si>
  <si>
    <t>126,49</t>
  </si>
  <si>
    <t>25,01</t>
  </si>
  <si>
    <t>4,49</t>
  </si>
  <si>
    <t>9,95</t>
  </si>
  <si>
    <t>3,36</t>
  </si>
  <si>
    <t>48,71</t>
  </si>
  <si>
    <t>71,07</t>
  </si>
  <si>
    <t>75,65</t>
  </si>
  <si>
    <t>21,50</t>
  </si>
  <si>
    <t>66,58</t>
  </si>
  <si>
    <t>16,27</t>
  </si>
  <si>
    <t>15,11</t>
  </si>
  <si>
    <t>111,72</t>
  </si>
  <si>
    <t>11,43</t>
  </si>
  <si>
    <t>35,80</t>
  </si>
  <si>
    <t>31,11</t>
  </si>
  <si>
    <t>52,80</t>
  </si>
  <si>
    <t>41,51</t>
  </si>
  <si>
    <t>55,88</t>
  </si>
  <si>
    <t>73,05</t>
  </si>
  <si>
    <t>198,38</t>
  </si>
  <si>
    <t>162,12</t>
  </si>
  <si>
    <t>520,69</t>
  </si>
  <si>
    <t>232,15</t>
  </si>
  <si>
    <t>778,71</t>
  </si>
  <si>
    <t>2.238,42</t>
  </si>
  <si>
    <t>2.786,10</t>
  </si>
  <si>
    <t>53,57</t>
  </si>
  <si>
    <t>34,34</t>
  </si>
  <si>
    <t>23,77</t>
  </si>
  <si>
    <t>24,94</t>
  </si>
  <si>
    <t>20,90</t>
  </si>
  <si>
    <t>26,83</t>
  </si>
  <si>
    <t>30,77</t>
  </si>
  <si>
    <t>55,10</t>
  </si>
  <si>
    <t>18,00</t>
  </si>
  <si>
    <t>17,32</t>
  </si>
  <si>
    <t>13,47</t>
  </si>
  <si>
    <t>15,29</t>
  </si>
  <si>
    <t>23,06</t>
  </si>
  <si>
    <t>39,12</t>
  </si>
  <si>
    <t>106,48</t>
  </si>
  <si>
    <t>47,46</t>
  </si>
  <si>
    <t>44,18</t>
  </si>
  <si>
    <t>800,00</t>
  </si>
  <si>
    <t>36,89</t>
  </si>
  <si>
    <t>73,48</t>
  </si>
  <si>
    <t>61,00</t>
  </si>
  <si>
    <t>164,77</t>
  </si>
  <si>
    <t>47,15</t>
  </si>
  <si>
    <t>185,54</t>
  </si>
  <si>
    <t>156,31</t>
  </si>
  <si>
    <t>161,41</t>
  </si>
  <si>
    <t>49,27</t>
  </si>
  <si>
    <t>481,54</t>
  </si>
  <si>
    <t>67,36</t>
  </si>
  <si>
    <t>TELHADOR (HORISTA)</t>
  </si>
  <si>
    <t>18,75</t>
  </si>
  <si>
    <t>135,02</t>
  </si>
  <si>
    <t>26,29</t>
  </si>
  <si>
    <t>28,74</t>
  </si>
  <si>
    <t>38,34</t>
  </si>
  <si>
    <t>55,18</t>
  </si>
  <si>
    <t>66,21</t>
  </si>
  <si>
    <t>111,73</t>
  </si>
  <si>
    <t>17,38</t>
  </si>
  <si>
    <t>177,85</t>
  </si>
  <si>
    <t>3,94</t>
  </si>
  <si>
    <t>64,46</t>
  </si>
  <si>
    <t>530,29</t>
  </si>
  <si>
    <t>20,65</t>
  </si>
  <si>
    <t>49,57</t>
  </si>
  <si>
    <t>22,06</t>
  </si>
  <si>
    <t>30,35</t>
  </si>
  <si>
    <t>45,79</t>
  </si>
  <si>
    <t>32,58</t>
  </si>
  <si>
    <t>36,17</t>
  </si>
  <si>
    <t>36,63</t>
  </si>
  <si>
    <t>22,74</t>
  </si>
  <si>
    <t>TORNEIRA DE MESA PARA LAVATORIO, METALICA CROMADA, COM MISTURADOR MONOCOMANDO, BICA BAIXA (REF 2875)</t>
  </si>
  <si>
    <t>210,97</t>
  </si>
  <si>
    <t>TORNEIRA DE MESA PARA LAVATORIO, METALICA CROMADA, COM SENSOR DE APROXIMACAO ELETRICO, BIVOLT</t>
  </si>
  <si>
    <t>1.401,12</t>
  </si>
  <si>
    <t>TORNEIRA DE MESA/BANCADA, PARA LAVATORIO, FIXA, METALICA CROMADA, PADRAO POPULAR, 1/2 " OU 3/4 " (REF 1193)</t>
  </si>
  <si>
    <t>29,35</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</si>
  <si>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</si>
  <si>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</si>
  <si>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</si>
  <si>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1.136,88</t>
  </si>
  <si>
    <t>TORNEIRA METALICA CROMADA DE MESA, PARA LAVATORIO, TEMPORIZADA PRESSAO FECHAMENTO AUTOMATICO, BICA BAIXA</t>
  </si>
  <si>
    <t>94,47</t>
  </si>
  <si>
    <t>TORNEIRA METALICA CROMADA DE PAREDE LONGA PARA LAVATORIO, COM AREJADOR, ACIONAMENTO ALAVANCA, 1/4 DE VOLTA (REF 1178)</t>
  </si>
  <si>
    <t>119,67</t>
  </si>
  <si>
    <t>TORNEIRA METALICA CROMADA DE PAREDE, PARA COZINHA, BICA MOVEL, COM AREJADOR, 1/2 " OU 3/4 " (REF 1167 / 1168)</t>
  </si>
  <si>
    <t>79,66</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</si>
  <si>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</si>
  <si>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</si>
  <si>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</si>
  <si>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46,50</t>
  </si>
  <si>
    <t>TORNEIRA METALICA CROMADA, DE MESA/BANCADA, PARA COZINHA, BICA MOVEL, COM AREJADOR, 1/2 " OU 3/4 " (REF 1167 / 1168)</t>
  </si>
  <si>
    <t>TORNEIRA METALICA CROMADA, RETA, DE PAREDE, PARA COZINHA, COM AREJADOR, PADRAO POPULAR, 1/2 " OU 3/4 " (REF 1159 / 1160)</t>
  </si>
  <si>
    <t>60,52</t>
  </si>
  <si>
    <t>TORNEIRA METALICA CROMADA, RETA, DE PAREDE, PARA COZINHA, SEM BICO, SEM AREJADOR, PADRAO POPULAR, 1/2 " OU 3/4 " (REF 1158)</t>
  </si>
  <si>
    <t>129,49</t>
  </si>
  <si>
    <t>879.448,23</t>
  </si>
  <si>
    <t>3.623.017,32</t>
  </si>
  <si>
    <t>853.193,32</t>
  </si>
  <si>
    <t>1.106.075,33</t>
  </si>
  <si>
    <t>1.099.310,24</t>
  </si>
  <si>
    <t>1.629.414,65</t>
  </si>
  <si>
    <t>892.978,19</t>
  </si>
  <si>
    <t>294.392,50</t>
  </si>
  <si>
    <t>341.121,47</t>
  </si>
  <si>
    <t>100.467,27</t>
  </si>
  <si>
    <t>162.922,87</t>
  </si>
  <si>
    <t>250.000,00</t>
  </si>
  <si>
    <t>240.829,42</t>
  </si>
  <si>
    <t>268.691,57</t>
  </si>
  <si>
    <t>158,62</t>
  </si>
  <si>
    <t>8,78</t>
  </si>
  <si>
    <t>624,94</t>
  </si>
  <si>
    <t>40,42</t>
  </si>
  <si>
    <t>56,96</t>
  </si>
  <si>
    <t>729,35</t>
  </si>
  <si>
    <t>39,44</t>
  </si>
  <si>
    <t>127,67</t>
  </si>
  <si>
    <t>217,71</t>
  </si>
  <si>
    <t>351,64</t>
  </si>
  <si>
    <t>435,51</t>
  </si>
  <si>
    <t>564,09</t>
  </si>
  <si>
    <t>85,05</t>
  </si>
  <si>
    <t>37,63</t>
  </si>
  <si>
    <t>100,81</t>
  </si>
  <si>
    <t>119,57</t>
  </si>
  <si>
    <t>136,46</t>
  </si>
  <si>
    <t>18,35</t>
  </si>
  <si>
    <t>94,37</t>
  </si>
  <si>
    <t>163,31</t>
  </si>
  <si>
    <t>165,62</t>
  </si>
  <si>
    <t>21,93</t>
  </si>
  <si>
    <t>72,84</t>
  </si>
  <si>
    <t>112,56</t>
  </si>
  <si>
    <t>170,01</t>
  </si>
  <si>
    <t>376,50</t>
  </si>
  <si>
    <t>554,69</t>
  </si>
  <si>
    <t>88,48</t>
  </si>
  <si>
    <t>841,04</t>
  </si>
  <si>
    <t>665,96</t>
  </si>
  <si>
    <t>60,76</t>
  </si>
  <si>
    <t>151,22</t>
  </si>
  <si>
    <t>219,30</t>
  </si>
  <si>
    <t>308,95</t>
  </si>
  <si>
    <t>451,63</t>
  </si>
  <si>
    <t>148,34</t>
  </si>
  <si>
    <t>260,72</t>
  </si>
  <si>
    <t>65,69</t>
  </si>
  <si>
    <t>361,04</t>
  </si>
  <si>
    <t>468,44</t>
  </si>
  <si>
    <t>693,79</t>
  </si>
  <si>
    <t>1.021,22</t>
  </si>
  <si>
    <t>46,53</t>
  </si>
  <si>
    <t>70,00</t>
  </si>
  <si>
    <t>34,31</t>
  </si>
  <si>
    <t>27,43</t>
  </si>
  <si>
    <t>291,04</t>
  </si>
  <si>
    <t>195,00</t>
  </si>
  <si>
    <t>380,16</t>
  </si>
  <si>
    <t>532,56</t>
  </si>
  <si>
    <t>567,79</t>
  </si>
  <si>
    <t>822,60</t>
  </si>
  <si>
    <t>2.279,43</t>
  </si>
  <si>
    <t>89,30</t>
  </si>
  <si>
    <t>100,77</t>
  </si>
  <si>
    <t>120,44</t>
  </si>
  <si>
    <t>265,78</t>
  </si>
  <si>
    <t>324,45</t>
  </si>
  <si>
    <t>372,79</t>
  </si>
  <si>
    <t>417,85</t>
  </si>
  <si>
    <t>576,80</t>
  </si>
  <si>
    <t>612,85</t>
  </si>
  <si>
    <t>879,95</t>
  </si>
  <si>
    <t>2.556,30</t>
  </si>
  <si>
    <t>106,51</t>
  </si>
  <si>
    <t>169,19</t>
  </si>
  <si>
    <t>258,90</t>
  </si>
  <si>
    <t>376,89</t>
  </si>
  <si>
    <t>700,52</t>
  </si>
  <si>
    <t>847,02</t>
  </si>
  <si>
    <t>1.286,34</t>
  </si>
  <si>
    <t>155,67</t>
  </si>
  <si>
    <t>209,74</t>
  </si>
  <si>
    <t>253,99</t>
  </si>
  <si>
    <t>437,52</t>
  </si>
  <si>
    <t>455,87</t>
  </si>
  <si>
    <t>488,31</t>
  </si>
  <si>
    <t>763,61</t>
  </si>
  <si>
    <t>159,76</t>
  </si>
  <si>
    <t>163,86</t>
  </si>
  <si>
    <t>303,15</t>
  </si>
  <si>
    <t>371,97</t>
  </si>
  <si>
    <t>485,86</t>
  </si>
  <si>
    <t>496,59</t>
  </si>
  <si>
    <t>752,96</t>
  </si>
  <si>
    <t>975,00</t>
  </si>
  <si>
    <t>193,36</t>
  </si>
  <si>
    <t>403,10</t>
  </si>
  <si>
    <t>426,86</t>
  </si>
  <si>
    <t>557,14</t>
  </si>
  <si>
    <t>610,39</t>
  </si>
  <si>
    <t>864,39</t>
  </si>
  <si>
    <t>24,96</t>
  </si>
  <si>
    <t>48,79</t>
  </si>
  <si>
    <t>70,92</t>
  </si>
  <si>
    <t>49,62</t>
  </si>
  <si>
    <t>73,85</t>
  </si>
  <si>
    <t>88,40</t>
  </si>
  <si>
    <t>49,36</t>
  </si>
  <si>
    <t>91,24</t>
  </si>
  <si>
    <t>79,44</t>
  </si>
  <si>
    <t>96,46</t>
  </si>
  <si>
    <t>130,50</t>
  </si>
  <si>
    <t>26,10</t>
  </si>
  <si>
    <t>34,04</t>
  </si>
  <si>
    <t>2,71</t>
  </si>
  <si>
    <t>1,93</t>
  </si>
  <si>
    <t>5.611,02</t>
  </si>
  <si>
    <t>4.130,89</t>
  </si>
  <si>
    <t>2.008,27</t>
  </si>
  <si>
    <t>295,18</t>
  </si>
  <si>
    <t>1.318,31</t>
  </si>
  <si>
    <t>5.089,16</t>
  </si>
  <si>
    <t>460,15</t>
  </si>
  <si>
    <t>1.127,50</t>
  </si>
  <si>
    <t>1.816,00</t>
  </si>
  <si>
    <t>29,29</t>
  </si>
  <si>
    <t>3.188,22</t>
  </si>
  <si>
    <t>4.741,78</t>
  </si>
  <si>
    <t>2.377,88</t>
  </si>
  <si>
    <t>3.102,34</t>
  </si>
  <si>
    <t>83,80</t>
  </si>
  <si>
    <t>109,15</t>
  </si>
  <si>
    <t>260,53</t>
  </si>
  <si>
    <t>11,82</t>
  </si>
  <si>
    <t>19,21</t>
  </si>
  <si>
    <t>37,10</t>
  </si>
  <si>
    <t>9,56</t>
  </si>
  <si>
    <t>197,35</t>
  </si>
  <si>
    <t>32,75</t>
  </si>
  <si>
    <t>47,77</t>
  </si>
  <si>
    <t>224,67</t>
  </si>
  <si>
    <t>39,91</t>
  </si>
  <si>
    <t>107,91</t>
  </si>
  <si>
    <t>178,51</t>
  </si>
  <si>
    <t>350,99</t>
  </si>
  <si>
    <t>406,98</t>
  </si>
  <si>
    <t>9,58</t>
  </si>
  <si>
    <t>78,25</t>
  </si>
  <si>
    <t>3,27</t>
  </si>
  <si>
    <t>51,38</t>
  </si>
  <si>
    <t>45,85</t>
  </si>
  <si>
    <t>170,07</t>
  </si>
  <si>
    <t>138,77</t>
  </si>
  <si>
    <t>40,32</t>
  </si>
  <si>
    <t>23,52</t>
  </si>
  <si>
    <t>8,41</t>
  </si>
  <si>
    <t>101,66</t>
  </si>
  <si>
    <t>145,44</t>
  </si>
  <si>
    <t>148,77</t>
  </si>
  <si>
    <t>219,35</t>
  </si>
  <si>
    <t>392.649,25</t>
  </si>
  <si>
    <t>527.982,35</t>
  </si>
  <si>
    <t>647.029,46</t>
  </si>
  <si>
    <t>606.832,91</t>
  </si>
  <si>
    <t>47,42</t>
  </si>
  <si>
    <t>104,95</t>
  </si>
  <si>
    <t>98,35</t>
  </si>
  <si>
    <t>61,95</t>
  </si>
  <si>
    <t>284,10</t>
  </si>
  <si>
    <t>158,98</t>
  </si>
  <si>
    <t>56,03</t>
  </si>
  <si>
    <t>389,47</t>
  </si>
  <si>
    <t>685,44</t>
  </si>
  <si>
    <t>203,64</t>
  </si>
  <si>
    <t>182,21</t>
  </si>
  <si>
    <t>73,90</t>
  </si>
  <si>
    <t>121,72</t>
  </si>
  <si>
    <t>407,98</t>
  </si>
  <si>
    <t>285,30</t>
  </si>
  <si>
    <t>89,55</t>
  </si>
  <si>
    <t>563,51</t>
  </si>
  <si>
    <t>874,01</t>
  </si>
  <si>
    <t>108,41</t>
  </si>
  <si>
    <t>94,10</t>
  </si>
  <si>
    <t>53,80</t>
  </si>
  <si>
    <t>62,72</t>
  </si>
  <si>
    <t>253,12</t>
  </si>
  <si>
    <t>157,96</t>
  </si>
  <si>
    <t>57,41</t>
  </si>
  <si>
    <t>345,65</t>
  </si>
  <si>
    <t>599,89</t>
  </si>
  <si>
    <t>37,68</t>
  </si>
  <si>
    <t>48,43</t>
  </si>
  <si>
    <t>29,78</t>
  </si>
  <si>
    <t>51,88</t>
  </si>
  <si>
    <t>53,63</t>
  </si>
  <si>
    <t>83.150,50</t>
  </si>
  <si>
    <t>28,43</t>
  </si>
  <si>
    <t>VIDRACEIRO (HORISTA)</t>
  </si>
  <si>
    <t>217,77</t>
  </si>
  <si>
    <t>24,43</t>
  </si>
  <si>
    <t>28,62</t>
  </si>
  <si>
    <t>24,99</t>
  </si>
  <si>
    <t>96,18</t>
  </si>
  <si>
    <t>32,70</t>
  </si>
  <si>
    <t>TOTAL DE INSUMOS : 5215</t>
  </si>
  <si>
    <t>Filtro elétrico IBBL</t>
  </si>
  <si>
    <t>Painel wall 2,50m x 1,20m x 0,40 mm</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</si>
  <si>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</si>
  <si>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</si>
  <si>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</si>
  <si>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</si>
  <si>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</si>
  <si>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</si>
  <si>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12,21</t>
  </si>
  <si>
    <t>14,29</t>
  </si>
  <si>
    <t>20,53</t>
  </si>
  <si>
    <t>34,84</t>
  </si>
  <si>
    <t>44,39</t>
  </si>
  <si>
    <t>49,26</t>
  </si>
  <si>
    <t>54,14</t>
  </si>
  <si>
    <t>4,47</t>
  </si>
  <si>
    <t>21,53</t>
  </si>
  <si>
    <t>24,36</t>
  </si>
  <si>
    <t>27,33</t>
  </si>
  <si>
    <t>33,37</t>
  </si>
  <si>
    <t>38,38</t>
  </si>
  <si>
    <t>43,61</t>
  </si>
  <si>
    <t>69,76</t>
  </si>
  <si>
    <t>80,22</t>
  </si>
  <si>
    <t>90,68</t>
  </si>
  <si>
    <t>116,69</t>
  </si>
  <si>
    <t>26,77</t>
  </si>
  <si>
    <t>31,05</t>
  </si>
  <si>
    <t>35,34</t>
  </si>
  <si>
    <t>39,63</t>
  </si>
  <si>
    <t>48,20</t>
  </si>
  <si>
    <t>56,77</t>
  </si>
  <si>
    <t>65,34</t>
  </si>
  <si>
    <t>85,94</t>
  </si>
  <si>
    <t>601,11</t>
  </si>
  <si>
    <t>121,49</t>
  </si>
  <si>
    <t>201,34</t>
  </si>
  <si>
    <t>389,03</t>
  </si>
  <si>
    <t>456,11</t>
  </si>
  <si>
    <t>663,96</t>
  </si>
  <si>
    <t>45,12</t>
  </si>
  <si>
    <t>49,94</t>
  </si>
  <si>
    <t>54,77</t>
  </si>
  <si>
    <t>15,83</t>
  </si>
  <si>
    <t>116,88</t>
  </si>
  <si>
    <t>182,82</t>
  </si>
  <si>
    <t>1.077,97</t>
  </si>
  <si>
    <t>1.659,29</t>
  </si>
  <si>
    <t>2.284,53</t>
  </si>
  <si>
    <t>46,01</t>
  </si>
  <si>
    <t>59,02</t>
  </si>
  <si>
    <t>88,56</t>
  </si>
  <si>
    <t>98,21</t>
  </si>
  <si>
    <t>112,75</t>
  </si>
  <si>
    <t>156,19</t>
  </si>
  <si>
    <t>186,86</t>
  </si>
  <si>
    <t>196,10</t>
  </si>
  <si>
    <t>344,90</t>
  </si>
  <si>
    <t>421,87</t>
  </si>
  <si>
    <t>549,91</t>
  </si>
  <si>
    <t>570,81</t>
  </si>
  <si>
    <t>19,59</t>
  </si>
  <si>
    <t>843,35</t>
  </si>
  <si>
    <t>868,51</t>
  </si>
  <si>
    <t>194,29</t>
  </si>
  <si>
    <t>205,33</t>
  </si>
  <si>
    <t>19,84</t>
  </si>
  <si>
    <t>356,34</t>
  </si>
  <si>
    <t>435,27</t>
  </si>
  <si>
    <t>565,27</t>
  </si>
  <si>
    <t>588,23</t>
  </si>
  <si>
    <t>37,01</t>
  </si>
  <si>
    <t>862,94</t>
  </si>
  <si>
    <t>890,06</t>
  </si>
  <si>
    <t>151,80</t>
  </si>
  <si>
    <t>182,44</t>
  </si>
  <si>
    <t>270,38</t>
  </si>
  <si>
    <t>354,25</t>
  </si>
  <si>
    <t>427,53</t>
  </si>
  <si>
    <t>490,75</t>
  </si>
  <si>
    <t>513,73</t>
  </si>
  <si>
    <t>161,01</t>
  </si>
  <si>
    <t>193,87</t>
  </si>
  <si>
    <t>283,79</t>
  </si>
  <si>
    <t>369,83</t>
  </si>
  <si>
    <t>444,93</t>
  </si>
  <si>
    <t>510,07</t>
  </si>
  <si>
    <t>535,38</t>
  </si>
  <si>
    <t>37,41</t>
  </si>
  <si>
    <t>58,39</t>
  </si>
  <si>
    <t>69,53</t>
  </si>
  <si>
    <t>80,50</t>
  </si>
  <si>
    <t>106,78</t>
  </si>
  <si>
    <t>122,17</t>
  </si>
  <si>
    <t>737,71</t>
  </si>
  <si>
    <t>152,89</t>
  </si>
  <si>
    <t>1.053,06</t>
  </si>
  <si>
    <t>205,79</t>
  </si>
  <si>
    <t>57,22</t>
  </si>
  <si>
    <t>69,82</t>
  </si>
  <si>
    <t>82,94</t>
  </si>
  <si>
    <t>96,08</t>
  </si>
  <si>
    <t>143,82</t>
  </si>
  <si>
    <t>763,24</t>
  </si>
  <si>
    <t>178,42</t>
  </si>
  <si>
    <t>1.084,43</t>
  </si>
  <si>
    <t>237,16</t>
  </si>
  <si>
    <t>129,38</t>
  </si>
  <si>
    <t>136,58</t>
  </si>
  <si>
    <t>80,65</t>
  </si>
  <si>
    <t>99,11</t>
  </si>
  <si>
    <t>87,85</t>
  </si>
  <si>
    <t>108,32</t>
  </si>
  <si>
    <t>145,88</t>
  </si>
  <si>
    <t>31,21</t>
  </si>
  <si>
    <t>35,83</t>
  </si>
  <si>
    <t>46,61</t>
  </si>
  <si>
    <t>51,22</t>
  </si>
  <si>
    <t>61,99</t>
  </si>
  <si>
    <t>75,75</t>
  </si>
  <si>
    <t>80,81</t>
  </si>
  <si>
    <t>89,01</t>
  </si>
  <si>
    <t>102,51</t>
  </si>
  <si>
    <t>110,70</t>
  </si>
  <si>
    <t>47,53</t>
  </si>
  <si>
    <t>66,73</t>
  </si>
  <si>
    <t>85,92</t>
  </si>
  <si>
    <t>141,17</t>
  </si>
  <si>
    <t>160,36</t>
  </si>
  <si>
    <t>215,62</t>
  </si>
  <si>
    <t>234,82</t>
  </si>
  <si>
    <t>290,07</t>
  </si>
  <si>
    <t>309,27</t>
  </si>
  <si>
    <t>347,65</t>
  </si>
  <si>
    <t>422,10</t>
  </si>
  <si>
    <t>460,50</t>
  </si>
  <si>
    <t>534,94</t>
  </si>
  <si>
    <t>573,34</t>
  </si>
  <si>
    <t>686,17</t>
  </si>
  <si>
    <t>204,27</t>
  </si>
  <si>
    <t>233,04</t>
  </si>
  <si>
    <t>315,95</t>
  </si>
  <si>
    <t>427,63</t>
  </si>
  <si>
    <t>456,41</t>
  </si>
  <si>
    <t>513,98</t>
  </si>
  <si>
    <t>625,66</t>
  </si>
  <si>
    <t>683,24</t>
  </si>
  <si>
    <t>794,91</t>
  </si>
  <si>
    <t>852,49</t>
  </si>
  <si>
    <t>1.021,75</t>
  </si>
  <si>
    <t>40,88</t>
  </si>
  <si>
    <t>50,47</t>
  </si>
  <si>
    <t>78,10</t>
  </si>
  <si>
    <t>115,33</t>
  </si>
  <si>
    <t>124,92</t>
  </si>
  <si>
    <t>152,56</t>
  </si>
  <si>
    <t>162,13</t>
  </si>
  <si>
    <t>237,75</t>
  </si>
  <si>
    <t>274,92</t>
  </si>
  <si>
    <t>294,18</t>
  </si>
  <si>
    <t>1.132,45</t>
  </si>
  <si>
    <t>1.825,49</t>
  </si>
  <si>
    <t>3.203,05</t>
  </si>
  <si>
    <t>4.763,56</t>
  </si>
  <si>
    <t>3.133,22</t>
  </si>
  <si>
    <t>5.125,38</t>
  </si>
  <si>
    <t>5.652,57</t>
  </si>
  <si>
    <t>4.183,13</t>
  </si>
  <si>
    <t>2.071,19</t>
  </si>
  <si>
    <t>1.391,94</t>
  </si>
  <si>
    <t>1.085,82</t>
  </si>
  <si>
    <t>1.005,22</t>
  </si>
  <si>
    <t>778,14</t>
  </si>
  <si>
    <t>863,31</t>
  </si>
  <si>
    <t>531,14</t>
  </si>
  <si>
    <t>536,54</t>
  </si>
  <si>
    <t>893,03</t>
  </si>
  <si>
    <t>955,71</t>
  </si>
  <si>
    <t>4.252,97</t>
  </si>
  <si>
    <t>6.794,59</t>
  </si>
  <si>
    <t>254,05</t>
  </si>
  <si>
    <t>422,78</t>
  </si>
  <si>
    <t>794,80</t>
  </si>
  <si>
    <t>1.043,23</t>
  </si>
  <si>
    <t>114,37</t>
  </si>
  <si>
    <t>97,71</t>
  </si>
  <si>
    <t>99,65</t>
  </si>
  <si>
    <t>131,81</t>
  </si>
  <si>
    <t>166,87</t>
  </si>
  <si>
    <t>112,52</t>
  </si>
  <si>
    <t>139,15</t>
  </si>
  <si>
    <t>160,16</t>
  </si>
  <si>
    <t>164,13</t>
  </si>
  <si>
    <t>143,87</t>
  </si>
  <si>
    <t>185,10</t>
  </si>
  <si>
    <t>163,46</t>
  </si>
  <si>
    <t>200,81</t>
  </si>
  <si>
    <t>106,96</t>
  </si>
  <si>
    <t>79,82</t>
  </si>
  <si>
    <t>143,46</t>
  </si>
  <si>
    <t>3.421,14</t>
  </si>
  <si>
    <t>5.292,02</t>
  </si>
  <si>
    <t>206,92</t>
  </si>
  <si>
    <t>132,30</t>
  </si>
  <si>
    <t>120,79</t>
  </si>
  <si>
    <t>160,14</t>
  </si>
  <si>
    <t>23,54</t>
  </si>
  <si>
    <t>202,00</t>
  </si>
  <si>
    <t>186,50</t>
  </si>
  <si>
    <t>193,51</t>
  </si>
  <si>
    <t>393,43</t>
  </si>
  <si>
    <t>171,59</t>
  </si>
  <si>
    <t>231,41</t>
  </si>
  <si>
    <t>602,39</t>
  </si>
  <si>
    <t>120,26</t>
  </si>
  <si>
    <t>111,89</t>
  </si>
  <si>
    <t>190,52</t>
  </si>
  <si>
    <t>186,14</t>
  </si>
  <si>
    <t>299,05</t>
  </si>
  <si>
    <t>32,27</t>
  </si>
  <si>
    <t>251,79</t>
  </si>
  <si>
    <t>229,24</t>
  </si>
  <si>
    <t>173,75</t>
  </si>
  <si>
    <t>213,83</t>
  </si>
  <si>
    <t>61,97</t>
  </si>
  <si>
    <t>246,65</t>
  </si>
  <si>
    <t>211,08</t>
  </si>
  <si>
    <t>291,92</t>
  </si>
  <si>
    <t>224,88</t>
  </si>
  <si>
    <t>170,08</t>
  </si>
  <si>
    <t>206,07</t>
  </si>
  <si>
    <t>205,43</t>
  </si>
  <si>
    <t>160,39</t>
  </si>
  <si>
    <t>253,60</t>
  </si>
  <si>
    <t>17,18</t>
  </si>
  <si>
    <t>194,30</t>
  </si>
  <si>
    <t>270,78</t>
  </si>
  <si>
    <t>173,36</t>
  </si>
  <si>
    <t>128,55</t>
  </si>
  <si>
    <t>607,91</t>
  </si>
  <si>
    <t>1.445,86</t>
  </si>
  <si>
    <t>1.251,36</t>
  </si>
  <si>
    <t>339,54</t>
  </si>
  <si>
    <t>187,19</t>
  </si>
  <si>
    <t>208,00</t>
  </si>
  <si>
    <t>315,84</t>
  </si>
  <si>
    <t>355,28</t>
  </si>
  <si>
    <t>11,64</t>
  </si>
  <si>
    <t>14,98</t>
  </si>
  <si>
    <t>30,11</t>
  </si>
  <si>
    <t>679,45</t>
  </si>
  <si>
    <t>387,50</t>
  </si>
  <si>
    <t>112,26</t>
  </si>
  <si>
    <t>30,05</t>
  </si>
  <si>
    <t>207,37</t>
  </si>
  <si>
    <t>106,61</t>
  </si>
  <si>
    <t>248,60</t>
  </si>
  <si>
    <t>220,10</t>
  </si>
  <si>
    <t>440,71</t>
  </si>
  <si>
    <t>317,87</t>
  </si>
  <si>
    <t>88,83</t>
  </si>
  <si>
    <t>83,09</t>
  </si>
  <si>
    <t>390,49</t>
  </si>
  <si>
    <t>1.011,15</t>
  </si>
  <si>
    <t>123,58</t>
  </si>
  <si>
    <t>22,64</t>
  </si>
  <si>
    <t>246,77</t>
  </si>
  <si>
    <t>87,89</t>
  </si>
  <si>
    <t>186,22</t>
  </si>
  <si>
    <t>3.545,40</t>
  </si>
  <si>
    <t>135,84</t>
  </si>
  <si>
    <t>221,30</t>
  </si>
  <si>
    <t>133,97</t>
  </si>
  <si>
    <t>135,85</t>
  </si>
  <si>
    <t>23,26</t>
  </si>
  <si>
    <t>22,88</t>
  </si>
  <si>
    <t>233,23</t>
  </si>
  <si>
    <t>136,69</t>
  </si>
  <si>
    <t>254,26</t>
  </si>
  <si>
    <t>249,35</t>
  </si>
  <si>
    <t>316,20</t>
  </si>
  <si>
    <t>181,47</t>
  </si>
  <si>
    <t>263,50</t>
  </si>
  <si>
    <t>195,44</t>
  </si>
  <si>
    <t>257,50</t>
  </si>
  <si>
    <t>138,43</t>
  </si>
  <si>
    <t>127,89</t>
  </si>
  <si>
    <t>89,69</t>
  </si>
  <si>
    <t>4,82</t>
  </si>
  <si>
    <t>633,70</t>
  </si>
  <si>
    <t>1.342,71</t>
  </si>
  <si>
    <t>77,37</t>
  </si>
  <si>
    <t>48,85</t>
  </si>
  <si>
    <t>46,09</t>
  </si>
  <si>
    <t>39,41</t>
  </si>
  <si>
    <t>138,47</t>
  </si>
  <si>
    <t>36,42</t>
  </si>
  <si>
    <t>49,77</t>
  </si>
  <si>
    <t>47,63</t>
  </si>
  <si>
    <t>73,45</t>
  </si>
  <si>
    <t>63,46</t>
  </si>
  <si>
    <t>78,24</t>
  </si>
  <si>
    <t>22,27</t>
  </si>
  <si>
    <t>46,98</t>
  </si>
  <si>
    <t>43,38</t>
  </si>
  <si>
    <t>45,91</t>
  </si>
  <si>
    <t>74,92</t>
  </si>
  <si>
    <t>83,38</t>
  </si>
  <si>
    <t>181,10</t>
  </si>
  <si>
    <t>343,83</t>
  </si>
  <si>
    <t>117,63</t>
  </si>
  <si>
    <t>65,10</t>
  </si>
  <si>
    <t>69,56</t>
  </si>
  <si>
    <t>77,35</t>
  </si>
  <si>
    <t>273,15</t>
  </si>
  <si>
    <t>150,47</t>
  </si>
  <si>
    <t>16,54</t>
  </si>
  <si>
    <t>46,44</t>
  </si>
  <si>
    <t>51,29</t>
  </si>
  <si>
    <t>42,19</t>
  </si>
  <si>
    <t>62,44</t>
  </si>
  <si>
    <t>59,13</t>
  </si>
  <si>
    <t>412,03</t>
  </si>
  <si>
    <t>5,81</t>
  </si>
  <si>
    <t>217,87</t>
  </si>
  <si>
    <t>97,27</t>
  </si>
  <si>
    <t>164,00</t>
  </si>
  <si>
    <t>26,28</t>
  </si>
  <si>
    <t>86,58</t>
  </si>
  <si>
    <t>84,24</t>
  </si>
  <si>
    <t>56,09</t>
  </si>
  <si>
    <t>52,83</t>
  </si>
  <si>
    <t>46,15</t>
  </si>
  <si>
    <t>177,30</t>
  </si>
  <si>
    <t>433,39</t>
  </si>
  <si>
    <t>21,62</t>
  </si>
  <si>
    <t>58,80</t>
  </si>
  <si>
    <t>70,75</t>
  </si>
  <si>
    <t>27,41</t>
  </si>
  <si>
    <t>50,32</t>
  </si>
  <si>
    <t>26,41</t>
  </si>
  <si>
    <t>73,97</t>
  </si>
  <si>
    <t>102,95</t>
  </si>
  <si>
    <t>238,09</t>
  </si>
  <si>
    <t>44,87</t>
  </si>
  <si>
    <t>26,44</t>
  </si>
  <si>
    <t>30,28</t>
  </si>
  <si>
    <t>173,64</t>
  </si>
  <si>
    <t>25,89</t>
  </si>
  <si>
    <t>37,99</t>
  </si>
  <si>
    <t>63,88</t>
  </si>
  <si>
    <t>77,26</t>
  </si>
  <si>
    <t>5,34</t>
  </si>
  <si>
    <t>281,59</t>
  </si>
  <si>
    <t>98,02</t>
  </si>
  <si>
    <t>19,74</t>
  </si>
  <si>
    <t>34,69</t>
  </si>
  <si>
    <t>89,48</t>
  </si>
  <si>
    <t>106,17</t>
  </si>
  <si>
    <t>56,04</t>
  </si>
  <si>
    <t>62,74</t>
  </si>
  <si>
    <t>127,91</t>
  </si>
  <si>
    <t>68,59</t>
  </si>
  <si>
    <t>125,22</t>
  </si>
  <si>
    <t>211,29</t>
  </si>
  <si>
    <t>91,91</t>
  </si>
  <si>
    <t>60,10</t>
  </si>
  <si>
    <t>50,19</t>
  </si>
  <si>
    <t>58,33</t>
  </si>
  <si>
    <t>51,77</t>
  </si>
  <si>
    <t>195,58</t>
  </si>
  <si>
    <t>28,72</t>
  </si>
  <si>
    <t>34,83</t>
  </si>
  <si>
    <t>55,12</t>
  </si>
  <si>
    <t>4,78</t>
  </si>
  <si>
    <t>6,80</t>
  </si>
  <si>
    <t>44,88</t>
  </si>
  <si>
    <t>70,10</t>
  </si>
  <si>
    <t>85,80</t>
  </si>
  <si>
    <t>19,50</t>
  </si>
  <si>
    <t>52,33</t>
  </si>
  <si>
    <t>7,10</t>
  </si>
  <si>
    <t>65,41</t>
  </si>
  <si>
    <t>98,74</t>
  </si>
  <si>
    <t>262,40</t>
  </si>
  <si>
    <t>33,65</t>
  </si>
  <si>
    <t>46,66</t>
  </si>
  <si>
    <t>101,96</t>
  </si>
  <si>
    <t>39,74</t>
  </si>
  <si>
    <t>136,41</t>
  </si>
  <si>
    <t>243,31</t>
  </si>
  <si>
    <t>183,50</t>
  </si>
  <si>
    <t>318,65</t>
  </si>
  <si>
    <t>568,38</t>
  </si>
  <si>
    <t>485,26</t>
  </si>
  <si>
    <t>97,79</t>
  </si>
  <si>
    <t>276,88</t>
  </si>
  <si>
    <t>43,87</t>
  </si>
  <si>
    <t>493,89</t>
  </si>
  <si>
    <t>413,64</t>
  </si>
  <si>
    <t>80,13</t>
  </si>
  <si>
    <t>128,82</t>
  </si>
  <si>
    <t>93,09</t>
  </si>
  <si>
    <t>18,60</t>
  </si>
  <si>
    <t>9,19</t>
  </si>
  <si>
    <t>193,61</t>
  </si>
  <si>
    <t>38,96</t>
  </si>
  <si>
    <t>6,17</t>
  </si>
  <si>
    <t>62,34</t>
  </si>
  <si>
    <t>223,38</t>
  </si>
  <si>
    <t>47,88</t>
  </si>
  <si>
    <t>0,46</t>
  </si>
  <si>
    <t>4,19</t>
  </si>
  <si>
    <t>16,42</t>
  </si>
  <si>
    <t>219,73</t>
  </si>
  <si>
    <t>274,97</t>
  </si>
  <si>
    <t>131,33</t>
  </si>
  <si>
    <t>100,50</t>
  </si>
  <si>
    <t>136,32</t>
  </si>
  <si>
    <t>100,71</t>
  </si>
  <si>
    <t>35,55</t>
  </si>
  <si>
    <t>62,48</t>
  </si>
  <si>
    <t>66,55</t>
  </si>
  <si>
    <t>172,65</t>
  </si>
  <si>
    <t>90,40</t>
  </si>
  <si>
    <t>34,52</t>
  </si>
  <si>
    <t>17,09</t>
  </si>
  <si>
    <t>2,44</t>
  </si>
  <si>
    <t>41,61</t>
  </si>
  <si>
    <t>155,70</t>
  </si>
  <si>
    <t>3,18</t>
  </si>
  <si>
    <t>169,96</t>
  </si>
  <si>
    <t>28,00</t>
  </si>
  <si>
    <t>146,97</t>
  </si>
  <si>
    <t>5,47</t>
  </si>
  <si>
    <t>47,54</t>
  </si>
  <si>
    <t>330,73</t>
  </si>
  <si>
    <t>1,38</t>
  </si>
  <si>
    <t>4,13</t>
  </si>
  <si>
    <t>47,45</t>
  </si>
  <si>
    <t>11,47</t>
  </si>
  <si>
    <t>38,69</t>
  </si>
  <si>
    <t>51,37</t>
  </si>
  <si>
    <t>34,65</t>
  </si>
  <si>
    <t>303,20</t>
  </si>
  <si>
    <t>20,74</t>
  </si>
  <si>
    <t>1,05</t>
  </si>
  <si>
    <t>341,68</t>
  </si>
  <si>
    <t>427,58</t>
  </si>
  <si>
    <t>171,54</t>
  </si>
  <si>
    <t>73,64</t>
  </si>
  <si>
    <t>176,01</t>
  </si>
  <si>
    <t>108,20</t>
  </si>
  <si>
    <t>173,93</t>
  </si>
  <si>
    <t>3.153,60</t>
  </si>
  <si>
    <t>65,02</t>
  </si>
  <si>
    <t>161,68</t>
  </si>
  <si>
    <t>35,41</t>
  </si>
  <si>
    <t>45,89</t>
  </si>
  <si>
    <t>6,28</t>
  </si>
  <si>
    <t>57,42</t>
  </si>
  <si>
    <t>55,15</t>
  </si>
  <si>
    <t>53,09</t>
  </si>
  <si>
    <t>7,20</t>
  </si>
  <si>
    <t>299,85</t>
  </si>
  <si>
    <t>188,75</t>
  </si>
  <si>
    <t>131,53</t>
  </si>
  <si>
    <t>45,71</t>
  </si>
  <si>
    <t>31,31</t>
  </si>
  <si>
    <t>132,90</t>
  </si>
  <si>
    <t>213,64</t>
  </si>
  <si>
    <t>242,76</t>
  </si>
  <si>
    <t>349,93</t>
  </si>
  <si>
    <t>62,98</t>
  </si>
  <si>
    <t>562,52</t>
  </si>
  <si>
    <t>346,80</t>
  </si>
  <si>
    <t>147,82</t>
  </si>
  <si>
    <t>72,27</t>
  </si>
  <si>
    <t>197,10</t>
  </si>
  <si>
    <t>99,70</t>
  </si>
  <si>
    <t>3,67</t>
  </si>
  <si>
    <t>19,94</t>
  </si>
  <si>
    <t>95,59</t>
  </si>
  <si>
    <t>169,11</t>
  </si>
  <si>
    <t>MINI GUINDASTE ARANHA SOBRE ESTEIRAS E LANCA TELESCÓPICA, CAPACIDADE MÁXIMA DE CARGA 3,0 TON, RAIO MÁXIMO DE TRABALHO 8,25 M, ALTURA DE LANÇA DO SOLO 9,2 M, 55 M DE CABO DE AÇO 8 MM, MOTOR ELÉTRICO 220/380 VOLTS TRIFÁSICO - MATERIAIS NA OPERAÇÃO. AF_03/2022</t>
  </si>
  <si>
    <t>317,05</t>
  </si>
  <si>
    <t>369,58</t>
  </si>
  <si>
    <t>420,51</t>
  </si>
  <si>
    <t>502,50</t>
  </si>
  <si>
    <t>48,96</t>
  </si>
  <si>
    <t>56,67</t>
  </si>
  <si>
    <t>64,60</t>
  </si>
  <si>
    <t>14,04</t>
  </si>
  <si>
    <t>712,31</t>
  </si>
  <si>
    <t>874,26</t>
  </si>
  <si>
    <t>915,45</t>
  </si>
  <si>
    <t>1.016,58</t>
  </si>
  <si>
    <t>1.286,22</t>
  </si>
  <si>
    <t>1.635,92</t>
  </si>
  <si>
    <t>1.688,24</t>
  </si>
  <si>
    <t>1.829,96</t>
  </si>
  <si>
    <t>2.108,27</t>
  </si>
  <si>
    <t>2.168,03</t>
  </si>
  <si>
    <t>704,91</t>
  </si>
  <si>
    <t>861,29</t>
  </si>
  <si>
    <t>902,48</t>
  </si>
  <si>
    <t>1.009,18</t>
  </si>
  <si>
    <t>1.272,44</t>
  </si>
  <si>
    <t>1.617,16</t>
  </si>
  <si>
    <t>1.669,99</t>
  </si>
  <si>
    <t>1.798,74</t>
  </si>
  <si>
    <t>2.071,77</t>
  </si>
  <si>
    <t>2.123,32</t>
  </si>
  <si>
    <t>40,57</t>
  </si>
  <si>
    <t>16,88</t>
  </si>
  <si>
    <t>17,80</t>
  </si>
  <si>
    <t>30,79</t>
  </si>
  <si>
    <t>13,05</t>
  </si>
  <si>
    <t>10,89</t>
  </si>
  <si>
    <t>17,89</t>
  </si>
  <si>
    <t>32,63</t>
  </si>
  <si>
    <t>34,76</t>
  </si>
  <si>
    <t>21,08</t>
  </si>
  <si>
    <t>64,43</t>
  </si>
  <si>
    <t>163,97</t>
  </si>
  <si>
    <t>24,32</t>
  </si>
  <si>
    <t>44,81</t>
  </si>
  <si>
    <t>39,26</t>
  </si>
  <si>
    <t>107,64</t>
  </si>
  <si>
    <t>120,58</t>
  </si>
  <si>
    <t>117,53</t>
  </si>
  <si>
    <t>70,35</t>
  </si>
  <si>
    <t>82,05</t>
  </si>
  <si>
    <t>67,60</t>
  </si>
  <si>
    <t>91,21</t>
  </si>
  <si>
    <t>176,81</t>
  </si>
  <si>
    <t>56,22</t>
  </si>
  <si>
    <t>158,53</t>
  </si>
  <si>
    <t>193,33</t>
  </si>
  <si>
    <t>227,77</t>
  </si>
  <si>
    <t>150,49</t>
  </si>
  <si>
    <t>53,97</t>
  </si>
  <si>
    <t>157,66</t>
  </si>
  <si>
    <t>95,43</t>
  </si>
  <si>
    <t>152,65</t>
  </si>
  <si>
    <t>77,17</t>
  </si>
  <si>
    <t>42,57</t>
  </si>
  <si>
    <t>160,40</t>
  </si>
  <si>
    <t>81,43</t>
  </si>
  <si>
    <t>55,67</t>
  </si>
  <si>
    <t>58,44</t>
  </si>
  <si>
    <t>775,65</t>
  </si>
  <si>
    <t>924,15</t>
  </si>
  <si>
    <t>1.072,65</t>
  </si>
  <si>
    <t>1.352,05</t>
  </si>
  <si>
    <t>1.500,55</t>
  </si>
  <si>
    <t>1.683,49</t>
  </si>
  <si>
    <t>1.965,67</t>
  </si>
  <si>
    <t>2.175,92</t>
  </si>
  <si>
    <t>2.324,41</t>
  </si>
  <si>
    <t>2.510,50</t>
  </si>
  <si>
    <t>886,56</t>
  </si>
  <si>
    <t>1.035,06</t>
  </si>
  <si>
    <t>1.276,87</t>
  </si>
  <si>
    <t>1.425,37</t>
  </si>
  <si>
    <t>1.608,31</t>
  </si>
  <si>
    <t>1.815,32</t>
  </si>
  <si>
    <t>2.063,15</t>
  </si>
  <si>
    <t>2.211,65</t>
  </si>
  <si>
    <t>2.360,15</t>
  </si>
  <si>
    <t>731,30</t>
  </si>
  <si>
    <t>1.003,02</t>
  </si>
  <si>
    <t>1.044,44</t>
  </si>
  <si>
    <t>1.152,68</t>
  </si>
  <si>
    <t>1.440,80</t>
  </si>
  <si>
    <t>2.031,22</t>
  </si>
  <si>
    <t>2.084,62</t>
  </si>
  <si>
    <t>2.249,11</t>
  </si>
  <si>
    <t>2.570,01</t>
  </si>
  <si>
    <t>2.703,87</t>
  </si>
  <si>
    <t>716,50</t>
  </si>
  <si>
    <t>984,77</t>
  </si>
  <si>
    <t>1.026,19</t>
  </si>
  <si>
    <t>1.190,99</t>
  </si>
  <si>
    <t>1.392,13</t>
  </si>
  <si>
    <t>1.947,81</t>
  </si>
  <si>
    <t>1.997,71</t>
  </si>
  <si>
    <t>2.132,25</t>
  </si>
  <si>
    <t>2.398,61</t>
  </si>
  <si>
    <t>2.366,20</t>
  </si>
  <si>
    <t>13,23</t>
  </si>
  <si>
    <t>65,18</t>
  </si>
  <si>
    <t>36,23</t>
  </si>
  <si>
    <t>75,77</t>
  </si>
  <si>
    <t>89,62</t>
  </si>
  <si>
    <t>78,53</t>
  </si>
  <si>
    <t>117,19</t>
  </si>
  <si>
    <t>83,14</t>
  </si>
  <si>
    <t>104,54</t>
  </si>
  <si>
    <t>197,94</t>
  </si>
  <si>
    <t>209,50</t>
  </si>
  <si>
    <t>230,27</t>
  </si>
  <si>
    <t>248,84</t>
  </si>
  <si>
    <t>33,80</t>
  </si>
  <si>
    <t>81,02</t>
  </si>
  <si>
    <t>145,63</t>
  </si>
  <si>
    <t>212,68</t>
  </si>
  <si>
    <t>220,19</t>
  </si>
  <si>
    <t>63,82</t>
  </si>
  <si>
    <t>30,74</t>
  </si>
  <si>
    <t>28,37</t>
  </si>
  <si>
    <t>721,81</t>
  </si>
  <si>
    <t>700,71</t>
  </si>
  <si>
    <t>872,99</t>
  </si>
  <si>
    <t>959,37</t>
  </si>
  <si>
    <t>876,76</t>
  </si>
  <si>
    <t>995,40</t>
  </si>
  <si>
    <t>1.647,13</t>
  </si>
  <si>
    <t>2.026,20</t>
  </si>
  <si>
    <t>2.403,86</t>
  </si>
  <si>
    <t>590,48</t>
  </si>
  <si>
    <t>539,15</t>
  </si>
  <si>
    <t>249,01</t>
  </si>
  <si>
    <t>285,76</t>
  </si>
  <si>
    <t>330,17</t>
  </si>
  <si>
    <t>804,12</t>
  </si>
  <si>
    <t>122,90</t>
  </si>
  <si>
    <t>136,08</t>
  </si>
  <si>
    <t>161,30</t>
  </si>
  <si>
    <t>135,97</t>
  </si>
  <si>
    <t>150,51</t>
  </si>
  <si>
    <t>176,21</t>
  </si>
  <si>
    <t>128,99</t>
  </si>
  <si>
    <t>151,46</t>
  </si>
  <si>
    <t>134,53</t>
  </si>
  <si>
    <t>143,75</t>
  </si>
  <si>
    <t>167,41</t>
  </si>
  <si>
    <t>153,30</t>
  </si>
  <si>
    <t>176,66</t>
  </si>
  <si>
    <t>133,03</t>
  </si>
  <si>
    <t>146,55</t>
  </si>
  <si>
    <t>186,30</t>
  </si>
  <si>
    <t>144,11</t>
  </si>
  <si>
    <t>159,14</t>
  </si>
  <si>
    <t>185,16</t>
  </si>
  <si>
    <t>200,43</t>
  </si>
  <si>
    <t>134,82</t>
  </si>
  <si>
    <t>160,21</t>
  </si>
  <si>
    <t>149,33</t>
  </si>
  <si>
    <t>173,51</t>
  </si>
  <si>
    <t>156,80</t>
  </si>
  <si>
    <t>180,85</t>
  </si>
  <si>
    <t>211,73</t>
  </si>
  <si>
    <t>197,52</t>
  </si>
  <si>
    <t>188,94</t>
  </si>
  <si>
    <t>182,85</t>
  </si>
  <si>
    <t>177,98</t>
  </si>
  <si>
    <t>223,86</t>
  </si>
  <si>
    <t>208,82</t>
  </si>
  <si>
    <t>199,84</t>
  </si>
  <si>
    <t>193,46</t>
  </si>
  <si>
    <t>188,46</t>
  </si>
  <si>
    <t>198,92</t>
  </si>
  <si>
    <t>184,70</t>
  </si>
  <si>
    <t>176,17</t>
  </si>
  <si>
    <t>167,79</t>
  </si>
  <si>
    <t>195,99</t>
  </si>
  <si>
    <t>170,23</t>
  </si>
  <si>
    <t>1.007,06</t>
  </si>
  <si>
    <t>615,89</t>
  </si>
  <si>
    <t>795,50</t>
  </si>
  <si>
    <t>502,13</t>
  </si>
  <si>
    <t>13,28</t>
  </si>
  <si>
    <t>512,01</t>
  </si>
  <si>
    <t>33,73</t>
  </si>
  <si>
    <t>63,27</t>
  </si>
  <si>
    <t>138,61</t>
  </si>
  <si>
    <t>48,95</t>
  </si>
  <si>
    <t>69,28</t>
  </si>
  <si>
    <t>93,18</t>
  </si>
  <si>
    <t>88,91</t>
  </si>
  <si>
    <t>112,54</t>
  </si>
  <si>
    <t>207,10</t>
  </si>
  <si>
    <t>258,38</t>
  </si>
  <si>
    <t>360,96</t>
  </si>
  <si>
    <t>553,88</t>
  </si>
  <si>
    <t>760,76</t>
  </si>
  <si>
    <t>1.013,29</t>
  </si>
  <si>
    <t>919,96</t>
  </si>
  <si>
    <t>1.989,94</t>
  </si>
  <si>
    <t>764,40</t>
  </si>
  <si>
    <t>1.693,12</t>
  </si>
  <si>
    <t>1.708,12</t>
  </si>
  <si>
    <t>3.123,63</t>
  </si>
  <si>
    <t>1.747,50</t>
  </si>
  <si>
    <t>3.056,35</t>
  </si>
  <si>
    <t>2.749,46</t>
  </si>
  <si>
    <t>4.695,73</t>
  </si>
  <si>
    <t>1.138,49</t>
  </si>
  <si>
    <t>2.500,96</t>
  </si>
  <si>
    <t>1.220,59</t>
  </si>
  <si>
    <t>2.198,60</t>
  </si>
  <si>
    <t>1.998,15</t>
  </si>
  <si>
    <t>3.782,90</t>
  </si>
  <si>
    <t>428,16</t>
  </si>
  <si>
    <t>447,50</t>
  </si>
  <si>
    <t>1.059,56</t>
  </si>
  <si>
    <t>1.525,50</t>
  </si>
  <si>
    <t>846,42</t>
  </si>
  <si>
    <t>1.983,36</t>
  </si>
  <si>
    <t>1.173,73</t>
  </si>
  <si>
    <t>442,23</t>
  </si>
  <si>
    <t>1.418,13</t>
  </si>
  <si>
    <t>588,56</t>
  </si>
  <si>
    <t>2.934,47</t>
  </si>
  <si>
    <t>1.662,54</t>
  </si>
  <si>
    <t>848,89</t>
  </si>
  <si>
    <t>3.789,18</t>
  </si>
  <si>
    <t>2.029,14</t>
  </si>
  <si>
    <t>2.287,19</t>
  </si>
  <si>
    <t>1.102,08</t>
  </si>
  <si>
    <t>2.895,56</t>
  </si>
  <si>
    <t>1.315,88</t>
  </si>
  <si>
    <t>1.529,71</t>
  </si>
  <si>
    <t>1.743,50</t>
  </si>
  <si>
    <t>4.757,84</t>
  </si>
  <si>
    <t>1.957,36</t>
  </si>
  <si>
    <t>2.171,19</t>
  </si>
  <si>
    <t>5.980,93</t>
  </si>
  <si>
    <t>2.384,98</t>
  </si>
  <si>
    <t>3.596,30</t>
  </si>
  <si>
    <t>4.400,16</t>
  </si>
  <si>
    <t>5.174,24</t>
  </si>
  <si>
    <t>5.948,32</t>
  </si>
  <si>
    <t>6.726,25</t>
  </si>
  <si>
    <t>7.496,53</t>
  </si>
  <si>
    <t>2.620,07</t>
  </si>
  <si>
    <t>5.308,99</t>
  </si>
  <si>
    <t>1.978,70</t>
  </si>
  <si>
    <t>6.236,25</t>
  </si>
  <si>
    <t>2.192,45</t>
  </si>
  <si>
    <t>7.224,17</t>
  </si>
  <si>
    <t>2.406,31</t>
  </si>
  <si>
    <t>8.154,62</t>
  </si>
  <si>
    <t>9.085,13</t>
  </si>
  <si>
    <t>2.838,29</t>
  </si>
  <si>
    <t>7.403,25</t>
  </si>
  <si>
    <t>2.410,76</t>
  </si>
  <si>
    <t>8.526,71</t>
  </si>
  <si>
    <t>2.624,51</t>
  </si>
  <si>
    <t>9.650,14</t>
  </si>
  <si>
    <t>10.773,60</t>
  </si>
  <si>
    <t>3.056,54</t>
  </si>
  <si>
    <t>9.856,48</t>
  </si>
  <si>
    <t>2.842,75</t>
  </si>
  <si>
    <t>11.150,04</t>
  </si>
  <si>
    <t>12.443,62</t>
  </si>
  <si>
    <t>3.274,82</t>
  </si>
  <si>
    <t>12.639,65</t>
  </si>
  <si>
    <t>14.113,59</t>
  </si>
  <si>
    <t>3.493,05</t>
  </si>
  <si>
    <t>16.559,55</t>
  </si>
  <si>
    <t>3.667,83</t>
  </si>
  <si>
    <t>244,46</t>
  </si>
  <si>
    <t>928,61</t>
  </si>
  <si>
    <t>2.458,03</t>
  </si>
  <si>
    <t>5.370,83</t>
  </si>
  <si>
    <t>3.503,76</t>
  </si>
  <si>
    <t>4.112,07</t>
  </si>
  <si>
    <t>334,90</t>
  </si>
  <si>
    <t>1.122,77</t>
  </si>
  <si>
    <t>1.103,53</t>
  </si>
  <si>
    <t>1.305,81</t>
  </si>
  <si>
    <t>1.324,64</t>
  </si>
  <si>
    <t>1.545,76</t>
  </si>
  <si>
    <t>1.667,99</t>
  </si>
  <si>
    <t>1.790,22</t>
  </si>
  <si>
    <t>1.722,41</t>
  </si>
  <si>
    <t>1.943,52</t>
  </si>
  <si>
    <t>2.164,64</t>
  </si>
  <si>
    <t>2.286,87</t>
  </si>
  <si>
    <t>2.409,10</t>
  </si>
  <si>
    <t>3.765,74</t>
  </si>
  <si>
    <t>4.597,01</t>
  </si>
  <si>
    <t>5.061,31</t>
  </si>
  <si>
    <t>5.525,62</t>
  </si>
  <si>
    <t>3.553,35</t>
  </si>
  <si>
    <t>4.384,62</t>
  </si>
  <si>
    <t>5.215,89</t>
  </si>
  <si>
    <t>5.680,19</t>
  </si>
  <si>
    <t>6.144,50</t>
  </si>
  <si>
    <t>584,16</t>
  </si>
  <si>
    <t>1.437,54</t>
  </si>
  <si>
    <t>2.809,14</t>
  </si>
  <si>
    <t>1.543,85</t>
  </si>
  <si>
    <t>4.249,59</t>
  </si>
  <si>
    <t>842,89</t>
  </si>
  <si>
    <t>1.637,80</t>
  </si>
  <si>
    <t>4.338,86</t>
  </si>
  <si>
    <t>1.891,98</t>
  </si>
  <si>
    <t>2.208,71</t>
  </si>
  <si>
    <t>1.037,02</t>
  </si>
  <si>
    <t>5.007,96</t>
  </si>
  <si>
    <t>2.795,41</t>
  </si>
  <si>
    <t>1.237,28</t>
  </si>
  <si>
    <t>1.838,09</t>
  </si>
  <si>
    <t>3.381,92</t>
  </si>
  <si>
    <t>3.971,26</t>
  </si>
  <si>
    <t>422,55</t>
  </si>
  <si>
    <t>584,41</t>
  </si>
  <si>
    <t>5.743,44</t>
  </si>
  <si>
    <t>1.003,15</t>
  </si>
  <si>
    <t>1.437,66</t>
  </si>
  <si>
    <t>4.592,72</t>
  </si>
  <si>
    <t>835,41</t>
  </si>
  <si>
    <t>2.038,36</t>
  </si>
  <si>
    <t>332,23</t>
  </si>
  <si>
    <t>5.184,04</t>
  </si>
  <si>
    <t>1.884,52</t>
  </si>
  <si>
    <t>2.259,45</t>
  </si>
  <si>
    <t>1.079,65</t>
  </si>
  <si>
    <t>6.490,45</t>
  </si>
  <si>
    <t>1.185,38</t>
  </si>
  <si>
    <t>5.772,50</t>
  </si>
  <si>
    <t>8.231,55</t>
  </si>
  <si>
    <t>438,73</t>
  </si>
  <si>
    <t>2.207,32</t>
  </si>
  <si>
    <t>3.472,89</t>
  </si>
  <si>
    <t>2.238,61</t>
  </si>
  <si>
    <t>2.345,34</t>
  </si>
  <si>
    <t>1.311,75</t>
  </si>
  <si>
    <t>7.199,79</t>
  </si>
  <si>
    <t>2.459,67</t>
  </si>
  <si>
    <t>2.456,07</t>
  </si>
  <si>
    <t>9.315,15</t>
  </si>
  <si>
    <t>2.659,88</t>
  </si>
  <si>
    <t>10.398,93</t>
  </si>
  <si>
    <t>5.130,66</t>
  </si>
  <si>
    <t>2.863,74</t>
  </si>
  <si>
    <t>9.513,90</t>
  </si>
  <si>
    <t>2.663,49</t>
  </si>
  <si>
    <t>10.762,01</t>
  </si>
  <si>
    <t>1.924,22</t>
  </si>
  <si>
    <t>12.008,07</t>
  </si>
  <si>
    <t>3.067,60</t>
  </si>
  <si>
    <t>12.212,17</t>
  </si>
  <si>
    <t>6.020,85</t>
  </si>
  <si>
    <t>13.621,25</t>
  </si>
  <si>
    <t>3.271,44</t>
  </si>
  <si>
    <t>15.232,50</t>
  </si>
  <si>
    <t>2.055,56</t>
  </si>
  <si>
    <t>243,26</t>
  </si>
  <si>
    <t>849,91</t>
  </si>
  <si>
    <t>6.976,78</t>
  </si>
  <si>
    <t>2.255,86</t>
  </si>
  <si>
    <t>7.875,24</t>
  </si>
  <si>
    <t>8.773,76</t>
  </si>
  <si>
    <t>7.147,61</t>
  </si>
  <si>
    <t>3.440,12</t>
  </si>
  <si>
    <t>1.382,23</t>
  </si>
  <si>
    <t>967,39</t>
  </si>
  <si>
    <t>493,69</t>
  </si>
  <si>
    <t>406,33</t>
  </si>
  <si>
    <t>440,59</t>
  </si>
  <si>
    <t>2.576,92</t>
  </si>
  <si>
    <t>1.559,68</t>
  </si>
  <si>
    <t>2.517,24</t>
  </si>
  <si>
    <t>2.467,52</t>
  </si>
  <si>
    <t>1.530,20</t>
  </si>
  <si>
    <t>36,58</t>
  </si>
  <si>
    <t>40,11</t>
  </si>
  <si>
    <t>47,30</t>
  </si>
  <si>
    <t>62,05</t>
  </si>
  <si>
    <t>67,46</t>
  </si>
  <si>
    <t>75,69</t>
  </si>
  <si>
    <t>82,88</t>
  </si>
  <si>
    <t>45,48</t>
  </si>
  <si>
    <t>49,02</t>
  </si>
  <si>
    <t>47,10</t>
  </si>
  <si>
    <t>36,07</t>
  </si>
  <si>
    <t>41,81</t>
  </si>
  <si>
    <t>45,35</t>
  </si>
  <si>
    <t>44,51</t>
  </si>
  <si>
    <t>55,28</t>
  </si>
  <si>
    <t>68,17</t>
  </si>
  <si>
    <t>44,25</t>
  </si>
  <si>
    <t>53,48</t>
  </si>
  <si>
    <t>62,23</t>
  </si>
  <si>
    <t>95,09</t>
  </si>
  <si>
    <t>495,76</t>
  </si>
  <si>
    <t>968,57</t>
  </si>
  <si>
    <t>1.972,82</t>
  </si>
  <si>
    <t>3.297,09</t>
  </si>
  <si>
    <t>4.930,27</t>
  </si>
  <si>
    <t>6.903,64</t>
  </si>
  <si>
    <t>11.922,77</t>
  </si>
  <si>
    <t>3.989,58</t>
  </si>
  <si>
    <t>5.962,66</t>
  </si>
  <si>
    <t>8.360,92</t>
  </si>
  <si>
    <t>14.454,95</t>
  </si>
  <si>
    <t>7.389,47</t>
  </si>
  <si>
    <t>10.318,27</t>
  </si>
  <si>
    <t>17.666,64</t>
  </si>
  <si>
    <t>2.401,24</t>
  </si>
  <si>
    <t>4.155,37</t>
  </si>
  <si>
    <t>6.600,53</t>
  </si>
  <si>
    <t>9.746,27</t>
  </si>
  <si>
    <t>18.466,36</t>
  </si>
  <si>
    <t>9.199,95</t>
  </si>
  <si>
    <t>13.628,88</t>
  </si>
  <si>
    <t>25.270,41</t>
  </si>
  <si>
    <t>11.811,20</t>
  </si>
  <si>
    <t>17.529,41</t>
  </si>
  <si>
    <t>32.205,12</t>
  </si>
  <si>
    <t>11.524,47</t>
  </si>
  <si>
    <t>17.706,52</t>
  </si>
  <si>
    <t>24.575,99</t>
  </si>
  <si>
    <t>34.560,55</t>
  </si>
  <si>
    <t>14.329,21</t>
  </si>
  <si>
    <t>21.447,03</t>
  </si>
  <si>
    <t>29.982,66</t>
  </si>
  <si>
    <t>41.813,86</t>
  </si>
  <si>
    <t>16.516,22</t>
  </si>
  <si>
    <t>25.236,73</t>
  </si>
  <si>
    <t>35.261,18</t>
  </si>
  <si>
    <t>49.560,66</t>
  </si>
  <si>
    <t>8.632,08</t>
  </si>
  <si>
    <t>12.962,94</t>
  </si>
  <si>
    <t>19.669,84</t>
  </si>
  <si>
    <t>29.789,56</t>
  </si>
  <si>
    <t>9.925,41</t>
  </si>
  <si>
    <t>14.797,62</t>
  </si>
  <si>
    <t>16.547,91</t>
  </si>
  <si>
    <t>21.961,49</t>
  </si>
  <si>
    <t>34.849,42</t>
  </si>
  <si>
    <t>11.134,34</t>
  </si>
  <si>
    <t>18.282,37</t>
  </si>
  <si>
    <t>24.158,18</t>
  </si>
  <si>
    <t>40.173,03</t>
  </si>
  <si>
    <t>31.910,59</t>
  </si>
  <si>
    <t>52.166,19</t>
  </si>
  <si>
    <t>70.519,35</t>
  </si>
  <si>
    <t>101.438,87</t>
  </si>
  <si>
    <t>33.975,50</t>
  </si>
  <si>
    <t>55.121,33</t>
  </si>
  <si>
    <t>78.211,95</t>
  </si>
  <si>
    <t>96.011,57</t>
  </si>
  <si>
    <t>34.697,31</t>
  </si>
  <si>
    <t>60.432,90</t>
  </si>
  <si>
    <t>84.753,56</t>
  </si>
  <si>
    <t>101.783,60</t>
  </si>
  <si>
    <t>37,21</t>
  </si>
  <si>
    <t>19,31</t>
  </si>
  <si>
    <t>28,34</t>
  </si>
  <si>
    <t>59,81</t>
  </si>
  <si>
    <t>37,07</t>
  </si>
  <si>
    <t>44,59</t>
  </si>
  <si>
    <t>81,97</t>
  </si>
  <si>
    <t>120,10</t>
  </si>
  <si>
    <t>42,41</t>
  </si>
  <si>
    <t>19,09</t>
  </si>
  <si>
    <t>829,03</t>
  </si>
  <si>
    <t>830,47</t>
  </si>
  <si>
    <t>856,40</t>
  </si>
  <si>
    <t>1.003,30</t>
  </si>
  <si>
    <t>1.058,20</t>
  </si>
  <si>
    <t>706,62</t>
  </si>
  <si>
    <t>712,74</t>
  </si>
  <si>
    <t>718,86</t>
  </si>
  <si>
    <t>724,98</t>
  </si>
  <si>
    <t>1.057,52</t>
  </si>
  <si>
    <t>1.090,65</t>
  </si>
  <si>
    <t>248,00</t>
  </si>
  <si>
    <t>326,47</t>
  </si>
  <si>
    <t>302,94</t>
  </si>
  <si>
    <t>308,75</t>
  </si>
  <si>
    <t>331,79</t>
  </si>
  <si>
    <t>411,47</t>
  </si>
  <si>
    <t>594,35</t>
  </si>
  <si>
    <t>663,47</t>
  </si>
  <si>
    <t>847,88</t>
  </si>
  <si>
    <t>855,52</t>
  </si>
  <si>
    <t>898,59</t>
  </si>
  <si>
    <t>980,10</t>
  </si>
  <si>
    <t>1.161,15</t>
  </si>
  <si>
    <t>1.232,10</t>
  </si>
  <si>
    <t>717,25</t>
  </si>
  <si>
    <t>724,89</t>
  </si>
  <si>
    <t>749,76</t>
  </si>
  <si>
    <t>831,27</t>
  </si>
  <si>
    <t>1.012,32</t>
  </si>
  <si>
    <t>1.083,27</t>
  </si>
  <si>
    <t>314,28</t>
  </si>
  <si>
    <t>320,63</t>
  </si>
  <si>
    <t>377,82</t>
  </si>
  <si>
    <t>421,52</t>
  </si>
  <si>
    <t>728,59</t>
  </si>
  <si>
    <t>736,77</t>
  </si>
  <si>
    <t>795,79</t>
  </si>
  <si>
    <t>841,32</t>
  </si>
  <si>
    <t>185,50</t>
  </si>
  <si>
    <t>263,97</t>
  </si>
  <si>
    <t>324,10</t>
  </si>
  <si>
    <t>348,06</t>
  </si>
  <si>
    <t>384,37</t>
  </si>
  <si>
    <t>893,56</t>
  </si>
  <si>
    <t>718,01</t>
  </si>
  <si>
    <t>711,46</t>
  </si>
  <si>
    <t>749,28</t>
  </si>
  <si>
    <t>830,22</t>
  </si>
  <si>
    <t>1.011,84</t>
  </si>
  <si>
    <t>1.082,22</t>
  </si>
  <si>
    <t>627,77</t>
  </si>
  <si>
    <t>634,85</t>
  </si>
  <si>
    <t>659,16</t>
  </si>
  <si>
    <t>740,10</t>
  </si>
  <si>
    <t>921,72</t>
  </si>
  <si>
    <t>992,10</t>
  </si>
  <si>
    <t>639,11</t>
  </si>
  <si>
    <t>646,73</t>
  </si>
  <si>
    <t>705,19</t>
  </si>
  <si>
    <t>750,15</t>
  </si>
  <si>
    <t>738,41</t>
  </si>
  <si>
    <t>648,93</t>
  </si>
  <si>
    <t>764,20</t>
  </si>
  <si>
    <t>674,16</t>
  </si>
  <si>
    <t>802,34</t>
  </si>
  <si>
    <t>711,74</t>
  </si>
  <si>
    <t>1.311,53</t>
  </si>
  <si>
    <t>1.220,93</t>
  </si>
  <si>
    <t>1.675,31</t>
  </si>
  <si>
    <t>1.584,71</t>
  </si>
  <si>
    <t>943,60</t>
  </si>
  <si>
    <t>155,54</t>
  </si>
  <si>
    <t>859,22</t>
  </si>
  <si>
    <t>867,40</t>
  </si>
  <si>
    <t>894,83</t>
  </si>
  <si>
    <t>750,77</t>
  </si>
  <si>
    <t>944,62</t>
  </si>
  <si>
    <t>795,31</t>
  </si>
  <si>
    <t>990,15</t>
  </si>
  <si>
    <t>840,27</t>
  </si>
  <si>
    <t>869,04</t>
  </si>
  <si>
    <t>739,17</t>
  </si>
  <si>
    <t>951,17</t>
  </si>
  <si>
    <t>801,86</t>
  </si>
  <si>
    <t>1.460,36</t>
  </si>
  <si>
    <t>1.311,05</t>
  </si>
  <si>
    <t>1.824,14</t>
  </si>
  <si>
    <t>1.674,83</t>
  </si>
  <si>
    <t>763,71</t>
  </si>
  <si>
    <t>723,34</t>
  </si>
  <si>
    <t>1.052,71</t>
  </si>
  <si>
    <t>827,57</t>
  </si>
  <si>
    <t>1.370,99</t>
  </si>
  <si>
    <t>1.639,82</t>
  </si>
  <si>
    <t>970,58</t>
  </si>
  <si>
    <t>1.316,16</t>
  </si>
  <si>
    <t>1.639,70</t>
  </si>
  <si>
    <t>1.049,41</t>
  </si>
  <si>
    <t>440,19</t>
  </si>
  <si>
    <t>790,36</t>
  </si>
  <si>
    <t>772,65</t>
  </si>
  <si>
    <t>68,53</t>
  </si>
  <si>
    <t>64,32</t>
  </si>
  <si>
    <t>588,44</t>
  </si>
  <si>
    <t>477,10</t>
  </si>
  <si>
    <t>1.317,42</t>
  </si>
  <si>
    <t>109,27</t>
  </si>
  <si>
    <t>583,18</t>
  </si>
  <si>
    <t>526,42</t>
  </si>
  <si>
    <t>1.122,10</t>
  </si>
  <si>
    <t>892,74</t>
  </si>
  <si>
    <t>690,98</t>
  </si>
  <si>
    <t>911,13</t>
  </si>
  <si>
    <t>554,11</t>
  </si>
  <si>
    <t>509,11</t>
  </si>
  <si>
    <t>494,24</t>
  </si>
  <si>
    <t>62,88</t>
  </si>
  <si>
    <t>61,86</t>
  </si>
  <si>
    <t>167,25</t>
  </si>
  <si>
    <t>190,57</t>
  </si>
  <si>
    <t>240,56</t>
  </si>
  <si>
    <t>307,23</t>
  </si>
  <si>
    <t>266,04</t>
  </si>
  <si>
    <t>320,56</t>
  </si>
  <si>
    <t>308,45</t>
  </si>
  <si>
    <t>425,12</t>
  </si>
  <si>
    <t>431,98</t>
  </si>
  <si>
    <t>516,31</t>
  </si>
  <si>
    <t>207,23</t>
  </si>
  <si>
    <t>275,57</t>
  </si>
  <si>
    <t>325,56</t>
  </si>
  <si>
    <t>392,23</t>
  </si>
  <si>
    <t>335,42</t>
  </si>
  <si>
    <t>389,94</t>
  </si>
  <si>
    <t>362,19</t>
  </si>
  <si>
    <t>478,86</t>
  </si>
  <si>
    <t>471,80</t>
  </si>
  <si>
    <t>550,98</t>
  </si>
  <si>
    <t>292,23</t>
  </si>
  <si>
    <t>602,08</t>
  </si>
  <si>
    <t>595,52</t>
  </si>
  <si>
    <t>1.104,93</t>
  </si>
  <si>
    <t>2.297,47</t>
  </si>
  <si>
    <t>2.651,25</t>
  </si>
  <si>
    <t>363,34</t>
  </si>
  <si>
    <t>427,07</t>
  </si>
  <si>
    <t>1.051,67</t>
  </si>
  <si>
    <t>2.112,54</t>
  </si>
  <si>
    <t>1.843,86</t>
  </si>
  <si>
    <t>3.696,66</t>
  </si>
  <si>
    <t>645,65</t>
  </si>
  <si>
    <t>335,60</t>
  </si>
  <si>
    <t>476,06</t>
  </si>
  <si>
    <t>386,03</t>
  </si>
  <si>
    <t>528,23</t>
  </si>
  <si>
    <t>692,80</t>
  </si>
  <si>
    <t>1.119,04</t>
  </si>
  <si>
    <t>1.066,34</t>
  </si>
  <si>
    <t>1.000,03</t>
  </si>
  <si>
    <t>922,50</t>
  </si>
  <si>
    <t>886,81</t>
  </si>
  <si>
    <t>866,79</t>
  </si>
  <si>
    <t>845,69</t>
  </si>
  <si>
    <t>797,51</t>
  </si>
  <si>
    <t>1.014,39</t>
  </si>
  <si>
    <t>963,57</t>
  </si>
  <si>
    <t>900,45</t>
  </si>
  <si>
    <t>826,67</t>
  </si>
  <si>
    <t>777,51</t>
  </si>
  <si>
    <t>759,61</t>
  </si>
  <si>
    <t>742,23</t>
  </si>
  <si>
    <t>698,33</t>
  </si>
  <si>
    <t>826,02</t>
  </si>
  <si>
    <t>723,36</t>
  </si>
  <si>
    <t>39,69</t>
  </si>
  <si>
    <t>113,11</t>
  </si>
  <si>
    <t>117,08</t>
  </si>
  <si>
    <t>218,74</t>
  </si>
  <si>
    <t>360,19</t>
  </si>
  <si>
    <t>487,16</t>
  </si>
  <si>
    <t>563,35</t>
  </si>
  <si>
    <t>103,98</t>
  </si>
  <si>
    <t>134,41</t>
  </si>
  <si>
    <t>311,07</t>
  </si>
  <si>
    <t>15,20</t>
  </si>
  <si>
    <t>99,49</t>
  </si>
  <si>
    <t>188,93</t>
  </si>
  <si>
    <t>72,03</t>
  </si>
  <si>
    <t>216,07</t>
  </si>
  <si>
    <t>53,85</t>
  </si>
  <si>
    <t>75,10</t>
  </si>
  <si>
    <t>102,61</t>
  </si>
  <si>
    <t>127,59</t>
  </si>
  <si>
    <t>93,31</t>
  </si>
  <si>
    <t>136,90</t>
  </si>
  <si>
    <t>180,47</t>
  </si>
  <si>
    <t>592,02</t>
  </si>
  <si>
    <t>571,02</t>
  </si>
  <si>
    <t>232,20</t>
  </si>
  <si>
    <t>279,76</t>
  </si>
  <si>
    <t>227,14</t>
  </si>
  <si>
    <t>99,31</t>
  </si>
  <si>
    <t>2,63</t>
  </si>
  <si>
    <t>19,43</t>
  </si>
  <si>
    <t>484,98</t>
  </si>
  <si>
    <t>177,10</t>
  </si>
  <si>
    <t>218,24</t>
  </si>
  <si>
    <t>254,31</t>
  </si>
  <si>
    <t>215,20</t>
  </si>
  <si>
    <t>102,84</t>
  </si>
  <si>
    <t>226,61</t>
  </si>
  <si>
    <t>299,80</t>
  </si>
  <si>
    <t>367,53</t>
  </si>
  <si>
    <t>169,37</t>
  </si>
  <si>
    <t>218,21</t>
  </si>
  <si>
    <t>157,72</t>
  </si>
  <si>
    <t>198,86</t>
  </si>
  <si>
    <t>234,93</t>
  </si>
  <si>
    <t>280,43</t>
  </si>
  <si>
    <t>348,16</t>
  </si>
  <si>
    <t>185,27</t>
  </si>
  <si>
    <t>246,03</t>
  </si>
  <si>
    <t>134,93</t>
  </si>
  <si>
    <t>69,67</t>
  </si>
  <si>
    <t>117,43</t>
  </si>
  <si>
    <t>133,36</t>
  </si>
  <si>
    <t>108,96</t>
  </si>
  <si>
    <t>213,73</t>
  </si>
  <si>
    <t>139,37</t>
  </si>
  <si>
    <t>133,61</t>
  </si>
  <si>
    <t>152,09</t>
  </si>
  <si>
    <t>92,67</t>
  </si>
  <si>
    <t>74,03</t>
  </si>
  <si>
    <t>53,19</t>
  </si>
  <si>
    <t>64,63</t>
  </si>
  <si>
    <t>61,17</t>
  </si>
  <si>
    <t>57,51</t>
  </si>
  <si>
    <t>44,65</t>
  </si>
  <si>
    <t>39,43</t>
  </si>
  <si>
    <t>213,36</t>
  </si>
  <si>
    <t>153,10</t>
  </si>
  <si>
    <t>125,19</t>
  </si>
  <si>
    <t>292,56</t>
  </si>
  <si>
    <t>232,31</t>
  </si>
  <si>
    <t>197,53</t>
  </si>
  <si>
    <t>150,07</t>
  </si>
  <si>
    <t>251,77</t>
  </si>
  <si>
    <t>199,87</t>
  </si>
  <si>
    <t>217,50</t>
  </si>
  <si>
    <t>179,87</t>
  </si>
  <si>
    <t>136,65</t>
  </si>
  <si>
    <t>93,62</t>
  </si>
  <si>
    <t>200,54</t>
  </si>
  <si>
    <t>167,75</t>
  </si>
  <si>
    <t>84,39</t>
  </si>
  <si>
    <t>158,22</t>
  </si>
  <si>
    <t>163,15</t>
  </si>
  <si>
    <t>101,47</t>
  </si>
  <si>
    <t>143,36</t>
  </si>
  <si>
    <t>156,65</t>
  </si>
  <si>
    <t>131,48</t>
  </si>
  <si>
    <t>151,17</t>
  </si>
  <si>
    <t>84,50</t>
  </si>
  <si>
    <t>69,00</t>
  </si>
  <si>
    <t>140,09</t>
  </si>
  <si>
    <t>68,10</t>
  </si>
  <si>
    <t>221,08</t>
  </si>
  <si>
    <t>160,53</t>
  </si>
  <si>
    <t>86,88</t>
  </si>
  <si>
    <t>60,04</t>
  </si>
  <si>
    <t>81,40</t>
  </si>
  <si>
    <t>55,43</t>
  </si>
  <si>
    <t>76,94</t>
  </si>
  <si>
    <t>51,73</t>
  </si>
  <si>
    <t>73,62</t>
  </si>
  <si>
    <t>51,76</t>
  </si>
  <si>
    <t>98,56</t>
  </si>
  <si>
    <t>70,20</t>
  </si>
  <si>
    <t>79,85</t>
  </si>
  <si>
    <t>52,43</t>
  </si>
  <si>
    <t>71,05</t>
  </si>
  <si>
    <t>44,53</t>
  </si>
  <si>
    <t>39,92</t>
  </si>
  <si>
    <t>66,14</t>
  </si>
  <si>
    <t>41,21</t>
  </si>
  <si>
    <t>36,43</t>
  </si>
  <si>
    <t>247,79</t>
  </si>
  <si>
    <t>188,50</t>
  </si>
  <si>
    <t>178,64</t>
  </si>
  <si>
    <t>208,60</t>
  </si>
  <si>
    <t>266,30</t>
  </si>
  <si>
    <t>134,17</t>
  </si>
  <si>
    <t>170,11</t>
  </si>
  <si>
    <t>84,54</t>
  </si>
  <si>
    <t>120,01</t>
  </si>
  <si>
    <t>58,72</t>
  </si>
  <si>
    <t>178,56</t>
  </si>
  <si>
    <t>126,24</t>
  </si>
  <si>
    <t>120,54</t>
  </si>
  <si>
    <t>180,64</t>
  </si>
  <si>
    <t>195,87</t>
  </si>
  <si>
    <t>15,26</t>
  </si>
  <si>
    <t>174,52</t>
  </si>
  <si>
    <t>132,52</t>
  </si>
  <si>
    <t>375,09</t>
  </si>
  <si>
    <t>318,05</t>
  </si>
  <si>
    <t>280,83</t>
  </si>
  <si>
    <t>255,17</t>
  </si>
  <si>
    <t>217,46</t>
  </si>
  <si>
    <t>187,85</t>
  </si>
  <si>
    <t>169,18</t>
  </si>
  <si>
    <t>240,11</t>
  </si>
  <si>
    <t>170,84</t>
  </si>
  <si>
    <t>235,63</t>
  </si>
  <si>
    <t>181,83</t>
  </si>
  <si>
    <t>142,28</t>
  </si>
  <si>
    <t>237,99</t>
  </si>
  <si>
    <t>171,77</t>
  </si>
  <si>
    <t>170,33</t>
  </si>
  <si>
    <t>252,32</t>
  </si>
  <si>
    <t>191,93</t>
  </si>
  <si>
    <t>238,06</t>
  </si>
  <si>
    <t>170,34</t>
  </si>
  <si>
    <t>181,12</t>
  </si>
  <si>
    <t>358,13</t>
  </si>
  <si>
    <t>305,51</t>
  </si>
  <si>
    <t>279,19</t>
  </si>
  <si>
    <t>256,11</t>
  </si>
  <si>
    <t>225,90</t>
  </si>
  <si>
    <t>195,07</t>
  </si>
  <si>
    <t>175,62</t>
  </si>
  <si>
    <t>367,08</t>
  </si>
  <si>
    <t>306,47</t>
  </si>
  <si>
    <t>283,51</t>
  </si>
  <si>
    <t>255,71</t>
  </si>
  <si>
    <t>215,87</t>
  </si>
  <si>
    <t>185,53</t>
  </si>
  <si>
    <t>168,75</t>
  </si>
  <si>
    <t>380,21</t>
  </si>
  <si>
    <t>317,70</t>
  </si>
  <si>
    <t>276,57</t>
  </si>
  <si>
    <t>251,64</t>
  </si>
  <si>
    <t>219,71</t>
  </si>
  <si>
    <t>189,11</t>
  </si>
  <si>
    <t>172,19</t>
  </si>
  <si>
    <t>376,33</t>
  </si>
  <si>
    <t>313,27</t>
  </si>
  <si>
    <t>288,32</t>
  </si>
  <si>
    <t>258,14</t>
  </si>
  <si>
    <t>219,23</t>
  </si>
  <si>
    <t>189,58</t>
  </si>
  <si>
    <t>171,80</t>
  </si>
  <si>
    <t>379,83</t>
  </si>
  <si>
    <t>272,67</t>
  </si>
  <si>
    <t>215,99</t>
  </si>
  <si>
    <t>185,38</t>
  </si>
  <si>
    <t>168,46</t>
  </si>
  <si>
    <t>356,42</t>
  </si>
  <si>
    <t>299,37</t>
  </si>
  <si>
    <t>267,53</t>
  </si>
  <si>
    <t>243,95</t>
  </si>
  <si>
    <t>175,83</t>
  </si>
  <si>
    <t>159,15</t>
  </si>
  <si>
    <t>347,57</t>
  </si>
  <si>
    <t>249,60</t>
  </si>
  <si>
    <t>228,97</t>
  </si>
  <si>
    <t>171,91</t>
  </si>
  <si>
    <t>3.285,73</t>
  </si>
  <si>
    <t>3.894,29</t>
  </si>
  <si>
    <t>4.064,32</t>
  </si>
  <si>
    <t>4.202,17</t>
  </si>
  <si>
    <t>4.644,18</t>
  </si>
  <si>
    <t>4.730,24</t>
  </si>
  <si>
    <t>4.515,42</t>
  </si>
  <si>
    <t>3.949,00</t>
  </si>
  <si>
    <t>241,15</t>
  </si>
  <si>
    <t>184,67</t>
  </si>
  <si>
    <t>142,45</t>
  </si>
  <si>
    <t>226,58</t>
  </si>
  <si>
    <t>162,50</t>
  </si>
  <si>
    <t>156,51</t>
  </si>
  <si>
    <t>MONTAGEM E DESMONTAGEM DE FÔRMA DE LAJE MACIÇA, PÉ-DIREITO SIMPLES, EM CHAPA DE MADEIRA COMPENSADA RESINADA E CIMBRAMENTO DE MADEIRA, 2 UTILIZAÇÕES. AF_03/2022</t>
  </si>
  <si>
    <t>103,25</t>
  </si>
  <si>
    <t>MONTAGEM E DESMONTAGEM DE FÔRMA DE LAJE MACIÇA, PÉ-DIREITO SIMPLES, EM CHAPA DE MADEIRA COMPENSADA RESINADA E CIMBRAMENTO DE MADEIRA, 4 UTILIZAÇÕES. AF_03/2022</t>
  </si>
  <si>
    <t>72,86</t>
  </si>
  <si>
    <t>MONTAGEM E DESMONTAGEM DE FÔRMA DE LAJE MACIÇA, PÉ-DIREITO SIMPLES, EM CHAPA DE MADEIRA COMPENSADA RESINADA E CIMBRAMENTO DE MADEIRA, 6 UTILIZAÇÕES. AF_03/2022</t>
  </si>
  <si>
    <t>61,39</t>
  </si>
  <si>
    <t>MONTAGEM E DESMONTAGEM DE FÔRMA DE LAJE MACIÇA, PÉ-DIREITO SIMPLES, EM CHAPA DE MADEIRA COMPENSADA RESINADA E CIMBRAMENTO DE MADEIRA, 8 UTILIZAÇÕES. AF_03/2022</t>
  </si>
  <si>
    <t>54,23</t>
  </si>
  <si>
    <t>9,37</t>
  </si>
  <si>
    <t>11,60</t>
  </si>
  <si>
    <t>14,89</t>
  </si>
  <si>
    <t>13,85</t>
  </si>
  <si>
    <t>10,31</t>
  </si>
  <si>
    <t>16,40</t>
  </si>
  <si>
    <t>10,65</t>
  </si>
  <si>
    <t>12,19</t>
  </si>
  <si>
    <t>10,92</t>
  </si>
  <si>
    <t>16,09</t>
  </si>
  <si>
    <t>7,59</t>
  </si>
  <si>
    <t>9,52</t>
  </si>
  <si>
    <t>9,38</t>
  </si>
  <si>
    <t>14,95</t>
  </si>
  <si>
    <t>8,27</t>
  </si>
  <si>
    <t>13,13</t>
  </si>
  <si>
    <t>13,62</t>
  </si>
  <si>
    <t>944,99</t>
  </si>
  <si>
    <t>827,78</t>
  </si>
  <si>
    <t>915,01</t>
  </si>
  <si>
    <t>502,20</t>
  </si>
  <si>
    <t>551,24</t>
  </si>
  <si>
    <t>609,95</t>
  </si>
  <si>
    <t>706,29</t>
  </si>
  <si>
    <t>496,23</t>
  </si>
  <si>
    <t>546,74</t>
  </si>
  <si>
    <t>609,43</t>
  </si>
  <si>
    <t>714,75</t>
  </si>
  <si>
    <t>376,86</t>
  </si>
  <si>
    <t>419,03</t>
  </si>
  <si>
    <t>459,43</t>
  </si>
  <si>
    <t>480,31</t>
  </si>
  <si>
    <t>496,91</t>
  </si>
  <si>
    <t>564,65</t>
  </si>
  <si>
    <t>374,93</t>
  </si>
  <si>
    <t>414,35</t>
  </si>
  <si>
    <t>449,70</t>
  </si>
  <si>
    <t>475,81</t>
  </si>
  <si>
    <t>492,40</t>
  </si>
  <si>
    <t>558,78</t>
  </si>
  <si>
    <t>426,61</t>
  </si>
  <si>
    <t>464,03</t>
  </si>
  <si>
    <t>663,14</t>
  </si>
  <si>
    <t>734,51</t>
  </si>
  <si>
    <t>526,07</t>
  </si>
  <si>
    <t>532,45</t>
  </si>
  <si>
    <t>509,84</t>
  </si>
  <si>
    <t>528,16</t>
  </si>
  <si>
    <t>512,82</t>
  </si>
  <si>
    <t>556,75</t>
  </si>
  <si>
    <t>531,60</t>
  </si>
  <si>
    <t>574,68</t>
  </si>
  <si>
    <t>540,80</t>
  </si>
  <si>
    <t>545,73</t>
  </si>
  <si>
    <t>520,05</t>
  </si>
  <si>
    <t>624,03</t>
  </si>
  <si>
    <t>659,28</t>
  </si>
  <si>
    <t>707,46</t>
  </si>
  <si>
    <t>726,18</t>
  </si>
  <si>
    <t>762,64</t>
  </si>
  <si>
    <t>811,50</t>
  </si>
  <si>
    <t>623,45</t>
  </si>
  <si>
    <t>655,49</t>
  </si>
  <si>
    <t>699,05</t>
  </si>
  <si>
    <t>725,89</t>
  </si>
  <si>
    <t>759,47</t>
  </si>
  <si>
    <t>812,42</t>
  </si>
  <si>
    <t>680,33</t>
  </si>
  <si>
    <t>707,23</t>
  </si>
  <si>
    <t>562,30</t>
  </si>
  <si>
    <t>553,89</t>
  </si>
  <si>
    <t>519,79</t>
  </si>
  <si>
    <t>741,86</t>
  </si>
  <si>
    <t>239,97</t>
  </si>
  <si>
    <t>540,78</t>
  </si>
  <si>
    <t>506,58</t>
  </si>
  <si>
    <t>33,57</t>
  </si>
  <si>
    <t>523,23</t>
  </si>
  <si>
    <t>507,20</t>
  </si>
  <si>
    <t>786,56</t>
  </si>
  <si>
    <t>649,45</t>
  </si>
  <si>
    <t>709,81</t>
  </si>
  <si>
    <t>615,38</t>
  </si>
  <si>
    <t>654,55</t>
  </si>
  <si>
    <t>561,97</t>
  </si>
  <si>
    <t>755,92</t>
  </si>
  <si>
    <t>988,50</t>
  </si>
  <si>
    <t>510,89</t>
  </si>
  <si>
    <t>559,95</t>
  </si>
  <si>
    <t>840,99</t>
  </si>
  <si>
    <t>644,32</t>
  </si>
  <si>
    <t>163,84</t>
  </si>
  <si>
    <t>772,08</t>
  </si>
  <si>
    <t>695,33</t>
  </si>
  <si>
    <t>103,95</t>
  </si>
  <si>
    <t>44,35</t>
  </si>
  <si>
    <t>47,36</t>
  </si>
  <si>
    <t>67,54</t>
  </si>
  <si>
    <t>76,71</t>
  </si>
  <si>
    <t>78,00</t>
  </si>
  <si>
    <t>40,91</t>
  </si>
  <si>
    <t>43,33</t>
  </si>
  <si>
    <t>36,54</t>
  </si>
  <si>
    <t>44,09</t>
  </si>
  <si>
    <t>64,04</t>
  </si>
  <si>
    <t>26,39</t>
  </si>
  <si>
    <t>34,06</t>
  </si>
  <si>
    <t>2.042,09</t>
  </si>
  <si>
    <t>3.522,44</t>
  </si>
  <si>
    <t>2.329,03</t>
  </si>
  <si>
    <t>3.015,52</t>
  </si>
  <si>
    <t>2.217,23</t>
  </si>
  <si>
    <t>3.002,59</t>
  </si>
  <si>
    <t>3.042,01</t>
  </si>
  <si>
    <t>3.037,16</t>
  </si>
  <si>
    <t>2.627,87</t>
  </si>
  <si>
    <t>2.197,46</t>
  </si>
  <si>
    <t>1.423,40</t>
  </si>
  <si>
    <t>3.062,69</t>
  </si>
  <si>
    <t>5.215,30</t>
  </si>
  <si>
    <t>2.745,91</t>
  </si>
  <si>
    <t>2.051,94</t>
  </si>
  <si>
    <t>125,49</t>
  </si>
  <si>
    <t>95,79</t>
  </si>
  <si>
    <t>120,99</t>
  </si>
  <si>
    <t>109,06</t>
  </si>
  <si>
    <t>135,87</t>
  </si>
  <si>
    <t>126,26</t>
  </si>
  <si>
    <t>152,28</t>
  </si>
  <si>
    <t>144,21</t>
  </si>
  <si>
    <t>140,04</t>
  </si>
  <si>
    <t>607,98</t>
  </si>
  <si>
    <t>618,78</t>
  </si>
  <si>
    <t>629,58</t>
  </si>
  <si>
    <t>640,39</t>
  </si>
  <si>
    <t>661,99</t>
  </si>
  <si>
    <t>65,72</t>
  </si>
  <si>
    <t>79,00</t>
  </si>
  <si>
    <t>113,69</t>
  </si>
  <si>
    <t>155,49</t>
  </si>
  <si>
    <t>207,50</t>
  </si>
  <si>
    <t>16,36</t>
  </si>
  <si>
    <t>21,59</t>
  </si>
  <si>
    <t>21,30</t>
  </si>
  <si>
    <t>14,79</t>
  </si>
  <si>
    <t>116,17</t>
  </si>
  <si>
    <t>227,05</t>
  </si>
  <si>
    <t>30,92</t>
  </si>
  <si>
    <t>68,83</t>
  </si>
  <si>
    <t>69,52</t>
  </si>
  <si>
    <t>81,95</t>
  </si>
  <si>
    <t>7,49</t>
  </si>
  <si>
    <t>4,98</t>
  </si>
  <si>
    <t>7,13</t>
  </si>
  <si>
    <t>8,95</t>
  </si>
  <si>
    <t>6,57</t>
  </si>
  <si>
    <t>8,01</t>
  </si>
  <si>
    <t>28,71</t>
  </si>
  <si>
    <t>35,11</t>
  </si>
  <si>
    <t>52,99</t>
  </si>
  <si>
    <t>7,30</t>
  </si>
  <si>
    <t>21,17</t>
  </si>
  <si>
    <t>44,63</t>
  </si>
  <si>
    <t>47,95</t>
  </si>
  <si>
    <t>50,01</t>
  </si>
  <si>
    <t>53,12</t>
  </si>
  <si>
    <t>11,37</t>
  </si>
  <si>
    <t>11,98</t>
  </si>
  <si>
    <t>15,66</t>
  </si>
  <si>
    <t>16,23</t>
  </si>
  <si>
    <t>18,69</t>
  </si>
  <si>
    <t>20,46</t>
  </si>
  <si>
    <t>11,94</t>
  </si>
  <si>
    <t>18,29</t>
  </si>
  <si>
    <t>48,49</t>
  </si>
  <si>
    <t>20,34</t>
  </si>
  <si>
    <t>46,11</t>
  </si>
  <si>
    <t>48,22</t>
  </si>
  <si>
    <t>80,79</t>
  </si>
  <si>
    <t>6,63</t>
  </si>
  <si>
    <t>8,23</t>
  </si>
  <si>
    <t>12,01</t>
  </si>
  <si>
    <t>12,71</t>
  </si>
  <si>
    <t>24,77</t>
  </si>
  <si>
    <t>10,74</t>
  </si>
  <si>
    <t>54,54</t>
  </si>
  <si>
    <t>74,96</t>
  </si>
  <si>
    <t>99,10</t>
  </si>
  <si>
    <t>128,38</t>
  </si>
  <si>
    <t>158,74</t>
  </si>
  <si>
    <t>194,27</t>
  </si>
  <si>
    <t>318,91</t>
  </si>
  <si>
    <t>17,61</t>
  </si>
  <si>
    <t>12,91</t>
  </si>
  <si>
    <t>24,53</t>
  </si>
  <si>
    <t>9,84</t>
  </si>
  <si>
    <t>29,23</t>
  </si>
  <si>
    <t>25,70</t>
  </si>
  <si>
    <t>32,16</t>
  </si>
  <si>
    <t>29,66</t>
  </si>
  <si>
    <t>48,48</t>
  </si>
  <si>
    <t>35,73</t>
  </si>
  <si>
    <t>53,52</t>
  </si>
  <si>
    <t>24,56</t>
  </si>
  <si>
    <t>16,52</t>
  </si>
  <si>
    <t>18,91</t>
  </si>
  <si>
    <t>41,43</t>
  </si>
  <si>
    <t>120,85</t>
  </si>
  <si>
    <t>189,06</t>
  </si>
  <si>
    <t>362,13</t>
  </si>
  <si>
    <t>1.083,31</t>
  </si>
  <si>
    <t>178,94</t>
  </si>
  <si>
    <t>283,00</t>
  </si>
  <si>
    <t>552,19</t>
  </si>
  <si>
    <t>737,50</t>
  </si>
  <si>
    <t>860,76</t>
  </si>
  <si>
    <t>350,08</t>
  </si>
  <si>
    <t>479,80</t>
  </si>
  <si>
    <t>548,45</t>
  </si>
  <si>
    <t>57,98</t>
  </si>
  <si>
    <t>66,74</t>
  </si>
  <si>
    <t>71,82</t>
  </si>
  <si>
    <t>72,39</t>
  </si>
  <si>
    <t>73,92</t>
  </si>
  <si>
    <t>77,12</t>
  </si>
  <si>
    <t>80,97</t>
  </si>
  <si>
    <t>86,76</t>
  </si>
  <si>
    <t>3.103,54</t>
  </si>
  <si>
    <t>5.984,29</t>
  </si>
  <si>
    <t>7.979,05</t>
  </si>
  <si>
    <t>2.139,87</t>
  </si>
  <si>
    <t>452,76</t>
  </si>
  <si>
    <t>615,71</t>
  </si>
  <si>
    <t>658,06</t>
  </si>
  <si>
    <t>757,02</t>
  </si>
  <si>
    <t>1.093,67</t>
  </si>
  <si>
    <t>1.557,67</t>
  </si>
  <si>
    <t>627,03</t>
  </si>
  <si>
    <t>27,35</t>
  </si>
  <si>
    <t>72,61</t>
  </si>
  <si>
    <t>153,94</t>
  </si>
  <si>
    <t>425,48</t>
  </si>
  <si>
    <t>1.035,68</t>
  </si>
  <si>
    <t>1.389,25</t>
  </si>
  <si>
    <t>2.230,28</t>
  </si>
  <si>
    <t>4.666,25</t>
  </si>
  <si>
    <t>104,42</t>
  </si>
  <si>
    <t>129,23</t>
  </si>
  <si>
    <t>268,54</t>
  </si>
  <si>
    <t>979,43</t>
  </si>
  <si>
    <t>92,97</t>
  </si>
  <si>
    <t>28,97</t>
  </si>
  <si>
    <t>35,38</t>
  </si>
  <si>
    <t>29,90</t>
  </si>
  <si>
    <t>37,17</t>
  </si>
  <si>
    <t>48,17</t>
  </si>
  <si>
    <t>54,62</t>
  </si>
  <si>
    <t>61,89</t>
  </si>
  <si>
    <t>49,11</t>
  </si>
  <si>
    <t>56,38</t>
  </si>
  <si>
    <t>43,63</t>
  </si>
  <si>
    <t>67,37</t>
  </si>
  <si>
    <t>74,89</t>
  </si>
  <si>
    <t>68,64</t>
  </si>
  <si>
    <t>80,41</t>
  </si>
  <si>
    <t>69,37</t>
  </si>
  <si>
    <t>85,13</t>
  </si>
  <si>
    <t>96,90</t>
  </si>
  <si>
    <t>35,24</t>
  </si>
  <si>
    <t>41,29</t>
  </si>
  <si>
    <t>86,64</t>
  </si>
  <si>
    <t>93,91</t>
  </si>
  <si>
    <t>33,03</t>
  </si>
  <si>
    <t>26,42</t>
  </si>
  <si>
    <t>30,47</t>
  </si>
  <si>
    <t>37,74</t>
  </si>
  <si>
    <t>22,76</t>
  </si>
  <si>
    <t>38,60</t>
  </si>
  <si>
    <t>43,02</t>
  </si>
  <si>
    <t>45,87</t>
  </si>
  <si>
    <t>50,29</t>
  </si>
  <si>
    <t>32,60</t>
  </si>
  <si>
    <t>56,65</t>
  </si>
  <si>
    <t>63,28</t>
  </si>
  <si>
    <t>63,92</t>
  </si>
  <si>
    <t>70,55</t>
  </si>
  <si>
    <t>54,29</t>
  </si>
  <si>
    <t>54,93</t>
  </si>
  <si>
    <t>61,56</t>
  </si>
  <si>
    <t>93,43</t>
  </si>
  <si>
    <t>34,23</t>
  </si>
  <si>
    <t>41,50</t>
  </si>
  <si>
    <t>52,32</t>
  </si>
  <si>
    <t>59,59</t>
  </si>
  <si>
    <t>47,96</t>
  </si>
  <si>
    <t>55,23</t>
  </si>
  <si>
    <t>65,07</t>
  </si>
  <si>
    <t>66,22</t>
  </si>
  <si>
    <t>53,47</t>
  </si>
  <si>
    <t>80,73</t>
  </si>
  <si>
    <t>78,01</t>
  </si>
  <si>
    <t>105,13</t>
  </si>
  <si>
    <t>189,66</t>
  </si>
  <si>
    <t>65,91</t>
  </si>
  <si>
    <t>85,04</t>
  </si>
  <si>
    <t>94,16</t>
  </si>
  <si>
    <t>84,84</t>
  </si>
  <si>
    <t>70,14</t>
  </si>
  <si>
    <t>48,30</t>
  </si>
  <si>
    <t>16,57</t>
  </si>
  <si>
    <t>20,21</t>
  </si>
  <si>
    <t>36,94</t>
  </si>
  <si>
    <t>41,88</t>
  </si>
  <si>
    <t>38,48</t>
  </si>
  <si>
    <t>156,03</t>
  </si>
  <si>
    <t>210,27</t>
  </si>
  <si>
    <t>61,93</t>
  </si>
  <si>
    <t>47,22</t>
  </si>
  <si>
    <t>38,63</t>
  </si>
  <si>
    <t>LUMINÁRIA TIPO PLAFON CIRCULAR, DE SOBREPOR, COM LED DE 12/13 W - FORNECIMENTO E INSTALAÇÃO. AF_03/2022</t>
  </si>
  <si>
    <t>37,93</t>
  </si>
  <si>
    <t>1.394,27</t>
  </si>
  <si>
    <t>1.488,10</t>
  </si>
  <si>
    <t>1.529,57</t>
  </si>
  <si>
    <t>1.667,06</t>
  </si>
  <si>
    <t>1.381,54</t>
  </si>
  <si>
    <t>1.475,37</t>
  </si>
  <si>
    <t>1.516,84</t>
  </si>
  <si>
    <t>1.654,33</t>
  </si>
  <si>
    <t>1.633,09</t>
  </si>
  <si>
    <t>1.775,12</t>
  </si>
  <si>
    <t>1.837,89</t>
  </si>
  <si>
    <t>2.032,95</t>
  </si>
  <si>
    <t>1.626,74</t>
  </si>
  <si>
    <t>1.768,77</t>
  </si>
  <si>
    <t>1.831,54</t>
  </si>
  <si>
    <t>2.026,60</t>
  </si>
  <si>
    <t>1.745,77</t>
  </si>
  <si>
    <t>1.935,14</t>
  </si>
  <si>
    <t>2.018,83</t>
  </si>
  <si>
    <t>2.270,45</t>
  </si>
  <si>
    <t>1.889,39</t>
  </si>
  <si>
    <t>2.078,76</t>
  </si>
  <si>
    <t>2.162,45</t>
  </si>
  <si>
    <t>2.414,07</t>
  </si>
  <si>
    <t>762,50</t>
  </si>
  <si>
    <t>875,10</t>
  </si>
  <si>
    <t>924,86</t>
  </si>
  <si>
    <t>1.059,37</t>
  </si>
  <si>
    <t>749,77</t>
  </si>
  <si>
    <t>862,37</t>
  </si>
  <si>
    <t>912,13</t>
  </si>
  <si>
    <t>1.046,64</t>
  </si>
  <si>
    <t>1.016,76</t>
  </si>
  <si>
    <t>1.185,65</t>
  </si>
  <si>
    <t>1.260,30</t>
  </si>
  <si>
    <t>1.462,06</t>
  </si>
  <si>
    <t>1.010,40</t>
  </si>
  <si>
    <t>1.179,29</t>
  </si>
  <si>
    <t>1.253,94</t>
  </si>
  <si>
    <t>1.455,70</t>
  </si>
  <si>
    <t>1.146,49</t>
  </si>
  <si>
    <t>1.371,68</t>
  </si>
  <si>
    <t>1.471,21</t>
  </si>
  <si>
    <t>1.740,23</t>
  </si>
  <si>
    <t>1.290,10</t>
  </si>
  <si>
    <t>1.515,29</t>
  </si>
  <si>
    <t>1.614,82</t>
  </si>
  <si>
    <t>1.883,84</t>
  </si>
  <si>
    <t>142,24</t>
  </si>
  <si>
    <t>94,41</t>
  </si>
  <si>
    <t>123,29</t>
  </si>
  <si>
    <t>25,72</t>
  </si>
  <si>
    <t>46,10</t>
  </si>
  <si>
    <t>73,42</t>
  </si>
  <si>
    <t>105,94</t>
  </si>
  <si>
    <t>3,31</t>
  </si>
  <si>
    <t>112,50</t>
  </si>
  <si>
    <t>173,91</t>
  </si>
  <si>
    <t>84,09</t>
  </si>
  <si>
    <t>98,73</t>
  </si>
  <si>
    <t>71,51</t>
  </si>
  <si>
    <t>24,79</t>
  </si>
  <si>
    <t>85,59</t>
  </si>
  <si>
    <t>131,65</t>
  </si>
  <si>
    <t>124,65</t>
  </si>
  <si>
    <t>51,36</t>
  </si>
  <si>
    <t>23,43</t>
  </si>
  <si>
    <t>31,57</t>
  </si>
  <si>
    <t>62,50</t>
  </si>
  <si>
    <t>357,61</t>
  </si>
  <si>
    <t>221,61</t>
  </si>
  <si>
    <t>325,07</t>
  </si>
  <si>
    <t>540,72</t>
  </si>
  <si>
    <t>698,32</t>
  </si>
  <si>
    <t>918,86</t>
  </si>
  <si>
    <t>1.056,02</t>
  </si>
  <si>
    <t>1.703,53</t>
  </si>
  <si>
    <t>103,16</t>
  </si>
  <si>
    <t>23,10</t>
  </si>
  <si>
    <t>252,16</t>
  </si>
  <si>
    <t>135,05</t>
  </si>
  <si>
    <t>530,19</t>
  </si>
  <si>
    <t>583,21</t>
  </si>
  <si>
    <t>609,53</t>
  </si>
  <si>
    <t>681,17</t>
  </si>
  <si>
    <t>637,19</t>
  </si>
  <si>
    <t>680,34</t>
  </si>
  <si>
    <t>691,36</t>
  </si>
  <si>
    <t>760,19</t>
  </si>
  <si>
    <t>746,86</t>
  </si>
  <si>
    <t>800,38</t>
  </si>
  <si>
    <t>811,49</t>
  </si>
  <si>
    <t>864,19</t>
  </si>
  <si>
    <t>816,51</t>
  </si>
  <si>
    <t>860,23</t>
  </si>
  <si>
    <t>874,44</t>
  </si>
  <si>
    <t>948,71</t>
  </si>
  <si>
    <t>1.048,11</t>
  </si>
  <si>
    <t>1.148,46</t>
  </si>
  <si>
    <t>1.197,98</t>
  </si>
  <si>
    <t>1.280,74</t>
  </si>
  <si>
    <t>555,80</t>
  </si>
  <si>
    <t>639,49</t>
  </si>
  <si>
    <t>784,35</t>
  </si>
  <si>
    <t>965,01</t>
  </si>
  <si>
    <t>1.428,55</t>
  </si>
  <si>
    <t>683,84</t>
  </si>
  <si>
    <t>1.016,45</t>
  </si>
  <si>
    <t>1.489,03</t>
  </si>
  <si>
    <t>705,14</t>
  </si>
  <si>
    <t>1.041,88</t>
  </si>
  <si>
    <t>1.520,91</t>
  </si>
  <si>
    <t>726,46</t>
  </si>
  <si>
    <t>877,58</t>
  </si>
  <si>
    <t>1.066,95</t>
  </si>
  <si>
    <t>1.552,10</t>
  </si>
  <si>
    <t>923,57</t>
  </si>
  <si>
    <t>1.116,71</t>
  </si>
  <si>
    <t>1.616,97</t>
  </si>
  <si>
    <t>1.166,26</t>
  </si>
  <si>
    <t>1.688,00</t>
  </si>
  <si>
    <t>625,09</t>
  </si>
  <si>
    <t>3.885,79</t>
  </si>
  <si>
    <t>4.367,46</t>
  </si>
  <si>
    <t>2.833,28</t>
  </si>
  <si>
    <t>2.994,04</t>
  </si>
  <si>
    <t>229,53</t>
  </si>
  <si>
    <t>67,13</t>
  </si>
  <si>
    <t>66,31</t>
  </si>
  <si>
    <t>80,01</t>
  </si>
  <si>
    <t>79,19</t>
  </si>
  <si>
    <t>9.742,89</t>
  </si>
  <si>
    <t>10.847,36</t>
  </si>
  <si>
    <t>13.927,53</t>
  </si>
  <si>
    <t>17.127,98</t>
  </si>
  <si>
    <t>21.497,03</t>
  </si>
  <si>
    <t>30.014,67</t>
  </si>
  <si>
    <t>34.959,64</t>
  </si>
  <si>
    <t>44,93</t>
  </si>
  <si>
    <t>134,77</t>
  </si>
  <si>
    <t>56.663,57</t>
  </si>
  <si>
    <t>77.631,08</t>
  </si>
  <si>
    <t>108.553,09</t>
  </si>
  <si>
    <t>129,94</t>
  </si>
  <si>
    <t>155,33</t>
  </si>
  <si>
    <t>147,13</t>
  </si>
  <si>
    <t>189,69</t>
  </si>
  <si>
    <t>178,33</t>
  </si>
  <si>
    <t>161,99</t>
  </si>
  <si>
    <t>180,04</t>
  </si>
  <si>
    <t>164,20</t>
  </si>
  <si>
    <t>221,74</t>
  </si>
  <si>
    <t>199,02</t>
  </si>
  <si>
    <t>216,21</t>
  </si>
  <si>
    <t>247,45</t>
  </si>
  <si>
    <t>51,34</t>
  </si>
  <si>
    <t>66,94</t>
  </si>
  <si>
    <t>88,10</t>
  </si>
  <si>
    <t>117,28</t>
  </si>
  <si>
    <t>69,04</t>
  </si>
  <si>
    <t>96,98</t>
  </si>
  <si>
    <t>136,19</t>
  </si>
  <si>
    <t>49,15</t>
  </si>
  <si>
    <t>81,22</t>
  </si>
  <si>
    <t>121,05</t>
  </si>
  <si>
    <t>93,87</t>
  </si>
  <si>
    <t>146,47</t>
  </si>
  <si>
    <t>122,58</t>
  </si>
  <si>
    <t>2.753,31</t>
  </si>
  <si>
    <t>712,03</t>
  </si>
  <si>
    <t>1.412,41</t>
  </si>
  <si>
    <t>194,34</t>
  </si>
  <si>
    <t>619,34</t>
  </si>
  <si>
    <t>188,57</t>
  </si>
  <si>
    <t>219,34</t>
  </si>
  <si>
    <t>257,80</t>
  </si>
  <si>
    <t>1.787,97</t>
  </si>
  <si>
    <t>504,64</t>
  </si>
  <si>
    <t>454,06</t>
  </si>
  <si>
    <t>3.156,03</t>
  </si>
  <si>
    <t>135,41</t>
  </si>
  <si>
    <t>79,29</t>
  </si>
  <si>
    <t>189,10</t>
  </si>
  <si>
    <t>4,66</t>
  </si>
  <si>
    <t>20,44</t>
  </si>
  <si>
    <t>27,58</t>
  </si>
  <si>
    <t>6,61</t>
  </si>
  <si>
    <t>7,40</t>
  </si>
  <si>
    <t>26,00</t>
  </si>
  <si>
    <t>41,02</t>
  </si>
  <si>
    <t>543,54</t>
  </si>
  <si>
    <t>111,42</t>
  </si>
  <si>
    <t>208,89</t>
  </si>
  <si>
    <t>326,63</t>
  </si>
  <si>
    <t>473,45</t>
  </si>
  <si>
    <t>485,56</t>
  </si>
  <si>
    <t>777,41</t>
  </si>
  <si>
    <t>2.168,15</t>
  </si>
  <si>
    <t>1.708,66</t>
  </si>
  <si>
    <t>1.864,05</t>
  </si>
  <si>
    <t>2.407,14</t>
  </si>
  <si>
    <t>1.965,80</t>
  </si>
  <si>
    <t>2.112,45</t>
  </si>
  <si>
    <t>3.497,94</t>
  </si>
  <si>
    <t>2.760,82</t>
  </si>
  <si>
    <t>3.058,08</t>
  </si>
  <si>
    <t>4.770,39</t>
  </si>
  <si>
    <t>3.565,29</t>
  </si>
  <si>
    <t>3.990,48</t>
  </si>
  <si>
    <t>8.853,27</t>
  </si>
  <si>
    <t>5.048,50</t>
  </si>
  <si>
    <t>9.899,50</t>
  </si>
  <si>
    <t>5.323,96</t>
  </si>
  <si>
    <t>5.469,56</t>
  </si>
  <si>
    <t>11.167,49</t>
  </si>
  <si>
    <t>6.998,56</t>
  </si>
  <si>
    <t>15.465,34</t>
  </si>
  <si>
    <t>8.639,60</t>
  </si>
  <si>
    <t>18.660,34</t>
  </si>
  <si>
    <t>9.657,76</t>
  </si>
  <si>
    <t>5.524,66</t>
  </si>
  <si>
    <t>6.561,75</t>
  </si>
  <si>
    <t>6.793,73</t>
  </si>
  <si>
    <t>7.052,82</t>
  </si>
  <si>
    <t>9.996,35</t>
  </si>
  <si>
    <t>10.325,81</t>
  </si>
  <si>
    <t>10.570,54</t>
  </si>
  <si>
    <t>12.120,06</t>
  </si>
  <si>
    <t>12.056,80</t>
  </si>
  <si>
    <t>12.656,10</t>
  </si>
  <si>
    <t>23.394,11</t>
  </si>
  <si>
    <t>29.976,62</t>
  </si>
  <si>
    <t>35,66</t>
  </si>
  <si>
    <t>58,43</t>
  </si>
  <si>
    <t>72,82</t>
  </si>
  <si>
    <t>88,22</t>
  </si>
  <si>
    <t>7.018,38</t>
  </si>
  <si>
    <t>12.563,61</t>
  </si>
  <si>
    <t>618,09</t>
  </si>
  <si>
    <t>888,16</t>
  </si>
  <si>
    <t>1.360,39</t>
  </si>
  <si>
    <t>1.037,83</t>
  </si>
  <si>
    <t>10,71</t>
  </si>
  <si>
    <t>48,50</t>
  </si>
  <si>
    <t>60,38</t>
  </si>
  <si>
    <t>47,80</t>
  </si>
  <si>
    <t>24,00</t>
  </si>
  <si>
    <t>36,83</t>
  </si>
  <si>
    <t>128,89</t>
  </si>
  <si>
    <t>203,62</t>
  </si>
  <si>
    <t>38,32</t>
  </si>
  <si>
    <t>27,70</t>
  </si>
  <si>
    <t>40,78</t>
  </si>
  <si>
    <t>51,98</t>
  </si>
  <si>
    <t>80,84</t>
  </si>
  <si>
    <t>65,83</t>
  </si>
  <si>
    <t>101,09</t>
  </si>
  <si>
    <t>124,52</t>
  </si>
  <si>
    <t>164,98</t>
  </si>
  <si>
    <t>177,80</t>
  </si>
  <si>
    <t>109,47</t>
  </si>
  <si>
    <t>132,96</t>
  </si>
  <si>
    <t>173,50</t>
  </si>
  <si>
    <t>55,34</t>
  </si>
  <si>
    <t>99,83</t>
  </si>
  <si>
    <t>159,75</t>
  </si>
  <si>
    <t>61,11</t>
  </si>
  <si>
    <t>122,12</t>
  </si>
  <si>
    <t>58,47</t>
  </si>
  <si>
    <t>77,08</t>
  </si>
  <si>
    <t>84,38</t>
  </si>
  <si>
    <t>102,94</t>
  </si>
  <si>
    <t>64,93</t>
  </si>
  <si>
    <t>74,34</t>
  </si>
  <si>
    <t>102,97</t>
  </si>
  <si>
    <t>126,06</t>
  </si>
  <si>
    <t>166,17</t>
  </si>
  <si>
    <t>58,62</t>
  </si>
  <si>
    <t>76,09</t>
  </si>
  <si>
    <t>106,42</t>
  </si>
  <si>
    <t>126,56</t>
  </si>
  <si>
    <t>179,93</t>
  </si>
  <si>
    <t>55,86</t>
  </si>
  <si>
    <t>73,21</t>
  </si>
  <si>
    <t>104,60</t>
  </si>
  <si>
    <t>35,88</t>
  </si>
  <si>
    <t>44,33</t>
  </si>
  <si>
    <t>87,88</t>
  </si>
  <si>
    <t>129,00</t>
  </si>
  <si>
    <t>224,36</t>
  </si>
  <si>
    <t>49,32</t>
  </si>
  <si>
    <t>53,14</t>
  </si>
  <si>
    <t>622,05</t>
  </si>
  <si>
    <t>232,95</t>
  </si>
  <si>
    <t>294,92</t>
  </si>
  <si>
    <t>142,60</t>
  </si>
  <si>
    <t>162,21</t>
  </si>
  <si>
    <t>134,39</t>
  </si>
  <si>
    <t>223,98</t>
  </si>
  <si>
    <t>289,07</t>
  </si>
  <si>
    <t>221,02</t>
  </si>
  <si>
    <t>299,49</t>
  </si>
  <si>
    <t>147,17</t>
  </si>
  <si>
    <t>166,78</t>
  </si>
  <si>
    <t>138,96</t>
  </si>
  <si>
    <t>230,84</t>
  </si>
  <si>
    <t>298,21</t>
  </si>
  <si>
    <t>7,94</t>
  </si>
  <si>
    <t>12,57</t>
  </si>
  <si>
    <t>5,87</t>
  </si>
  <si>
    <t>16,46</t>
  </si>
  <si>
    <t>9,11</t>
  </si>
  <si>
    <t>19,03</t>
  </si>
  <si>
    <t>13,16</t>
  </si>
  <si>
    <t>16,19</t>
  </si>
  <si>
    <t>30,59</t>
  </si>
  <si>
    <t>18,43</t>
  </si>
  <si>
    <t>9,91</t>
  </si>
  <si>
    <t>31,55</t>
  </si>
  <si>
    <t>7,66</t>
  </si>
  <si>
    <t>16,15</t>
  </si>
  <si>
    <t>9,93</t>
  </si>
  <si>
    <t>12,36</t>
  </si>
  <si>
    <t>40,66</t>
  </si>
  <si>
    <t>50,54</t>
  </si>
  <si>
    <t>32,40</t>
  </si>
  <si>
    <t>114,83</t>
  </si>
  <si>
    <t>85,91</t>
  </si>
  <si>
    <t>47,57</t>
  </si>
  <si>
    <t>135,42</t>
  </si>
  <si>
    <t>101,38</t>
  </si>
  <si>
    <t>35,06</t>
  </si>
  <si>
    <t>57,12</t>
  </si>
  <si>
    <t>12,53</t>
  </si>
  <si>
    <t>37,45</t>
  </si>
  <si>
    <t>19,69</t>
  </si>
  <si>
    <t>38,98</t>
  </si>
  <si>
    <t>19,63</t>
  </si>
  <si>
    <t>23,98</t>
  </si>
  <si>
    <t>36,19</t>
  </si>
  <si>
    <t>64,84</t>
  </si>
  <si>
    <t>35,98</t>
  </si>
  <si>
    <t>75,22</t>
  </si>
  <si>
    <t>73,06</t>
  </si>
  <si>
    <t>66,18</t>
  </si>
  <si>
    <t>130,96</t>
  </si>
  <si>
    <t>36,57</t>
  </si>
  <si>
    <t>33,49</t>
  </si>
  <si>
    <t>109,49</t>
  </si>
  <si>
    <t>181,25</t>
  </si>
  <si>
    <t>32,98</t>
  </si>
  <si>
    <t>55,49</t>
  </si>
  <si>
    <t>18,50</t>
  </si>
  <si>
    <t>19,79</t>
  </si>
  <si>
    <t>185,88</t>
  </si>
  <si>
    <t>65,11</t>
  </si>
  <si>
    <t>281,89</t>
  </si>
  <si>
    <t>24,92</t>
  </si>
  <si>
    <t>20,85</t>
  </si>
  <si>
    <t>45,73</t>
  </si>
  <si>
    <t>84,85</t>
  </si>
  <si>
    <t>72,95</t>
  </si>
  <si>
    <t>130,64</t>
  </si>
  <si>
    <t>106,30</t>
  </si>
  <si>
    <t>37,79</t>
  </si>
  <si>
    <t>63,85</t>
  </si>
  <si>
    <t>110,41</t>
  </si>
  <si>
    <t>285,38</t>
  </si>
  <si>
    <t>43,84</t>
  </si>
  <si>
    <t>77,57</t>
  </si>
  <si>
    <t>70,89</t>
  </si>
  <si>
    <t>64,01</t>
  </si>
  <si>
    <t>230,39</t>
  </si>
  <si>
    <t>197,58</t>
  </si>
  <si>
    <t>178,04</t>
  </si>
  <si>
    <t>122,52</t>
  </si>
  <si>
    <t>45,33</t>
  </si>
  <si>
    <t>23,60</t>
  </si>
  <si>
    <t>38,27</t>
  </si>
  <si>
    <t>64,19</t>
  </si>
  <si>
    <t>84,07</t>
  </si>
  <si>
    <t>32,76</t>
  </si>
  <si>
    <t>27,45</t>
  </si>
  <si>
    <t>18,53</t>
  </si>
  <si>
    <t>59,06</t>
  </si>
  <si>
    <t>26,11</t>
  </si>
  <si>
    <t>27,24</t>
  </si>
  <si>
    <t>33,22</t>
  </si>
  <si>
    <t>63,79</t>
  </si>
  <si>
    <t>82,65</t>
  </si>
  <si>
    <t>111,56</t>
  </si>
  <si>
    <t>39,53</t>
  </si>
  <si>
    <t>45,57</t>
  </si>
  <si>
    <t>189,77</t>
  </si>
  <si>
    <t>26,70</t>
  </si>
  <si>
    <t>13,67</t>
  </si>
  <si>
    <t>50,99</t>
  </si>
  <si>
    <t>66,66</t>
  </si>
  <si>
    <t>92,98</t>
  </si>
  <si>
    <t>75,83</t>
  </si>
  <si>
    <t>74,20</t>
  </si>
  <si>
    <t>106,79</t>
  </si>
  <si>
    <t>150,58</t>
  </si>
  <si>
    <t>136,79</t>
  </si>
  <si>
    <t>98,93</t>
  </si>
  <si>
    <t>146,03</t>
  </si>
  <si>
    <t>29,15</t>
  </si>
  <si>
    <t>33,52</t>
  </si>
  <si>
    <t>34,74</t>
  </si>
  <si>
    <t>39,49</t>
  </si>
  <si>
    <t>50,97</t>
  </si>
  <si>
    <t>50,95</t>
  </si>
  <si>
    <t>68,00</t>
  </si>
  <si>
    <t>75,31</t>
  </si>
  <si>
    <t>95,74</t>
  </si>
  <si>
    <t>102,25</t>
  </si>
  <si>
    <t>52,74</t>
  </si>
  <si>
    <t>60,35</t>
  </si>
  <si>
    <t>74,12</t>
  </si>
  <si>
    <t>116,00</t>
  </si>
  <si>
    <t>154,72</t>
  </si>
  <si>
    <t>140,93</t>
  </si>
  <si>
    <t>54,49</t>
  </si>
  <si>
    <t>98,80</t>
  </si>
  <si>
    <t>148,71</t>
  </si>
  <si>
    <t>186,62</t>
  </si>
  <si>
    <t>26,26</t>
  </si>
  <si>
    <t>30,07</t>
  </si>
  <si>
    <t>54,67</t>
  </si>
  <si>
    <t>80,24</t>
  </si>
  <si>
    <t>86,75</t>
  </si>
  <si>
    <t>29,16</t>
  </si>
  <si>
    <t>43,48</t>
  </si>
  <si>
    <t>59,11</t>
  </si>
  <si>
    <t>57,48</t>
  </si>
  <si>
    <t>96,05</t>
  </si>
  <si>
    <t>88,89</t>
  </si>
  <si>
    <t>131,49</t>
  </si>
  <si>
    <t>117,70</t>
  </si>
  <si>
    <t>57,10</t>
  </si>
  <si>
    <t>122,13</t>
  </si>
  <si>
    <t>17,54</t>
  </si>
  <si>
    <t>28,84</t>
  </si>
  <si>
    <t>15,32</t>
  </si>
  <si>
    <t>53,90</t>
  </si>
  <si>
    <t>98,47</t>
  </si>
  <si>
    <t>148,29</t>
  </si>
  <si>
    <t>216,48</t>
  </si>
  <si>
    <t>43,28</t>
  </si>
  <si>
    <t>61,01</t>
  </si>
  <si>
    <t>98,43</t>
  </si>
  <si>
    <t>149,63</t>
  </si>
  <si>
    <t>219,24</t>
  </si>
  <si>
    <t>52,53</t>
  </si>
  <si>
    <t>63,04</t>
  </si>
  <si>
    <t>87,31</t>
  </si>
  <si>
    <t>203,74</t>
  </si>
  <si>
    <t>34,85</t>
  </si>
  <si>
    <t>104,88</t>
  </si>
  <si>
    <t>29,04</t>
  </si>
  <si>
    <t>29,22</t>
  </si>
  <si>
    <t>35,72</t>
  </si>
  <si>
    <t>35,71</t>
  </si>
  <si>
    <t>78,40</t>
  </si>
  <si>
    <t>27,23</t>
  </si>
  <si>
    <t>31,08</t>
  </si>
  <si>
    <t>42,59</t>
  </si>
  <si>
    <t>92,14</t>
  </si>
  <si>
    <t>18,78</t>
  </si>
  <si>
    <t>39,23</t>
  </si>
  <si>
    <t>39,25</t>
  </si>
  <si>
    <t>59,83</t>
  </si>
  <si>
    <t>86,62</t>
  </si>
  <si>
    <t>80,11</t>
  </si>
  <si>
    <t>56,60</t>
  </si>
  <si>
    <t>85,71</t>
  </si>
  <si>
    <t>92,87</t>
  </si>
  <si>
    <t>117,54</t>
  </si>
  <si>
    <t>75,37</t>
  </si>
  <si>
    <t>117,80</t>
  </si>
  <si>
    <t>155,30</t>
  </si>
  <si>
    <t>85,40</t>
  </si>
  <si>
    <t>213,92</t>
  </si>
  <si>
    <t>517,99</t>
  </si>
  <si>
    <t>5,48</t>
  </si>
  <si>
    <t>12,06</t>
  </si>
  <si>
    <t>55,73</t>
  </si>
  <si>
    <t>77,13</t>
  </si>
  <si>
    <t>58,69</t>
  </si>
  <si>
    <t>119,38</t>
  </si>
  <si>
    <t>76,40</t>
  </si>
  <si>
    <t>151,54</t>
  </si>
  <si>
    <t>115,77</t>
  </si>
  <si>
    <t>286,41</t>
  </si>
  <si>
    <t>232,48</t>
  </si>
  <si>
    <t>90,97</t>
  </si>
  <si>
    <t>79,07</t>
  </si>
  <si>
    <t>152,77</t>
  </si>
  <si>
    <t>128,43</t>
  </si>
  <si>
    <t>229,97</t>
  </si>
  <si>
    <t>217,52</t>
  </si>
  <si>
    <t>41,03</t>
  </si>
  <si>
    <t>51,53</t>
  </si>
  <si>
    <t>24,85</t>
  </si>
  <si>
    <t>50,79</t>
  </si>
  <si>
    <t>59,66</t>
  </si>
  <si>
    <t>215,56</t>
  </si>
  <si>
    <t>293,22</t>
  </si>
  <si>
    <t>405,83</t>
  </si>
  <si>
    <t>32,83</t>
  </si>
  <si>
    <t>43,39</t>
  </si>
  <si>
    <t>83,41</t>
  </si>
  <si>
    <t>267,61</t>
  </si>
  <si>
    <t>309,98</t>
  </si>
  <si>
    <t>435,33</t>
  </si>
  <si>
    <t>54,85</t>
  </si>
  <si>
    <t>71,69</t>
  </si>
  <si>
    <t>70,12</t>
  </si>
  <si>
    <t>304,86</t>
  </si>
  <si>
    <t>155,43</t>
  </si>
  <si>
    <t>275,14</t>
  </si>
  <si>
    <t>312,64</t>
  </si>
  <si>
    <t>149,35</t>
  </si>
  <si>
    <t>19,82</t>
  </si>
  <si>
    <t>24,68</t>
  </si>
  <si>
    <t>45,80</t>
  </si>
  <si>
    <t>23,44</t>
  </si>
  <si>
    <t>26,68</t>
  </si>
  <si>
    <t>31,02</t>
  </si>
  <si>
    <t>41,60</t>
  </si>
  <si>
    <t>20,87</t>
  </si>
  <si>
    <t>27,15</t>
  </si>
  <si>
    <t>30,45</t>
  </si>
  <si>
    <t>56,11</t>
  </si>
  <si>
    <t>30,53</t>
  </si>
  <si>
    <t>33,59</t>
  </si>
  <si>
    <t>69,27</t>
  </si>
  <si>
    <t>29,01</t>
  </si>
  <si>
    <t>51,39</t>
  </si>
  <si>
    <t>50,28</t>
  </si>
  <si>
    <t>67,79</t>
  </si>
  <si>
    <t>79,34</t>
  </si>
  <si>
    <t>31,49</t>
  </si>
  <si>
    <t>60,14</t>
  </si>
  <si>
    <t>87,63</t>
  </si>
  <si>
    <t>78,70</t>
  </si>
  <si>
    <t>91,43</t>
  </si>
  <si>
    <t>95,42</t>
  </si>
  <si>
    <t>115,91</t>
  </si>
  <si>
    <t>209,34</t>
  </si>
  <si>
    <t>224,21</t>
  </si>
  <si>
    <t>226,99</t>
  </si>
  <si>
    <t>226,92</t>
  </si>
  <si>
    <t>260,22</t>
  </si>
  <si>
    <t>275,31</t>
  </si>
  <si>
    <t>28,46</t>
  </si>
  <si>
    <t>32,08</t>
  </si>
  <si>
    <t>40,48</t>
  </si>
  <si>
    <t>112,98</t>
  </si>
  <si>
    <t>135,59</t>
  </si>
  <si>
    <t>243,54</t>
  </si>
  <si>
    <t>258,72</t>
  </si>
  <si>
    <t>320,30</t>
  </si>
  <si>
    <t>188,15</t>
  </si>
  <si>
    <t>201,06</t>
  </si>
  <si>
    <t>332,96</t>
  </si>
  <si>
    <t>353,61</t>
  </si>
  <si>
    <t>782,40</t>
  </si>
  <si>
    <t>689,79</t>
  </si>
  <si>
    <t>302,65</t>
  </si>
  <si>
    <t>536,58</t>
  </si>
  <si>
    <t>838,77</t>
  </si>
  <si>
    <t>29,25</t>
  </si>
  <si>
    <t>52,35</t>
  </si>
  <si>
    <t>66,53</t>
  </si>
  <si>
    <t>99,80</t>
  </si>
  <si>
    <t>122,41</t>
  </si>
  <si>
    <t>186,90</t>
  </si>
  <si>
    <t>232,61</t>
  </si>
  <si>
    <t>250,04</t>
  </si>
  <si>
    <t>311,62</t>
  </si>
  <si>
    <t>58,41</t>
  </si>
  <si>
    <t>85,69</t>
  </si>
  <si>
    <t>121,21</t>
  </si>
  <si>
    <t>168,41</t>
  </si>
  <si>
    <t>316,61</t>
  </si>
  <si>
    <t>337,26</t>
  </si>
  <si>
    <t>769,35</t>
  </si>
  <si>
    <t>676,74</t>
  </si>
  <si>
    <t>91,55</t>
  </si>
  <si>
    <t>135,80</t>
  </si>
  <si>
    <t>175,57</t>
  </si>
  <si>
    <t>276,30</t>
  </si>
  <si>
    <t>514,73</t>
  </si>
  <si>
    <t>821,41</t>
  </si>
  <si>
    <t>33,76</t>
  </si>
  <si>
    <t>27,14</t>
  </si>
  <si>
    <t>48,41</t>
  </si>
  <si>
    <t>59,77</t>
  </si>
  <si>
    <t>60,98</t>
  </si>
  <si>
    <t>75,28</t>
  </si>
  <si>
    <t>91,92</t>
  </si>
  <si>
    <t>114,53</t>
  </si>
  <si>
    <t>175,59</t>
  </si>
  <si>
    <t>235,17</t>
  </si>
  <si>
    <t>80,08</t>
  </si>
  <si>
    <t>112,84</t>
  </si>
  <si>
    <t>156,61</t>
  </si>
  <si>
    <t>169,52</t>
  </si>
  <si>
    <t>299,56</t>
  </si>
  <si>
    <t>320,21</t>
  </si>
  <si>
    <t>747,11</t>
  </si>
  <si>
    <t>654,50</t>
  </si>
  <si>
    <t>87,37</t>
  </si>
  <si>
    <t>128,31</t>
  </si>
  <si>
    <t>164,39</t>
  </si>
  <si>
    <t>260,55</t>
  </si>
  <si>
    <t>495,36</t>
  </si>
  <si>
    <t>791,74</t>
  </si>
  <si>
    <t>24,63</t>
  </si>
  <si>
    <t>26,45</t>
  </si>
  <si>
    <t>43,68</t>
  </si>
  <si>
    <t>34,16</t>
  </si>
  <si>
    <t>49,59</t>
  </si>
  <si>
    <t>120,53</t>
  </si>
  <si>
    <t>290,68</t>
  </si>
  <si>
    <t>377,12</t>
  </si>
  <si>
    <t>732,55</t>
  </si>
  <si>
    <t>193,67</t>
  </si>
  <si>
    <t>308,70</t>
  </si>
  <si>
    <t>615,74</t>
  </si>
  <si>
    <t>843,87</t>
  </si>
  <si>
    <t>1.005,09</t>
  </si>
  <si>
    <t>219,46</t>
  </si>
  <si>
    <t>409,75</t>
  </si>
  <si>
    <t>581,00</t>
  </si>
  <si>
    <t>694,05</t>
  </si>
  <si>
    <t>149,30</t>
  </si>
  <si>
    <t>420,49</t>
  </si>
  <si>
    <t>720,79</t>
  </si>
  <si>
    <t>1.198,12</t>
  </si>
  <si>
    <t>260,16</t>
  </si>
  <si>
    <t>462,38</t>
  </si>
  <si>
    <t>187,86</t>
  </si>
  <si>
    <t>298,74</t>
  </si>
  <si>
    <t>593,38</t>
  </si>
  <si>
    <t>813,21</t>
  </si>
  <si>
    <t>965,44</t>
  </si>
  <si>
    <t>211,24</t>
  </si>
  <si>
    <t>395,66</t>
  </si>
  <si>
    <t>560,90</t>
  </si>
  <si>
    <t>666,89</t>
  </si>
  <si>
    <t>450,53</t>
  </si>
  <si>
    <t>619,02</t>
  </si>
  <si>
    <t>1.002,30</t>
  </si>
  <si>
    <t>1.291,75</t>
  </si>
  <si>
    <t>3.315,69</t>
  </si>
  <si>
    <t>6.381,02</t>
  </si>
  <si>
    <t>577,07</t>
  </si>
  <si>
    <t>844,49</t>
  </si>
  <si>
    <t>28,87</t>
  </si>
  <si>
    <t>32,80</t>
  </si>
  <si>
    <t>72,32</t>
  </si>
  <si>
    <t>557,68</t>
  </si>
  <si>
    <t>387,99</t>
  </si>
  <si>
    <t>505,04</t>
  </si>
  <si>
    <t>288,43</t>
  </si>
  <si>
    <t>60,16</t>
  </si>
  <si>
    <t>169,28</t>
  </si>
  <si>
    <t>44,82</t>
  </si>
  <si>
    <t>371,80</t>
  </si>
  <si>
    <t>761,33</t>
  </si>
  <si>
    <t>635,71</t>
  </si>
  <si>
    <t>360,52</t>
  </si>
  <si>
    <t>313,40</t>
  </si>
  <si>
    <t>162,17</t>
  </si>
  <si>
    <t>115,32</t>
  </si>
  <si>
    <t>289,89</t>
  </si>
  <si>
    <t>117,68</t>
  </si>
  <si>
    <t>689,96</t>
  </si>
  <si>
    <t>613,28</t>
  </si>
  <si>
    <t>617,23</t>
  </si>
  <si>
    <t>677,22</t>
  </si>
  <si>
    <t>452,90</t>
  </si>
  <si>
    <t>456,85</t>
  </si>
  <si>
    <t>560,64</t>
  </si>
  <si>
    <t>564,59</t>
  </si>
  <si>
    <t>353,34</t>
  </si>
  <si>
    <t>357,29</t>
  </si>
  <si>
    <t>344,03</t>
  </si>
  <si>
    <t>347,98</t>
  </si>
  <si>
    <t>384,13</t>
  </si>
  <si>
    <t>416,62</t>
  </si>
  <si>
    <t>392,35</t>
  </si>
  <si>
    <t>383,04</t>
  </si>
  <si>
    <t>234,66</t>
  </si>
  <si>
    <t>391,61</t>
  </si>
  <si>
    <t>183,46</t>
  </si>
  <si>
    <t>340,41</t>
  </si>
  <si>
    <t>334,87</t>
  </si>
  <si>
    <t>867,35</t>
  </si>
  <si>
    <t>652,40</t>
  </si>
  <si>
    <t>203,75</t>
  </si>
  <si>
    <t>194,44</t>
  </si>
  <si>
    <t>1.006,18</t>
  </si>
  <si>
    <t>601,36</t>
  </si>
  <si>
    <t>1.061,67</t>
  </si>
  <si>
    <t>1.120,54</t>
  </si>
  <si>
    <t>231,66</t>
  </si>
  <si>
    <t>239,20</t>
  </si>
  <si>
    <t>576,59</t>
  </si>
  <si>
    <t>584,13</t>
  </si>
  <si>
    <t>55,68</t>
  </si>
  <si>
    <t>54,50</t>
  </si>
  <si>
    <t>172,64</t>
  </si>
  <si>
    <t>416,94</t>
  </si>
  <si>
    <t>81,44</t>
  </si>
  <si>
    <t>667,92</t>
  </si>
  <si>
    <t>754,23</t>
  </si>
  <si>
    <t>36,49</t>
  </si>
  <si>
    <t>511,60</t>
  </si>
  <si>
    <t>480,61</t>
  </si>
  <si>
    <t>269,15</t>
  </si>
  <si>
    <t>284,62</t>
  </si>
  <si>
    <t>294,91</t>
  </si>
  <si>
    <t>302,80</t>
  </si>
  <si>
    <t>265,57</t>
  </si>
  <si>
    <t>285,55</t>
  </si>
  <si>
    <t>298,31</t>
  </si>
  <si>
    <t>306,28</t>
  </si>
  <si>
    <t>889,54</t>
  </si>
  <si>
    <t>495,77</t>
  </si>
  <si>
    <t>1.940,66</t>
  </si>
  <si>
    <t>2.650,59</t>
  </si>
  <si>
    <t>4.244,40</t>
  </si>
  <si>
    <t>5.740,36</t>
  </si>
  <si>
    <t>6.688,51</t>
  </si>
  <si>
    <t>7.900,42</t>
  </si>
  <si>
    <t>1.743,75</t>
  </si>
  <si>
    <t>3.761,45</t>
  </si>
  <si>
    <t>5.275,72</t>
  </si>
  <si>
    <t>7.329,71</t>
  </si>
  <si>
    <t>2.689,84</t>
  </si>
  <si>
    <t>4.090,29</t>
  </si>
  <si>
    <t>4.713,11</t>
  </si>
  <si>
    <t>6.525,09</t>
  </si>
  <si>
    <t>5.631,74</t>
  </si>
  <si>
    <t>7.538,54</t>
  </si>
  <si>
    <t>10.655,64</t>
  </si>
  <si>
    <t>14.170,43</t>
  </si>
  <si>
    <t>16.330,47</t>
  </si>
  <si>
    <t>18.129,44</t>
  </si>
  <si>
    <t>4.687,70</t>
  </si>
  <si>
    <t>7.255,11</t>
  </si>
  <si>
    <t>11.174,68</t>
  </si>
  <si>
    <t>14.489,70</t>
  </si>
  <si>
    <t>16.634,00</t>
  </si>
  <si>
    <t>19.554,36</t>
  </si>
  <si>
    <t>5.181,51</t>
  </si>
  <si>
    <t>9.055,42</t>
  </si>
  <si>
    <t>11.597,20</t>
  </si>
  <si>
    <t>17.144,06</t>
  </si>
  <si>
    <t>3.667,59</t>
  </si>
  <si>
    <t>4.842,46</t>
  </si>
  <si>
    <t>6.792,50</t>
  </si>
  <si>
    <t>9.190,83</t>
  </si>
  <si>
    <t>10.393,65</t>
  </si>
  <si>
    <t>11.135,52</t>
  </si>
  <si>
    <t>3.189,56</t>
  </si>
  <si>
    <t>5.073,94</t>
  </si>
  <si>
    <t>8.023,28</t>
  </si>
  <si>
    <t>10.396,76</t>
  </si>
  <si>
    <t>12.235,83</t>
  </si>
  <si>
    <t>14.465,03</t>
  </si>
  <si>
    <t>2.617,30</t>
  </si>
  <si>
    <t>4.518,91</t>
  </si>
  <si>
    <t>5.964,94</t>
  </si>
  <si>
    <t>8.863,54</t>
  </si>
  <si>
    <t>752,24</t>
  </si>
  <si>
    <t>297,04</t>
  </si>
  <si>
    <t>122,82</t>
  </si>
  <si>
    <t>618,88</t>
  </si>
  <si>
    <t>141,85</t>
  </si>
  <si>
    <t>205,14</t>
  </si>
  <si>
    <t>39,29</t>
  </si>
  <si>
    <t>45,06</t>
  </si>
  <si>
    <t>540,87</t>
  </si>
  <si>
    <t>262,74</t>
  </si>
  <si>
    <t>82,61</t>
  </si>
  <si>
    <t>86,70</t>
  </si>
  <si>
    <t>80,47</t>
  </si>
  <si>
    <t>91,39</t>
  </si>
  <si>
    <t>59,43</t>
  </si>
  <si>
    <t>80,98</t>
  </si>
  <si>
    <t>102,54</t>
  </si>
  <si>
    <t>141,72</t>
  </si>
  <si>
    <t>283,75</t>
  </si>
  <si>
    <t>344,27</t>
  </si>
  <si>
    <t>698,56</t>
  </si>
  <si>
    <t>111,43</t>
  </si>
  <si>
    <t>153,04</t>
  </si>
  <si>
    <t>161,94</t>
  </si>
  <si>
    <t>56,73</t>
  </si>
  <si>
    <t>93,11</t>
  </si>
  <si>
    <t>114,64</t>
  </si>
  <si>
    <t>147,22</t>
  </si>
  <si>
    <t>51,02</t>
  </si>
  <si>
    <t>59,99</t>
  </si>
  <si>
    <t>119,86</t>
  </si>
  <si>
    <t>145,21</t>
  </si>
  <si>
    <t>423,52</t>
  </si>
  <si>
    <t>345,21</t>
  </si>
  <si>
    <t>43,91</t>
  </si>
  <si>
    <t>154,56</t>
  </si>
  <si>
    <t>165,89</t>
  </si>
  <si>
    <t>308,94</t>
  </si>
  <si>
    <t>474,59</t>
  </si>
  <si>
    <t>575,02</t>
  </si>
  <si>
    <t>734,94</t>
  </si>
  <si>
    <t>280,61</t>
  </si>
  <si>
    <t>414,83</t>
  </si>
  <si>
    <t>543,26</t>
  </si>
  <si>
    <t>381,09</t>
  </si>
  <si>
    <t>568,05</t>
  </si>
  <si>
    <t>745,53</t>
  </si>
  <si>
    <t>156,56</t>
  </si>
  <si>
    <t>55,24</t>
  </si>
  <si>
    <t>88,49</t>
  </si>
  <si>
    <t>113,03</t>
  </si>
  <si>
    <t>23,71</t>
  </si>
  <si>
    <t>11,15</t>
  </si>
  <si>
    <t>6,22</t>
  </si>
  <si>
    <t>2.273,70</t>
  </si>
  <si>
    <t>1.591,76</t>
  </si>
  <si>
    <t>1.261,91</t>
  </si>
  <si>
    <t>1.062,79</t>
  </si>
  <si>
    <t>1.400,48</t>
  </si>
  <si>
    <t>863,55</t>
  </si>
  <si>
    <t>1.088,89</t>
  </si>
  <si>
    <t>951,29</t>
  </si>
  <si>
    <t>1.529,68</t>
  </si>
  <si>
    <t>114,74</t>
  </si>
  <si>
    <t>2.678,15</t>
  </si>
  <si>
    <t>1.634,99</t>
  </si>
  <si>
    <t>118,18</t>
  </si>
  <si>
    <t>2.237,58</t>
  </si>
  <si>
    <t>121,15</t>
  </si>
  <si>
    <t>152,20</t>
  </si>
  <si>
    <t>7.625,39</t>
  </si>
  <si>
    <t>58,51</t>
  </si>
  <si>
    <t>175,44</t>
  </si>
  <si>
    <t>3.265,51</t>
  </si>
  <si>
    <t>5.409,07</t>
  </si>
  <si>
    <t>7.181,59</t>
  </si>
  <si>
    <t>7.173,55</t>
  </si>
  <si>
    <t>10.830,38</t>
  </si>
  <si>
    <t>1.101,84</t>
  </si>
  <si>
    <t>903,42</t>
  </si>
  <si>
    <t>706,01</t>
  </si>
  <si>
    <t>512,66</t>
  </si>
  <si>
    <t>804,48</t>
  </si>
  <si>
    <t>669,06</t>
  </si>
  <si>
    <t>532,88</t>
  </si>
  <si>
    <t>399,01</t>
  </si>
  <si>
    <t>149,99</t>
  </si>
  <si>
    <t>5,09</t>
  </si>
  <si>
    <t>15,12</t>
  </si>
  <si>
    <t>13,33</t>
  </si>
  <si>
    <t>13,64</t>
  </si>
  <si>
    <t>28,20</t>
  </si>
  <si>
    <t>25,50</t>
  </si>
  <si>
    <t>17,86</t>
  </si>
  <si>
    <t>24,40</t>
  </si>
  <si>
    <t>18,05</t>
  </si>
  <si>
    <t>22,16</t>
  </si>
  <si>
    <t>29,03</t>
  </si>
  <si>
    <t>18,30</t>
  </si>
  <si>
    <t>23,47</t>
  </si>
  <si>
    <t>17,42</t>
  </si>
  <si>
    <t>146,49</t>
  </si>
  <si>
    <t>10,20</t>
  </si>
  <si>
    <t>10,30</t>
  </si>
  <si>
    <t>7,25</t>
  </si>
  <si>
    <t>7,11</t>
  </si>
  <si>
    <t>61,85</t>
  </si>
  <si>
    <t>57,18</t>
  </si>
  <si>
    <t>58,26</t>
  </si>
  <si>
    <t>56,69</t>
  </si>
  <si>
    <t>71,52</t>
  </si>
  <si>
    <t>59,70</t>
  </si>
  <si>
    <t>55,03</t>
  </si>
  <si>
    <t>74,05</t>
  </si>
  <si>
    <t>60,54</t>
  </si>
  <si>
    <t>56,84</t>
  </si>
  <si>
    <t>52,17</t>
  </si>
  <si>
    <t>53,25</t>
  </si>
  <si>
    <t>51,68</t>
  </si>
  <si>
    <t>49,43</t>
  </si>
  <si>
    <t>58,30</t>
  </si>
  <si>
    <t>17,73</t>
  </si>
  <si>
    <t>19,89</t>
  </si>
  <si>
    <t>16,21</t>
  </si>
  <si>
    <t>12,62</t>
  </si>
  <si>
    <t>9,39</t>
  </si>
  <si>
    <t>28,41</t>
  </si>
  <si>
    <t>173,46</t>
  </si>
  <si>
    <t>345,92</t>
  </si>
  <si>
    <t>152,66</t>
  </si>
  <si>
    <t>325,12</t>
  </si>
  <si>
    <t>150,67</t>
  </si>
  <si>
    <t>317,84</t>
  </si>
  <si>
    <t>280,47</t>
  </si>
  <si>
    <t>141,87</t>
  </si>
  <si>
    <t>83,75</t>
  </si>
  <si>
    <t>102,10</t>
  </si>
  <si>
    <t>103,49</t>
  </si>
  <si>
    <t>86,86</t>
  </si>
  <si>
    <t>87,78</t>
  </si>
  <si>
    <t>85,50</t>
  </si>
  <si>
    <t>86,49</t>
  </si>
  <si>
    <t>113,04</t>
  </si>
  <si>
    <t>114,10</t>
  </si>
  <si>
    <t>142,00</t>
  </si>
  <si>
    <t>143,85</t>
  </si>
  <si>
    <t>175,16</t>
  </si>
  <si>
    <t>176,51</t>
  </si>
  <si>
    <t>57,67</t>
  </si>
  <si>
    <t>58,45</t>
  </si>
  <si>
    <t>84,87</t>
  </si>
  <si>
    <t>78,46</t>
  </si>
  <si>
    <t>89,95</t>
  </si>
  <si>
    <t>81,32</t>
  </si>
  <si>
    <t>82,51</t>
  </si>
  <si>
    <t>96,03</t>
  </si>
  <si>
    <t>88,23</t>
  </si>
  <si>
    <t>89,57</t>
  </si>
  <si>
    <t>101,93</t>
  </si>
  <si>
    <t>92,10</t>
  </si>
  <si>
    <t>96,24</t>
  </si>
  <si>
    <t>97,94</t>
  </si>
  <si>
    <t>91,53</t>
  </si>
  <si>
    <t>94,73</t>
  </si>
  <si>
    <t>106,35</t>
  </si>
  <si>
    <t>108,23</t>
  </si>
  <si>
    <t>99,89</t>
  </si>
  <si>
    <t>101,77</t>
  </si>
  <si>
    <t>119,88</t>
  </si>
  <si>
    <t>121,76</t>
  </si>
  <si>
    <t>105,80</t>
  </si>
  <si>
    <t>58,61</t>
  </si>
  <si>
    <t>160,60</t>
  </si>
  <si>
    <t>60,56</t>
  </si>
  <si>
    <t>61,44</t>
  </si>
  <si>
    <t>78,68</t>
  </si>
  <si>
    <t>96,41</t>
  </si>
  <si>
    <t>67,94</t>
  </si>
  <si>
    <t>90,65</t>
  </si>
  <si>
    <t>108,82</t>
  </si>
  <si>
    <t>110,11</t>
  </si>
  <si>
    <t>91,79</t>
  </si>
  <si>
    <t>92,93</t>
  </si>
  <si>
    <t>72,13</t>
  </si>
  <si>
    <t>68,21</t>
  </si>
  <si>
    <t>89,42</t>
  </si>
  <si>
    <t>85,00</t>
  </si>
  <si>
    <t>76,26</t>
  </si>
  <si>
    <t>70,58</t>
  </si>
  <si>
    <t>93,92</t>
  </si>
  <si>
    <t>87,70</t>
  </si>
  <si>
    <t>82,28</t>
  </si>
  <si>
    <t>103,72</t>
  </si>
  <si>
    <t>99,39</t>
  </si>
  <si>
    <t>92,02</t>
  </si>
  <si>
    <t>85,66</t>
  </si>
  <si>
    <t>109,74</t>
  </si>
  <si>
    <t>85,20</t>
  </si>
  <si>
    <t>81,27</t>
  </si>
  <si>
    <t>98,28</t>
  </si>
  <si>
    <t>92,96</t>
  </si>
  <si>
    <t>85,64</t>
  </si>
  <si>
    <t>110,83</t>
  </si>
  <si>
    <t>99,58</t>
  </si>
  <si>
    <t>95,60</t>
  </si>
  <si>
    <t>112,94</t>
  </si>
  <si>
    <t>108,97</t>
  </si>
  <si>
    <t>101,18</t>
  </si>
  <si>
    <t>118,79</t>
  </si>
  <si>
    <t>86,36</t>
  </si>
  <si>
    <t>178,92</t>
  </si>
  <si>
    <t>983,77</t>
  </si>
  <si>
    <t>997,18</t>
  </si>
  <si>
    <t>110,34</t>
  </si>
  <si>
    <t>133,35</t>
  </si>
  <si>
    <t>161,56</t>
  </si>
  <si>
    <t>121,88</t>
  </si>
  <si>
    <t>136,57</t>
  </si>
  <si>
    <t>159,24</t>
  </si>
  <si>
    <t>187,76</t>
  </si>
  <si>
    <t>147,78</t>
  </si>
  <si>
    <t>162,77</t>
  </si>
  <si>
    <t>185,13</t>
  </si>
  <si>
    <t>213,98</t>
  </si>
  <si>
    <t>67,20</t>
  </si>
  <si>
    <t>81,36</t>
  </si>
  <si>
    <t>486,98</t>
  </si>
  <si>
    <t>843,52</t>
  </si>
  <si>
    <t>782,36</t>
  </si>
  <si>
    <t>847,41</t>
  </si>
  <si>
    <t>893,33</t>
  </si>
  <si>
    <t>263,03</t>
  </si>
  <si>
    <t>288,28</t>
  </si>
  <si>
    <t>105,14</t>
  </si>
  <si>
    <t>148,02</t>
  </si>
  <si>
    <t>217,78</t>
  </si>
  <si>
    <t>1.538,86</t>
  </si>
  <si>
    <t>1.406,21</t>
  </si>
  <si>
    <t>1.696,15</t>
  </si>
  <si>
    <t>1.563,50</t>
  </si>
  <si>
    <t>40,82</t>
  </si>
  <si>
    <t>60,71</t>
  </si>
  <si>
    <t>50,89</t>
  </si>
  <si>
    <t>33,71</t>
  </si>
  <si>
    <t>100,02</t>
  </si>
  <si>
    <t>134,70</t>
  </si>
  <si>
    <t>166,99</t>
  </si>
  <si>
    <t>198,41</t>
  </si>
  <si>
    <t>229,42</t>
  </si>
  <si>
    <t>243,67</t>
  </si>
  <si>
    <t>304,89</t>
  </si>
  <si>
    <t>333,44</t>
  </si>
  <si>
    <t>361,58</t>
  </si>
  <si>
    <t>281,91</t>
  </si>
  <si>
    <t>310,93</t>
  </si>
  <si>
    <t>339,56</t>
  </si>
  <si>
    <t>370,92</t>
  </si>
  <si>
    <t>57,71</t>
  </si>
  <si>
    <t>121,41</t>
  </si>
  <si>
    <t>189,93</t>
  </si>
  <si>
    <t>166,68</t>
  </si>
  <si>
    <t>142,74</t>
  </si>
  <si>
    <t>227,90</t>
  </si>
  <si>
    <t>256,45</t>
  </si>
  <si>
    <t>284,59</t>
  </si>
  <si>
    <t>204,92</t>
  </si>
  <si>
    <t>262,57</t>
  </si>
  <si>
    <t>293,93</t>
  </si>
  <si>
    <t>50,78</t>
  </si>
  <si>
    <t>140,86</t>
  </si>
  <si>
    <t>61,45</t>
  </si>
  <si>
    <t>145,78</t>
  </si>
  <si>
    <t>65,46</t>
  </si>
  <si>
    <t>21,33</t>
  </si>
  <si>
    <t>26,88</t>
  </si>
  <si>
    <t>27,95</t>
  </si>
  <si>
    <t>25,88</t>
  </si>
  <si>
    <t>27,40</t>
  </si>
  <si>
    <t>1.575,88</t>
  </si>
  <si>
    <t>1.733,17</t>
  </si>
  <si>
    <t>80,12</t>
  </si>
  <si>
    <t>112,27</t>
  </si>
  <si>
    <t>143,28</t>
  </si>
  <si>
    <t>282,46</t>
  </si>
  <si>
    <t>341,69</t>
  </si>
  <si>
    <t>423,29</t>
  </si>
  <si>
    <t>193,56</t>
  </si>
  <si>
    <t>248,85</t>
  </si>
  <si>
    <t>163,44</t>
  </si>
  <si>
    <t>139,59</t>
  </si>
  <si>
    <t>253,30</t>
  </si>
  <si>
    <t>281,35</t>
  </si>
  <si>
    <t>201,69</t>
  </si>
  <si>
    <t>233,03</t>
  </si>
  <si>
    <t>259,42</t>
  </si>
  <si>
    <t>168,11</t>
  </si>
  <si>
    <t>144,26</t>
  </si>
  <si>
    <t>40,03</t>
  </si>
  <si>
    <t>58,82</t>
  </si>
  <si>
    <t>69,29</t>
  </si>
  <si>
    <t>70,60</t>
  </si>
  <si>
    <t>58,01</t>
  </si>
  <si>
    <t>46,20</t>
  </si>
  <si>
    <t>60,36</t>
  </si>
  <si>
    <t>70,86</t>
  </si>
  <si>
    <t>72,14</t>
  </si>
  <si>
    <t>61,84</t>
  </si>
  <si>
    <t>49,90</t>
  </si>
  <si>
    <t>61,81</t>
  </si>
  <si>
    <t>63,09</t>
  </si>
  <si>
    <t>107,16</t>
  </si>
  <si>
    <t>124,68</t>
  </si>
  <si>
    <t>136,70</t>
  </si>
  <si>
    <t>171,49</t>
  </si>
  <si>
    <t>183,42</t>
  </si>
  <si>
    <t>193,09</t>
  </si>
  <si>
    <t>207,64</t>
  </si>
  <si>
    <t>17,22</t>
  </si>
  <si>
    <t>14,06</t>
  </si>
  <si>
    <t>9,74</t>
  </si>
  <si>
    <t>27,84</t>
  </si>
  <si>
    <t>140,78</t>
  </si>
  <si>
    <t>94,88</t>
  </si>
  <si>
    <t>115,97</t>
  </si>
  <si>
    <t>63,94</t>
  </si>
  <si>
    <t>FORNECIMENTO E INSTALAÇÃO DE SUPORTE DE MADEIRA  PARA PLACAS DE SINALIZAÇÃO, EM SOLO, COM H= DE 2,5 M E SEÇÃO DE 7,5 X 7,5 CM. AF_03/2022</t>
  </si>
  <si>
    <t>100,70</t>
  </si>
  <si>
    <t>FORNECIMENTO E INSTALAÇÃO DE SUPORTE DE MADEIRA PARA PLACAS DE SINALIZAÇÃO, EM SOLO, COM H= DE 2,0 M E SEÇÃO DE 7,5 X 7,5M. AF_03/2022</t>
  </si>
  <si>
    <t>90,26</t>
  </si>
  <si>
    <t>FORNECIMENTO E INSTALAÇÃO DE SUPORTE DE MADEIRA PARA PLACAS DE SINALIZAÇÃO EM CONCRETO, COM H= DE 2,5 M E SEÇÃO DE 7,5 X 7,5 CM. AF_03/2022</t>
  </si>
  <si>
    <t>123,12</t>
  </si>
  <si>
    <t>FORNECIMENTO E INSTALAÇÃO DE SUPORTE DE MADEIRA PARA PLACAS DE SINALIZAÇÃO, EM BASE DE CONCRETO, COM H= DE 2,0 M E SEÇÃO DE 7,5 X 7,5M. AF_03/2022</t>
  </si>
  <si>
    <t>112,68</t>
  </si>
  <si>
    <t>1.376,91</t>
  </si>
  <si>
    <t>1.189,94</t>
  </si>
  <si>
    <t>270,90</t>
  </si>
  <si>
    <t>328,62</t>
  </si>
  <si>
    <t>411,73</t>
  </si>
  <si>
    <t>1.163,83</t>
  </si>
  <si>
    <t>1.130,42</t>
  </si>
  <si>
    <t>516,52</t>
  </si>
  <si>
    <t>546,34</t>
  </si>
  <si>
    <t>450,69</t>
  </si>
  <si>
    <t>480,51</t>
  </si>
  <si>
    <t>456,87</t>
  </si>
  <si>
    <t>486,69</t>
  </si>
  <si>
    <t>441,33</t>
  </si>
  <si>
    <t>447,23</t>
  </si>
  <si>
    <t>1,80</t>
  </si>
  <si>
    <t>19,85</t>
  </si>
  <si>
    <t>21,25</t>
  </si>
  <si>
    <t>13,57</t>
  </si>
  <si>
    <t>10,42</t>
  </si>
  <si>
    <t>8,71</t>
  </si>
  <si>
    <t>7,82</t>
  </si>
  <si>
    <t>25,32</t>
  </si>
  <si>
    <t>19,68</t>
  </si>
  <si>
    <t>20,28</t>
  </si>
  <si>
    <t>12,59</t>
  </si>
  <si>
    <t>32,66</t>
  </si>
  <si>
    <t>37,91</t>
  </si>
  <si>
    <t>39,71</t>
  </si>
  <si>
    <t>39,88</t>
  </si>
  <si>
    <t>19,33</t>
  </si>
  <si>
    <t>4,04</t>
  </si>
  <si>
    <t>36,35</t>
  </si>
  <si>
    <t>66,09</t>
  </si>
  <si>
    <t>43,81</t>
  </si>
  <si>
    <t>197,46</t>
  </si>
  <si>
    <t>307,59</t>
  </si>
  <si>
    <t>202,72</t>
  </si>
  <si>
    <t>68,44</t>
  </si>
  <si>
    <t>61,88</t>
  </si>
  <si>
    <t>64,47</t>
  </si>
  <si>
    <t>129,10</t>
  </si>
  <si>
    <t>115,90</t>
  </si>
  <si>
    <t>108,05</t>
  </si>
  <si>
    <t>171,63</t>
  </si>
  <si>
    <t>159,06</t>
  </si>
  <si>
    <t>151,98</t>
  </si>
  <si>
    <t>199,70</t>
  </si>
  <si>
    <t>184,55</t>
  </si>
  <si>
    <t>176,19</t>
  </si>
  <si>
    <t>61,66</t>
  </si>
  <si>
    <t>49,17</t>
  </si>
  <si>
    <t>420,54</t>
  </si>
  <si>
    <t>542,24</t>
  </si>
  <si>
    <t>366,09</t>
  </si>
  <si>
    <t>31,16</t>
  </si>
  <si>
    <t>29,06</t>
  </si>
  <si>
    <t>37,18</t>
  </si>
  <si>
    <t>76,11</t>
  </si>
  <si>
    <t>94,90</t>
  </si>
  <si>
    <t>107,51</t>
  </si>
  <si>
    <t>191,46</t>
  </si>
  <si>
    <t>123,33</t>
  </si>
  <si>
    <t>231,33</t>
  </si>
  <si>
    <t>157,15</t>
  </si>
  <si>
    <t>281,42</t>
  </si>
  <si>
    <t>180,93</t>
  </si>
  <si>
    <t>288,10</t>
  </si>
  <si>
    <t>442,77</t>
  </si>
  <si>
    <t>453,98</t>
  </si>
  <si>
    <t>102,02</t>
  </si>
  <si>
    <t>124,22</t>
  </si>
  <si>
    <t>429,43</t>
  </si>
  <si>
    <t>551,13</t>
  </si>
  <si>
    <t>94,18</t>
  </si>
  <si>
    <t>41,33</t>
  </si>
  <si>
    <t>744,64</t>
  </si>
  <si>
    <t>585,82</t>
  </si>
  <si>
    <t>84,59</t>
  </si>
  <si>
    <t>109,56</t>
  </si>
  <si>
    <t>96,86</t>
  </si>
  <si>
    <t>124,70</t>
  </si>
  <si>
    <t>140,36</t>
  </si>
  <si>
    <t>121,31</t>
  </si>
  <si>
    <t>81,52</t>
  </si>
  <si>
    <t>148,37</t>
  </si>
  <si>
    <t>118,27</t>
  </si>
  <si>
    <t>145,30</t>
  </si>
  <si>
    <t>27,07</t>
  </si>
  <si>
    <t>67,92</t>
  </si>
  <si>
    <t>34,24</t>
  </si>
  <si>
    <t>83,37</t>
  </si>
  <si>
    <t>91,03</t>
  </si>
  <si>
    <t>45,15</t>
  </si>
  <si>
    <t>95,25</t>
  </si>
  <si>
    <t>45,68</t>
  </si>
  <si>
    <t>109,10</t>
  </si>
  <si>
    <t>49,39</t>
  </si>
  <si>
    <t>118,46</t>
  </si>
  <si>
    <t>36,86</t>
  </si>
  <si>
    <t>39,81</t>
  </si>
  <si>
    <t>77,71</t>
  </si>
  <si>
    <t>40,71</t>
  </si>
  <si>
    <t>89,84</t>
  </si>
  <si>
    <t>97,50</t>
  </si>
  <si>
    <t>46,62</t>
  </si>
  <si>
    <t>51,65</t>
  </si>
  <si>
    <t>107,03</t>
  </si>
  <si>
    <t>116,45</t>
  </si>
  <si>
    <t>72,21</t>
  </si>
  <si>
    <t>77,97</t>
  </si>
  <si>
    <t>141,39</t>
  </si>
  <si>
    <t>76,46</t>
  </si>
  <si>
    <t>82,73</t>
  </si>
  <si>
    <t>84,25</t>
  </si>
  <si>
    <t>91,47</t>
  </si>
  <si>
    <t>170,88</t>
  </si>
  <si>
    <t>37,23</t>
  </si>
  <si>
    <t>41,95</t>
  </si>
  <si>
    <t>36,05</t>
  </si>
  <si>
    <t>7,31</t>
  </si>
  <si>
    <t>7,08</t>
  </si>
  <si>
    <t>31,67</t>
  </si>
  <si>
    <t>33,35</t>
  </si>
  <si>
    <t>37,59</t>
  </si>
  <si>
    <t>38,24</t>
  </si>
  <si>
    <t>24,47</t>
  </si>
  <si>
    <t>25,07</t>
  </si>
  <si>
    <t>26,33</t>
  </si>
  <si>
    <t>28,85</t>
  </si>
  <si>
    <t>34,15</t>
  </si>
  <si>
    <t>68,22</t>
  </si>
  <si>
    <t>65,53</t>
  </si>
  <si>
    <t>64,56</t>
  </si>
  <si>
    <t>19,60</t>
  </si>
  <si>
    <t>20,61</t>
  </si>
  <si>
    <t>41,44</t>
  </si>
  <si>
    <t>38,75</t>
  </si>
  <si>
    <t>38,02</t>
  </si>
  <si>
    <t>51,74</t>
  </si>
  <si>
    <t>75,23</t>
  </si>
  <si>
    <t>60,81</t>
  </si>
  <si>
    <t>94,08</t>
  </si>
  <si>
    <t>64,53</t>
  </si>
  <si>
    <t>69,87</t>
  </si>
  <si>
    <t>112,91</t>
  </si>
  <si>
    <t>82,42</t>
  </si>
  <si>
    <t>88,31</t>
  </si>
  <si>
    <t>132,60</t>
  </si>
  <si>
    <t>35,96</t>
  </si>
  <si>
    <t>40,65</t>
  </si>
  <si>
    <t>75,35</t>
  </si>
  <si>
    <t>48,33</t>
  </si>
  <si>
    <t>53,32</t>
  </si>
  <si>
    <t>60,84</t>
  </si>
  <si>
    <t>101,67</t>
  </si>
  <si>
    <t>74,79</t>
  </si>
  <si>
    <t>77,76</t>
  </si>
  <si>
    <t>98,94</t>
  </si>
  <si>
    <t>82,47</t>
  </si>
  <si>
    <t>86,45</t>
  </si>
  <si>
    <t>89,74</t>
  </si>
  <si>
    <t>134,56</t>
  </si>
  <si>
    <t>128,98</t>
  </si>
  <si>
    <t>134,48</t>
  </si>
  <si>
    <t>174,91</t>
  </si>
  <si>
    <t>59,45</t>
  </si>
  <si>
    <t>90,70</t>
  </si>
  <si>
    <t>68,11</t>
  </si>
  <si>
    <t>72,98</t>
  </si>
  <si>
    <t>153,51</t>
  </si>
  <si>
    <t>105,84</t>
  </si>
  <si>
    <t>166,03</t>
  </si>
  <si>
    <t>157,81</t>
  </si>
  <si>
    <t>108,95</t>
  </si>
  <si>
    <t>170,64</t>
  </si>
  <si>
    <t>158,17</t>
  </si>
  <si>
    <t>114,33</t>
  </si>
  <si>
    <t>173,82</t>
  </si>
  <si>
    <t>125,43</t>
  </si>
  <si>
    <t>166,04</t>
  </si>
  <si>
    <t>118,38</t>
  </si>
  <si>
    <t>179,74</t>
  </si>
  <si>
    <t>130,18</t>
  </si>
  <si>
    <t>170,32</t>
  </si>
  <si>
    <t>121,47</t>
  </si>
  <si>
    <t>184,32</t>
  </si>
  <si>
    <t>139,76</t>
  </si>
  <si>
    <t>170,71</t>
  </si>
  <si>
    <t>126,84</t>
  </si>
  <si>
    <t>120,98</t>
  </si>
  <si>
    <t>139,88</t>
  </si>
  <si>
    <t>20,59</t>
  </si>
  <si>
    <t>28,53</t>
  </si>
  <si>
    <t>250,13</t>
  </si>
  <si>
    <t>230,32</t>
  </si>
  <si>
    <t>241,25</t>
  </si>
  <si>
    <t>290,89</t>
  </si>
  <si>
    <t>71,86</t>
  </si>
  <si>
    <t>64,76</t>
  </si>
  <si>
    <t>71,24</t>
  </si>
  <si>
    <t>76,34</t>
  </si>
  <si>
    <t>68,61</t>
  </si>
  <si>
    <t>78,43</t>
  </si>
  <si>
    <t>74,69</t>
  </si>
  <si>
    <t>71,09</t>
  </si>
  <si>
    <t>81,96</t>
  </si>
  <si>
    <t>78,81</t>
  </si>
  <si>
    <t>361,31</t>
  </si>
  <si>
    <t>335,09</t>
  </si>
  <si>
    <t>346,02</t>
  </si>
  <si>
    <t>417,61</t>
  </si>
  <si>
    <t>69,89</t>
  </si>
  <si>
    <t>60,01</t>
  </si>
  <si>
    <t>62,49</t>
  </si>
  <si>
    <t>59,39</t>
  </si>
  <si>
    <t>66,77</t>
  </si>
  <si>
    <t>59,78</t>
  </si>
  <si>
    <t>66,15</t>
  </si>
  <si>
    <t>165,91</t>
  </si>
  <si>
    <t>49,51</t>
  </si>
  <si>
    <t>112,99</t>
  </si>
  <si>
    <t>76,82</t>
  </si>
  <si>
    <t>62,08</t>
  </si>
  <si>
    <t>69,96</t>
  </si>
  <si>
    <t>71,00</t>
  </si>
  <si>
    <t>79,42</t>
  </si>
  <si>
    <t>355,24</t>
  </si>
  <si>
    <t>349,75</t>
  </si>
  <si>
    <t>372,45</t>
  </si>
  <si>
    <t>365,20</t>
  </si>
  <si>
    <t>463,07</t>
  </si>
  <si>
    <t>440,66</t>
  </si>
  <si>
    <t>432,61</t>
  </si>
  <si>
    <t>448,70</t>
  </si>
  <si>
    <t>431,71</t>
  </si>
  <si>
    <t>407,72</t>
  </si>
  <si>
    <t>580,06</t>
  </si>
  <si>
    <t>361,68</t>
  </si>
  <si>
    <t>512,23</t>
  </si>
  <si>
    <t>504,05</t>
  </si>
  <si>
    <t>457,65</t>
  </si>
  <si>
    <t>428,26</t>
  </si>
  <si>
    <t>419,86</t>
  </si>
  <si>
    <t>360,98</t>
  </si>
  <si>
    <t>352,30</t>
  </si>
  <si>
    <t>452,22</t>
  </si>
  <si>
    <t>445,29</t>
  </si>
  <si>
    <t>403,21</t>
  </si>
  <si>
    <t>390,34</t>
  </si>
  <si>
    <t>4.098,54</t>
  </si>
  <si>
    <t>4.107,05</t>
  </si>
  <si>
    <t>4.211,74</t>
  </si>
  <si>
    <t>4.215,72</t>
  </si>
  <si>
    <t>4.123,19</t>
  </si>
  <si>
    <t>4.141,13</t>
  </si>
  <si>
    <t>375,78</t>
  </si>
  <si>
    <t>325,68</t>
  </si>
  <si>
    <t>407,69</t>
  </si>
  <si>
    <t>350,94</t>
  </si>
  <si>
    <t>482,64</t>
  </si>
  <si>
    <t>445,90</t>
  </si>
  <si>
    <t>414,02</t>
  </si>
  <si>
    <t>439,58</t>
  </si>
  <si>
    <t>429,25</t>
  </si>
  <si>
    <t>407,57</t>
  </si>
  <si>
    <t>682,31</t>
  </si>
  <si>
    <t>578,38</t>
  </si>
  <si>
    <t>552,10</t>
  </si>
  <si>
    <t>572,22</t>
  </si>
  <si>
    <t>480,79</t>
  </si>
  <si>
    <t>458,29</t>
  </si>
  <si>
    <t>431,92</t>
  </si>
  <si>
    <t>457,60</t>
  </si>
  <si>
    <t>393,80</t>
  </si>
  <si>
    <t>400,33</t>
  </si>
  <si>
    <t>339,31</t>
  </si>
  <si>
    <t>520,50</t>
  </si>
  <si>
    <t>456,43</t>
  </si>
  <si>
    <t>427,33</t>
  </si>
  <si>
    <t>435,65</t>
  </si>
  <si>
    <t>392,43</t>
  </si>
  <si>
    <t>371,19</t>
  </si>
  <si>
    <t>4.043,26</t>
  </si>
  <si>
    <t>4.024,13</t>
  </si>
  <si>
    <t>4.143,76</t>
  </si>
  <si>
    <t>4.113,86</t>
  </si>
  <si>
    <t>4.121,48</t>
  </si>
  <si>
    <t>4.078,14</t>
  </si>
  <si>
    <t>4.066,64</t>
  </si>
  <si>
    <t>449,49</t>
  </si>
  <si>
    <t>478,30</t>
  </si>
  <si>
    <t>557,46</t>
  </si>
  <si>
    <t>538,94</t>
  </si>
  <si>
    <t>549,92</t>
  </si>
  <si>
    <t>527,90</t>
  </si>
  <si>
    <t>512,50</t>
  </si>
  <si>
    <t>690,08</t>
  </si>
  <si>
    <t>607,11</t>
  </si>
  <si>
    <t>559,36</t>
  </si>
  <si>
    <t>528,03</t>
  </si>
  <si>
    <t>463,20</t>
  </si>
  <si>
    <t>558,24</t>
  </si>
  <si>
    <t>497,38</t>
  </si>
  <si>
    <t>4.175,27</t>
  </si>
  <si>
    <t>4.271,46</t>
  </si>
  <si>
    <t>4.209,76</t>
  </si>
  <si>
    <t>1.431,78</t>
  </si>
  <si>
    <t>1.427,55</t>
  </si>
  <si>
    <t>1.419,77</t>
  </si>
  <si>
    <t>1.660,69</t>
  </si>
  <si>
    <t>1.651,98</t>
  </si>
  <si>
    <t>1.645,75</t>
  </si>
  <si>
    <t>3.963,96</t>
  </si>
  <si>
    <t>3.977,60</t>
  </si>
  <si>
    <t>3.996,03</t>
  </si>
  <si>
    <t>4.416,90</t>
  </si>
  <si>
    <t>4.454,44</t>
  </si>
  <si>
    <t>4.491,28</t>
  </si>
  <si>
    <t>2.774,72</t>
  </si>
  <si>
    <t>2.790,21</t>
  </si>
  <si>
    <t>2.805,98</t>
  </si>
  <si>
    <t>4.125,91</t>
  </si>
  <si>
    <t>4.132,99</t>
  </si>
  <si>
    <t>1.463,00</t>
  </si>
  <si>
    <t>1.451,65</t>
  </si>
  <si>
    <t>826,29</t>
  </si>
  <si>
    <t>455,54</t>
  </si>
  <si>
    <t>534,39</t>
  </si>
  <si>
    <t>483,22</t>
  </si>
  <si>
    <t>566,65</t>
  </si>
  <si>
    <t>399,81</t>
  </si>
  <si>
    <t>499,70</t>
  </si>
  <si>
    <t>421,07</t>
  </si>
  <si>
    <t>720,29</t>
  </si>
  <si>
    <t>477,43</t>
  </si>
  <si>
    <t>445,41</t>
  </si>
  <si>
    <t>429,01</t>
  </si>
  <si>
    <t>581,63</t>
  </si>
  <si>
    <t>475,10</t>
  </si>
  <si>
    <t>417,00</t>
  </si>
  <si>
    <t>460,01</t>
  </si>
  <si>
    <t>419,21</t>
  </si>
  <si>
    <t>401,09</t>
  </si>
  <si>
    <t>676,68</t>
  </si>
  <si>
    <t>726,44</t>
  </si>
  <si>
    <t>663,98</t>
  </si>
  <si>
    <t>650,82</t>
  </si>
  <si>
    <t>758,67</t>
  </si>
  <si>
    <t>572,21</t>
  </si>
  <si>
    <t>609,92</t>
  </si>
  <si>
    <t>570,36</t>
  </si>
  <si>
    <t>554,51</t>
  </si>
  <si>
    <t>659,45</t>
  </si>
  <si>
    <t>400,69</t>
  </si>
  <si>
    <t>448,05</t>
  </si>
  <si>
    <t>416,43</t>
  </si>
  <si>
    <t>675,92</t>
  </si>
  <si>
    <t>572,16</t>
  </si>
  <si>
    <t>43,73</t>
  </si>
  <si>
    <t>403,08</t>
  </si>
  <si>
    <t>32,62</t>
  </si>
  <si>
    <t>93,97</t>
  </si>
  <si>
    <t>68,26</t>
  </si>
  <si>
    <t>34,92</t>
  </si>
  <si>
    <t>42,47</t>
  </si>
  <si>
    <t>57,32</t>
  </si>
  <si>
    <t>154,28</t>
  </si>
  <si>
    <t>121,11</t>
  </si>
  <si>
    <t>463,58</t>
  </si>
  <si>
    <t>248,21</t>
  </si>
  <si>
    <t>108,21</t>
  </si>
  <si>
    <t>28,39</t>
  </si>
  <si>
    <t>109,19</t>
  </si>
  <si>
    <t>132,06</t>
  </si>
  <si>
    <t>173,74</t>
  </si>
  <si>
    <t>344,38</t>
  </si>
  <si>
    <t>151,38</t>
  </si>
  <si>
    <t>200,24</t>
  </si>
  <si>
    <t>132,23</t>
  </si>
  <si>
    <t>45,42</t>
  </si>
  <si>
    <t>114,28</t>
  </si>
  <si>
    <t>79,46</t>
  </si>
  <si>
    <t>1,89</t>
  </si>
  <si>
    <t>1,64</t>
  </si>
  <si>
    <t>4,63</t>
  </si>
  <si>
    <t>489,25</t>
  </si>
  <si>
    <t>142,54</t>
  </si>
  <si>
    <t>242,83</t>
  </si>
  <si>
    <t>8,34</t>
  </si>
  <si>
    <t>10,48</t>
  </si>
  <si>
    <t>24,10</t>
  </si>
  <si>
    <t>39,57</t>
  </si>
  <si>
    <t>36,25</t>
  </si>
  <si>
    <t>34,47</t>
  </si>
  <si>
    <t>168,65</t>
  </si>
  <si>
    <t>129,46</t>
  </si>
  <si>
    <t>116,61</t>
  </si>
  <si>
    <t>85,38</t>
  </si>
  <si>
    <t>73,88</t>
  </si>
  <si>
    <t>57,20</t>
  </si>
  <si>
    <t>52,04</t>
  </si>
  <si>
    <t>112,23</t>
  </si>
  <si>
    <t>79,64</t>
  </si>
  <si>
    <t>80,58</t>
  </si>
  <si>
    <t>39,82</t>
  </si>
  <si>
    <t>35,15</t>
  </si>
  <si>
    <t>35,52</t>
  </si>
  <si>
    <t>168,54</t>
  </si>
  <si>
    <t>180,95</t>
  </si>
  <si>
    <t>203,50</t>
  </si>
  <si>
    <t>230,30</t>
  </si>
  <si>
    <t>421,83</t>
  </si>
  <si>
    <t>123,37</t>
  </si>
  <si>
    <t>4.002,41</t>
  </si>
  <si>
    <t>2.333,01</t>
  </si>
  <si>
    <t>2.483,87</t>
  </si>
  <si>
    <t>1.913,10</t>
  </si>
  <si>
    <t>2.755,58</t>
  </si>
  <si>
    <t>2.148,71</t>
  </si>
  <si>
    <t>4.010,19</t>
  </si>
  <si>
    <t>2.340,80</t>
  </si>
  <si>
    <t>2.491,66</t>
  </si>
  <si>
    <t>1.920,89</t>
  </si>
  <si>
    <t>2.763,37</t>
  </si>
  <si>
    <t>2.235,30</t>
  </si>
  <si>
    <t>1.300,68</t>
  </si>
  <si>
    <t>1.258,98</t>
  </si>
  <si>
    <t>148,36</t>
  </si>
  <si>
    <t>PAR DE TABELAS DE BASQUETE DE COMPENSADO NAVAL, COM AROS E REDES - FORNECIMENTO E INSTALAÇÃO. AF_03/2022</t>
  </si>
  <si>
    <t>4.375,42</t>
  </si>
  <si>
    <t>215,14</t>
  </si>
  <si>
    <t>99,38</t>
  </si>
  <si>
    <t>263,30</t>
  </si>
  <si>
    <t>685,07</t>
  </si>
  <si>
    <t>1.066,35</t>
  </si>
  <si>
    <t>4.789,57</t>
  </si>
  <si>
    <t>7.069,68</t>
  </si>
  <si>
    <t>22,41</t>
  </si>
  <si>
    <t>46,99</t>
  </si>
  <si>
    <t>3.328,07</t>
  </si>
  <si>
    <t>5.197,26</t>
  </si>
  <si>
    <t>4.023,28</t>
  </si>
  <si>
    <t>3.582,35</t>
  </si>
  <si>
    <t>4.679,00</t>
  </si>
  <si>
    <t>SINAPI 03/2022</t>
  </si>
  <si>
    <t>104,82</t>
  </si>
  <si>
    <t>73,38</t>
  </si>
  <si>
    <t>70,84</t>
  </si>
  <si>
    <t>264,16</t>
  </si>
  <si>
    <t>149,26</t>
  </si>
  <si>
    <t>10,79</t>
  </si>
  <si>
    <t>7,42</t>
  </si>
  <si>
    <t>7,70</t>
  </si>
  <si>
    <t>7,73</t>
  </si>
  <si>
    <t>23,05</t>
  </si>
  <si>
    <t>17,21</t>
  </si>
  <si>
    <t>51,20</t>
  </si>
  <si>
    <t>4,96</t>
  </si>
  <si>
    <t>386,33</t>
  </si>
  <si>
    <t>40,02</t>
  </si>
  <si>
    <t>40,16</t>
  </si>
  <si>
    <t>273,72</t>
  </si>
  <si>
    <t>415,83</t>
  </si>
  <si>
    <t>19,77</t>
  </si>
  <si>
    <t>63,91</t>
  </si>
  <si>
    <t>248,11</t>
  </si>
  <si>
    <t>290,48</t>
  </si>
  <si>
    <t>64,65</t>
  </si>
  <si>
    <t>178,35</t>
  </si>
  <si>
    <t>93,13</t>
  </si>
  <si>
    <t>110,54</t>
  </si>
  <si>
    <t>73,93</t>
  </si>
  <si>
    <t>1.781,99</t>
  </si>
  <si>
    <t>AJUDANTE DE ELETRICISTA (HORISTA)</t>
  </si>
  <si>
    <t>1.901,99</t>
  </si>
  <si>
    <t>1.754,55</t>
  </si>
  <si>
    <t>1.682,00</t>
  </si>
  <si>
    <t>1.906,44</t>
  </si>
  <si>
    <t>100,39</t>
  </si>
  <si>
    <t>107,95</t>
  </si>
  <si>
    <t>66,84</t>
  </si>
  <si>
    <t>86,80</t>
  </si>
  <si>
    <t>14,16</t>
  </si>
  <si>
    <t>2.509,07</t>
  </si>
  <si>
    <t>20,13</t>
  </si>
  <si>
    <t>113,54</t>
  </si>
  <si>
    <t>28,03</t>
  </si>
  <si>
    <t>39,89</t>
  </si>
  <si>
    <t>47,32</t>
  </si>
  <si>
    <t>64,50</t>
  </si>
  <si>
    <t>92,20</t>
  </si>
  <si>
    <t>115,84</t>
  </si>
  <si>
    <t>2.707,26</t>
  </si>
  <si>
    <t>109,44</t>
  </si>
  <si>
    <t>2.757,49</t>
  </si>
  <si>
    <t>10.324,42</t>
  </si>
  <si>
    <t>5.384,61</t>
  </si>
  <si>
    <t>7.146,43</t>
  </si>
  <si>
    <t>6.674,37</t>
  </si>
  <si>
    <t>3.176,50</t>
  </si>
  <si>
    <t>2.235,38</t>
  </si>
  <si>
    <t>3.318,50</t>
  </si>
  <si>
    <t>4.586,48</t>
  </si>
  <si>
    <t>1.996,39</t>
  </si>
  <si>
    <t>18.176,92</t>
  </si>
  <si>
    <t>8.606,21</t>
  </si>
  <si>
    <t>9.648,27</t>
  </si>
  <si>
    <t>10.900,49</t>
  </si>
  <si>
    <t>14.981,92</t>
  </si>
  <si>
    <t>5.275,35</t>
  </si>
  <si>
    <t>6.538,03</t>
  </si>
  <si>
    <t>9.715,37</t>
  </si>
  <si>
    <t>10.071,37</t>
  </si>
  <si>
    <t>11.557,63</t>
  </si>
  <si>
    <t>6.312,44</t>
  </si>
  <si>
    <t>6.797,12</t>
  </si>
  <si>
    <t>10.044,83</t>
  </si>
  <si>
    <t>11.620,89</t>
  </si>
  <si>
    <t>12.156,93</t>
  </si>
  <si>
    <t>1.794,04</t>
  </si>
  <si>
    <t>1.940,69</t>
  </si>
  <si>
    <t>2.581,38</t>
  </si>
  <si>
    <t>2.878,64</t>
  </si>
  <si>
    <t>3.381,38</t>
  </si>
  <si>
    <t>3.806,57</t>
  </si>
  <si>
    <t>1.536,90</t>
  </si>
  <si>
    <t>1.692,29</t>
  </si>
  <si>
    <t>4.809,19</t>
  </si>
  <si>
    <t>5.072,73</t>
  </si>
  <si>
    <t>6.731,56</t>
  </si>
  <si>
    <t>8.156,18</t>
  </si>
  <si>
    <t>9.174,34</t>
  </si>
  <si>
    <t>72.297,57</t>
  </si>
  <si>
    <t>22.628,98</t>
  </si>
  <si>
    <t>29.203,15</t>
  </si>
  <si>
    <t>42.488,30</t>
  </si>
  <si>
    <t>5.218,33</t>
  </si>
  <si>
    <t>32,86</t>
  </si>
  <si>
    <t>420,09</t>
  </si>
  <si>
    <t>730,33</t>
  </si>
  <si>
    <t>51,12</t>
  </si>
  <si>
    <t>36,51</t>
  </si>
  <si>
    <t>10.155,19</t>
  </si>
  <si>
    <t>9.588,97</t>
  </si>
  <si>
    <t>14.424,60</t>
  </si>
  <si>
    <t>107,66</t>
  </si>
  <si>
    <t>19.070,61</t>
  </si>
  <si>
    <t>2.591,14</t>
  </si>
  <si>
    <t>1.922,57</t>
  </si>
  <si>
    <t>2.312,51</t>
  </si>
  <si>
    <t>4.213,94</t>
  </si>
  <si>
    <t>1.899,94</t>
  </si>
  <si>
    <t>10,08</t>
  </si>
  <si>
    <t>1.786,17</t>
  </si>
  <si>
    <t>2.251,12</t>
  </si>
  <si>
    <t>19,18</t>
  </si>
  <si>
    <t>3.397,33</t>
  </si>
  <si>
    <t>875,26</t>
  </si>
  <si>
    <t>505,19</t>
  </si>
  <si>
    <t>44,32</t>
  </si>
  <si>
    <t>59,48</t>
  </si>
  <si>
    <t>117,77</t>
  </si>
  <si>
    <t>29,44</t>
  </si>
  <si>
    <t>44,10</t>
  </si>
  <si>
    <t>51,95</t>
  </si>
  <si>
    <t>165,00</t>
  </si>
  <si>
    <t>102,19</t>
  </si>
  <si>
    <t>220,35</t>
  </si>
  <si>
    <t>127,74</t>
  </si>
  <si>
    <t>633,46</t>
  </si>
  <si>
    <t>4.919,00</t>
  </si>
  <si>
    <t>6.708,18</t>
  </si>
  <si>
    <t>6.152,91</t>
  </si>
  <si>
    <t>26.762,69</t>
  </si>
  <si>
    <t>5.627,66</t>
  </si>
  <si>
    <t>20.009,49</t>
  </si>
  <si>
    <t>24.319,86</t>
  </si>
  <si>
    <t>1.102,67</t>
  </si>
  <si>
    <t>42,43</t>
  </si>
  <si>
    <t>69,60</t>
  </si>
  <si>
    <t>102,23</t>
  </si>
  <si>
    <t>156,60</t>
  </si>
  <si>
    <t>97,68</t>
  </si>
  <si>
    <t>57,73</t>
  </si>
  <si>
    <t>79,23</t>
  </si>
  <si>
    <t>50,62</t>
  </si>
  <si>
    <t>42,00</t>
  </si>
  <si>
    <t>38,51</t>
  </si>
  <si>
    <t>33,25</t>
  </si>
  <si>
    <t>33,94</t>
  </si>
  <si>
    <t>33,48</t>
  </si>
  <si>
    <t>245,91</t>
  </si>
  <si>
    <t>2.517,11</t>
  </si>
  <si>
    <t>2.116,43</t>
  </si>
  <si>
    <t>862,47</t>
  </si>
  <si>
    <t>12.462,61</t>
  </si>
  <si>
    <t>839,39</t>
  </si>
  <si>
    <t>1.309,94</t>
  </si>
  <si>
    <t>1.434,22</t>
  </si>
  <si>
    <t>1.414,94</t>
  </si>
  <si>
    <t>7.934,58</t>
  </si>
  <si>
    <t>3.679,21</t>
  </si>
  <si>
    <t>7.464,35</t>
  </si>
  <si>
    <t>1.516,81</t>
  </si>
  <si>
    <t>59.964,11</t>
  </si>
  <si>
    <t>64.244,11</t>
  </si>
  <si>
    <t>214.409,65</t>
  </si>
  <si>
    <t>92.109,20</t>
  </si>
  <si>
    <t>46,88</t>
  </si>
  <si>
    <t>237,08</t>
  </si>
  <si>
    <t>250,50</t>
  </si>
  <si>
    <t>12,22</t>
  </si>
  <si>
    <t>83,67</t>
  </si>
  <si>
    <t>79,09</t>
  </si>
  <si>
    <t>28,19</t>
  </si>
  <si>
    <t>27,72</t>
  </si>
  <si>
    <t>31,40</t>
  </si>
  <si>
    <t>33,54</t>
  </si>
  <si>
    <t>86,37</t>
  </si>
  <si>
    <t>28,09</t>
  </si>
  <si>
    <t>19,07</t>
  </si>
  <si>
    <t>446,00</t>
  </si>
  <si>
    <t>612,97</t>
  </si>
  <si>
    <t>5.920,56</t>
  </si>
  <si>
    <t>994,52</t>
  </si>
  <si>
    <t>1.282,01</t>
  </si>
  <si>
    <t>2.855,23</t>
  </si>
  <si>
    <t>280,79</t>
  </si>
  <si>
    <t>303,35</t>
  </si>
  <si>
    <t>383,70</t>
  </si>
  <si>
    <t>317,80</t>
  </si>
  <si>
    <t>388,22</t>
  </si>
  <si>
    <t>37,49</t>
  </si>
  <si>
    <t>51,10</t>
  </si>
  <si>
    <t>120,83</t>
  </si>
  <si>
    <t>180,74</t>
  </si>
  <si>
    <t>241,22</t>
  </si>
  <si>
    <t>291,52</t>
  </si>
  <si>
    <t>369,49</t>
  </si>
  <si>
    <t>1.693,37</t>
  </si>
  <si>
    <t>72,90</t>
  </si>
  <si>
    <t>3.307,76</t>
  </si>
  <si>
    <t>161,48</t>
  </si>
  <si>
    <t>267,59</t>
  </si>
  <si>
    <t>400,05</t>
  </si>
  <si>
    <t>804,75</t>
  </si>
  <si>
    <t>501,10</t>
  </si>
  <si>
    <t>3.147,14</t>
  </si>
  <si>
    <t>1.007,01</t>
  </si>
  <si>
    <t>319,14</t>
  </si>
  <si>
    <t>516,75</t>
  </si>
  <si>
    <t>2.105,05</t>
  </si>
  <si>
    <t>3.531,58</t>
  </si>
  <si>
    <t>4.441,74</t>
  </si>
  <si>
    <t>50,93</t>
  </si>
  <si>
    <t>33,26</t>
  </si>
  <si>
    <t>0,71</t>
  </si>
  <si>
    <t>34,60</t>
  </si>
  <si>
    <t>55,76</t>
  </si>
  <si>
    <t>112,79</t>
  </si>
  <si>
    <t>385.595,00</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</si>
  <si>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</si>
  <si>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</si>
  <si>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402.678,28</t>
  </si>
  <si>
    <t>339.225,92</t>
  </si>
  <si>
    <t>CAMINHAO TOCO, PESO BRUTO TOTAL 16000 KG, CARGA UTIL MAXIMA 10600 KG, DISTANCIA ENTRE EIXOS 4,80 M, POTENCIA 277 CV (INCLUI CABINE E CHASSI, NAO INCLUI CARROCERIA)</t>
  </si>
  <si>
    <t>472.231,79</t>
  </si>
  <si>
    <t>CAMINHAO TOCO, PESO BRUTO TOTAL 16000 KG, CARGA UTIL MAXIMA 10780 KG, DISTANCIA ENTRE EIXOS 3,56 M, POTENCIA 277 CV (INCLUI CABINE E CHASSI, NAO INCLUI CARROCERIA)</t>
  </si>
  <si>
    <t>474.062,17</t>
  </si>
  <si>
    <t>CAMINHAO TOCO, PESO BRUTO TOTAL 16000 KG, CARGA UTIL MAXIMA 11030 KG, DISTANCIA ENTRE EIXOS 5,41 M, POTENCIA 185 CV (INCLUI CABINE E CHASSI, NAO INCLUI CARROCERIA)</t>
  </si>
  <si>
    <t>429.889,57</t>
  </si>
  <si>
    <t>CAMINHAO TOCO, PESO BRUTO TOTAL 16000 KG, CARGA UTIL MAXIMA 11330 KG, DISTANCIA ENTRE EIXOS 4,80 M, POTENCIA 186 CV (INCLUI CABINE E CHASSI, NAO INCLUI CARROCERIA)</t>
  </si>
  <si>
    <t>474.062,13</t>
  </si>
  <si>
    <t>452.708,00</t>
  </si>
  <si>
    <t>316.041,45</t>
  </si>
  <si>
    <t>346.486,33</t>
  </si>
  <si>
    <t>CAMINHAO TOCO, PESO BRUTO TOTAL 9600 KG, CARGA UTIL MAXIMA 6190 KG, DISTANCIA ENTRE EIXOS 3,70 M, POTENCIA 156 CV (INCLUI CABINE E CHASSI, NAO INCLUI CARROCERIA)</t>
  </si>
  <si>
    <t>345.266,12</t>
  </si>
  <si>
    <t>492.975,84</t>
  </si>
  <si>
    <t>CAMINHAO TRUCADO, PESO BRUTO TOTAL 23000 KG, CARGA UTIL MAXIMA 15285 KG, DISTANCIA ENTRE EIXOS 4,80 M, POTENCIA 326 CV (INCLUI CABINE E CHASSI, NAO INCLUI CARROCERIA)</t>
  </si>
  <si>
    <t>556.428,19</t>
  </si>
  <si>
    <t>500.663,33</t>
  </si>
  <si>
    <t>528.362,74</t>
  </si>
  <si>
    <t>CAMINHAO TRUCADO, PESO BRUTO TOTAL 23000 KG, CARGA UTIL MAXIMA 16360 KG, CABINE ESTENDIDA, DISTANCIA ENTRE EIXOS 3,56 M, POTENCIA 277 CV (INCLUI CABINE E CHASSI, NAO INCLUI CARROCERIA)</t>
  </si>
  <si>
    <t>522.261,55</t>
  </si>
  <si>
    <t>239.030,67</t>
  </si>
  <si>
    <t>4,85</t>
  </si>
  <si>
    <t>13,65</t>
  </si>
  <si>
    <t>3,84</t>
  </si>
  <si>
    <t>50,70</t>
  </si>
  <si>
    <t>84,81</t>
  </si>
  <si>
    <t>26,67</t>
  </si>
  <si>
    <t>24,02</t>
  </si>
  <si>
    <t>45,28</t>
  </si>
  <si>
    <t>29,57</t>
  </si>
  <si>
    <t>66,95</t>
  </si>
  <si>
    <t>60,70</t>
  </si>
  <si>
    <t>117,40</t>
  </si>
  <si>
    <t>105,64</t>
  </si>
  <si>
    <t>31,06</t>
  </si>
  <si>
    <t>45,78</t>
  </si>
  <si>
    <t>77,95</t>
  </si>
  <si>
    <t>2.390,48</t>
  </si>
  <si>
    <t>199,00</t>
  </si>
  <si>
    <t>5.926,93</t>
  </si>
  <si>
    <t>101,50</t>
  </si>
  <si>
    <t>162,41</t>
  </si>
  <si>
    <t>194,79</t>
  </si>
  <si>
    <t>537.086,47</t>
  </si>
  <si>
    <t>460.626,33</t>
  </si>
  <si>
    <t>466.220,91</t>
  </si>
  <si>
    <t>530.000,00</t>
  </si>
  <si>
    <t>649.911,97</t>
  </si>
  <si>
    <t>2.269,69</t>
  </si>
  <si>
    <t>44,64</t>
  </si>
  <si>
    <t>14,13</t>
  </si>
  <si>
    <t>45,82</t>
  </si>
  <si>
    <t>52,97</t>
  </si>
  <si>
    <t>48,88</t>
  </si>
  <si>
    <t>68,71</t>
  </si>
  <si>
    <t>98,68</t>
  </si>
  <si>
    <t>69,61</t>
  </si>
  <si>
    <t>67,32</t>
  </si>
  <si>
    <t>82,08</t>
  </si>
  <si>
    <t>23,63</t>
  </si>
  <si>
    <t>31,77</t>
  </si>
  <si>
    <t>124,51</t>
  </si>
  <si>
    <t>48,59</t>
  </si>
  <si>
    <t>111,06</t>
  </si>
  <si>
    <t>80,05</t>
  </si>
  <si>
    <t>92,85</t>
  </si>
  <si>
    <t>133,76</t>
  </si>
  <si>
    <t>46,94</t>
  </si>
  <si>
    <t>53,42</t>
  </si>
  <si>
    <t>65,58</t>
  </si>
  <si>
    <t>270,69</t>
  </si>
  <si>
    <t>75,90</t>
  </si>
  <si>
    <t>245,51</t>
  </si>
  <si>
    <t>5.397,13</t>
  </si>
  <si>
    <t>45,94</t>
  </si>
  <si>
    <t>27,49</t>
  </si>
  <si>
    <t>93,50</t>
  </si>
  <si>
    <t>26,63</t>
  </si>
  <si>
    <t>12.074,50</t>
  </si>
  <si>
    <t>10.136,45</t>
  </si>
  <si>
    <t>8.749,63</t>
  </si>
  <si>
    <t>6.763,80</t>
  </si>
  <si>
    <t>119.593,27</t>
  </si>
  <si>
    <t>15.745,24</t>
  </si>
  <si>
    <t>14.961,88</t>
  </si>
  <si>
    <t>92,03</t>
  </si>
  <si>
    <t>99,36</t>
  </si>
  <si>
    <t>113,78</t>
  </si>
  <si>
    <t>137,28</t>
  </si>
  <si>
    <t>155,92</t>
  </si>
  <si>
    <t>185,42</t>
  </si>
  <si>
    <t>58,99</t>
  </si>
  <si>
    <t>158.054,55</t>
  </si>
  <si>
    <t>127.366,79</t>
  </si>
  <si>
    <t>272.675,11</t>
  </si>
  <si>
    <t>296.181,33</t>
  </si>
  <si>
    <t>107.096,59</t>
  </si>
  <si>
    <t>68.958,61</t>
  </si>
  <si>
    <t>80.198,04</t>
  </si>
  <si>
    <t>107.403,91</t>
  </si>
  <si>
    <t>26,18</t>
  </si>
  <si>
    <t>433,22</t>
  </si>
  <si>
    <t>450,17</t>
  </si>
  <si>
    <t>455,23</t>
  </si>
  <si>
    <t>468,42</t>
  </si>
  <si>
    <t>485,54</t>
  </si>
  <si>
    <t>495,00</t>
  </si>
  <si>
    <t>434,03</t>
  </si>
  <si>
    <t>415,64</t>
  </si>
  <si>
    <t>398,78</t>
  </si>
  <si>
    <t>457,01</t>
  </si>
  <si>
    <t>463,64</t>
  </si>
  <si>
    <t>395,85</t>
  </si>
  <si>
    <t>428,84</t>
  </si>
  <si>
    <t>411,08</t>
  </si>
  <si>
    <t>455,03</t>
  </si>
  <si>
    <t>409,04</t>
  </si>
  <si>
    <t>442,03</t>
  </si>
  <si>
    <t>434,07</t>
  </si>
  <si>
    <t>458,13</t>
  </si>
  <si>
    <t>477,70</t>
  </si>
  <si>
    <t>422,24</t>
  </si>
  <si>
    <t>440,47</t>
  </si>
  <si>
    <t>489,44</t>
  </si>
  <si>
    <t>522,94</t>
  </si>
  <si>
    <t>559,22</t>
  </si>
  <si>
    <t>363,52</t>
  </si>
  <si>
    <t>369,46</t>
  </si>
  <si>
    <t>125,69</t>
  </si>
  <si>
    <t>52,91</t>
  </si>
  <si>
    <t>33,43</t>
  </si>
  <si>
    <t>25,93</t>
  </si>
  <si>
    <t>14,94</t>
  </si>
  <si>
    <t>29,02</t>
  </si>
  <si>
    <t>5.152,03</t>
  </si>
  <si>
    <t>3.127,73</t>
  </si>
  <si>
    <t>17.202,00</t>
  </si>
  <si>
    <t>46,35</t>
  </si>
  <si>
    <t>114,03</t>
  </si>
  <si>
    <t>20.196,15</t>
  </si>
  <si>
    <t>14.644,49</t>
  </si>
  <si>
    <t>120.724,20</t>
  </si>
  <si>
    <t>30,20</t>
  </si>
  <si>
    <t>30,19</t>
  </si>
  <si>
    <t>76,69</t>
  </si>
  <si>
    <t>43,31</t>
  </si>
  <si>
    <t>5,88</t>
  </si>
  <si>
    <t>71,77</t>
  </si>
  <si>
    <t>37,13</t>
  </si>
  <si>
    <t>104,93</t>
  </si>
  <si>
    <t>183,86</t>
  </si>
  <si>
    <t>84,27</t>
  </si>
  <si>
    <t>41,59</t>
  </si>
  <si>
    <t>128,16</t>
  </si>
  <si>
    <t>64,61</t>
  </si>
  <si>
    <t>7,38</t>
  </si>
  <si>
    <t>173,32</t>
  </si>
  <si>
    <t>252,91</t>
  </si>
  <si>
    <t>646,42</t>
  </si>
  <si>
    <t>145,05</t>
  </si>
  <si>
    <t>26,24</t>
  </si>
  <si>
    <t>136,34</t>
  </si>
  <si>
    <t>75,36</t>
  </si>
  <si>
    <t>21,01</t>
  </si>
  <si>
    <t>195,69</t>
  </si>
  <si>
    <t>93,65</t>
  </si>
  <si>
    <t>75,29</t>
  </si>
  <si>
    <t>81,12</t>
  </si>
  <si>
    <t>152,75</t>
  </si>
  <si>
    <t>202,48</t>
  </si>
  <si>
    <t>85,77</t>
  </si>
  <si>
    <t>190,84</t>
  </si>
  <si>
    <t>78,45</t>
  </si>
  <si>
    <t>188,98</t>
  </si>
  <si>
    <t>41,26</t>
  </si>
  <si>
    <t>101,82</t>
  </si>
  <si>
    <t>230,62</t>
  </si>
  <si>
    <t>51,70</t>
  </si>
  <si>
    <t>42,70</t>
  </si>
  <si>
    <t>270,05</t>
  </si>
  <si>
    <t>12,27</t>
  </si>
  <si>
    <t>101,72</t>
  </si>
  <si>
    <t>58,84</t>
  </si>
  <si>
    <t>94,54</t>
  </si>
  <si>
    <t>427,01</t>
  </si>
  <si>
    <t>127,49</t>
  </si>
  <si>
    <t>70,71</t>
  </si>
  <si>
    <t>97,89</t>
  </si>
  <si>
    <t>67,02</t>
  </si>
  <si>
    <t>43,85</t>
  </si>
  <si>
    <t>278,06</t>
  </si>
  <si>
    <t>139,18</t>
  </si>
  <si>
    <t>721,72</t>
  </si>
  <si>
    <t>56,47</t>
  </si>
  <si>
    <t>163,21</t>
  </si>
  <si>
    <t>94,04</t>
  </si>
  <si>
    <t>220,30</t>
  </si>
  <si>
    <t>445,16</t>
  </si>
  <si>
    <t>43,49</t>
  </si>
  <si>
    <t>25,24</t>
  </si>
  <si>
    <t>149,11</t>
  </si>
  <si>
    <t>213,26</t>
  </si>
  <si>
    <t>427,54</t>
  </si>
  <si>
    <t>64,12</t>
  </si>
  <si>
    <t>49,19</t>
  </si>
  <si>
    <t>203,31</t>
  </si>
  <si>
    <t>264,80</t>
  </si>
  <si>
    <t>505,54</t>
  </si>
  <si>
    <t>1.264,57</t>
  </si>
  <si>
    <t>298,71</t>
  </si>
  <si>
    <t>629,11</t>
  </si>
  <si>
    <t>190,80</t>
  </si>
  <si>
    <t>33,84</t>
  </si>
  <si>
    <t>2.234,60</t>
  </si>
  <si>
    <t>5.407,34</t>
  </si>
  <si>
    <t>4.643,20</t>
  </si>
  <si>
    <t>3.872,97</t>
  </si>
  <si>
    <t>51,47</t>
  </si>
  <si>
    <t>30,88</t>
  </si>
  <si>
    <t>98,14</t>
  </si>
  <si>
    <t>563,48</t>
  </si>
  <si>
    <t>25,08</t>
  </si>
  <si>
    <t>23,69</t>
  </si>
  <si>
    <t>1.533,57</t>
  </si>
  <si>
    <t>1.206,39</t>
  </si>
  <si>
    <t>1.867,87</t>
  </si>
  <si>
    <t>4.363,94</t>
  </si>
  <si>
    <t>354,93</t>
  </si>
  <si>
    <t>402,66</t>
  </si>
  <si>
    <t>565,09</t>
  </si>
  <si>
    <t>946,32</t>
  </si>
  <si>
    <t>827,69</t>
  </si>
  <si>
    <t>1.533,73</t>
  </si>
  <si>
    <t>1.299,89</t>
  </si>
  <si>
    <t>2.140,92</t>
  </si>
  <si>
    <t>4.576,89</t>
  </si>
  <si>
    <t>53,11</t>
  </si>
  <si>
    <t>52,29</t>
  </si>
  <si>
    <t>74,90</t>
  </si>
  <si>
    <t>64,58</t>
  </si>
  <si>
    <t>31,54</t>
  </si>
  <si>
    <t>113,49</t>
  </si>
  <si>
    <t>99,77</t>
  </si>
  <si>
    <t>72,24</t>
  </si>
  <si>
    <t>88,76</t>
  </si>
  <si>
    <t>106,66</t>
  </si>
  <si>
    <t>119,72</t>
  </si>
  <si>
    <t>127,63</t>
  </si>
  <si>
    <t>144,81</t>
  </si>
  <si>
    <t>272,60</t>
  </si>
  <si>
    <t>133,56</t>
  </si>
  <si>
    <t>137,70</t>
  </si>
  <si>
    <t>162,24</t>
  </si>
  <si>
    <t>334,77</t>
  </si>
  <si>
    <t>284,13</t>
  </si>
  <si>
    <t>142,66</t>
  </si>
  <si>
    <t>145,20</t>
  </si>
  <si>
    <t>155,28</t>
  </si>
  <si>
    <t>264,78</t>
  </si>
  <si>
    <t>161,54</t>
  </si>
  <si>
    <t>177,25</t>
  </si>
  <si>
    <t>296,62</t>
  </si>
  <si>
    <t>328,49</t>
  </si>
  <si>
    <t>162,54</t>
  </si>
  <si>
    <t>162,66</t>
  </si>
  <si>
    <t>330,91</t>
  </si>
  <si>
    <t>532,13</t>
  </si>
  <si>
    <t>236,49</t>
  </si>
  <si>
    <t>227,91</t>
  </si>
  <si>
    <t>528,00</t>
  </si>
  <si>
    <t>51,94</t>
  </si>
  <si>
    <t>70,95</t>
  </si>
  <si>
    <t>57,07</t>
  </si>
  <si>
    <t>177,77</t>
  </si>
  <si>
    <t>192,64</t>
  </si>
  <si>
    <t>195,42</t>
  </si>
  <si>
    <t>191,16</t>
  </si>
  <si>
    <t>224,46</t>
  </si>
  <si>
    <t>239,55</t>
  </si>
  <si>
    <t>698,45</t>
  </si>
  <si>
    <t>640,20</t>
  </si>
  <si>
    <t>152,85</t>
  </si>
  <si>
    <t>127.948,23</t>
  </si>
  <si>
    <t>719,13</t>
  </si>
  <si>
    <t>1.629,71</t>
  </si>
  <si>
    <t>103,35</t>
  </si>
  <si>
    <t>20,88</t>
  </si>
  <si>
    <t>27,92</t>
  </si>
  <si>
    <t>11,33</t>
  </si>
  <si>
    <t>ELETRICISTA (HORISTA)</t>
  </si>
  <si>
    <t>ELETRICISTA DE MANUTENCAO INDUSTRIAL (HORISTA)</t>
  </si>
  <si>
    <t>31,92</t>
  </si>
  <si>
    <t>29,24</t>
  </si>
  <si>
    <t>3,00</t>
  </si>
  <si>
    <t>40,24</t>
  </si>
  <si>
    <t>47,05</t>
  </si>
  <si>
    <t>73,32</t>
  </si>
  <si>
    <t>25,16</t>
  </si>
  <si>
    <t>8,83</t>
  </si>
  <si>
    <t>15,69</t>
  </si>
  <si>
    <t>15,94</t>
  </si>
  <si>
    <t>ELETROTECNICO (HORISTA)</t>
  </si>
  <si>
    <t>3.493,37</t>
  </si>
  <si>
    <t>3.858,80</t>
  </si>
  <si>
    <t>21,19</t>
  </si>
  <si>
    <t>3.753,88</t>
  </si>
  <si>
    <t>77,79</t>
  </si>
  <si>
    <t>13.777,22</t>
  </si>
  <si>
    <t>88,53</t>
  </si>
  <si>
    <t>15.681,31</t>
  </si>
  <si>
    <t>121,02</t>
  </si>
  <si>
    <t>21.435,93</t>
  </si>
  <si>
    <t>78,92</t>
  </si>
  <si>
    <t>13.978,21</t>
  </si>
  <si>
    <t>15.770,17</t>
  </si>
  <si>
    <t>122,01</t>
  </si>
  <si>
    <t>21.611,52</t>
  </si>
  <si>
    <t>75,21</t>
  </si>
  <si>
    <t>13.321,45</t>
  </si>
  <si>
    <t>13.011,81</t>
  </si>
  <si>
    <t>49,30</t>
  </si>
  <si>
    <t>370,51</t>
  </si>
  <si>
    <t>1.049,28</t>
  </si>
  <si>
    <t>984.925,20</t>
  </si>
  <si>
    <t>892.500,00</t>
  </si>
  <si>
    <t>934.500,00</t>
  </si>
  <si>
    <t>801.463,90</t>
  </si>
  <si>
    <t>957.600,00</t>
  </si>
  <si>
    <t>735.000,00</t>
  </si>
  <si>
    <t>876.750,00</t>
  </si>
  <si>
    <t>840.000,00</t>
  </si>
  <si>
    <t>948.175,20</t>
  </si>
  <si>
    <t>57,02</t>
  </si>
  <si>
    <t>1.060,00</t>
  </si>
  <si>
    <t>573,33</t>
  </si>
  <si>
    <t>565,00</t>
  </si>
  <si>
    <t>1.024,81</t>
  </si>
  <si>
    <t>1.403,58</t>
  </si>
  <si>
    <t>224,43</t>
  </si>
  <si>
    <t>327,42</t>
  </si>
  <si>
    <t>72,41</t>
  </si>
  <si>
    <t>98,46</t>
  </si>
  <si>
    <t>34,29</t>
  </si>
  <si>
    <t>175,00</t>
  </si>
  <si>
    <t>553,84</t>
  </si>
  <si>
    <t>276,92</t>
  </si>
  <si>
    <t>169,23</t>
  </si>
  <si>
    <t>200,00</t>
  </si>
  <si>
    <t>238,46</t>
  </si>
  <si>
    <t>277,95</t>
  </si>
  <si>
    <t>55,57</t>
  </si>
  <si>
    <t>175,48</t>
  </si>
  <si>
    <t>228,51</t>
  </si>
  <si>
    <t>57,56</t>
  </si>
  <si>
    <t>144,40</t>
  </si>
  <si>
    <t>65,76</t>
  </si>
  <si>
    <t>99,18</t>
  </si>
  <si>
    <t>129,72</t>
  </si>
  <si>
    <t>80,99</t>
  </si>
  <si>
    <t>42,94</t>
  </si>
  <si>
    <t>69,05</t>
  </si>
  <si>
    <t>43,06</t>
  </si>
  <si>
    <t>150,74</t>
  </si>
  <si>
    <t>138,66</t>
  </si>
  <si>
    <t>122,62</t>
  </si>
  <si>
    <t>140,32</t>
  </si>
  <si>
    <t>235,75</t>
  </si>
  <si>
    <t>109,94</t>
  </si>
  <si>
    <t>157,12</t>
  </si>
  <si>
    <t>168,53</t>
  </si>
  <si>
    <t>75,39</t>
  </si>
  <si>
    <t>6.823.378,57</t>
  </si>
  <si>
    <t>2.920.986,59</t>
  </si>
  <si>
    <t>32,03</t>
  </si>
  <si>
    <t>530,75</t>
  </si>
  <si>
    <t>1.457,61</t>
  </si>
  <si>
    <t>1.572,52</t>
  </si>
  <si>
    <t>1.729,89</t>
  </si>
  <si>
    <t>139,83</t>
  </si>
  <si>
    <t>151,30</t>
  </si>
  <si>
    <t>165,96</t>
  </si>
  <si>
    <t>501,21</t>
  </si>
  <si>
    <t>666,55</t>
  </si>
  <si>
    <t>934,46</t>
  </si>
  <si>
    <t>668,33</t>
  </si>
  <si>
    <t>777,18</t>
  </si>
  <si>
    <t>961,24</t>
  </si>
  <si>
    <t>1.236,11</t>
  </si>
  <si>
    <t>1.362,52</t>
  </si>
  <si>
    <t>696,13</t>
  </si>
  <si>
    <t>444,44</t>
  </si>
  <si>
    <t>373,63</t>
  </si>
  <si>
    <t>467,22</t>
  </si>
  <si>
    <t>311,27</t>
  </si>
  <si>
    <t>388,13</t>
  </si>
  <si>
    <t>6.672,42</t>
  </si>
  <si>
    <t>2.424,23</t>
  </si>
  <si>
    <t>24,48</t>
  </si>
  <si>
    <t>36,14</t>
  </si>
  <si>
    <t>149,14</t>
  </si>
  <si>
    <t>154,69</t>
  </si>
  <si>
    <t>174,25</t>
  </si>
  <si>
    <t>630,18</t>
  </si>
  <si>
    <t>243,79</t>
  </si>
  <si>
    <t>337,20</t>
  </si>
  <si>
    <t>236,43</t>
  </si>
  <si>
    <t>184.774,68</t>
  </si>
  <si>
    <t>165.168,03</t>
  </si>
  <si>
    <t>3.603,10</t>
  </si>
  <si>
    <t>119.309,00</t>
  </si>
  <si>
    <t>139.941,38</t>
  </si>
  <si>
    <t>170.441,43</t>
  </si>
  <si>
    <t>197.353,23</t>
  </si>
  <si>
    <t>106.247,81</t>
  </si>
  <si>
    <t>103.700,16</t>
  </si>
  <si>
    <t>149.019,63</t>
  </si>
  <si>
    <t>96.882,50</t>
  </si>
  <si>
    <t>80.904,61</t>
  </si>
  <si>
    <t>138.679,55</t>
  </si>
  <si>
    <t>123.472,59</t>
  </si>
  <si>
    <t>148.437,71</t>
  </si>
  <si>
    <t>87.254,71</t>
  </si>
  <si>
    <t>495,79</t>
  </si>
  <si>
    <t>435,64</t>
  </si>
  <si>
    <t>496,84</t>
  </si>
  <si>
    <t>32,05</t>
  </si>
  <si>
    <t>82,26</t>
  </si>
  <si>
    <t>5.280,00</t>
  </si>
  <si>
    <t>4.782,49</t>
  </si>
  <si>
    <t>2.826,66</t>
  </si>
  <si>
    <t>2.977,02</t>
  </si>
  <si>
    <t>14,30</t>
  </si>
  <si>
    <t>2.808,44</t>
  </si>
  <si>
    <t>1.030,00</t>
  </si>
  <si>
    <t>264,26</t>
  </si>
  <si>
    <t>307,67</t>
  </si>
  <si>
    <t>854,66</t>
  </si>
  <si>
    <t>1.267,74</t>
  </si>
  <si>
    <t>724,32</t>
  </si>
  <si>
    <t>1.209,22</t>
  </si>
  <si>
    <t>1.532,54</t>
  </si>
  <si>
    <t>942,25</t>
  </si>
  <si>
    <t>949,46</t>
  </si>
  <si>
    <t>1.338,96</t>
  </si>
  <si>
    <t>256,41</t>
  </si>
  <si>
    <t>121,54</t>
  </si>
  <si>
    <t>33,17</t>
  </si>
  <si>
    <t>37,16</t>
  </si>
  <si>
    <t>17,07</t>
  </si>
  <si>
    <t>34,37</t>
  </si>
  <si>
    <t>45,34</t>
  </si>
  <si>
    <t>24,71</t>
  </si>
  <si>
    <t>19,04</t>
  </si>
  <si>
    <t>31,19</t>
  </si>
  <si>
    <t>15,52</t>
  </si>
  <si>
    <t>47,62</t>
  </si>
  <si>
    <t>234,48</t>
  </si>
  <si>
    <t>32,10</t>
  </si>
  <si>
    <t>73,75</t>
  </si>
  <si>
    <t>87,50</t>
  </si>
  <si>
    <t>102,67</t>
  </si>
  <si>
    <t>21,87</t>
  </si>
  <si>
    <t>28,25</t>
  </si>
  <si>
    <t>34,93</t>
  </si>
  <si>
    <t>48,93</t>
  </si>
  <si>
    <t>322,58</t>
  </si>
  <si>
    <t>87,06</t>
  </si>
  <si>
    <t>133,52</t>
  </si>
  <si>
    <t>146,41</t>
  </si>
  <si>
    <t>249,79</t>
  </si>
  <si>
    <t>214,95</t>
  </si>
  <si>
    <t>294,77</t>
  </si>
  <si>
    <t>293,78</t>
  </si>
  <si>
    <t>121,01</t>
  </si>
  <si>
    <t>46,16</t>
  </si>
  <si>
    <t>639,31</t>
  </si>
  <si>
    <t>521,77</t>
  </si>
  <si>
    <t>530,31</t>
  </si>
  <si>
    <t>539,30</t>
  </si>
  <si>
    <t>803,63</t>
  </si>
  <si>
    <t>650,29</t>
  </si>
  <si>
    <t>828,14</t>
  </si>
  <si>
    <t>748,03</t>
  </si>
  <si>
    <t>888,26</t>
  </si>
  <si>
    <t>969,16</t>
  </si>
  <si>
    <t>1.195,30</t>
  </si>
  <si>
    <t>942,15</t>
  </si>
  <si>
    <t>995,41</t>
  </si>
  <si>
    <t>1.212,27</t>
  </si>
  <si>
    <t>1.001,03</t>
  </si>
  <si>
    <t>60,50</t>
  </si>
  <si>
    <t>60,86</t>
  </si>
  <si>
    <t>59,76</t>
  </si>
  <si>
    <t>35,28</t>
  </si>
  <si>
    <t>104,51</t>
  </si>
  <si>
    <t>18,98</t>
  </si>
  <si>
    <t>50,25</t>
  </si>
  <si>
    <t>4.758,37</t>
  </si>
  <si>
    <t>55,62</t>
  </si>
  <si>
    <t>6.607,91</t>
  </si>
  <si>
    <t>1.092,85</t>
  </si>
  <si>
    <t>477,55</t>
  </si>
  <si>
    <t>1.250,00</t>
  </si>
  <si>
    <t>1.135,41</t>
  </si>
  <si>
    <t>1.000,00</t>
  </si>
  <si>
    <t>781,25</t>
  </si>
  <si>
    <t>56,61</t>
  </si>
  <si>
    <t>189,88</t>
  </si>
  <si>
    <t>848,91</t>
  </si>
  <si>
    <t>986,07</t>
  </si>
  <si>
    <t>1.633,58</t>
  </si>
  <si>
    <t>255,12</t>
  </si>
  <si>
    <t>470,77</t>
  </si>
  <si>
    <t>521,12</t>
  </si>
  <si>
    <t>628,37</t>
  </si>
  <si>
    <t>47,24</t>
  </si>
  <si>
    <t>69,70</t>
  </si>
  <si>
    <t>65,47</t>
  </si>
  <si>
    <t>92,59</t>
  </si>
  <si>
    <t>27,71</t>
  </si>
  <si>
    <t>247,91</t>
  </si>
  <si>
    <t>117,37</t>
  </si>
  <si>
    <t>144,57</t>
  </si>
  <si>
    <t>48,54</t>
  </si>
  <si>
    <t>71,14</t>
  </si>
  <si>
    <t>72,80</t>
  </si>
  <si>
    <t>51,61</t>
  </si>
  <si>
    <t>107,53</t>
  </si>
  <si>
    <t>54,72</t>
  </si>
  <si>
    <t>287,65</t>
  </si>
  <si>
    <t>523,95</t>
  </si>
  <si>
    <t>46,97</t>
  </si>
  <si>
    <t>48,63</t>
  </si>
  <si>
    <t>72,50</t>
  </si>
  <si>
    <t>68,78</t>
  </si>
  <si>
    <t>108,47</t>
  </si>
  <si>
    <t>197,61</t>
  </si>
  <si>
    <t>325,93</t>
  </si>
  <si>
    <t>74,17</t>
  </si>
  <si>
    <t>128,08</t>
  </si>
  <si>
    <t>50,84</t>
  </si>
  <si>
    <t>206,31</t>
  </si>
  <si>
    <t>278,98</t>
  </si>
  <si>
    <t>24,51</t>
  </si>
  <si>
    <t>38,92</t>
  </si>
  <si>
    <t>50,72</t>
  </si>
  <si>
    <t>39,67</t>
  </si>
  <si>
    <t>79,93</t>
  </si>
  <si>
    <t>217,40</t>
  </si>
  <si>
    <t>2,30</t>
  </si>
  <si>
    <t>21,29</t>
  </si>
  <si>
    <t>20,01</t>
  </si>
  <si>
    <t>29,84</t>
  </si>
  <si>
    <t>86,87</t>
  </si>
  <si>
    <t>26,04</t>
  </si>
  <si>
    <t>22,99</t>
  </si>
  <si>
    <t>115,41</t>
  </si>
  <si>
    <t>2.794,66</t>
  </si>
  <si>
    <t>2.239,74</t>
  </si>
  <si>
    <t>571.384,45</t>
  </si>
  <si>
    <t>507.990,00</t>
  </si>
  <si>
    <t>102,13</t>
  </si>
  <si>
    <t>162,00</t>
  </si>
  <si>
    <t>18.678,74</t>
  </si>
  <si>
    <t>31.676,45</t>
  </si>
  <si>
    <t>499,90</t>
  </si>
  <si>
    <t>2.436,59</t>
  </si>
  <si>
    <t>2.502,78</t>
  </si>
  <si>
    <t>7.000,00</t>
  </si>
  <si>
    <t>13.050,63</t>
  </si>
  <si>
    <t>15.017,94</t>
  </si>
  <si>
    <t>14.184,23</t>
  </si>
  <si>
    <t>15.959,18</t>
  </si>
  <si>
    <t>29.366,00</t>
  </si>
  <si>
    <t>16.423,65</t>
  </si>
  <si>
    <t>16.114,11</t>
  </si>
  <si>
    <t>55,98</t>
  </si>
  <si>
    <t>372,46</t>
  </si>
  <si>
    <t>390,20</t>
  </si>
  <si>
    <t>377,69</t>
  </si>
  <si>
    <t>512,64</t>
  </si>
  <si>
    <t>637,91</t>
  </si>
  <si>
    <t>3.625,87</t>
  </si>
  <si>
    <t>3.321,12</t>
  </si>
  <si>
    <t>MECANICO DE REFRIGERACAO (HORISTA)</t>
  </si>
  <si>
    <t>2.503,47</t>
  </si>
  <si>
    <t>2.590,14</t>
  </si>
  <si>
    <t>5.697,44</t>
  </si>
  <si>
    <t>21,96</t>
  </si>
  <si>
    <t>230.000,00</t>
  </si>
  <si>
    <t>354.957,48</t>
  </si>
  <si>
    <t>349.138,50</t>
  </si>
  <si>
    <t>425.948,98</t>
  </si>
  <si>
    <t>438.763,98</t>
  </si>
  <si>
    <t>12.326,87</t>
  </si>
  <si>
    <t>13.037,73</t>
  </si>
  <si>
    <t>15.513,15</t>
  </si>
  <si>
    <t>61.702,79</t>
  </si>
  <si>
    <t>48,11</t>
  </si>
  <si>
    <t>220,82</t>
  </si>
  <si>
    <t>117,72</t>
  </si>
  <si>
    <t>170,44</t>
  </si>
  <si>
    <t>MONTADOR DE ELETROELETRONICOS (HORISTA)</t>
  </si>
  <si>
    <t>2.124,93</t>
  </si>
  <si>
    <t>2.217,47</t>
  </si>
  <si>
    <t>MONTADOR DE MAQUINAS (HORISTA)</t>
  </si>
  <si>
    <t>3.096,75</t>
  </si>
  <si>
    <t>2.853,87</t>
  </si>
  <si>
    <t>7.625,02</t>
  </si>
  <si>
    <t>3.789,90</t>
  </si>
  <si>
    <t>3.562,05</t>
  </si>
  <si>
    <t>4.392,43</t>
  </si>
  <si>
    <t>993.500,00</t>
  </si>
  <si>
    <t>1.234.547,63</t>
  </si>
  <si>
    <t>1.299.520,65</t>
  </si>
  <si>
    <t>4.504,07</t>
  </si>
  <si>
    <t>2.233,42</t>
  </si>
  <si>
    <t>1.839,91</t>
  </si>
  <si>
    <t>1.799,89</t>
  </si>
  <si>
    <t>2.410,66</t>
  </si>
  <si>
    <t>2.273,86</t>
  </si>
  <si>
    <t>3.219,28</t>
  </si>
  <si>
    <t>2.513,70</t>
  </si>
  <si>
    <t>3.478,13</t>
  </si>
  <si>
    <t>15,68</t>
  </si>
  <si>
    <t>2.779,10</t>
  </si>
  <si>
    <t>136,49</t>
  </si>
  <si>
    <t>327,58</t>
  </si>
  <si>
    <t>101,00</t>
  </si>
  <si>
    <t>207,47</t>
  </si>
  <si>
    <t>204,74</t>
  </si>
  <si>
    <t>62,27</t>
  </si>
  <si>
    <t>100,26</t>
  </si>
  <si>
    <t>221,32</t>
  </si>
  <si>
    <t>367,73</t>
  </si>
  <si>
    <t>96,84</t>
  </si>
  <si>
    <t>85,53</t>
  </si>
  <si>
    <t>27,76</t>
  </si>
  <si>
    <t>102,22</t>
  </si>
  <si>
    <t>2.835,83</t>
  </si>
  <si>
    <t>78.258,94</t>
  </si>
  <si>
    <t>114.233,63</t>
  </si>
  <si>
    <t>138.241,39</t>
  </si>
  <si>
    <t>216.558,26</t>
  </si>
  <si>
    <t>62.575,02</t>
  </si>
  <si>
    <t>3.189,44</t>
  </si>
  <si>
    <t>2.173,54</t>
  </si>
  <si>
    <t>2.097,54</t>
  </si>
  <si>
    <t>2.876,87</t>
  </si>
  <si>
    <t>2.675,13</t>
  </si>
  <si>
    <t>2.930,49</t>
  </si>
  <si>
    <t>2.623,44</t>
  </si>
  <si>
    <t>2.777,93</t>
  </si>
  <si>
    <t>2.720,72</t>
  </si>
  <si>
    <t>3.337,84</t>
  </si>
  <si>
    <t>3.139,54</t>
  </si>
  <si>
    <t>2.808,88</t>
  </si>
  <si>
    <t>2.513,71</t>
  </si>
  <si>
    <t>3.067,48</t>
  </si>
  <si>
    <t>2.412,17</t>
  </si>
  <si>
    <t>533.688,00</t>
  </si>
  <si>
    <t>601.000,00</t>
  </si>
  <si>
    <t>833.386,62</t>
  </si>
  <si>
    <t>948.778,62</t>
  </si>
  <si>
    <t>553.721,31</t>
  </si>
  <si>
    <t>17,39</t>
  </si>
  <si>
    <t>39,15</t>
  </si>
  <si>
    <t>30,40</t>
  </si>
  <si>
    <t>133,65</t>
  </si>
  <si>
    <t>228,18</t>
  </si>
  <si>
    <t>47,08</t>
  </si>
  <si>
    <t>4.034,81</t>
  </si>
  <si>
    <t>176,75</t>
  </si>
  <si>
    <t>320,90</t>
  </si>
  <si>
    <t>20,25</t>
  </si>
  <si>
    <t>17,25</t>
  </si>
  <si>
    <t>117,17</t>
  </si>
  <si>
    <t>191,91</t>
  </si>
  <si>
    <t>1.624,12</t>
  </si>
  <si>
    <t>256,95</t>
  </si>
  <si>
    <t>165,49</t>
  </si>
  <si>
    <t>279,51</t>
  </si>
  <si>
    <t>197,88</t>
  </si>
  <si>
    <t>363,50</t>
  </si>
  <si>
    <t>633,57</t>
  </si>
  <si>
    <t>531,83</t>
  </si>
  <si>
    <t>854,39</t>
  </si>
  <si>
    <t>175,40</t>
  </si>
  <si>
    <t>200,98</t>
  </si>
  <si>
    <t>174,08</t>
  </si>
  <si>
    <t>164,44</t>
  </si>
  <si>
    <t>163,02</t>
  </si>
  <si>
    <t>160,78</t>
  </si>
  <si>
    <t>163,63</t>
  </si>
  <si>
    <t>128,91</t>
  </si>
  <si>
    <t>68,47</t>
  </si>
  <si>
    <t>132,82</t>
  </si>
  <si>
    <t>208,23</t>
  </si>
  <si>
    <t>122,21</t>
  </si>
  <si>
    <t>106,65</t>
  </si>
  <si>
    <t>69,47</t>
  </si>
  <si>
    <t>147,62</t>
  </si>
  <si>
    <t>2,82</t>
  </si>
  <si>
    <t>14.434,59</t>
  </si>
  <si>
    <t>44,15</t>
  </si>
  <si>
    <t>30,12</t>
  </si>
  <si>
    <t>21,27</t>
  </si>
  <si>
    <t>4.122.631,54</t>
  </si>
  <si>
    <t>6.410.526,27</t>
  </si>
  <si>
    <t>1.569.473,72</t>
  </si>
  <si>
    <t>47.139,63</t>
  </si>
  <si>
    <t>6.793,30</t>
  </si>
  <si>
    <t>21.266,00</t>
  </si>
  <si>
    <t>11.630,67</t>
  </si>
  <si>
    <t>861.000,00</t>
  </si>
  <si>
    <t>898.334,47</t>
  </si>
  <si>
    <t>87.584,42</t>
  </si>
  <si>
    <t>54,09</t>
  </si>
  <si>
    <t>2.436,47</t>
  </si>
  <si>
    <t>87,52</t>
  </si>
  <si>
    <t>398,59</t>
  </si>
  <si>
    <t>242,10</t>
  </si>
  <si>
    <t>388,01</t>
  </si>
  <si>
    <t>353,40</t>
  </si>
  <si>
    <t>85,86</t>
  </si>
  <si>
    <t>42,12</t>
  </si>
  <si>
    <t>79,90</t>
  </si>
  <si>
    <t>417,50</t>
  </si>
  <si>
    <t>315,09</t>
  </si>
  <si>
    <t>402,62</t>
  </si>
  <si>
    <t>455,13</t>
  </si>
  <si>
    <t>114,44</t>
  </si>
  <si>
    <t>194,92</t>
  </si>
  <si>
    <t>153,40</t>
  </si>
  <si>
    <t>89,36</t>
  </si>
  <si>
    <t>115,05</t>
  </si>
  <si>
    <t>212,21</t>
  </si>
  <si>
    <t>125,28</t>
  </si>
  <si>
    <t>135,16</t>
  </si>
  <si>
    <t>266,09</t>
  </si>
  <si>
    <t>253,46</t>
  </si>
  <si>
    <t>658,84</t>
  </si>
  <si>
    <t>586,60</t>
  </si>
  <si>
    <t>332,59</t>
  </si>
  <si>
    <t>420,00</t>
  </si>
  <si>
    <t>44,95</t>
  </si>
  <si>
    <t>26,72</t>
  </si>
  <si>
    <t>18,73</t>
  </si>
  <si>
    <t>70,83</t>
  </si>
  <si>
    <t>56,26</t>
  </si>
  <si>
    <t>187,11</t>
  </si>
  <si>
    <t>57,77</t>
  </si>
  <si>
    <t>2,93</t>
  </si>
  <si>
    <t>77,20</t>
  </si>
  <si>
    <t>1.790,86</t>
  </si>
  <si>
    <t>375,55</t>
  </si>
  <si>
    <t>158,35</t>
  </si>
  <si>
    <t>990,59</t>
  </si>
  <si>
    <t>337,88</t>
  </si>
  <si>
    <t>316,92</t>
  </si>
  <si>
    <t>249,93</t>
  </si>
  <si>
    <t>222,50</t>
  </si>
  <si>
    <t>282,27</t>
  </si>
  <si>
    <t>275,72</t>
  </si>
  <si>
    <t>315,45</t>
  </si>
  <si>
    <t>419,58</t>
  </si>
  <si>
    <t>446,12</t>
  </si>
  <si>
    <t>399,60</t>
  </si>
  <si>
    <t>811,48</t>
  </si>
  <si>
    <t>657,97</t>
  </si>
  <si>
    <t>454,40</t>
  </si>
  <si>
    <t>832,09</t>
  </si>
  <si>
    <t>421,50</t>
  </si>
  <si>
    <t>411,04</t>
  </si>
  <si>
    <t>667,94</t>
  </si>
  <si>
    <t>563,08</t>
  </si>
  <si>
    <t>838,85</t>
  </si>
  <si>
    <t>493,46</t>
  </si>
  <si>
    <t>333,10</t>
  </si>
  <si>
    <t>815,05</t>
  </si>
  <si>
    <t>676,92</t>
  </si>
  <si>
    <t>471,11</t>
  </si>
  <si>
    <t>191,15</t>
  </si>
  <si>
    <t>198,36</t>
  </si>
  <si>
    <t>210,86</t>
  </si>
  <si>
    <t>247,68</t>
  </si>
  <si>
    <t>208,77</t>
  </si>
  <si>
    <t>220,11</t>
  </si>
  <si>
    <t>210,62</t>
  </si>
  <si>
    <t>229,69</t>
  </si>
  <si>
    <t>305,40</t>
  </si>
  <si>
    <t>428,85</t>
  </si>
  <si>
    <t>474,23</t>
  </si>
  <si>
    <t>499,11</t>
  </si>
  <si>
    <t>537,86</t>
  </si>
  <si>
    <t>586,99</t>
  </si>
  <si>
    <t>1.254,09</t>
  </si>
  <si>
    <t>56,01</t>
  </si>
  <si>
    <t>424,22</t>
  </si>
  <si>
    <t>461,69</t>
  </si>
  <si>
    <t>401,68</t>
  </si>
  <si>
    <t>374,62</t>
  </si>
  <si>
    <t>491,17</t>
  </si>
  <si>
    <t>2.325,54</t>
  </si>
  <si>
    <t>2.643,13</t>
  </si>
  <si>
    <t>2.247,95</t>
  </si>
  <si>
    <t>2.244,68</t>
  </si>
  <si>
    <t>1.674,85</t>
  </si>
  <si>
    <t>1.696,11</t>
  </si>
  <si>
    <t>2.349,73</t>
  </si>
  <si>
    <t>578,32</t>
  </si>
  <si>
    <t>342,32</t>
  </si>
  <si>
    <t>1.384,27</t>
  </si>
  <si>
    <t>1.932,52</t>
  </si>
  <si>
    <t>2.695,71</t>
  </si>
  <si>
    <t>3.675,47</t>
  </si>
  <si>
    <t>41,72</t>
  </si>
  <si>
    <t>28,90</t>
  </si>
  <si>
    <t>23,37</t>
  </si>
  <si>
    <t>22,60</t>
  </si>
  <si>
    <t>92,26</t>
  </si>
  <si>
    <t>80.205,96</t>
  </si>
  <si>
    <t>106.312,60</t>
  </si>
  <si>
    <t>637,77</t>
  </si>
  <si>
    <t>73,15</t>
  </si>
  <si>
    <t>49,60</t>
  </si>
  <si>
    <t>135,03</t>
  </si>
  <si>
    <t>426,49</t>
  </si>
  <si>
    <t>597,68</t>
  </si>
  <si>
    <t>628,10</t>
  </si>
  <si>
    <t>882,13</t>
  </si>
  <si>
    <t>720,31</t>
  </si>
  <si>
    <t>1.520,82</t>
  </si>
  <si>
    <t>723,95</t>
  </si>
  <si>
    <t>1.056,94</t>
  </si>
  <si>
    <t>1.237,02</t>
  </si>
  <si>
    <t>1.232,95</t>
  </si>
  <si>
    <t>553,17</t>
  </si>
  <si>
    <t>511,51</t>
  </si>
  <si>
    <t>745,46</t>
  </si>
  <si>
    <t>920,64</t>
  </si>
  <si>
    <t>1.106,64</t>
  </si>
  <si>
    <t>80,62</t>
  </si>
  <si>
    <t>124,03</t>
  </si>
  <si>
    <t>195,34</t>
  </si>
  <si>
    <t>21,31</t>
  </si>
  <si>
    <t>165,81</t>
  </si>
  <si>
    <t>75,99</t>
  </si>
  <si>
    <t>90,63</t>
  </si>
  <si>
    <t>44,92</t>
  </si>
  <si>
    <t>5.929.080,26</t>
  </si>
  <si>
    <t>89,73</t>
  </si>
  <si>
    <t>95,91</t>
  </si>
  <si>
    <t>91,85</t>
  </si>
  <si>
    <t>72,75</t>
  </si>
  <si>
    <t>127,94</t>
  </si>
  <si>
    <t>321,24</t>
  </si>
  <si>
    <t>669,35</t>
  </si>
  <si>
    <t>146,88</t>
  </si>
  <si>
    <t>140,43</t>
  </si>
  <si>
    <t>73,14</t>
  </si>
  <si>
    <t>39,40</t>
  </si>
  <si>
    <t>22,72</t>
  </si>
  <si>
    <t>77,82</t>
  </si>
  <si>
    <t>348.323,55</t>
  </si>
  <si>
    <t>377.811,27</t>
  </si>
  <si>
    <t>391.633,60</t>
  </si>
  <si>
    <t>118,11</t>
  </si>
  <si>
    <t>57,81</t>
  </si>
  <si>
    <t>90,32</t>
  </si>
  <si>
    <t>60,95</t>
  </si>
  <si>
    <t>62,14</t>
  </si>
  <si>
    <t>53,41</t>
  </si>
  <si>
    <t>44,16</t>
  </si>
  <si>
    <t>18.188,55</t>
  </si>
  <si>
    <t>24,50</t>
  </si>
  <si>
    <t>29,36</t>
  </si>
  <si>
    <t>76,38</t>
  </si>
  <si>
    <t>278,28</t>
  </si>
  <si>
    <t>366,24</t>
  </si>
  <si>
    <t>572,26</t>
  </si>
  <si>
    <t>473,39</t>
  </si>
  <si>
    <t>53,06</t>
  </si>
  <si>
    <t>32,81</t>
  </si>
  <si>
    <t>36,93</t>
  </si>
  <si>
    <t>1.595,01</t>
  </si>
  <si>
    <t>6.426,18</t>
  </si>
  <si>
    <t>39,58</t>
  </si>
  <si>
    <t>203,22</t>
  </si>
  <si>
    <t>205,71</t>
  </si>
  <si>
    <t>161,70</t>
  </si>
  <si>
    <t>171,25</t>
  </si>
  <si>
    <t>41,85</t>
  </si>
  <si>
    <t>148,18</t>
  </si>
  <si>
    <t>3.787,14</t>
  </si>
  <si>
    <t>76,42</t>
  </si>
  <si>
    <t>40,86</t>
  </si>
  <si>
    <t>44,79</t>
  </si>
  <si>
    <t>258,51</t>
  </si>
  <si>
    <t>279,00</t>
  </si>
  <si>
    <t>346,31</t>
  </si>
  <si>
    <t>161,93</t>
  </si>
  <si>
    <t>217,05</t>
  </si>
  <si>
    <t>550,38</t>
  </si>
  <si>
    <t>674,41</t>
  </si>
  <si>
    <t>131,78</t>
  </si>
  <si>
    <t>201,55</t>
  </si>
  <si>
    <t>281,39</t>
  </si>
  <si>
    <t>434,10</t>
  </si>
  <si>
    <t>500,00</t>
  </si>
  <si>
    <t>662,01</t>
  </si>
  <si>
    <t>2.109,30</t>
  </si>
  <si>
    <t>713,95</t>
  </si>
  <si>
    <t>19,67</t>
  </si>
  <si>
    <t>89,63</t>
  </si>
  <si>
    <t>120,05</t>
  </si>
  <si>
    <t>221,33</t>
  </si>
  <si>
    <t>316,15</t>
  </si>
  <si>
    <t>741,03</t>
  </si>
  <si>
    <t>26,51</t>
  </si>
  <si>
    <t>96,88</t>
  </si>
  <si>
    <t>99,69</t>
  </si>
  <si>
    <t>139,35</t>
  </si>
  <si>
    <t>263,86</t>
  </si>
  <si>
    <t>39,03</t>
  </si>
  <si>
    <t>22,17</t>
  </si>
  <si>
    <t>35,59</t>
  </si>
  <si>
    <t>34,43</t>
  </si>
  <si>
    <t>58,97</t>
  </si>
  <si>
    <t>108,13</t>
  </si>
  <si>
    <t>175,67</t>
  </si>
  <si>
    <t>55,74</t>
  </si>
  <si>
    <t>22,46</t>
  </si>
  <si>
    <t>53,40</t>
  </si>
  <si>
    <t>66,23</t>
  </si>
  <si>
    <t>27,93</t>
  </si>
  <si>
    <t>12,35</t>
  </si>
  <si>
    <t>20,75</t>
  </si>
  <si>
    <t>64,54</t>
  </si>
  <si>
    <t>188,12</t>
  </si>
  <si>
    <t>67,64</t>
  </si>
  <si>
    <t>64,68</t>
  </si>
  <si>
    <t>15,40</t>
  </si>
  <si>
    <t>30,93</t>
  </si>
  <si>
    <t>183,64</t>
  </si>
  <si>
    <t>98,57</t>
  </si>
  <si>
    <t>20,17</t>
  </si>
  <si>
    <t>290,29</t>
  </si>
  <si>
    <t>465,35</t>
  </si>
  <si>
    <t>144,32</t>
  </si>
  <si>
    <t>35,64</t>
  </si>
  <si>
    <t>463,00</t>
  </si>
  <si>
    <t>237,11</t>
  </si>
  <si>
    <t>757,45</t>
  </si>
  <si>
    <t>30,16</t>
  </si>
  <si>
    <t>51,19</t>
  </si>
  <si>
    <t>76,64</t>
  </si>
  <si>
    <t>161,02</t>
  </si>
  <si>
    <t>34,75</t>
  </si>
  <si>
    <t>76,00</t>
  </si>
  <si>
    <t>5.256,90</t>
  </si>
  <si>
    <t>3.638,66</t>
  </si>
  <si>
    <t>3.223,10</t>
  </si>
  <si>
    <t>3.236,26</t>
  </si>
  <si>
    <t>76,37</t>
  </si>
  <si>
    <t>1.241,20</t>
  </si>
  <si>
    <t>45,08</t>
  </si>
  <si>
    <t>213,09</t>
  </si>
  <si>
    <t>317,20</t>
  </si>
  <si>
    <t>399,90</t>
  </si>
  <si>
    <t>242,59</t>
  </si>
  <si>
    <t>448,31</t>
  </si>
  <si>
    <t>530,79</t>
  </si>
  <si>
    <t>26,01</t>
  </si>
  <si>
    <t>76,36</t>
  </si>
  <si>
    <t>83,18</t>
  </si>
  <si>
    <t>38,35</t>
  </si>
  <si>
    <t>145,02</t>
  </si>
  <si>
    <t>163,27</t>
  </si>
  <si>
    <t>189,74</t>
  </si>
  <si>
    <t>267,88</t>
  </si>
  <si>
    <t>172,08</t>
  </si>
  <si>
    <t>191,77</t>
  </si>
  <si>
    <t>289,37</t>
  </si>
  <si>
    <t>352,53</t>
  </si>
  <si>
    <t>378,01</t>
  </si>
  <si>
    <t>403,39</t>
  </si>
  <si>
    <t>459,16</t>
  </si>
  <si>
    <t>504,50</t>
  </si>
  <si>
    <t>319,79</t>
  </si>
  <si>
    <t>532,38</t>
  </si>
  <si>
    <t>755,23</t>
  </si>
  <si>
    <t>932,26</t>
  </si>
  <si>
    <t>1.042,40</t>
  </si>
  <si>
    <t>1.195,80</t>
  </si>
  <si>
    <t>489,19</t>
  </si>
  <si>
    <t>618,01</t>
  </si>
  <si>
    <t>2.479,25</t>
  </si>
  <si>
    <t>1.182,77</t>
  </si>
  <si>
    <t>1.660,03</t>
  </si>
  <si>
    <t>51,62</t>
  </si>
  <si>
    <t>29,70</t>
  </si>
  <si>
    <t>36,26</t>
  </si>
  <si>
    <t>5.510,89</t>
  </si>
  <si>
    <t>36,77</t>
  </si>
  <si>
    <t>96,57</t>
  </si>
  <si>
    <t>123,90</t>
  </si>
  <si>
    <t>28,88</t>
  </si>
  <si>
    <t>164,58</t>
  </si>
  <si>
    <t>107.912,54</t>
  </si>
  <si>
    <t>16.680,97</t>
  </si>
  <si>
    <t>7.651,82</t>
  </si>
  <si>
    <t>21.038,68</t>
  </si>
  <si>
    <t>136.451,65</t>
  </si>
  <si>
    <t>29.514,16</t>
  </si>
  <si>
    <t>9.346,15</t>
  </si>
  <si>
    <t>34.433,19</t>
  </si>
  <si>
    <t>10.439,27</t>
  </si>
  <si>
    <t>56.189,51</t>
  </si>
  <si>
    <t>13.500,00</t>
  </si>
  <si>
    <t>77.073,52</t>
  </si>
  <si>
    <t>29,68</t>
  </si>
  <si>
    <t>59,62</t>
  </si>
  <si>
    <t>127,73</t>
  </si>
  <si>
    <t>73,41</t>
  </si>
  <si>
    <t>32,74</t>
  </si>
  <si>
    <t>43,45</t>
  </si>
  <si>
    <t>50,27</t>
  </si>
  <si>
    <t>1.556,60</t>
  </si>
  <si>
    <t>145,95</t>
  </si>
  <si>
    <t>90,08</t>
  </si>
  <si>
    <t>2.986,82</t>
  </si>
  <si>
    <t>1.655,14</t>
  </si>
  <si>
    <t>56,27</t>
  </si>
  <si>
    <t>183,75</t>
  </si>
  <si>
    <t>267,35</t>
  </si>
  <si>
    <t>382,21</t>
  </si>
  <si>
    <t>419,38</t>
  </si>
  <si>
    <t>720,63</t>
  </si>
  <si>
    <t>472,09</t>
  </si>
  <si>
    <t>947,04</t>
  </si>
  <si>
    <t>547,73</t>
  </si>
  <si>
    <t>597,53</t>
  </si>
  <si>
    <t>710,81</t>
  </si>
  <si>
    <t>183,72</t>
  </si>
  <si>
    <t>37,52</t>
  </si>
  <si>
    <t>60,43</t>
  </si>
  <si>
    <t>78,86</t>
  </si>
  <si>
    <t>126,77</t>
  </si>
  <si>
    <t>60,49</t>
  </si>
  <si>
    <t>22,00</t>
  </si>
  <si>
    <t>87,23</t>
  </si>
  <si>
    <t>145,67</t>
  </si>
  <si>
    <t>200,62</t>
  </si>
  <si>
    <t>300,37</t>
  </si>
  <si>
    <t>325,75</t>
  </si>
  <si>
    <t>1.542,57</t>
  </si>
  <si>
    <t>278,53</t>
  </si>
  <si>
    <t>1.001,36</t>
  </si>
  <si>
    <t>2.131,93</t>
  </si>
  <si>
    <t>171,86</t>
  </si>
  <si>
    <t>615,64</t>
  </si>
  <si>
    <t>190,11</t>
  </si>
  <si>
    <t>2.817,22</t>
  </si>
  <si>
    <t>3.455,05</t>
  </si>
  <si>
    <t>4.004,69</t>
  </si>
  <si>
    <t>5.289,63</t>
  </si>
  <si>
    <t>937,57</t>
  </si>
  <si>
    <t>1.305,78</t>
  </si>
  <si>
    <t>1.859,37</t>
  </si>
  <si>
    <t>151,76</t>
  </si>
  <si>
    <t>269,87</t>
  </si>
  <si>
    <t>118,24</t>
  </si>
  <si>
    <t>205,04</t>
  </si>
  <si>
    <t>342,95</t>
  </si>
  <si>
    <t>65,26</t>
  </si>
  <si>
    <t>297,62</t>
  </si>
  <si>
    <t>453,08</t>
  </si>
  <si>
    <t>643,38</t>
  </si>
  <si>
    <t>78,21</t>
  </si>
  <si>
    <t>93,82</t>
  </si>
  <si>
    <t>28,59</t>
  </si>
  <si>
    <t>117,31</t>
  </si>
  <si>
    <t>37,60</t>
  </si>
  <si>
    <t>104,92</t>
  </si>
  <si>
    <t>126,67</t>
  </si>
  <si>
    <t>182,17</t>
  </si>
  <si>
    <t>190,99</t>
  </si>
  <si>
    <t>88,47</t>
  </si>
  <si>
    <t>55,14</t>
  </si>
  <si>
    <t>2.658,92</t>
  </si>
  <si>
    <t>3.389,50</t>
  </si>
  <si>
    <t>3.428,23</t>
  </si>
  <si>
    <t>32,31</t>
  </si>
  <si>
    <t>184,28</t>
  </si>
  <si>
    <t>118,28</t>
  </si>
  <si>
    <t>39,62</t>
  </si>
  <si>
    <t>297,99</t>
  </si>
  <si>
    <t>507,13</t>
  </si>
  <si>
    <t>104,30</t>
  </si>
  <si>
    <t>33,99</t>
  </si>
  <si>
    <t>66,40</t>
  </si>
  <si>
    <t>205,49</t>
  </si>
  <si>
    <t>379,38</t>
  </si>
  <si>
    <t>66,08</t>
  </si>
  <si>
    <t>49,29</t>
  </si>
  <si>
    <t>119,91</t>
  </si>
  <si>
    <t>260,79</t>
  </si>
  <si>
    <t>96,22</t>
  </si>
  <si>
    <t>23,35</t>
  </si>
  <si>
    <t>197,87</t>
  </si>
  <si>
    <t>250,56</t>
  </si>
  <si>
    <t>499,59</t>
  </si>
  <si>
    <t>87,13</t>
  </si>
  <si>
    <t>175,81</t>
  </si>
  <si>
    <t>270,33</t>
  </si>
  <si>
    <t>137.144,85</t>
  </si>
  <si>
    <t>170.812,09</t>
  </si>
  <si>
    <t>3.322.635,89</t>
  </si>
  <si>
    <t>8.748.383,05</t>
  </si>
  <si>
    <t>2.705.000,00</t>
  </si>
  <si>
    <t>1.395.366,94</t>
  </si>
  <si>
    <t>332,92</t>
  </si>
  <si>
    <t>386,75</t>
  </si>
  <si>
    <t>313,31</t>
  </si>
  <si>
    <t>111,63</t>
  </si>
  <si>
    <t>48,06</t>
  </si>
  <si>
    <t>207,43</t>
  </si>
  <si>
    <t>55,48</t>
  </si>
  <si>
    <t>20,51</t>
  </si>
  <si>
    <t>1.467,67</t>
  </si>
  <si>
    <t>1.595,30</t>
  </si>
  <si>
    <t>1.789,54</t>
  </si>
  <si>
    <t>3.850,00</t>
  </si>
  <si>
    <t>3.453,78</t>
  </si>
  <si>
    <t>4.207,13</t>
  </si>
  <si>
    <t>4.758.943,51</t>
  </si>
  <si>
    <t>2.003.459,98</t>
  </si>
  <si>
    <t>2.017.977,95</t>
  </si>
  <si>
    <t>2.444.802,00</t>
  </si>
  <si>
    <t>2.166.059,61</t>
  </si>
  <si>
    <t>1.909,06</t>
  </si>
  <si>
    <t>957,31</t>
  </si>
  <si>
    <t>833,33</t>
  </si>
  <si>
    <t>2.166,66</t>
  </si>
  <si>
    <t>2.533,33</t>
  </si>
  <si>
    <t>746,66</t>
  </si>
  <si>
    <t>233,33</t>
  </si>
  <si>
    <t>331,61</t>
  </si>
  <si>
    <t>538,33</t>
  </si>
  <si>
    <t>266,66</t>
  </si>
  <si>
    <t>287,85</t>
  </si>
  <si>
    <t>499,99</t>
  </si>
  <si>
    <t>150,00</t>
  </si>
  <si>
    <t>199,99</t>
  </si>
  <si>
    <t>283,33</t>
  </si>
  <si>
    <t>413,33</t>
  </si>
  <si>
    <t>166,66</t>
  </si>
  <si>
    <t>516,66</t>
  </si>
  <si>
    <t>413,73</t>
  </si>
  <si>
    <t>244,13</t>
  </si>
  <si>
    <t>318,70</t>
  </si>
  <si>
    <t>521,44</t>
  </si>
  <si>
    <t>294,60</t>
  </si>
  <si>
    <t>398,00</t>
  </si>
  <si>
    <t>112,16</t>
  </si>
  <si>
    <t>TOTAL DE INSUMOS : 5204</t>
  </si>
  <si>
    <t xml:space="preserve">NÃO DESONERADO - SINAPI 03/22 - SEINFRA CE 27 - ORSE 12/21   </t>
  </si>
  <si>
    <t>SEDUC E 241</t>
  </si>
  <si>
    <t xml:space="preserve">LUMINÁRIA TIPO CALHA, DE SOBREPOR, COM 1 LÂMPADAS TUBULARES LED DE 18 W,  - FORNECIMENTO E INSTALAÇÃO. </t>
  </si>
  <si>
    <t>SEDUC E 242</t>
  </si>
  <si>
    <t xml:space="preserve">LUMINÁRIA TIPO CALHA, DE SOBREPOR, COM 4 LÂMPADAS TUBULARES LED DE 18 W,  - FORNECIMENTO E INSTALAÇÃO. </t>
  </si>
  <si>
    <t>SEDUC E 243</t>
  </si>
  <si>
    <t xml:space="preserve">QUADRO DE DISTRIBUICAO DE ENERGIA DE EMBUTIR, EM CHAPA METALICA, PARA 12 DISJUNTORES TERMOMAGNETICOS MONOPOLARES COM BARRAMENTO </t>
  </si>
  <si>
    <t>SEDUC E 244</t>
  </si>
  <si>
    <t>QD - QUADRO / PAINEL EM CHAPA GALVANIZADA E PINTURA ELETROSTÁTICA NA COR BEG E,SEM DISJUNTORES,COM (BARRAMENTOS, ISOLADOR, PAFUSOS, CONECTOR, ESPELHO E MO NTAGEM) -800X600X120MM</t>
  </si>
  <si>
    <t>SEDUC E 245</t>
  </si>
  <si>
    <t>INSTALAÇÃO DE VENTILADOR</t>
  </si>
  <si>
    <t>SEDUC E 246</t>
  </si>
  <si>
    <t>REMOÇÃO DE POSTE DE CONCRETO ARMADO SEÇÃO CIRCULAR OU DUPLO T - REV. 01</t>
  </si>
  <si>
    <t>SEDUC E 247</t>
  </si>
  <si>
    <t>REMOÇÃO DE CHAVE FUSÍVEL MONOPOLAR 13,8KV 100A</t>
  </si>
  <si>
    <t>SEDUC E 248</t>
  </si>
  <si>
    <t>REMOÇÃO DE TRANSFORMADOR TRIFÁSICO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</si>
</sst>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0"/>
      <name val="Courier New"/>
      <family val="3"/>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2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1">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cellStyleXfs>
  <cellXfs count="491">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6"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Alignment="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Alignment="1" applyProtection="1"/>
    <xf numFmtId="0" fontId="6" fillId="0" borderId="0" xfId="3" applyNumberFormat="1" applyFont="1" applyBorder="1"/>
    <xf numFmtId="164" fontId="6" fillId="0" borderId="0" xfId="3" applyNumberFormat="1"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NumberFormat="1"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NumberFormat="1"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Alignment="1" applyProtection="1"/>
    <xf numFmtId="164" fontId="6" fillId="0" borderId="0" xfId="3" applyNumberFormat="1" applyFont="1" applyBorder="1" applyAlignment="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Fill="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Fill="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applyFill="1"/>
    <xf numFmtId="0" fontId="6" fillId="0" borderId="0" xfId="5" applyFont="1" applyFill="1" applyAlignment="1">
      <alignment vertical="center"/>
    </xf>
    <xf numFmtId="166" fontId="6" fillId="0" borderId="0" xfId="5" applyNumberFormat="1" applyFont="1" applyFill="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0" fontId="12" fillId="3" borderId="2" xfId="3" applyNumberFormat="1" applyFont="1" applyFill="1" applyBorder="1"/>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applyFont="1"/>
    <xf numFmtId="0" fontId="22" fillId="0" borderId="0" xfId="0" applyFont="1" applyAlignment="1">
      <alignment horizontal="left"/>
    </xf>
    <xf numFmtId="0" fontId="0" fillId="0" borderId="0" xfId="0" applyAlignment="1">
      <alignment horizontal="right"/>
    </xf>
    <xf numFmtId="0" fontId="8" fillId="0" borderId="0" xfId="3" applyNumberFormat="1" applyFon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0" fillId="0" borderId="1" xfId="0" applyFont="1" applyFill="1" applyBorder="1" applyAlignment="1" applyProtection="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0" fillId="0" borderId="0" xfId="0"/>
    <xf numFmtId="4" fontId="0" fillId="0" borderId="0" xfId="0" applyNumberFormat="1" applyAlignment="1">
      <alignment horizontal="right"/>
    </xf>
    <xf numFmtId="0" fontId="13"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8" fillId="0" borderId="0" xfId="3" applyNumberFormat="1" applyAlignment="1">
      <alignment horizont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164" fontId="0" fillId="0" borderId="0" xfId="3" applyFont="1" applyAlignment="1">
      <alignment horizontal="center"/>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164" fontId="6" fillId="3" borderId="1" xfId="3" applyFont="1" applyFill="1" applyBorder="1" applyProtection="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NumberFormat="1"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0" fontId="0" fillId="0" borderId="0" xfId="3" applyNumberFormat="1"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168" fontId="0" fillId="0" borderId="1" xfId="0" applyNumberFormat="1" applyBorder="1" applyAlignment="1">
      <alignment vertical="center"/>
    </xf>
    <xf numFmtId="0" fontId="13" fillId="3" borderId="4" xfId="3" applyNumberFormat="1" applyFont="1" applyFill="1" applyBorder="1" applyAlignment="1">
      <alignment horizontal="left" vertical="center"/>
    </xf>
    <xf numFmtId="0" fontId="0" fillId="0" borderId="0" xfId="0"/>
    <xf numFmtId="164" fontId="5" fillId="0" borderId="0" xfId="3" applyFont="1" applyBorder="1"/>
    <xf numFmtId="0" fontId="22" fillId="0" borderId="0" xfId="0" applyFont="1" applyAlignment="1">
      <alignment horizontal="right"/>
    </xf>
    <xf numFmtId="4" fontId="0" fillId="0" borderId="0" xfId="0" applyNumberFormat="1"/>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0" fillId="0" borderId="0" xfId="0"/>
    <xf numFmtId="0" fontId="13" fillId="3" borderId="4" xfId="3" applyNumberFormat="1" applyFont="1" applyFill="1" applyBorder="1" applyAlignment="1">
      <alignment horizontal="left" vertical="center"/>
    </xf>
    <xf numFmtId="0" fontId="0" fillId="0" borderId="0" xfId="0"/>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0" fontId="32" fillId="0" borderId="0" xfId="0" applyFont="1" applyAlignment="1">
      <alignment horizontal="left" vertical="top"/>
    </xf>
    <xf numFmtId="2"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168" fontId="5" fillId="3" borderId="1" xfId="3" applyNumberFormat="1" applyFont="1" applyFill="1" applyBorder="1" applyAlignment="1" applyProtection="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0" fontId="0" fillId="0" borderId="0" xfId="0"/>
    <xf numFmtId="2" fontId="5" fillId="3" borderId="18" xfId="3" applyNumberFormat="1" applyFont="1" applyFill="1" applyBorder="1" applyAlignment="1">
      <alignment horizontal="center" vertical="center"/>
    </xf>
    <xf numFmtId="0" fontId="5" fillId="3" borderId="19" xfId="3"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0" fillId="0" borderId="0" xfId="0"/>
    <xf numFmtId="0" fontId="33" fillId="0" borderId="0" xfId="0" applyFont="1" applyAlignment="1">
      <alignment horizontal="left"/>
    </xf>
    <xf numFmtId="0" fontId="33" fillId="0" borderId="0" xfId="0" applyFont="1" applyAlignment="1">
      <alignment horizontal="right"/>
    </xf>
    <xf numFmtId="0" fontId="13" fillId="3" borderId="4" xfId="3" applyNumberFormat="1" applyFont="1" applyFill="1" applyBorder="1" applyAlignment="1">
      <alignment horizontal="left" vertical="center"/>
    </xf>
    <xf numFmtId="0" fontId="0" fillId="0" borderId="0" xfId="0"/>
    <xf numFmtId="0" fontId="0" fillId="0" borderId="0" xfId="0"/>
    <xf numFmtId="0" fontId="13" fillId="3" borderId="18" xfId="3" applyNumberFormat="1" applyFont="1" applyFill="1" applyBorder="1" applyAlignment="1">
      <alignment horizontal="center"/>
    </xf>
    <xf numFmtId="0" fontId="13" fillId="3" borderId="18" xfId="3" applyNumberFormat="1" applyFont="1" applyFill="1" applyBorder="1" applyAlignment="1">
      <alignment horizontal="center" vertical="center"/>
    </xf>
    <xf numFmtId="2" fontId="13" fillId="3" borderId="18" xfId="3" applyNumberFormat="1" applyFont="1" applyFill="1" applyBorder="1" applyAlignment="1">
      <alignment horizontal="center"/>
    </xf>
    <xf numFmtId="0" fontId="13" fillId="3" borderId="18" xfId="3" applyNumberFormat="1" applyFont="1" applyFill="1" applyBorder="1"/>
    <xf numFmtId="2" fontId="6" fillId="3" borderId="18" xfId="3" applyNumberFormat="1" applyFont="1" applyFill="1" applyBorder="1" applyAlignment="1">
      <alignment horizontal="center"/>
    </xf>
    <xf numFmtId="164" fontId="6" fillId="3" borderId="18" xfId="3" applyFont="1" applyFill="1" applyBorder="1" applyProtection="1"/>
    <xf numFmtId="2" fontId="13" fillId="3" borderId="18" xfId="3" applyNumberFormat="1" applyFont="1" applyFill="1" applyBorder="1" applyAlignment="1">
      <alignment horizontal="center" vertical="center"/>
    </xf>
    <xf numFmtId="167" fontId="6" fillId="3" borderId="18" xfId="3" applyNumberFormat="1" applyFont="1" applyFill="1" applyBorder="1" applyAlignment="1">
      <alignment horizontal="center" vertical="center"/>
    </xf>
    <xf numFmtId="0" fontId="13" fillId="3" borderId="0" xfId="3" applyNumberFormat="1" applyFont="1" applyFill="1" applyBorder="1"/>
    <xf numFmtId="0" fontId="6" fillId="3" borderId="0" xfId="3" applyNumberFormat="1" applyFont="1" applyFill="1" applyBorder="1" applyAlignment="1">
      <alignment horizontal="center" vertical="center"/>
    </xf>
    <xf numFmtId="2" fontId="6" fillId="3" borderId="0" xfId="3" applyNumberFormat="1" applyFont="1" applyFill="1" applyBorder="1" applyAlignment="1">
      <alignment horizontal="center"/>
    </xf>
    <xf numFmtId="0" fontId="6" fillId="3" borderId="0" xfId="3" applyNumberFormat="1" applyFont="1" applyFill="1" applyBorder="1" applyAlignment="1">
      <alignment horizontal="center"/>
    </xf>
    <xf numFmtId="164" fontId="6" fillId="3" borderId="0" xfId="3" applyFont="1" applyFill="1" applyBorder="1" applyProtection="1"/>
    <xf numFmtId="2" fontId="13" fillId="3" borderId="0" xfId="3" applyNumberFormat="1" applyFont="1" applyFill="1" applyBorder="1" applyAlignment="1">
      <alignment horizontal="center" vertical="center"/>
    </xf>
    <xf numFmtId="0" fontId="13" fillId="3" borderId="20" xfId="3" applyNumberFormat="1" applyFont="1" applyFill="1" applyBorder="1"/>
    <xf numFmtId="0" fontId="6" fillId="3" borderId="21" xfId="3" applyNumberFormat="1" applyFont="1" applyFill="1" applyBorder="1" applyAlignment="1">
      <alignment horizontal="center" vertical="center"/>
    </xf>
    <xf numFmtId="2" fontId="6" fillId="3" borderId="21" xfId="3" applyNumberFormat="1" applyFont="1" applyFill="1" applyBorder="1" applyAlignment="1">
      <alignment horizontal="center"/>
    </xf>
    <xf numFmtId="0" fontId="6" fillId="3" borderId="21" xfId="3" applyNumberFormat="1" applyFont="1" applyFill="1" applyBorder="1" applyAlignment="1">
      <alignment horizontal="center"/>
    </xf>
    <xf numFmtId="164" fontId="6" fillId="3" borderId="21" xfId="3" applyFont="1" applyFill="1" applyBorder="1" applyProtection="1"/>
    <xf numFmtId="2" fontId="13" fillId="3" borderId="22" xfId="3" applyNumberFormat="1" applyFont="1" applyFill="1" applyBorder="1" applyAlignment="1">
      <alignment horizontal="center" vertical="center"/>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1" fillId="0" borderId="6" xfId="3" applyNumberFormat="1" applyFont="1" applyFill="1" applyBorder="1" applyAlignment="1">
      <alignment horizontal="center"/>
    </xf>
    <xf numFmtId="0" fontId="11" fillId="0" borderId="7" xfId="3" applyNumberFormat="1" applyFont="1" applyFill="1" applyBorder="1" applyAlignment="1">
      <alignment horizontal="center"/>
    </xf>
    <xf numFmtId="0" fontId="11" fillId="0" borderId="8" xfId="3" applyNumberFormat="1" applyFont="1" applyFill="1" applyBorder="1" applyAlignment="1">
      <alignment horizont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3" fillId="3" borderId="1" xfId="3" applyNumberFormat="1" applyFont="1" applyFill="1" applyBorder="1" applyAlignment="1">
      <alignment horizontal="left"/>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0" fontId="29" fillId="2" borderId="0" xfId="3" applyNumberFormat="1" applyFont="1" applyFill="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3" fillId="0" borderId="1" xfId="0" applyFont="1" applyBorder="1" applyAlignment="1">
      <alignment horizontal="center" vertical="center"/>
    </xf>
  </cellXfs>
  <cellStyles count="11">
    <cellStyle name="Normal" xfId="0" builtinId="0"/>
    <cellStyle name="Normal 2" xfId="2"/>
    <cellStyle name="Normal 2 10" xfId="4"/>
    <cellStyle name="Normal 2 2" xfId="5"/>
    <cellStyle name="Normal 2 3" xfId="9"/>
    <cellStyle name="Normal 3" xfId="6"/>
    <cellStyle name="Normal 4" xfId="8"/>
    <cellStyle name="Normal 4 2" xfId="10"/>
    <cellStyle name="Texto Explicativo" xfId="3" builtinId="53"/>
    <cellStyle name="Texto Explicativo 2" xfId="1"/>
    <cellStyle name="Vírgula 5" xfId="7"/>
  </cellStyles>
  <dxfs count="6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104775</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66675</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1_Back_UP/29_SEDUC/48_U%20E%20Ricardo%20Veloso/04_QGBT/Quadro%20Cargas_M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Planilha2"/>
      <sheetName val="Planilha3"/>
    </sheetNames>
    <sheetDataSet>
      <sheetData sheetId="0"/>
      <sheetData sheetId="1">
        <row r="1">
          <cell r="B1" t="str">
            <v>SEDUC E 106</v>
          </cell>
          <cell r="C1" t="str">
            <v>OK</v>
          </cell>
        </row>
        <row r="2">
          <cell r="B2" t="str">
            <v>SEDUC E 107</v>
          </cell>
          <cell r="C2" t="str">
            <v>OK</v>
          </cell>
        </row>
        <row r="3">
          <cell r="B3" t="str">
            <v>SEDUC E 109</v>
          </cell>
          <cell r="C3" t="str">
            <v>OK</v>
          </cell>
        </row>
        <row r="4">
          <cell r="B4" t="str">
            <v>SEDUC E 11</v>
          </cell>
          <cell r="C4" t="str">
            <v>OK</v>
          </cell>
        </row>
        <row r="5">
          <cell r="B5" t="str">
            <v>SEDUC E 110</v>
          </cell>
          <cell r="C5" t="str">
            <v>OK</v>
          </cell>
        </row>
        <row r="6">
          <cell r="B6" t="str">
            <v>SEDUC E 113</v>
          </cell>
          <cell r="C6" t="str">
            <v>OK</v>
          </cell>
        </row>
        <row r="7">
          <cell r="B7" t="str">
            <v>SEDUC E 117</v>
          </cell>
          <cell r="C7" t="str">
            <v>OK</v>
          </cell>
        </row>
        <row r="8">
          <cell r="B8" t="str">
            <v>SEDUC E 121</v>
          </cell>
          <cell r="C8" t="str">
            <v>OK</v>
          </cell>
        </row>
        <row r="9">
          <cell r="B9" t="str">
            <v>SEDUC E 124</v>
          </cell>
          <cell r="C9" t="str">
            <v>OK</v>
          </cell>
        </row>
        <row r="10">
          <cell r="B10" t="str">
            <v>SEDUC E 125</v>
          </cell>
          <cell r="C10" t="str">
            <v>OK</v>
          </cell>
        </row>
        <row r="11">
          <cell r="B11" t="str">
            <v>SEDUC E 126</v>
          </cell>
          <cell r="C11" t="str">
            <v>OK</v>
          </cell>
        </row>
        <row r="12">
          <cell r="B12" t="str">
            <v>SEDUC E 128</v>
          </cell>
          <cell r="C12" t="str">
            <v>OK</v>
          </cell>
        </row>
        <row r="13">
          <cell r="B13" t="str">
            <v>SEDUC E 129</v>
          </cell>
          <cell r="C13" t="str">
            <v>OK</v>
          </cell>
        </row>
        <row r="14">
          <cell r="B14" t="str">
            <v>SEDUC E 130</v>
          </cell>
          <cell r="C14" t="str">
            <v>OK</v>
          </cell>
        </row>
        <row r="15">
          <cell r="B15" t="str">
            <v>SEDUC E 133</v>
          </cell>
          <cell r="C15" t="str">
            <v>OK</v>
          </cell>
        </row>
        <row r="16">
          <cell r="B16" t="str">
            <v>SEDUC E 140</v>
          </cell>
          <cell r="C16" t="str">
            <v>OK</v>
          </cell>
        </row>
        <row r="17">
          <cell r="B17" t="str">
            <v>SEDUC E 147</v>
          </cell>
          <cell r="C17" t="str">
            <v>OK</v>
          </cell>
        </row>
        <row r="18">
          <cell r="B18" t="str">
            <v>SEDUC E 148</v>
          </cell>
          <cell r="C18" t="str">
            <v>OK</v>
          </cell>
        </row>
        <row r="19">
          <cell r="B19" t="str">
            <v>SEDUC E 154</v>
          </cell>
          <cell r="C19" t="str">
            <v>OK</v>
          </cell>
        </row>
        <row r="20">
          <cell r="B20" t="str">
            <v>SEDUC E 164</v>
          </cell>
          <cell r="C20" t="str">
            <v>OK</v>
          </cell>
        </row>
        <row r="21">
          <cell r="B21" t="str">
            <v>SEDUC E 165</v>
          </cell>
          <cell r="C21" t="str">
            <v>OK</v>
          </cell>
        </row>
        <row r="22">
          <cell r="B22" t="str">
            <v>SEDUC E 19</v>
          </cell>
          <cell r="C22" t="str">
            <v>OK</v>
          </cell>
        </row>
        <row r="23">
          <cell r="B23" t="str">
            <v>SEDUC E 190</v>
          </cell>
          <cell r="C23" t="str">
            <v>OK</v>
          </cell>
        </row>
        <row r="24">
          <cell r="B24" t="str">
            <v>SEDUC E 2</v>
          </cell>
          <cell r="C24" t="str">
            <v>OK</v>
          </cell>
        </row>
        <row r="25">
          <cell r="B25" t="str">
            <v>SEDUC E 200</v>
          </cell>
          <cell r="C25" t="str">
            <v>OK</v>
          </cell>
        </row>
        <row r="26">
          <cell r="B26" t="str">
            <v>SEDUC E 201</v>
          </cell>
          <cell r="C26" t="str">
            <v>OK</v>
          </cell>
        </row>
        <row r="27">
          <cell r="B27" t="str">
            <v>SEDUC E 202</v>
          </cell>
          <cell r="C27" t="str">
            <v>OK</v>
          </cell>
        </row>
        <row r="28">
          <cell r="B28" t="str">
            <v>SEDUC E 230</v>
          </cell>
          <cell r="C28" t="str">
            <v>OK</v>
          </cell>
        </row>
        <row r="29">
          <cell r="B29" t="str">
            <v>SEDUC E 233</v>
          </cell>
          <cell r="C29" t="str">
            <v>OK</v>
          </cell>
        </row>
        <row r="30">
          <cell r="B30" t="str">
            <v>SEDUC E 242</v>
          </cell>
          <cell r="C30" t="str">
            <v>OK</v>
          </cell>
        </row>
        <row r="31">
          <cell r="B31" t="str">
            <v>SEDUC E 244</v>
          </cell>
          <cell r="C31" t="str">
            <v>OK</v>
          </cell>
        </row>
        <row r="32">
          <cell r="B32" t="str">
            <v>SEDUC E 245</v>
          </cell>
          <cell r="C32" t="str">
            <v>OK</v>
          </cell>
        </row>
        <row r="33">
          <cell r="B33" t="str">
            <v>SEDUC E 35</v>
          </cell>
          <cell r="C33" t="str">
            <v>OK</v>
          </cell>
        </row>
        <row r="34">
          <cell r="B34" t="str">
            <v>SEDUC E 72</v>
          </cell>
          <cell r="C34" t="str">
            <v>OK</v>
          </cell>
        </row>
        <row r="35">
          <cell r="B35" t="str">
            <v>SEDUC E 78.1</v>
          </cell>
          <cell r="C35" t="str">
            <v>OK</v>
          </cell>
        </row>
        <row r="36">
          <cell r="B36" t="str">
            <v>SEDUC E 85.1</v>
          </cell>
          <cell r="C36" t="str">
            <v>OK</v>
          </cell>
        </row>
        <row r="37">
          <cell r="B37" t="str">
            <v>SEDUC E 93</v>
          </cell>
          <cell r="C37" t="str">
            <v>OK</v>
          </cell>
        </row>
        <row r="38">
          <cell r="B38" t="str">
            <v>SEDUC E 95</v>
          </cell>
          <cell r="C38" t="str">
            <v>OK</v>
          </cell>
        </row>
        <row r="39">
          <cell r="B39" t="str">
            <v>SEDUC E 246</v>
          </cell>
          <cell r="C39" t="str">
            <v>OK</v>
          </cell>
        </row>
        <row r="40">
          <cell r="B40" t="str">
            <v>SEDUC E 247</v>
          </cell>
          <cell r="C40" t="str">
            <v>OK</v>
          </cell>
        </row>
        <row r="41">
          <cell r="B41" t="str">
            <v>SEDUC E 248</v>
          </cell>
          <cell r="C41" t="str">
            <v>OK</v>
          </cell>
        </row>
      </sheetData>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K2983"/>
  <sheetViews>
    <sheetView tabSelected="1" view="pageBreakPreview" topLeftCell="A2" zoomScale="85" zoomScaleNormal="68" zoomScaleSheetLayoutView="85" zoomScalePageLayoutView="94" workbookViewId="0">
      <selection activeCell="N101" sqref="N101"/>
    </sheetView>
  </sheetViews>
  <sheetFormatPr defaultColWidth="9" defaultRowHeight="12.75"/>
  <cols>
    <col min="1" max="1" width="13.42578125" style="15" customWidth="1"/>
    <col min="2" max="2" width="52.140625" style="17" customWidth="1"/>
    <col min="3" max="3" width="10.42578125" style="17" customWidth="1"/>
    <col min="4" max="4" width="9.28515625" style="17" customWidth="1"/>
    <col min="5" max="5" width="11.85546875" style="17" customWidth="1"/>
    <col min="6" max="6" width="6.5703125" style="17" customWidth="1"/>
    <col min="7" max="7" width="11.85546875" style="17" bestFit="1" customWidth="1"/>
    <col min="8" max="8" width="11.7109375" style="17" bestFit="1" customWidth="1"/>
    <col min="9" max="9" width="12.140625" style="26" customWidth="1"/>
    <col min="10" max="10" width="9.28515625" style="26" bestFit="1" customWidth="1"/>
    <col min="11" max="11" width="13.28515625" style="17" customWidth="1"/>
    <col min="12" max="12" width="9.28515625" style="17" bestFit="1" customWidth="1"/>
    <col min="13" max="1024" width="9" style="17"/>
    <col min="1025" max="16384" width="9" style="266"/>
  </cols>
  <sheetData>
    <row r="1" spans="1:12" hidden="1">
      <c r="B1" s="17">
        <v>2</v>
      </c>
      <c r="F1" s="17">
        <v>3</v>
      </c>
      <c r="G1" s="17">
        <v>4</v>
      </c>
    </row>
    <row r="2" spans="1:12" ht="18.75">
      <c r="A2" s="27"/>
      <c r="B2" s="28" t="s">
        <v>0</v>
      </c>
      <c r="C2" s="484" t="s">
        <v>48317</v>
      </c>
      <c r="D2" s="484"/>
      <c r="E2" s="484"/>
      <c r="F2" s="484"/>
      <c r="G2" s="484"/>
      <c r="H2" s="484"/>
      <c r="I2" s="82"/>
      <c r="J2" s="83"/>
      <c r="K2" s="266"/>
    </row>
    <row r="3" spans="1:12" ht="18" hidden="1">
      <c r="B3" s="480" t="s">
        <v>1</v>
      </c>
      <c r="C3" s="480"/>
      <c r="D3" s="480"/>
      <c r="E3" s="480"/>
      <c r="F3" s="480"/>
      <c r="G3" s="480"/>
      <c r="H3" s="480"/>
      <c r="I3" s="84"/>
      <c r="J3" s="85"/>
      <c r="K3" s="86" t="s">
        <v>2</v>
      </c>
    </row>
    <row r="4" spans="1:12" ht="20.25" hidden="1">
      <c r="B4" s="419" t="str">
        <f>A5</f>
        <v>SEDUC E 1</v>
      </c>
      <c r="C4" s="420"/>
      <c r="D4" s="420"/>
      <c r="E4" s="420"/>
      <c r="F4" s="420"/>
      <c r="G4" s="420"/>
      <c r="H4" s="421"/>
      <c r="I4" s="84"/>
      <c r="J4" s="87"/>
      <c r="K4" s="88" t="str">
        <f>B4</f>
        <v>SEDUC E 1</v>
      </c>
      <c r="L4" s="347" t="e">
        <f>VLOOKUP(K4,[3]Planilha2!$B:$C,2,FALSE)</f>
        <v>#N/A</v>
      </c>
    </row>
    <row r="5" spans="1:12" hidden="1">
      <c r="A5" s="29" t="s">
        <v>3</v>
      </c>
      <c r="B5" s="440" t="s">
        <v>4</v>
      </c>
      <c r="C5" s="441"/>
      <c r="D5" s="441"/>
      <c r="E5" s="441"/>
      <c r="F5" s="442"/>
      <c r="G5" s="30" t="s">
        <v>5</v>
      </c>
      <c r="H5" s="262" t="s">
        <v>6</v>
      </c>
      <c r="I5" s="84"/>
      <c r="J5" s="89"/>
      <c r="K5" s="17" t="str">
        <f>K4</f>
        <v>SEDUC E 1</v>
      </c>
      <c r="L5" s="347" t="e">
        <f>VLOOKUP(K5,[3]Planilha2!$B:$C,2,FALSE)</f>
        <v>#N/A</v>
      </c>
    </row>
    <row r="6" spans="1:12" hidden="1">
      <c r="B6" s="31" t="s">
        <v>7</v>
      </c>
      <c r="C6" s="32" t="s">
        <v>8</v>
      </c>
      <c r="D6" s="32" t="s">
        <v>9</v>
      </c>
      <c r="E6" s="31" t="s">
        <v>10</v>
      </c>
      <c r="F6" s="31" t="s">
        <v>11</v>
      </c>
      <c r="G6" s="33" t="s">
        <v>12</v>
      </c>
      <c r="H6" s="32" t="s">
        <v>13</v>
      </c>
      <c r="I6" s="84"/>
      <c r="J6" s="89"/>
      <c r="K6" s="17" t="str">
        <f t="shared" ref="K6:K39" si="0">K5</f>
        <v>SEDUC E 1</v>
      </c>
      <c r="L6" s="347" t="e">
        <f>VLOOKUP(K6,[3]Planilha2!$B:$C,2,FALSE)</f>
        <v>#N/A</v>
      </c>
    </row>
    <row r="7" spans="1:12" ht="24" hidden="1">
      <c r="B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5" t="s">
        <v>14</v>
      </c>
      <c r="D7" s="36">
        <v>90776</v>
      </c>
      <c r="E7" s="37">
        <v>0.15</v>
      </c>
      <c r="F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7" s="39">
        <f ca="1">ROUND(E7*G7,2)</f>
        <v>4.05</v>
      </c>
      <c r="I7" s="84"/>
      <c r="J7" s="90"/>
      <c r="K7" s="17" t="str">
        <f t="shared" si="0"/>
        <v>SEDUC E 1</v>
      </c>
      <c r="L7" s="347" t="e">
        <f>VLOOKUP(K7,[3]Planilha2!$B:$C,2,FALSE)</f>
        <v>#N/A</v>
      </c>
    </row>
    <row r="8" spans="1:12" hidden="1">
      <c r="B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5" t="s">
        <v>14</v>
      </c>
      <c r="D8" s="35">
        <v>88316</v>
      </c>
      <c r="E8" s="40">
        <v>0.25</v>
      </c>
      <c r="F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 s="39">
        <f ca="1">ROUND(E8*G8,2)</f>
        <v>4.3600000000000003</v>
      </c>
      <c r="I8" s="84"/>
      <c r="J8" s="90"/>
      <c r="K8" s="17" t="str">
        <f t="shared" si="0"/>
        <v>SEDUC E 1</v>
      </c>
      <c r="L8" s="347" t="e">
        <f>VLOOKUP(K8,[3]Planilha2!$B:$C,2,FALSE)</f>
        <v>#N/A</v>
      </c>
    </row>
    <row r="9" spans="1:12" ht="60" hidden="1">
      <c r="B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1" t="s">
        <v>14</v>
      </c>
      <c r="D9" s="41">
        <v>91634</v>
      </c>
      <c r="E9" s="39">
        <v>0.25</v>
      </c>
      <c r="F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 s="39">
        <f ca="1">ROUND(E9*G9,2)</f>
        <v>55.03</v>
      </c>
      <c r="I9" s="84"/>
      <c r="J9" s="90"/>
      <c r="K9" s="17" t="str">
        <f t="shared" si="0"/>
        <v>SEDUC E 1</v>
      </c>
      <c r="L9" s="347" t="e">
        <f>VLOOKUP(K9,[3]Planilha2!$B:$C,2,FALSE)</f>
        <v>#N/A</v>
      </c>
    </row>
    <row r="10" spans="1:12" hidden="1">
      <c r="A10" s="42">
        <f ca="1">H10</f>
        <v>63.44</v>
      </c>
      <c r="B10" s="43" t="s">
        <v>15</v>
      </c>
      <c r="C10" s="44"/>
      <c r="D10" s="44"/>
      <c r="E10" s="37"/>
      <c r="F10" s="45"/>
      <c r="G10" s="46"/>
      <c r="H10" s="47">
        <f ca="1">SUM(H7:H9)</f>
        <v>63.44</v>
      </c>
      <c r="I10" s="90" t="str">
        <f>A5</f>
        <v>SEDUC E 1</v>
      </c>
      <c r="J10" s="91">
        <f ca="1">H10</f>
        <v>63.44</v>
      </c>
      <c r="K10" s="17" t="str">
        <f>I10</f>
        <v>SEDUC E 1</v>
      </c>
      <c r="L10" s="347" t="e">
        <f>VLOOKUP(K10,[3]Planilha2!$B:$C,2,FALSE)</f>
        <v>#N/A</v>
      </c>
    </row>
    <row r="11" spans="1:12" hidden="1">
      <c r="B11" s="48"/>
      <c r="C11" s="49"/>
      <c r="D11" s="49"/>
      <c r="E11" s="48"/>
      <c r="F11" s="48"/>
      <c r="G11" s="48"/>
      <c r="H11" s="50"/>
      <c r="I11" s="90"/>
      <c r="J11" s="90"/>
      <c r="K11" s="17" t="str">
        <f t="shared" si="0"/>
        <v>SEDUC E 1</v>
      </c>
      <c r="L11" s="347" t="e">
        <f>VLOOKUP(K11,[3]Planilha2!$B:$C,2,FALSE)</f>
        <v>#N/A</v>
      </c>
    </row>
    <row r="12" spans="1:12" ht="20.25">
      <c r="B12" s="419" t="str">
        <f>A13</f>
        <v>SEDUC E 2</v>
      </c>
      <c r="C12" s="420"/>
      <c r="D12" s="420"/>
      <c r="E12" s="420"/>
      <c r="F12" s="420"/>
      <c r="G12" s="420"/>
      <c r="H12" s="421"/>
      <c r="I12" s="90"/>
      <c r="J12" s="90"/>
      <c r="K12" s="88" t="str">
        <f>B12</f>
        <v>SEDUC E 2</v>
      </c>
      <c r="L12" s="347" t="str">
        <f>VLOOKUP(K12,[3]Planilha2!$B:$C,2,FALSE)</f>
        <v>OK</v>
      </c>
    </row>
    <row r="13" spans="1:12">
      <c r="A13" s="29" t="s">
        <v>16</v>
      </c>
      <c r="B13" s="422" t="s">
        <v>17</v>
      </c>
      <c r="C13" s="423"/>
      <c r="D13" s="423"/>
      <c r="E13" s="423"/>
      <c r="F13" s="424"/>
      <c r="G13" s="51" t="s">
        <v>5</v>
      </c>
      <c r="H13" s="265" t="s">
        <v>6</v>
      </c>
      <c r="I13" s="90"/>
      <c r="J13" s="92"/>
      <c r="K13" s="17" t="str">
        <f t="shared" si="0"/>
        <v>SEDUC E 2</v>
      </c>
      <c r="L13" s="347" t="str">
        <f>VLOOKUP(K13,[3]Planilha2!$B:$C,2,FALSE)</f>
        <v>OK</v>
      </c>
    </row>
    <row r="14" spans="1:12">
      <c r="B14" s="52" t="s">
        <v>7</v>
      </c>
      <c r="C14" s="53" t="s">
        <v>8</v>
      </c>
      <c r="D14" s="53" t="s">
        <v>9</v>
      </c>
      <c r="E14" s="54" t="s">
        <v>10</v>
      </c>
      <c r="F14" s="52" t="s">
        <v>18</v>
      </c>
      <c r="G14" s="55" t="s">
        <v>19</v>
      </c>
      <c r="H14" s="56" t="s">
        <v>13</v>
      </c>
      <c r="I14" s="90"/>
      <c r="J14" s="93"/>
      <c r="K14" s="17" t="str">
        <f t="shared" si="0"/>
        <v>SEDUC E 2</v>
      </c>
      <c r="L14" s="347" t="str">
        <f>VLOOKUP(K14,[3]Planilha2!$B:$C,2,FALSE)</f>
        <v>OK</v>
      </c>
    </row>
    <row r="15" spans="1:12" ht="36">
      <c r="B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1" t="s">
        <v>14</v>
      </c>
      <c r="D15" s="41">
        <v>94969</v>
      </c>
      <c r="E15" s="57">
        <v>0.25</v>
      </c>
      <c r="F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5" s="57">
        <f ca="1">ROUND(E15*G15,2)</f>
        <v>103.59</v>
      </c>
      <c r="I15" s="90"/>
      <c r="J15" s="86"/>
      <c r="K15" s="17" t="str">
        <f t="shared" si="0"/>
        <v>SEDUC E 2</v>
      </c>
      <c r="L15" s="347" t="str">
        <f>VLOOKUP(K15,[3]Planilha2!$B:$C,2,FALSE)</f>
        <v>OK</v>
      </c>
    </row>
    <row r="16" spans="1:12">
      <c r="B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1" t="s">
        <v>20</v>
      </c>
      <c r="D16" s="41">
        <v>1866</v>
      </c>
      <c r="E16" s="57">
        <v>1</v>
      </c>
      <c r="F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1178,81</v>
      </c>
      <c r="H16" s="57">
        <f ca="1">ROUND(E16*G16,2)</f>
        <v>1178.81</v>
      </c>
      <c r="I16" s="90"/>
      <c r="J16" s="86"/>
      <c r="K16" s="17" t="str">
        <f t="shared" si="0"/>
        <v>SEDUC E 2</v>
      </c>
      <c r="L16" s="347" t="str">
        <f>VLOOKUP(K16,[3]Planilha2!$B:$C,2,FALSE)</f>
        <v>OK</v>
      </c>
    </row>
    <row r="17" spans="1:12">
      <c r="B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1" t="s">
        <v>14</v>
      </c>
      <c r="D17" s="41">
        <v>88316</v>
      </c>
      <c r="E17" s="57">
        <v>3.5</v>
      </c>
      <c r="F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 s="57">
        <f ca="1">ROUND(E17*G17,2)</f>
        <v>61.01</v>
      </c>
      <c r="I17" s="90"/>
      <c r="J17" s="86"/>
      <c r="K17" s="17" t="str">
        <f t="shared" si="0"/>
        <v>SEDUC E 2</v>
      </c>
      <c r="L17" s="347" t="str">
        <f>VLOOKUP(K17,[3]Planilha2!$B:$C,2,FALSE)</f>
        <v>OK</v>
      </c>
    </row>
    <row r="18" spans="1:12" ht="60">
      <c r="B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1" t="s">
        <v>14</v>
      </c>
      <c r="D18" s="41">
        <v>91634</v>
      </c>
      <c r="E18" s="57">
        <v>1.5</v>
      </c>
      <c r="F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8" s="57">
        <f ca="1">ROUND(E18*G18,2)</f>
        <v>330.15</v>
      </c>
      <c r="I18" s="90"/>
      <c r="J18" s="94"/>
      <c r="K18" s="17" t="str">
        <f t="shared" si="0"/>
        <v>SEDUC E 2</v>
      </c>
      <c r="L18" s="347" t="str">
        <f>VLOOKUP(K18,[3]Planilha2!$B:$C,2,FALSE)</f>
        <v>OK</v>
      </c>
    </row>
    <row r="19" spans="1:12">
      <c r="A19" s="42">
        <f ca="1">H19</f>
        <v>1673.56</v>
      </c>
      <c r="B19" s="58" t="s">
        <v>15</v>
      </c>
      <c r="C19" s="41"/>
      <c r="D19" s="41"/>
      <c r="E19" s="59"/>
      <c r="F19" s="35"/>
      <c r="G19" s="60"/>
      <c r="H19" s="47">
        <f ca="1">SUM(H15:H18)</f>
        <v>1673.56</v>
      </c>
      <c r="I19" s="90" t="str">
        <f>A13</f>
        <v>SEDUC E 2</v>
      </c>
      <c r="J19" s="95">
        <f ca="1">H19</f>
        <v>1673.56</v>
      </c>
      <c r="K19" s="17" t="str">
        <f>I19</f>
        <v>SEDUC E 2</v>
      </c>
      <c r="L19" s="347" t="str">
        <f>VLOOKUP(K19,[3]Planilha2!$B:$C,2,FALSE)</f>
        <v>OK</v>
      </c>
    </row>
    <row r="20" spans="1:12">
      <c r="B20" s="61"/>
      <c r="C20" s="62"/>
      <c r="D20" s="62"/>
      <c r="E20" s="63"/>
      <c r="F20" s="64"/>
      <c r="G20" s="65"/>
      <c r="H20" s="66"/>
      <c r="I20" s="90"/>
      <c r="J20" s="90"/>
      <c r="K20" s="17" t="str">
        <f>K19</f>
        <v>SEDUC E 2</v>
      </c>
      <c r="L20" s="347" t="str">
        <f>VLOOKUP(K20,[3]Planilha2!$B:$C,2,FALSE)</f>
        <v>OK</v>
      </c>
    </row>
    <row r="21" spans="1:12" ht="20.25" hidden="1">
      <c r="B21" s="419" t="str">
        <f>A22</f>
        <v>SEDUC E 3</v>
      </c>
      <c r="C21" s="420"/>
      <c r="D21" s="420"/>
      <c r="E21" s="420"/>
      <c r="F21" s="420"/>
      <c r="G21" s="420"/>
      <c r="H21" s="421"/>
      <c r="I21" s="90"/>
      <c r="J21" s="90"/>
      <c r="K21" s="88" t="str">
        <f>B21</f>
        <v>SEDUC E 3</v>
      </c>
      <c r="L21" s="347" t="e">
        <f>VLOOKUP(K21,[3]Planilha2!$B:$C,2,FALSE)</f>
        <v>#N/A</v>
      </c>
    </row>
    <row r="22" spans="1:12" hidden="1">
      <c r="A22" s="17" t="s">
        <v>21</v>
      </c>
      <c r="B22" s="481" t="s">
        <v>22</v>
      </c>
      <c r="C22" s="482"/>
      <c r="D22" s="482"/>
      <c r="E22" s="482"/>
      <c r="F22" s="483"/>
      <c r="G22" s="30" t="s">
        <v>5</v>
      </c>
      <c r="H22" s="262" t="s">
        <v>6</v>
      </c>
      <c r="I22" s="90"/>
      <c r="J22" s="90"/>
      <c r="K22" s="17" t="str">
        <f>K21</f>
        <v>SEDUC E 3</v>
      </c>
      <c r="L22" s="347" t="e">
        <f>VLOOKUP(K22,[3]Planilha2!$B:$C,2,FALSE)</f>
        <v>#N/A</v>
      </c>
    </row>
    <row r="23" spans="1:12" hidden="1">
      <c r="A23" s="17"/>
      <c r="B23" s="31" t="s">
        <v>7</v>
      </c>
      <c r="C23" s="32" t="s">
        <v>8</v>
      </c>
      <c r="D23" s="32" t="s">
        <v>9</v>
      </c>
      <c r="E23" s="67" t="s">
        <v>10</v>
      </c>
      <c r="F23" s="31" t="s">
        <v>18</v>
      </c>
      <c r="G23" s="33" t="s">
        <v>19</v>
      </c>
      <c r="H23" s="31" t="s">
        <v>13</v>
      </c>
      <c r="I23" s="90"/>
      <c r="J23" s="90"/>
      <c r="K23" s="17" t="str">
        <f t="shared" si="0"/>
        <v>SEDUC E 3</v>
      </c>
      <c r="L23" s="347" t="e">
        <f>VLOOKUP(K23,[3]Planilha2!$B:$C,2,FALSE)</f>
        <v>#N/A</v>
      </c>
    </row>
    <row r="24" spans="1:12" ht="36" hidden="1">
      <c r="A24" s="17"/>
      <c r="B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4" t="s">
        <v>14</v>
      </c>
      <c r="D24" s="41">
        <v>94969</v>
      </c>
      <c r="E24" s="39">
        <v>0.2</v>
      </c>
      <c r="F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4" s="57">
        <f ca="1">ROUND(E24*G24,2)</f>
        <v>82.87</v>
      </c>
      <c r="I24" s="90"/>
      <c r="J24" s="90"/>
      <c r="K24" s="17" t="str">
        <f t="shared" si="0"/>
        <v>SEDUC E 3</v>
      </c>
      <c r="L24" s="347" t="e">
        <f>VLOOKUP(K24,[3]Planilha2!$B:$C,2,FALSE)</f>
        <v>#N/A</v>
      </c>
    </row>
    <row r="25" spans="1:12" hidden="1">
      <c r="A25" s="17"/>
      <c r="B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1" t="s">
        <v>20</v>
      </c>
      <c r="D25" s="68">
        <v>1867</v>
      </c>
      <c r="E25" s="37">
        <v>1</v>
      </c>
      <c r="F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1831,48</v>
      </c>
      <c r="H25" s="39">
        <f ca="1">ROUND(E25*G25,2)</f>
        <v>1831.48</v>
      </c>
      <c r="I25" s="90"/>
      <c r="J25" s="90"/>
      <c r="K25" s="17" t="str">
        <f t="shared" si="0"/>
        <v>SEDUC E 3</v>
      </c>
      <c r="L25" s="347" t="e">
        <f>VLOOKUP(K25,[3]Planilha2!$B:$C,2,FALSE)</f>
        <v>#N/A</v>
      </c>
    </row>
    <row r="26" spans="1:12" hidden="1">
      <c r="A26" s="17"/>
      <c r="B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4" t="s">
        <v>14</v>
      </c>
      <c r="D26" s="69">
        <v>88316</v>
      </c>
      <c r="E26" s="37">
        <v>6</v>
      </c>
      <c r="F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6" s="39">
        <f ca="1">ROUND(E26*G26,2)</f>
        <v>104.58</v>
      </c>
      <c r="I26" s="90"/>
      <c r="J26" s="90"/>
      <c r="K26" s="17" t="str">
        <f t="shared" si="0"/>
        <v>SEDUC E 3</v>
      </c>
      <c r="L26" s="347" t="e">
        <f>VLOOKUP(K26,[3]Planilha2!$B:$C,2,FALSE)</f>
        <v>#N/A</v>
      </c>
    </row>
    <row r="27" spans="1:12" ht="60" hidden="1">
      <c r="A27" s="17"/>
      <c r="B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4" t="s">
        <v>14</v>
      </c>
      <c r="D27" s="41">
        <v>91634</v>
      </c>
      <c r="E27" s="39">
        <v>1.5</v>
      </c>
      <c r="F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7" s="39">
        <f ca="1">ROUND(E27*G27,2)</f>
        <v>330.15</v>
      </c>
      <c r="I27" s="90"/>
      <c r="J27" s="90"/>
      <c r="K27" s="17" t="str">
        <f t="shared" si="0"/>
        <v>SEDUC E 3</v>
      </c>
      <c r="L27" s="347" t="e">
        <f>VLOOKUP(K27,[3]Planilha2!$B:$C,2,FALSE)</f>
        <v>#N/A</v>
      </c>
    </row>
    <row r="28" spans="1:12" hidden="1">
      <c r="A28" s="42">
        <f ca="1">H28</f>
        <v>2349.08</v>
      </c>
      <c r="B28" s="58" t="s">
        <v>15</v>
      </c>
      <c r="C28" s="44"/>
      <c r="D28" s="44"/>
      <c r="E28" s="37"/>
      <c r="F28" s="45"/>
      <c r="G28" s="71"/>
      <c r="H28" s="72">
        <f ca="1">SUM(H24:H27)</f>
        <v>2349.08</v>
      </c>
      <c r="I28" s="90" t="str">
        <f>A22</f>
        <v>SEDUC E 3</v>
      </c>
      <c r="J28" s="91">
        <f ca="1">H28</f>
        <v>2349.08</v>
      </c>
      <c r="K28" s="17" t="str">
        <f>I28</f>
        <v>SEDUC E 3</v>
      </c>
      <c r="L28" s="347" t="e">
        <f>VLOOKUP(K28,[3]Planilha2!$B:$C,2,FALSE)</f>
        <v>#N/A</v>
      </c>
    </row>
    <row r="29" spans="1:12" hidden="1">
      <c r="A29" s="17"/>
      <c r="B29" s="61"/>
      <c r="C29" s="62"/>
      <c r="D29" s="62"/>
      <c r="E29" s="63"/>
      <c r="F29" s="64"/>
      <c r="G29" s="65"/>
      <c r="H29" s="73"/>
      <c r="I29" s="90"/>
      <c r="J29" s="90"/>
      <c r="K29" s="17" t="str">
        <f t="shared" si="0"/>
        <v>SEDUC E 3</v>
      </c>
      <c r="L29" s="347" t="e">
        <f>VLOOKUP(K29,[3]Planilha2!$B:$C,2,FALSE)</f>
        <v>#N/A</v>
      </c>
    </row>
    <row r="30" spans="1:12" ht="20.25" hidden="1">
      <c r="A30" s="17"/>
      <c r="B30" s="419" t="str">
        <f>A31</f>
        <v>SEDUC E 4</v>
      </c>
      <c r="C30" s="420"/>
      <c r="D30" s="420"/>
      <c r="E30" s="420"/>
      <c r="F30" s="420"/>
      <c r="G30" s="420"/>
      <c r="H30" s="421"/>
      <c r="I30" s="90"/>
      <c r="J30" s="90"/>
      <c r="K30" s="88" t="str">
        <f>B30</f>
        <v>SEDUC E 4</v>
      </c>
      <c r="L30" s="347" t="e">
        <f>VLOOKUP(K30,[3]Planilha2!$B:$C,2,FALSE)</f>
        <v>#N/A</v>
      </c>
    </row>
    <row r="31" spans="1:12" hidden="1">
      <c r="A31" s="17" t="s">
        <v>23</v>
      </c>
      <c r="B31" s="443" t="s">
        <v>24</v>
      </c>
      <c r="C31" s="444"/>
      <c r="D31" s="444"/>
      <c r="E31" s="444"/>
      <c r="F31" s="445"/>
      <c r="G31" s="74" t="s">
        <v>5</v>
      </c>
      <c r="H31" s="262" t="s">
        <v>6</v>
      </c>
      <c r="I31" s="90"/>
      <c r="J31" s="90"/>
      <c r="K31" s="17" t="str">
        <f t="shared" si="0"/>
        <v>SEDUC E 4</v>
      </c>
      <c r="L31" s="347" t="e">
        <f>VLOOKUP(K31,[3]Planilha2!$B:$C,2,FALSE)</f>
        <v>#N/A</v>
      </c>
    </row>
    <row r="32" spans="1:12" hidden="1">
      <c r="A32" s="17"/>
      <c r="B32" s="32" t="s">
        <v>7</v>
      </c>
      <c r="C32" s="32" t="s">
        <v>8</v>
      </c>
      <c r="D32" s="32" t="s">
        <v>9</v>
      </c>
      <c r="E32" s="72" t="s">
        <v>10</v>
      </c>
      <c r="F32" s="32" t="s">
        <v>18</v>
      </c>
      <c r="G32" s="75" t="s">
        <v>19</v>
      </c>
      <c r="H32" s="32" t="s">
        <v>13</v>
      </c>
      <c r="I32" s="90"/>
      <c r="J32" s="90"/>
      <c r="K32" s="17" t="str">
        <f t="shared" si="0"/>
        <v>SEDUC E 4</v>
      </c>
      <c r="L32" s="347" t="e">
        <f>VLOOKUP(K32,[3]Planilha2!$B:$C,2,FALSE)</f>
        <v>#N/A</v>
      </c>
    </row>
    <row r="33" spans="1:12" ht="36" hidden="1">
      <c r="A33" s="17"/>
      <c r="B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4" t="s">
        <v>14</v>
      </c>
      <c r="D33" s="41">
        <v>94969</v>
      </c>
      <c r="E33" s="39">
        <v>0.15</v>
      </c>
      <c r="F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33" s="39">
        <f ca="1">ROUND(E33*G33,2)</f>
        <v>62.15</v>
      </c>
      <c r="I33" s="90"/>
      <c r="J33" s="90"/>
      <c r="K33" s="17" t="str">
        <f t="shared" si="0"/>
        <v>SEDUC E 4</v>
      </c>
      <c r="L33" s="347" t="e">
        <f>VLOOKUP(K33,[3]Planilha2!$B:$C,2,FALSE)</f>
        <v>#N/A</v>
      </c>
    </row>
    <row r="34" spans="1:12" hidden="1">
      <c r="A34" s="17"/>
      <c r="B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1" t="s">
        <v>20</v>
      </c>
      <c r="D34" s="35">
        <v>6883</v>
      </c>
      <c r="E34" s="37">
        <v>1</v>
      </c>
      <c r="F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34" s="39">
        <f ca="1">ROUND(E34*G34,2)</f>
        <v>1040.1300000000001</v>
      </c>
      <c r="I34" s="90"/>
      <c r="J34" s="90"/>
      <c r="K34" s="17" t="str">
        <f t="shared" si="0"/>
        <v>SEDUC E 4</v>
      </c>
      <c r="L34" s="347" t="e">
        <f>VLOOKUP(K34,[3]Planilha2!$B:$C,2,FALSE)</f>
        <v>#N/A</v>
      </c>
    </row>
    <row r="35" spans="1:12" hidden="1">
      <c r="A35" s="17"/>
      <c r="B3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4" t="s">
        <v>14</v>
      </c>
      <c r="D35" s="44" t="s">
        <v>25</v>
      </c>
      <c r="E35" s="37">
        <v>0.15</v>
      </c>
      <c r="F3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9" t="e">
        <f ca="1">ROUND(E35*G35,2)</f>
        <v>#N/A</v>
      </c>
      <c r="I35" s="90"/>
      <c r="J35" s="90"/>
      <c r="K35" s="17" t="str">
        <f t="shared" si="0"/>
        <v>SEDUC E 4</v>
      </c>
      <c r="L35" s="347" t="e">
        <f>VLOOKUP(K35,[3]Planilha2!$B:$C,2,FALSE)</f>
        <v>#N/A</v>
      </c>
    </row>
    <row r="36" spans="1:12" hidden="1">
      <c r="A36" s="17"/>
      <c r="B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4" t="s">
        <v>14</v>
      </c>
      <c r="D36" s="41">
        <v>88316</v>
      </c>
      <c r="E36" s="37">
        <v>6</v>
      </c>
      <c r="F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 s="39">
        <f ca="1">ROUND(E36*G36,2)</f>
        <v>104.58</v>
      </c>
      <c r="I36" s="90"/>
      <c r="J36" s="90"/>
      <c r="K36" s="17" t="str">
        <f t="shared" si="0"/>
        <v>SEDUC E 4</v>
      </c>
      <c r="L36" s="347" t="e">
        <f>VLOOKUP(K36,[3]Planilha2!$B:$C,2,FALSE)</f>
        <v>#N/A</v>
      </c>
    </row>
    <row r="37" spans="1:12" ht="60" hidden="1">
      <c r="A37" s="17"/>
      <c r="B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4" t="s">
        <v>14</v>
      </c>
      <c r="D37" s="41">
        <v>91634</v>
      </c>
      <c r="E37" s="39">
        <v>1.25</v>
      </c>
      <c r="F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37" s="39">
        <f ca="1">ROUND(E37*G37,2)</f>
        <v>275.13</v>
      </c>
      <c r="I37" s="90"/>
      <c r="J37" s="90"/>
      <c r="K37" s="17" t="str">
        <f t="shared" si="0"/>
        <v>SEDUC E 4</v>
      </c>
      <c r="L37" s="347" t="e">
        <f>VLOOKUP(K37,[3]Planilha2!$B:$C,2,FALSE)</f>
        <v>#N/A</v>
      </c>
    </row>
    <row r="38" spans="1:12" hidden="1">
      <c r="A38" s="42" t="e">
        <f ca="1">H38</f>
        <v>#N/A</v>
      </c>
      <c r="B38" s="43" t="s">
        <v>15</v>
      </c>
      <c r="C38" s="44"/>
      <c r="D38" s="44"/>
      <c r="E38" s="37"/>
      <c r="F38" s="45"/>
      <c r="G38" s="71"/>
      <c r="H38" s="72" t="e">
        <f ca="1">SUM(H33:H37)</f>
        <v>#N/A</v>
      </c>
      <c r="I38" s="90" t="str">
        <f>A31</f>
        <v>SEDUC E 4</v>
      </c>
      <c r="J38" s="91" t="e">
        <f ca="1">H38</f>
        <v>#N/A</v>
      </c>
      <c r="K38" s="17" t="str">
        <f>I38</f>
        <v>SEDUC E 4</v>
      </c>
      <c r="L38" s="347" t="e">
        <f>VLOOKUP(K38,[3]Planilha2!$B:$C,2,FALSE)</f>
        <v>#N/A</v>
      </c>
    </row>
    <row r="39" spans="1:12" hidden="1">
      <c r="A39" s="17"/>
      <c r="B39" s="61"/>
      <c r="C39" s="62"/>
      <c r="D39" s="62"/>
      <c r="E39" s="63"/>
      <c r="F39" s="64"/>
      <c r="G39" s="65"/>
      <c r="H39" s="73"/>
      <c r="I39" s="90"/>
      <c r="J39" s="90"/>
      <c r="K39" s="17" t="str">
        <f t="shared" si="0"/>
        <v>SEDUC E 4</v>
      </c>
      <c r="L39" s="347" t="e">
        <f>VLOOKUP(K39,[3]Planilha2!$B:$C,2,FALSE)</f>
        <v>#N/A</v>
      </c>
    </row>
    <row r="40" spans="1:12" ht="20.25" hidden="1">
      <c r="A40" s="17"/>
      <c r="B40" s="419" t="str">
        <f>A41</f>
        <v>SEDUC E 5</v>
      </c>
      <c r="C40" s="420"/>
      <c r="D40" s="420"/>
      <c r="E40" s="420"/>
      <c r="F40" s="420"/>
      <c r="G40" s="420"/>
      <c r="H40" s="421"/>
      <c r="I40" s="90"/>
      <c r="J40" s="90"/>
      <c r="K40" s="88" t="str">
        <f>B40</f>
        <v>SEDUC E 5</v>
      </c>
      <c r="L40" s="347" t="e">
        <f>VLOOKUP(K40,[3]Planilha2!$B:$C,2,FALSE)</f>
        <v>#N/A</v>
      </c>
    </row>
    <row r="41" spans="1:12" hidden="1">
      <c r="A41" s="17" t="s">
        <v>26</v>
      </c>
      <c r="B41" s="443" t="s">
        <v>27</v>
      </c>
      <c r="C41" s="444"/>
      <c r="D41" s="444"/>
      <c r="E41" s="444"/>
      <c r="F41" s="445"/>
      <c r="G41" s="76" t="s">
        <v>5</v>
      </c>
      <c r="H41" s="262" t="s">
        <v>6</v>
      </c>
      <c r="I41" s="90"/>
      <c r="J41" s="90"/>
      <c r="K41" s="17" t="str">
        <f t="shared" ref="K41:K104" si="1">K40</f>
        <v>SEDUC E 5</v>
      </c>
      <c r="L41" s="347" t="e">
        <f>VLOOKUP(K41,[3]Planilha2!$B:$C,2,FALSE)</f>
        <v>#N/A</v>
      </c>
    </row>
    <row r="42" spans="1:12" hidden="1">
      <c r="A42" s="17"/>
      <c r="B42" s="77" t="s">
        <v>7</v>
      </c>
      <c r="C42" s="32" t="s">
        <v>8</v>
      </c>
      <c r="D42" s="32" t="s">
        <v>9</v>
      </c>
      <c r="E42" s="78" t="s">
        <v>10</v>
      </c>
      <c r="F42" s="77" t="s">
        <v>18</v>
      </c>
      <c r="G42" s="79" t="s">
        <v>19</v>
      </c>
      <c r="H42" s="77" t="s">
        <v>13</v>
      </c>
      <c r="I42" s="90"/>
      <c r="J42" s="90"/>
      <c r="K42" s="17" t="str">
        <f t="shared" si="1"/>
        <v>SEDUC E 5</v>
      </c>
      <c r="L42" s="347" t="e">
        <f>VLOOKUP(K42,[3]Planilha2!$B:$C,2,FALSE)</f>
        <v>#N/A</v>
      </c>
    </row>
    <row r="43" spans="1:12" ht="36" hidden="1">
      <c r="A43" s="17"/>
      <c r="B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4" t="s">
        <v>14</v>
      </c>
      <c r="D43" s="41">
        <v>94969</v>
      </c>
      <c r="E43" s="39">
        <v>0.3</v>
      </c>
      <c r="F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43" s="39">
        <f ca="1">ROUND(E43*G43,2)</f>
        <v>124.31</v>
      </c>
      <c r="I43" s="90"/>
      <c r="J43" s="90"/>
      <c r="K43" s="17" t="str">
        <f t="shared" si="1"/>
        <v>SEDUC E 5</v>
      </c>
      <c r="L43" s="347" t="e">
        <f>VLOOKUP(K43,[3]Planilha2!$B:$C,2,FALSE)</f>
        <v>#N/A</v>
      </c>
    </row>
    <row r="44" spans="1:12" ht="24" hidden="1">
      <c r="A44" s="17"/>
      <c r="B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0" t="s">
        <v>20</v>
      </c>
      <c r="D44" s="68">
        <v>2560</v>
      </c>
      <c r="E44" s="39">
        <v>1</v>
      </c>
      <c r="F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1768,34</v>
      </c>
      <c r="H44" s="39">
        <f ca="1">ROUND(E44*G44,2)</f>
        <v>1768.34</v>
      </c>
      <c r="I44" s="90"/>
      <c r="J44" s="90"/>
      <c r="K44" s="17" t="str">
        <f t="shared" si="1"/>
        <v>SEDUC E 5</v>
      </c>
      <c r="L44" s="347" t="e">
        <f>VLOOKUP(K44,[3]Planilha2!$B:$C,2,FALSE)</f>
        <v>#N/A</v>
      </c>
    </row>
    <row r="45" spans="1:12" hidden="1">
      <c r="A45" s="17"/>
      <c r="B4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4" t="s">
        <v>14</v>
      </c>
      <c r="D45" s="41" t="s">
        <v>25</v>
      </c>
      <c r="E45" s="37">
        <v>0.3</v>
      </c>
      <c r="F4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9" t="e">
        <f ca="1">ROUND(E45*G45,2)</f>
        <v>#N/A</v>
      </c>
      <c r="I45" s="90"/>
      <c r="J45" s="90"/>
      <c r="K45" s="17" t="str">
        <f t="shared" si="1"/>
        <v>SEDUC E 5</v>
      </c>
      <c r="L45" s="347" t="e">
        <f>VLOOKUP(K45,[3]Planilha2!$B:$C,2,FALSE)</f>
        <v>#N/A</v>
      </c>
    </row>
    <row r="46" spans="1:12" hidden="1">
      <c r="A46" s="17"/>
      <c r="B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4" t="s">
        <v>14</v>
      </c>
      <c r="D46" s="41">
        <v>88316</v>
      </c>
      <c r="E46" s="37">
        <v>6</v>
      </c>
      <c r="F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 s="39">
        <f ca="1">ROUND(E46*G46,2)</f>
        <v>104.58</v>
      </c>
      <c r="I46" s="90"/>
      <c r="J46" s="90"/>
      <c r="K46" s="17" t="str">
        <f t="shared" si="1"/>
        <v>SEDUC E 5</v>
      </c>
      <c r="L46" s="347" t="e">
        <f>VLOOKUP(K46,[3]Planilha2!$B:$C,2,FALSE)</f>
        <v>#N/A</v>
      </c>
    </row>
    <row r="47" spans="1:12" ht="60" hidden="1">
      <c r="A47" s="17"/>
      <c r="B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4" t="s">
        <v>14</v>
      </c>
      <c r="D47" s="69">
        <v>91634</v>
      </c>
      <c r="E47" s="39">
        <v>1.25</v>
      </c>
      <c r="F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47" s="39">
        <f ca="1">ROUND(E47*G47,2)</f>
        <v>275.13</v>
      </c>
      <c r="I47" s="90"/>
      <c r="J47" s="90"/>
      <c r="K47" s="17" t="str">
        <f t="shared" si="1"/>
        <v>SEDUC E 5</v>
      </c>
      <c r="L47" s="347" t="e">
        <f>VLOOKUP(K47,[3]Planilha2!$B:$C,2,FALSE)</f>
        <v>#N/A</v>
      </c>
    </row>
    <row r="48" spans="1:12" hidden="1">
      <c r="A48" s="42" t="e">
        <f ca="1">H48</f>
        <v>#N/A</v>
      </c>
      <c r="B48" s="43" t="s">
        <v>15</v>
      </c>
      <c r="C48" s="44"/>
      <c r="D48" s="44"/>
      <c r="E48" s="37"/>
      <c r="F48" s="45"/>
      <c r="G48" s="71"/>
      <c r="H48" s="72" t="e">
        <f ca="1">SUM(H43:H47)</f>
        <v>#N/A</v>
      </c>
      <c r="I48" s="90" t="str">
        <f>A41</f>
        <v>SEDUC E 5</v>
      </c>
      <c r="J48" s="91" t="e">
        <f ca="1">H48</f>
        <v>#N/A</v>
      </c>
      <c r="K48" s="17" t="str">
        <f>I48</f>
        <v>SEDUC E 5</v>
      </c>
      <c r="L48" s="347" t="e">
        <f>VLOOKUP(K48,[3]Planilha2!$B:$C,2,FALSE)</f>
        <v>#N/A</v>
      </c>
    </row>
    <row r="49" spans="1:12" hidden="1">
      <c r="A49" s="17"/>
      <c r="B49" s="61"/>
      <c r="C49" s="62"/>
      <c r="D49" s="62"/>
      <c r="E49" s="63"/>
      <c r="F49" s="64"/>
      <c r="G49" s="65"/>
      <c r="H49" s="73"/>
      <c r="I49" s="90"/>
      <c r="J49" s="90"/>
      <c r="K49" s="17" t="str">
        <f t="shared" si="1"/>
        <v>SEDUC E 5</v>
      </c>
      <c r="L49" s="347" t="e">
        <f>VLOOKUP(K49,[3]Planilha2!$B:$C,2,FALSE)</f>
        <v>#N/A</v>
      </c>
    </row>
    <row r="50" spans="1:12" ht="20.25" hidden="1">
      <c r="A50" s="17"/>
      <c r="B50" s="419" t="str">
        <f>A51</f>
        <v>SEDUC E 6</v>
      </c>
      <c r="C50" s="420"/>
      <c r="D50" s="420"/>
      <c r="E50" s="420"/>
      <c r="F50" s="420"/>
      <c r="G50" s="420"/>
      <c r="H50" s="421"/>
      <c r="I50" s="90"/>
      <c r="J50" s="90"/>
      <c r="K50" s="88" t="str">
        <f>B50</f>
        <v>SEDUC E 6</v>
      </c>
      <c r="L50" s="347" t="e">
        <f>VLOOKUP(K50,[3]Planilha2!$B:$C,2,FALSE)</f>
        <v>#N/A</v>
      </c>
    </row>
    <row r="51" spans="1:12" hidden="1">
      <c r="A51" s="17" t="s">
        <v>28</v>
      </c>
      <c r="B51" s="443" t="s">
        <v>29</v>
      </c>
      <c r="C51" s="444"/>
      <c r="D51" s="444"/>
      <c r="E51" s="444"/>
      <c r="F51" s="445"/>
      <c r="G51" s="76" t="s">
        <v>5</v>
      </c>
      <c r="H51" s="262" t="s">
        <v>6</v>
      </c>
      <c r="I51" s="90"/>
      <c r="J51" s="90"/>
      <c r="K51" s="17" t="str">
        <f t="shared" si="1"/>
        <v>SEDUC E 6</v>
      </c>
      <c r="L51" s="347" t="e">
        <f>VLOOKUP(K51,[3]Planilha2!$B:$C,2,FALSE)</f>
        <v>#N/A</v>
      </c>
    </row>
    <row r="52" spans="1:12" hidden="1">
      <c r="A52" s="17"/>
      <c r="B52" s="77" t="s">
        <v>7</v>
      </c>
      <c r="C52" s="32" t="s">
        <v>8</v>
      </c>
      <c r="D52" s="32" t="s">
        <v>9</v>
      </c>
      <c r="E52" s="78" t="s">
        <v>10</v>
      </c>
      <c r="F52" s="77" t="s">
        <v>18</v>
      </c>
      <c r="G52" s="79" t="s">
        <v>19</v>
      </c>
      <c r="H52" s="77" t="s">
        <v>13</v>
      </c>
      <c r="I52" s="90"/>
      <c r="J52" s="90"/>
      <c r="K52" s="17" t="str">
        <f t="shared" si="1"/>
        <v>SEDUC E 6</v>
      </c>
      <c r="L52" s="347" t="e">
        <f>VLOOKUP(K52,[3]Planilha2!$B:$C,2,FALSE)</f>
        <v>#N/A</v>
      </c>
    </row>
    <row r="53" spans="1:12" ht="36" hidden="1">
      <c r="A53" s="17"/>
      <c r="B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4" t="s">
        <v>14</v>
      </c>
      <c r="D53" s="41">
        <v>94969</v>
      </c>
      <c r="E53" s="39">
        <v>0.3</v>
      </c>
      <c r="F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53" s="39">
        <f ca="1">ROUND(E53*G53,2)</f>
        <v>124.31</v>
      </c>
      <c r="I53" s="90"/>
      <c r="J53" s="90"/>
      <c r="K53" s="17" t="str">
        <f t="shared" si="1"/>
        <v>SEDUC E 6</v>
      </c>
      <c r="L53" s="347" t="e">
        <f>VLOOKUP(K53,[3]Planilha2!$B:$C,2,FALSE)</f>
        <v>#N/A</v>
      </c>
    </row>
    <row r="54" spans="1:12" hidden="1">
      <c r="A54" s="17"/>
      <c r="B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0" t="s">
        <v>20</v>
      </c>
      <c r="D54" s="35">
        <v>3847</v>
      </c>
      <c r="E54" s="37">
        <v>1</v>
      </c>
      <c r="F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2084,1</v>
      </c>
      <c r="H54" s="39">
        <f ca="1">ROUND(E54*G54,2)</f>
        <v>2084.1</v>
      </c>
      <c r="I54" s="90"/>
      <c r="J54" s="90"/>
      <c r="K54" s="17" t="str">
        <f t="shared" si="1"/>
        <v>SEDUC E 6</v>
      </c>
      <c r="L54" s="347" t="e">
        <f>VLOOKUP(K54,[3]Planilha2!$B:$C,2,FALSE)</f>
        <v>#N/A</v>
      </c>
    </row>
    <row r="55" spans="1:12" hidden="1">
      <c r="A55" s="17"/>
      <c r="B5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4" t="s">
        <v>14</v>
      </c>
      <c r="D55" s="35">
        <v>92873</v>
      </c>
      <c r="E55" s="37">
        <v>0.3</v>
      </c>
      <c r="F5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9" t="e">
        <f ca="1">ROUND(E55*G55,2)</f>
        <v>#N/A</v>
      </c>
      <c r="I55" s="90"/>
      <c r="J55" s="90"/>
      <c r="K55" s="17" t="str">
        <f t="shared" si="1"/>
        <v>SEDUC E 6</v>
      </c>
      <c r="L55" s="347" t="e">
        <f>VLOOKUP(K55,[3]Planilha2!$B:$C,2,FALSE)</f>
        <v>#N/A</v>
      </c>
    </row>
    <row r="56" spans="1:12" hidden="1">
      <c r="A56" s="17"/>
      <c r="B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4" t="s">
        <v>14</v>
      </c>
      <c r="D56" s="41">
        <v>88316</v>
      </c>
      <c r="E56" s="37">
        <v>6</v>
      </c>
      <c r="F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6" s="39">
        <f ca="1">ROUND(E56*G56,2)</f>
        <v>104.58</v>
      </c>
      <c r="I56" s="90"/>
      <c r="J56" s="90"/>
      <c r="K56" s="17" t="str">
        <f t="shared" si="1"/>
        <v>SEDUC E 6</v>
      </c>
      <c r="L56" s="347" t="e">
        <f>VLOOKUP(K56,[3]Planilha2!$B:$C,2,FALSE)</f>
        <v>#N/A</v>
      </c>
    </row>
    <row r="57" spans="1:12" ht="60" hidden="1">
      <c r="A57" s="17"/>
      <c r="B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4" t="s">
        <v>14</v>
      </c>
      <c r="D57" s="41">
        <v>91634</v>
      </c>
      <c r="E57" s="39">
        <v>1.25</v>
      </c>
      <c r="F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57" s="39">
        <f ca="1">ROUND(E57*G57,2)</f>
        <v>275.13</v>
      </c>
      <c r="I57" s="90"/>
      <c r="J57" s="90"/>
      <c r="K57" s="17" t="str">
        <f t="shared" si="1"/>
        <v>SEDUC E 6</v>
      </c>
      <c r="L57" s="347" t="e">
        <f>VLOOKUP(K57,[3]Planilha2!$B:$C,2,FALSE)</f>
        <v>#N/A</v>
      </c>
    </row>
    <row r="58" spans="1:12" hidden="1">
      <c r="A58" s="42" t="e">
        <f ca="1">H58</f>
        <v>#N/A</v>
      </c>
      <c r="B58" s="43" t="s">
        <v>15</v>
      </c>
      <c r="C58" s="44"/>
      <c r="D58" s="44"/>
      <c r="E58" s="37"/>
      <c r="F58" s="45"/>
      <c r="G58" s="71"/>
      <c r="H58" s="72" t="e">
        <f ca="1">SUM(H53:H57)</f>
        <v>#N/A</v>
      </c>
      <c r="I58" s="90" t="str">
        <f>A51</f>
        <v>SEDUC E 6</v>
      </c>
      <c r="J58" s="91" t="e">
        <f ca="1">H58</f>
        <v>#N/A</v>
      </c>
      <c r="K58" s="17" t="str">
        <f>I58</f>
        <v>SEDUC E 6</v>
      </c>
      <c r="L58" s="347" t="e">
        <f>VLOOKUP(K58,[3]Planilha2!$B:$C,2,FALSE)</f>
        <v>#N/A</v>
      </c>
    </row>
    <row r="59" spans="1:12" hidden="1">
      <c r="A59" s="17"/>
      <c r="B59" s="48"/>
      <c r="C59" s="49"/>
      <c r="D59" s="49"/>
      <c r="E59" s="48"/>
      <c r="F59" s="48"/>
      <c r="G59" s="48"/>
      <c r="H59" s="48"/>
      <c r="I59" s="90"/>
      <c r="J59" s="90"/>
      <c r="K59" s="17" t="str">
        <f t="shared" si="1"/>
        <v>SEDUC E 6</v>
      </c>
      <c r="L59" s="347" t="e">
        <f>VLOOKUP(K59,[3]Planilha2!$B:$C,2,FALSE)</f>
        <v>#N/A</v>
      </c>
    </row>
    <row r="60" spans="1:12" ht="20.25" hidden="1">
      <c r="A60" s="17"/>
      <c r="B60" s="419" t="str">
        <f>A61</f>
        <v>SEDUC E 7</v>
      </c>
      <c r="C60" s="420"/>
      <c r="D60" s="420"/>
      <c r="E60" s="420"/>
      <c r="F60" s="420"/>
      <c r="G60" s="420"/>
      <c r="H60" s="421"/>
      <c r="I60" s="90"/>
      <c r="J60" s="90"/>
      <c r="K60" s="88" t="str">
        <f>B60</f>
        <v>SEDUC E 7</v>
      </c>
      <c r="L60" s="347" t="e">
        <f>VLOOKUP(K60,[3]Planilha2!$B:$C,2,FALSE)</f>
        <v>#N/A</v>
      </c>
    </row>
    <row r="61" spans="1:12" hidden="1">
      <c r="A61" s="29" t="s">
        <v>30</v>
      </c>
      <c r="B61" s="443" t="s">
        <v>31</v>
      </c>
      <c r="C61" s="444"/>
      <c r="D61" s="444"/>
      <c r="E61" s="444"/>
      <c r="F61" s="445"/>
      <c r="G61" s="76" t="s">
        <v>5</v>
      </c>
      <c r="H61" s="262" t="s">
        <v>6</v>
      </c>
      <c r="I61" s="90"/>
      <c r="J61" s="90"/>
      <c r="K61" s="17" t="str">
        <f t="shared" si="1"/>
        <v>SEDUC E 7</v>
      </c>
      <c r="L61" s="347" t="e">
        <f>VLOOKUP(K61,[3]Planilha2!$B:$C,2,FALSE)</f>
        <v>#N/A</v>
      </c>
    </row>
    <row r="62" spans="1:12" hidden="1">
      <c r="B62" s="77" t="s">
        <v>7</v>
      </c>
      <c r="C62" s="32" t="s">
        <v>8</v>
      </c>
      <c r="D62" s="32" t="s">
        <v>9</v>
      </c>
      <c r="E62" s="78" t="s">
        <v>10</v>
      </c>
      <c r="F62" s="77" t="s">
        <v>18</v>
      </c>
      <c r="G62" s="79" t="s">
        <v>19</v>
      </c>
      <c r="H62" s="81" t="s">
        <v>13</v>
      </c>
      <c r="I62" s="90"/>
      <c r="J62" s="90"/>
      <c r="K62" s="17" t="str">
        <f t="shared" si="1"/>
        <v>SEDUC E 7</v>
      </c>
      <c r="L62" s="347" t="e">
        <f>VLOOKUP(K62,[3]Planilha2!$B:$C,2,FALSE)</f>
        <v>#N/A</v>
      </c>
    </row>
    <row r="63" spans="1:12" ht="36" hidden="1">
      <c r="B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4" t="s">
        <v>14</v>
      </c>
      <c r="D63" s="41">
        <v>94969</v>
      </c>
      <c r="E63" s="39">
        <v>0.3</v>
      </c>
      <c r="F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63" s="39">
        <f ca="1">ROUND(E63*G63,2)</f>
        <v>124.31</v>
      </c>
      <c r="I63" s="90"/>
      <c r="J63" s="96"/>
      <c r="K63" s="17" t="str">
        <f t="shared" si="1"/>
        <v>SEDUC E 7</v>
      </c>
      <c r="L63" s="347" t="e">
        <f>VLOOKUP(K63,[3]Planilha2!$B:$C,2,FALSE)</f>
        <v>#N/A</v>
      </c>
    </row>
    <row r="64" spans="1:12" hidden="1">
      <c r="B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0" t="s">
        <v>20</v>
      </c>
      <c r="D64" s="68">
        <v>1869</v>
      </c>
      <c r="E64" s="39">
        <v>1</v>
      </c>
      <c r="F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1345,22</v>
      </c>
      <c r="H64" s="39">
        <f ca="1">ROUND(E64*G64,2)</f>
        <v>1345.22</v>
      </c>
      <c r="I64" s="90"/>
      <c r="J64" s="96"/>
      <c r="K64" s="17" t="str">
        <f t="shared" si="1"/>
        <v>SEDUC E 7</v>
      </c>
      <c r="L64" s="347" t="e">
        <f>VLOOKUP(K64,[3]Planilha2!$B:$C,2,FALSE)</f>
        <v>#N/A</v>
      </c>
    </row>
    <row r="65" spans="1:12" hidden="1">
      <c r="B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4" t="s">
        <v>14</v>
      </c>
      <c r="D65" s="41">
        <v>88316</v>
      </c>
      <c r="E65" s="39">
        <v>4</v>
      </c>
      <c r="F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 s="39">
        <f ca="1">ROUND(E65*G65,2)</f>
        <v>69.72</v>
      </c>
      <c r="I65" s="90"/>
      <c r="J65" s="96"/>
      <c r="K65" s="17" t="e">
        <f>#REF!</f>
        <v>#REF!</v>
      </c>
      <c r="L65" s="347" t="e">
        <f>VLOOKUP(K65,[3]Planilha2!$B:$C,2,FALSE)</f>
        <v>#REF!</v>
      </c>
    </row>
    <row r="66" spans="1:12" ht="60" hidden="1">
      <c r="B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4" t="s">
        <v>14</v>
      </c>
      <c r="D66" s="41">
        <v>91634</v>
      </c>
      <c r="E66" s="39">
        <v>2</v>
      </c>
      <c r="F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66" s="39">
        <f ca="1">ROUND(E66*G66,2)</f>
        <v>440.2</v>
      </c>
      <c r="I66" s="90"/>
      <c r="J66" s="96"/>
      <c r="K66" s="17" t="e">
        <f t="shared" si="1"/>
        <v>#REF!</v>
      </c>
      <c r="L66" s="347" t="e">
        <f>VLOOKUP(K66,[3]Planilha2!$B:$C,2,FALSE)</f>
        <v>#REF!</v>
      </c>
    </row>
    <row r="67" spans="1:12" hidden="1">
      <c r="A67" s="42">
        <f ca="1">H67</f>
        <v>1979.45</v>
      </c>
      <c r="B67" s="43" t="s">
        <v>15</v>
      </c>
      <c r="C67" s="44"/>
      <c r="D67" s="44"/>
      <c r="E67" s="37"/>
      <c r="F67" s="45"/>
      <c r="G67" s="71"/>
      <c r="H67" s="72">
        <f ca="1">SUM(H63:H66)</f>
        <v>1979.45</v>
      </c>
      <c r="I67" s="90" t="str">
        <f>A61</f>
        <v>SEDUC E 7</v>
      </c>
      <c r="J67" s="110">
        <f ca="1">H67</f>
        <v>1979.45</v>
      </c>
      <c r="K67" s="17" t="str">
        <f>I67</f>
        <v>SEDUC E 7</v>
      </c>
      <c r="L67" s="347" t="e">
        <f>VLOOKUP(K67,[3]Planilha2!$B:$C,2,FALSE)</f>
        <v>#N/A</v>
      </c>
    </row>
    <row r="68" spans="1:12" hidden="1">
      <c r="B68" s="61"/>
      <c r="C68" s="62"/>
      <c r="D68" s="62"/>
      <c r="E68" s="63"/>
      <c r="F68" s="64"/>
      <c r="G68" s="65"/>
      <c r="H68" s="66"/>
      <c r="I68" s="90"/>
      <c r="J68" s="90"/>
      <c r="K68" s="17" t="str">
        <f t="shared" si="1"/>
        <v>SEDUC E 7</v>
      </c>
      <c r="L68" s="347" t="e">
        <f>VLOOKUP(K68,[3]Planilha2!$B:$C,2,FALSE)</f>
        <v>#N/A</v>
      </c>
    </row>
    <row r="69" spans="1:12" ht="20.25" hidden="1">
      <c r="B69" s="419" t="str">
        <f>A70</f>
        <v>SEDUC E 8</v>
      </c>
      <c r="C69" s="420"/>
      <c r="D69" s="420"/>
      <c r="E69" s="420"/>
      <c r="F69" s="420"/>
      <c r="G69" s="420"/>
      <c r="H69" s="421"/>
      <c r="I69" s="90"/>
      <c r="J69" s="90"/>
      <c r="K69" s="88" t="str">
        <f>B69</f>
        <v>SEDUC E 8</v>
      </c>
      <c r="L69" s="347" t="e">
        <f>VLOOKUP(K69,[3]Planilha2!$B:$C,2,FALSE)</f>
        <v>#N/A</v>
      </c>
    </row>
    <row r="70" spans="1:12" hidden="1">
      <c r="A70" s="29" t="s">
        <v>32</v>
      </c>
      <c r="B70" s="443" t="s">
        <v>33</v>
      </c>
      <c r="C70" s="444"/>
      <c r="D70" s="444"/>
      <c r="E70" s="444"/>
      <c r="F70" s="445"/>
      <c r="G70" s="76" t="s">
        <v>5</v>
      </c>
      <c r="H70" s="262" t="s">
        <v>6</v>
      </c>
      <c r="I70" s="90"/>
      <c r="J70" s="90"/>
      <c r="K70" s="17" t="str">
        <f t="shared" si="1"/>
        <v>SEDUC E 8</v>
      </c>
      <c r="L70" s="347" t="e">
        <f>VLOOKUP(K70,[3]Planilha2!$B:$C,2,FALSE)</f>
        <v>#N/A</v>
      </c>
    </row>
    <row r="71" spans="1:12" hidden="1">
      <c r="B71" s="77" t="s">
        <v>7</v>
      </c>
      <c r="C71" s="32" t="s">
        <v>8</v>
      </c>
      <c r="D71" s="32" t="s">
        <v>9</v>
      </c>
      <c r="E71" s="78" t="s">
        <v>10</v>
      </c>
      <c r="F71" s="77" t="s">
        <v>18</v>
      </c>
      <c r="G71" s="79" t="s">
        <v>19</v>
      </c>
      <c r="H71" s="81" t="s">
        <v>13</v>
      </c>
      <c r="I71" s="90"/>
      <c r="J71" s="90"/>
      <c r="K71" s="17" t="str">
        <f t="shared" si="1"/>
        <v>SEDUC E 8</v>
      </c>
      <c r="L71" s="347" t="e">
        <f>VLOOKUP(K71,[3]Planilha2!$B:$C,2,FALSE)</f>
        <v>#N/A</v>
      </c>
    </row>
    <row r="72" spans="1:12" ht="36" hidden="1">
      <c r="B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4" t="s">
        <v>14</v>
      </c>
      <c r="D72" s="41">
        <v>94969</v>
      </c>
      <c r="E72" s="39">
        <v>0.2</v>
      </c>
      <c r="F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72" s="39">
        <f ca="1">ROUND(E72*G72,2)</f>
        <v>82.87</v>
      </c>
      <c r="I72" s="90"/>
      <c r="J72" s="90"/>
      <c r="K72" s="17" t="str">
        <f t="shared" si="1"/>
        <v>SEDUC E 8</v>
      </c>
      <c r="L72" s="347" t="e">
        <f>VLOOKUP(K72,[3]Planilha2!$B:$C,2,FALSE)</f>
        <v>#N/A</v>
      </c>
    </row>
    <row r="73" spans="1:12" ht="36" hidden="1">
      <c r="B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7" t="s">
        <v>34</v>
      </c>
      <c r="D73" s="41" t="s">
        <v>35</v>
      </c>
      <c r="E73" s="37">
        <v>1</v>
      </c>
      <c r="F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9">
        <f ca="1">ROUND(E73*G73,2)</f>
        <v>1014.5</v>
      </c>
      <c r="I73" s="90"/>
      <c r="J73" s="96"/>
      <c r="K73" s="17" t="str">
        <f t="shared" si="1"/>
        <v>SEDUC E 8</v>
      </c>
      <c r="L73" s="347" t="e">
        <f>VLOOKUP(K73,[3]Planilha2!$B:$C,2,FALSE)</f>
        <v>#N/A</v>
      </c>
    </row>
    <row r="74" spans="1:12" hidden="1">
      <c r="B7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4" t="s">
        <v>14</v>
      </c>
      <c r="D74" s="41">
        <v>73361</v>
      </c>
      <c r="E74" s="37">
        <v>0.2</v>
      </c>
      <c r="F7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9" t="e">
        <f ca="1">ROUND(E74*G74,2)</f>
        <v>#N/A</v>
      </c>
      <c r="I74" s="90"/>
      <c r="J74" s="96"/>
      <c r="K74" s="17" t="str">
        <f t="shared" si="1"/>
        <v>SEDUC E 8</v>
      </c>
      <c r="L74" s="347" t="e">
        <f>VLOOKUP(K74,[3]Planilha2!$B:$C,2,FALSE)</f>
        <v>#N/A</v>
      </c>
    </row>
    <row r="75" spans="1:12" hidden="1">
      <c r="B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4" t="s">
        <v>14</v>
      </c>
      <c r="D75" s="41">
        <v>88316</v>
      </c>
      <c r="E75" s="37">
        <v>3.5</v>
      </c>
      <c r="F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 s="39">
        <f ca="1">ROUND(E75*G75,2)</f>
        <v>61.01</v>
      </c>
      <c r="I75" s="90"/>
      <c r="J75" s="96"/>
      <c r="K75" s="17" t="str">
        <f t="shared" si="1"/>
        <v>SEDUC E 8</v>
      </c>
      <c r="L75" s="347" t="e">
        <f>VLOOKUP(K75,[3]Planilha2!$B:$C,2,FALSE)</f>
        <v>#N/A</v>
      </c>
    </row>
    <row r="76" spans="1:12" ht="60" hidden="1">
      <c r="B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4" t="s">
        <v>14</v>
      </c>
      <c r="D76" s="69">
        <v>91634</v>
      </c>
      <c r="E76" s="39">
        <v>1.5</v>
      </c>
      <c r="F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76" s="39">
        <f ca="1">ROUND(E76*G76,2)</f>
        <v>330.15</v>
      </c>
      <c r="I76" s="90"/>
      <c r="J76" s="96"/>
      <c r="K76" s="17" t="str">
        <f t="shared" si="1"/>
        <v>SEDUC E 8</v>
      </c>
      <c r="L76" s="347" t="e">
        <f>VLOOKUP(K76,[3]Planilha2!$B:$C,2,FALSE)</f>
        <v>#N/A</v>
      </c>
    </row>
    <row r="77" spans="1:12" hidden="1">
      <c r="A77" s="42" t="e">
        <f ca="1">H77</f>
        <v>#N/A</v>
      </c>
      <c r="B77" s="43" t="s">
        <v>15</v>
      </c>
      <c r="C77" s="44"/>
      <c r="D77" s="44"/>
      <c r="E77" s="37"/>
      <c r="F77" s="45"/>
      <c r="G77" s="71"/>
      <c r="H77" s="72" t="e">
        <f ca="1">SUM(H72:H76)</f>
        <v>#N/A</v>
      </c>
      <c r="I77" s="90" t="str">
        <f>A70</f>
        <v>SEDUC E 8</v>
      </c>
      <c r="J77" s="110" t="e">
        <f ca="1">H77</f>
        <v>#N/A</v>
      </c>
      <c r="K77" s="17" t="str">
        <f>I77</f>
        <v>SEDUC E 8</v>
      </c>
      <c r="L77" s="347" t="e">
        <f>VLOOKUP(K77,[3]Planilha2!$B:$C,2,FALSE)</f>
        <v>#N/A</v>
      </c>
    </row>
    <row r="78" spans="1:12" hidden="1">
      <c r="B78" s="61"/>
      <c r="C78" s="62"/>
      <c r="D78" s="62"/>
      <c r="E78" s="63"/>
      <c r="F78" s="64"/>
      <c r="G78" s="65"/>
      <c r="H78" s="66"/>
      <c r="I78" s="90"/>
      <c r="J78" s="90"/>
      <c r="K78" s="17" t="str">
        <f t="shared" si="1"/>
        <v>SEDUC E 8</v>
      </c>
      <c r="L78" s="347" t="e">
        <f>VLOOKUP(K78,[3]Planilha2!$B:$C,2,FALSE)</f>
        <v>#N/A</v>
      </c>
    </row>
    <row r="79" spans="1:12" ht="20.25" hidden="1">
      <c r="B79" s="419" t="str">
        <f>A80</f>
        <v>SEDUC E 9</v>
      </c>
      <c r="C79" s="420"/>
      <c r="D79" s="420"/>
      <c r="E79" s="420"/>
      <c r="F79" s="420"/>
      <c r="G79" s="420"/>
      <c r="H79" s="421"/>
      <c r="I79" s="90"/>
      <c r="J79" s="90"/>
      <c r="K79" s="88" t="str">
        <f>B79</f>
        <v>SEDUC E 9</v>
      </c>
      <c r="L79" s="347" t="e">
        <f>VLOOKUP(K79,[3]Planilha2!$B:$C,2,FALSE)</f>
        <v>#N/A</v>
      </c>
    </row>
    <row r="80" spans="1:12" hidden="1">
      <c r="A80" s="29" t="s">
        <v>36</v>
      </c>
      <c r="B80" s="443" t="s">
        <v>37</v>
      </c>
      <c r="C80" s="444"/>
      <c r="D80" s="444"/>
      <c r="E80" s="444"/>
      <c r="F80" s="445"/>
      <c r="G80" s="76" t="s">
        <v>5</v>
      </c>
      <c r="H80" s="262" t="s">
        <v>6</v>
      </c>
      <c r="I80" s="90"/>
      <c r="J80" s="90"/>
      <c r="K80" s="17" t="str">
        <f t="shared" si="1"/>
        <v>SEDUC E 9</v>
      </c>
      <c r="L80" s="347" t="e">
        <f>VLOOKUP(K80,[3]Planilha2!$B:$C,2,FALSE)</f>
        <v>#N/A</v>
      </c>
    </row>
    <row r="81" spans="1:12" hidden="1">
      <c r="B81" s="81" t="s">
        <v>7</v>
      </c>
      <c r="C81" s="32" t="s">
        <v>8</v>
      </c>
      <c r="D81" s="32" t="s">
        <v>9</v>
      </c>
      <c r="E81" s="98" t="s">
        <v>10</v>
      </c>
      <c r="F81" s="81" t="s">
        <v>18</v>
      </c>
      <c r="G81" s="99" t="s">
        <v>19</v>
      </c>
      <c r="H81" s="81" t="s">
        <v>13</v>
      </c>
      <c r="I81" s="90"/>
      <c r="J81" s="90"/>
      <c r="K81" s="17" t="str">
        <f t="shared" si="1"/>
        <v>SEDUC E 9</v>
      </c>
      <c r="L81" s="347" t="e">
        <f>VLOOKUP(K81,[3]Planilha2!$B:$C,2,FALSE)</f>
        <v>#N/A</v>
      </c>
    </row>
    <row r="82" spans="1:12" ht="36" hidden="1">
      <c r="B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4" t="s">
        <v>14</v>
      </c>
      <c r="D82" s="41">
        <v>94969</v>
      </c>
      <c r="E82" s="39">
        <v>0.15</v>
      </c>
      <c r="F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82" s="39">
        <f ca="1">ROUND(E82*G82,2)</f>
        <v>62.15</v>
      </c>
      <c r="I82" s="90"/>
      <c r="J82" s="90"/>
      <c r="K82" s="17" t="str">
        <f t="shared" si="1"/>
        <v>SEDUC E 9</v>
      </c>
      <c r="L82" s="347" t="e">
        <f>VLOOKUP(K82,[3]Planilha2!$B:$C,2,FALSE)</f>
        <v>#N/A</v>
      </c>
    </row>
    <row r="83" spans="1:12" ht="36" hidden="1">
      <c r="B83"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333" t="s">
        <v>38</v>
      </c>
      <c r="D83" s="334">
        <v>5052</v>
      </c>
      <c r="E83" s="333">
        <v>1</v>
      </c>
      <c r="F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1.674,85</v>
      </c>
      <c r="H83" s="333">
        <f ca="1">ROUND(E83*G83,2)</f>
        <v>1674.85</v>
      </c>
      <c r="I83" s="90"/>
      <c r="J83" s="90"/>
      <c r="K83" s="17" t="str">
        <f t="shared" si="1"/>
        <v>SEDUC E 9</v>
      </c>
      <c r="L83" s="347" t="e">
        <f>VLOOKUP(K83,[3]Planilha2!$B:$C,2,FALSE)</f>
        <v>#N/A</v>
      </c>
    </row>
    <row r="84" spans="1:12" hidden="1">
      <c r="B8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4" t="s">
        <v>14</v>
      </c>
      <c r="D84" s="41" t="s">
        <v>25</v>
      </c>
      <c r="E84" s="39">
        <v>0.15</v>
      </c>
      <c r="F8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9" t="e">
        <f ca="1">ROUND(E84*G84,2)</f>
        <v>#N/A</v>
      </c>
      <c r="I84" s="90"/>
      <c r="J84" s="90"/>
      <c r="K84" s="17" t="str">
        <f t="shared" si="1"/>
        <v>SEDUC E 9</v>
      </c>
      <c r="L84" s="347" t="e">
        <f>VLOOKUP(K84,[3]Planilha2!$B:$C,2,FALSE)</f>
        <v>#N/A</v>
      </c>
    </row>
    <row r="85" spans="1:12" hidden="1">
      <c r="B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4" t="s">
        <v>14</v>
      </c>
      <c r="D85" s="41">
        <v>88316</v>
      </c>
      <c r="E85" s="39">
        <v>6</v>
      </c>
      <c r="F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5" s="39">
        <f ca="1">ROUND(E85*G85,2)</f>
        <v>104.58</v>
      </c>
      <c r="I85" s="90"/>
      <c r="J85" s="90"/>
      <c r="K85" s="17" t="str">
        <f t="shared" si="1"/>
        <v>SEDUC E 9</v>
      </c>
      <c r="L85" s="347" t="e">
        <f>VLOOKUP(K85,[3]Planilha2!$B:$C,2,FALSE)</f>
        <v>#N/A</v>
      </c>
    </row>
    <row r="86" spans="1:12" ht="60" hidden="1">
      <c r="B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4" t="s">
        <v>14</v>
      </c>
      <c r="D86" s="69">
        <v>91634</v>
      </c>
      <c r="E86" s="39">
        <v>1.25</v>
      </c>
      <c r="F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6" s="39">
        <f ca="1">ROUND(E86*G86,2)</f>
        <v>275.13</v>
      </c>
      <c r="I86" s="90"/>
      <c r="J86" s="90"/>
      <c r="K86" s="17" t="str">
        <f t="shared" si="1"/>
        <v>SEDUC E 9</v>
      </c>
      <c r="L86" s="347" t="e">
        <f>VLOOKUP(K86,[3]Planilha2!$B:$C,2,FALSE)</f>
        <v>#N/A</v>
      </c>
    </row>
    <row r="87" spans="1:12" hidden="1">
      <c r="A87" s="42" t="e">
        <f ca="1">H87</f>
        <v>#N/A</v>
      </c>
      <c r="B87" s="43" t="s">
        <v>15</v>
      </c>
      <c r="C87" s="44"/>
      <c r="D87" s="44"/>
      <c r="E87" s="39"/>
      <c r="F87" s="44"/>
      <c r="G87" s="71"/>
      <c r="H87" s="72" t="e">
        <f ca="1">SUM(H82:H86)</f>
        <v>#N/A</v>
      </c>
      <c r="I87" s="90" t="str">
        <f>A80</f>
        <v>SEDUC E 9</v>
      </c>
      <c r="J87" s="91" t="e">
        <f ca="1">H87</f>
        <v>#N/A</v>
      </c>
      <c r="K87" s="17" t="str">
        <f>I87</f>
        <v>SEDUC E 9</v>
      </c>
      <c r="L87" s="347" t="e">
        <f>VLOOKUP(K87,[3]Planilha2!$B:$C,2,FALSE)</f>
        <v>#N/A</v>
      </c>
    </row>
    <row r="88" spans="1:12" hidden="1">
      <c r="B88" s="61"/>
      <c r="C88" s="62"/>
      <c r="D88" s="62"/>
      <c r="E88" s="63"/>
      <c r="F88" s="64"/>
      <c r="G88" s="65"/>
      <c r="H88" s="66"/>
      <c r="I88" s="90"/>
      <c r="J88" s="90"/>
      <c r="K88" s="17" t="str">
        <f t="shared" si="1"/>
        <v>SEDUC E 9</v>
      </c>
      <c r="L88" s="347" t="e">
        <f>VLOOKUP(K88,[3]Planilha2!$B:$C,2,FALSE)</f>
        <v>#N/A</v>
      </c>
    </row>
    <row r="89" spans="1:12" ht="20.25" hidden="1">
      <c r="B89" s="419" t="str">
        <f>A90</f>
        <v>SEDUC E 10</v>
      </c>
      <c r="C89" s="420"/>
      <c r="D89" s="420"/>
      <c r="E89" s="420"/>
      <c r="F89" s="420"/>
      <c r="G89" s="420"/>
      <c r="H89" s="421"/>
      <c r="I89" s="90"/>
      <c r="J89" s="90"/>
      <c r="K89" s="88" t="str">
        <f>B89</f>
        <v>SEDUC E 10</v>
      </c>
      <c r="L89" s="347" t="e">
        <f>VLOOKUP(K89,[3]Planilha2!$B:$C,2,FALSE)</f>
        <v>#N/A</v>
      </c>
    </row>
    <row r="90" spans="1:12" hidden="1">
      <c r="A90" s="17" t="s">
        <v>39</v>
      </c>
      <c r="B90" s="443" t="s">
        <v>40</v>
      </c>
      <c r="C90" s="444"/>
      <c r="D90" s="444"/>
      <c r="E90" s="444"/>
      <c r="F90" s="444"/>
      <c r="G90" s="100" t="s">
        <v>5</v>
      </c>
      <c r="H90" s="261" t="s">
        <v>41</v>
      </c>
      <c r="I90" s="90"/>
      <c r="J90" s="96"/>
      <c r="K90" s="17" t="str">
        <f t="shared" si="1"/>
        <v>SEDUC E 10</v>
      </c>
      <c r="L90" s="347" t="e">
        <f>VLOOKUP(K90,[3]Planilha2!$B:$C,2,FALSE)</f>
        <v>#N/A</v>
      </c>
    </row>
    <row r="91" spans="1:12" hidden="1">
      <c r="A91" s="17"/>
      <c r="B91" s="77" t="s">
        <v>7</v>
      </c>
      <c r="C91" s="32" t="s">
        <v>8</v>
      </c>
      <c r="D91" s="32" t="s">
        <v>9</v>
      </c>
      <c r="E91" s="78" t="s">
        <v>10</v>
      </c>
      <c r="F91" s="77" t="s">
        <v>18</v>
      </c>
      <c r="G91" s="79" t="s">
        <v>19</v>
      </c>
      <c r="H91" s="77" t="s">
        <v>13</v>
      </c>
      <c r="I91" s="90"/>
      <c r="J91" s="96"/>
      <c r="K91" s="17" t="str">
        <f t="shared" si="1"/>
        <v>SEDUC E 10</v>
      </c>
      <c r="L91" s="347" t="e">
        <f>VLOOKUP(K91,[3]Planilha2!$B:$C,2,FALSE)</f>
        <v>#N/A</v>
      </c>
    </row>
    <row r="92" spans="1:12" hidden="1">
      <c r="A92" s="17"/>
      <c r="B92"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333" t="s">
        <v>38</v>
      </c>
      <c r="D92" s="334">
        <v>25002</v>
      </c>
      <c r="E92" s="335">
        <v>0.14000000000000001</v>
      </c>
      <c r="F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92" s="333">
        <f t="shared" ref="H92:H98" ca="1" si="2">ROUND(E92*G92,2)</f>
        <v>3.95</v>
      </c>
      <c r="I92" s="90"/>
      <c r="J92" s="96"/>
      <c r="K92" s="17" t="str">
        <f t="shared" si="1"/>
        <v>SEDUC E 10</v>
      </c>
      <c r="L92" s="347" t="e">
        <f>VLOOKUP(K92,[3]Planilha2!$B:$C,2,FALSE)</f>
        <v>#N/A</v>
      </c>
    </row>
    <row r="93" spans="1:12" ht="24" hidden="1">
      <c r="A93" s="17"/>
      <c r="B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4" t="s">
        <v>14</v>
      </c>
      <c r="D93" s="101">
        <v>90776</v>
      </c>
      <c r="E93" s="102">
        <v>1.7999999999999999E-2</v>
      </c>
      <c r="F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3" s="39">
        <f t="shared" ca="1" si="2"/>
        <v>0.49</v>
      </c>
      <c r="I93" s="90"/>
      <c r="J93" s="96"/>
      <c r="K93" s="17" t="str">
        <f t="shared" si="1"/>
        <v>SEDUC E 10</v>
      </c>
      <c r="L93" s="347" t="e">
        <f>VLOOKUP(K93,[3]Planilha2!$B:$C,2,FALSE)</f>
        <v>#N/A</v>
      </c>
    </row>
    <row r="94" spans="1:12" ht="24" hidden="1">
      <c r="A94" s="17"/>
      <c r="B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4" t="s">
        <v>14</v>
      </c>
      <c r="D94" s="41">
        <v>88279</v>
      </c>
      <c r="E94" s="102">
        <v>1.7999999999999999E-2</v>
      </c>
      <c r="F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 s="39">
        <f t="shared" ca="1" si="2"/>
        <v>0.48</v>
      </c>
      <c r="I94" s="90"/>
      <c r="J94" s="96"/>
      <c r="K94" s="17" t="str">
        <f t="shared" si="1"/>
        <v>SEDUC E 10</v>
      </c>
      <c r="L94" s="347" t="e">
        <f>VLOOKUP(K94,[3]Planilha2!$B:$C,2,FALSE)</f>
        <v>#N/A</v>
      </c>
    </row>
    <row r="95" spans="1:12" hidden="1">
      <c r="A95" s="17"/>
      <c r="B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4" t="s">
        <v>14</v>
      </c>
      <c r="D95" s="41">
        <v>88316</v>
      </c>
      <c r="E95" s="102">
        <v>1.7999999999999999E-2</v>
      </c>
      <c r="F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5" s="39">
        <f t="shared" ca="1" si="2"/>
        <v>0.31</v>
      </c>
      <c r="I95" s="90"/>
      <c r="J95" s="96"/>
      <c r="K95" s="17" t="str">
        <f t="shared" si="1"/>
        <v>SEDUC E 10</v>
      </c>
      <c r="L95" s="347" t="e">
        <f>VLOOKUP(K95,[3]Planilha2!$B:$C,2,FALSE)</f>
        <v>#N/A</v>
      </c>
    </row>
    <row r="96" spans="1:12" hidden="1">
      <c r="A96" s="17"/>
      <c r="B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4" t="s">
        <v>42</v>
      </c>
      <c r="D96" s="44">
        <v>1</v>
      </c>
      <c r="E96" s="102">
        <v>1.7999999999999999E-2</v>
      </c>
      <c r="F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9">
        <f t="shared" ca="1" si="2"/>
        <v>0.01</v>
      </c>
      <c r="I96" s="90"/>
      <c r="J96" s="96"/>
      <c r="K96" s="17" t="str">
        <f t="shared" si="1"/>
        <v>SEDUC E 10</v>
      </c>
      <c r="L96" s="347" t="e">
        <f>VLOOKUP(K96,[3]Planilha2!$B:$C,2,FALSE)</f>
        <v>#N/A</v>
      </c>
    </row>
    <row r="97" spans="1:12" hidden="1">
      <c r="A97" s="17"/>
      <c r="B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4" t="s">
        <v>42</v>
      </c>
      <c r="D97" s="44">
        <v>2</v>
      </c>
      <c r="E97" s="102">
        <v>1.7999999999999999E-2</v>
      </c>
      <c r="F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9">
        <f t="shared" ca="1" si="2"/>
        <v>0.01</v>
      </c>
      <c r="I97" s="90"/>
      <c r="J97" s="96"/>
      <c r="K97" s="17" t="str">
        <f t="shared" si="1"/>
        <v>SEDUC E 10</v>
      </c>
      <c r="L97" s="347" t="e">
        <f>VLOOKUP(K97,[3]Planilha2!$B:$C,2,FALSE)</f>
        <v>#N/A</v>
      </c>
    </row>
    <row r="98" spans="1:12" ht="60" hidden="1">
      <c r="A98" s="17"/>
      <c r="B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4" t="s">
        <v>14</v>
      </c>
      <c r="D98" s="69">
        <v>91634</v>
      </c>
      <c r="E98" s="103">
        <v>1.7999999999999999E-2</v>
      </c>
      <c r="F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8" s="39">
        <f t="shared" ca="1" si="2"/>
        <v>3.96</v>
      </c>
      <c r="I98" s="90"/>
      <c r="J98" s="96"/>
      <c r="K98" s="17" t="str">
        <f t="shared" si="1"/>
        <v>SEDUC E 10</v>
      </c>
      <c r="L98" s="347" t="e">
        <f>VLOOKUP(K98,[3]Planilha2!$B:$C,2,FALSE)</f>
        <v>#N/A</v>
      </c>
    </row>
    <row r="99" spans="1:12" hidden="1">
      <c r="A99" s="42">
        <f ca="1">H99</f>
        <v>9.2099999999999991</v>
      </c>
      <c r="B99" s="43" t="s">
        <v>15</v>
      </c>
      <c r="C99" s="44"/>
      <c r="D99" s="44"/>
      <c r="E99" s="37"/>
      <c r="F99" s="45"/>
      <c r="G99" s="104"/>
      <c r="H99" s="72">
        <f ca="1">SUM(H92:H98)</f>
        <v>9.2099999999999991</v>
      </c>
      <c r="I99" s="90" t="str">
        <f>A90</f>
        <v>SEDUC E 10</v>
      </c>
      <c r="J99" s="110">
        <f ca="1">H99</f>
        <v>9.2099999999999991</v>
      </c>
      <c r="K99" s="17" t="str">
        <f>I99</f>
        <v>SEDUC E 10</v>
      </c>
      <c r="L99" s="347" t="e">
        <f>VLOOKUP(K99,[3]Planilha2!$B:$C,2,FALSE)</f>
        <v>#N/A</v>
      </c>
    </row>
    <row r="100" spans="1:12" hidden="1">
      <c r="A100" s="17"/>
      <c r="B100" s="48"/>
      <c r="C100" s="49"/>
      <c r="D100" s="49"/>
      <c r="E100" s="48"/>
      <c r="F100" s="48"/>
      <c r="G100" s="48"/>
      <c r="H100" s="48"/>
      <c r="I100" s="90"/>
      <c r="J100" s="96"/>
      <c r="K100" s="17" t="str">
        <f t="shared" si="1"/>
        <v>SEDUC E 10</v>
      </c>
      <c r="L100" s="347" t="e">
        <f>VLOOKUP(K100,[3]Planilha2!$B:$C,2,FALSE)</f>
        <v>#N/A</v>
      </c>
    </row>
    <row r="101" spans="1:12" ht="20.25">
      <c r="B101" s="419" t="str">
        <f>A102</f>
        <v>SEDUC E 11</v>
      </c>
      <c r="C101" s="420"/>
      <c r="D101" s="420"/>
      <c r="E101" s="420"/>
      <c r="F101" s="420"/>
      <c r="G101" s="420"/>
      <c r="H101" s="421"/>
      <c r="I101" s="90"/>
      <c r="J101" s="90"/>
      <c r="K101" s="88" t="str">
        <f>B101</f>
        <v>SEDUC E 11</v>
      </c>
      <c r="L101" s="347" t="str">
        <f>VLOOKUP(K101,[3]Planilha2!$B:$C,2,FALSE)</f>
        <v>OK</v>
      </c>
    </row>
    <row r="102" spans="1:12" ht="27.75" customHeight="1">
      <c r="A102" s="29" t="s">
        <v>43</v>
      </c>
      <c r="B102" s="443" t="s">
        <v>44</v>
      </c>
      <c r="C102" s="444"/>
      <c r="D102" s="444"/>
      <c r="E102" s="444"/>
      <c r="F102" s="445"/>
      <c r="G102" s="74" t="s">
        <v>5</v>
      </c>
      <c r="H102" s="262" t="s">
        <v>41</v>
      </c>
      <c r="I102" s="90"/>
      <c r="J102" s="96"/>
      <c r="K102" s="17" t="str">
        <f t="shared" si="1"/>
        <v>SEDUC E 11</v>
      </c>
      <c r="L102" s="347" t="str">
        <f>VLOOKUP(K102,[3]Planilha2!$B:$C,2,FALSE)</f>
        <v>OK</v>
      </c>
    </row>
    <row r="103" spans="1:12">
      <c r="B103" s="31" t="s">
        <v>7</v>
      </c>
      <c r="C103" s="32" t="s">
        <v>8</v>
      </c>
      <c r="D103" s="32" t="s">
        <v>9</v>
      </c>
      <c r="E103" s="67" t="s">
        <v>10</v>
      </c>
      <c r="F103" s="31" t="s">
        <v>18</v>
      </c>
      <c r="G103" s="33" t="s">
        <v>19</v>
      </c>
      <c r="H103" s="32" t="s">
        <v>13</v>
      </c>
      <c r="I103" s="90"/>
      <c r="J103" s="96"/>
      <c r="K103" s="17" t="str">
        <f t="shared" si="1"/>
        <v>SEDUC E 11</v>
      </c>
      <c r="L103" s="347" t="str">
        <f>VLOOKUP(K103,[3]Planilha2!$B:$C,2,FALSE)</f>
        <v>OK</v>
      </c>
    </row>
    <row r="104" spans="1:12" ht="24">
      <c r="B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4" t="s">
        <v>20</v>
      </c>
      <c r="D104" s="35">
        <v>9856</v>
      </c>
      <c r="E104" s="37">
        <v>1</v>
      </c>
      <c r="F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39">
        <f t="shared" ref="H104:H110" ca="1" si="3">ROUND(E104*G104,2)</f>
        <v>61</v>
      </c>
      <c r="I104" s="90"/>
      <c r="J104" s="96"/>
      <c r="K104" s="17" t="str">
        <f t="shared" si="1"/>
        <v>SEDUC E 11</v>
      </c>
      <c r="L104" s="347" t="str">
        <f>VLOOKUP(K104,[3]Planilha2!$B:$C,2,FALSE)</f>
        <v>OK</v>
      </c>
    </row>
    <row r="105" spans="1:12">
      <c r="B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4" t="s">
        <v>20</v>
      </c>
      <c r="D105" s="35">
        <v>4655</v>
      </c>
      <c r="E105" s="37">
        <v>0.05</v>
      </c>
      <c r="F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39">
        <f t="shared" ca="1" si="3"/>
        <v>1.35</v>
      </c>
      <c r="I105" s="90"/>
      <c r="J105" s="96"/>
      <c r="K105" s="17" t="str">
        <f t="shared" ref="K105:K112" si="4">K104</f>
        <v>SEDUC E 11</v>
      </c>
      <c r="L105" s="347" t="str">
        <f>VLOOKUP(K105,[3]Planilha2!$B:$C,2,FALSE)</f>
        <v>OK</v>
      </c>
    </row>
    <row r="106" spans="1:12">
      <c r="B1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4" t="s">
        <v>20</v>
      </c>
      <c r="D106" s="35">
        <v>392</v>
      </c>
      <c r="E106" s="37">
        <v>0.13400000000000001</v>
      </c>
      <c r="F1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9">
        <f t="shared" ca="1" si="3"/>
        <v>1.57</v>
      </c>
      <c r="I106" s="90"/>
      <c r="J106" s="96"/>
      <c r="K106" s="17" t="str">
        <f t="shared" si="4"/>
        <v>SEDUC E 11</v>
      </c>
      <c r="L106" s="347" t="str">
        <f>VLOOKUP(K106,[3]Planilha2!$B:$C,2,FALSE)</f>
        <v>OK</v>
      </c>
    </row>
    <row r="107" spans="1:12" ht="24">
      <c r="B1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4" t="s">
        <v>14</v>
      </c>
      <c r="D107" s="36">
        <v>90776</v>
      </c>
      <c r="E107" s="102">
        <v>1.7999999999999999E-2</v>
      </c>
      <c r="F1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 s="39">
        <f t="shared" ca="1" si="3"/>
        <v>0.49</v>
      </c>
      <c r="I107" s="90"/>
      <c r="J107" s="96"/>
      <c r="K107" s="17" t="str">
        <f t="shared" si="4"/>
        <v>SEDUC E 11</v>
      </c>
      <c r="L107" s="347" t="str">
        <f>VLOOKUP(K107,[3]Planilha2!$B:$C,2,FALSE)</f>
        <v>OK</v>
      </c>
    </row>
    <row r="108" spans="1:12" ht="24">
      <c r="B1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4" t="s">
        <v>14</v>
      </c>
      <c r="D108" s="41">
        <v>88279</v>
      </c>
      <c r="E108" s="102">
        <v>1.7999999999999999E-2</v>
      </c>
      <c r="F1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 s="39">
        <f t="shared" ca="1" si="3"/>
        <v>0.48</v>
      </c>
      <c r="I108" s="90"/>
      <c r="J108" s="96"/>
      <c r="K108" s="17" t="str">
        <f t="shared" si="4"/>
        <v>SEDUC E 11</v>
      </c>
      <c r="L108" s="347" t="str">
        <f>VLOOKUP(K108,[3]Planilha2!$B:$C,2,FALSE)</f>
        <v>OK</v>
      </c>
    </row>
    <row r="109" spans="1:12">
      <c r="B1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4" t="s">
        <v>14</v>
      </c>
      <c r="D109" s="41">
        <v>88316</v>
      </c>
      <c r="E109" s="102">
        <v>1.7999999999999999E-2</v>
      </c>
      <c r="F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9" s="39">
        <f t="shared" ca="1" si="3"/>
        <v>0.31</v>
      </c>
      <c r="I109" s="90"/>
      <c r="J109" s="96"/>
      <c r="K109" s="17" t="str">
        <f t="shared" si="4"/>
        <v>SEDUC E 11</v>
      </c>
      <c r="L109" s="347" t="str">
        <f>VLOOKUP(K109,[3]Planilha2!$B:$C,2,FALSE)</f>
        <v>OK</v>
      </c>
    </row>
    <row r="110" spans="1:12" ht="60" hidden="1">
      <c r="B1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44" t="s">
        <v>14</v>
      </c>
      <c r="D110" s="41">
        <v>91634</v>
      </c>
      <c r="E110" s="39">
        <v>1.7999999999999999E-2</v>
      </c>
      <c r="F1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10" s="39">
        <f t="shared" ca="1" si="3"/>
        <v>3.96</v>
      </c>
      <c r="I110" s="90"/>
      <c r="J110" s="96"/>
      <c r="K110" s="17" t="e">
        <f>#REF!</f>
        <v>#REF!</v>
      </c>
      <c r="L110" s="347" t="e">
        <f>VLOOKUP(K110,[3]Planilha2!$B:$C,2,FALSE)</f>
        <v>#REF!</v>
      </c>
    </row>
    <row r="111" spans="1:12">
      <c r="A111" s="42">
        <f ca="1">H111</f>
        <v>69.16</v>
      </c>
      <c r="B111" s="43" t="s">
        <v>15</v>
      </c>
      <c r="C111" s="44"/>
      <c r="D111" s="44"/>
      <c r="E111" s="37"/>
      <c r="F111" s="39"/>
      <c r="G111" s="39"/>
      <c r="H111" s="72">
        <f ca="1">SUM(H104:H110)</f>
        <v>69.16</v>
      </c>
      <c r="I111" s="90" t="str">
        <f>A102</f>
        <v>SEDUC E 11</v>
      </c>
      <c r="J111" s="110">
        <f ca="1">H111</f>
        <v>69.16</v>
      </c>
      <c r="K111" s="17" t="str">
        <f>I111</f>
        <v>SEDUC E 11</v>
      </c>
      <c r="L111" s="347" t="str">
        <f>VLOOKUP(K111,[3]Planilha2!$B:$C,2,FALSE)</f>
        <v>OK</v>
      </c>
    </row>
    <row r="112" spans="1:12">
      <c r="B112" s="314"/>
      <c r="C112" s="315"/>
      <c r="D112" s="315"/>
      <c r="E112" s="314"/>
      <c r="F112" s="314"/>
      <c r="G112" s="314"/>
      <c r="H112" s="314"/>
      <c r="I112" s="90"/>
      <c r="J112" s="96"/>
      <c r="K112" s="17" t="str">
        <f t="shared" si="4"/>
        <v>SEDUC E 11</v>
      </c>
      <c r="L112" s="347" t="str">
        <f>VLOOKUP(K112,[3]Planilha2!$B:$C,2,FALSE)</f>
        <v>OK</v>
      </c>
    </row>
    <row r="113" spans="1:12" ht="20.25" hidden="1">
      <c r="B113" s="419" t="str">
        <f>A114</f>
        <v>SEDUC E 12</v>
      </c>
      <c r="C113" s="420"/>
      <c r="D113" s="420"/>
      <c r="E113" s="420"/>
      <c r="F113" s="420"/>
      <c r="G113" s="420"/>
      <c r="H113" s="421"/>
      <c r="I113" s="90"/>
      <c r="J113" s="90"/>
      <c r="K113" s="88" t="str">
        <f>B113</f>
        <v>SEDUC E 12</v>
      </c>
      <c r="L113" s="347" t="e">
        <f>VLOOKUP(K113,[3]Planilha2!$B:$C,2,FALSE)</f>
        <v>#N/A</v>
      </c>
    </row>
    <row r="114" spans="1:12" ht="13.5" hidden="1">
      <c r="A114" s="29" t="s">
        <v>45</v>
      </c>
      <c r="B114" s="475" t="s">
        <v>46</v>
      </c>
      <c r="C114" s="476"/>
      <c r="D114" s="476"/>
      <c r="E114" s="476"/>
      <c r="F114" s="477"/>
      <c r="G114" s="105" t="s">
        <v>5</v>
      </c>
      <c r="H114" s="106" t="s">
        <v>6</v>
      </c>
      <c r="I114" s="90"/>
      <c r="J114" s="96"/>
      <c r="K114" s="17" t="str">
        <f t="shared" ref="K114:K136" si="5">K113</f>
        <v>SEDUC E 12</v>
      </c>
      <c r="L114" s="347" t="e">
        <f>VLOOKUP(K114,[3]Planilha2!$B:$C,2,FALSE)</f>
        <v>#N/A</v>
      </c>
    </row>
    <row r="115" spans="1:12" ht="13.5" hidden="1">
      <c r="B115" s="107" t="s">
        <v>7</v>
      </c>
      <c r="C115" s="81" t="s">
        <v>8</v>
      </c>
      <c r="D115" s="81" t="s">
        <v>9</v>
      </c>
      <c r="E115" s="107" t="s">
        <v>10</v>
      </c>
      <c r="F115" s="107" t="s">
        <v>11</v>
      </c>
      <c r="G115" s="108" t="s">
        <v>12</v>
      </c>
      <c r="H115" s="109" t="s">
        <v>13</v>
      </c>
      <c r="I115" s="90"/>
      <c r="J115" s="96"/>
      <c r="K115" s="17" t="str">
        <f t="shared" si="5"/>
        <v>SEDUC E 12</v>
      </c>
      <c r="L115" s="347" t="e">
        <f>VLOOKUP(K115,[3]Planilha2!$B:$C,2,FALSE)</f>
        <v>#N/A</v>
      </c>
    </row>
    <row r="116" spans="1:12" hidden="1">
      <c r="B1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44" t="s">
        <v>20</v>
      </c>
      <c r="D116" s="41">
        <v>155</v>
      </c>
      <c r="E116" s="39">
        <v>3</v>
      </c>
      <c r="F1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6" s="39">
        <f t="shared" ref="H116:H134" ca="1" si="6">ROUND(E116*G116,2)</f>
        <v>35.64</v>
      </c>
      <c r="I116" s="111"/>
      <c r="J116" s="96"/>
      <c r="K116" s="17" t="str">
        <f t="shared" si="5"/>
        <v>SEDUC E 12</v>
      </c>
      <c r="L116" s="347" t="e">
        <f>VLOOKUP(K116,[3]Planilha2!$B:$C,2,FALSE)</f>
        <v>#N/A</v>
      </c>
    </row>
    <row r="117" spans="1:12" ht="24" hidden="1">
      <c r="B1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44" t="s">
        <v>20</v>
      </c>
      <c r="D117" s="41">
        <v>10508</v>
      </c>
      <c r="E117" s="39">
        <v>3</v>
      </c>
      <c r="F1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17" s="39">
        <f t="shared" ca="1" si="6"/>
        <v>56.91</v>
      </c>
      <c r="I117" s="90"/>
      <c r="J117" s="96"/>
      <c r="K117" s="17" t="str">
        <f t="shared" si="5"/>
        <v>SEDUC E 12</v>
      </c>
      <c r="L117" s="347" t="e">
        <f>VLOOKUP(K117,[3]Planilha2!$B:$C,2,FALSE)</f>
        <v>#N/A</v>
      </c>
    </row>
    <row r="118" spans="1:12" ht="24" hidden="1">
      <c r="B11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8" s="333" t="s">
        <v>38</v>
      </c>
      <c r="D118" s="334">
        <v>379</v>
      </c>
      <c r="E118" s="333">
        <v>6</v>
      </c>
      <c r="F11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8" s="333">
        <f t="shared" ca="1" si="6"/>
        <v>4.8600000000000003</v>
      </c>
      <c r="I118" s="90"/>
      <c r="J118" s="96"/>
      <c r="K118" s="17" t="str">
        <f t="shared" si="5"/>
        <v>SEDUC E 12</v>
      </c>
      <c r="L118" s="347" t="e">
        <f>VLOOKUP(K118,[3]Planilha2!$B:$C,2,FALSE)</f>
        <v>#N/A</v>
      </c>
    </row>
    <row r="119" spans="1:12" hidden="1">
      <c r="B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44" t="s">
        <v>20</v>
      </c>
      <c r="D119" s="41">
        <v>4634</v>
      </c>
      <c r="E119" s="39">
        <v>2</v>
      </c>
      <c r="F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19" s="39">
        <f t="shared" ca="1" si="6"/>
        <v>396</v>
      </c>
      <c r="I119" s="90"/>
      <c r="J119" s="96"/>
      <c r="K119" s="17" t="str">
        <f t="shared" si="5"/>
        <v>SEDUC E 12</v>
      </c>
      <c r="L119" s="347" t="e">
        <f>VLOOKUP(K119,[3]Planilha2!$B:$C,2,FALSE)</f>
        <v>#N/A</v>
      </c>
    </row>
    <row r="120" spans="1:12" ht="36" hidden="1">
      <c r="B1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44" t="s">
        <v>20</v>
      </c>
      <c r="D120" s="41">
        <v>10609</v>
      </c>
      <c r="E120" s="39">
        <v>3</v>
      </c>
      <c r="F1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20" s="39">
        <f t="shared" ca="1" si="6"/>
        <v>75.45</v>
      </c>
      <c r="I120" s="90"/>
      <c r="J120" s="96"/>
      <c r="K120" s="17" t="str">
        <f t="shared" si="5"/>
        <v>SEDUC E 12</v>
      </c>
      <c r="L120" s="347" t="e">
        <f>VLOOKUP(K120,[3]Planilha2!$B:$C,2,FALSE)</f>
        <v>#N/A</v>
      </c>
    </row>
    <row r="121" spans="1:12" ht="24" hidden="1">
      <c r="B1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44" t="s">
        <v>20</v>
      </c>
      <c r="D121" s="41">
        <v>10623</v>
      </c>
      <c r="E121" s="39">
        <v>1</v>
      </c>
      <c r="F1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21" s="39">
        <f t="shared" ca="1" si="6"/>
        <v>2.9</v>
      </c>
      <c r="I121" s="90"/>
      <c r="J121" s="96"/>
      <c r="K121" s="17" t="str">
        <f t="shared" si="5"/>
        <v>SEDUC E 12</v>
      </c>
      <c r="L121" s="347" t="e">
        <f>VLOOKUP(K121,[3]Planilha2!$B:$C,2,FALSE)</f>
        <v>#N/A</v>
      </c>
    </row>
    <row r="122" spans="1:12" hidden="1">
      <c r="B1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44" t="s">
        <v>20</v>
      </c>
      <c r="D122" s="41">
        <v>9351</v>
      </c>
      <c r="E122" s="39">
        <v>3</v>
      </c>
      <c r="F1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2" s="39">
        <f t="shared" ca="1" si="6"/>
        <v>60.39</v>
      </c>
      <c r="I122" s="90"/>
      <c r="J122" s="96"/>
      <c r="K122" s="17" t="str">
        <f t="shared" si="5"/>
        <v>SEDUC E 12</v>
      </c>
      <c r="L122" s="347" t="e">
        <f>VLOOKUP(K122,[3]Planilha2!$B:$C,2,FALSE)</f>
        <v>#N/A</v>
      </c>
    </row>
    <row r="123" spans="1:12" hidden="1">
      <c r="B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44" t="s">
        <v>20</v>
      </c>
      <c r="D123" s="41">
        <v>2524</v>
      </c>
      <c r="E123" s="39">
        <v>6</v>
      </c>
      <c r="F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3" s="39">
        <f t="shared" ca="1" si="6"/>
        <v>606</v>
      </c>
      <c r="I123" s="90"/>
      <c r="J123" s="96"/>
      <c r="K123" s="17" t="str">
        <f t="shared" si="5"/>
        <v>SEDUC E 12</v>
      </c>
      <c r="L123" s="347" t="e">
        <f>VLOOKUP(K123,[3]Planilha2!$B:$C,2,FALSE)</f>
        <v>#N/A</v>
      </c>
    </row>
    <row r="124" spans="1:12" hidden="1">
      <c r="B1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44" t="s">
        <v>34</v>
      </c>
      <c r="D124" s="41" t="s">
        <v>47</v>
      </c>
      <c r="E124" s="39">
        <v>4</v>
      </c>
      <c r="F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39">
        <f t="shared" ca="1" si="6"/>
        <v>37.28</v>
      </c>
      <c r="I124" s="90"/>
      <c r="J124" s="96"/>
      <c r="K124" s="17" t="str">
        <f t="shared" si="5"/>
        <v>SEDUC E 12</v>
      </c>
      <c r="L124" s="347" t="e">
        <f>VLOOKUP(K124,[3]Planilha2!$B:$C,2,FALSE)</f>
        <v>#N/A</v>
      </c>
    </row>
    <row r="125" spans="1:12" hidden="1">
      <c r="B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44" t="s">
        <v>34</v>
      </c>
      <c r="D125" s="41" t="s">
        <v>48</v>
      </c>
      <c r="E125" s="39">
        <v>3</v>
      </c>
      <c r="F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39">
        <f t="shared" ca="1" si="6"/>
        <v>24.21</v>
      </c>
      <c r="I125" s="90"/>
      <c r="J125" s="96"/>
      <c r="K125" s="17" t="str">
        <f t="shared" si="5"/>
        <v>SEDUC E 12</v>
      </c>
      <c r="L125" s="347" t="e">
        <f>VLOOKUP(K125,[3]Planilha2!$B:$C,2,FALSE)</f>
        <v>#N/A</v>
      </c>
    </row>
    <row r="126" spans="1:12" ht="36" hidden="1">
      <c r="B12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6" s="333" t="s">
        <v>38</v>
      </c>
      <c r="D126" s="334">
        <v>442</v>
      </c>
      <c r="E126" s="333">
        <v>2</v>
      </c>
      <c r="F12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26" s="333">
        <f t="shared" ca="1" si="6"/>
        <v>8.1</v>
      </c>
      <c r="I126" s="90"/>
      <c r="J126" s="96"/>
      <c r="K126" s="17" t="str">
        <f t="shared" si="5"/>
        <v>SEDUC E 12</v>
      </c>
      <c r="L126" s="347" t="e">
        <f>VLOOKUP(K126,[3]Planilha2!$B:$C,2,FALSE)</f>
        <v>#N/A</v>
      </c>
    </row>
    <row r="127" spans="1:12" hidden="1">
      <c r="B1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44" t="s">
        <v>34</v>
      </c>
      <c r="D127" s="41" t="s">
        <v>49</v>
      </c>
      <c r="E127" s="39">
        <v>3</v>
      </c>
      <c r="F1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39">
        <f t="shared" ca="1" si="6"/>
        <v>31.65</v>
      </c>
      <c r="I127" s="90"/>
      <c r="J127" s="96"/>
      <c r="K127" s="17" t="str">
        <f t="shared" si="5"/>
        <v>SEDUC E 12</v>
      </c>
      <c r="L127" s="347" t="e">
        <f>VLOOKUP(K127,[3]Planilha2!$B:$C,2,FALSE)</f>
        <v>#N/A</v>
      </c>
    </row>
    <row r="128" spans="1:12" ht="36" hidden="1">
      <c r="B12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28" s="333" t="s">
        <v>38</v>
      </c>
      <c r="D128" s="334">
        <v>431</v>
      </c>
      <c r="E128" s="333">
        <v>1</v>
      </c>
      <c r="F12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28" s="333">
        <f t="shared" ca="1" si="6"/>
        <v>8.14</v>
      </c>
      <c r="I128" s="90"/>
      <c r="J128" s="96"/>
      <c r="K128" s="17" t="str">
        <f t="shared" si="5"/>
        <v>SEDUC E 12</v>
      </c>
      <c r="L128" s="347" t="e">
        <f>VLOOKUP(K128,[3]Planilha2!$B:$C,2,FALSE)</f>
        <v>#N/A</v>
      </c>
    </row>
    <row r="129" spans="1:12 1025:1025" ht="36" hidden="1">
      <c r="B12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29" s="333" t="s">
        <v>38</v>
      </c>
      <c r="D129" s="334">
        <v>432</v>
      </c>
      <c r="E129" s="333">
        <v>2</v>
      </c>
      <c r="F12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29" s="333">
        <f t="shared" ca="1" si="6"/>
        <v>17.98</v>
      </c>
      <c r="I129" s="90"/>
      <c r="J129" s="96"/>
      <c r="K129" s="17" t="str">
        <f t="shared" si="5"/>
        <v>SEDUC E 12</v>
      </c>
      <c r="L129" s="347" t="e">
        <f>VLOOKUP(K129,[3]Planilha2!$B:$C,2,FALSE)</f>
        <v>#N/A</v>
      </c>
    </row>
    <row r="130" spans="1:12 1025:1025" hidden="1">
      <c r="B130"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44" t="s">
        <v>34</v>
      </c>
      <c r="D130" s="41" t="s">
        <v>50</v>
      </c>
      <c r="E130" s="39">
        <v>3</v>
      </c>
      <c r="F130"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39" t="e">
        <f t="shared" ca="1" si="6"/>
        <v>#N/A</v>
      </c>
      <c r="I130" s="90"/>
      <c r="J130" s="96"/>
      <c r="K130" s="17" t="str">
        <f t="shared" si="5"/>
        <v>SEDUC E 12</v>
      </c>
      <c r="L130" s="347" t="e">
        <f>VLOOKUP(K130,[3]Planilha2!$B:$C,2,FALSE)</f>
        <v>#N/A</v>
      </c>
    </row>
    <row r="131" spans="1:12 1025:1025" ht="24" hidden="1">
      <c r="B13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1" s="333" t="s">
        <v>38</v>
      </c>
      <c r="D131" s="334">
        <v>7581</v>
      </c>
      <c r="E131" s="333">
        <v>2</v>
      </c>
      <c r="F13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1" s="333">
        <f t="shared" ca="1" si="6"/>
        <v>5.68</v>
      </c>
      <c r="I131" s="90"/>
      <c r="J131" s="96"/>
      <c r="K131" s="17" t="str">
        <f t="shared" si="5"/>
        <v>SEDUC E 12</v>
      </c>
      <c r="L131" s="347" t="e">
        <f>VLOOKUP(K131,[3]Planilha2!$B:$C,2,FALSE)</f>
        <v>#N/A</v>
      </c>
    </row>
    <row r="132" spans="1:12 1025:1025" ht="24" hidden="1">
      <c r="B1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44" t="s">
        <v>14</v>
      </c>
      <c r="D132" s="41">
        <v>88279</v>
      </c>
      <c r="E132" s="39">
        <v>1.1000000000000001</v>
      </c>
      <c r="F1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2" s="39">
        <f t="shared" ca="1" si="6"/>
        <v>29.07</v>
      </c>
      <c r="I132" s="90"/>
      <c r="J132" s="96"/>
      <c r="K132" s="17" t="str">
        <f t="shared" si="5"/>
        <v>SEDUC E 12</v>
      </c>
      <c r="L132" s="347" t="e">
        <f>VLOOKUP(K132,[3]Planilha2!$B:$C,2,FALSE)</f>
        <v>#N/A</v>
      </c>
    </row>
    <row r="133" spans="1:12 1025:1025" hidden="1">
      <c r="B1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44" t="s">
        <v>14</v>
      </c>
      <c r="D133" s="41">
        <v>88316</v>
      </c>
      <c r="E133" s="39">
        <v>1</v>
      </c>
      <c r="F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3" s="39">
        <f t="shared" ca="1" si="6"/>
        <v>17.43</v>
      </c>
      <c r="I133" s="90"/>
      <c r="J133" s="96"/>
      <c r="K133" s="17" t="str">
        <f t="shared" si="5"/>
        <v>SEDUC E 12</v>
      </c>
      <c r="L133" s="347" t="e">
        <f>VLOOKUP(K133,[3]Planilha2!$B:$C,2,FALSE)</f>
        <v>#N/A</v>
      </c>
    </row>
    <row r="134" spans="1:12 1025:1025" hidden="1">
      <c r="B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44" t="s">
        <v>42</v>
      </c>
      <c r="D134" s="41">
        <v>1</v>
      </c>
      <c r="E134" s="39">
        <v>0.8</v>
      </c>
      <c r="F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39">
        <f t="shared" ca="1" si="6"/>
        <v>0.51</v>
      </c>
      <c r="I134" s="90"/>
      <c r="J134" s="96"/>
      <c r="K134" s="17" t="str">
        <f t="shared" si="5"/>
        <v>SEDUC E 12</v>
      </c>
      <c r="L134" s="347" t="e">
        <f>VLOOKUP(K134,[3]Planilha2!$B:$C,2,FALSE)</f>
        <v>#N/A</v>
      </c>
    </row>
    <row r="135" spans="1:12 1025:1025" ht="13.5" hidden="1">
      <c r="A135" s="42" t="e">
        <f ca="1">H135</f>
        <v>#N/A</v>
      </c>
      <c r="B135" s="112" t="s">
        <v>15</v>
      </c>
      <c r="C135" s="113"/>
      <c r="D135" s="41"/>
      <c r="E135" s="39"/>
      <c r="F135" s="114"/>
      <c r="G135" s="39"/>
      <c r="H135" s="72" t="e">
        <f ca="1">SUM(H116:H134)</f>
        <v>#N/A</v>
      </c>
      <c r="I135" s="90" t="str">
        <f>A114</f>
        <v>SEDUC E 12</v>
      </c>
      <c r="J135" s="110" t="e">
        <f ca="1">H135</f>
        <v>#N/A</v>
      </c>
      <c r="K135" s="17" t="str">
        <f>I135</f>
        <v>SEDUC E 12</v>
      </c>
      <c r="L135" s="347" t="e">
        <f>VLOOKUP(K135,[3]Planilha2!$B:$C,2,FALSE)</f>
        <v>#N/A</v>
      </c>
    </row>
    <row r="136" spans="1:12 1025:1025" hidden="1">
      <c r="B136" s="48"/>
      <c r="C136" s="49"/>
      <c r="D136" s="49"/>
      <c r="E136" s="48"/>
      <c r="F136" s="48"/>
      <c r="G136" s="48"/>
      <c r="H136" s="50"/>
      <c r="I136" s="90"/>
      <c r="J136" s="96"/>
      <c r="K136" s="17" t="str">
        <f t="shared" si="5"/>
        <v>SEDUC E 12</v>
      </c>
      <c r="L136" s="347" t="e">
        <f>VLOOKUP(K136,[3]Planilha2!$B:$C,2,FALSE)</f>
        <v>#N/A</v>
      </c>
    </row>
    <row r="137" spans="1:12 1025:1025" ht="20.25" hidden="1">
      <c r="B137" s="419" t="str">
        <f>A138</f>
        <v>SEDUC E 12.1</v>
      </c>
      <c r="C137" s="420"/>
      <c r="D137" s="420"/>
      <c r="E137" s="420"/>
      <c r="F137" s="420"/>
      <c r="G137" s="420"/>
      <c r="H137" s="421"/>
      <c r="K137" s="88" t="str">
        <f>B137</f>
        <v>SEDUC E 12.1</v>
      </c>
      <c r="L137" s="347" t="e">
        <f>VLOOKUP(K137,[3]Planilha2!$B:$C,2,FALSE)</f>
        <v>#N/A</v>
      </c>
      <c r="AMK137" s="17"/>
    </row>
    <row r="138" spans="1:12 1025:1025" hidden="1">
      <c r="A138" s="17" t="s">
        <v>51</v>
      </c>
      <c r="B138" s="437" t="s">
        <v>52</v>
      </c>
      <c r="C138" s="438"/>
      <c r="D138" s="438"/>
      <c r="E138" s="438"/>
      <c r="F138" s="439"/>
      <c r="G138" s="115" t="s">
        <v>5</v>
      </c>
      <c r="H138" s="264" t="s">
        <v>6</v>
      </c>
      <c r="I138" s="90"/>
      <c r="J138" s="96"/>
      <c r="K138" s="17" t="str">
        <f t="shared" ref="K138:K160" si="7">K137</f>
        <v>SEDUC E 12.1</v>
      </c>
      <c r="L138" s="347" t="e">
        <f>VLOOKUP(K138,[3]Planilha2!$B:$C,2,FALSE)</f>
        <v>#N/A</v>
      </c>
      <c r="AMK138" s="17"/>
    </row>
    <row r="139" spans="1:12 1025:1025" hidden="1">
      <c r="A139" s="17"/>
      <c r="B139" s="31" t="s">
        <v>7</v>
      </c>
      <c r="C139" s="54" t="s">
        <v>8</v>
      </c>
      <c r="D139" s="54" t="s">
        <v>9</v>
      </c>
      <c r="E139" s="52" t="s">
        <v>10</v>
      </c>
      <c r="F139" s="52" t="s">
        <v>11</v>
      </c>
      <c r="G139" s="116" t="s">
        <v>12</v>
      </c>
      <c r="H139" s="52" t="s">
        <v>13</v>
      </c>
      <c r="I139" s="90"/>
      <c r="J139" s="96"/>
      <c r="K139" s="17" t="str">
        <f t="shared" si="7"/>
        <v>SEDUC E 12.1</v>
      </c>
      <c r="L139" s="347" t="e">
        <f>VLOOKUP(K139,[3]Planilha2!$B:$C,2,FALSE)</f>
        <v>#N/A</v>
      </c>
      <c r="AMK139" s="17"/>
    </row>
    <row r="140" spans="1:12 1025:1025" ht="36" hidden="1">
      <c r="A140" s="17"/>
      <c r="B1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0" s="333" t="s">
        <v>38</v>
      </c>
      <c r="D140" s="334">
        <v>11272</v>
      </c>
      <c r="E140" s="333">
        <v>6</v>
      </c>
      <c r="F1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0" s="333">
        <f t="shared" ref="H140:H158" ca="1" si="8">ROUND(E140*G140,2)</f>
        <v>28.62</v>
      </c>
      <c r="I140" s="90"/>
      <c r="J140" s="96"/>
      <c r="K140" s="17" t="str">
        <f t="shared" si="7"/>
        <v>SEDUC E 12.1</v>
      </c>
      <c r="L140" s="347" t="e">
        <f>VLOOKUP(K140,[3]Planilha2!$B:$C,2,FALSE)</f>
        <v>#N/A</v>
      </c>
      <c r="AMK140" s="17"/>
    </row>
    <row r="141" spans="1:12 1025:1025" ht="24" hidden="1">
      <c r="A141" s="17"/>
      <c r="B1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1" s="333" t="s">
        <v>38</v>
      </c>
      <c r="D141" s="334">
        <v>13348</v>
      </c>
      <c r="E141" s="333">
        <v>2</v>
      </c>
      <c r="F1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1" s="333">
        <f t="shared" ca="1" si="8"/>
        <v>1.84</v>
      </c>
      <c r="I141" s="90"/>
      <c r="J141" s="96"/>
      <c r="K141" s="17" t="str">
        <f t="shared" si="7"/>
        <v>SEDUC E 12.1</v>
      </c>
      <c r="L141" s="347" t="e">
        <f>VLOOKUP(K141,[3]Planilha2!$B:$C,2,FALSE)</f>
        <v>#N/A</v>
      </c>
      <c r="AMK141" s="17"/>
    </row>
    <row r="142" spans="1:12 1025:1025" ht="24" hidden="1">
      <c r="A142" s="17"/>
      <c r="B1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44" t="s">
        <v>20</v>
      </c>
      <c r="D142" s="35">
        <v>223</v>
      </c>
      <c r="E142" s="39">
        <v>24</v>
      </c>
      <c r="F1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 s="39">
        <f t="shared" ca="1" si="8"/>
        <v>96</v>
      </c>
      <c r="I142" s="90"/>
      <c r="J142" s="96"/>
      <c r="K142" s="17" t="str">
        <f t="shared" si="7"/>
        <v>SEDUC E 12.1</v>
      </c>
      <c r="L142" s="347" t="e">
        <f>VLOOKUP(K142,[3]Planilha2!$B:$C,2,FALSE)</f>
        <v>#N/A</v>
      </c>
      <c r="AMK142" s="17"/>
    </row>
    <row r="143" spans="1:12 1025:1025" ht="24" hidden="1">
      <c r="A143" s="17"/>
      <c r="B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44" t="s">
        <v>20</v>
      </c>
      <c r="D143" s="35">
        <v>10614</v>
      </c>
      <c r="E143" s="39">
        <v>3</v>
      </c>
      <c r="F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43" s="39">
        <f t="shared" ca="1" si="8"/>
        <v>12.12</v>
      </c>
      <c r="I143" s="90"/>
      <c r="J143" s="96"/>
      <c r="K143" s="17" t="str">
        <f t="shared" si="7"/>
        <v>SEDUC E 12.1</v>
      </c>
      <c r="L143" s="347" t="e">
        <f>VLOOKUP(K143,[3]Planilha2!$B:$C,2,FALSE)</f>
        <v>#N/A</v>
      </c>
      <c r="AMK143" s="17"/>
    </row>
    <row r="144" spans="1:12 1025:1025" hidden="1">
      <c r="A144" s="17"/>
      <c r="B1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44" t="s">
        <v>34</v>
      </c>
      <c r="D144" s="41" t="s">
        <v>53</v>
      </c>
      <c r="E144" s="39">
        <v>4</v>
      </c>
      <c r="F1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39">
        <f t="shared" ca="1" si="8"/>
        <v>170</v>
      </c>
      <c r="I144" s="90"/>
      <c r="J144" s="96"/>
      <c r="K144" s="17" t="str">
        <f t="shared" si="7"/>
        <v>SEDUC E 12.1</v>
      </c>
      <c r="L144" s="347" t="e">
        <f>VLOOKUP(K144,[3]Planilha2!$B:$C,2,FALSE)</f>
        <v>#N/A</v>
      </c>
      <c r="AMK144" s="17"/>
    </row>
    <row r="145" spans="1:12 1025:1025" hidden="1">
      <c r="A145" s="17"/>
      <c r="B1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44" t="s">
        <v>20</v>
      </c>
      <c r="D145" s="35">
        <v>958</v>
      </c>
      <c r="E145" s="39">
        <f>0.04*2.4</f>
        <v>9.6000000000000002E-2</v>
      </c>
      <c r="F1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39">
        <f t="shared" ca="1" si="8"/>
        <v>5.04</v>
      </c>
      <c r="I145" s="90"/>
      <c r="J145" s="96"/>
      <c r="K145" s="17" t="str">
        <f t="shared" si="7"/>
        <v>SEDUC E 12.1</v>
      </c>
      <c r="L145" s="347" t="e">
        <f>VLOOKUP(K145,[3]Planilha2!$B:$C,2,FALSE)</f>
        <v>#N/A</v>
      </c>
      <c r="AMK145" s="17"/>
    </row>
    <row r="146" spans="1:12 1025:1025" ht="24" hidden="1">
      <c r="A146" s="17"/>
      <c r="B1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6" s="333" t="s">
        <v>38</v>
      </c>
      <c r="D146" s="334">
        <v>407</v>
      </c>
      <c r="E146" s="333">
        <f>0.03*2.4</f>
        <v>7.1999999999999995E-2</v>
      </c>
      <c r="F1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46" s="333">
        <f t="shared" ca="1" si="8"/>
        <v>4.3600000000000003</v>
      </c>
      <c r="I146" s="90"/>
      <c r="J146" s="96"/>
      <c r="K146" s="17" t="str">
        <f t="shared" si="7"/>
        <v>SEDUC E 12.1</v>
      </c>
      <c r="L146" s="347" t="e">
        <f>VLOOKUP(K146,[3]Planilha2!$B:$C,2,FALSE)</f>
        <v>#N/A</v>
      </c>
      <c r="AMK146" s="17"/>
    </row>
    <row r="147" spans="1:12 1025:1025" hidden="1">
      <c r="A147" s="17"/>
      <c r="B1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44" t="s">
        <v>20</v>
      </c>
      <c r="D147" s="35">
        <v>2524</v>
      </c>
      <c r="E147" s="39">
        <v>12</v>
      </c>
      <c r="F1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7" s="39">
        <f t="shared" ca="1" si="8"/>
        <v>1212</v>
      </c>
      <c r="I147" s="90"/>
      <c r="J147" s="96"/>
      <c r="K147" s="17" t="str">
        <f t="shared" si="7"/>
        <v>SEDUC E 12.1</v>
      </c>
      <c r="L147" s="347" t="e">
        <f>VLOOKUP(K147,[3]Planilha2!$B:$C,2,FALSE)</f>
        <v>#N/A</v>
      </c>
      <c r="AMK147" s="17"/>
    </row>
    <row r="148" spans="1:12 1025:1025" hidden="1">
      <c r="A148" s="17"/>
      <c r="B148"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 s="333" t="s">
        <v>38</v>
      </c>
      <c r="D148" s="334">
        <v>5047</v>
      </c>
      <c r="E148" s="333">
        <v>3</v>
      </c>
      <c r="F148"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 s="333" t="e">
        <f t="shared" ca="1" si="8"/>
        <v>#N/A</v>
      </c>
      <c r="I148" s="90"/>
      <c r="J148" s="96"/>
      <c r="K148" s="17" t="str">
        <f t="shared" si="7"/>
        <v>SEDUC E 12.1</v>
      </c>
      <c r="L148" s="347" t="e">
        <f>VLOOKUP(K148,[3]Planilha2!$B:$C,2,FALSE)</f>
        <v>#N/A</v>
      </c>
      <c r="AMK148" s="17"/>
    </row>
    <row r="149" spans="1:12 1025:1025" ht="24" hidden="1">
      <c r="A149" s="17"/>
      <c r="B1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49" s="333" t="s">
        <v>38</v>
      </c>
      <c r="D149" s="337">
        <v>3393</v>
      </c>
      <c r="E149" s="333">
        <v>2</v>
      </c>
      <c r="F1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49" s="333">
        <f t="shared" ca="1" si="8"/>
        <v>528.52</v>
      </c>
      <c r="I149" s="90"/>
      <c r="J149" s="96"/>
      <c r="K149" s="17" t="str">
        <f t="shared" si="7"/>
        <v>SEDUC E 12.1</v>
      </c>
      <c r="L149" s="347" t="e">
        <f>VLOOKUP(K149,[3]Planilha2!$B:$C,2,FALSE)</f>
        <v>#N/A</v>
      </c>
      <c r="AMK149" s="17"/>
    </row>
    <row r="150" spans="1:12 1025:1025" hidden="1">
      <c r="A150" s="17"/>
      <c r="B1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44" t="s">
        <v>20</v>
      </c>
      <c r="D150" s="35">
        <v>1683</v>
      </c>
      <c r="E150" s="39">
        <v>2</v>
      </c>
      <c r="F1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0" s="39">
        <f t="shared" ca="1" si="8"/>
        <v>46.6</v>
      </c>
      <c r="I150" s="90"/>
      <c r="J150" s="96"/>
      <c r="K150" s="17" t="str">
        <f t="shared" si="7"/>
        <v>SEDUC E 12.1</v>
      </c>
      <c r="L150" s="347" t="e">
        <f>VLOOKUP(K150,[3]Planilha2!$B:$C,2,FALSE)</f>
        <v>#N/A</v>
      </c>
      <c r="AMK150" s="17"/>
    </row>
    <row r="151" spans="1:12 1025:1025" ht="36" hidden="1">
      <c r="A151" s="17"/>
      <c r="B15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1" s="333" t="s">
        <v>38</v>
      </c>
      <c r="D151" s="334">
        <v>11790</v>
      </c>
      <c r="E151" s="333">
        <v>2</v>
      </c>
      <c r="F15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1" s="333">
        <f t="shared" ca="1" si="8"/>
        <v>36.32</v>
      </c>
      <c r="I151" s="90"/>
      <c r="J151" s="96"/>
      <c r="K151" s="17" t="str">
        <f t="shared" si="7"/>
        <v>SEDUC E 12.1</v>
      </c>
      <c r="L151" s="347" t="e">
        <f>VLOOKUP(K151,[3]Planilha2!$B:$C,2,FALSE)</f>
        <v>#N/A</v>
      </c>
      <c r="AMK151" s="17"/>
    </row>
    <row r="152" spans="1:12 1025:1025" hidden="1">
      <c r="A152" s="17"/>
      <c r="B1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4" t="s">
        <v>20</v>
      </c>
      <c r="D152" s="35">
        <v>1683</v>
      </c>
      <c r="E152" s="39">
        <v>3</v>
      </c>
      <c r="F1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39">
        <f t="shared" ca="1" si="8"/>
        <v>69.900000000000006</v>
      </c>
      <c r="I152" s="90"/>
      <c r="J152" s="96"/>
      <c r="K152" s="17" t="str">
        <f t="shared" si="7"/>
        <v>SEDUC E 12.1</v>
      </c>
      <c r="L152" s="347" t="e">
        <f>VLOOKUP(K152,[3]Planilha2!$B:$C,2,FALSE)</f>
        <v>#N/A</v>
      </c>
      <c r="AMK152" s="17"/>
    </row>
    <row r="153" spans="1:12 1025:1025" ht="36" hidden="1">
      <c r="A153" s="17"/>
      <c r="B1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333" t="s">
        <v>38</v>
      </c>
      <c r="D153" s="334">
        <v>11790</v>
      </c>
      <c r="E153" s="333">
        <v>3</v>
      </c>
      <c r="F1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3" s="333">
        <f t="shared" ca="1" si="8"/>
        <v>54.48</v>
      </c>
      <c r="I153" s="90"/>
      <c r="J153" s="96"/>
      <c r="K153" s="17" t="str">
        <f t="shared" si="7"/>
        <v>SEDUC E 12.1</v>
      </c>
      <c r="L153" s="347" t="e">
        <f>VLOOKUP(K153,[3]Planilha2!$B:$C,2,FALSE)</f>
        <v>#N/A</v>
      </c>
      <c r="AMK153" s="17"/>
    </row>
    <row r="154" spans="1:12 1025:1025" ht="36" hidden="1">
      <c r="A154" s="17"/>
      <c r="B15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4" s="333" t="s">
        <v>38</v>
      </c>
      <c r="D154" s="334">
        <v>444</v>
      </c>
      <c r="E154" s="333">
        <v>2</v>
      </c>
      <c r="F15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4" s="333">
        <f t="shared" ca="1" si="8"/>
        <v>39.6</v>
      </c>
      <c r="I154" s="90"/>
      <c r="J154" s="96"/>
      <c r="K154" s="17" t="str">
        <f t="shared" si="7"/>
        <v>SEDUC E 12.1</v>
      </c>
      <c r="L154" s="347" t="e">
        <f>VLOOKUP(K154,[3]Planilha2!$B:$C,2,FALSE)</f>
        <v>#N/A</v>
      </c>
      <c r="AMK154" s="17"/>
    </row>
    <row r="155" spans="1:12 1025:1025" ht="24" hidden="1">
      <c r="A155" s="17"/>
      <c r="B15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 s="333" t="s">
        <v>38</v>
      </c>
      <c r="D155" s="334">
        <v>7581</v>
      </c>
      <c r="E155" s="333">
        <v>6</v>
      </c>
      <c r="F15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5" s="333">
        <f t="shared" ca="1" si="8"/>
        <v>17.04</v>
      </c>
      <c r="I155" s="90"/>
      <c r="J155" s="96"/>
      <c r="K155" s="17" t="str">
        <f t="shared" si="7"/>
        <v>SEDUC E 12.1</v>
      </c>
      <c r="L155" s="347" t="e">
        <f>VLOOKUP(K155,[3]Planilha2!$B:$C,2,FALSE)</f>
        <v>#N/A</v>
      </c>
      <c r="AMK155" s="17"/>
    </row>
    <row r="156" spans="1:12 1025:1025" ht="24" hidden="1">
      <c r="A156" s="17"/>
      <c r="B1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44" t="s">
        <v>14</v>
      </c>
      <c r="D156" s="41">
        <v>88279</v>
      </c>
      <c r="E156" s="39">
        <v>1.1000000000000001</v>
      </c>
      <c r="F1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 s="39">
        <f t="shared" ca="1" si="8"/>
        <v>29.07</v>
      </c>
      <c r="I156" s="90"/>
      <c r="J156" s="96"/>
      <c r="K156" s="17" t="str">
        <f t="shared" si="7"/>
        <v>SEDUC E 12.1</v>
      </c>
      <c r="L156" s="347" t="e">
        <f>VLOOKUP(K156,[3]Planilha2!$B:$C,2,FALSE)</f>
        <v>#N/A</v>
      </c>
      <c r="AMK156" s="17"/>
    </row>
    <row r="157" spans="1:12 1025:1025" hidden="1">
      <c r="A157" s="17"/>
      <c r="B1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44" t="s">
        <v>14</v>
      </c>
      <c r="D157" s="41">
        <v>88316</v>
      </c>
      <c r="E157" s="39">
        <v>1</v>
      </c>
      <c r="F1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7" s="39">
        <f t="shared" ca="1" si="8"/>
        <v>17.43</v>
      </c>
      <c r="I157" s="90"/>
      <c r="J157" s="96"/>
      <c r="K157" s="17" t="str">
        <f t="shared" si="7"/>
        <v>SEDUC E 12.1</v>
      </c>
      <c r="L157" s="347" t="e">
        <f>VLOOKUP(K157,[3]Planilha2!$B:$C,2,FALSE)</f>
        <v>#N/A</v>
      </c>
      <c r="AMK157" s="17"/>
    </row>
    <row r="158" spans="1:12 1025:1025" hidden="1">
      <c r="A158" s="17"/>
      <c r="B1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44" t="s">
        <v>42</v>
      </c>
      <c r="D158" s="41">
        <v>1</v>
      </c>
      <c r="E158" s="39">
        <v>0.8</v>
      </c>
      <c r="F1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39">
        <f t="shared" ca="1" si="8"/>
        <v>0.51</v>
      </c>
      <c r="I158" s="90"/>
      <c r="J158" s="96"/>
      <c r="K158" s="17" t="str">
        <f t="shared" si="7"/>
        <v>SEDUC E 12.1</v>
      </c>
      <c r="L158" s="347" t="e">
        <f>VLOOKUP(K158,[3]Planilha2!$B:$C,2,FALSE)</f>
        <v>#N/A</v>
      </c>
      <c r="AMK158" s="17"/>
    </row>
    <row r="159" spans="1:12 1025:1025" hidden="1">
      <c r="A159" s="117" t="e">
        <f ca="1">H159</f>
        <v>#N/A</v>
      </c>
      <c r="B159" s="58" t="s">
        <v>15</v>
      </c>
      <c r="C159" s="41"/>
      <c r="D159" s="41"/>
      <c r="E159" s="39"/>
      <c r="F159" s="39"/>
      <c r="G159" s="39"/>
      <c r="H159" s="72" t="e">
        <f ca="1">SUM(H140:H158)</f>
        <v>#N/A</v>
      </c>
      <c r="I159" s="90" t="str">
        <f>A138</f>
        <v>SEDUC E 12.1</v>
      </c>
      <c r="J159" s="110" t="e">
        <f ca="1">H159</f>
        <v>#N/A</v>
      </c>
      <c r="K159" s="17" t="str">
        <f>I159</f>
        <v>SEDUC E 12.1</v>
      </c>
      <c r="L159" s="347" t="e">
        <f>VLOOKUP(K159,[3]Planilha2!$B:$C,2,FALSE)</f>
        <v>#N/A</v>
      </c>
      <c r="AMK159" s="17"/>
    </row>
    <row r="160" spans="1:12 1025:1025" hidden="1">
      <c r="K160" s="17" t="str">
        <f t="shared" si="7"/>
        <v>SEDUC E 12.1</v>
      </c>
      <c r="L160" s="347" t="e">
        <f>VLOOKUP(K160,[3]Planilha2!$B:$C,2,FALSE)</f>
        <v>#N/A</v>
      </c>
      <c r="AMK160" s="17"/>
    </row>
    <row r="161" spans="1:12" ht="20.25" hidden="1">
      <c r="B161" s="419" t="str">
        <f>A162</f>
        <v>SEDUC E 13</v>
      </c>
      <c r="C161" s="420"/>
      <c r="D161" s="420"/>
      <c r="E161" s="420"/>
      <c r="F161" s="420"/>
      <c r="G161" s="420"/>
      <c r="H161" s="421"/>
      <c r="I161" s="90"/>
      <c r="J161" s="90"/>
      <c r="K161" s="88" t="str">
        <f>B161</f>
        <v>SEDUC E 13</v>
      </c>
      <c r="L161" s="347" t="e">
        <f>VLOOKUP(K161,[3]Planilha2!$B:$C,2,FALSE)</f>
        <v>#N/A</v>
      </c>
    </row>
    <row r="162" spans="1:12" hidden="1">
      <c r="A162" s="29" t="s">
        <v>54</v>
      </c>
      <c r="B162" s="475" t="s">
        <v>55</v>
      </c>
      <c r="C162" s="476"/>
      <c r="D162" s="476"/>
      <c r="E162" s="476"/>
      <c r="F162" s="477"/>
      <c r="G162" s="118" t="s">
        <v>5</v>
      </c>
      <c r="H162" s="265" t="s">
        <v>6</v>
      </c>
      <c r="I162" s="90"/>
      <c r="J162" s="96"/>
      <c r="K162" s="17" t="str">
        <f t="shared" ref="K162:K186" si="9">K161</f>
        <v>SEDUC E 13</v>
      </c>
      <c r="L162" s="347" t="e">
        <f>VLOOKUP(K162,[3]Planilha2!$B:$C,2,FALSE)</f>
        <v>#N/A</v>
      </c>
    </row>
    <row r="163" spans="1:12" hidden="1">
      <c r="B163" s="52" t="s">
        <v>7</v>
      </c>
      <c r="C163" s="54" t="s">
        <v>8</v>
      </c>
      <c r="D163" s="54" t="s">
        <v>9</v>
      </c>
      <c r="E163" s="52" t="s">
        <v>10</v>
      </c>
      <c r="F163" s="52" t="s">
        <v>11</v>
      </c>
      <c r="G163" s="116" t="s">
        <v>12</v>
      </c>
      <c r="H163" s="53" t="s">
        <v>13</v>
      </c>
      <c r="I163" s="90"/>
      <c r="J163" s="96"/>
      <c r="K163" s="17" t="str">
        <f t="shared" si="9"/>
        <v>SEDUC E 13</v>
      </c>
      <c r="L163" s="347" t="e">
        <f>VLOOKUP(K163,[3]Planilha2!$B:$C,2,FALSE)</f>
        <v>#N/A</v>
      </c>
    </row>
    <row r="164" spans="1:12" hidden="1">
      <c r="B1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44" t="s">
        <v>20</v>
      </c>
      <c r="D164" s="41">
        <v>155</v>
      </c>
      <c r="E164" s="39">
        <v>2</v>
      </c>
      <c r="F1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4" s="39">
        <f t="shared" ref="H164:H184" ca="1" si="10">ROUND(E164*G164,2)</f>
        <v>23.76</v>
      </c>
      <c r="I164" s="90"/>
      <c r="J164" s="96"/>
      <c r="K164" s="17" t="str">
        <f t="shared" si="9"/>
        <v>SEDUC E 13</v>
      </c>
      <c r="L164" s="347" t="e">
        <f>VLOOKUP(K164,[3]Planilha2!$B:$C,2,FALSE)</f>
        <v>#N/A</v>
      </c>
    </row>
    <row r="165" spans="1:12" ht="24" hidden="1">
      <c r="B1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44" t="s">
        <v>20</v>
      </c>
      <c r="D165" s="41">
        <v>10508</v>
      </c>
      <c r="E165" s="39">
        <v>3</v>
      </c>
      <c r="F1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65" s="39">
        <f t="shared" ca="1" si="10"/>
        <v>56.91</v>
      </c>
      <c r="I165" s="90"/>
      <c r="J165" s="96"/>
      <c r="K165" s="17" t="str">
        <f t="shared" si="9"/>
        <v>SEDUC E 13</v>
      </c>
      <c r="L165" s="347" t="e">
        <f>VLOOKUP(K165,[3]Planilha2!$B:$C,2,FALSE)</f>
        <v>#N/A</v>
      </c>
    </row>
    <row r="166" spans="1:12" ht="24" hidden="1">
      <c r="B16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6" s="333" t="s">
        <v>38</v>
      </c>
      <c r="D166" s="334">
        <v>379</v>
      </c>
      <c r="E166" s="333">
        <v>3</v>
      </c>
      <c r="F16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6" s="333">
        <f t="shared" ca="1" si="10"/>
        <v>2.4300000000000002</v>
      </c>
      <c r="I166" s="90"/>
      <c r="J166" s="96"/>
      <c r="K166" s="17" t="str">
        <f t="shared" si="9"/>
        <v>SEDUC E 13</v>
      </c>
      <c r="L166" s="347" t="e">
        <f>VLOOKUP(K166,[3]Planilha2!$B:$C,2,FALSE)</f>
        <v>#N/A</v>
      </c>
    </row>
    <row r="167" spans="1:12" hidden="1">
      <c r="B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44" t="s">
        <v>20</v>
      </c>
      <c r="D167" s="41">
        <v>4634</v>
      </c>
      <c r="E167" s="39">
        <v>1</v>
      </c>
      <c r="F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7" s="39">
        <f t="shared" ca="1" si="10"/>
        <v>198</v>
      </c>
      <c r="I167" s="90"/>
      <c r="J167" s="96"/>
      <c r="K167" s="17" t="str">
        <f t="shared" si="9"/>
        <v>SEDUC E 13</v>
      </c>
      <c r="L167" s="347" t="e">
        <f>VLOOKUP(K167,[3]Planilha2!$B:$C,2,FALSE)</f>
        <v>#N/A</v>
      </c>
    </row>
    <row r="168" spans="1:12" ht="36" hidden="1">
      <c r="B1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44" t="s">
        <v>20</v>
      </c>
      <c r="D168" s="41">
        <v>10609</v>
      </c>
      <c r="E168" s="39">
        <v>3</v>
      </c>
      <c r="F1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68" s="39">
        <f t="shared" ca="1" si="10"/>
        <v>75.45</v>
      </c>
      <c r="I168" s="90"/>
      <c r="J168" s="96"/>
      <c r="K168" s="17" t="str">
        <f t="shared" si="9"/>
        <v>SEDUC E 13</v>
      </c>
      <c r="L168" s="347" t="e">
        <f>VLOOKUP(K168,[3]Planilha2!$B:$C,2,FALSE)</f>
        <v>#N/A</v>
      </c>
    </row>
    <row r="169" spans="1:12" ht="24" hidden="1">
      <c r="B1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44" t="s">
        <v>20</v>
      </c>
      <c r="D169" s="41">
        <v>10623</v>
      </c>
      <c r="E169" s="39">
        <v>3</v>
      </c>
      <c r="F1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69" s="39">
        <f t="shared" ca="1" si="10"/>
        <v>8.6999999999999993</v>
      </c>
      <c r="I169" s="90"/>
      <c r="J169" s="96"/>
      <c r="K169" s="17" t="str">
        <f t="shared" si="9"/>
        <v>SEDUC E 13</v>
      </c>
      <c r="L169" s="347" t="e">
        <f>VLOOKUP(K169,[3]Planilha2!$B:$C,2,FALSE)</f>
        <v>#N/A</v>
      </c>
    </row>
    <row r="170" spans="1:12" hidden="1">
      <c r="B1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44" t="s">
        <v>20</v>
      </c>
      <c r="D170" s="41">
        <v>9356</v>
      </c>
      <c r="E170" s="39">
        <v>1</v>
      </c>
      <c r="F1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0" s="39">
        <f t="shared" ca="1" si="10"/>
        <v>5.65</v>
      </c>
      <c r="I170" s="90"/>
      <c r="J170" s="96"/>
      <c r="K170" s="17" t="str">
        <f t="shared" si="9"/>
        <v>SEDUC E 13</v>
      </c>
      <c r="L170" s="347" t="e">
        <f>VLOOKUP(K170,[3]Planilha2!$B:$C,2,FALSE)</f>
        <v>#N/A</v>
      </c>
    </row>
    <row r="171" spans="1:12" hidden="1">
      <c r="B1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44" t="s">
        <v>34</v>
      </c>
      <c r="D171" s="41" t="s">
        <v>49</v>
      </c>
      <c r="E171" s="39">
        <v>6</v>
      </c>
      <c r="F1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39">
        <f t="shared" ca="1" si="10"/>
        <v>63.3</v>
      </c>
      <c r="I171" s="90"/>
      <c r="J171" s="96"/>
      <c r="K171" s="17" t="str">
        <f t="shared" si="9"/>
        <v>SEDUC E 13</v>
      </c>
      <c r="L171" s="347" t="e">
        <f>VLOOKUP(K171,[3]Planilha2!$B:$C,2,FALSE)</f>
        <v>#N/A</v>
      </c>
    </row>
    <row r="172" spans="1:12" ht="48" hidden="1">
      <c r="B1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44" t="s">
        <v>20</v>
      </c>
      <c r="D172" s="41">
        <v>10630</v>
      </c>
      <c r="E172" s="39">
        <v>6</v>
      </c>
      <c r="F1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2" s="39">
        <f t="shared" ca="1" si="10"/>
        <v>264.60000000000002</v>
      </c>
      <c r="I172" s="90"/>
      <c r="J172" s="96"/>
      <c r="K172" s="17" t="str">
        <f t="shared" si="9"/>
        <v>SEDUC E 13</v>
      </c>
      <c r="L172" s="347" t="e">
        <f>VLOOKUP(K172,[3]Planilha2!$B:$C,2,FALSE)</f>
        <v>#N/A</v>
      </c>
    </row>
    <row r="173" spans="1:12" hidden="1">
      <c r="B1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44" t="s">
        <v>20</v>
      </c>
      <c r="D173" s="41">
        <v>9351</v>
      </c>
      <c r="E173" s="39">
        <v>3</v>
      </c>
      <c r="F1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3" s="39">
        <f t="shared" ca="1" si="10"/>
        <v>60.39</v>
      </c>
      <c r="I173" s="90"/>
      <c r="J173" s="96"/>
      <c r="K173" s="17" t="str">
        <f t="shared" si="9"/>
        <v>SEDUC E 13</v>
      </c>
      <c r="L173" s="347" t="e">
        <f>VLOOKUP(K173,[3]Planilha2!$B:$C,2,FALSE)</f>
        <v>#N/A</v>
      </c>
    </row>
    <row r="174" spans="1:12" hidden="1">
      <c r="B1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44" t="s">
        <v>20</v>
      </c>
      <c r="D174" s="41">
        <v>2524</v>
      </c>
      <c r="E174" s="39">
        <v>6</v>
      </c>
      <c r="F1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4" s="39">
        <f t="shared" ca="1" si="10"/>
        <v>606</v>
      </c>
      <c r="I174" s="90"/>
      <c r="J174" s="96"/>
      <c r="K174" s="17" t="str">
        <f t="shared" si="9"/>
        <v>SEDUC E 13</v>
      </c>
      <c r="L174" s="347" t="e">
        <f>VLOOKUP(K174,[3]Planilha2!$B:$C,2,FALSE)</f>
        <v>#N/A</v>
      </c>
    </row>
    <row r="175" spans="1:12" hidden="1">
      <c r="B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44" t="s">
        <v>34</v>
      </c>
      <c r="D175" s="41" t="s">
        <v>48</v>
      </c>
      <c r="E175" s="39">
        <v>6</v>
      </c>
      <c r="F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39">
        <f t="shared" ca="1" si="10"/>
        <v>48.42</v>
      </c>
      <c r="I175" s="90"/>
      <c r="J175" s="96"/>
      <c r="K175" s="17" t="str">
        <f t="shared" si="9"/>
        <v>SEDUC E 13</v>
      </c>
      <c r="L175" s="347" t="e">
        <f>VLOOKUP(K175,[3]Planilha2!$B:$C,2,FALSE)</f>
        <v>#N/A</v>
      </c>
    </row>
    <row r="176" spans="1:12" hidden="1">
      <c r="B1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44" t="s">
        <v>34</v>
      </c>
      <c r="D176" s="41" t="s">
        <v>47</v>
      </c>
      <c r="E176" s="39">
        <v>7</v>
      </c>
      <c r="F1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39">
        <f t="shared" ca="1" si="10"/>
        <v>65.239999999999995</v>
      </c>
      <c r="I176" s="90"/>
      <c r="J176" s="96"/>
      <c r="K176" s="17" t="str">
        <f t="shared" si="9"/>
        <v>SEDUC E 13</v>
      </c>
      <c r="L176" s="347" t="e">
        <f>VLOOKUP(K176,[3]Planilha2!$B:$C,2,FALSE)</f>
        <v>#N/A</v>
      </c>
    </row>
    <row r="177" spans="1:12" ht="36" hidden="1">
      <c r="B17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7" s="333" t="s">
        <v>38</v>
      </c>
      <c r="D177" s="334">
        <v>441</v>
      </c>
      <c r="E177" s="333">
        <v>3</v>
      </c>
      <c r="F17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77" s="333">
        <f t="shared" ca="1" si="10"/>
        <v>20.22</v>
      </c>
      <c r="I177" s="90"/>
      <c r="J177" s="96"/>
      <c r="K177" s="17" t="str">
        <f t="shared" si="9"/>
        <v>SEDUC E 13</v>
      </c>
      <c r="L177" s="347" t="e">
        <f>VLOOKUP(K177,[3]Planilha2!$B:$C,2,FALSE)</f>
        <v>#N/A</v>
      </c>
    </row>
    <row r="178" spans="1:12" ht="36" hidden="1">
      <c r="B17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78" s="333" t="s">
        <v>38</v>
      </c>
      <c r="D178" s="334">
        <v>431</v>
      </c>
      <c r="E178" s="333">
        <v>1</v>
      </c>
      <c r="F17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78" s="333">
        <f t="shared" ca="1" si="10"/>
        <v>8.14</v>
      </c>
      <c r="I178" s="90"/>
      <c r="J178" s="96"/>
      <c r="K178" s="17" t="str">
        <f t="shared" si="9"/>
        <v>SEDUC E 13</v>
      </c>
      <c r="L178" s="347" t="e">
        <f>VLOOKUP(K178,[3]Planilha2!$B:$C,2,FALSE)</f>
        <v>#N/A</v>
      </c>
    </row>
    <row r="179" spans="1:12" ht="36" hidden="1">
      <c r="B17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79" s="333" t="s">
        <v>38</v>
      </c>
      <c r="D179" s="334">
        <v>432</v>
      </c>
      <c r="E179" s="333">
        <v>2</v>
      </c>
      <c r="F17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79" s="333">
        <f t="shared" ca="1" si="10"/>
        <v>17.98</v>
      </c>
      <c r="I179" s="90"/>
      <c r="J179" s="96"/>
      <c r="K179" s="17" t="str">
        <f t="shared" si="9"/>
        <v>SEDUC E 13</v>
      </c>
      <c r="L179" s="347" t="e">
        <f>VLOOKUP(K179,[3]Planilha2!$B:$C,2,FALSE)</f>
        <v>#N/A</v>
      </c>
    </row>
    <row r="180" spans="1:12" hidden="1">
      <c r="B180"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44" t="s">
        <v>34</v>
      </c>
      <c r="D180" s="41" t="s">
        <v>50</v>
      </c>
      <c r="E180" s="39">
        <v>3</v>
      </c>
      <c r="F180"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39" t="e">
        <f t="shared" ca="1" si="10"/>
        <v>#N/A</v>
      </c>
      <c r="I180" s="90"/>
      <c r="J180" s="96"/>
      <c r="K180" s="17" t="str">
        <f t="shared" si="9"/>
        <v>SEDUC E 13</v>
      </c>
      <c r="L180" s="347" t="e">
        <f>VLOOKUP(K180,[3]Planilha2!$B:$C,2,FALSE)</f>
        <v>#N/A</v>
      </c>
    </row>
    <row r="181" spans="1:12" ht="24" hidden="1">
      <c r="B1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1" s="333" t="s">
        <v>38</v>
      </c>
      <c r="D181" s="334">
        <v>7581</v>
      </c>
      <c r="E181" s="333">
        <v>2</v>
      </c>
      <c r="F1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81" s="333">
        <f t="shared" ca="1" si="10"/>
        <v>5.68</v>
      </c>
      <c r="I181" s="90"/>
      <c r="J181" s="96"/>
      <c r="K181" s="17" t="str">
        <f t="shared" si="9"/>
        <v>SEDUC E 13</v>
      </c>
      <c r="L181" s="347" t="e">
        <f>VLOOKUP(K181,[3]Planilha2!$B:$C,2,FALSE)</f>
        <v>#N/A</v>
      </c>
    </row>
    <row r="182" spans="1:12" ht="24" hidden="1">
      <c r="B1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44" t="s">
        <v>14</v>
      </c>
      <c r="D182" s="41">
        <v>88279</v>
      </c>
      <c r="E182" s="39">
        <v>1.1000000000000001</v>
      </c>
      <c r="F1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82" s="39">
        <f t="shared" ca="1" si="10"/>
        <v>29.07</v>
      </c>
      <c r="I182" s="90"/>
      <c r="J182" s="96"/>
      <c r="K182" s="17" t="str">
        <f t="shared" si="9"/>
        <v>SEDUC E 13</v>
      </c>
      <c r="L182" s="347" t="e">
        <f>VLOOKUP(K182,[3]Planilha2!$B:$C,2,FALSE)</f>
        <v>#N/A</v>
      </c>
    </row>
    <row r="183" spans="1:12" hidden="1">
      <c r="B1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44" t="s">
        <v>14</v>
      </c>
      <c r="D183" s="41">
        <v>88316</v>
      </c>
      <c r="E183" s="39">
        <v>1</v>
      </c>
      <c r="F1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83" s="39">
        <f t="shared" ca="1" si="10"/>
        <v>17.43</v>
      </c>
      <c r="I183" s="90"/>
      <c r="J183" s="96"/>
      <c r="K183" s="17" t="str">
        <f t="shared" si="9"/>
        <v>SEDUC E 13</v>
      </c>
      <c r="L183" s="347" t="e">
        <f>VLOOKUP(K183,[3]Planilha2!$B:$C,2,FALSE)</f>
        <v>#N/A</v>
      </c>
    </row>
    <row r="184" spans="1:12" hidden="1">
      <c r="B1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44" t="s">
        <v>42</v>
      </c>
      <c r="D184" s="41">
        <v>1</v>
      </c>
      <c r="E184" s="39">
        <v>0.8</v>
      </c>
      <c r="F1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39">
        <f t="shared" ca="1" si="10"/>
        <v>0.51</v>
      </c>
      <c r="I184" s="90"/>
      <c r="J184" s="96"/>
      <c r="K184" s="17" t="str">
        <f t="shared" si="9"/>
        <v>SEDUC E 13</v>
      </c>
      <c r="L184" s="347" t="e">
        <f>VLOOKUP(K184,[3]Planilha2!$B:$C,2,FALSE)</f>
        <v>#N/A</v>
      </c>
    </row>
    <row r="185" spans="1:12" hidden="1">
      <c r="A185" s="42" t="e">
        <f ca="1">H185</f>
        <v>#N/A</v>
      </c>
      <c r="B185" s="119" t="s">
        <v>15</v>
      </c>
      <c r="C185" s="41"/>
      <c r="D185" s="41"/>
      <c r="E185" s="39"/>
      <c r="F185" s="39"/>
      <c r="G185" s="39"/>
      <c r="H185" s="72" t="e">
        <f ca="1">SUM(H164:H184)</f>
        <v>#N/A</v>
      </c>
      <c r="I185" s="90" t="str">
        <f>A162</f>
        <v>SEDUC E 13</v>
      </c>
      <c r="J185" s="110" t="e">
        <f ca="1">H185</f>
        <v>#N/A</v>
      </c>
      <c r="K185" s="17" t="str">
        <f>I185</f>
        <v>SEDUC E 13</v>
      </c>
      <c r="L185" s="347" t="e">
        <f>VLOOKUP(K185,[3]Planilha2!$B:$C,2,FALSE)</f>
        <v>#N/A</v>
      </c>
    </row>
    <row r="186" spans="1:12" ht="13.5" hidden="1">
      <c r="B186" s="120"/>
      <c r="C186" s="121"/>
      <c r="D186" s="121"/>
      <c r="E186" s="122"/>
      <c r="F186" s="123"/>
      <c r="G186" s="124"/>
      <c r="H186" s="125"/>
      <c r="I186" s="90"/>
      <c r="J186" s="96"/>
      <c r="K186" s="17" t="str">
        <f t="shared" si="9"/>
        <v>SEDUC E 13</v>
      </c>
      <c r="L186" s="347" t="e">
        <f>VLOOKUP(K186,[3]Planilha2!$B:$C,2,FALSE)</f>
        <v>#N/A</v>
      </c>
    </row>
    <row r="187" spans="1:12" ht="20.25" hidden="1">
      <c r="B187" s="419" t="str">
        <f>A188</f>
        <v>SEDUC E 14</v>
      </c>
      <c r="C187" s="420"/>
      <c r="D187" s="420"/>
      <c r="E187" s="420"/>
      <c r="F187" s="420"/>
      <c r="G187" s="420"/>
      <c r="H187" s="421"/>
      <c r="I187" s="90"/>
      <c r="J187" s="90"/>
      <c r="K187" s="88" t="str">
        <f>B187</f>
        <v>SEDUC E 14</v>
      </c>
      <c r="L187" s="347" t="e">
        <f>VLOOKUP(K187,[3]Planilha2!$B:$C,2,FALSE)</f>
        <v>#N/A</v>
      </c>
    </row>
    <row r="188" spans="1:12" hidden="1">
      <c r="A188" s="17" t="s">
        <v>56</v>
      </c>
      <c r="B188" s="478" t="s">
        <v>57</v>
      </c>
      <c r="C188" s="479"/>
      <c r="D188" s="479"/>
      <c r="E188" s="479"/>
      <c r="F188" s="479"/>
      <c r="G188" s="115" t="s">
        <v>5</v>
      </c>
      <c r="H188" s="264" t="s">
        <v>6</v>
      </c>
      <c r="I188" s="90"/>
      <c r="J188" s="96"/>
      <c r="K188" s="17" t="str">
        <f t="shared" ref="K188:K251" si="11">K187</f>
        <v>SEDUC E 14</v>
      </c>
      <c r="L188" s="347" t="e">
        <f>VLOOKUP(K188,[3]Planilha2!$B:$C,2,FALSE)</f>
        <v>#N/A</v>
      </c>
    </row>
    <row r="189" spans="1:12" hidden="1">
      <c r="A189" s="17"/>
      <c r="B189" s="126" t="s">
        <v>7</v>
      </c>
      <c r="C189" s="54" t="s">
        <v>8</v>
      </c>
      <c r="D189" s="54" t="s">
        <v>9</v>
      </c>
      <c r="E189" s="52" t="s">
        <v>10</v>
      </c>
      <c r="F189" s="52" t="s">
        <v>11</v>
      </c>
      <c r="G189" s="116" t="s">
        <v>12</v>
      </c>
      <c r="H189" s="52" t="s">
        <v>13</v>
      </c>
      <c r="I189" s="90"/>
      <c r="J189" s="96"/>
      <c r="K189" s="17" t="str">
        <f t="shared" si="11"/>
        <v>SEDUC E 14</v>
      </c>
      <c r="L189" s="347" t="e">
        <f>VLOOKUP(K189,[3]Planilha2!$B:$C,2,FALSE)</f>
        <v>#N/A</v>
      </c>
    </row>
    <row r="190" spans="1:12" hidden="1">
      <c r="A190" s="17"/>
      <c r="B1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44" t="s">
        <v>20</v>
      </c>
      <c r="D190" s="41">
        <v>155</v>
      </c>
      <c r="E190" s="39">
        <v>2</v>
      </c>
      <c r="F1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0" s="39">
        <f ca="1">ROUND(E190*G190,2)</f>
        <v>23.76</v>
      </c>
      <c r="I190" s="90"/>
      <c r="J190" s="96"/>
      <c r="K190" s="17" t="str">
        <f t="shared" si="11"/>
        <v>SEDUC E 14</v>
      </c>
      <c r="L190" s="347" t="e">
        <f>VLOOKUP(K190,[3]Planilha2!$B:$C,2,FALSE)</f>
        <v>#N/A</v>
      </c>
    </row>
    <row r="191" spans="1:12" ht="24" hidden="1">
      <c r="A191" s="17"/>
      <c r="B19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1" s="333" t="s">
        <v>38</v>
      </c>
      <c r="D191" s="334">
        <v>13348</v>
      </c>
      <c r="E191" s="333">
        <v>2</v>
      </c>
      <c r="F19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91" s="333">
        <f ca="1">ROUND(E191*G191,2)</f>
        <v>1.84</v>
      </c>
      <c r="I191" s="90"/>
      <c r="J191" s="96"/>
      <c r="K191" s="17" t="str">
        <f t="shared" si="11"/>
        <v>SEDUC E 14</v>
      </c>
      <c r="L191" s="347" t="e">
        <f>VLOOKUP(K191,[3]Planilha2!$B:$C,2,FALSE)</f>
        <v>#N/A</v>
      </c>
    </row>
    <row r="192" spans="1:12" ht="24" hidden="1">
      <c r="A192" s="17"/>
      <c r="B1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2" s="333" t="s">
        <v>38</v>
      </c>
      <c r="D192" s="334">
        <v>379</v>
      </c>
      <c r="E192" s="333">
        <v>7</v>
      </c>
      <c r="F1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92" s="333">
        <f ca="1">ROUND(E192*G192,2)</f>
        <v>5.67</v>
      </c>
      <c r="I192" s="90"/>
      <c r="J192" s="96"/>
      <c r="K192" s="17" t="str">
        <f t="shared" si="11"/>
        <v>SEDUC E 14</v>
      </c>
      <c r="L192" s="347" t="e">
        <f>VLOOKUP(K192,[3]Planilha2!$B:$C,2,FALSE)</f>
        <v>#N/A</v>
      </c>
    </row>
    <row r="193" spans="1:12" hidden="1">
      <c r="A193" s="17"/>
      <c r="B1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44" t="s">
        <v>34</v>
      </c>
      <c r="D193" s="41" t="s">
        <v>58</v>
      </c>
      <c r="E193" s="39">
        <v>3</v>
      </c>
      <c r="F1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39">
        <f ca="1">ROUND(E193*G193,2)</f>
        <v>18.36</v>
      </c>
      <c r="I193" s="90"/>
      <c r="J193" s="96"/>
      <c r="K193" s="17" t="str">
        <f t="shared" si="11"/>
        <v>SEDUC E 14</v>
      </c>
      <c r="L193" s="347" t="e">
        <f>VLOOKUP(K193,[3]Planilha2!$B:$C,2,FALSE)</f>
        <v>#N/A</v>
      </c>
    </row>
    <row r="194" spans="1:12" hidden="1">
      <c r="A194" s="17"/>
      <c r="B1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44" t="s">
        <v>20</v>
      </c>
      <c r="D194" s="41">
        <v>393</v>
      </c>
      <c r="E194" s="39">
        <f>25*0.2</f>
        <v>5</v>
      </c>
      <c r="F1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39">
        <f t="shared" ref="H194:H212" ca="1" si="12">ROUND(E194*G194,2)</f>
        <v>302.5</v>
      </c>
      <c r="I194" s="90"/>
      <c r="J194" s="96"/>
      <c r="K194" s="17" t="str">
        <f t="shared" si="11"/>
        <v>SEDUC E 14</v>
      </c>
      <c r="L194" s="347" t="e">
        <f>VLOOKUP(K194,[3]Planilha2!$B:$C,2,FALSE)</f>
        <v>#N/A</v>
      </c>
    </row>
    <row r="195" spans="1:12" hidden="1">
      <c r="A195" s="17"/>
      <c r="B195"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5" s="333" t="s">
        <v>38</v>
      </c>
      <c r="D195" s="334">
        <v>5047</v>
      </c>
      <c r="E195" s="333">
        <v>3</v>
      </c>
      <c r="F195"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5"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5" s="333" t="e">
        <f t="shared" ca="1" si="12"/>
        <v>#N/A</v>
      </c>
      <c r="I195" s="90"/>
      <c r="J195" s="96"/>
      <c r="K195" s="17" t="str">
        <f t="shared" si="11"/>
        <v>SEDUC E 14</v>
      </c>
      <c r="L195" s="347" t="e">
        <f>VLOOKUP(K195,[3]Planilha2!$B:$C,2,FALSE)</f>
        <v>#N/A</v>
      </c>
    </row>
    <row r="196" spans="1:12" ht="24" hidden="1">
      <c r="A196" s="17"/>
      <c r="B1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44" t="s">
        <v>20</v>
      </c>
      <c r="D196" s="41">
        <v>10614</v>
      </c>
      <c r="E196" s="39">
        <v>3</v>
      </c>
      <c r="F1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96" s="39">
        <f t="shared" ca="1" si="12"/>
        <v>12.12</v>
      </c>
      <c r="I196" s="90"/>
      <c r="J196" s="96"/>
      <c r="K196" s="17" t="str">
        <f t="shared" si="11"/>
        <v>SEDUC E 14</v>
      </c>
      <c r="L196" s="347" t="e">
        <f>VLOOKUP(K196,[3]Planilha2!$B:$C,2,FALSE)</f>
        <v>#N/A</v>
      </c>
    </row>
    <row r="197" spans="1:12" ht="36" hidden="1">
      <c r="A197" s="17"/>
      <c r="B1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44" t="s">
        <v>20</v>
      </c>
      <c r="D197" s="41">
        <v>9720</v>
      </c>
      <c r="E197" s="39">
        <v>3</v>
      </c>
      <c r="F1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7" s="39">
        <f t="shared" ca="1" si="12"/>
        <v>163.5</v>
      </c>
      <c r="I197" s="90"/>
      <c r="J197" s="96"/>
      <c r="K197" s="17" t="str">
        <f t="shared" si="11"/>
        <v>SEDUC E 14</v>
      </c>
      <c r="L197" s="347" t="e">
        <f>VLOOKUP(K197,[3]Planilha2!$B:$C,2,FALSE)</f>
        <v>#N/A</v>
      </c>
    </row>
    <row r="198" spans="1:12" hidden="1">
      <c r="A198" s="17"/>
      <c r="B1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44" t="s">
        <v>20</v>
      </c>
      <c r="D198" s="41">
        <v>3541</v>
      </c>
      <c r="E198" s="39">
        <v>3</v>
      </c>
      <c r="F1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39">
        <f t="shared" ca="1" si="12"/>
        <v>460.5</v>
      </c>
      <c r="I198" s="90"/>
      <c r="J198" s="96"/>
      <c r="K198" s="17" t="str">
        <f t="shared" si="11"/>
        <v>SEDUC E 14</v>
      </c>
      <c r="L198" s="347" t="e">
        <f>VLOOKUP(K198,[3]Planilha2!$B:$C,2,FALSE)</f>
        <v>#N/A</v>
      </c>
    </row>
    <row r="199" spans="1:12" hidden="1">
      <c r="A199" s="17"/>
      <c r="B1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44" t="s">
        <v>34</v>
      </c>
      <c r="D199" s="41" t="s">
        <v>59</v>
      </c>
      <c r="E199" s="39">
        <v>1.5</v>
      </c>
      <c r="F1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39">
        <f t="shared" ca="1" si="12"/>
        <v>11.1</v>
      </c>
      <c r="I199" s="90"/>
      <c r="J199" s="96"/>
      <c r="K199" s="17" t="str">
        <f t="shared" si="11"/>
        <v>SEDUC E 14</v>
      </c>
      <c r="L199" s="347" t="e">
        <f>VLOOKUP(K199,[3]Planilha2!$B:$C,2,FALSE)</f>
        <v>#N/A</v>
      </c>
    </row>
    <row r="200" spans="1:12" ht="24" hidden="1">
      <c r="A200" s="17"/>
      <c r="B20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0" s="333" t="s">
        <v>38</v>
      </c>
      <c r="D200" s="334">
        <v>20111</v>
      </c>
      <c r="E200" s="333">
        <v>1</v>
      </c>
      <c r="F20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200" s="333">
        <f t="shared" ca="1" si="12"/>
        <v>12.53</v>
      </c>
      <c r="I200" s="90"/>
      <c r="J200" s="96"/>
      <c r="K200" s="17" t="str">
        <f t="shared" si="11"/>
        <v>SEDUC E 14</v>
      </c>
      <c r="L200" s="347" t="e">
        <f>VLOOKUP(K200,[3]Planilha2!$B:$C,2,FALSE)</f>
        <v>#N/A</v>
      </c>
    </row>
    <row r="201" spans="1:12" hidden="1">
      <c r="A201" s="17"/>
      <c r="B2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44" t="s">
        <v>34</v>
      </c>
      <c r="D201" s="41" t="s">
        <v>49</v>
      </c>
      <c r="E201" s="39">
        <v>6</v>
      </c>
      <c r="F2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39">
        <f t="shared" ca="1" si="12"/>
        <v>63.3</v>
      </c>
      <c r="I201" s="90"/>
      <c r="J201" s="96"/>
      <c r="K201" s="17" t="str">
        <f t="shared" si="11"/>
        <v>SEDUC E 14</v>
      </c>
      <c r="L201" s="347" t="e">
        <f>VLOOKUP(K201,[3]Planilha2!$B:$C,2,FALSE)</f>
        <v>#N/A</v>
      </c>
    </row>
    <row r="202" spans="1:12" ht="48" hidden="1">
      <c r="A202" s="17"/>
      <c r="B2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44" t="s">
        <v>20</v>
      </c>
      <c r="D202" s="41">
        <v>10630</v>
      </c>
      <c r="E202" s="39">
        <v>6</v>
      </c>
      <c r="F2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2" s="39">
        <f t="shared" ca="1" si="12"/>
        <v>264.60000000000002</v>
      </c>
      <c r="I202" s="90"/>
      <c r="J202" s="96"/>
      <c r="K202" s="17" t="str">
        <f t="shared" si="11"/>
        <v>SEDUC E 14</v>
      </c>
      <c r="L202" s="347" t="e">
        <f>VLOOKUP(K202,[3]Planilha2!$B:$C,2,FALSE)</f>
        <v>#N/A</v>
      </c>
    </row>
    <row r="203" spans="1:12" ht="48" hidden="1">
      <c r="A203" s="17"/>
      <c r="B20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3" s="333" t="s">
        <v>38</v>
      </c>
      <c r="D203" s="334">
        <v>3378</v>
      </c>
      <c r="E203" s="333">
        <v>3</v>
      </c>
      <c r="F20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03" s="333">
        <f t="shared" ca="1" si="12"/>
        <v>314.45999999999998</v>
      </c>
      <c r="I203" s="90"/>
      <c r="J203" s="96"/>
      <c r="K203" s="17" t="str">
        <f t="shared" si="11"/>
        <v>SEDUC E 14</v>
      </c>
      <c r="L203" s="347" t="e">
        <f>VLOOKUP(K203,[3]Planilha2!$B:$C,2,FALSE)</f>
        <v>#N/A</v>
      </c>
    </row>
    <row r="204" spans="1:12" hidden="1">
      <c r="A204" s="17"/>
      <c r="B2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44" t="s">
        <v>20</v>
      </c>
      <c r="D204" s="41">
        <v>2524</v>
      </c>
      <c r="E204" s="39">
        <v>6</v>
      </c>
      <c r="F2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4" s="39">
        <f t="shared" ca="1" si="12"/>
        <v>606</v>
      </c>
      <c r="I204" s="90"/>
      <c r="J204" s="96"/>
      <c r="K204" s="17" t="str">
        <f t="shared" si="11"/>
        <v>SEDUC E 14</v>
      </c>
      <c r="L204" s="347" t="e">
        <f>VLOOKUP(K204,[3]Planilha2!$B:$C,2,FALSE)</f>
        <v>#N/A</v>
      </c>
    </row>
    <row r="205" spans="1:12" hidden="1">
      <c r="A205" s="17"/>
      <c r="B2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44" t="s">
        <v>34</v>
      </c>
      <c r="D205" s="41" t="s">
        <v>48</v>
      </c>
      <c r="E205" s="39">
        <v>6</v>
      </c>
      <c r="F2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39">
        <f t="shared" ca="1" si="12"/>
        <v>48.42</v>
      </c>
      <c r="I205" s="90"/>
      <c r="J205" s="96"/>
      <c r="K205" s="17" t="str">
        <f t="shared" si="11"/>
        <v>SEDUC E 14</v>
      </c>
      <c r="L205" s="347" t="e">
        <f>VLOOKUP(K205,[3]Planilha2!$B:$C,2,FALSE)</f>
        <v>#N/A</v>
      </c>
    </row>
    <row r="206" spans="1:12" hidden="1">
      <c r="A206" s="17"/>
      <c r="B2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44" t="s">
        <v>34</v>
      </c>
      <c r="D206" s="41" t="s">
        <v>47</v>
      </c>
      <c r="E206" s="39">
        <v>8</v>
      </c>
      <c r="F2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39">
        <f t="shared" ca="1" si="12"/>
        <v>74.56</v>
      </c>
      <c r="I206" s="90"/>
      <c r="J206" s="96"/>
      <c r="K206" s="17" t="str">
        <f t="shared" si="11"/>
        <v>SEDUC E 14</v>
      </c>
      <c r="L206" s="347" t="e">
        <f>VLOOKUP(K206,[3]Planilha2!$B:$C,2,FALSE)</f>
        <v>#N/A</v>
      </c>
    </row>
    <row r="207" spans="1:12" ht="36" hidden="1">
      <c r="A207" s="17"/>
      <c r="B20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7" s="333" t="s">
        <v>38</v>
      </c>
      <c r="D207" s="334">
        <v>441</v>
      </c>
      <c r="E207" s="333">
        <v>4</v>
      </c>
      <c r="F20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07" s="333">
        <f t="shared" ca="1" si="12"/>
        <v>26.96</v>
      </c>
      <c r="I207" s="90"/>
      <c r="J207" s="96"/>
      <c r="K207" s="17" t="str">
        <f t="shared" si="11"/>
        <v>SEDUC E 14</v>
      </c>
      <c r="L207" s="347" t="e">
        <f>VLOOKUP(K207,[3]Planilha2!$B:$C,2,FALSE)</f>
        <v>#N/A</v>
      </c>
    </row>
    <row r="208" spans="1:12" ht="24" hidden="1">
      <c r="A208" s="17"/>
      <c r="B2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08" s="333" t="s">
        <v>38</v>
      </c>
      <c r="D208" s="334">
        <v>4276</v>
      </c>
      <c r="E208" s="333">
        <v>3</v>
      </c>
      <c r="F2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08" s="333">
        <f t="shared" ca="1" si="12"/>
        <v>530.25</v>
      </c>
      <c r="I208" s="90"/>
      <c r="J208" s="96"/>
      <c r="K208" s="17" t="str">
        <f t="shared" si="11"/>
        <v>SEDUC E 14</v>
      </c>
      <c r="L208" s="347" t="e">
        <f>VLOOKUP(K208,[3]Planilha2!$B:$C,2,FALSE)</f>
        <v>#N/A</v>
      </c>
    </row>
    <row r="209" spans="1:12" ht="24" hidden="1">
      <c r="A209" s="17"/>
      <c r="B20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09" s="333" t="s">
        <v>38</v>
      </c>
      <c r="D209" s="334">
        <v>7581</v>
      </c>
      <c r="E209" s="333">
        <v>2</v>
      </c>
      <c r="F20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09" s="333">
        <f t="shared" ca="1" si="12"/>
        <v>5.68</v>
      </c>
      <c r="I209" s="90"/>
      <c r="J209" s="96"/>
      <c r="K209" s="17" t="str">
        <f t="shared" si="11"/>
        <v>SEDUC E 14</v>
      </c>
      <c r="L209" s="347" t="e">
        <f>VLOOKUP(K209,[3]Planilha2!$B:$C,2,FALSE)</f>
        <v>#N/A</v>
      </c>
    </row>
    <row r="210" spans="1:12" ht="24" hidden="1">
      <c r="A210" s="17"/>
      <c r="B2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44" t="s">
        <v>14</v>
      </c>
      <c r="D210" s="41">
        <v>88279</v>
      </c>
      <c r="E210" s="39">
        <v>1.1000000000000001</v>
      </c>
      <c r="F2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10" s="39">
        <f t="shared" ca="1" si="12"/>
        <v>29.07</v>
      </c>
      <c r="I210" s="90"/>
      <c r="J210" s="96"/>
      <c r="K210" s="17" t="str">
        <f t="shared" si="11"/>
        <v>SEDUC E 14</v>
      </c>
      <c r="L210" s="347" t="e">
        <f>VLOOKUP(K210,[3]Planilha2!$B:$C,2,FALSE)</f>
        <v>#N/A</v>
      </c>
    </row>
    <row r="211" spans="1:12" hidden="1">
      <c r="A211" s="17"/>
      <c r="B2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44" t="s">
        <v>14</v>
      </c>
      <c r="D211" s="41">
        <v>88316</v>
      </c>
      <c r="E211" s="39">
        <v>1</v>
      </c>
      <c r="F2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11" s="39">
        <f t="shared" ca="1" si="12"/>
        <v>17.43</v>
      </c>
      <c r="I211" s="90"/>
      <c r="J211" s="96"/>
      <c r="K211" s="17" t="str">
        <f t="shared" si="11"/>
        <v>SEDUC E 14</v>
      </c>
      <c r="L211" s="347" t="e">
        <f>VLOOKUP(K211,[3]Planilha2!$B:$C,2,FALSE)</f>
        <v>#N/A</v>
      </c>
    </row>
    <row r="212" spans="1:12" hidden="1">
      <c r="A212" s="17"/>
      <c r="B2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44" t="s">
        <v>42</v>
      </c>
      <c r="D212" s="41">
        <v>1</v>
      </c>
      <c r="E212" s="39">
        <v>0.8</v>
      </c>
      <c r="F2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39">
        <f t="shared" ca="1" si="12"/>
        <v>0.51</v>
      </c>
      <c r="I212" s="90"/>
      <c r="J212" s="96"/>
      <c r="K212" s="17" t="str">
        <f t="shared" si="11"/>
        <v>SEDUC E 14</v>
      </c>
      <c r="L212" s="347" t="e">
        <f>VLOOKUP(K212,[3]Planilha2!$B:$C,2,FALSE)</f>
        <v>#N/A</v>
      </c>
    </row>
    <row r="213" spans="1:12" hidden="1">
      <c r="A213" s="42" t="e">
        <f ca="1">H213</f>
        <v>#N/A</v>
      </c>
      <c r="B213" s="127" t="s">
        <v>15</v>
      </c>
      <c r="C213" s="44"/>
      <c r="D213" s="41"/>
      <c r="E213" s="39"/>
      <c r="F213" s="128"/>
      <c r="G213" s="39"/>
      <c r="H213" s="72" t="e">
        <f ca="1">SUM(H190:H212)</f>
        <v>#N/A</v>
      </c>
      <c r="I213" s="90" t="str">
        <f>A188</f>
        <v>SEDUC E 14</v>
      </c>
      <c r="J213" s="110" t="e">
        <f ca="1">H213</f>
        <v>#N/A</v>
      </c>
      <c r="K213" s="17" t="str">
        <f>I213</f>
        <v>SEDUC E 14</v>
      </c>
      <c r="L213" s="347" t="e">
        <f>VLOOKUP(K213,[3]Planilha2!$B:$C,2,FALSE)</f>
        <v>#N/A</v>
      </c>
    </row>
    <row r="214" spans="1:12" hidden="1">
      <c r="A214" s="17"/>
      <c r="B214" s="129"/>
      <c r="C214" s="130"/>
      <c r="D214" s="130"/>
      <c r="E214" s="131"/>
      <c r="F214" s="132"/>
      <c r="G214" s="133"/>
      <c r="H214" s="134"/>
      <c r="I214" s="90"/>
      <c r="J214" s="96"/>
      <c r="K214" s="17" t="str">
        <f t="shared" si="11"/>
        <v>SEDUC E 14</v>
      </c>
      <c r="L214" s="347" t="e">
        <f>VLOOKUP(K214,[3]Planilha2!$B:$C,2,FALSE)</f>
        <v>#N/A</v>
      </c>
    </row>
    <row r="215" spans="1:12" ht="20.25" hidden="1">
      <c r="B215" s="419" t="str">
        <f>A216</f>
        <v>SEDUC E 15</v>
      </c>
      <c r="C215" s="420"/>
      <c r="D215" s="420"/>
      <c r="E215" s="420"/>
      <c r="F215" s="420"/>
      <c r="G215" s="420"/>
      <c r="H215" s="421"/>
      <c r="I215" s="90"/>
      <c r="J215" s="90"/>
      <c r="K215" s="88" t="str">
        <f>B215</f>
        <v>SEDUC E 15</v>
      </c>
      <c r="L215" s="347" t="e">
        <f>VLOOKUP(K215,[3]Planilha2!$B:$C,2,FALSE)</f>
        <v>#N/A</v>
      </c>
    </row>
    <row r="216" spans="1:12" hidden="1">
      <c r="A216" s="17" t="s">
        <v>60</v>
      </c>
      <c r="B216" s="475" t="s">
        <v>61</v>
      </c>
      <c r="C216" s="476"/>
      <c r="D216" s="476"/>
      <c r="E216" s="476"/>
      <c r="F216" s="477"/>
      <c r="G216" s="118" t="s">
        <v>5</v>
      </c>
      <c r="H216" s="265" t="s">
        <v>6</v>
      </c>
      <c r="I216" s="90"/>
      <c r="J216" s="96"/>
      <c r="K216" s="17" t="str">
        <f t="shared" si="11"/>
        <v>SEDUC E 15</v>
      </c>
      <c r="L216" s="347" t="e">
        <f>VLOOKUP(K216,[3]Planilha2!$B:$C,2,FALSE)</f>
        <v>#N/A</v>
      </c>
    </row>
    <row r="217" spans="1:12" hidden="1">
      <c r="A217" s="17"/>
      <c r="B217" s="52" t="s">
        <v>7</v>
      </c>
      <c r="C217" s="54" t="s">
        <v>8</v>
      </c>
      <c r="D217" s="54" t="s">
        <v>9</v>
      </c>
      <c r="E217" s="52" t="s">
        <v>10</v>
      </c>
      <c r="F217" s="52" t="s">
        <v>11</v>
      </c>
      <c r="G217" s="116" t="s">
        <v>12</v>
      </c>
      <c r="H217" s="52" t="s">
        <v>13</v>
      </c>
      <c r="I217" s="90"/>
      <c r="J217" s="96"/>
      <c r="K217" s="17" t="str">
        <f t="shared" si="11"/>
        <v>SEDUC E 15</v>
      </c>
      <c r="L217" s="347" t="e">
        <f>VLOOKUP(K217,[3]Planilha2!$B:$C,2,FALSE)</f>
        <v>#N/A</v>
      </c>
    </row>
    <row r="218" spans="1:12" hidden="1">
      <c r="A218" s="17"/>
      <c r="B2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44" t="s">
        <v>20</v>
      </c>
      <c r="D218" s="41">
        <v>155</v>
      </c>
      <c r="E218" s="39">
        <v>1</v>
      </c>
      <c r="F2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18" s="39">
        <f t="shared" ref="H218:H249" ca="1" si="13">ROUND(E218*G218,2)</f>
        <v>11.88</v>
      </c>
      <c r="I218" s="90"/>
      <c r="J218" s="96"/>
      <c r="K218" s="17" t="str">
        <f t="shared" si="11"/>
        <v>SEDUC E 15</v>
      </c>
      <c r="L218" s="347" t="e">
        <f>VLOOKUP(K218,[3]Planilha2!$B:$C,2,FALSE)</f>
        <v>#N/A</v>
      </c>
    </row>
    <row r="219" spans="1:12" ht="24" hidden="1">
      <c r="A219" s="17"/>
      <c r="B21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19" s="333" t="s">
        <v>38</v>
      </c>
      <c r="D219" s="334">
        <v>13348</v>
      </c>
      <c r="E219" s="333">
        <v>4</v>
      </c>
      <c r="F21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19" s="333">
        <f t="shared" ca="1" si="13"/>
        <v>3.68</v>
      </c>
      <c r="I219" s="90"/>
      <c r="J219" s="96"/>
      <c r="K219" s="17" t="str">
        <f t="shared" si="11"/>
        <v>SEDUC E 15</v>
      </c>
      <c r="L219" s="347" t="e">
        <f>VLOOKUP(K219,[3]Planilha2!$B:$C,2,FALSE)</f>
        <v>#N/A</v>
      </c>
    </row>
    <row r="220" spans="1:12" ht="24" hidden="1">
      <c r="A220" s="17"/>
      <c r="B2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44" t="s">
        <v>20</v>
      </c>
      <c r="D220" s="41">
        <v>223</v>
      </c>
      <c r="E220" s="39">
        <v>12</v>
      </c>
      <c r="F2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0" s="39">
        <f t="shared" ca="1" si="13"/>
        <v>48</v>
      </c>
      <c r="I220" s="90"/>
      <c r="J220" s="96"/>
      <c r="K220" s="17" t="str">
        <f t="shared" si="11"/>
        <v>SEDUC E 15</v>
      </c>
      <c r="L220" s="347" t="e">
        <f>VLOOKUP(K220,[3]Planilha2!$B:$C,2,FALSE)</f>
        <v>#N/A</v>
      </c>
    </row>
    <row r="221" spans="1:12" hidden="1">
      <c r="A221" s="17"/>
      <c r="B2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44" t="s">
        <v>34</v>
      </c>
      <c r="D221" s="41" t="s">
        <v>58</v>
      </c>
      <c r="E221" s="39">
        <v>4.5</v>
      </c>
      <c r="F2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39">
        <f t="shared" ca="1" si="13"/>
        <v>27.54</v>
      </c>
      <c r="I221" s="90"/>
      <c r="J221" s="96"/>
      <c r="K221" s="17" t="str">
        <f t="shared" si="11"/>
        <v>SEDUC E 15</v>
      </c>
      <c r="L221" s="347" t="e">
        <f>VLOOKUP(K221,[3]Planilha2!$B:$C,2,FALSE)</f>
        <v>#N/A</v>
      </c>
    </row>
    <row r="222" spans="1:12" hidden="1">
      <c r="A222" s="17"/>
      <c r="B2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44" t="s">
        <v>20</v>
      </c>
      <c r="D222" s="41">
        <v>393</v>
      </c>
      <c r="E222" s="39">
        <v>5</v>
      </c>
      <c r="F2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39">
        <f t="shared" ca="1" si="13"/>
        <v>302.5</v>
      </c>
      <c r="I222" s="90"/>
      <c r="J222" s="96"/>
      <c r="K222" s="17" t="str">
        <f t="shared" si="11"/>
        <v>SEDUC E 15</v>
      </c>
      <c r="L222" s="347" t="e">
        <f>VLOOKUP(K222,[3]Planilha2!$B:$C,2,FALSE)</f>
        <v>#N/A</v>
      </c>
    </row>
    <row r="223" spans="1:12" hidden="1">
      <c r="A223" s="17"/>
      <c r="B2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44" t="s">
        <v>20</v>
      </c>
      <c r="D223" s="41">
        <v>3249</v>
      </c>
      <c r="E223" s="39">
        <v>3</v>
      </c>
      <c r="F2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3" s="39">
        <f t="shared" ca="1" si="13"/>
        <v>320.85000000000002</v>
      </c>
      <c r="I223" s="90"/>
      <c r="J223" s="96"/>
      <c r="K223" s="17" t="str">
        <f t="shared" si="11"/>
        <v>SEDUC E 15</v>
      </c>
      <c r="L223" s="347" t="e">
        <f>VLOOKUP(K223,[3]Planilha2!$B:$C,2,FALSE)</f>
        <v>#N/A</v>
      </c>
    </row>
    <row r="224" spans="1:12" hidden="1">
      <c r="A224" s="17"/>
      <c r="B224"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4" s="333" t="s">
        <v>38</v>
      </c>
      <c r="D224" s="334">
        <v>5047</v>
      </c>
      <c r="E224" s="333">
        <v>3</v>
      </c>
      <c r="F224"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4"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4" s="333" t="e">
        <f t="shared" ca="1" si="13"/>
        <v>#N/A</v>
      </c>
      <c r="I224" s="90"/>
      <c r="J224" s="96"/>
      <c r="K224" s="17" t="str">
        <f t="shared" si="11"/>
        <v>SEDUC E 15</v>
      </c>
      <c r="L224" s="347" t="e">
        <f>VLOOKUP(K224,[3]Planilha2!$B:$C,2,FALSE)</f>
        <v>#N/A</v>
      </c>
    </row>
    <row r="225" spans="1:12" ht="24" hidden="1">
      <c r="A225" s="17"/>
      <c r="B2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44" t="s">
        <v>42</v>
      </c>
      <c r="D225" s="41">
        <v>8</v>
      </c>
      <c r="E225" s="39">
        <v>3</v>
      </c>
      <c r="F2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39">
        <f t="shared" ca="1" si="13"/>
        <v>52.59</v>
      </c>
      <c r="I225" s="90"/>
      <c r="J225" s="96"/>
      <c r="K225" s="17" t="str">
        <f t="shared" si="11"/>
        <v>SEDUC E 15</v>
      </c>
      <c r="L225" s="347" t="e">
        <f>VLOOKUP(K225,[3]Planilha2!$B:$C,2,FALSE)</f>
        <v>#N/A</v>
      </c>
    </row>
    <row r="226" spans="1:12" ht="24" hidden="1">
      <c r="A226" s="17"/>
      <c r="B2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44" t="s">
        <v>20</v>
      </c>
      <c r="D226" s="41">
        <v>10614</v>
      </c>
      <c r="E226" s="39">
        <v>3</v>
      </c>
      <c r="F2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26" s="39">
        <f t="shared" ca="1" si="13"/>
        <v>12.12</v>
      </c>
      <c r="I226" s="90"/>
      <c r="J226" s="96"/>
      <c r="K226" s="17" t="str">
        <f t="shared" si="11"/>
        <v>SEDUC E 15</v>
      </c>
      <c r="L226" s="347" t="e">
        <f>VLOOKUP(K226,[3]Planilha2!$B:$C,2,FALSE)</f>
        <v>#N/A</v>
      </c>
    </row>
    <row r="227" spans="1:12" ht="24" hidden="1">
      <c r="A227" s="17"/>
      <c r="B2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44" t="s">
        <v>42</v>
      </c>
      <c r="D227" s="41">
        <v>10</v>
      </c>
      <c r="E227" s="39">
        <v>1</v>
      </c>
      <c r="F2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39">
        <f t="shared" ca="1" si="13"/>
        <v>4.67</v>
      </c>
      <c r="I227" s="90"/>
      <c r="J227" s="96"/>
      <c r="K227" s="17" t="str">
        <f t="shared" si="11"/>
        <v>SEDUC E 15</v>
      </c>
      <c r="L227" s="347" t="e">
        <f>VLOOKUP(K227,[3]Planilha2!$B:$C,2,FALSE)</f>
        <v>#N/A</v>
      </c>
    </row>
    <row r="228" spans="1:12" ht="24" hidden="1">
      <c r="A228" s="17"/>
      <c r="B2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44" t="s">
        <v>20</v>
      </c>
      <c r="D228" s="41">
        <v>10623</v>
      </c>
      <c r="E228" s="39">
        <v>2</v>
      </c>
      <c r="F2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28" s="39">
        <f t="shared" ca="1" si="13"/>
        <v>5.8</v>
      </c>
      <c r="I228" s="90"/>
      <c r="J228" s="96"/>
      <c r="K228" s="17" t="str">
        <f t="shared" si="11"/>
        <v>SEDUC E 15</v>
      </c>
      <c r="L228" s="347" t="e">
        <f>VLOOKUP(K228,[3]Planilha2!$B:$C,2,FALSE)</f>
        <v>#N/A</v>
      </c>
    </row>
    <row r="229" spans="1:12" ht="36" hidden="1">
      <c r="A229" s="17"/>
      <c r="B2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44" t="s">
        <v>20</v>
      </c>
      <c r="D229" s="41">
        <v>9720</v>
      </c>
      <c r="E229" s="39">
        <v>3</v>
      </c>
      <c r="F2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29" s="39">
        <f t="shared" ca="1" si="13"/>
        <v>163.5</v>
      </c>
      <c r="I229" s="90"/>
      <c r="J229" s="96"/>
      <c r="K229" s="17" t="str">
        <f t="shared" si="11"/>
        <v>SEDUC E 15</v>
      </c>
      <c r="L229" s="347" t="e">
        <f>VLOOKUP(K229,[3]Planilha2!$B:$C,2,FALSE)</f>
        <v>#N/A</v>
      </c>
    </row>
    <row r="230" spans="1:12" hidden="1">
      <c r="A230" s="17"/>
      <c r="B2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44" t="s">
        <v>34</v>
      </c>
      <c r="D230" s="41" t="s">
        <v>53</v>
      </c>
      <c r="E230" s="39">
        <v>3</v>
      </c>
      <c r="F2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39">
        <f t="shared" ca="1" si="13"/>
        <v>127.5</v>
      </c>
      <c r="I230" s="90"/>
      <c r="J230" s="96"/>
      <c r="K230" s="17" t="str">
        <f t="shared" si="11"/>
        <v>SEDUC E 15</v>
      </c>
      <c r="L230" s="347" t="e">
        <f>VLOOKUP(K230,[3]Planilha2!$B:$C,2,FALSE)</f>
        <v>#N/A</v>
      </c>
    </row>
    <row r="231" spans="1:12" hidden="1">
      <c r="A231" s="17"/>
      <c r="B2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44" t="s">
        <v>20</v>
      </c>
      <c r="D231" s="41">
        <v>958</v>
      </c>
      <c r="E231" s="39">
        <f>0.04*3</f>
        <v>0.12</v>
      </c>
      <c r="F2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39">
        <f t="shared" ca="1" si="13"/>
        <v>6.3</v>
      </c>
      <c r="I231" s="90"/>
      <c r="J231" s="96"/>
      <c r="K231" s="17" t="str">
        <f t="shared" si="11"/>
        <v>SEDUC E 15</v>
      </c>
      <c r="L231" s="347" t="e">
        <f>VLOOKUP(K231,[3]Planilha2!$B:$C,2,FALSE)</f>
        <v>#N/A</v>
      </c>
    </row>
    <row r="232" spans="1:12" ht="24" hidden="1">
      <c r="A232" s="17"/>
      <c r="B23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2" s="333" t="s">
        <v>38</v>
      </c>
      <c r="D232" s="334">
        <v>407</v>
      </c>
      <c r="E232" s="333">
        <f>0.03*2.4</f>
        <v>7.1999999999999995E-2</v>
      </c>
      <c r="F23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32" s="333">
        <f t="shared" ca="1" si="13"/>
        <v>4.3600000000000003</v>
      </c>
      <c r="I232" s="90"/>
      <c r="J232" s="96"/>
      <c r="K232" s="17" t="str">
        <f t="shared" si="11"/>
        <v>SEDUC E 15</v>
      </c>
      <c r="L232" s="347" t="e">
        <f>VLOOKUP(K232,[3]Planilha2!$B:$C,2,FALSE)</f>
        <v>#N/A</v>
      </c>
    </row>
    <row r="233" spans="1:12" hidden="1">
      <c r="A233" s="17"/>
      <c r="B2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44" t="s">
        <v>34</v>
      </c>
      <c r="D233" s="41" t="s">
        <v>49</v>
      </c>
      <c r="E233" s="39">
        <f>0.3*3</f>
        <v>0.89999999999999991</v>
      </c>
      <c r="F2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39">
        <f t="shared" ca="1" si="13"/>
        <v>9.5</v>
      </c>
      <c r="I233" s="90"/>
      <c r="J233" s="96"/>
      <c r="K233" s="17" t="str">
        <f t="shared" si="11"/>
        <v>SEDUC E 15</v>
      </c>
      <c r="L233" s="347" t="e">
        <f>VLOOKUP(K233,[3]Planilha2!$B:$C,2,FALSE)</f>
        <v>#N/A</v>
      </c>
    </row>
    <row r="234" spans="1:12" ht="48" hidden="1">
      <c r="A234" s="17"/>
      <c r="B23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4" s="333" t="s">
        <v>38</v>
      </c>
      <c r="D234" s="334">
        <v>3378</v>
      </c>
      <c r="E234" s="333">
        <v>3</v>
      </c>
      <c r="F23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34" s="333">
        <f t="shared" ca="1" si="13"/>
        <v>314.45999999999998</v>
      </c>
      <c r="I234" s="90"/>
      <c r="J234" s="96"/>
      <c r="K234" s="17" t="str">
        <f t="shared" si="11"/>
        <v>SEDUC E 15</v>
      </c>
      <c r="L234" s="347" t="e">
        <f>VLOOKUP(K234,[3]Planilha2!$B:$C,2,FALSE)</f>
        <v>#N/A</v>
      </c>
    </row>
    <row r="235" spans="1:12" hidden="1">
      <c r="A235" s="17"/>
      <c r="B2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44" t="s">
        <v>20</v>
      </c>
      <c r="D235" s="41">
        <v>2524</v>
      </c>
      <c r="E235" s="39">
        <v>3</v>
      </c>
      <c r="F2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5" s="39">
        <f t="shared" ca="1" si="13"/>
        <v>303</v>
      </c>
      <c r="I235" s="90"/>
      <c r="J235" s="96"/>
      <c r="K235" s="17" t="str">
        <f t="shared" si="11"/>
        <v>SEDUC E 15</v>
      </c>
      <c r="L235" s="347" t="e">
        <f>VLOOKUP(K235,[3]Planilha2!$B:$C,2,FALSE)</f>
        <v>#N/A</v>
      </c>
    </row>
    <row r="236" spans="1:12" hidden="1">
      <c r="A236" s="17"/>
      <c r="B2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44" t="s">
        <v>20</v>
      </c>
      <c r="D236" s="41">
        <v>1125</v>
      </c>
      <c r="E236" s="39">
        <v>4</v>
      </c>
      <c r="F2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36" s="39">
        <f t="shared" ca="1" si="13"/>
        <v>54</v>
      </c>
      <c r="I236" s="90"/>
      <c r="J236" s="96"/>
      <c r="K236" s="17" t="str">
        <f t="shared" si="11"/>
        <v>SEDUC E 15</v>
      </c>
      <c r="L236" s="347" t="e">
        <f>VLOOKUP(K236,[3]Planilha2!$B:$C,2,FALSE)</f>
        <v>#N/A</v>
      </c>
    </row>
    <row r="237" spans="1:12" ht="36" hidden="1">
      <c r="A237" s="17"/>
      <c r="B2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44" t="s">
        <v>20</v>
      </c>
      <c r="D237" s="41">
        <v>10629</v>
      </c>
      <c r="E237" s="39">
        <v>3</v>
      </c>
      <c r="F2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7" s="39">
        <f t="shared" ca="1" si="13"/>
        <v>39.54</v>
      </c>
      <c r="I237" s="90"/>
      <c r="J237" s="96"/>
      <c r="K237" s="17" t="str">
        <f t="shared" si="11"/>
        <v>SEDUC E 15</v>
      </c>
      <c r="L237" s="347" t="e">
        <f>VLOOKUP(K237,[3]Planilha2!$B:$C,2,FALSE)</f>
        <v>#N/A</v>
      </c>
    </row>
    <row r="238" spans="1:12" ht="24" hidden="1">
      <c r="A238" s="17"/>
      <c r="B2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44" t="s">
        <v>20</v>
      </c>
      <c r="D238" s="41">
        <v>10617</v>
      </c>
      <c r="E238" s="39">
        <v>3</v>
      </c>
      <c r="F2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38" s="39">
        <f t="shared" ca="1" si="13"/>
        <v>110.28</v>
      </c>
      <c r="I238" s="90"/>
      <c r="J238" s="96"/>
      <c r="K238" s="17" t="str">
        <f t="shared" si="11"/>
        <v>SEDUC E 15</v>
      </c>
      <c r="L238" s="347" t="e">
        <f>VLOOKUP(K238,[3]Planilha2!$B:$C,2,FALSE)</f>
        <v>#N/A</v>
      </c>
    </row>
    <row r="239" spans="1:12" hidden="1">
      <c r="A239" s="17"/>
      <c r="B2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44" t="s">
        <v>34</v>
      </c>
      <c r="D239" s="41" t="s">
        <v>48</v>
      </c>
      <c r="E239" s="39">
        <v>3</v>
      </c>
      <c r="F2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39">
        <f t="shared" ca="1" si="13"/>
        <v>24.21</v>
      </c>
      <c r="I239" s="90"/>
      <c r="J239" s="96"/>
      <c r="K239" s="17" t="str">
        <f t="shared" si="11"/>
        <v>SEDUC E 15</v>
      </c>
      <c r="L239" s="347" t="e">
        <f>VLOOKUP(K239,[3]Planilha2!$B:$C,2,FALSE)</f>
        <v>#N/A</v>
      </c>
    </row>
    <row r="240" spans="1:12" hidden="1">
      <c r="A240" s="17"/>
      <c r="B2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44" t="s">
        <v>34</v>
      </c>
      <c r="D240" s="41" t="s">
        <v>47</v>
      </c>
      <c r="E240" s="39">
        <v>1</v>
      </c>
      <c r="F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39">
        <f t="shared" ca="1" si="13"/>
        <v>9.32</v>
      </c>
      <c r="I240" s="90"/>
      <c r="J240" s="96"/>
      <c r="K240" s="17" t="str">
        <f t="shared" si="11"/>
        <v>SEDUC E 15</v>
      </c>
      <c r="L240" s="347" t="e">
        <f>VLOOKUP(K240,[3]Planilha2!$B:$C,2,FALSE)</f>
        <v>#N/A</v>
      </c>
    </row>
    <row r="241" spans="1:12 1025:1025" ht="36" hidden="1">
      <c r="A241" s="17"/>
      <c r="B2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1" s="333" t="s">
        <v>38</v>
      </c>
      <c r="D241" s="334">
        <v>432</v>
      </c>
      <c r="E241" s="333">
        <v>3</v>
      </c>
      <c r="F2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41" s="333">
        <f t="shared" ca="1" si="13"/>
        <v>26.97</v>
      </c>
      <c r="I241" s="90"/>
      <c r="J241" s="96"/>
      <c r="K241" s="17" t="str">
        <f t="shared" si="11"/>
        <v>SEDUC E 15</v>
      </c>
      <c r="L241" s="347" t="e">
        <f>VLOOKUP(K241,[3]Planilha2!$B:$C,2,FALSE)</f>
        <v>#N/A</v>
      </c>
    </row>
    <row r="242" spans="1:12 1025:1025" ht="36" hidden="1">
      <c r="A242" s="17"/>
      <c r="B2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2" s="333" t="s">
        <v>38</v>
      </c>
      <c r="D242" s="334">
        <v>11790</v>
      </c>
      <c r="E242" s="333">
        <v>1</v>
      </c>
      <c r="F2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2" s="333">
        <f t="shared" ca="1" si="13"/>
        <v>18.16</v>
      </c>
      <c r="I242" s="90"/>
      <c r="J242" s="96"/>
      <c r="K242" s="17" t="str">
        <f t="shared" si="11"/>
        <v>SEDUC E 15</v>
      </c>
      <c r="L242" s="347" t="e">
        <f>VLOOKUP(K242,[3]Planilha2!$B:$C,2,FALSE)</f>
        <v>#N/A</v>
      </c>
    </row>
    <row r="243" spans="1:12 1025:1025" ht="36" hidden="1">
      <c r="A243" s="17"/>
      <c r="B24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3" s="333" t="s">
        <v>38</v>
      </c>
      <c r="D243" s="334">
        <v>11790</v>
      </c>
      <c r="E243" s="333">
        <v>3</v>
      </c>
      <c r="F24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3" s="333">
        <f t="shared" ca="1" si="13"/>
        <v>54.48</v>
      </c>
      <c r="I243" s="90"/>
      <c r="J243" s="96"/>
      <c r="K243" s="17" t="str">
        <f t="shared" si="11"/>
        <v>SEDUC E 15</v>
      </c>
      <c r="L243" s="347" t="e">
        <f>VLOOKUP(K243,[3]Planilha2!$B:$C,2,FALSE)</f>
        <v>#N/A</v>
      </c>
    </row>
    <row r="244" spans="1:12 1025:1025" ht="24" hidden="1">
      <c r="A244" s="17"/>
      <c r="B24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4" s="333" t="s">
        <v>38</v>
      </c>
      <c r="D244" s="334">
        <v>4276</v>
      </c>
      <c r="E244" s="333">
        <v>3</v>
      </c>
      <c r="F24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44" s="333">
        <f t="shared" ca="1" si="13"/>
        <v>530.25</v>
      </c>
      <c r="I244" s="90"/>
      <c r="J244" s="96"/>
      <c r="K244" s="17" t="str">
        <f t="shared" si="11"/>
        <v>SEDUC E 15</v>
      </c>
      <c r="L244" s="347" t="e">
        <f>VLOOKUP(K244,[3]Planilha2!$B:$C,2,FALSE)</f>
        <v>#N/A</v>
      </c>
    </row>
    <row r="245" spans="1:12 1025:1025" ht="36" hidden="1">
      <c r="A245" s="17"/>
      <c r="B24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5" s="333" t="s">
        <v>38</v>
      </c>
      <c r="D245" s="334">
        <v>444</v>
      </c>
      <c r="E245" s="333">
        <v>4</v>
      </c>
      <c r="F24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45" s="333">
        <f t="shared" ca="1" si="13"/>
        <v>79.2</v>
      </c>
      <c r="I245" s="90"/>
      <c r="J245" s="96"/>
      <c r="K245" s="17" t="str">
        <f t="shared" si="11"/>
        <v>SEDUC E 15</v>
      </c>
      <c r="L245" s="347" t="e">
        <f>VLOOKUP(K245,[3]Planilha2!$B:$C,2,FALSE)</f>
        <v>#N/A</v>
      </c>
    </row>
    <row r="246" spans="1:12 1025:1025" ht="24" hidden="1">
      <c r="A246" s="17"/>
      <c r="B2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6" s="333" t="s">
        <v>38</v>
      </c>
      <c r="D246" s="334">
        <v>7581</v>
      </c>
      <c r="E246" s="333">
        <v>1</v>
      </c>
      <c r="F2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46" s="333">
        <f t="shared" ca="1" si="13"/>
        <v>2.84</v>
      </c>
      <c r="I246" s="90"/>
      <c r="J246" s="96"/>
      <c r="K246" s="17" t="str">
        <f t="shared" si="11"/>
        <v>SEDUC E 15</v>
      </c>
      <c r="L246" s="347" t="e">
        <f>VLOOKUP(K246,[3]Planilha2!$B:$C,2,FALSE)</f>
        <v>#N/A</v>
      </c>
    </row>
    <row r="247" spans="1:12 1025:1025" ht="24" hidden="1">
      <c r="A247" s="17"/>
      <c r="B2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44" t="s">
        <v>14</v>
      </c>
      <c r="D247" s="41">
        <v>88279</v>
      </c>
      <c r="E247" s="39">
        <v>1.1000000000000001</v>
      </c>
      <c r="F2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47" s="39">
        <f t="shared" ca="1" si="13"/>
        <v>29.07</v>
      </c>
      <c r="I247" s="90"/>
      <c r="J247" s="96"/>
      <c r="K247" s="17" t="str">
        <f t="shared" si="11"/>
        <v>SEDUC E 15</v>
      </c>
      <c r="L247" s="347" t="e">
        <f>VLOOKUP(K247,[3]Planilha2!$B:$C,2,FALSE)</f>
        <v>#N/A</v>
      </c>
    </row>
    <row r="248" spans="1:12 1025:1025" hidden="1">
      <c r="A248" s="17"/>
      <c r="B2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44" t="s">
        <v>14</v>
      </c>
      <c r="D248" s="41">
        <v>88316</v>
      </c>
      <c r="E248" s="39">
        <v>1</v>
      </c>
      <c r="F2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48" s="39">
        <f t="shared" ca="1" si="13"/>
        <v>17.43</v>
      </c>
      <c r="I248" s="90"/>
      <c r="J248" s="96"/>
      <c r="K248" s="17" t="str">
        <f t="shared" si="11"/>
        <v>SEDUC E 15</v>
      </c>
      <c r="L248" s="347" t="e">
        <f>VLOOKUP(K248,[3]Planilha2!$B:$C,2,FALSE)</f>
        <v>#N/A</v>
      </c>
    </row>
    <row r="249" spans="1:12 1025:1025" hidden="1">
      <c r="A249" s="17"/>
      <c r="B2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44" t="s">
        <v>42</v>
      </c>
      <c r="D249" s="41">
        <v>1</v>
      </c>
      <c r="E249" s="39">
        <v>0.8</v>
      </c>
      <c r="F2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39">
        <f t="shared" ca="1" si="13"/>
        <v>0.51</v>
      </c>
      <c r="I249" s="90"/>
      <c r="J249" s="96"/>
      <c r="K249" s="17" t="str">
        <f t="shared" si="11"/>
        <v>SEDUC E 15</v>
      </c>
      <c r="L249" s="347" t="e">
        <f>VLOOKUP(K249,[3]Planilha2!$B:$C,2,FALSE)</f>
        <v>#N/A</v>
      </c>
    </row>
    <row r="250" spans="1:12 1025:1025" hidden="1">
      <c r="A250" s="117" t="e">
        <f ca="1">H250</f>
        <v>#N/A</v>
      </c>
      <c r="B250" s="119" t="s">
        <v>15</v>
      </c>
      <c r="C250" s="41"/>
      <c r="D250" s="41"/>
      <c r="E250" s="39"/>
      <c r="F250" s="39"/>
      <c r="G250" s="39"/>
      <c r="H250" s="72" t="e">
        <f ca="1">SUM(H218:H249)</f>
        <v>#N/A</v>
      </c>
      <c r="I250" s="90" t="str">
        <f>A216</f>
        <v>SEDUC E 15</v>
      </c>
      <c r="J250" s="110" t="e">
        <f ca="1">H250</f>
        <v>#N/A</v>
      </c>
      <c r="K250" s="17" t="str">
        <f>I250</f>
        <v>SEDUC E 15</v>
      </c>
      <c r="L250" s="347" t="e">
        <f>VLOOKUP(K250,[3]Planilha2!$B:$C,2,FALSE)</f>
        <v>#N/A</v>
      </c>
    </row>
    <row r="251" spans="1:12 1025:1025" hidden="1">
      <c r="A251" s="17"/>
      <c r="B251" s="129"/>
      <c r="C251" s="135"/>
      <c r="D251" s="135"/>
      <c r="E251" s="131"/>
      <c r="F251" s="132"/>
      <c r="G251" s="133"/>
      <c r="H251" s="136"/>
      <c r="I251" s="90"/>
      <c r="J251" s="96"/>
      <c r="K251" s="17" t="str">
        <f t="shared" si="11"/>
        <v>SEDUC E 15</v>
      </c>
      <c r="L251" s="347" t="e">
        <f>VLOOKUP(K251,[3]Planilha2!$B:$C,2,FALSE)</f>
        <v>#N/A</v>
      </c>
    </row>
    <row r="252" spans="1:12 1025:1025" ht="20.25" hidden="1">
      <c r="A252" s="17"/>
      <c r="B252" s="419" t="str">
        <f>A253</f>
        <v>SEDUC E 15.1</v>
      </c>
      <c r="C252" s="420"/>
      <c r="D252" s="420"/>
      <c r="E252" s="420"/>
      <c r="F252" s="420"/>
      <c r="G252" s="420"/>
      <c r="H252" s="421"/>
      <c r="I252" s="90"/>
      <c r="J252" s="96"/>
      <c r="K252" s="88" t="str">
        <f>B252</f>
        <v>SEDUC E 15.1</v>
      </c>
      <c r="L252" s="347" t="e">
        <f>VLOOKUP(K252,[3]Planilha2!$B:$C,2,FALSE)</f>
        <v>#N/A</v>
      </c>
      <c r="AMK252" s="17"/>
    </row>
    <row r="253" spans="1:12 1025:1025" hidden="1">
      <c r="A253" s="17" t="s">
        <v>62</v>
      </c>
      <c r="B253" s="475" t="s">
        <v>63</v>
      </c>
      <c r="C253" s="476"/>
      <c r="D253" s="476"/>
      <c r="E253" s="476"/>
      <c r="F253" s="477"/>
      <c r="G253" s="118" t="s">
        <v>5</v>
      </c>
      <c r="H253" s="265" t="s">
        <v>6</v>
      </c>
      <c r="I253" s="90"/>
      <c r="J253" s="96"/>
      <c r="K253" s="17" t="str">
        <f t="shared" ref="K253:K288" si="14">K252</f>
        <v>SEDUC E 15.1</v>
      </c>
      <c r="L253" s="347" t="e">
        <f>VLOOKUP(K253,[3]Planilha2!$B:$C,2,FALSE)</f>
        <v>#N/A</v>
      </c>
      <c r="AMK253" s="17"/>
    </row>
    <row r="254" spans="1:12 1025:1025" hidden="1">
      <c r="A254" s="17"/>
      <c r="B254" s="52" t="s">
        <v>7</v>
      </c>
      <c r="C254" s="54" t="s">
        <v>8</v>
      </c>
      <c r="D254" s="54" t="s">
        <v>9</v>
      </c>
      <c r="E254" s="52" t="s">
        <v>10</v>
      </c>
      <c r="F254" s="52" t="s">
        <v>11</v>
      </c>
      <c r="G254" s="116" t="s">
        <v>12</v>
      </c>
      <c r="H254" s="52" t="s">
        <v>13</v>
      </c>
      <c r="I254" s="90"/>
      <c r="J254" s="96"/>
      <c r="K254" s="17" t="str">
        <f t="shared" si="14"/>
        <v>SEDUC E 15.1</v>
      </c>
      <c r="L254" s="347" t="e">
        <f>VLOOKUP(K254,[3]Planilha2!$B:$C,2,FALSE)</f>
        <v>#N/A</v>
      </c>
      <c r="AMK254" s="17"/>
    </row>
    <row r="255" spans="1:12 1025:1025" hidden="1">
      <c r="A255" s="17"/>
      <c r="B2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44" t="s">
        <v>20</v>
      </c>
      <c r="D255" s="41">
        <v>155</v>
      </c>
      <c r="E255" s="39">
        <v>1</v>
      </c>
      <c r="F2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5" s="39">
        <f t="shared" ref="H255:H286" ca="1" si="15">ROUND(E255*G255,2)</f>
        <v>11.88</v>
      </c>
      <c r="I255" s="90"/>
      <c r="J255" s="96"/>
      <c r="K255" s="17" t="str">
        <f t="shared" si="14"/>
        <v>SEDUC E 15.1</v>
      </c>
      <c r="L255" s="347" t="e">
        <f>VLOOKUP(K255,[3]Planilha2!$B:$C,2,FALSE)</f>
        <v>#N/A</v>
      </c>
      <c r="AMK255" s="17"/>
    </row>
    <row r="256" spans="1:12 1025:1025" ht="24" hidden="1">
      <c r="A256" s="17"/>
      <c r="B25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6" s="333" t="s">
        <v>38</v>
      </c>
      <c r="D256" s="334">
        <v>13348</v>
      </c>
      <c r="E256" s="333">
        <v>4</v>
      </c>
      <c r="F25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56" s="333">
        <f t="shared" ca="1" si="15"/>
        <v>3.68</v>
      </c>
      <c r="I256" s="90"/>
      <c r="J256" s="96"/>
      <c r="K256" s="17" t="str">
        <f t="shared" si="14"/>
        <v>SEDUC E 15.1</v>
      </c>
      <c r="L256" s="347" t="e">
        <f>VLOOKUP(K256,[3]Planilha2!$B:$C,2,FALSE)</f>
        <v>#N/A</v>
      </c>
      <c r="AMK256" s="17"/>
    </row>
    <row r="257" spans="1:12 1025:1025" ht="24" hidden="1">
      <c r="A257" s="17"/>
      <c r="B2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44" t="s">
        <v>20</v>
      </c>
      <c r="D257" s="41">
        <v>223</v>
      </c>
      <c r="E257" s="39">
        <v>12</v>
      </c>
      <c r="F2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7" s="39">
        <f t="shared" ca="1" si="15"/>
        <v>48</v>
      </c>
      <c r="I257" s="90"/>
      <c r="J257" s="96"/>
      <c r="K257" s="17" t="str">
        <f t="shared" si="14"/>
        <v>SEDUC E 15.1</v>
      </c>
      <c r="L257" s="347" t="e">
        <f>VLOOKUP(K257,[3]Planilha2!$B:$C,2,FALSE)</f>
        <v>#N/A</v>
      </c>
      <c r="AMK257" s="17"/>
    </row>
    <row r="258" spans="1:12 1025:1025" hidden="1">
      <c r="A258" s="17"/>
      <c r="B2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44" t="s">
        <v>34</v>
      </c>
      <c r="D258" s="41" t="s">
        <v>58</v>
      </c>
      <c r="E258" s="39">
        <v>4.5</v>
      </c>
      <c r="F2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39">
        <f t="shared" ca="1" si="15"/>
        <v>27.54</v>
      </c>
      <c r="I258" s="90"/>
      <c r="J258" s="96"/>
      <c r="K258" s="17" t="str">
        <f t="shared" si="14"/>
        <v>SEDUC E 15.1</v>
      </c>
      <c r="L258" s="347" t="e">
        <f>VLOOKUP(K258,[3]Planilha2!$B:$C,2,FALSE)</f>
        <v>#N/A</v>
      </c>
      <c r="AMK258" s="17"/>
    </row>
    <row r="259" spans="1:12 1025:1025" hidden="1">
      <c r="A259" s="17"/>
      <c r="B2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44" t="s">
        <v>20</v>
      </c>
      <c r="D259" s="41">
        <v>393</v>
      </c>
      <c r="E259" s="39">
        <v>5</v>
      </c>
      <c r="F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39">
        <f t="shared" ca="1" si="15"/>
        <v>302.5</v>
      </c>
      <c r="I259" s="90"/>
      <c r="J259" s="96"/>
      <c r="K259" s="17" t="str">
        <f t="shared" si="14"/>
        <v>SEDUC E 15.1</v>
      </c>
      <c r="L259" s="347" t="e">
        <f>VLOOKUP(K259,[3]Planilha2!$B:$C,2,FALSE)</f>
        <v>#N/A</v>
      </c>
      <c r="AMK259" s="17"/>
    </row>
    <row r="260" spans="1:12 1025:1025" hidden="1">
      <c r="A260" s="17"/>
      <c r="B2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44" t="s">
        <v>20</v>
      </c>
      <c r="D260" s="41">
        <v>3249</v>
      </c>
      <c r="E260" s="39">
        <v>3</v>
      </c>
      <c r="F2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0" s="39">
        <f t="shared" ca="1" si="15"/>
        <v>320.85000000000002</v>
      </c>
      <c r="I260" s="90"/>
      <c r="J260" s="96"/>
      <c r="K260" s="17" t="str">
        <f t="shared" si="14"/>
        <v>SEDUC E 15.1</v>
      </c>
      <c r="L260" s="347" t="e">
        <f>VLOOKUP(K260,[3]Planilha2!$B:$C,2,FALSE)</f>
        <v>#N/A</v>
      </c>
      <c r="AMK260" s="17"/>
    </row>
    <row r="261" spans="1:12 1025:1025" hidden="1">
      <c r="A261" s="17"/>
      <c r="B261"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1" s="333" t="s">
        <v>38</v>
      </c>
      <c r="D261" s="334">
        <v>5047</v>
      </c>
      <c r="E261" s="333">
        <v>3</v>
      </c>
      <c r="F261"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1"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1" s="333" t="e">
        <f t="shared" ca="1" si="15"/>
        <v>#N/A</v>
      </c>
      <c r="I261" s="90"/>
      <c r="J261" s="96"/>
      <c r="K261" s="17" t="str">
        <f t="shared" si="14"/>
        <v>SEDUC E 15.1</v>
      </c>
      <c r="L261" s="347" t="e">
        <f>VLOOKUP(K261,[3]Planilha2!$B:$C,2,FALSE)</f>
        <v>#N/A</v>
      </c>
      <c r="AMK261" s="17"/>
    </row>
    <row r="262" spans="1:12 1025:1025" ht="24" hidden="1">
      <c r="A262" s="17"/>
      <c r="B2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44" t="s">
        <v>42</v>
      </c>
      <c r="D262" s="41">
        <v>8</v>
      </c>
      <c r="E262" s="39">
        <v>3</v>
      </c>
      <c r="F2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39">
        <f t="shared" ca="1" si="15"/>
        <v>52.59</v>
      </c>
      <c r="I262" s="90"/>
      <c r="J262" s="96"/>
      <c r="K262" s="17" t="str">
        <f t="shared" si="14"/>
        <v>SEDUC E 15.1</v>
      </c>
      <c r="L262" s="347" t="e">
        <f>VLOOKUP(K262,[3]Planilha2!$B:$C,2,FALSE)</f>
        <v>#N/A</v>
      </c>
      <c r="AMK262" s="17"/>
    </row>
    <row r="263" spans="1:12 1025:1025" ht="24" hidden="1">
      <c r="A263" s="17"/>
      <c r="B2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44" t="s">
        <v>20</v>
      </c>
      <c r="D263" s="41">
        <v>10614</v>
      </c>
      <c r="E263" s="39">
        <v>3</v>
      </c>
      <c r="F2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63" s="39">
        <f t="shared" ca="1" si="15"/>
        <v>12.12</v>
      </c>
      <c r="I263" s="90"/>
      <c r="J263" s="96"/>
      <c r="K263" s="17" t="str">
        <f t="shared" si="14"/>
        <v>SEDUC E 15.1</v>
      </c>
      <c r="L263" s="347" t="e">
        <f>VLOOKUP(K263,[3]Planilha2!$B:$C,2,FALSE)</f>
        <v>#N/A</v>
      </c>
      <c r="AMK263" s="17"/>
    </row>
    <row r="264" spans="1:12 1025:1025" ht="24" hidden="1">
      <c r="A264" s="17"/>
      <c r="B2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44" t="s">
        <v>42</v>
      </c>
      <c r="D264" s="41">
        <v>10</v>
      </c>
      <c r="E264" s="39">
        <v>1</v>
      </c>
      <c r="F2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39">
        <f t="shared" ca="1" si="15"/>
        <v>4.67</v>
      </c>
      <c r="I264" s="90"/>
      <c r="J264" s="96"/>
      <c r="K264" s="17" t="str">
        <f t="shared" si="14"/>
        <v>SEDUC E 15.1</v>
      </c>
      <c r="L264" s="347" t="e">
        <f>VLOOKUP(K264,[3]Planilha2!$B:$C,2,FALSE)</f>
        <v>#N/A</v>
      </c>
      <c r="AMK264" s="17"/>
    </row>
    <row r="265" spans="1:12 1025:1025" ht="24" hidden="1">
      <c r="A265" s="17"/>
      <c r="B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44" t="s">
        <v>20</v>
      </c>
      <c r="D265" s="41">
        <v>10623</v>
      </c>
      <c r="E265" s="39">
        <v>2</v>
      </c>
      <c r="F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65" s="39">
        <f t="shared" ca="1" si="15"/>
        <v>5.8</v>
      </c>
      <c r="I265" s="90"/>
      <c r="J265" s="96"/>
      <c r="K265" s="17" t="str">
        <f t="shared" si="14"/>
        <v>SEDUC E 15.1</v>
      </c>
      <c r="L265" s="347" t="e">
        <f>VLOOKUP(K265,[3]Planilha2!$B:$C,2,FALSE)</f>
        <v>#N/A</v>
      </c>
      <c r="AMK265" s="17"/>
    </row>
    <row r="266" spans="1:12 1025:1025" ht="36" hidden="1">
      <c r="A266" s="17"/>
      <c r="B2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44" t="s">
        <v>20</v>
      </c>
      <c r="D266" s="41">
        <v>9720</v>
      </c>
      <c r="E266" s="39">
        <v>3</v>
      </c>
      <c r="F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6" s="39">
        <f t="shared" ca="1" si="15"/>
        <v>163.5</v>
      </c>
      <c r="I266" s="90"/>
      <c r="J266" s="96"/>
      <c r="K266" s="17" t="str">
        <f t="shared" si="14"/>
        <v>SEDUC E 15.1</v>
      </c>
      <c r="L266" s="347" t="e">
        <f>VLOOKUP(K266,[3]Planilha2!$B:$C,2,FALSE)</f>
        <v>#N/A</v>
      </c>
      <c r="AMK266" s="17"/>
    </row>
    <row r="267" spans="1:12 1025:1025" hidden="1">
      <c r="A267" s="17"/>
      <c r="B2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44" t="s">
        <v>34</v>
      </c>
      <c r="D267" s="41" t="s">
        <v>53</v>
      </c>
      <c r="E267" s="39">
        <v>3</v>
      </c>
      <c r="F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39">
        <f t="shared" ca="1" si="15"/>
        <v>127.5</v>
      </c>
      <c r="I267" s="90"/>
      <c r="J267" s="96"/>
      <c r="K267" s="17" t="str">
        <f t="shared" si="14"/>
        <v>SEDUC E 15.1</v>
      </c>
      <c r="L267" s="347" t="e">
        <f>VLOOKUP(K267,[3]Planilha2!$B:$C,2,FALSE)</f>
        <v>#N/A</v>
      </c>
      <c r="AMK267" s="17"/>
    </row>
    <row r="268" spans="1:12 1025:1025" hidden="1">
      <c r="A268" s="17"/>
      <c r="B2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44" t="s">
        <v>20</v>
      </c>
      <c r="D268" s="41">
        <v>958</v>
      </c>
      <c r="E268" s="39">
        <f>0.04*3</f>
        <v>0.12</v>
      </c>
      <c r="F2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39">
        <f t="shared" ca="1" si="15"/>
        <v>6.3</v>
      </c>
      <c r="I268" s="90"/>
      <c r="J268" s="96"/>
      <c r="K268" s="17" t="str">
        <f t="shared" si="14"/>
        <v>SEDUC E 15.1</v>
      </c>
      <c r="L268" s="347" t="e">
        <f>VLOOKUP(K268,[3]Planilha2!$B:$C,2,FALSE)</f>
        <v>#N/A</v>
      </c>
      <c r="AMK268" s="17"/>
    </row>
    <row r="269" spans="1:12 1025:1025" ht="24" hidden="1">
      <c r="A269" s="17"/>
      <c r="B26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69" s="333" t="s">
        <v>38</v>
      </c>
      <c r="D269" s="334">
        <v>407</v>
      </c>
      <c r="E269" s="333">
        <f>0.03*2.4</f>
        <v>7.1999999999999995E-2</v>
      </c>
      <c r="F26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69" s="333">
        <f t="shared" ca="1" si="15"/>
        <v>4.3600000000000003</v>
      </c>
      <c r="I269" s="90"/>
      <c r="J269" s="96"/>
      <c r="K269" s="17" t="str">
        <f t="shared" si="14"/>
        <v>SEDUC E 15.1</v>
      </c>
      <c r="L269" s="347" t="e">
        <f>VLOOKUP(K269,[3]Planilha2!$B:$C,2,FALSE)</f>
        <v>#N/A</v>
      </c>
      <c r="AMK269" s="17"/>
    </row>
    <row r="270" spans="1:12 1025:1025" hidden="1">
      <c r="A270" s="17"/>
      <c r="B2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44" t="s">
        <v>34</v>
      </c>
      <c r="D270" s="41" t="s">
        <v>49</v>
      </c>
      <c r="E270" s="39">
        <f>0.3*3</f>
        <v>0.89999999999999991</v>
      </c>
      <c r="F2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39">
        <f t="shared" ca="1" si="15"/>
        <v>9.5</v>
      </c>
      <c r="I270" s="90"/>
      <c r="J270" s="96"/>
      <c r="K270" s="17" t="str">
        <f t="shared" si="14"/>
        <v>SEDUC E 15.1</v>
      </c>
      <c r="L270" s="347" t="e">
        <f>VLOOKUP(K270,[3]Planilha2!$B:$C,2,FALSE)</f>
        <v>#N/A</v>
      </c>
      <c r="AMK270" s="17"/>
    </row>
    <row r="271" spans="1:12 1025:1025" ht="48" hidden="1">
      <c r="A271" s="17"/>
      <c r="B27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1" s="333" t="s">
        <v>38</v>
      </c>
      <c r="D271" s="334">
        <v>3378</v>
      </c>
      <c r="E271" s="333">
        <v>3</v>
      </c>
      <c r="F27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71" s="333">
        <f t="shared" ca="1" si="15"/>
        <v>314.45999999999998</v>
      </c>
      <c r="I271" s="90"/>
      <c r="J271" s="96"/>
      <c r="K271" s="17" t="str">
        <f t="shared" si="14"/>
        <v>SEDUC E 15.1</v>
      </c>
      <c r="L271" s="347" t="e">
        <f>VLOOKUP(K271,[3]Planilha2!$B:$C,2,FALSE)</f>
        <v>#N/A</v>
      </c>
      <c r="AMK271" s="17"/>
    </row>
    <row r="272" spans="1:12 1025:1025" hidden="1">
      <c r="A272" s="17"/>
      <c r="B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44" t="s">
        <v>20</v>
      </c>
      <c r="D272" s="41">
        <v>2524</v>
      </c>
      <c r="E272" s="39">
        <v>6</v>
      </c>
      <c r="F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2" s="39">
        <f t="shared" ca="1" si="15"/>
        <v>606</v>
      </c>
      <c r="I272" s="90"/>
      <c r="J272" s="96"/>
      <c r="K272" s="17" t="str">
        <f t="shared" si="14"/>
        <v>SEDUC E 15.1</v>
      </c>
      <c r="L272" s="347" t="e">
        <f>VLOOKUP(K272,[3]Planilha2!$B:$C,2,FALSE)</f>
        <v>#N/A</v>
      </c>
      <c r="AMK272" s="17"/>
    </row>
    <row r="273" spans="1:12 1025:1025" ht="24" hidden="1">
      <c r="A273" s="17"/>
      <c r="B27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3" s="333" t="s">
        <v>38</v>
      </c>
      <c r="D273" s="334">
        <v>3393</v>
      </c>
      <c r="E273" s="333">
        <v>4</v>
      </c>
      <c r="F27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273" s="333">
        <f t="shared" ca="1" si="15"/>
        <v>1057.04</v>
      </c>
      <c r="I273" s="90"/>
      <c r="J273" s="96"/>
      <c r="K273" s="17" t="str">
        <f t="shared" si="14"/>
        <v>SEDUC E 15.1</v>
      </c>
      <c r="L273" s="347" t="e">
        <f>VLOOKUP(K273,[3]Planilha2!$B:$C,2,FALSE)</f>
        <v>#N/A</v>
      </c>
      <c r="AMK273" s="17"/>
    </row>
    <row r="274" spans="1:12 1025:1025" ht="36" hidden="1">
      <c r="A274" s="17"/>
      <c r="B2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44" t="s">
        <v>20</v>
      </c>
      <c r="D274" s="41">
        <v>10629</v>
      </c>
      <c r="E274" s="39">
        <v>3</v>
      </c>
      <c r="F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4" s="39">
        <f t="shared" ca="1" si="15"/>
        <v>39.54</v>
      </c>
      <c r="I274" s="90"/>
      <c r="J274" s="96"/>
      <c r="K274" s="17" t="str">
        <f t="shared" si="14"/>
        <v>SEDUC E 15.1</v>
      </c>
      <c r="L274" s="347" t="e">
        <f>VLOOKUP(K274,[3]Planilha2!$B:$C,2,FALSE)</f>
        <v>#N/A</v>
      </c>
      <c r="AMK274" s="17"/>
    </row>
    <row r="275" spans="1:12 1025:1025" ht="24" hidden="1">
      <c r="A275" s="17"/>
      <c r="B2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44" t="s">
        <v>20</v>
      </c>
      <c r="D275" s="41">
        <v>10617</v>
      </c>
      <c r="E275" s="39">
        <v>3</v>
      </c>
      <c r="F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75" s="39">
        <f t="shared" ca="1" si="15"/>
        <v>110.28</v>
      </c>
      <c r="I275" s="90"/>
      <c r="J275" s="96"/>
      <c r="K275" s="17" t="str">
        <f t="shared" si="14"/>
        <v>SEDUC E 15.1</v>
      </c>
      <c r="L275" s="347" t="e">
        <f>VLOOKUP(K275,[3]Planilha2!$B:$C,2,FALSE)</f>
        <v>#N/A</v>
      </c>
      <c r="AMK275" s="17"/>
    </row>
    <row r="276" spans="1:12 1025:1025" hidden="1">
      <c r="A276" s="17"/>
      <c r="B2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44" t="s">
        <v>34</v>
      </c>
      <c r="D276" s="41" t="s">
        <v>48</v>
      </c>
      <c r="E276" s="39">
        <v>3</v>
      </c>
      <c r="F2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39">
        <f t="shared" ca="1" si="15"/>
        <v>24.21</v>
      </c>
      <c r="I276" s="90"/>
      <c r="J276" s="96"/>
      <c r="K276" s="17" t="str">
        <f t="shared" si="14"/>
        <v>SEDUC E 15.1</v>
      </c>
      <c r="L276" s="347" t="e">
        <f>VLOOKUP(K276,[3]Planilha2!$B:$C,2,FALSE)</f>
        <v>#N/A</v>
      </c>
      <c r="AMK276" s="17"/>
    </row>
    <row r="277" spans="1:12 1025:1025" hidden="1">
      <c r="A277" s="17"/>
      <c r="B2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44" t="s">
        <v>34</v>
      </c>
      <c r="D277" s="41" t="s">
        <v>47</v>
      </c>
      <c r="E277" s="39">
        <v>1</v>
      </c>
      <c r="F2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39">
        <f t="shared" ca="1" si="15"/>
        <v>9.32</v>
      </c>
      <c r="I277" s="90"/>
      <c r="J277" s="96"/>
      <c r="K277" s="17" t="str">
        <f t="shared" si="14"/>
        <v>SEDUC E 15.1</v>
      </c>
      <c r="L277" s="347" t="e">
        <f>VLOOKUP(K277,[3]Planilha2!$B:$C,2,FALSE)</f>
        <v>#N/A</v>
      </c>
      <c r="AMK277" s="17"/>
    </row>
    <row r="278" spans="1:12 1025:1025" ht="36" hidden="1">
      <c r="A278" s="17"/>
      <c r="B27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78" s="333" t="s">
        <v>38</v>
      </c>
      <c r="D278" s="334">
        <v>432</v>
      </c>
      <c r="E278" s="333">
        <v>3</v>
      </c>
      <c r="F27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78" s="333">
        <f t="shared" ca="1" si="15"/>
        <v>26.97</v>
      </c>
      <c r="I278" s="90"/>
      <c r="J278" s="96"/>
      <c r="K278" s="17" t="str">
        <f t="shared" si="14"/>
        <v>SEDUC E 15.1</v>
      </c>
      <c r="L278" s="347" t="e">
        <f>VLOOKUP(K278,[3]Planilha2!$B:$C,2,FALSE)</f>
        <v>#N/A</v>
      </c>
      <c r="AMK278" s="17"/>
    </row>
    <row r="279" spans="1:12 1025:1025" ht="36" hidden="1">
      <c r="A279" s="17"/>
      <c r="B27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79" s="333" t="s">
        <v>38</v>
      </c>
      <c r="D279" s="334">
        <v>11790</v>
      </c>
      <c r="E279" s="333">
        <v>1</v>
      </c>
      <c r="F27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79" s="333">
        <f t="shared" ca="1" si="15"/>
        <v>18.16</v>
      </c>
      <c r="I279" s="90"/>
      <c r="J279" s="96"/>
      <c r="K279" s="17" t="str">
        <f t="shared" si="14"/>
        <v>SEDUC E 15.1</v>
      </c>
      <c r="L279" s="347" t="e">
        <f>VLOOKUP(K279,[3]Planilha2!$B:$C,2,FALSE)</f>
        <v>#N/A</v>
      </c>
      <c r="AMK279" s="17"/>
    </row>
    <row r="280" spans="1:12 1025:1025" ht="36" hidden="1">
      <c r="A280" s="17"/>
      <c r="B2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0" s="333" t="s">
        <v>38</v>
      </c>
      <c r="D280" s="334">
        <v>11790</v>
      </c>
      <c r="E280" s="333">
        <v>3</v>
      </c>
      <c r="F28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0" s="333">
        <f t="shared" ca="1" si="15"/>
        <v>54.48</v>
      </c>
      <c r="I280" s="90"/>
      <c r="J280" s="96"/>
      <c r="K280" s="17" t="str">
        <f t="shared" si="14"/>
        <v>SEDUC E 15.1</v>
      </c>
      <c r="L280" s="347" t="e">
        <f>VLOOKUP(K280,[3]Planilha2!$B:$C,2,FALSE)</f>
        <v>#N/A</v>
      </c>
      <c r="AMK280" s="17"/>
    </row>
    <row r="281" spans="1:12 1025:1025" ht="24" hidden="1">
      <c r="A281" s="17"/>
      <c r="B2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1" s="333" t="s">
        <v>38</v>
      </c>
      <c r="D281" s="334">
        <v>4276</v>
      </c>
      <c r="E281" s="333">
        <v>3</v>
      </c>
      <c r="F2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81" s="333">
        <f t="shared" ca="1" si="15"/>
        <v>530.25</v>
      </c>
      <c r="I281" s="90"/>
      <c r="J281" s="96"/>
      <c r="K281" s="17" t="str">
        <f t="shared" si="14"/>
        <v>SEDUC E 15.1</v>
      </c>
      <c r="L281" s="347" t="e">
        <f>VLOOKUP(K281,[3]Planilha2!$B:$C,2,FALSE)</f>
        <v>#N/A</v>
      </c>
      <c r="AMK281" s="17"/>
    </row>
    <row r="282" spans="1:12 1025:1025" ht="36" hidden="1">
      <c r="A282" s="17"/>
      <c r="B28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2" s="333" t="s">
        <v>38</v>
      </c>
      <c r="D282" s="334">
        <v>444</v>
      </c>
      <c r="E282" s="333">
        <v>4</v>
      </c>
      <c r="F28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82" s="333">
        <f t="shared" ca="1" si="15"/>
        <v>79.2</v>
      </c>
      <c r="I282" s="90"/>
      <c r="J282" s="96"/>
      <c r="K282" s="17" t="str">
        <f t="shared" si="14"/>
        <v>SEDUC E 15.1</v>
      </c>
      <c r="L282" s="347" t="e">
        <f>VLOOKUP(K282,[3]Planilha2!$B:$C,2,FALSE)</f>
        <v>#N/A</v>
      </c>
      <c r="AMK282" s="17"/>
    </row>
    <row r="283" spans="1:12 1025:1025" ht="24" hidden="1">
      <c r="A283" s="17"/>
      <c r="B28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3" s="333" t="s">
        <v>38</v>
      </c>
      <c r="D283" s="334">
        <v>7581</v>
      </c>
      <c r="E283" s="333">
        <v>1</v>
      </c>
      <c r="F2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83" s="333">
        <f t="shared" ca="1" si="15"/>
        <v>2.84</v>
      </c>
      <c r="I283" s="90"/>
      <c r="J283" s="96"/>
      <c r="K283" s="17" t="str">
        <f t="shared" si="14"/>
        <v>SEDUC E 15.1</v>
      </c>
      <c r="L283" s="347" t="e">
        <f>VLOOKUP(K283,[3]Planilha2!$B:$C,2,FALSE)</f>
        <v>#N/A</v>
      </c>
      <c r="AMK283" s="17"/>
    </row>
    <row r="284" spans="1:12 1025:1025" ht="24" hidden="1">
      <c r="A284" s="17"/>
      <c r="B2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44" t="s">
        <v>14</v>
      </c>
      <c r="D284" s="41">
        <v>88279</v>
      </c>
      <c r="E284" s="39">
        <v>1.1000000000000001</v>
      </c>
      <c r="F2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84" s="39">
        <f t="shared" ca="1" si="15"/>
        <v>29.07</v>
      </c>
      <c r="I284" s="90"/>
      <c r="J284" s="96"/>
      <c r="K284" s="17" t="str">
        <f t="shared" si="14"/>
        <v>SEDUC E 15.1</v>
      </c>
      <c r="L284" s="347" t="e">
        <f>VLOOKUP(K284,[3]Planilha2!$B:$C,2,FALSE)</f>
        <v>#N/A</v>
      </c>
      <c r="AMK284" s="17"/>
    </row>
    <row r="285" spans="1:12 1025:1025" hidden="1">
      <c r="A285" s="17"/>
      <c r="B2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44" t="s">
        <v>14</v>
      </c>
      <c r="D285" s="41">
        <v>88316</v>
      </c>
      <c r="E285" s="39">
        <v>1</v>
      </c>
      <c r="F2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85" s="39">
        <f t="shared" ca="1" si="15"/>
        <v>17.43</v>
      </c>
      <c r="I285" s="90"/>
      <c r="J285" s="96"/>
      <c r="K285" s="17" t="str">
        <f t="shared" si="14"/>
        <v>SEDUC E 15.1</v>
      </c>
      <c r="L285" s="347" t="e">
        <f>VLOOKUP(K285,[3]Planilha2!$B:$C,2,FALSE)</f>
        <v>#N/A</v>
      </c>
      <c r="AMK285" s="17"/>
    </row>
    <row r="286" spans="1:12 1025:1025" hidden="1">
      <c r="A286" s="17"/>
      <c r="B2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44" t="s">
        <v>42</v>
      </c>
      <c r="D286" s="41">
        <v>1</v>
      </c>
      <c r="E286" s="39">
        <v>0.8</v>
      </c>
      <c r="F2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39">
        <f t="shared" ca="1" si="15"/>
        <v>0.51</v>
      </c>
      <c r="I286" s="90"/>
      <c r="J286" s="96"/>
      <c r="K286" s="17" t="str">
        <f t="shared" si="14"/>
        <v>SEDUC E 15.1</v>
      </c>
      <c r="L286" s="347" t="e">
        <f>VLOOKUP(K286,[3]Planilha2!$B:$C,2,FALSE)</f>
        <v>#N/A</v>
      </c>
      <c r="AMK286" s="17"/>
    </row>
    <row r="287" spans="1:12 1025:1025" hidden="1">
      <c r="A287" s="117" t="e">
        <f ca="1">H287</f>
        <v>#N/A</v>
      </c>
      <c r="B287" s="119" t="s">
        <v>15</v>
      </c>
      <c r="C287" s="41"/>
      <c r="D287" s="41"/>
      <c r="E287" s="39"/>
      <c r="F287" s="39"/>
      <c r="G287" s="39"/>
      <c r="H287" s="72" t="e">
        <f ca="1">SUM(H255:H286)</f>
        <v>#N/A</v>
      </c>
      <c r="I287" s="90" t="str">
        <f>A253</f>
        <v>SEDUC E 15.1</v>
      </c>
      <c r="J287" s="110" t="e">
        <f ca="1">H287</f>
        <v>#N/A</v>
      </c>
      <c r="K287" s="17" t="str">
        <f>I287</f>
        <v>SEDUC E 15.1</v>
      </c>
      <c r="L287" s="347" t="e">
        <f>VLOOKUP(K287,[3]Planilha2!$B:$C,2,FALSE)</f>
        <v>#N/A</v>
      </c>
      <c r="AMK287" s="17"/>
    </row>
    <row r="288" spans="1:12 1025:1025" hidden="1">
      <c r="A288" s="17"/>
      <c r="B288" s="129"/>
      <c r="C288" s="135"/>
      <c r="D288" s="135"/>
      <c r="E288" s="131"/>
      <c r="F288" s="132"/>
      <c r="G288" s="133"/>
      <c r="H288" s="136"/>
      <c r="I288" s="90"/>
      <c r="J288" s="96"/>
      <c r="K288" s="17" t="str">
        <f t="shared" si="14"/>
        <v>SEDUC E 15.1</v>
      </c>
      <c r="L288" s="347" t="e">
        <f>VLOOKUP(K288,[3]Planilha2!$B:$C,2,FALSE)</f>
        <v>#N/A</v>
      </c>
    </row>
    <row r="289" spans="1:12 1025:1025" ht="20.25" hidden="1">
      <c r="A289" s="17"/>
      <c r="B289" s="419" t="str">
        <f>A290</f>
        <v>SEDUC E 16</v>
      </c>
      <c r="C289" s="420"/>
      <c r="D289" s="420"/>
      <c r="E289" s="420"/>
      <c r="F289" s="420"/>
      <c r="G289" s="420"/>
      <c r="H289" s="421"/>
      <c r="I289" s="90"/>
      <c r="J289" s="96"/>
      <c r="K289" s="88" t="str">
        <f>B289</f>
        <v>SEDUC E 16</v>
      </c>
      <c r="L289" s="347" t="e">
        <f>VLOOKUP(K289,[3]Planilha2!$B:$C,2,FALSE)</f>
        <v>#N/A</v>
      </c>
      <c r="AMK289" s="17"/>
    </row>
    <row r="290" spans="1:12 1025:1025" hidden="1">
      <c r="A290" s="17" t="s">
        <v>64</v>
      </c>
      <c r="B290" s="475" t="s">
        <v>65</v>
      </c>
      <c r="C290" s="476"/>
      <c r="D290" s="476"/>
      <c r="E290" s="476"/>
      <c r="F290" s="477"/>
      <c r="G290" s="115" t="s">
        <v>5</v>
      </c>
      <c r="H290" s="264" t="s">
        <v>6</v>
      </c>
      <c r="I290" s="90"/>
      <c r="J290" s="96"/>
      <c r="K290" s="17" t="str">
        <f t="shared" ref="K290:K311" si="16">K289</f>
        <v>SEDUC E 16</v>
      </c>
      <c r="L290" s="347" t="e">
        <f>VLOOKUP(K290,[3]Planilha2!$B:$C,2,FALSE)</f>
        <v>#N/A</v>
      </c>
    </row>
    <row r="291" spans="1:12 1025:1025" hidden="1">
      <c r="A291" s="17"/>
      <c r="B291" s="52" t="s">
        <v>7</v>
      </c>
      <c r="C291" s="54" t="s">
        <v>8</v>
      </c>
      <c r="D291" s="54" t="s">
        <v>9</v>
      </c>
      <c r="E291" s="52" t="s">
        <v>10</v>
      </c>
      <c r="F291" s="52" t="s">
        <v>11</v>
      </c>
      <c r="G291" s="116" t="s">
        <v>12</v>
      </c>
      <c r="H291" s="52" t="s">
        <v>13</v>
      </c>
      <c r="I291" s="90"/>
      <c r="J291" s="96"/>
      <c r="K291" s="17" t="str">
        <f t="shared" si="16"/>
        <v>SEDUC E 16</v>
      </c>
      <c r="L291" s="347" t="e">
        <f>VLOOKUP(K291,[3]Planilha2!$B:$C,2,FALSE)</f>
        <v>#N/A</v>
      </c>
    </row>
    <row r="292" spans="1:12 1025:1025" ht="36" hidden="1">
      <c r="A292" s="17"/>
      <c r="B2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2" s="333" t="s">
        <v>38</v>
      </c>
      <c r="D292" s="334">
        <v>11272</v>
      </c>
      <c r="E292" s="333">
        <v>6</v>
      </c>
      <c r="F2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292" s="333">
        <f t="shared" ref="H292:H309" ca="1" si="17">ROUND(E292*G292,2)</f>
        <v>28.62</v>
      </c>
      <c r="I292" s="90"/>
      <c r="J292" s="96"/>
      <c r="K292" s="17" t="str">
        <f t="shared" si="16"/>
        <v>SEDUC E 16</v>
      </c>
      <c r="L292" s="347" t="e">
        <f>VLOOKUP(K292,[3]Planilha2!$B:$C,2,FALSE)</f>
        <v>#N/A</v>
      </c>
    </row>
    <row r="293" spans="1:12 1025:1025" ht="24" hidden="1">
      <c r="A293" s="17"/>
      <c r="B29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3" s="333" t="s">
        <v>38</v>
      </c>
      <c r="D293" s="334">
        <v>13348</v>
      </c>
      <c r="E293" s="333">
        <v>2</v>
      </c>
      <c r="F29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93" s="333">
        <f t="shared" ca="1" si="17"/>
        <v>1.84</v>
      </c>
      <c r="I293" s="90"/>
      <c r="J293" s="96"/>
      <c r="K293" s="17" t="str">
        <f t="shared" si="16"/>
        <v>SEDUC E 16</v>
      </c>
      <c r="L293" s="347" t="e">
        <f>VLOOKUP(K293,[3]Planilha2!$B:$C,2,FALSE)</f>
        <v>#N/A</v>
      </c>
    </row>
    <row r="294" spans="1:12 1025:1025" ht="24" hidden="1">
      <c r="A294" s="17"/>
      <c r="B2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44" t="s">
        <v>20</v>
      </c>
      <c r="D294" s="35">
        <v>223</v>
      </c>
      <c r="E294" s="39">
        <v>24</v>
      </c>
      <c r="F2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4" s="39">
        <f t="shared" ca="1" si="17"/>
        <v>96</v>
      </c>
      <c r="I294" s="90"/>
      <c r="J294" s="96"/>
      <c r="K294" s="17" t="str">
        <f t="shared" si="16"/>
        <v>SEDUC E 16</v>
      </c>
      <c r="L294" s="347" t="e">
        <f>VLOOKUP(K294,[3]Planilha2!$B:$C,2,FALSE)</f>
        <v>#N/A</v>
      </c>
    </row>
    <row r="295" spans="1:12 1025:1025" ht="24" hidden="1">
      <c r="A295" s="17"/>
      <c r="B2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44" t="s">
        <v>20</v>
      </c>
      <c r="D295" s="35">
        <v>10614</v>
      </c>
      <c r="E295" s="39">
        <v>3</v>
      </c>
      <c r="F2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95" s="39">
        <f t="shared" ca="1" si="17"/>
        <v>12.12</v>
      </c>
      <c r="I295" s="90"/>
      <c r="J295" s="96"/>
      <c r="K295" s="17" t="str">
        <f t="shared" si="16"/>
        <v>SEDUC E 16</v>
      </c>
      <c r="L295" s="347" t="e">
        <f>VLOOKUP(K295,[3]Planilha2!$B:$C,2,FALSE)</f>
        <v>#N/A</v>
      </c>
    </row>
    <row r="296" spans="1:12 1025:1025" hidden="1">
      <c r="A296" s="17"/>
      <c r="B2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44" t="s">
        <v>34</v>
      </c>
      <c r="D296" s="41" t="s">
        <v>53</v>
      </c>
      <c r="E296" s="39">
        <v>4</v>
      </c>
      <c r="F2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39">
        <f t="shared" ca="1" si="17"/>
        <v>170</v>
      </c>
      <c r="I296" s="90"/>
      <c r="J296" s="96"/>
      <c r="K296" s="17" t="str">
        <f t="shared" si="16"/>
        <v>SEDUC E 16</v>
      </c>
      <c r="L296" s="347" t="e">
        <f>VLOOKUP(K296,[3]Planilha2!$B:$C,2,FALSE)</f>
        <v>#N/A</v>
      </c>
    </row>
    <row r="297" spans="1:12 1025:1025" hidden="1">
      <c r="A297" s="17"/>
      <c r="B2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44" t="s">
        <v>20</v>
      </c>
      <c r="D297" s="35">
        <v>958</v>
      </c>
      <c r="E297" s="39">
        <f>0.04*2.4</f>
        <v>9.6000000000000002E-2</v>
      </c>
      <c r="F2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39">
        <f t="shared" ca="1" si="17"/>
        <v>5.04</v>
      </c>
      <c r="I297" s="90"/>
      <c r="J297" s="96"/>
      <c r="K297" s="17" t="str">
        <f t="shared" si="16"/>
        <v>SEDUC E 16</v>
      </c>
      <c r="L297" s="347" t="e">
        <f>VLOOKUP(K297,[3]Planilha2!$B:$C,2,FALSE)</f>
        <v>#N/A</v>
      </c>
    </row>
    <row r="298" spans="1:12 1025:1025" ht="24" hidden="1">
      <c r="A298" s="17"/>
      <c r="B29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98" s="333" t="s">
        <v>38</v>
      </c>
      <c r="D298" s="334">
        <v>407</v>
      </c>
      <c r="E298" s="333">
        <f>0.03*2.4</f>
        <v>7.1999999999999995E-2</v>
      </c>
      <c r="F29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98" s="333">
        <f t="shared" ca="1" si="17"/>
        <v>4.3600000000000003</v>
      </c>
      <c r="I298" s="90"/>
      <c r="J298" s="96"/>
      <c r="K298" s="17" t="str">
        <f t="shared" si="16"/>
        <v>SEDUC E 16</v>
      </c>
      <c r="L298" s="347" t="e">
        <f>VLOOKUP(K298,[3]Planilha2!$B:$C,2,FALSE)</f>
        <v>#N/A</v>
      </c>
    </row>
    <row r="299" spans="1:12 1025:1025" hidden="1">
      <c r="A299" s="17"/>
      <c r="B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44" t="s">
        <v>20</v>
      </c>
      <c r="D299" s="35">
        <v>2524</v>
      </c>
      <c r="E299" s="39">
        <v>6</v>
      </c>
      <c r="F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99" s="39">
        <f t="shared" ca="1" si="17"/>
        <v>606</v>
      </c>
      <c r="I299" s="90"/>
      <c r="J299" s="96"/>
      <c r="K299" s="17" t="str">
        <f t="shared" si="16"/>
        <v>SEDUC E 16</v>
      </c>
      <c r="L299" s="347" t="e">
        <f>VLOOKUP(K299,[3]Planilha2!$B:$C,2,FALSE)</f>
        <v>#N/A</v>
      </c>
    </row>
    <row r="300" spans="1:12 1025:1025" hidden="1">
      <c r="A300" s="17"/>
      <c r="B3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44" t="s">
        <v>20</v>
      </c>
      <c r="D300" s="35">
        <v>1125</v>
      </c>
      <c r="E300" s="39">
        <v>2</v>
      </c>
      <c r="F3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00" s="39">
        <f t="shared" ca="1" si="17"/>
        <v>27</v>
      </c>
      <c r="I300" s="90"/>
      <c r="J300" s="96"/>
      <c r="K300" s="17" t="str">
        <f t="shared" si="16"/>
        <v>SEDUC E 16</v>
      </c>
      <c r="L300" s="347" t="e">
        <f>VLOOKUP(K300,[3]Planilha2!$B:$C,2,FALSE)</f>
        <v>#N/A</v>
      </c>
    </row>
    <row r="301" spans="1:12 1025:1025" hidden="1">
      <c r="A301" s="17"/>
      <c r="B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44" t="s">
        <v>20</v>
      </c>
      <c r="D301" s="35">
        <v>1683</v>
      </c>
      <c r="E301" s="39">
        <v>2</v>
      </c>
      <c r="F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1" s="39">
        <f t="shared" ca="1" si="17"/>
        <v>46.6</v>
      </c>
      <c r="I301" s="90"/>
      <c r="J301" s="96"/>
      <c r="K301" s="17" t="str">
        <f t="shared" si="16"/>
        <v>SEDUC E 16</v>
      </c>
      <c r="L301" s="347" t="e">
        <f>VLOOKUP(K301,[3]Planilha2!$B:$C,2,FALSE)</f>
        <v>#N/A</v>
      </c>
    </row>
    <row r="302" spans="1:12 1025:1025" ht="36" hidden="1">
      <c r="A302" s="17"/>
      <c r="B30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2" s="333" t="s">
        <v>38</v>
      </c>
      <c r="D302" s="334">
        <v>11790</v>
      </c>
      <c r="E302" s="333">
        <v>2</v>
      </c>
      <c r="F30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2" s="333">
        <f t="shared" ca="1" si="17"/>
        <v>36.32</v>
      </c>
      <c r="I302" s="90"/>
      <c r="J302" s="96"/>
      <c r="K302" s="17" t="str">
        <f t="shared" si="16"/>
        <v>SEDUC E 16</v>
      </c>
      <c r="L302" s="347" t="e">
        <f>VLOOKUP(K302,[3]Planilha2!$B:$C,2,FALSE)</f>
        <v>#N/A</v>
      </c>
    </row>
    <row r="303" spans="1:12 1025:1025" hidden="1">
      <c r="A303" s="17"/>
      <c r="B3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4" t="s">
        <v>20</v>
      </c>
      <c r="D303" s="35">
        <v>1683</v>
      </c>
      <c r="E303" s="39">
        <v>3</v>
      </c>
      <c r="F3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39">
        <f t="shared" ca="1" si="17"/>
        <v>69.900000000000006</v>
      </c>
      <c r="I303" s="90"/>
      <c r="J303" s="96"/>
      <c r="K303" s="17" t="str">
        <f t="shared" si="16"/>
        <v>SEDUC E 16</v>
      </c>
      <c r="L303" s="347" t="e">
        <f>VLOOKUP(K303,[3]Planilha2!$B:$C,2,FALSE)</f>
        <v>#N/A</v>
      </c>
    </row>
    <row r="304" spans="1:12 1025:1025" ht="36" hidden="1">
      <c r="A304" s="17"/>
      <c r="B30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333" t="s">
        <v>38</v>
      </c>
      <c r="D304" s="334">
        <v>11790</v>
      </c>
      <c r="E304" s="333">
        <v>3</v>
      </c>
      <c r="F30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4" s="333">
        <f t="shared" ca="1" si="17"/>
        <v>54.48</v>
      </c>
      <c r="I304" s="90"/>
      <c r="J304" s="96"/>
      <c r="K304" s="17" t="str">
        <f t="shared" si="16"/>
        <v>SEDUC E 16</v>
      </c>
      <c r="L304" s="347" t="e">
        <f>VLOOKUP(K304,[3]Planilha2!$B:$C,2,FALSE)</f>
        <v>#N/A</v>
      </c>
    </row>
    <row r="305" spans="1:12 1025:1025" ht="36" hidden="1">
      <c r="A305" s="17"/>
      <c r="B30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5" s="333" t="s">
        <v>38</v>
      </c>
      <c r="D305" s="334">
        <v>444</v>
      </c>
      <c r="E305" s="333">
        <v>2</v>
      </c>
      <c r="F30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05" s="333">
        <f t="shared" ca="1" si="17"/>
        <v>39.6</v>
      </c>
      <c r="I305" s="90"/>
      <c r="J305" s="96"/>
      <c r="K305" s="17" t="str">
        <f t="shared" si="16"/>
        <v>SEDUC E 16</v>
      </c>
      <c r="L305" s="347" t="e">
        <f>VLOOKUP(K305,[3]Planilha2!$B:$C,2,FALSE)</f>
        <v>#N/A</v>
      </c>
    </row>
    <row r="306" spans="1:12 1025:1025" ht="24" hidden="1">
      <c r="A306" s="17"/>
      <c r="B30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6" s="333" t="s">
        <v>38</v>
      </c>
      <c r="D306" s="334">
        <v>7581</v>
      </c>
      <c r="E306" s="333">
        <v>6</v>
      </c>
      <c r="F30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06" s="333">
        <f t="shared" ca="1" si="17"/>
        <v>17.04</v>
      </c>
      <c r="I306" s="90"/>
      <c r="J306" s="96"/>
      <c r="K306" s="17" t="str">
        <f t="shared" si="16"/>
        <v>SEDUC E 16</v>
      </c>
      <c r="L306" s="347" t="e">
        <f>VLOOKUP(K306,[3]Planilha2!$B:$C,2,FALSE)</f>
        <v>#N/A</v>
      </c>
    </row>
    <row r="307" spans="1:12 1025:1025" ht="24" hidden="1">
      <c r="A307" s="17"/>
      <c r="B3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44" t="s">
        <v>14</v>
      </c>
      <c r="D307" s="41">
        <v>88279</v>
      </c>
      <c r="E307" s="39">
        <v>1.1000000000000001</v>
      </c>
      <c r="F3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07" s="39">
        <f t="shared" ca="1" si="17"/>
        <v>29.07</v>
      </c>
      <c r="I307" s="90"/>
      <c r="J307" s="96"/>
      <c r="K307" s="17" t="str">
        <f t="shared" si="16"/>
        <v>SEDUC E 16</v>
      </c>
      <c r="L307" s="347" t="e">
        <f>VLOOKUP(K307,[3]Planilha2!$B:$C,2,FALSE)</f>
        <v>#N/A</v>
      </c>
    </row>
    <row r="308" spans="1:12 1025:1025" hidden="1">
      <c r="A308" s="17"/>
      <c r="B3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44" t="s">
        <v>14</v>
      </c>
      <c r="D308" s="41">
        <v>88316</v>
      </c>
      <c r="E308" s="39">
        <v>1</v>
      </c>
      <c r="F3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08" s="39">
        <f t="shared" ca="1" si="17"/>
        <v>17.43</v>
      </c>
      <c r="I308" s="90"/>
      <c r="J308" s="96"/>
      <c r="K308" s="17" t="str">
        <f t="shared" si="16"/>
        <v>SEDUC E 16</v>
      </c>
      <c r="L308" s="347" t="e">
        <f>VLOOKUP(K308,[3]Planilha2!$B:$C,2,FALSE)</f>
        <v>#N/A</v>
      </c>
    </row>
    <row r="309" spans="1:12 1025:1025" hidden="1">
      <c r="A309" s="17"/>
      <c r="B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44" t="s">
        <v>42</v>
      </c>
      <c r="D309" s="41">
        <v>1</v>
      </c>
      <c r="E309" s="39">
        <v>0.8</v>
      </c>
      <c r="F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39">
        <f t="shared" ca="1" si="17"/>
        <v>0.51</v>
      </c>
      <c r="I309" s="90"/>
      <c r="J309" s="96"/>
      <c r="K309" s="17" t="str">
        <f t="shared" si="16"/>
        <v>SEDUC E 16</v>
      </c>
      <c r="L309" s="347" t="e">
        <f>VLOOKUP(K309,[3]Planilha2!$B:$C,2,FALSE)</f>
        <v>#N/A</v>
      </c>
    </row>
    <row r="310" spans="1:12 1025:1025" hidden="1">
      <c r="A310" s="117">
        <f ca="1">H310</f>
        <v>1261.93</v>
      </c>
      <c r="B310" s="119" t="s">
        <v>15</v>
      </c>
      <c r="C310" s="41"/>
      <c r="D310" s="41"/>
      <c r="E310" s="39"/>
      <c r="F310" s="39"/>
      <c r="G310" s="39"/>
      <c r="H310" s="72">
        <f ca="1">SUM(H292:H309)</f>
        <v>1261.93</v>
      </c>
      <c r="I310" s="90" t="str">
        <f>A290</f>
        <v>SEDUC E 16</v>
      </c>
      <c r="J310" s="110">
        <f ca="1">H310</f>
        <v>1261.93</v>
      </c>
      <c r="K310" s="17" t="str">
        <f>I310</f>
        <v>SEDUC E 16</v>
      </c>
      <c r="L310" s="347" t="e">
        <f>VLOOKUP(K310,[3]Planilha2!$B:$C,2,FALSE)</f>
        <v>#N/A</v>
      </c>
    </row>
    <row r="311" spans="1:12 1025:1025" ht="13.5" hidden="1">
      <c r="B311" s="120"/>
      <c r="E311" s="122"/>
      <c r="F311" s="123"/>
      <c r="G311" s="124"/>
      <c r="H311" s="137"/>
      <c r="I311" s="90"/>
      <c r="J311" s="96"/>
      <c r="K311" s="17" t="str">
        <f t="shared" si="16"/>
        <v>SEDUC E 16</v>
      </c>
      <c r="L311" s="347" t="e">
        <f>VLOOKUP(K311,[3]Planilha2!$B:$C,2,FALSE)</f>
        <v>#N/A</v>
      </c>
    </row>
    <row r="312" spans="1:12 1025:1025" ht="20.25" hidden="1">
      <c r="A312" s="17"/>
      <c r="B312" s="419" t="str">
        <f>A313</f>
        <v>SEDUC E 16.1</v>
      </c>
      <c r="C312" s="420"/>
      <c r="D312" s="420"/>
      <c r="E312" s="420"/>
      <c r="F312" s="420"/>
      <c r="G312" s="420"/>
      <c r="H312" s="421"/>
      <c r="I312" s="90"/>
      <c r="J312" s="96"/>
      <c r="K312" s="88" t="str">
        <f>B312</f>
        <v>SEDUC E 16.1</v>
      </c>
      <c r="L312" s="347" t="e">
        <f>VLOOKUP(K312,[3]Planilha2!$B:$C,2,FALSE)</f>
        <v>#N/A</v>
      </c>
      <c r="AMK312" s="17"/>
    </row>
    <row r="313" spans="1:12 1025:1025" hidden="1">
      <c r="A313" s="17" t="s">
        <v>66</v>
      </c>
      <c r="B313" s="469" t="s">
        <v>67</v>
      </c>
      <c r="C313" s="470"/>
      <c r="D313" s="470"/>
      <c r="E313" s="470"/>
      <c r="F313" s="471"/>
      <c r="G313" s="115" t="s">
        <v>5</v>
      </c>
      <c r="H313" s="264" t="s">
        <v>6</v>
      </c>
      <c r="I313" s="90"/>
      <c r="J313" s="96"/>
      <c r="K313" s="17" t="str">
        <f t="shared" ref="K313:K334" si="18">K312</f>
        <v>SEDUC E 16.1</v>
      </c>
      <c r="L313" s="347" t="e">
        <f>VLOOKUP(K313,[3]Planilha2!$B:$C,2,FALSE)</f>
        <v>#N/A</v>
      </c>
      <c r="AMK313" s="17"/>
    </row>
    <row r="314" spans="1:12 1025:1025" hidden="1">
      <c r="A314" s="17"/>
      <c r="B314" s="52" t="s">
        <v>7</v>
      </c>
      <c r="C314" s="54" t="s">
        <v>8</v>
      </c>
      <c r="D314" s="54" t="s">
        <v>9</v>
      </c>
      <c r="E314" s="52" t="s">
        <v>10</v>
      </c>
      <c r="F314" s="52" t="s">
        <v>11</v>
      </c>
      <c r="G314" s="116" t="s">
        <v>12</v>
      </c>
      <c r="H314" s="52" t="s">
        <v>13</v>
      </c>
      <c r="I314" s="90"/>
      <c r="J314" s="96"/>
      <c r="K314" s="17" t="str">
        <f t="shared" si="18"/>
        <v>SEDUC E 16.1</v>
      </c>
      <c r="L314" s="347" t="e">
        <f>VLOOKUP(K314,[3]Planilha2!$B:$C,2,FALSE)</f>
        <v>#N/A</v>
      </c>
      <c r="AMK314" s="17"/>
    </row>
    <row r="315" spans="1:12 1025:1025" ht="36" hidden="1">
      <c r="A315" s="17"/>
      <c r="B31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5" s="333" t="s">
        <v>38</v>
      </c>
      <c r="D315" s="334">
        <v>11272</v>
      </c>
      <c r="E315" s="333">
        <v>6</v>
      </c>
      <c r="F31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315" s="333">
        <f t="shared" ref="H315:H332" ca="1" si="19">ROUND(E315*G315,2)</f>
        <v>28.62</v>
      </c>
      <c r="I315" s="90"/>
      <c r="J315" s="96"/>
      <c r="K315" s="17" t="str">
        <f t="shared" si="18"/>
        <v>SEDUC E 16.1</v>
      </c>
      <c r="L315" s="347" t="e">
        <f>VLOOKUP(K315,[3]Planilha2!$B:$C,2,FALSE)</f>
        <v>#N/A</v>
      </c>
      <c r="AMK315" s="17"/>
    </row>
    <row r="316" spans="1:12 1025:1025" ht="24" hidden="1">
      <c r="A316" s="17"/>
      <c r="B31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6" s="333" t="s">
        <v>38</v>
      </c>
      <c r="D316" s="334">
        <v>13348</v>
      </c>
      <c r="E316" s="333">
        <v>2</v>
      </c>
      <c r="F31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16" s="333">
        <f t="shared" ca="1" si="19"/>
        <v>1.84</v>
      </c>
      <c r="I316" s="90"/>
      <c r="J316" s="96"/>
      <c r="K316" s="17" t="str">
        <f t="shared" si="18"/>
        <v>SEDUC E 16.1</v>
      </c>
      <c r="L316" s="347" t="e">
        <f>VLOOKUP(K316,[3]Planilha2!$B:$C,2,FALSE)</f>
        <v>#N/A</v>
      </c>
      <c r="AMK316" s="17"/>
    </row>
    <row r="317" spans="1:12 1025:1025" ht="24" hidden="1">
      <c r="A317" s="17"/>
      <c r="B3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44" t="s">
        <v>20</v>
      </c>
      <c r="D317" s="35">
        <v>223</v>
      </c>
      <c r="E317" s="39">
        <v>24</v>
      </c>
      <c r="F3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7" s="39">
        <f t="shared" ca="1" si="19"/>
        <v>96</v>
      </c>
      <c r="I317" s="90"/>
      <c r="J317" s="96"/>
      <c r="K317" s="17" t="str">
        <f t="shared" si="18"/>
        <v>SEDUC E 16.1</v>
      </c>
      <c r="L317" s="347" t="e">
        <f>VLOOKUP(K317,[3]Planilha2!$B:$C,2,FALSE)</f>
        <v>#N/A</v>
      </c>
      <c r="AMK317" s="17"/>
    </row>
    <row r="318" spans="1:12 1025:1025" ht="24" hidden="1">
      <c r="A318" s="17"/>
      <c r="B3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44" t="s">
        <v>20</v>
      </c>
      <c r="D318" s="35">
        <v>10614</v>
      </c>
      <c r="E318" s="39">
        <v>3</v>
      </c>
      <c r="F3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18" s="39">
        <f t="shared" ca="1" si="19"/>
        <v>12.12</v>
      </c>
      <c r="I318" s="90"/>
      <c r="J318" s="96"/>
      <c r="K318" s="17" t="str">
        <f t="shared" si="18"/>
        <v>SEDUC E 16.1</v>
      </c>
      <c r="L318" s="347" t="e">
        <f>VLOOKUP(K318,[3]Planilha2!$B:$C,2,FALSE)</f>
        <v>#N/A</v>
      </c>
      <c r="AMK318" s="17"/>
    </row>
    <row r="319" spans="1:12 1025:1025" hidden="1">
      <c r="A319" s="17"/>
      <c r="B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44" t="s">
        <v>34</v>
      </c>
      <c r="D319" s="41" t="s">
        <v>53</v>
      </c>
      <c r="E319" s="39">
        <v>4</v>
      </c>
      <c r="F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39">
        <f t="shared" ca="1" si="19"/>
        <v>170</v>
      </c>
      <c r="I319" s="90"/>
      <c r="J319" s="96"/>
      <c r="K319" s="17" t="str">
        <f t="shared" si="18"/>
        <v>SEDUC E 16.1</v>
      </c>
      <c r="L319" s="347" t="e">
        <f>VLOOKUP(K319,[3]Planilha2!$B:$C,2,FALSE)</f>
        <v>#N/A</v>
      </c>
      <c r="AMK319" s="17"/>
    </row>
    <row r="320" spans="1:12 1025:1025" hidden="1">
      <c r="A320" s="17"/>
      <c r="B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44" t="s">
        <v>20</v>
      </c>
      <c r="D320" s="35">
        <v>958</v>
      </c>
      <c r="E320" s="39">
        <f>0.04*2.4</f>
        <v>9.6000000000000002E-2</v>
      </c>
      <c r="F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39">
        <f t="shared" ca="1" si="19"/>
        <v>5.04</v>
      </c>
      <c r="I320" s="90"/>
      <c r="J320" s="96"/>
      <c r="K320" s="17" t="str">
        <f t="shared" si="18"/>
        <v>SEDUC E 16.1</v>
      </c>
      <c r="L320" s="347" t="e">
        <f>VLOOKUP(K320,[3]Planilha2!$B:$C,2,FALSE)</f>
        <v>#N/A</v>
      </c>
      <c r="AMK320" s="17"/>
    </row>
    <row r="321" spans="1:12 1025:1025" ht="24" hidden="1">
      <c r="A321" s="17"/>
      <c r="B32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1" s="333" t="s">
        <v>38</v>
      </c>
      <c r="D321" s="334">
        <v>407</v>
      </c>
      <c r="E321" s="333">
        <f>0.03*2.4</f>
        <v>7.1999999999999995E-2</v>
      </c>
      <c r="F32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321" s="333">
        <f t="shared" ca="1" si="19"/>
        <v>4.3600000000000003</v>
      </c>
      <c r="I321" s="90"/>
      <c r="J321" s="96"/>
      <c r="K321" s="17" t="str">
        <f t="shared" si="18"/>
        <v>SEDUC E 16.1</v>
      </c>
      <c r="L321" s="347" t="e">
        <f>VLOOKUP(K321,[3]Planilha2!$B:$C,2,FALSE)</f>
        <v>#N/A</v>
      </c>
      <c r="AMK321" s="17"/>
    </row>
    <row r="322" spans="1:12 1025:1025" hidden="1">
      <c r="A322" s="17"/>
      <c r="B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44" t="s">
        <v>20</v>
      </c>
      <c r="D322" s="35">
        <v>2524</v>
      </c>
      <c r="E322" s="39">
        <v>12</v>
      </c>
      <c r="F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2" s="39">
        <f t="shared" ca="1" si="19"/>
        <v>1212</v>
      </c>
      <c r="I322" s="90"/>
      <c r="J322" s="96"/>
      <c r="K322" s="17" t="str">
        <f t="shared" si="18"/>
        <v>SEDUC E 16.1</v>
      </c>
      <c r="L322" s="347" t="e">
        <f>VLOOKUP(K322,[3]Planilha2!$B:$C,2,FALSE)</f>
        <v>#N/A</v>
      </c>
      <c r="AMK322" s="17"/>
    </row>
    <row r="323" spans="1:12 1025:1025" ht="24" hidden="1">
      <c r="A323" s="17"/>
      <c r="B32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3" s="333" t="s">
        <v>38</v>
      </c>
      <c r="D323" s="337">
        <v>3393</v>
      </c>
      <c r="E323" s="333">
        <v>4</v>
      </c>
      <c r="F32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323" s="333">
        <f t="shared" ca="1" si="19"/>
        <v>1057.04</v>
      </c>
      <c r="I323" s="90"/>
      <c r="J323" s="96"/>
      <c r="K323" s="17" t="str">
        <f t="shared" si="18"/>
        <v>SEDUC E 16.1</v>
      </c>
      <c r="L323" s="347" t="e">
        <f>VLOOKUP(K323,[3]Planilha2!$B:$C,2,FALSE)</f>
        <v>#N/A</v>
      </c>
      <c r="AMK323" s="17"/>
    </row>
    <row r="324" spans="1:12 1025:1025" hidden="1">
      <c r="A324" s="17"/>
      <c r="B3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44" t="s">
        <v>20</v>
      </c>
      <c r="D324" s="35">
        <v>1683</v>
      </c>
      <c r="E324" s="39">
        <v>2</v>
      </c>
      <c r="F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4" s="39">
        <f t="shared" ca="1" si="19"/>
        <v>46.6</v>
      </c>
      <c r="I324" s="90"/>
      <c r="J324" s="96"/>
      <c r="K324" s="17" t="str">
        <f t="shared" si="18"/>
        <v>SEDUC E 16.1</v>
      </c>
      <c r="L324" s="347" t="e">
        <f>VLOOKUP(K324,[3]Planilha2!$B:$C,2,FALSE)</f>
        <v>#N/A</v>
      </c>
      <c r="AMK324" s="17"/>
    </row>
    <row r="325" spans="1:12 1025:1025" ht="36" hidden="1">
      <c r="A325" s="17"/>
      <c r="B32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5" s="333" t="s">
        <v>38</v>
      </c>
      <c r="D325" s="334">
        <v>11790</v>
      </c>
      <c r="E325" s="333">
        <v>2</v>
      </c>
      <c r="F32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5" s="333">
        <f t="shared" ca="1" si="19"/>
        <v>36.32</v>
      </c>
      <c r="I325" s="90"/>
      <c r="J325" s="96"/>
      <c r="K325" s="17" t="str">
        <f t="shared" si="18"/>
        <v>SEDUC E 16.1</v>
      </c>
      <c r="L325" s="347" t="e">
        <f>VLOOKUP(K325,[3]Planilha2!$B:$C,2,FALSE)</f>
        <v>#N/A</v>
      </c>
      <c r="AMK325" s="17"/>
    </row>
    <row r="326" spans="1:12 1025:1025" hidden="1">
      <c r="A326" s="17"/>
      <c r="B3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4" t="s">
        <v>20</v>
      </c>
      <c r="D326" s="35">
        <v>1683</v>
      </c>
      <c r="E326" s="39">
        <v>3</v>
      </c>
      <c r="F3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39">
        <f t="shared" ca="1" si="19"/>
        <v>69.900000000000006</v>
      </c>
      <c r="I326" s="90"/>
      <c r="J326" s="96"/>
      <c r="K326" s="17" t="str">
        <f t="shared" si="18"/>
        <v>SEDUC E 16.1</v>
      </c>
      <c r="L326" s="347" t="e">
        <f>VLOOKUP(K326,[3]Planilha2!$B:$C,2,FALSE)</f>
        <v>#N/A</v>
      </c>
      <c r="AMK326" s="17"/>
    </row>
    <row r="327" spans="1:12 1025:1025" ht="36" hidden="1">
      <c r="A327" s="17"/>
      <c r="B32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333" t="s">
        <v>38</v>
      </c>
      <c r="D327" s="334">
        <v>11790</v>
      </c>
      <c r="E327" s="333">
        <v>3</v>
      </c>
      <c r="F32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7" s="333">
        <f t="shared" ca="1" si="19"/>
        <v>54.48</v>
      </c>
      <c r="I327" s="90"/>
      <c r="J327" s="96"/>
      <c r="K327" s="17" t="str">
        <f t="shared" si="18"/>
        <v>SEDUC E 16.1</v>
      </c>
      <c r="L327" s="347" t="e">
        <f>VLOOKUP(K327,[3]Planilha2!$B:$C,2,FALSE)</f>
        <v>#N/A</v>
      </c>
      <c r="AMK327" s="17"/>
    </row>
    <row r="328" spans="1:12 1025:1025" ht="36" hidden="1">
      <c r="A328" s="17"/>
      <c r="B32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28" s="333" t="s">
        <v>38</v>
      </c>
      <c r="D328" s="334">
        <v>444</v>
      </c>
      <c r="E328" s="333">
        <v>2</v>
      </c>
      <c r="F32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28" s="333">
        <f t="shared" ca="1" si="19"/>
        <v>39.6</v>
      </c>
      <c r="I328" s="90"/>
      <c r="J328" s="96"/>
      <c r="K328" s="17" t="str">
        <f t="shared" si="18"/>
        <v>SEDUC E 16.1</v>
      </c>
      <c r="L328" s="347" t="e">
        <f>VLOOKUP(K328,[3]Planilha2!$B:$C,2,FALSE)</f>
        <v>#N/A</v>
      </c>
      <c r="AMK328" s="17"/>
    </row>
    <row r="329" spans="1:12 1025:1025" ht="24" hidden="1">
      <c r="A329" s="17"/>
      <c r="B32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29" s="333" t="s">
        <v>38</v>
      </c>
      <c r="D329" s="334">
        <v>7581</v>
      </c>
      <c r="E329" s="333">
        <v>6</v>
      </c>
      <c r="F32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29" s="333">
        <f t="shared" ca="1" si="19"/>
        <v>17.04</v>
      </c>
      <c r="I329" s="90"/>
      <c r="J329" s="96"/>
      <c r="K329" s="17" t="str">
        <f t="shared" si="18"/>
        <v>SEDUC E 16.1</v>
      </c>
      <c r="L329" s="347" t="e">
        <f>VLOOKUP(K329,[3]Planilha2!$B:$C,2,FALSE)</f>
        <v>#N/A</v>
      </c>
      <c r="AMK329" s="17"/>
    </row>
    <row r="330" spans="1:12 1025:1025" ht="24" hidden="1">
      <c r="A330" s="17"/>
      <c r="B3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44" t="s">
        <v>14</v>
      </c>
      <c r="D330" s="41">
        <v>88279</v>
      </c>
      <c r="E330" s="39">
        <v>1.1000000000000001</v>
      </c>
      <c r="F3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30" s="39">
        <f t="shared" ca="1" si="19"/>
        <v>29.07</v>
      </c>
      <c r="I330" s="90"/>
      <c r="J330" s="96"/>
      <c r="K330" s="17" t="str">
        <f t="shared" si="18"/>
        <v>SEDUC E 16.1</v>
      </c>
      <c r="L330" s="347" t="e">
        <f>VLOOKUP(K330,[3]Planilha2!$B:$C,2,FALSE)</f>
        <v>#N/A</v>
      </c>
      <c r="AMK330" s="17"/>
    </row>
    <row r="331" spans="1:12 1025:1025" hidden="1">
      <c r="A331" s="17"/>
      <c r="B3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44" t="s">
        <v>14</v>
      </c>
      <c r="D331" s="41">
        <v>88316</v>
      </c>
      <c r="E331" s="39">
        <v>1</v>
      </c>
      <c r="F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31" s="39">
        <f t="shared" ca="1" si="19"/>
        <v>17.43</v>
      </c>
      <c r="I331" s="90"/>
      <c r="J331" s="96"/>
      <c r="K331" s="17" t="str">
        <f t="shared" si="18"/>
        <v>SEDUC E 16.1</v>
      </c>
      <c r="L331" s="347" t="e">
        <f>VLOOKUP(K331,[3]Planilha2!$B:$C,2,FALSE)</f>
        <v>#N/A</v>
      </c>
      <c r="AMK331" s="17"/>
    </row>
    <row r="332" spans="1:12 1025:1025" hidden="1">
      <c r="A332" s="17"/>
      <c r="B3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44" t="s">
        <v>42</v>
      </c>
      <c r="D332" s="41">
        <v>1</v>
      </c>
      <c r="E332" s="39">
        <v>0.8</v>
      </c>
      <c r="F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39">
        <f t="shared" ca="1" si="19"/>
        <v>0.51</v>
      </c>
      <c r="I332" s="90"/>
      <c r="J332" s="96"/>
      <c r="K332" s="17" t="str">
        <f t="shared" si="18"/>
        <v>SEDUC E 16.1</v>
      </c>
      <c r="L332" s="347" t="e">
        <f>VLOOKUP(K332,[3]Planilha2!$B:$C,2,FALSE)</f>
        <v>#N/A</v>
      </c>
      <c r="AMK332" s="17"/>
    </row>
    <row r="333" spans="1:12 1025:1025" hidden="1">
      <c r="A333" s="117">
        <f ca="1">H333</f>
        <v>2897.9700000000003</v>
      </c>
      <c r="B333" s="119" t="s">
        <v>15</v>
      </c>
      <c r="C333" s="41"/>
      <c r="D333" s="41"/>
      <c r="E333" s="39"/>
      <c r="F333" s="39"/>
      <c r="G333" s="39"/>
      <c r="H333" s="72">
        <f ca="1">SUM(H315:H332)</f>
        <v>2897.9700000000003</v>
      </c>
      <c r="I333" s="90" t="str">
        <f>A313</f>
        <v>SEDUC E 16.1</v>
      </c>
      <c r="J333" s="110">
        <f ca="1">H333</f>
        <v>2897.9700000000003</v>
      </c>
      <c r="K333" s="17" t="str">
        <f>I333</f>
        <v>SEDUC E 16.1</v>
      </c>
      <c r="L333" s="347" t="e">
        <f>VLOOKUP(K333,[3]Planilha2!$B:$C,2,FALSE)</f>
        <v>#N/A</v>
      </c>
      <c r="AMK333" s="17"/>
    </row>
    <row r="334" spans="1:12 1025:1025" ht="13.5" hidden="1">
      <c r="B334" s="120"/>
      <c r="E334" s="122"/>
      <c r="F334" s="123"/>
      <c r="G334" s="124"/>
      <c r="H334" s="137"/>
      <c r="I334" s="90"/>
      <c r="J334" s="96"/>
      <c r="K334" s="17" t="str">
        <f t="shared" si="18"/>
        <v>SEDUC E 16.1</v>
      </c>
      <c r="L334" s="347" t="e">
        <f>VLOOKUP(K334,[3]Planilha2!$B:$C,2,FALSE)</f>
        <v>#N/A</v>
      </c>
      <c r="AMK334" s="17"/>
    </row>
    <row r="335" spans="1:12 1025:1025" ht="20.25" hidden="1">
      <c r="A335" s="17"/>
      <c r="B335" s="419" t="str">
        <f>A336</f>
        <v>SEDUC E 17</v>
      </c>
      <c r="C335" s="420"/>
      <c r="D335" s="420"/>
      <c r="E335" s="420"/>
      <c r="F335" s="420"/>
      <c r="G335" s="420"/>
      <c r="H335" s="421"/>
      <c r="I335" s="90"/>
      <c r="J335" s="96"/>
      <c r="K335" s="88" t="str">
        <f>B335</f>
        <v>SEDUC E 17</v>
      </c>
      <c r="L335" s="347" t="e">
        <f>VLOOKUP(K335,[3]Planilha2!$B:$C,2,FALSE)</f>
        <v>#N/A</v>
      </c>
      <c r="AMK335" s="17"/>
    </row>
    <row r="336" spans="1:12 1025:1025" hidden="1">
      <c r="A336" s="29" t="s">
        <v>68</v>
      </c>
      <c r="B336" s="431" t="s">
        <v>69</v>
      </c>
      <c r="C336" s="432"/>
      <c r="D336" s="432"/>
      <c r="E336" s="432"/>
      <c r="F336" s="432"/>
      <c r="G336" s="115" t="s">
        <v>5</v>
      </c>
      <c r="H336" s="265" t="s">
        <v>6</v>
      </c>
      <c r="I336" s="90"/>
      <c r="J336" s="96"/>
      <c r="K336" s="17" t="str">
        <f t="shared" ref="K336:K363" si="20">K335</f>
        <v>SEDUC E 17</v>
      </c>
      <c r="L336" s="347" t="e">
        <f>VLOOKUP(K336,[3]Planilha2!$B:$C,2,FALSE)</f>
        <v>#N/A</v>
      </c>
    </row>
    <row r="337" spans="2:12" hidden="1">
      <c r="B337" s="52" t="s">
        <v>7</v>
      </c>
      <c r="C337" s="54" t="s">
        <v>8</v>
      </c>
      <c r="D337" s="54" t="s">
        <v>9</v>
      </c>
      <c r="E337" s="52" t="s">
        <v>10</v>
      </c>
      <c r="F337" s="52" t="s">
        <v>11</v>
      </c>
      <c r="G337" s="116" t="s">
        <v>12</v>
      </c>
      <c r="H337" s="53" t="s">
        <v>13</v>
      </c>
      <c r="I337" s="90"/>
      <c r="J337" s="96"/>
      <c r="K337" s="17" t="str">
        <f t="shared" si="20"/>
        <v>SEDUC E 17</v>
      </c>
      <c r="L337" s="347" t="e">
        <f>VLOOKUP(K337,[3]Planilha2!$B:$C,2,FALSE)</f>
        <v>#N/A</v>
      </c>
    </row>
    <row r="338" spans="2:12" hidden="1">
      <c r="B3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44" t="s">
        <v>20</v>
      </c>
      <c r="D338" s="41">
        <v>155</v>
      </c>
      <c r="E338" s="39">
        <v>1</v>
      </c>
      <c r="F3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38" s="39">
        <f t="shared" ref="H338:H361" ca="1" si="21">ROUND(E338*G338,2)</f>
        <v>11.88</v>
      </c>
      <c r="I338" s="90"/>
      <c r="J338" s="96"/>
      <c r="K338" s="17" t="str">
        <f t="shared" si="20"/>
        <v>SEDUC E 17</v>
      </c>
      <c r="L338" s="347" t="e">
        <f>VLOOKUP(K338,[3]Planilha2!$B:$C,2,FALSE)</f>
        <v>#N/A</v>
      </c>
    </row>
    <row r="339" spans="2:12" ht="24" hidden="1">
      <c r="B33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39" s="333" t="s">
        <v>38</v>
      </c>
      <c r="D339" s="334">
        <v>13348</v>
      </c>
      <c r="E339" s="333">
        <v>1</v>
      </c>
      <c r="F33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39" s="333">
        <f t="shared" ca="1" si="21"/>
        <v>0.92</v>
      </c>
      <c r="I339" s="90"/>
      <c r="J339" s="96"/>
      <c r="K339" s="17" t="str">
        <f t="shared" si="20"/>
        <v>SEDUC E 17</v>
      </c>
      <c r="L339" s="347" t="e">
        <f>VLOOKUP(K339,[3]Planilha2!$B:$C,2,FALSE)</f>
        <v>#N/A</v>
      </c>
    </row>
    <row r="340" spans="2:12" ht="24" hidden="1">
      <c r="B3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0" s="333" t="s">
        <v>38</v>
      </c>
      <c r="D340" s="334">
        <v>379</v>
      </c>
      <c r="E340" s="333">
        <v>7</v>
      </c>
      <c r="F3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40" s="333">
        <f t="shared" ca="1" si="21"/>
        <v>5.67</v>
      </c>
      <c r="I340" s="90"/>
      <c r="J340" s="96"/>
      <c r="K340" s="17" t="str">
        <f t="shared" si="20"/>
        <v>SEDUC E 17</v>
      </c>
      <c r="L340" s="347" t="e">
        <f>VLOOKUP(K340,[3]Planilha2!$B:$C,2,FALSE)</f>
        <v>#N/A</v>
      </c>
    </row>
    <row r="341" spans="2:12" hidden="1">
      <c r="B3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44" t="s">
        <v>20</v>
      </c>
      <c r="D341" s="41">
        <v>4634</v>
      </c>
      <c r="E341" s="39">
        <v>1</v>
      </c>
      <c r="F3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1" s="39">
        <f t="shared" ca="1" si="21"/>
        <v>198</v>
      </c>
      <c r="I341" s="90"/>
      <c r="J341" s="96"/>
      <c r="K341" s="17" t="str">
        <f t="shared" si="20"/>
        <v>SEDUC E 17</v>
      </c>
      <c r="L341" s="347" t="e">
        <f>VLOOKUP(K341,[3]Planilha2!$B:$C,2,FALSE)</f>
        <v>#N/A</v>
      </c>
    </row>
    <row r="342" spans="2:12" ht="24" hidden="1">
      <c r="B3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2" s="333" t="s">
        <v>38</v>
      </c>
      <c r="D342" s="334">
        <v>568</v>
      </c>
      <c r="E342" s="333">
        <v>1</v>
      </c>
      <c r="F3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342" s="333">
        <f t="shared" ca="1" si="21"/>
        <v>80.930000000000007</v>
      </c>
      <c r="I342" s="147"/>
      <c r="J342" s="96"/>
      <c r="K342" s="17" t="str">
        <f t="shared" si="20"/>
        <v>SEDUC E 17</v>
      </c>
      <c r="L342" s="347" t="e">
        <f>VLOOKUP(K342,[3]Planilha2!$B:$C,2,FALSE)</f>
        <v>#N/A</v>
      </c>
    </row>
    <row r="343" spans="2:12" hidden="1">
      <c r="B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44" t="s">
        <v>34</v>
      </c>
      <c r="D343" s="41" t="s">
        <v>58</v>
      </c>
      <c r="E343" s="39">
        <v>3</v>
      </c>
      <c r="F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39">
        <f t="shared" ca="1" si="21"/>
        <v>18.36</v>
      </c>
      <c r="I343" s="90"/>
      <c r="J343" s="96"/>
      <c r="K343" s="17" t="str">
        <f t="shared" si="20"/>
        <v>SEDUC E 17</v>
      </c>
      <c r="L343" s="347" t="e">
        <f>VLOOKUP(K343,[3]Planilha2!$B:$C,2,FALSE)</f>
        <v>#N/A</v>
      </c>
    </row>
    <row r="344" spans="2:12" hidden="1">
      <c r="B3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44" t="s">
        <v>20</v>
      </c>
      <c r="D344" s="41">
        <v>393</v>
      </c>
      <c r="E344" s="39">
        <f>0.2*15</f>
        <v>3</v>
      </c>
      <c r="F3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39">
        <f t="shared" ca="1" si="21"/>
        <v>181.5</v>
      </c>
      <c r="I344" s="90"/>
      <c r="J344" s="96"/>
      <c r="K344" s="17" t="str">
        <f t="shared" si="20"/>
        <v>SEDUC E 17</v>
      </c>
      <c r="L344" s="347" t="e">
        <f>VLOOKUP(K344,[3]Planilha2!$B:$C,2,FALSE)</f>
        <v>#N/A</v>
      </c>
    </row>
    <row r="345" spans="2:12" hidden="1">
      <c r="B345"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5" s="333" t="s">
        <v>38</v>
      </c>
      <c r="D345" s="334">
        <v>5047</v>
      </c>
      <c r="E345" s="333">
        <v>3</v>
      </c>
      <c r="F345"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5"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5" s="333" t="e">
        <f t="shared" ca="1" si="21"/>
        <v>#N/A</v>
      </c>
      <c r="I345" s="90"/>
      <c r="J345" s="96"/>
      <c r="K345" s="17" t="str">
        <f t="shared" si="20"/>
        <v>SEDUC E 17</v>
      </c>
      <c r="L345" s="347" t="e">
        <f>VLOOKUP(K345,[3]Planilha2!$B:$C,2,FALSE)</f>
        <v>#N/A</v>
      </c>
    </row>
    <row r="346" spans="2:12" ht="24" hidden="1">
      <c r="B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44" t="s">
        <v>20</v>
      </c>
      <c r="D346" s="41">
        <v>10614</v>
      </c>
      <c r="E346" s="39">
        <v>3</v>
      </c>
      <c r="F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46" s="39">
        <f t="shared" ca="1" si="21"/>
        <v>12.12</v>
      </c>
      <c r="I346" s="90"/>
      <c r="J346" s="96"/>
      <c r="K346" s="17" t="str">
        <f t="shared" si="20"/>
        <v>SEDUC E 17</v>
      </c>
      <c r="L346" s="347" t="e">
        <f>VLOOKUP(K346,[3]Planilha2!$B:$C,2,FALSE)</f>
        <v>#N/A</v>
      </c>
    </row>
    <row r="347" spans="2:12" ht="36" hidden="1">
      <c r="B3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44" t="s">
        <v>20</v>
      </c>
      <c r="D347" s="41">
        <v>9720</v>
      </c>
      <c r="E347" s="39">
        <v>3</v>
      </c>
      <c r="F3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7" s="39">
        <f t="shared" ca="1" si="21"/>
        <v>163.5</v>
      </c>
      <c r="I347" s="90"/>
      <c r="J347" s="96"/>
      <c r="K347" s="17" t="str">
        <f t="shared" si="20"/>
        <v>SEDUC E 17</v>
      </c>
      <c r="L347" s="347" t="e">
        <f>VLOOKUP(K347,[3]Planilha2!$B:$C,2,FALSE)</f>
        <v>#N/A</v>
      </c>
    </row>
    <row r="348" spans="2:12" hidden="1">
      <c r="B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44" t="s">
        <v>20</v>
      </c>
      <c r="D348" s="41">
        <v>3541</v>
      </c>
      <c r="E348" s="39">
        <v>1</v>
      </c>
      <c r="F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39">
        <f t="shared" ca="1" si="21"/>
        <v>153.5</v>
      </c>
      <c r="I348" s="90"/>
      <c r="J348" s="96"/>
      <c r="K348" s="17" t="str">
        <f t="shared" si="20"/>
        <v>SEDUC E 17</v>
      </c>
      <c r="L348" s="347" t="e">
        <f>VLOOKUP(K348,[3]Planilha2!$B:$C,2,FALSE)</f>
        <v>#N/A</v>
      </c>
    </row>
    <row r="349" spans="2:12" hidden="1">
      <c r="B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44" t="s">
        <v>34</v>
      </c>
      <c r="D349" s="41" t="s">
        <v>59</v>
      </c>
      <c r="E349" s="39">
        <v>1.5</v>
      </c>
      <c r="F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39">
        <f t="shared" ca="1" si="21"/>
        <v>11.1</v>
      </c>
      <c r="I349" s="90"/>
      <c r="J349" s="96"/>
      <c r="K349" s="17" t="str">
        <f t="shared" si="20"/>
        <v>SEDUC E 17</v>
      </c>
      <c r="L349" s="347" t="e">
        <f>VLOOKUP(K349,[3]Planilha2!$B:$C,2,FALSE)</f>
        <v>#N/A</v>
      </c>
    </row>
    <row r="350" spans="2:12" ht="24" hidden="1">
      <c r="B3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0" s="333" t="s">
        <v>38</v>
      </c>
      <c r="D350" s="334">
        <v>20111</v>
      </c>
      <c r="E350" s="333">
        <v>1</v>
      </c>
      <c r="F3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50" s="333">
        <f t="shared" ca="1" si="21"/>
        <v>12.53</v>
      </c>
      <c r="I350" s="90"/>
      <c r="J350" s="96"/>
      <c r="K350" s="17" t="str">
        <f t="shared" si="20"/>
        <v>SEDUC E 17</v>
      </c>
      <c r="L350" s="347" t="e">
        <f>VLOOKUP(K350,[3]Planilha2!$B:$C,2,FALSE)</f>
        <v>#N/A</v>
      </c>
    </row>
    <row r="351" spans="2:12" hidden="1">
      <c r="B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44" t="s">
        <v>34</v>
      </c>
      <c r="D351" s="41" t="s">
        <v>49</v>
      </c>
      <c r="E351" s="39">
        <v>3</v>
      </c>
      <c r="F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39">
        <f t="shared" ca="1" si="21"/>
        <v>31.65</v>
      </c>
      <c r="I351" s="90"/>
      <c r="J351" s="96"/>
      <c r="K351" s="17" t="str">
        <f t="shared" si="20"/>
        <v>SEDUC E 17</v>
      </c>
      <c r="L351" s="347" t="e">
        <f>VLOOKUP(K351,[3]Planilha2!$B:$C,2,FALSE)</f>
        <v>#N/A</v>
      </c>
    </row>
    <row r="352" spans="2:12" ht="24" hidden="1">
      <c r="B35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2" s="333" t="s">
        <v>38</v>
      </c>
      <c r="D352" s="334">
        <v>4276</v>
      </c>
      <c r="E352" s="333">
        <v>3</v>
      </c>
      <c r="F35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52" s="333">
        <f t="shared" ca="1" si="21"/>
        <v>530.25</v>
      </c>
      <c r="I352" s="90"/>
      <c r="J352" s="96"/>
      <c r="K352" s="17" t="str">
        <f t="shared" si="20"/>
        <v>SEDUC E 17</v>
      </c>
      <c r="L352" s="347" t="e">
        <f>VLOOKUP(K352,[3]Planilha2!$B:$C,2,FALSE)</f>
        <v>#N/A</v>
      </c>
    </row>
    <row r="353" spans="1:12 1025:1025" ht="48" hidden="1">
      <c r="B3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3" s="333" t="s">
        <v>38</v>
      </c>
      <c r="D353" s="334">
        <v>3378</v>
      </c>
      <c r="E353" s="333">
        <v>3</v>
      </c>
      <c r="F3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53" s="333">
        <f t="shared" ca="1" si="21"/>
        <v>314.45999999999998</v>
      </c>
      <c r="I353" s="90"/>
      <c r="J353" s="96"/>
      <c r="K353" s="17" t="str">
        <f t="shared" si="20"/>
        <v>SEDUC E 17</v>
      </c>
      <c r="L353" s="347" t="e">
        <f>VLOOKUP(K353,[3]Planilha2!$B:$C,2,FALSE)</f>
        <v>#N/A</v>
      </c>
    </row>
    <row r="354" spans="1:12 1025:1025" hidden="1">
      <c r="B3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44" t="s">
        <v>20</v>
      </c>
      <c r="D354" s="41">
        <v>2524</v>
      </c>
      <c r="E354" s="39">
        <v>3</v>
      </c>
      <c r="F3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4" s="39">
        <f t="shared" ca="1" si="21"/>
        <v>303</v>
      </c>
      <c r="I354" s="90"/>
      <c r="J354" s="96"/>
      <c r="K354" s="17" t="str">
        <f t="shared" si="20"/>
        <v>SEDUC E 17</v>
      </c>
      <c r="L354" s="347" t="e">
        <f>VLOOKUP(K354,[3]Planilha2!$B:$C,2,FALSE)</f>
        <v>#N/A</v>
      </c>
    </row>
    <row r="355" spans="1:12 1025:1025" hidden="1">
      <c r="B3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44" t="s">
        <v>34</v>
      </c>
      <c r="D355" s="41" t="s">
        <v>48</v>
      </c>
      <c r="E355" s="39">
        <v>3</v>
      </c>
      <c r="F3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39">
        <f t="shared" ca="1" si="21"/>
        <v>24.21</v>
      </c>
      <c r="I355" s="90"/>
      <c r="J355" s="96"/>
      <c r="K355" s="17" t="str">
        <f t="shared" si="20"/>
        <v>SEDUC E 17</v>
      </c>
      <c r="L355" s="347" t="e">
        <f>VLOOKUP(K355,[3]Planilha2!$B:$C,2,FALSE)</f>
        <v>#N/A</v>
      </c>
    </row>
    <row r="356" spans="1:12 1025:1025" hidden="1">
      <c r="B3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44" t="s">
        <v>34</v>
      </c>
      <c r="D356" s="41" t="s">
        <v>47</v>
      </c>
      <c r="E356" s="39">
        <v>4</v>
      </c>
      <c r="F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39">
        <f t="shared" ca="1" si="21"/>
        <v>37.28</v>
      </c>
      <c r="I356" s="90"/>
      <c r="J356" s="96"/>
      <c r="K356" s="17" t="str">
        <f t="shared" si="20"/>
        <v>SEDUC E 17</v>
      </c>
      <c r="L356" s="347" t="e">
        <f>VLOOKUP(K356,[3]Planilha2!$B:$C,2,FALSE)</f>
        <v>#N/A</v>
      </c>
    </row>
    <row r="357" spans="1:12 1025:1025" ht="36" hidden="1">
      <c r="B35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7" s="333" t="s">
        <v>38</v>
      </c>
      <c r="D357" s="334">
        <v>441</v>
      </c>
      <c r="E357" s="333">
        <v>2</v>
      </c>
      <c r="F35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57" s="333">
        <f t="shared" ca="1" si="21"/>
        <v>13.48</v>
      </c>
      <c r="I357" s="90"/>
      <c r="J357" s="96"/>
      <c r="K357" s="17" t="str">
        <f t="shared" si="20"/>
        <v>SEDUC E 17</v>
      </c>
      <c r="L357" s="347" t="e">
        <f>VLOOKUP(K357,[3]Planilha2!$B:$C,2,FALSE)</f>
        <v>#N/A</v>
      </c>
    </row>
    <row r="358" spans="1:12 1025:1025" ht="24" hidden="1">
      <c r="B35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58" s="333" t="s">
        <v>38</v>
      </c>
      <c r="D358" s="334">
        <v>7581</v>
      </c>
      <c r="E358" s="333">
        <v>1</v>
      </c>
      <c r="F35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58" s="333">
        <f t="shared" ca="1" si="21"/>
        <v>2.84</v>
      </c>
      <c r="I358" s="90"/>
      <c r="J358" s="96"/>
      <c r="K358" s="17" t="str">
        <f t="shared" si="20"/>
        <v>SEDUC E 17</v>
      </c>
      <c r="L358" s="347" t="e">
        <f>VLOOKUP(K358,[3]Planilha2!$B:$C,2,FALSE)</f>
        <v>#N/A</v>
      </c>
    </row>
    <row r="359" spans="1:12 1025:1025" ht="24" hidden="1">
      <c r="B3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44" t="s">
        <v>14</v>
      </c>
      <c r="D359" s="41">
        <v>88279</v>
      </c>
      <c r="E359" s="39">
        <v>1.1000000000000001</v>
      </c>
      <c r="F3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59" s="39">
        <f t="shared" ca="1" si="21"/>
        <v>29.07</v>
      </c>
      <c r="I359" s="90"/>
      <c r="J359" s="96"/>
      <c r="K359" s="17" t="str">
        <f t="shared" si="20"/>
        <v>SEDUC E 17</v>
      </c>
      <c r="L359" s="347" t="e">
        <f>VLOOKUP(K359,[3]Planilha2!$B:$C,2,FALSE)</f>
        <v>#N/A</v>
      </c>
    </row>
    <row r="360" spans="1:12 1025:1025" hidden="1">
      <c r="B3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44" t="s">
        <v>14</v>
      </c>
      <c r="D360" s="41">
        <v>88316</v>
      </c>
      <c r="E360" s="39">
        <v>1</v>
      </c>
      <c r="F3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0" s="39">
        <f t="shared" ca="1" si="21"/>
        <v>17.43</v>
      </c>
      <c r="I360" s="90"/>
      <c r="J360" s="96"/>
      <c r="K360" s="17" t="str">
        <f t="shared" si="20"/>
        <v>SEDUC E 17</v>
      </c>
      <c r="L360" s="347" t="e">
        <f>VLOOKUP(K360,[3]Planilha2!$B:$C,2,FALSE)</f>
        <v>#N/A</v>
      </c>
    </row>
    <row r="361" spans="1:12 1025:1025" hidden="1">
      <c r="B3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44" t="s">
        <v>42</v>
      </c>
      <c r="D361" s="41">
        <v>1</v>
      </c>
      <c r="E361" s="39">
        <v>0.8</v>
      </c>
      <c r="F3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39">
        <f t="shared" ca="1" si="21"/>
        <v>0.51</v>
      </c>
      <c r="I361" s="90"/>
      <c r="J361" s="96"/>
      <c r="K361" s="17" t="str">
        <f t="shared" si="20"/>
        <v>SEDUC E 17</v>
      </c>
      <c r="L361" s="347" t="e">
        <f>VLOOKUP(K361,[3]Planilha2!$B:$C,2,FALSE)</f>
        <v>#N/A</v>
      </c>
    </row>
    <row r="362" spans="1:12 1025:1025" hidden="1">
      <c r="A362" s="42" t="e">
        <f ca="1">H362</f>
        <v>#N/A</v>
      </c>
      <c r="B362" s="138" t="s">
        <v>15</v>
      </c>
      <c r="C362" s="139"/>
      <c r="D362" s="139"/>
      <c r="E362" s="140"/>
      <c r="F362" s="140"/>
      <c r="G362" s="140"/>
      <c r="H362" s="141" t="e">
        <f ca="1">SUM(H338:H361)</f>
        <v>#N/A</v>
      </c>
      <c r="I362" s="90" t="str">
        <f>A336</f>
        <v>SEDUC E 17</v>
      </c>
      <c r="J362" s="110" t="e">
        <f ca="1">H362</f>
        <v>#N/A</v>
      </c>
      <c r="K362" s="17" t="str">
        <f>I362</f>
        <v>SEDUC E 17</v>
      </c>
      <c r="L362" s="347" t="e">
        <f>VLOOKUP(K362,[3]Planilha2!$B:$C,2,FALSE)</f>
        <v>#N/A</v>
      </c>
    </row>
    <row r="363" spans="1:12 1025:1025" hidden="1">
      <c r="A363" s="17"/>
      <c r="B363" s="142"/>
      <c r="C363" s="143"/>
      <c r="D363" s="143"/>
      <c r="E363" s="143"/>
      <c r="F363" s="144"/>
      <c r="G363" s="145"/>
      <c r="H363" s="146"/>
      <c r="I363" s="90"/>
      <c r="J363" s="96"/>
      <c r="K363" s="17" t="str">
        <f t="shared" si="20"/>
        <v>SEDUC E 17</v>
      </c>
      <c r="L363" s="347" t="e">
        <f>VLOOKUP(K363,[3]Planilha2!$B:$C,2,FALSE)</f>
        <v>#N/A</v>
      </c>
    </row>
    <row r="364" spans="1:12 1025:1025" ht="20.25" hidden="1">
      <c r="A364" s="17"/>
      <c r="B364" s="472" t="str">
        <f>A365</f>
        <v>SEDUC E 18</v>
      </c>
      <c r="C364" s="473"/>
      <c r="D364" s="473"/>
      <c r="E364" s="473"/>
      <c r="F364" s="473"/>
      <c r="G364" s="473"/>
      <c r="H364" s="474"/>
      <c r="I364" s="90"/>
      <c r="J364" s="96"/>
      <c r="K364" s="88" t="str">
        <f>B364</f>
        <v>SEDUC E 18</v>
      </c>
      <c r="L364" s="347" t="e">
        <f>VLOOKUP(K364,[3]Planilha2!$B:$C,2,FALSE)</f>
        <v>#N/A</v>
      </c>
      <c r="AMK364" s="17"/>
    </row>
    <row r="365" spans="1:12 1025:1025" hidden="1">
      <c r="A365" s="17" t="s">
        <v>70</v>
      </c>
      <c r="B365" s="475" t="s">
        <v>71</v>
      </c>
      <c r="C365" s="476"/>
      <c r="D365" s="476"/>
      <c r="E365" s="476"/>
      <c r="F365" s="477"/>
      <c r="G365" s="115" t="s">
        <v>5</v>
      </c>
      <c r="H365" s="264" t="s">
        <v>6</v>
      </c>
      <c r="I365" s="90"/>
      <c r="J365" s="96"/>
      <c r="K365" s="17" t="str">
        <f t="shared" ref="K365:K391" si="22">K364</f>
        <v>SEDUC E 18</v>
      </c>
      <c r="L365" s="347" t="e">
        <f>VLOOKUP(K365,[3]Planilha2!$B:$C,2,FALSE)</f>
        <v>#N/A</v>
      </c>
    </row>
    <row r="366" spans="1:12 1025:1025" hidden="1">
      <c r="A366" s="17"/>
      <c r="B366" s="52" t="s">
        <v>7</v>
      </c>
      <c r="C366" s="54" t="s">
        <v>8</v>
      </c>
      <c r="D366" s="54" t="s">
        <v>9</v>
      </c>
      <c r="E366" s="52" t="s">
        <v>10</v>
      </c>
      <c r="F366" s="52" t="s">
        <v>11</v>
      </c>
      <c r="G366" s="116" t="s">
        <v>12</v>
      </c>
      <c r="H366" s="52" t="s">
        <v>13</v>
      </c>
      <c r="I366" s="90"/>
      <c r="J366" s="96"/>
      <c r="K366" s="17" t="str">
        <f t="shared" si="22"/>
        <v>SEDUC E 18</v>
      </c>
      <c r="L366" s="347" t="e">
        <f>VLOOKUP(K366,[3]Planilha2!$B:$C,2,FALSE)</f>
        <v>#N/A</v>
      </c>
    </row>
    <row r="367" spans="1:12 1025:1025" hidden="1">
      <c r="A367" s="17"/>
      <c r="B3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44" t="s">
        <v>20</v>
      </c>
      <c r="D367" s="41">
        <v>155</v>
      </c>
      <c r="E367" s="39">
        <v>2</v>
      </c>
      <c r="F3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7" s="39">
        <f t="shared" ref="H367:H389" ca="1" si="23">ROUND(E367*G367,2)</f>
        <v>23.76</v>
      </c>
      <c r="I367" s="90"/>
      <c r="J367" s="96"/>
      <c r="K367" s="17" t="str">
        <f t="shared" si="22"/>
        <v>SEDUC E 18</v>
      </c>
      <c r="L367" s="347" t="e">
        <f>VLOOKUP(K367,[3]Planilha2!$B:$C,2,FALSE)</f>
        <v>#N/A</v>
      </c>
    </row>
    <row r="368" spans="1:12 1025:1025" ht="24" hidden="1">
      <c r="A368" s="17"/>
      <c r="B36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68" s="333" t="s">
        <v>38</v>
      </c>
      <c r="D368" s="334">
        <v>13348</v>
      </c>
      <c r="E368" s="333">
        <v>2</v>
      </c>
      <c r="F36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68" s="333">
        <f t="shared" ca="1" si="23"/>
        <v>1.84</v>
      </c>
      <c r="I368" s="90"/>
      <c r="J368" s="96"/>
      <c r="K368" s="17" t="str">
        <f t="shared" si="22"/>
        <v>SEDUC E 18</v>
      </c>
      <c r="L368" s="347" t="e">
        <f>VLOOKUP(K368,[3]Planilha2!$B:$C,2,FALSE)</f>
        <v>#N/A</v>
      </c>
    </row>
    <row r="369" spans="1:12" ht="24" hidden="1">
      <c r="A369" s="17"/>
      <c r="B36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69" s="333" t="s">
        <v>38</v>
      </c>
      <c r="D369" s="334">
        <v>379</v>
      </c>
      <c r="E369" s="333">
        <v>7</v>
      </c>
      <c r="F36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69" s="333">
        <f t="shared" ca="1" si="23"/>
        <v>5.67</v>
      </c>
      <c r="I369" s="90"/>
      <c r="J369" s="96"/>
      <c r="K369" s="17" t="str">
        <f t="shared" si="22"/>
        <v>SEDUC E 18</v>
      </c>
      <c r="L369" s="347" t="e">
        <f>VLOOKUP(K369,[3]Planilha2!$B:$C,2,FALSE)</f>
        <v>#N/A</v>
      </c>
    </row>
    <row r="370" spans="1:12" hidden="1">
      <c r="A370" s="17"/>
      <c r="B3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44" t="s">
        <v>34</v>
      </c>
      <c r="D370" s="41" t="s">
        <v>58</v>
      </c>
      <c r="E370" s="39">
        <v>3</v>
      </c>
      <c r="F3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39">
        <f t="shared" ca="1" si="23"/>
        <v>18.36</v>
      </c>
      <c r="I370" s="90"/>
      <c r="J370" s="96"/>
      <c r="K370" s="17" t="str">
        <f t="shared" si="22"/>
        <v>SEDUC E 18</v>
      </c>
      <c r="L370" s="347" t="e">
        <f>VLOOKUP(K370,[3]Planilha2!$B:$C,2,FALSE)</f>
        <v>#N/A</v>
      </c>
    </row>
    <row r="371" spans="1:12" hidden="1">
      <c r="A371" s="17"/>
      <c r="B3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44" t="s">
        <v>20</v>
      </c>
      <c r="D371" s="41">
        <v>393</v>
      </c>
      <c r="E371" s="39">
        <f>0.2*25</f>
        <v>5</v>
      </c>
      <c r="F3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39">
        <f t="shared" ca="1" si="23"/>
        <v>302.5</v>
      </c>
      <c r="I371" s="90"/>
      <c r="J371" s="96"/>
      <c r="K371" s="17" t="str">
        <f t="shared" si="22"/>
        <v>SEDUC E 18</v>
      </c>
      <c r="L371" s="347" t="e">
        <f>VLOOKUP(K371,[3]Planilha2!$B:$C,2,FALSE)</f>
        <v>#N/A</v>
      </c>
    </row>
    <row r="372" spans="1:12" hidden="1">
      <c r="A372" s="17"/>
      <c r="B372"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2" s="333" t="s">
        <v>38</v>
      </c>
      <c r="D372" s="334">
        <v>5047</v>
      </c>
      <c r="E372" s="333">
        <v>3</v>
      </c>
      <c r="F372"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2"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2" s="333" t="e">
        <f t="shared" ca="1" si="23"/>
        <v>#N/A</v>
      </c>
      <c r="I372" s="90"/>
      <c r="J372" s="96"/>
      <c r="K372" s="17" t="str">
        <f t="shared" si="22"/>
        <v>SEDUC E 18</v>
      </c>
      <c r="L372" s="347" t="e">
        <f>VLOOKUP(K372,[3]Planilha2!$B:$C,2,FALSE)</f>
        <v>#N/A</v>
      </c>
    </row>
    <row r="373" spans="1:12" ht="24" hidden="1">
      <c r="A373" s="17"/>
      <c r="B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44" t="s">
        <v>20</v>
      </c>
      <c r="D373" s="41">
        <v>10614</v>
      </c>
      <c r="E373" s="39">
        <v>3</v>
      </c>
      <c r="F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73" s="39">
        <f t="shared" ca="1" si="23"/>
        <v>12.12</v>
      </c>
      <c r="I373" s="90"/>
      <c r="J373" s="96"/>
      <c r="K373" s="17" t="str">
        <f t="shared" si="22"/>
        <v>SEDUC E 18</v>
      </c>
      <c r="L373" s="347" t="e">
        <f>VLOOKUP(K373,[3]Planilha2!$B:$C,2,FALSE)</f>
        <v>#N/A</v>
      </c>
    </row>
    <row r="374" spans="1:12" ht="36" hidden="1">
      <c r="A374" s="17"/>
      <c r="B3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44" t="s">
        <v>20</v>
      </c>
      <c r="D374" s="41">
        <v>9720</v>
      </c>
      <c r="E374" s="39">
        <v>3</v>
      </c>
      <c r="F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4" s="39">
        <f t="shared" ca="1" si="23"/>
        <v>163.5</v>
      </c>
      <c r="I374" s="90"/>
      <c r="J374" s="96"/>
      <c r="K374" s="17" t="str">
        <f t="shared" si="22"/>
        <v>SEDUC E 18</v>
      </c>
      <c r="L374" s="347" t="e">
        <f>VLOOKUP(K374,[3]Planilha2!$B:$C,2,FALSE)</f>
        <v>#N/A</v>
      </c>
    </row>
    <row r="375" spans="1:12" hidden="1">
      <c r="A375" s="17"/>
      <c r="B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44" t="s">
        <v>20</v>
      </c>
      <c r="D375" s="41">
        <v>3541</v>
      </c>
      <c r="E375" s="39">
        <v>3</v>
      </c>
      <c r="F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39">
        <f t="shared" ca="1" si="23"/>
        <v>460.5</v>
      </c>
      <c r="I375" s="90"/>
      <c r="J375" s="96"/>
      <c r="K375" s="17" t="str">
        <f t="shared" si="22"/>
        <v>SEDUC E 18</v>
      </c>
      <c r="L375" s="347" t="e">
        <f>VLOOKUP(K375,[3]Planilha2!$B:$C,2,FALSE)</f>
        <v>#N/A</v>
      </c>
    </row>
    <row r="376" spans="1:12" hidden="1">
      <c r="A376" s="17"/>
      <c r="B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44" t="s">
        <v>34</v>
      </c>
      <c r="D376" s="41" t="s">
        <v>59</v>
      </c>
      <c r="E376" s="39">
        <v>1.5</v>
      </c>
      <c r="F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39">
        <f t="shared" ca="1" si="23"/>
        <v>11.1</v>
      </c>
      <c r="I376" s="90"/>
      <c r="J376" s="96"/>
      <c r="K376" s="17" t="str">
        <f t="shared" si="22"/>
        <v>SEDUC E 18</v>
      </c>
      <c r="L376" s="347" t="e">
        <f>VLOOKUP(K376,[3]Planilha2!$B:$C,2,FALSE)</f>
        <v>#N/A</v>
      </c>
    </row>
    <row r="377" spans="1:12" ht="24" hidden="1">
      <c r="A377" s="17"/>
      <c r="B37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7" s="333" t="s">
        <v>38</v>
      </c>
      <c r="D377" s="334">
        <v>20111</v>
      </c>
      <c r="E377" s="333">
        <v>1</v>
      </c>
      <c r="F37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77" s="333">
        <f t="shared" ca="1" si="23"/>
        <v>12.53</v>
      </c>
      <c r="I377" s="90"/>
      <c r="J377" s="96"/>
      <c r="K377" s="17" t="str">
        <f t="shared" si="22"/>
        <v>SEDUC E 18</v>
      </c>
      <c r="L377" s="347" t="e">
        <f>VLOOKUP(K377,[3]Planilha2!$B:$C,2,FALSE)</f>
        <v>#N/A</v>
      </c>
    </row>
    <row r="378" spans="1:12" hidden="1">
      <c r="A378" s="17"/>
      <c r="B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44" t="s">
        <v>34</v>
      </c>
      <c r="D378" s="41" t="s">
        <v>49</v>
      </c>
      <c r="E378" s="39">
        <v>6</v>
      </c>
      <c r="F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39">
        <f t="shared" ca="1" si="23"/>
        <v>63.3</v>
      </c>
      <c r="I378" s="90"/>
      <c r="J378" s="96"/>
      <c r="K378" s="17" t="str">
        <f t="shared" si="22"/>
        <v>SEDUC E 18</v>
      </c>
      <c r="L378" s="347" t="e">
        <f>VLOOKUP(K378,[3]Planilha2!$B:$C,2,FALSE)</f>
        <v>#N/A</v>
      </c>
    </row>
    <row r="379" spans="1:12" ht="48" hidden="1">
      <c r="A379" s="17"/>
      <c r="B3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44" t="s">
        <v>20</v>
      </c>
      <c r="D379" s="41">
        <v>10630</v>
      </c>
      <c r="E379" s="39">
        <v>6</v>
      </c>
      <c r="F3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79" s="39">
        <f t="shared" ca="1" si="23"/>
        <v>264.60000000000002</v>
      </c>
      <c r="I379" s="90"/>
      <c r="J379" s="96"/>
      <c r="K379" s="17" t="str">
        <f t="shared" si="22"/>
        <v>SEDUC E 18</v>
      </c>
      <c r="L379" s="347" t="e">
        <f>VLOOKUP(K379,[3]Planilha2!$B:$C,2,FALSE)</f>
        <v>#N/A</v>
      </c>
    </row>
    <row r="380" spans="1:12" ht="48" hidden="1">
      <c r="A380" s="17"/>
      <c r="B3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0" s="333" t="s">
        <v>38</v>
      </c>
      <c r="D380" s="334">
        <v>3378</v>
      </c>
      <c r="E380" s="333">
        <v>3</v>
      </c>
      <c r="F38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80" s="333">
        <f t="shared" ca="1" si="23"/>
        <v>314.45999999999998</v>
      </c>
      <c r="I380" s="90"/>
      <c r="J380" s="96"/>
      <c r="K380" s="17" t="str">
        <f t="shared" si="22"/>
        <v>SEDUC E 18</v>
      </c>
      <c r="L380" s="347" t="e">
        <f>VLOOKUP(K380,[3]Planilha2!$B:$C,2,FALSE)</f>
        <v>#N/A</v>
      </c>
    </row>
    <row r="381" spans="1:12" hidden="1">
      <c r="A381" s="17"/>
      <c r="B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44" t="s">
        <v>20</v>
      </c>
      <c r="D381" s="41">
        <v>2524</v>
      </c>
      <c r="E381" s="39">
        <v>6</v>
      </c>
      <c r="F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1" s="39">
        <f t="shared" ca="1" si="23"/>
        <v>606</v>
      </c>
      <c r="I381" s="90"/>
      <c r="J381" s="96"/>
      <c r="K381" s="17" t="str">
        <f t="shared" si="22"/>
        <v>SEDUC E 18</v>
      </c>
      <c r="L381" s="347" t="e">
        <f>VLOOKUP(K381,[3]Planilha2!$B:$C,2,FALSE)</f>
        <v>#N/A</v>
      </c>
    </row>
    <row r="382" spans="1:12" hidden="1">
      <c r="A382" s="17"/>
      <c r="B3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44" t="s">
        <v>34</v>
      </c>
      <c r="D382" s="41" t="s">
        <v>48</v>
      </c>
      <c r="E382" s="39">
        <v>6</v>
      </c>
      <c r="F3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39">
        <f t="shared" ca="1" si="23"/>
        <v>48.42</v>
      </c>
      <c r="I382" s="90"/>
      <c r="J382" s="96"/>
      <c r="K382" s="17" t="str">
        <f t="shared" si="22"/>
        <v>SEDUC E 18</v>
      </c>
      <c r="L382" s="347" t="e">
        <f>VLOOKUP(K382,[3]Planilha2!$B:$C,2,FALSE)</f>
        <v>#N/A</v>
      </c>
    </row>
    <row r="383" spans="1:12" hidden="1">
      <c r="A383" s="17"/>
      <c r="B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44" t="s">
        <v>34</v>
      </c>
      <c r="D383" s="41" t="s">
        <v>47</v>
      </c>
      <c r="E383" s="39">
        <v>8</v>
      </c>
      <c r="F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39">
        <f t="shared" ca="1" si="23"/>
        <v>74.56</v>
      </c>
      <c r="I383" s="90"/>
      <c r="J383" s="96"/>
      <c r="K383" s="17" t="str">
        <f t="shared" si="22"/>
        <v>SEDUC E 18</v>
      </c>
      <c r="L383" s="347" t="e">
        <f>VLOOKUP(K383,[3]Planilha2!$B:$C,2,FALSE)</f>
        <v>#N/A</v>
      </c>
    </row>
    <row r="384" spans="1:12" ht="36" hidden="1">
      <c r="A384" s="17"/>
      <c r="B38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4" s="333" t="s">
        <v>38</v>
      </c>
      <c r="D384" s="334">
        <v>441</v>
      </c>
      <c r="E384" s="333">
        <v>4</v>
      </c>
      <c r="F38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84" s="333">
        <f t="shared" ca="1" si="23"/>
        <v>26.96</v>
      </c>
      <c r="I384" s="90"/>
      <c r="J384" s="96"/>
      <c r="K384" s="17" t="str">
        <f t="shared" si="22"/>
        <v>SEDUC E 18</v>
      </c>
      <c r="L384" s="347" t="e">
        <f>VLOOKUP(K384,[3]Planilha2!$B:$C,2,FALSE)</f>
        <v>#N/A</v>
      </c>
    </row>
    <row r="385" spans="1:12 1025:1025" ht="24" hidden="1">
      <c r="A385" s="17"/>
      <c r="B38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5" s="333" t="s">
        <v>38</v>
      </c>
      <c r="D385" s="334">
        <v>4276</v>
      </c>
      <c r="E385" s="333">
        <v>3</v>
      </c>
      <c r="F38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85" s="333">
        <f t="shared" ca="1" si="23"/>
        <v>530.25</v>
      </c>
      <c r="I385" s="90"/>
      <c r="J385" s="96"/>
      <c r="K385" s="17" t="str">
        <f t="shared" si="22"/>
        <v>SEDUC E 18</v>
      </c>
      <c r="L385" s="347" t="e">
        <f>VLOOKUP(K385,[3]Planilha2!$B:$C,2,FALSE)</f>
        <v>#N/A</v>
      </c>
    </row>
    <row r="386" spans="1:12 1025:1025" ht="24" hidden="1">
      <c r="A386" s="17"/>
      <c r="B38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6" s="333" t="s">
        <v>38</v>
      </c>
      <c r="D386" s="334">
        <v>7581</v>
      </c>
      <c r="E386" s="333">
        <v>2</v>
      </c>
      <c r="F38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86" s="333">
        <f t="shared" ca="1" si="23"/>
        <v>5.68</v>
      </c>
      <c r="I386" s="90"/>
      <c r="J386" s="96"/>
      <c r="K386" s="17" t="str">
        <f t="shared" si="22"/>
        <v>SEDUC E 18</v>
      </c>
      <c r="L386" s="347" t="e">
        <f>VLOOKUP(K386,[3]Planilha2!$B:$C,2,FALSE)</f>
        <v>#N/A</v>
      </c>
    </row>
    <row r="387" spans="1:12 1025:1025" ht="24" hidden="1">
      <c r="A387" s="17"/>
      <c r="B3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44" t="s">
        <v>14</v>
      </c>
      <c r="D387" s="41">
        <v>88279</v>
      </c>
      <c r="E387" s="39">
        <v>1.1000000000000001</v>
      </c>
      <c r="F3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87" s="39">
        <f t="shared" ca="1" si="23"/>
        <v>29.07</v>
      </c>
      <c r="I387" s="90"/>
      <c r="J387" s="96"/>
      <c r="K387" s="17" t="str">
        <f t="shared" si="22"/>
        <v>SEDUC E 18</v>
      </c>
      <c r="L387" s="347" t="e">
        <f>VLOOKUP(K387,[3]Planilha2!$B:$C,2,FALSE)</f>
        <v>#N/A</v>
      </c>
    </row>
    <row r="388" spans="1:12 1025:1025" hidden="1">
      <c r="A388" s="17"/>
      <c r="B3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44" t="s">
        <v>14</v>
      </c>
      <c r="D388" s="41">
        <v>88316</v>
      </c>
      <c r="E388" s="39">
        <v>1</v>
      </c>
      <c r="F3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88" s="39">
        <f t="shared" ca="1" si="23"/>
        <v>17.43</v>
      </c>
      <c r="I388" s="90"/>
      <c r="J388" s="96"/>
      <c r="K388" s="17" t="str">
        <f t="shared" si="22"/>
        <v>SEDUC E 18</v>
      </c>
      <c r="L388" s="347" t="e">
        <f>VLOOKUP(K388,[3]Planilha2!$B:$C,2,FALSE)</f>
        <v>#N/A</v>
      </c>
    </row>
    <row r="389" spans="1:12 1025:1025" hidden="1">
      <c r="A389" s="17"/>
      <c r="B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44" t="s">
        <v>42</v>
      </c>
      <c r="D389" s="41">
        <v>1</v>
      </c>
      <c r="E389" s="39">
        <v>0.8</v>
      </c>
      <c r="F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39">
        <f t="shared" ca="1" si="23"/>
        <v>0.51</v>
      </c>
      <c r="I389" s="90"/>
      <c r="J389" s="96"/>
      <c r="K389" s="17" t="str">
        <f t="shared" si="22"/>
        <v>SEDUC E 18</v>
      </c>
      <c r="L389" s="347" t="e">
        <f>VLOOKUP(K389,[3]Planilha2!$B:$C,2,FALSE)</f>
        <v>#N/A</v>
      </c>
    </row>
    <row r="390" spans="1:12 1025:1025" hidden="1">
      <c r="A390" s="117" t="e">
        <f ca="1">H390</f>
        <v>#N/A</v>
      </c>
      <c r="B390" s="119" t="s">
        <v>15</v>
      </c>
      <c r="C390" s="41"/>
      <c r="D390" s="41"/>
      <c r="E390" s="39"/>
      <c r="F390" s="39"/>
      <c r="G390" s="39"/>
      <c r="H390" s="72" t="e">
        <f ca="1">SUM(H367:H389)</f>
        <v>#N/A</v>
      </c>
      <c r="I390" s="90" t="str">
        <f>A365</f>
        <v>SEDUC E 18</v>
      </c>
      <c r="J390" s="110" t="e">
        <f ca="1">H390</f>
        <v>#N/A</v>
      </c>
      <c r="K390" s="17" t="str">
        <f>I390</f>
        <v>SEDUC E 18</v>
      </c>
      <c r="L390" s="347" t="e">
        <f>VLOOKUP(K390,[3]Planilha2!$B:$C,2,FALSE)</f>
        <v>#N/A</v>
      </c>
    </row>
    <row r="391" spans="1:12 1025:1025" hidden="1">
      <c r="A391" s="17"/>
      <c r="B391" s="48"/>
      <c r="C391" s="49"/>
      <c r="D391" s="49"/>
      <c r="E391" s="48"/>
      <c r="F391" s="48"/>
      <c r="G391" s="48"/>
      <c r="H391" s="48"/>
      <c r="I391" s="90"/>
      <c r="J391" s="96"/>
      <c r="K391" s="17" t="str">
        <f t="shared" si="22"/>
        <v>SEDUC E 18</v>
      </c>
      <c r="L391" s="347" t="e">
        <f>VLOOKUP(K391,[3]Planilha2!$B:$C,2,FALSE)</f>
        <v>#N/A</v>
      </c>
    </row>
    <row r="392" spans="1:12 1025:1025" ht="20.25">
      <c r="A392" s="17"/>
      <c r="B392" s="419" t="str">
        <f>A393</f>
        <v>SEDUC E 19</v>
      </c>
      <c r="C392" s="420"/>
      <c r="D392" s="420"/>
      <c r="E392" s="420"/>
      <c r="F392" s="420"/>
      <c r="G392" s="420"/>
      <c r="H392" s="421"/>
      <c r="I392" s="90"/>
      <c r="J392" s="96"/>
      <c r="K392" s="88" t="str">
        <f>B392</f>
        <v>SEDUC E 19</v>
      </c>
      <c r="L392" s="347" t="str">
        <f>VLOOKUP(K392,[3]Planilha2!$B:$C,2,FALSE)</f>
        <v>OK</v>
      </c>
      <c r="AMK392" s="17"/>
    </row>
    <row r="393" spans="1:12 1025:1025">
      <c r="A393" s="17" t="s">
        <v>72</v>
      </c>
      <c r="B393" s="437" t="s">
        <v>73</v>
      </c>
      <c r="C393" s="438"/>
      <c r="D393" s="438"/>
      <c r="E393" s="438"/>
      <c r="F393" s="439"/>
      <c r="G393" s="100" t="s">
        <v>5</v>
      </c>
      <c r="H393" s="261" t="s">
        <v>6</v>
      </c>
      <c r="I393" s="90"/>
      <c r="J393" s="96"/>
      <c r="K393" s="17" t="str">
        <f t="shared" ref="K393:K424" si="24">K392</f>
        <v>SEDUC E 19</v>
      </c>
      <c r="L393" s="347" t="str">
        <f>VLOOKUP(K393,[3]Planilha2!$B:$C,2,FALSE)</f>
        <v>OK</v>
      </c>
    </row>
    <row r="394" spans="1:12 1025:1025">
      <c r="A394" s="17"/>
      <c r="B394" s="31" t="s">
        <v>7</v>
      </c>
      <c r="C394" s="54" t="s">
        <v>8</v>
      </c>
      <c r="D394" s="54" t="s">
        <v>9</v>
      </c>
      <c r="E394" s="67" t="s">
        <v>10</v>
      </c>
      <c r="F394" s="31" t="s">
        <v>18</v>
      </c>
      <c r="G394" s="33" t="s">
        <v>19</v>
      </c>
      <c r="H394" s="31" t="s">
        <v>13</v>
      </c>
      <c r="I394" s="90"/>
      <c r="J394" s="96"/>
      <c r="K394" s="17" t="str">
        <f t="shared" si="24"/>
        <v>SEDUC E 19</v>
      </c>
      <c r="L394" s="347" t="str">
        <f>VLOOKUP(K394,[3]Planilha2!$B:$C,2,FALSE)</f>
        <v>OK</v>
      </c>
    </row>
    <row r="395" spans="1:12 1025:1025">
      <c r="A395" s="17"/>
      <c r="B3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333" t="s">
        <v>20</v>
      </c>
      <c r="D395" s="334">
        <v>155</v>
      </c>
      <c r="E395" s="390">
        <v>1</v>
      </c>
      <c r="F3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5" s="39">
        <f t="shared" ref="H395:H422" ca="1" si="25">ROUND(E395*G395,2)</f>
        <v>11.88</v>
      </c>
      <c r="I395" s="90"/>
      <c r="J395" s="96"/>
      <c r="K395" s="17" t="str">
        <f t="shared" si="24"/>
        <v>SEDUC E 19</v>
      </c>
      <c r="L395" s="347" t="str">
        <f>VLOOKUP(K395,[3]Planilha2!$B:$C,2,FALSE)</f>
        <v>OK</v>
      </c>
    </row>
    <row r="396" spans="1:12 1025:1025" ht="24">
      <c r="A396" s="17"/>
      <c r="B39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6" s="333" t="s">
        <v>38</v>
      </c>
      <c r="D396" s="334">
        <v>13348</v>
      </c>
      <c r="E396" s="390">
        <v>1</v>
      </c>
      <c r="F39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96" s="333">
        <f t="shared" ca="1" si="25"/>
        <v>0.92</v>
      </c>
      <c r="I396" s="90"/>
      <c r="J396" s="96"/>
      <c r="K396" s="17" t="str">
        <f t="shared" si="24"/>
        <v>SEDUC E 19</v>
      </c>
      <c r="L396" s="347" t="str">
        <f>VLOOKUP(K396,[3]Planilha2!$B:$C,2,FALSE)</f>
        <v>OK</v>
      </c>
    </row>
    <row r="397" spans="1:12 1025:1025" ht="24">
      <c r="A397" s="17"/>
      <c r="B39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7" s="333" t="s">
        <v>38</v>
      </c>
      <c r="D397" s="334">
        <v>379</v>
      </c>
      <c r="E397" s="390">
        <v>1</v>
      </c>
      <c r="F39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97" s="333">
        <f t="shared" ca="1" si="25"/>
        <v>0.81</v>
      </c>
      <c r="I397" s="90"/>
      <c r="J397" s="96"/>
      <c r="K397" s="17" t="str">
        <f t="shared" si="24"/>
        <v>SEDUC E 19</v>
      </c>
      <c r="L397" s="347" t="str">
        <f>VLOOKUP(K397,[3]Planilha2!$B:$C,2,FALSE)</f>
        <v>OK</v>
      </c>
    </row>
    <row r="398" spans="1:12 1025:1025">
      <c r="A398" s="17"/>
      <c r="B3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333" t="s">
        <v>20</v>
      </c>
      <c r="D398" s="334">
        <v>4634</v>
      </c>
      <c r="E398" s="390">
        <v>1</v>
      </c>
      <c r="F3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98" s="39">
        <f t="shared" ca="1" si="25"/>
        <v>198</v>
      </c>
      <c r="I398" s="90"/>
      <c r="J398" s="96"/>
      <c r="K398" s="17" t="str">
        <f t="shared" si="24"/>
        <v>SEDUC E 19</v>
      </c>
      <c r="L398" s="347" t="str">
        <f>VLOOKUP(K398,[3]Planilha2!$B:$C,2,FALSE)</f>
        <v>OK</v>
      </c>
    </row>
    <row r="399" spans="1:12 1025:1025">
      <c r="A399" s="17"/>
      <c r="B3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333" t="s">
        <v>34</v>
      </c>
      <c r="D399" s="334" t="s">
        <v>58</v>
      </c>
      <c r="E399" s="390">
        <v>6</v>
      </c>
      <c r="F3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39">
        <f t="shared" ca="1" si="25"/>
        <v>36.72</v>
      </c>
      <c r="I399" s="90"/>
      <c r="J399" s="96"/>
      <c r="K399" s="17" t="str">
        <f t="shared" si="24"/>
        <v>SEDUC E 19</v>
      </c>
      <c r="L399" s="347" t="str">
        <f>VLOOKUP(K399,[3]Planilha2!$B:$C,2,FALSE)</f>
        <v>OK</v>
      </c>
    </row>
    <row r="400" spans="1:12 1025:1025">
      <c r="A400" s="17"/>
      <c r="B4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333" t="s">
        <v>20</v>
      </c>
      <c r="D400" s="334">
        <v>393</v>
      </c>
      <c r="E400" s="390">
        <v>2</v>
      </c>
      <c r="F4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39">
        <f t="shared" ca="1" si="25"/>
        <v>121</v>
      </c>
      <c r="I400" s="90"/>
      <c r="J400" s="96"/>
      <c r="K400" s="17" t="str">
        <f t="shared" si="24"/>
        <v>SEDUC E 19</v>
      </c>
      <c r="L400" s="347" t="str">
        <f>VLOOKUP(K400,[3]Planilha2!$B:$C,2,FALSE)</f>
        <v>OK</v>
      </c>
    </row>
    <row r="401" spans="1:12">
      <c r="A401" s="17"/>
      <c r="B40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1" s="333" t="s">
        <v>34</v>
      </c>
      <c r="D401" s="334" t="s">
        <v>8969</v>
      </c>
      <c r="E401" s="390">
        <v>3</v>
      </c>
      <c r="F40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1" s="333">
        <f t="shared" ca="1" si="25"/>
        <v>840.12</v>
      </c>
      <c r="I401" s="90"/>
      <c r="J401" s="96"/>
      <c r="K401" s="17" t="str">
        <f t="shared" si="24"/>
        <v>SEDUC E 19</v>
      </c>
      <c r="L401" s="347" t="str">
        <f>VLOOKUP(K401,[3]Planilha2!$B:$C,2,FALSE)</f>
        <v>OK</v>
      </c>
    </row>
    <row r="402" spans="1:12">
      <c r="A402" s="17"/>
      <c r="B4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333" t="s">
        <v>20</v>
      </c>
      <c r="D402" s="334">
        <v>9354</v>
      </c>
      <c r="E402" s="390">
        <v>1</v>
      </c>
      <c r="F4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02" s="39">
        <f t="shared" ca="1" si="25"/>
        <v>8.8000000000000007</v>
      </c>
      <c r="I402" s="90"/>
      <c r="J402" s="96"/>
      <c r="K402" s="17" t="str">
        <f t="shared" si="24"/>
        <v>SEDUC E 19</v>
      </c>
      <c r="L402" s="347" t="str">
        <f>VLOOKUP(K402,[3]Planilha2!$B:$C,2,FALSE)</f>
        <v>OK</v>
      </c>
    </row>
    <row r="403" spans="1:12" ht="36">
      <c r="A403" s="17"/>
      <c r="B4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333" t="s">
        <v>20</v>
      </c>
      <c r="D403" s="334">
        <v>10629</v>
      </c>
      <c r="E403" s="390">
        <v>3</v>
      </c>
      <c r="F4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3" s="39">
        <f t="shared" ca="1" si="25"/>
        <v>39.54</v>
      </c>
      <c r="I403" s="90"/>
      <c r="J403" s="96"/>
      <c r="K403" s="17" t="str">
        <f t="shared" si="24"/>
        <v>SEDUC E 19</v>
      </c>
      <c r="L403" s="347" t="str">
        <f>VLOOKUP(K403,[3]Planilha2!$B:$C,2,FALSE)</f>
        <v>OK</v>
      </c>
    </row>
    <row r="404" spans="1:12" ht="24">
      <c r="A404" s="17"/>
      <c r="B4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333" t="s">
        <v>20</v>
      </c>
      <c r="D404" s="334">
        <v>10617</v>
      </c>
      <c r="E404" s="390">
        <v>3</v>
      </c>
      <c r="F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04" s="39">
        <f t="shared" ca="1" si="25"/>
        <v>110.28</v>
      </c>
      <c r="I404" s="90"/>
      <c r="J404" s="96"/>
      <c r="K404" s="17" t="str">
        <f t="shared" si="24"/>
        <v>SEDUC E 19</v>
      </c>
      <c r="L404" s="347" t="str">
        <f>VLOOKUP(K404,[3]Planilha2!$B:$C,2,FALSE)</f>
        <v>OK</v>
      </c>
    </row>
    <row r="405" spans="1:12" ht="36">
      <c r="A405" s="17"/>
      <c r="B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333" t="s">
        <v>20</v>
      </c>
      <c r="D405" s="334">
        <v>9720</v>
      </c>
      <c r="E405" s="390">
        <v>3</v>
      </c>
      <c r="F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5" s="39">
        <f t="shared" ca="1" si="25"/>
        <v>163.5</v>
      </c>
      <c r="I405" s="90"/>
      <c r="J405" s="96"/>
      <c r="K405" s="17" t="str">
        <f t="shared" si="24"/>
        <v>SEDUC E 19</v>
      </c>
      <c r="L405" s="347" t="str">
        <f>VLOOKUP(K405,[3]Planilha2!$B:$C,2,FALSE)</f>
        <v>OK</v>
      </c>
    </row>
    <row r="406" spans="1:12">
      <c r="A406" s="17"/>
      <c r="B4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333" t="s">
        <v>34</v>
      </c>
      <c r="D406" s="334" t="s">
        <v>59</v>
      </c>
      <c r="E406" s="390">
        <v>1.5</v>
      </c>
      <c r="F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39">
        <f t="shared" ca="1" si="25"/>
        <v>11.1</v>
      </c>
      <c r="I406" s="90"/>
      <c r="J406" s="96"/>
      <c r="K406" s="17" t="str">
        <f t="shared" si="24"/>
        <v>SEDUC E 19</v>
      </c>
      <c r="L406" s="347" t="str">
        <f>VLOOKUP(K406,[3]Planilha2!$B:$C,2,FALSE)</f>
        <v>OK</v>
      </c>
    </row>
    <row r="407" spans="1:12">
      <c r="A407" s="17"/>
      <c r="B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333" t="s">
        <v>34</v>
      </c>
      <c r="D407" s="334" t="s">
        <v>49</v>
      </c>
      <c r="E407" s="390">
        <v>3</v>
      </c>
      <c r="F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39">
        <f t="shared" ca="1" si="25"/>
        <v>31.65</v>
      </c>
      <c r="I407" s="90"/>
      <c r="J407" s="96"/>
      <c r="K407" s="17" t="str">
        <f t="shared" si="24"/>
        <v>SEDUC E 19</v>
      </c>
      <c r="L407" s="347" t="str">
        <f>VLOOKUP(K407,[3]Planilha2!$B:$C,2,FALSE)</f>
        <v>OK</v>
      </c>
    </row>
    <row r="408" spans="1:12" ht="48">
      <c r="A408" s="17"/>
      <c r="B4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08" s="333" t="s">
        <v>38</v>
      </c>
      <c r="D408" s="334">
        <v>3378</v>
      </c>
      <c r="E408" s="390">
        <v>3</v>
      </c>
      <c r="F4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08" s="333">
        <f t="shared" ca="1" si="25"/>
        <v>314.45999999999998</v>
      </c>
      <c r="I408" s="90"/>
      <c r="J408" s="96"/>
      <c r="K408" s="17" t="str">
        <f t="shared" si="24"/>
        <v>SEDUC E 19</v>
      </c>
      <c r="L408" s="347" t="str">
        <f>VLOOKUP(K408,[3]Planilha2!$B:$C,2,FALSE)</f>
        <v>OK</v>
      </c>
    </row>
    <row r="409" spans="1:12">
      <c r="A409" s="17"/>
      <c r="B4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333" t="s">
        <v>20</v>
      </c>
      <c r="D409" s="334">
        <v>2524</v>
      </c>
      <c r="E409" s="390">
        <v>3</v>
      </c>
      <c r="F4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09" s="39">
        <f t="shared" ca="1" si="25"/>
        <v>303</v>
      </c>
      <c r="I409" s="90"/>
      <c r="J409" s="96"/>
      <c r="K409" s="17" t="str">
        <f t="shared" si="24"/>
        <v>SEDUC E 19</v>
      </c>
      <c r="L409" s="347" t="str">
        <f>VLOOKUP(K409,[3]Planilha2!$B:$C,2,FALSE)</f>
        <v>OK</v>
      </c>
    </row>
    <row r="410" spans="1:12">
      <c r="A410" s="17"/>
      <c r="B4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333" t="s">
        <v>20</v>
      </c>
      <c r="D410" s="334">
        <v>1583</v>
      </c>
      <c r="E410" s="390">
        <v>1</v>
      </c>
      <c r="F4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410" s="39">
        <f t="shared" ca="1" si="25"/>
        <v>12.5</v>
      </c>
      <c r="I410" s="90"/>
      <c r="J410" s="96"/>
      <c r="K410" s="17" t="str">
        <f t="shared" si="24"/>
        <v>SEDUC E 19</v>
      </c>
      <c r="L410" s="347" t="str">
        <f>VLOOKUP(K410,[3]Planilha2!$B:$C,2,FALSE)</f>
        <v>OK</v>
      </c>
    </row>
    <row r="411" spans="1:12">
      <c r="A411" s="17"/>
      <c r="B4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333" t="s">
        <v>34</v>
      </c>
      <c r="D411" s="334" t="s">
        <v>48</v>
      </c>
      <c r="E411" s="390">
        <v>3</v>
      </c>
      <c r="F4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39">
        <f t="shared" ca="1" si="25"/>
        <v>24.21</v>
      </c>
      <c r="I411" s="90"/>
      <c r="J411" s="96"/>
      <c r="K411" s="17" t="str">
        <f t="shared" si="24"/>
        <v>SEDUC E 19</v>
      </c>
      <c r="L411" s="347" t="str">
        <f>VLOOKUP(K411,[3]Planilha2!$B:$C,2,FALSE)</f>
        <v>OK</v>
      </c>
    </row>
    <row r="412" spans="1:12">
      <c r="A412" s="17"/>
      <c r="B4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333" t="s">
        <v>34</v>
      </c>
      <c r="D412" s="334" t="s">
        <v>47</v>
      </c>
      <c r="E412" s="390">
        <v>3</v>
      </c>
      <c r="F4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39">
        <f t="shared" ca="1" si="25"/>
        <v>27.96</v>
      </c>
      <c r="I412" s="90"/>
      <c r="J412" s="96"/>
      <c r="K412" s="17" t="str">
        <f t="shared" si="24"/>
        <v>SEDUC E 19</v>
      </c>
      <c r="L412" s="347" t="str">
        <f>VLOOKUP(K412,[3]Planilha2!$B:$C,2,FALSE)</f>
        <v>OK</v>
      </c>
    </row>
    <row r="413" spans="1:12" ht="36">
      <c r="A413" s="17"/>
      <c r="B41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3" s="333" t="s">
        <v>38</v>
      </c>
      <c r="D413" s="334">
        <v>442</v>
      </c>
      <c r="E413" s="390">
        <v>3</v>
      </c>
      <c r="F41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413" s="333">
        <f t="shared" ca="1" si="25"/>
        <v>12.15</v>
      </c>
      <c r="I413" s="90"/>
      <c r="J413" s="96"/>
      <c r="K413" s="17" t="str">
        <f t="shared" si="24"/>
        <v>SEDUC E 19</v>
      </c>
      <c r="L413" s="347" t="str">
        <f>VLOOKUP(K413,[3]Planilha2!$B:$C,2,FALSE)</f>
        <v>OK</v>
      </c>
    </row>
    <row r="414" spans="1:12">
      <c r="A414" s="17"/>
      <c r="B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333" t="s">
        <v>20</v>
      </c>
      <c r="D414" s="334">
        <v>1672</v>
      </c>
      <c r="E414" s="390">
        <v>1</v>
      </c>
      <c r="F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414" s="39">
        <f t="shared" ca="1" si="25"/>
        <v>12.12</v>
      </c>
      <c r="I414" s="90"/>
      <c r="J414" s="96"/>
      <c r="K414" s="17" t="str">
        <f t="shared" si="24"/>
        <v>SEDUC E 19</v>
      </c>
      <c r="L414" s="347" t="str">
        <f>VLOOKUP(K414,[3]Planilha2!$B:$C,2,FALSE)</f>
        <v>OK</v>
      </c>
    </row>
    <row r="415" spans="1:12" ht="36">
      <c r="A415" s="17"/>
      <c r="B41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5" s="333" t="s">
        <v>38</v>
      </c>
      <c r="D415" s="334">
        <v>432</v>
      </c>
      <c r="E415" s="390">
        <v>2</v>
      </c>
      <c r="F41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15" s="333">
        <f t="shared" ca="1" si="25"/>
        <v>17.98</v>
      </c>
      <c r="I415" s="90"/>
      <c r="J415" s="96"/>
      <c r="K415" s="17" t="str">
        <f t="shared" si="24"/>
        <v>SEDUC E 19</v>
      </c>
      <c r="L415" s="347" t="str">
        <f>VLOOKUP(K415,[3]Planilha2!$B:$C,2,FALSE)</f>
        <v>OK</v>
      </c>
    </row>
    <row r="416" spans="1:12" ht="24">
      <c r="A416" s="17"/>
      <c r="B41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6" s="333" t="s">
        <v>38</v>
      </c>
      <c r="D416" s="334">
        <v>4276</v>
      </c>
      <c r="E416" s="390">
        <v>3</v>
      </c>
      <c r="F41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16" s="333">
        <f t="shared" ca="1" si="25"/>
        <v>530.25</v>
      </c>
      <c r="I416" s="90"/>
      <c r="J416" s="96"/>
      <c r="K416" s="17" t="str">
        <f t="shared" si="24"/>
        <v>SEDUC E 19</v>
      </c>
      <c r="L416" s="347" t="str">
        <f>VLOOKUP(K416,[3]Planilha2!$B:$C,2,FALSE)</f>
        <v>OK</v>
      </c>
    </row>
    <row r="417" spans="1:12 1025:1025" ht="24">
      <c r="A417" s="17"/>
      <c r="B41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7" s="333" t="s">
        <v>38</v>
      </c>
      <c r="D417" s="334">
        <v>7581</v>
      </c>
      <c r="E417" s="390">
        <v>1</v>
      </c>
      <c r="F41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17" s="333">
        <f t="shared" ca="1" si="25"/>
        <v>2.84</v>
      </c>
      <c r="I417" s="90"/>
      <c r="J417" s="96"/>
      <c r="K417" s="17" t="str">
        <f t="shared" si="24"/>
        <v>SEDUC E 19</v>
      </c>
      <c r="L417" s="347" t="str">
        <f>VLOOKUP(K417,[3]Planilha2!$B:$C,2,FALSE)</f>
        <v>OK</v>
      </c>
    </row>
    <row r="418" spans="1:12 1025:1025">
      <c r="A418" s="17"/>
      <c r="B4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333" t="s">
        <v>20</v>
      </c>
      <c r="D418" s="334">
        <v>2055</v>
      </c>
      <c r="E418" s="390">
        <v>1</v>
      </c>
      <c r="F4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18" s="39">
        <f t="shared" ca="1" si="25"/>
        <v>185.58</v>
      </c>
      <c r="I418" s="90"/>
      <c r="J418" s="96"/>
      <c r="K418" s="17" t="str">
        <f t="shared" si="24"/>
        <v>SEDUC E 19</v>
      </c>
      <c r="L418" s="347" t="str">
        <f>VLOOKUP(K418,[3]Planilha2!$B:$C,2,FALSE)</f>
        <v>OK</v>
      </c>
    </row>
    <row r="419" spans="1:12 1025:1025" ht="24">
      <c r="A419" s="17"/>
      <c r="B4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333" t="s">
        <v>14</v>
      </c>
      <c r="D419" s="334">
        <v>90776</v>
      </c>
      <c r="E419" s="390">
        <v>7</v>
      </c>
      <c r="F4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19" s="39">
        <f t="shared" ca="1" si="25"/>
        <v>189</v>
      </c>
      <c r="I419" s="90"/>
      <c r="J419" s="96"/>
      <c r="K419" s="17" t="str">
        <f t="shared" si="24"/>
        <v>SEDUC E 19</v>
      </c>
      <c r="L419" s="347" t="str">
        <f>VLOOKUP(K419,[3]Planilha2!$B:$C,2,FALSE)</f>
        <v>OK</v>
      </c>
    </row>
    <row r="420" spans="1:12 1025:1025" ht="24">
      <c r="A420" s="17"/>
      <c r="B4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333" t="s">
        <v>14</v>
      </c>
      <c r="D420" s="334">
        <v>88279</v>
      </c>
      <c r="E420" s="390">
        <v>7</v>
      </c>
      <c r="F4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20" s="39">
        <f t="shared" ca="1" si="25"/>
        <v>185.01</v>
      </c>
      <c r="I420" s="90"/>
      <c r="J420" s="96"/>
      <c r="K420" s="17" t="str">
        <f t="shared" si="24"/>
        <v>SEDUC E 19</v>
      </c>
      <c r="L420" s="347" t="str">
        <f>VLOOKUP(K420,[3]Planilha2!$B:$C,2,FALSE)</f>
        <v>OK</v>
      </c>
    </row>
    <row r="421" spans="1:12 1025:1025" ht="24">
      <c r="A421" s="17"/>
      <c r="B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333" t="s">
        <v>14</v>
      </c>
      <c r="D421" s="334">
        <v>96985</v>
      </c>
      <c r="E421" s="390">
        <v>5</v>
      </c>
      <c r="F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81,22</v>
      </c>
      <c r="H421" s="39">
        <f t="shared" ca="1" si="25"/>
        <v>406.1</v>
      </c>
      <c r="I421" s="90"/>
      <c r="J421" s="96"/>
      <c r="K421" s="17" t="str">
        <f t="shared" si="24"/>
        <v>SEDUC E 19</v>
      </c>
      <c r="L421" s="347" t="str">
        <f>VLOOKUP(K421,[3]Planilha2!$B:$C,2,FALSE)</f>
        <v>OK</v>
      </c>
    </row>
    <row r="422" spans="1:12 1025:1025">
      <c r="A422" s="17"/>
      <c r="B4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333" t="s">
        <v>14</v>
      </c>
      <c r="D422" s="334">
        <v>88316</v>
      </c>
      <c r="E422" s="390">
        <v>7</v>
      </c>
      <c r="F4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22" s="39">
        <f t="shared" ca="1" si="25"/>
        <v>122.01</v>
      </c>
      <c r="I422" s="90"/>
      <c r="J422" s="96"/>
      <c r="K422" s="17" t="str">
        <f t="shared" si="24"/>
        <v>SEDUC E 19</v>
      </c>
      <c r="L422" s="347" t="str">
        <f>VLOOKUP(K422,[3]Planilha2!$B:$C,2,FALSE)</f>
        <v>OK</v>
      </c>
    </row>
    <row r="423" spans="1:12 1025:1025">
      <c r="A423" s="117">
        <f ca="1">H423</f>
        <v>3919.4900000000002</v>
      </c>
      <c r="B423" s="148" t="s">
        <v>15</v>
      </c>
      <c r="C423" s="44"/>
      <c r="D423" s="41"/>
      <c r="E423" s="39"/>
      <c r="F423" s="39"/>
      <c r="G423" s="39"/>
      <c r="H423" s="72">
        <f ca="1">SUM(H395:H422)</f>
        <v>3919.4900000000002</v>
      </c>
      <c r="I423" s="90" t="str">
        <f>A393</f>
        <v>SEDUC E 19</v>
      </c>
      <c r="J423" s="110">
        <f ca="1">H423</f>
        <v>3919.4900000000002</v>
      </c>
      <c r="K423" s="17" t="str">
        <f>I423</f>
        <v>SEDUC E 19</v>
      </c>
      <c r="L423" s="347" t="str">
        <f>VLOOKUP(K423,[3]Planilha2!$B:$C,2,FALSE)</f>
        <v>OK</v>
      </c>
    </row>
    <row r="424" spans="1:12 1025:1025">
      <c r="A424" s="17"/>
      <c r="B424" s="48"/>
      <c r="C424" s="49"/>
      <c r="D424" s="49"/>
      <c r="E424" s="48"/>
      <c r="F424" s="48"/>
      <c r="G424" s="48"/>
      <c r="H424" s="48"/>
      <c r="I424" s="90"/>
      <c r="J424" s="96"/>
      <c r="K424" s="17" t="str">
        <f t="shared" si="24"/>
        <v>SEDUC E 19</v>
      </c>
      <c r="L424" s="347" t="str">
        <f>VLOOKUP(K424,[3]Planilha2!$B:$C,2,FALSE)</f>
        <v>OK</v>
      </c>
    </row>
    <row r="425" spans="1:12 1025:1025" ht="20.25" hidden="1">
      <c r="A425" s="17"/>
      <c r="B425" s="419" t="str">
        <f>A426</f>
        <v>SEDUC E 20</v>
      </c>
      <c r="C425" s="420"/>
      <c r="D425" s="420"/>
      <c r="E425" s="420"/>
      <c r="F425" s="420"/>
      <c r="G425" s="420"/>
      <c r="H425" s="421"/>
      <c r="I425" s="90"/>
      <c r="J425" s="96"/>
      <c r="K425" s="88" t="str">
        <f>B425</f>
        <v>SEDUC E 20</v>
      </c>
      <c r="L425" s="347" t="e">
        <f>VLOOKUP(K425,[3]Planilha2!$B:$C,2,FALSE)</f>
        <v>#N/A</v>
      </c>
      <c r="AMK425" s="17"/>
    </row>
    <row r="426" spans="1:12 1025:1025" hidden="1">
      <c r="A426" s="29" t="s">
        <v>74</v>
      </c>
      <c r="B426" s="437" t="s">
        <v>75</v>
      </c>
      <c r="C426" s="438"/>
      <c r="D426" s="438"/>
      <c r="E426" s="438"/>
      <c r="F426" s="439"/>
      <c r="G426" s="74" t="s">
        <v>5</v>
      </c>
      <c r="H426" s="262" t="s">
        <v>6</v>
      </c>
      <c r="I426" s="90"/>
      <c r="J426" s="96"/>
      <c r="K426" s="17" t="str">
        <f t="shared" ref="K426:K461" si="26">K425</f>
        <v>SEDUC E 20</v>
      </c>
      <c r="L426" s="347" t="e">
        <f>VLOOKUP(K426,[3]Planilha2!$B:$C,2,FALSE)</f>
        <v>#N/A</v>
      </c>
    </row>
    <row r="427" spans="1:12 1025:1025" hidden="1">
      <c r="B427" s="31" t="s">
        <v>7</v>
      </c>
      <c r="C427" s="54" t="s">
        <v>8</v>
      </c>
      <c r="D427" s="54" t="s">
        <v>9</v>
      </c>
      <c r="E427" s="67" t="s">
        <v>10</v>
      </c>
      <c r="F427" s="31" t="s">
        <v>18</v>
      </c>
      <c r="G427" s="33" t="s">
        <v>19</v>
      </c>
      <c r="H427" s="32" t="s">
        <v>13</v>
      </c>
      <c r="I427" s="90"/>
      <c r="J427" s="96"/>
      <c r="K427" s="17" t="str">
        <f t="shared" si="26"/>
        <v>SEDUC E 20</v>
      </c>
      <c r="L427" s="347" t="e">
        <f>VLOOKUP(K427,[3]Planilha2!$B:$C,2,FALSE)</f>
        <v>#N/A</v>
      </c>
    </row>
    <row r="428" spans="1:12 1025:1025" hidden="1">
      <c r="B4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44" t="s">
        <v>20</v>
      </c>
      <c r="D428" s="41">
        <v>155</v>
      </c>
      <c r="E428" s="39">
        <v>2</v>
      </c>
      <c r="F4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28" s="39">
        <f t="shared" ref="H428:H459" ca="1" si="27">ROUND(E428*G428,2)</f>
        <v>23.76</v>
      </c>
      <c r="I428" s="90"/>
      <c r="J428" s="96"/>
      <c r="K428" s="17" t="str">
        <f t="shared" si="26"/>
        <v>SEDUC E 20</v>
      </c>
      <c r="L428" s="347" t="e">
        <f>VLOOKUP(K428,[3]Planilha2!$B:$C,2,FALSE)</f>
        <v>#N/A</v>
      </c>
    </row>
    <row r="429" spans="1:12 1025:1025" ht="24" hidden="1">
      <c r="B4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44" t="s">
        <v>20</v>
      </c>
      <c r="D429" s="41">
        <v>10508</v>
      </c>
      <c r="E429" s="39">
        <v>6</v>
      </c>
      <c r="F4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29" s="39">
        <f t="shared" ca="1" si="27"/>
        <v>113.82</v>
      </c>
      <c r="I429" s="90"/>
      <c r="J429" s="96"/>
      <c r="K429" s="17" t="str">
        <f t="shared" si="26"/>
        <v>SEDUC E 20</v>
      </c>
      <c r="L429" s="347" t="e">
        <f>VLOOKUP(K429,[3]Planilha2!$B:$C,2,FALSE)</f>
        <v>#N/A</v>
      </c>
    </row>
    <row r="430" spans="1:12 1025:1025" hidden="1">
      <c r="B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44" t="s">
        <v>20</v>
      </c>
      <c r="D430" s="41">
        <v>393</v>
      </c>
      <c r="E430" s="39">
        <v>3</v>
      </c>
      <c r="F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39">
        <f t="shared" ca="1" si="27"/>
        <v>181.5</v>
      </c>
      <c r="I430" s="90"/>
      <c r="J430" s="96"/>
      <c r="K430" s="17" t="str">
        <f t="shared" si="26"/>
        <v>SEDUC E 20</v>
      </c>
      <c r="L430" s="347" t="e">
        <f>VLOOKUP(K430,[3]Planilha2!$B:$C,2,FALSE)</f>
        <v>#N/A</v>
      </c>
    </row>
    <row r="431" spans="1:12 1025:1025" ht="24" hidden="1">
      <c r="B43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1" s="333" t="s">
        <v>38</v>
      </c>
      <c r="D431" s="334">
        <v>379</v>
      </c>
      <c r="E431" s="333">
        <v>6</v>
      </c>
      <c r="F43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31" s="333">
        <f t="shared" ca="1" si="27"/>
        <v>4.8600000000000003</v>
      </c>
      <c r="I431" s="90"/>
      <c r="J431" s="96"/>
      <c r="K431" s="17" t="str">
        <f t="shared" si="26"/>
        <v>SEDUC E 20</v>
      </c>
      <c r="L431" s="347" t="e">
        <f>VLOOKUP(K431,[3]Planilha2!$B:$C,2,FALSE)</f>
        <v>#N/A</v>
      </c>
    </row>
    <row r="432" spans="1:12 1025:1025" hidden="1">
      <c r="B4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44" t="s">
        <v>20</v>
      </c>
      <c r="D432" s="41">
        <v>4634</v>
      </c>
      <c r="E432" s="39">
        <v>1</v>
      </c>
      <c r="F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2" s="39">
        <f t="shared" ca="1" si="27"/>
        <v>198</v>
      </c>
      <c r="I432" s="90"/>
      <c r="J432" s="96"/>
      <c r="K432" s="17" t="str">
        <f t="shared" si="26"/>
        <v>SEDUC E 20</v>
      </c>
      <c r="L432" s="347" t="e">
        <f>VLOOKUP(K432,[3]Planilha2!$B:$C,2,FALSE)</f>
        <v>#N/A</v>
      </c>
    </row>
    <row r="433" spans="2:12" hidden="1">
      <c r="B4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44" t="s">
        <v>34</v>
      </c>
      <c r="D433" s="41" t="s">
        <v>58</v>
      </c>
      <c r="E433" s="39">
        <v>1</v>
      </c>
      <c r="F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39">
        <f t="shared" ca="1" si="27"/>
        <v>6.12</v>
      </c>
      <c r="I433" s="90"/>
      <c r="J433" s="96"/>
      <c r="K433" s="17" t="str">
        <f t="shared" si="26"/>
        <v>SEDUC E 20</v>
      </c>
      <c r="L433" s="347" t="e">
        <f>VLOOKUP(K433,[3]Planilha2!$B:$C,2,FALSE)</f>
        <v>#N/A</v>
      </c>
    </row>
    <row r="434" spans="2:12" ht="24" hidden="1">
      <c r="B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44" t="s">
        <v>20</v>
      </c>
      <c r="D434" s="41">
        <v>10617</v>
      </c>
      <c r="E434" s="39">
        <v>8</v>
      </c>
      <c r="F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34" s="39">
        <f t="shared" ca="1" si="27"/>
        <v>294.08</v>
      </c>
      <c r="I434" s="90"/>
      <c r="J434" s="96"/>
      <c r="K434" s="17" t="str">
        <f t="shared" si="26"/>
        <v>SEDUC E 20</v>
      </c>
      <c r="L434" s="347" t="e">
        <f>VLOOKUP(K434,[3]Planilha2!$B:$C,2,FALSE)</f>
        <v>#N/A</v>
      </c>
    </row>
    <row r="435" spans="2:12" hidden="1">
      <c r="B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44" t="s">
        <v>20</v>
      </c>
      <c r="D435" s="41">
        <v>3249</v>
      </c>
      <c r="E435" s="39">
        <f>25*0.274</f>
        <v>6.8500000000000005</v>
      </c>
      <c r="F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5" s="39">
        <f t="shared" ca="1" si="27"/>
        <v>732.61</v>
      </c>
      <c r="I435" s="90"/>
      <c r="J435" s="96"/>
      <c r="K435" s="17" t="str">
        <f t="shared" si="26"/>
        <v>SEDUC E 20</v>
      </c>
      <c r="L435" s="347" t="e">
        <f>VLOOKUP(K435,[3]Planilha2!$B:$C,2,FALSE)</f>
        <v>#N/A</v>
      </c>
    </row>
    <row r="436" spans="2:12" hidden="1">
      <c r="B436"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6" s="333" t="s">
        <v>38</v>
      </c>
      <c r="D436" s="334">
        <v>5047</v>
      </c>
      <c r="E436" s="333">
        <v>3</v>
      </c>
      <c r="F436"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6"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6" s="333" t="e">
        <f t="shared" ca="1" si="27"/>
        <v>#N/A</v>
      </c>
      <c r="I436" s="90"/>
      <c r="J436" s="96"/>
      <c r="K436" s="17" t="str">
        <f t="shared" si="26"/>
        <v>SEDUC E 20</v>
      </c>
      <c r="L436" s="347" t="e">
        <f>VLOOKUP(K436,[3]Planilha2!$B:$C,2,FALSE)</f>
        <v>#N/A</v>
      </c>
    </row>
    <row r="437" spans="2:12" ht="24" hidden="1">
      <c r="B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44" t="s">
        <v>20</v>
      </c>
      <c r="D437" s="41">
        <v>10623</v>
      </c>
      <c r="E437" s="39">
        <v>3</v>
      </c>
      <c r="F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437" s="39">
        <f t="shared" ca="1" si="27"/>
        <v>8.6999999999999993</v>
      </c>
      <c r="I437" s="90"/>
      <c r="J437" s="96"/>
      <c r="K437" s="17" t="str">
        <f t="shared" si="26"/>
        <v>SEDUC E 20</v>
      </c>
      <c r="L437" s="347" t="e">
        <f>VLOOKUP(K437,[3]Planilha2!$B:$C,2,FALSE)</f>
        <v>#N/A</v>
      </c>
    </row>
    <row r="438" spans="2:12" ht="36" hidden="1">
      <c r="B4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44" t="s">
        <v>20</v>
      </c>
      <c r="D438" s="41">
        <v>9720</v>
      </c>
      <c r="E438" s="39">
        <v>1</v>
      </c>
      <c r="F4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38" s="39">
        <f t="shared" ca="1" si="27"/>
        <v>54.5</v>
      </c>
      <c r="I438" s="90"/>
      <c r="J438" s="96"/>
      <c r="K438" s="17" t="str">
        <f t="shared" si="26"/>
        <v>SEDUC E 20</v>
      </c>
      <c r="L438" s="347" t="e">
        <f>VLOOKUP(K438,[3]Planilha2!$B:$C,2,FALSE)</f>
        <v>#N/A</v>
      </c>
    </row>
    <row r="439" spans="2:12" hidden="1">
      <c r="B4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44" t="s">
        <v>34</v>
      </c>
      <c r="D439" s="41" t="s">
        <v>53</v>
      </c>
      <c r="E439" s="39">
        <v>3</v>
      </c>
      <c r="F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39">
        <f t="shared" ca="1" si="27"/>
        <v>127.5</v>
      </c>
      <c r="I439" s="90"/>
      <c r="J439" s="96"/>
      <c r="K439" s="17" t="str">
        <f t="shared" si="26"/>
        <v>SEDUC E 20</v>
      </c>
      <c r="L439" s="347" t="e">
        <f>VLOOKUP(K439,[3]Planilha2!$B:$C,2,FALSE)</f>
        <v>#N/A</v>
      </c>
    </row>
    <row r="440" spans="2:12" hidden="1">
      <c r="B4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44" t="s">
        <v>34</v>
      </c>
      <c r="D440" s="41" t="s">
        <v>59</v>
      </c>
      <c r="E440" s="39">
        <v>3</v>
      </c>
      <c r="F4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39">
        <f t="shared" ca="1" si="27"/>
        <v>22.2</v>
      </c>
      <c r="I440" s="90"/>
      <c r="J440" s="96"/>
      <c r="K440" s="17" t="str">
        <f t="shared" si="26"/>
        <v>SEDUC E 20</v>
      </c>
      <c r="L440" s="347" t="e">
        <f>VLOOKUP(K440,[3]Planilha2!$B:$C,2,FALSE)</f>
        <v>#N/A</v>
      </c>
    </row>
    <row r="441" spans="2:12" ht="24" hidden="1">
      <c r="B4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1" s="333" t="s">
        <v>38</v>
      </c>
      <c r="D441" s="334">
        <v>20111</v>
      </c>
      <c r="E441" s="333">
        <v>3</v>
      </c>
      <c r="F4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41" s="333">
        <f t="shared" ca="1" si="27"/>
        <v>37.590000000000003</v>
      </c>
      <c r="I441" s="90"/>
      <c r="J441" s="96"/>
      <c r="K441" s="17" t="str">
        <f t="shared" si="26"/>
        <v>SEDUC E 20</v>
      </c>
      <c r="L441" s="347" t="e">
        <f>VLOOKUP(K441,[3]Planilha2!$B:$C,2,FALSE)</f>
        <v>#N/A</v>
      </c>
    </row>
    <row r="442" spans="2:12" ht="36" hidden="1">
      <c r="B4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44" t="s">
        <v>20</v>
      </c>
      <c r="D442" s="41">
        <v>10629</v>
      </c>
      <c r="E442" s="39">
        <v>1</v>
      </c>
      <c r="F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2" s="39">
        <f t="shared" ca="1" si="27"/>
        <v>13.18</v>
      </c>
      <c r="I442" s="90"/>
      <c r="J442" s="96"/>
      <c r="K442" s="17" t="str">
        <f t="shared" si="26"/>
        <v>SEDUC E 20</v>
      </c>
      <c r="L442" s="347" t="e">
        <f>VLOOKUP(K442,[3]Planilha2!$B:$C,2,FALSE)</f>
        <v>#N/A</v>
      </c>
    </row>
    <row r="443" spans="2:12" ht="48" hidden="1">
      <c r="B44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3" s="333" t="s">
        <v>38</v>
      </c>
      <c r="D443" s="334">
        <v>3378</v>
      </c>
      <c r="E443" s="333">
        <v>1.5</v>
      </c>
      <c r="F44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43" s="333">
        <f t="shared" ca="1" si="27"/>
        <v>157.22999999999999</v>
      </c>
      <c r="I443" s="90"/>
      <c r="J443" s="96"/>
      <c r="K443" s="17" t="str">
        <f t="shared" si="26"/>
        <v>SEDUC E 20</v>
      </c>
      <c r="L443" s="347" t="e">
        <f>VLOOKUP(K443,[3]Planilha2!$B:$C,2,FALSE)</f>
        <v>#N/A</v>
      </c>
    </row>
    <row r="444" spans="2:12" hidden="1">
      <c r="B4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44" t="s">
        <v>20</v>
      </c>
      <c r="D444" s="41">
        <v>9351</v>
      </c>
      <c r="E444" s="39">
        <v>1</v>
      </c>
      <c r="F4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4" s="39">
        <f t="shared" ca="1" si="27"/>
        <v>20.13</v>
      </c>
      <c r="I444" s="90"/>
      <c r="J444" s="96"/>
      <c r="K444" s="17" t="str">
        <f t="shared" si="26"/>
        <v>SEDUC E 20</v>
      </c>
      <c r="L444" s="347" t="e">
        <f>VLOOKUP(K444,[3]Planilha2!$B:$C,2,FALSE)</f>
        <v>#N/A</v>
      </c>
    </row>
    <row r="445" spans="2:12" hidden="1">
      <c r="B4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44" t="s">
        <v>34</v>
      </c>
      <c r="D445" s="41" t="s">
        <v>47</v>
      </c>
      <c r="E445" s="39">
        <v>3</v>
      </c>
      <c r="F4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39">
        <f t="shared" ca="1" si="27"/>
        <v>27.96</v>
      </c>
      <c r="I445" s="90"/>
      <c r="J445" s="96"/>
      <c r="K445" s="17" t="str">
        <f t="shared" si="26"/>
        <v>SEDUC E 20</v>
      </c>
      <c r="L445" s="347" t="e">
        <f>VLOOKUP(K445,[3]Planilha2!$B:$C,2,FALSE)</f>
        <v>#N/A</v>
      </c>
    </row>
    <row r="446" spans="2:12" ht="36" hidden="1">
      <c r="B4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6" s="333" t="s">
        <v>38</v>
      </c>
      <c r="D446" s="334">
        <v>431</v>
      </c>
      <c r="E446" s="333">
        <v>3</v>
      </c>
      <c r="F4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46" s="333">
        <f t="shared" ca="1" si="27"/>
        <v>24.42</v>
      </c>
      <c r="I446" s="90"/>
      <c r="J446" s="96"/>
      <c r="K446" s="17" t="str">
        <f t="shared" si="26"/>
        <v>SEDUC E 20</v>
      </c>
      <c r="L446" s="347" t="e">
        <f>VLOOKUP(K446,[3]Planilha2!$B:$C,2,FALSE)</f>
        <v>#N/A</v>
      </c>
    </row>
    <row r="447" spans="2:12" ht="36" hidden="1">
      <c r="B44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7" s="333" t="s">
        <v>38</v>
      </c>
      <c r="D447" s="334">
        <v>432</v>
      </c>
      <c r="E447" s="333">
        <v>3</v>
      </c>
      <c r="F44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47" s="333">
        <f t="shared" ca="1" si="27"/>
        <v>26.97</v>
      </c>
      <c r="I447" s="90"/>
      <c r="J447" s="96"/>
      <c r="K447" s="17" t="str">
        <f t="shared" si="26"/>
        <v>SEDUC E 20</v>
      </c>
      <c r="L447" s="347" t="e">
        <f>VLOOKUP(K447,[3]Planilha2!$B:$C,2,FALSE)</f>
        <v>#N/A</v>
      </c>
    </row>
    <row r="448" spans="2:12" ht="36" hidden="1">
      <c r="B44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48" s="333" t="s">
        <v>38</v>
      </c>
      <c r="D448" s="334">
        <v>439</v>
      </c>
      <c r="E448" s="333">
        <v>4</v>
      </c>
      <c r="F44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448" s="333">
        <f t="shared" ca="1" si="27"/>
        <v>41.28</v>
      </c>
      <c r="I448" s="90"/>
      <c r="J448" s="152"/>
      <c r="K448" s="17" t="str">
        <f t="shared" si="26"/>
        <v>SEDUC E 20</v>
      </c>
      <c r="L448" s="347" t="e">
        <f>VLOOKUP(K448,[3]Planilha2!$B:$C,2,FALSE)</f>
        <v>#N/A</v>
      </c>
    </row>
    <row r="449" spans="1:12 1025:1025" ht="36" hidden="1">
      <c r="B4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49" s="333" t="s">
        <v>38</v>
      </c>
      <c r="D449" s="334">
        <v>433</v>
      </c>
      <c r="E449" s="333">
        <v>3</v>
      </c>
      <c r="F4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449" s="333">
        <f t="shared" ca="1" si="27"/>
        <v>36.15</v>
      </c>
      <c r="I449" s="90"/>
      <c r="J449" s="152"/>
      <c r="K449" s="17" t="str">
        <f t="shared" si="26"/>
        <v>SEDUC E 20</v>
      </c>
      <c r="L449" s="347" t="e">
        <f>VLOOKUP(K449,[3]Planilha2!$B:$C,2,FALSE)</f>
        <v>#N/A</v>
      </c>
    </row>
    <row r="450" spans="1:12 1025:1025" ht="24" hidden="1">
      <c r="B4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0" s="333" t="s">
        <v>38</v>
      </c>
      <c r="D450" s="334">
        <v>4276</v>
      </c>
      <c r="E450" s="333">
        <v>3</v>
      </c>
      <c r="F4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50" s="333">
        <f t="shared" ca="1" si="27"/>
        <v>530.25</v>
      </c>
      <c r="I450" s="90"/>
      <c r="J450" s="152"/>
      <c r="K450" s="17" t="str">
        <f t="shared" si="26"/>
        <v>SEDUC E 20</v>
      </c>
      <c r="L450" s="347" t="e">
        <f>VLOOKUP(K450,[3]Planilha2!$B:$C,2,FALSE)</f>
        <v>#N/A</v>
      </c>
    </row>
    <row r="451" spans="1:12 1025:1025" hidden="1">
      <c r="B45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44" t="s">
        <v>34</v>
      </c>
      <c r="D451" s="41" t="s">
        <v>50</v>
      </c>
      <c r="E451" s="39">
        <v>4</v>
      </c>
      <c r="F45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39" t="e">
        <f t="shared" ca="1" si="27"/>
        <v>#N/A</v>
      </c>
      <c r="I451" s="90"/>
      <c r="J451" s="152"/>
      <c r="K451" s="17" t="str">
        <f t="shared" si="26"/>
        <v>SEDUC E 20</v>
      </c>
      <c r="L451" s="347" t="e">
        <f>VLOOKUP(K451,[3]Planilha2!$B:$C,2,FALSE)</f>
        <v>#N/A</v>
      </c>
    </row>
    <row r="452" spans="1:12 1025:1025" ht="36" hidden="1">
      <c r="B45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2" s="333" t="s">
        <v>38</v>
      </c>
      <c r="D452" s="334">
        <v>444</v>
      </c>
      <c r="E452" s="333">
        <v>3</v>
      </c>
      <c r="F45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452" s="333">
        <f t="shared" ca="1" si="27"/>
        <v>59.4</v>
      </c>
      <c r="I452" s="90"/>
      <c r="J452" s="152"/>
      <c r="K452" s="17" t="str">
        <f t="shared" si="26"/>
        <v>SEDUC E 20</v>
      </c>
      <c r="L452" s="347" t="e">
        <f>VLOOKUP(K452,[3]Planilha2!$B:$C,2,FALSE)</f>
        <v>#N/A</v>
      </c>
    </row>
    <row r="453" spans="1:12 1025:1025" ht="24" hidden="1">
      <c r="B4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44" t="s">
        <v>42</v>
      </c>
      <c r="D453" s="41">
        <v>8</v>
      </c>
      <c r="E453" s="39">
        <v>3</v>
      </c>
      <c r="F4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39">
        <f t="shared" ca="1" si="27"/>
        <v>52.59</v>
      </c>
      <c r="I453" s="90"/>
      <c r="J453" s="152"/>
      <c r="K453" s="17" t="str">
        <f t="shared" si="26"/>
        <v>SEDUC E 20</v>
      </c>
      <c r="L453" s="347" t="e">
        <f>VLOOKUP(K453,[3]Planilha2!$B:$C,2,FALSE)</f>
        <v>#N/A</v>
      </c>
    </row>
    <row r="454" spans="1:12 1025:1025" ht="24" hidden="1">
      <c r="B4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44" t="s">
        <v>42</v>
      </c>
      <c r="D454" s="41">
        <v>9</v>
      </c>
      <c r="E454" s="39">
        <v>1</v>
      </c>
      <c r="F4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39">
        <f t="shared" ca="1" si="27"/>
        <v>20.62</v>
      </c>
      <c r="I454" s="90"/>
      <c r="J454" s="152"/>
      <c r="K454" s="17" t="str">
        <f t="shared" si="26"/>
        <v>SEDUC E 20</v>
      </c>
      <c r="L454" s="347" t="e">
        <f>VLOOKUP(K454,[3]Planilha2!$B:$C,2,FALSE)</f>
        <v>#N/A</v>
      </c>
    </row>
    <row r="455" spans="1:12 1025:1025" ht="24" hidden="1">
      <c r="B45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5" s="333" t="s">
        <v>38</v>
      </c>
      <c r="D455" s="334">
        <v>7581</v>
      </c>
      <c r="E455" s="333">
        <v>2</v>
      </c>
      <c r="F45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55" s="333">
        <f t="shared" ca="1" si="27"/>
        <v>5.68</v>
      </c>
      <c r="I455" s="90"/>
      <c r="J455" s="152"/>
      <c r="K455" s="17" t="str">
        <f t="shared" si="26"/>
        <v>SEDUC E 20</v>
      </c>
      <c r="L455" s="347" t="e">
        <f>VLOOKUP(K455,[3]Planilha2!$B:$C,2,FALSE)</f>
        <v>#N/A</v>
      </c>
    </row>
    <row r="456" spans="1:12 1025:1025" hidden="1">
      <c r="B4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44" t="s">
        <v>20</v>
      </c>
      <c r="D456" s="41">
        <v>2055</v>
      </c>
      <c r="E456" s="39">
        <v>3</v>
      </c>
      <c r="F4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56" s="39">
        <f t="shared" ca="1" si="27"/>
        <v>556.74</v>
      </c>
      <c r="I456" s="90"/>
      <c r="J456" s="152"/>
      <c r="K456" s="17" t="str">
        <f t="shared" si="26"/>
        <v>SEDUC E 20</v>
      </c>
      <c r="L456" s="347" t="e">
        <f>VLOOKUP(K456,[3]Planilha2!$B:$C,2,FALSE)</f>
        <v>#N/A</v>
      </c>
    </row>
    <row r="457" spans="1:12 1025:1025" ht="24" hidden="1">
      <c r="B4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44" t="s">
        <v>14</v>
      </c>
      <c r="D457" s="41">
        <v>90776</v>
      </c>
      <c r="E457" s="39">
        <v>7</v>
      </c>
      <c r="F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57" s="39">
        <f t="shared" ca="1" si="27"/>
        <v>189</v>
      </c>
      <c r="I457" s="90"/>
      <c r="J457" s="96"/>
      <c r="K457" s="17" t="str">
        <f t="shared" si="26"/>
        <v>SEDUC E 20</v>
      </c>
      <c r="L457" s="347" t="e">
        <f>VLOOKUP(K457,[3]Planilha2!$B:$C,2,FALSE)</f>
        <v>#N/A</v>
      </c>
    </row>
    <row r="458" spans="1:12 1025:1025" ht="24" hidden="1">
      <c r="B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44" t="s">
        <v>14</v>
      </c>
      <c r="D458" s="41">
        <v>88279</v>
      </c>
      <c r="E458" s="39">
        <v>7</v>
      </c>
      <c r="F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58" s="39">
        <f t="shared" ca="1" si="27"/>
        <v>185.01</v>
      </c>
      <c r="I458" s="90"/>
      <c r="J458" s="96"/>
      <c r="K458" s="17" t="str">
        <f t="shared" si="26"/>
        <v>SEDUC E 20</v>
      </c>
      <c r="L458" s="347" t="e">
        <f>VLOOKUP(K458,[3]Planilha2!$B:$C,2,FALSE)</f>
        <v>#N/A</v>
      </c>
    </row>
    <row r="459" spans="1:12 1025:1025" hidden="1">
      <c r="B4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44" t="s">
        <v>14</v>
      </c>
      <c r="D459" s="41">
        <v>88316</v>
      </c>
      <c r="E459" s="39">
        <v>7</v>
      </c>
      <c r="F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59" s="39">
        <f t="shared" ca="1" si="27"/>
        <v>122.01</v>
      </c>
      <c r="I459" s="90"/>
      <c r="J459" s="96"/>
      <c r="K459" s="17" t="str">
        <f t="shared" si="26"/>
        <v>SEDUC E 20</v>
      </c>
      <c r="L459" s="347" t="e">
        <f>VLOOKUP(K459,[3]Planilha2!$B:$C,2,FALSE)</f>
        <v>#N/A</v>
      </c>
    </row>
    <row r="460" spans="1:12 1025:1025" hidden="1">
      <c r="A460" s="42" t="e">
        <f ca="1">H460</f>
        <v>#N/A</v>
      </c>
      <c r="B460" s="148" t="s">
        <v>15</v>
      </c>
      <c r="C460" s="44"/>
      <c r="D460" s="41"/>
      <c r="E460" s="39"/>
      <c r="F460" s="39"/>
      <c r="G460" s="39"/>
      <c r="H460" s="72" t="e">
        <f ca="1">SUM(H428:H459)</f>
        <v>#N/A</v>
      </c>
      <c r="I460" s="90" t="str">
        <f>A426</f>
        <v>SEDUC E 20</v>
      </c>
      <c r="J460" s="110" t="e">
        <f ca="1">H460</f>
        <v>#N/A</v>
      </c>
      <c r="K460" s="17" t="str">
        <f>I460</f>
        <v>SEDUC E 20</v>
      </c>
      <c r="L460" s="347" t="e">
        <f>VLOOKUP(K460,[3]Planilha2!$B:$C,2,FALSE)</f>
        <v>#N/A</v>
      </c>
    </row>
    <row r="461" spans="1:12 1025:1025" hidden="1">
      <c r="B461" s="149"/>
      <c r="C461" s="150"/>
      <c r="D461" s="150"/>
      <c r="E461" s="149"/>
      <c r="F461" s="149"/>
      <c r="G461" s="149"/>
      <c r="H461" s="151"/>
      <c r="I461" s="90"/>
      <c r="J461" s="96"/>
      <c r="K461" s="17" t="str">
        <f t="shared" si="26"/>
        <v>SEDUC E 20</v>
      </c>
      <c r="L461" s="347" t="e">
        <f>VLOOKUP(K461,[3]Planilha2!$B:$C,2,FALSE)</f>
        <v>#N/A</v>
      </c>
    </row>
    <row r="462" spans="1:12 1025:1025" ht="20.25" hidden="1">
      <c r="A462" s="17"/>
      <c r="B462" s="419" t="str">
        <f>A463</f>
        <v>SEDUC E 21</v>
      </c>
      <c r="C462" s="420"/>
      <c r="D462" s="420"/>
      <c r="E462" s="420"/>
      <c r="F462" s="420"/>
      <c r="G462" s="420"/>
      <c r="H462" s="421"/>
      <c r="I462" s="90"/>
      <c r="J462" s="96"/>
      <c r="K462" s="88" t="str">
        <f>B462</f>
        <v>SEDUC E 21</v>
      </c>
      <c r="L462" s="347" t="e">
        <f>VLOOKUP(K462,[3]Planilha2!$B:$C,2,FALSE)</f>
        <v>#N/A</v>
      </c>
      <c r="AMK462" s="17"/>
    </row>
    <row r="463" spans="1:12 1025:1025" hidden="1">
      <c r="A463" s="29" t="s">
        <v>76</v>
      </c>
      <c r="B463" s="437" t="s">
        <v>77</v>
      </c>
      <c r="C463" s="438"/>
      <c r="D463" s="438"/>
      <c r="E463" s="438"/>
      <c r="F463" s="439"/>
      <c r="G463" s="100" t="s">
        <v>5</v>
      </c>
      <c r="H463" s="262" t="s">
        <v>6</v>
      </c>
      <c r="I463" s="90"/>
      <c r="J463" s="96"/>
      <c r="K463" s="17" t="str">
        <f t="shared" ref="K463:K479" si="28">K462</f>
        <v>SEDUC E 21</v>
      </c>
      <c r="L463" s="347" t="e">
        <f>VLOOKUP(K463,[3]Planilha2!$B:$C,2,FALSE)</f>
        <v>#N/A</v>
      </c>
    </row>
    <row r="464" spans="1:12 1025:1025" hidden="1">
      <c r="B464" s="31" t="s">
        <v>7</v>
      </c>
      <c r="C464" s="54" t="s">
        <v>8</v>
      </c>
      <c r="D464" s="32" t="s">
        <v>9</v>
      </c>
      <c r="E464" s="31" t="s">
        <v>10</v>
      </c>
      <c r="F464" s="31" t="s">
        <v>11</v>
      </c>
      <c r="G464" s="33" t="s">
        <v>12</v>
      </c>
      <c r="H464" s="32" t="s">
        <v>13</v>
      </c>
      <c r="I464" s="90"/>
      <c r="J464" s="96"/>
      <c r="K464" s="17" t="str">
        <f t="shared" si="28"/>
        <v>SEDUC E 21</v>
      </c>
      <c r="L464" s="347" t="e">
        <f>VLOOKUP(K464,[3]Planilha2!$B:$C,2,FALSE)</f>
        <v>#N/A</v>
      </c>
    </row>
    <row r="465" spans="1:12 1025:1025" hidden="1">
      <c r="B4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44" t="s">
        <v>20</v>
      </c>
      <c r="D465" s="41">
        <v>155</v>
      </c>
      <c r="E465" s="39">
        <v>2</v>
      </c>
      <c r="F4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5" s="39">
        <v>16.399999999999999</v>
      </c>
      <c r="I465" s="90"/>
      <c r="J465" s="96"/>
      <c r="K465" s="17" t="str">
        <f t="shared" si="28"/>
        <v>SEDUC E 21</v>
      </c>
      <c r="L465" s="347" t="e">
        <f>VLOOKUP(K465,[3]Planilha2!$B:$C,2,FALSE)</f>
        <v>#N/A</v>
      </c>
    </row>
    <row r="466" spans="1:12 1025:1025" ht="24" hidden="1">
      <c r="B4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44" t="s">
        <v>20</v>
      </c>
      <c r="D466" s="41">
        <v>10508</v>
      </c>
      <c r="E466" s="39">
        <v>3</v>
      </c>
      <c r="F4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66" s="39">
        <f t="shared" ref="H466:H477" ca="1" si="29">ROUND(E466*G466,2)</f>
        <v>56.91</v>
      </c>
      <c r="I466" s="90"/>
      <c r="J466" s="96"/>
      <c r="K466" s="17" t="str">
        <f t="shared" si="28"/>
        <v>SEDUC E 21</v>
      </c>
      <c r="L466" s="347" t="e">
        <f>VLOOKUP(K466,[3]Planilha2!$B:$C,2,FALSE)</f>
        <v>#N/A</v>
      </c>
    </row>
    <row r="467" spans="1:12 1025:1025" ht="24" hidden="1">
      <c r="B46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7" s="333" t="s">
        <v>38</v>
      </c>
      <c r="D467" s="334">
        <v>379</v>
      </c>
      <c r="E467" s="333">
        <v>3</v>
      </c>
      <c r="F46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67" s="333">
        <f t="shared" ca="1" si="29"/>
        <v>2.4300000000000002</v>
      </c>
      <c r="I467" s="90"/>
      <c r="J467" s="96"/>
      <c r="K467" s="17" t="str">
        <f t="shared" si="28"/>
        <v>SEDUC E 21</v>
      </c>
      <c r="L467" s="347" t="e">
        <f>VLOOKUP(K467,[3]Planilha2!$B:$C,2,FALSE)</f>
        <v>#N/A</v>
      </c>
    </row>
    <row r="468" spans="1:12 1025:1025" hidden="1">
      <c r="B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44" t="s">
        <v>20</v>
      </c>
      <c r="D468" s="41">
        <v>4634</v>
      </c>
      <c r="E468" s="39">
        <v>1</v>
      </c>
      <c r="F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68" s="39">
        <f t="shared" ca="1" si="29"/>
        <v>198</v>
      </c>
      <c r="I468" s="90"/>
      <c r="J468" s="96"/>
      <c r="K468" s="17" t="str">
        <f t="shared" si="28"/>
        <v>SEDUC E 21</v>
      </c>
      <c r="L468" s="347" t="e">
        <f>VLOOKUP(K468,[3]Planilha2!$B:$C,2,FALSE)</f>
        <v>#N/A</v>
      </c>
    </row>
    <row r="469" spans="1:12 1025:1025" hidden="1">
      <c r="B4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44" t="s">
        <v>20</v>
      </c>
      <c r="D469" s="41">
        <v>9351</v>
      </c>
      <c r="E469" s="39">
        <v>3</v>
      </c>
      <c r="F4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69" s="39">
        <f t="shared" ca="1" si="29"/>
        <v>60.39</v>
      </c>
      <c r="I469" s="90"/>
      <c r="J469" s="96"/>
      <c r="K469" s="17" t="str">
        <f t="shared" si="28"/>
        <v>SEDUC E 21</v>
      </c>
      <c r="L469" s="347" t="e">
        <f>VLOOKUP(K469,[3]Planilha2!$B:$C,2,FALSE)</f>
        <v>#N/A</v>
      </c>
    </row>
    <row r="470" spans="1:12 1025:1025" hidden="1">
      <c r="B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44" t="s">
        <v>34</v>
      </c>
      <c r="D470" s="41" t="s">
        <v>47</v>
      </c>
      <c r="E470" s="39">
        <v>1</v>
      </c>
      <c r="F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39">
        <f t="shared" ca="1" si="29"/>
        <v>9.32</v>
      </c>
      <c r="I470" s="90"/>
      <c r="J470" s="96"/>
      <c r="K470" s="17" t="str">
        <f t="shared" si="28"/>
        <v>SEDUC E 21</v>
      </c>
      <c r="L470" s="347" t="e">
        <f>VLOOKUP(K470,[3]Planilha2!$B:$C,2,FALSE)</f>
        <v>#N/A</v>
      </c>
    </row>
    <row r="471" spans="1:12 1025:1025" ht="36" hidden="1">
      <c r="B47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1" s="333" t="s">
        <v>38</v>
      </c>
      <c r="D471" s="334">
        <v>431</v>
      </c>
      <c r="E471" s="333">
        <v>1</v>
      </c>
      <c r="F47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71" s="333">
        <f t="shared" ca="1" si="29"/>
        <v>8.14</v>
      </c>
      <c r="I471" s="90"/>
      <c r="J471" s="152"/>
      <c r="K471" s="17" t="str">
        <f t="shared" si="28"/>
        <v>SEDUC E 21</v>
      </c>
      <c r="L471" s="347" t="e">
        <f>VLOOKUP(K471,[3]Planilha2!$B:$C,2,FALSE)</f>
        <v>#N/A</v>
      </c>
    </row>
    <row r="472" spans="1:12 1025:1025" ht="36" hidden="1">
      <c r="B47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2" s="333" t="s">
        <v>38</v>
      </c>
      <c r="D472" s="334">
        <v>432</v>
      </c>
      <c r="E472" s="333">
        <v>2</v>
      </c>
      <c r="F47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72" s="333">
        <f t="shared" ca="1" si="29"/>
        <v>17.98</v>
      </c>
      <c r="I472" s="90"/>
      <c r="J472" s="152"/>
      <c r="K472" s="17" t="str">
        <f t="shared" si="28"/>
        <v>SEDUC E 21</v>
      </c>
      <c r="L472" s="347" t="e">
        <f>VLOOKUP(K472,[3]Planilha2!$B:$C,2,FALSE)</f>
        <v>#N/A</v>
      </c>
    </row>
    <row r="473" spans="1:12 1025:1025" hidden="1">
      <c r="B47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44" t="s">
        <v>34</v>
      </c>
      <c r="D473" s="41" t="s">
        <v>50</v>
      </c>
      <c r="E473" s="39">
        <v>3</v>
      </c>
      <c r="F47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39" t="e">
        <f t="shared" ca="1" si="29"/>
        <v>#N/A</v>
      </c>
      <c r="I473" s="90"/>
      <c r="J473" s="152"/>
      <c r="K473" s="17" t="str">
        <f t="shared" si="28"/>
        <v>SEDUC E 21</v>
      </c>
      <c r="L473" s="347" t="e">
        <f>VLOOKUP(K473,[3]Planilha2!$B:$C,2,FALSE)</f>
        <v>#N/A</v>
      </c>
    </row>
    <row r="474" spans="1:12 1025:1025" ht="24" hidden="1">
      <c r="B47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4" s="333" t="s">
        <v>38</v>
      </c>
      <c r="D474" s="334">
        <v>7581</v>
      </c>
      <c r="E474" s="333">
        <v>2</v>
      </c>
      <c r="F47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74" s="333">
        <f t="shared" ca="1" si="29"/>
        <v>5.68</v>
      </c>
      <c r="I474" s="90"/>
      <c r="J474" s="152"/>
      <c r="K474" s="17" t="str">
        <f t="shared" si="28"/>
        <v>SEDUC E 21</v>
      </c>
      <c r="L474" s="347" t="e">
        <f>VLOOKUP(K474,[3]Planilha2!$B:$C,2,FALSE)</f>
        <v>#N/A</v>
      </c>
    </row>
    <row r="475" spans="1:12 1025:1025" ht="24" hidden="1">
      <c r="B4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44" t="s">
        <v>14</v>
      </c>
      <c r="D475" s="41">
        <v>88279</v>
      </c>
      <c r="E475" s="39">
        <v>1.1000000000000001</v>
      </c>
      <c r="F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75" s="39">
        <f t="shared" ca="1" si="29"/>
        <v>29.07</v>
      </c>
      <c r="I475" s="90"/>
      <c r="J475" s="152"/>
      <c r="K475" s="17" t="str">
        <f t="shared" si="28"/>
        <v>SEDUC E 21</v>
      </c>
      <c r="L475" s="347" t="e">
        <f>VLOOKUP(K475,[3]Planilha2!$B:$C,2,FALSE)</f>
        <v>#N/A</v>
      </c>
    </row>
    <row r="476" spans="1:12 1025:1025" hidden="1">
      <c r="B4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44" t="s">
        <v>14</v>
      </c>
      <c r="D476" s="41">
        <v>88316</v>
      </c>
      <c r="E476" s="39">
        <v>1.1000000000000001</v>
      </c>
      <c r="F4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76" s="39">
        <f t="shared" ca="1" si="29"/>
        <v>19.170000000000002</v>
      </c>
      <c r="I476" s="90"/>
      <c r="J476" s="152"/>
      <c r="K476" s="17" t="str">
        <f t="shared" si="28"/>
        <v>SEDUC E 21</v>
      </c>
      <c r="L476" s="347" t="e">
        <f>VLOOKUP(K476,[3]Planilha2!$B:$C,2,FALSE)</f>
        <v>#N/A</v>
      </c>
    </row>
    <row r="477" spans="1:12 1025:1025" hidden="1">
      <c r="B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44" t="s">
        <v>42</v>
      </c>
      <c r="D477" s="41">
        <v>1</v>
      </c>
      <c r="E477" s="39">
        <v>0.8</v>
      </c>
      <c r="F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39">
        <f t="shared" ca="1" si="29"/>
        <v>0.51</v>
      </c>
      <c r="I477" s="90"/>
      <c r="J477" s="152"/>
      <c r="K477" s="17" t="str">
        <f t="shared" si="28"/>
        <v>SEDUC E 21</v>
      </c>
      <c r="L477" s="347" t="e">
        <f>VLOOKUP(K477,[3]Planilha2!$B:$C,2,FALSE)</f>
        <v>#N/A</v>
      </c>
    </row>
    <row r="478" spans="1:12 1025:1025" hidden="1">
      <c r="A478" s="42" t="e">
        <f ca="1">H478</f>
        <v>#N/A</v>
      </c>
      <c r="B478" s="148" t="s">
        <v>15</v>
      </c>
      <c r="C478" s="44"/>
      <c r="D478" s="41"/>
      <c r="E478" s="39"/>
      <c r="F478" s="39"/>
      <c r="G478" s="39"/>
      <c r="H478" s="72" t="e">
        <f ca="1">SUM(H465:H477)</f>
        <v>#N/A</v>
      </c>
      <c r="I478" s="90" t="str">
        <f>A463</f>
        <v>SEDUC E 21</v>
      </c>
      <c r="J478" s="153" t="e">
        <f ca="1">H478</f>
        <v>#N/A</v>
      </c>
      <c r="K478" s="17" t="str">
        <f>I478</f>
        <v>SEDUC E 21</v>
      </c>
      <c r="L478" s="347" t="e">
        <f>VLOOKUP(K478,[3]Planilha2!$B:$C,2,FALSE)</f>
        <v>#N/A</v>
      </c>
    </row>
    <row r="479" spans="1:12 1025:1025" hidden="1">
      <c r="B479" s="149"/>
      <c r="C479" s="150"/>
      <c r="D479" s="150"/>
      <c r="E479" s="149"/>
      <c r="F479" s="149"/>
      <c r="G479" s="149"/>
      <c r="H479" s="151"/>
      <c r="I479" s="90"/>
      <c r="J479" s="152"/>
      <c r="K479" s="17" t="str">
        <f t="shared" si="28"/>
        <v>SEDUC E 21</v>
      </c>
      <c r="L479" s="347" t="e">
        <f>VLOOKUP(K479,[3]Planilha2!$B:$C,2,FALSE)</f>
        <v>#N/A</v>
      </c>
    </row>
    <row r="480" spans="1:12 1025:1025" ht="20.25" hidden="1">
      <c r="A480" s="17"/>
      <c r="B480" s="419" t="str">
        <f>A481</f>
        <v>SEDUC E 22</v>
      </c>
      <c r="C480" s="420"/>
      <c r="D480" s="420"/>
      <c r="E480" s="420"/>
      <c r="F480" s="420"/>
      <c r="G480" s="420"/>
      <c r="H480" s="421"/>
      <c r="I480" s="90"/>
      <c r="J480" s="96"/>
      <c r="K480" s="88" t="str">
        <f>B480</f>
        <v>SEDUC E 22</v>
      </c>
      <c r="L480" s="347" t="e">
        <f>VLOOKUP(K480,[3]Planilha2!$B:$C,2,FALSE)</f>
        <v>#N/A</v>
      </c>
      <c r="AMK480" s="17"/>
    </row>
    <row r="481" spans="1:12" hidden="1">
      <c r="A481" s="17" t="s">
        <v>78</v>
      </c>
      <c r="B481" s="440" t="s">
        <v>79</v>
      </c>
      <c r="C481" s="441"/>
      <c r="D481" s="441"/>
      <c r="E481" s="441"/>
      <c r="F481" s="442"/>
      <c r="G481" s="100" t="s">
        <v>5</v>
      </c>
      <c r="H481" s="261" t="s">
        <v>6</v>
      </c>
      <c r="I481" s="90"/>
      <c r="J481" s="152"/>
      <c r="K481" s="17" t="str">
        <f t="shared" ref="K481:K510" si="30">K480</f>
        <v>SEDUC E 22</v>
      </c>
      <c r="L481" s="347" t="e">
        <f>VLOOKUP(K481,[3]Planilha2!$B:$C,2,FALSE)</f>
        <v>#N/A</v>
      </c>
    </row>
    <row r="482" spans="1:12" hidden="1">
      <c r="A482" s="17"/>
      <c r="B482" s="31" t="s">
        <v>7</v>
      </c>
      <c r="C482" s="54" t="s">
        <v>8</v>
      </c>
      <c r="D482" s="32" t="s">
        <v>9</v>
      </c>
      <c r="E482" s="31" t="s">
        <v>10</v>
      </c>
      <c r="F482" s="31" t="s">
        <v>11</v>
      </c>
      <c r="G482" s="33" t="s">
        <v>12</v>
      </c>
      <c r="H482" s="31" t="s">
        <v>13</v>
      </c>
      <c r="I482" s="90"/>
      <c r="J482" s="152"/>
      <c r="K482" s="17" t="str">
        <f t="shared" si="30"/>
        <v>SEDUC E 22</v>
      </c>
      <c r="L482" s="347" t="e">
        <f>VLOOKUP(K482,[3]Planilha2!$B:$C,2,FALSE)</f>
        <v>#N/A</v>
      </c>
    </row>
    <row r="483" spans="1:12" hidden="1">
      <c r="A483" s="17"/>
      <c r="B4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44" t="s">
        <v>20</v>
      </c>
      <c r="D483" s="41">
        <v>155</v>
      </c>
      <c r="E483" s="39">
        <v>1</v>
      </c>
      <c r="F4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3" s="39">
        <f t="shared" ref="H483:H508" ca="1" si="31">ROUND(E483*G483,2)</f>
        <v>11.88</v>
      </c>
      <c r="I483" s="90"/>
      <c r="J483" s="152"/>
      <c r="K483" s="17" t="str">
        <f t="shared" si="30"/>
        <v>SEDUC E 22</v>
      </c>
      <c r="L483" s="347" t="e">
        <f>VLOOKUP(K483,[3]Planilha2!$B:$C,2,FALSE)</f>
        <v>#N/A</v>
      </c>
    </row>
    <row r="484" spans="1:12" ht="24" hidden="1">
      <c r="A484" s="17"/>
      <c r="B4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44" t="s">
        <v>20</v>
      </c>
      <c r="D484" s="41">
        <v>10508</v>
      </c>
      <c r="E484" s="39">
        <v>3</v>
      </c>
      <c r="F4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84" s="39">
        <f t="shared" ca="1" si="31"/>
        <v>56.91</v>
      </c>
      <c r="I484" s="90"/>
      <c r="J484" s="152"/>
      <c r="K484" s="17" t="str">
        <f t="shared" si="30"/>
        <v>SEDUC E 22</v>
      </c>
      <c r="L484" s="347" t="e">
        <f>VLOOKUP(K484,[3]Planilha2!$B:$C,2,FALSE)</f>
        <v>#N/A</v>
      </c>
    </row>
    <row r="485" spans="1:12" ht="24" hidden="1">
      <c r="A485" s="17"/>
      <c r="B48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5" s="333" t="s">
        <v>38</v>
      </c>
      <c r="D485" s="334">
        <v>13348</v>
      </c>
      <c r="E485" s="333">
        <v>3</v>
      </c>
      <c r="F48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85" s="333">
        <f t="shared" ca="1" si="31"/>
        <v>2.76</v>
      </c>
      <c r="I485" s="90"/>
      <c r="J485" s="96"/>
      <c r="K485" s="17" t="str">
        <f t="shared" si="30"/>
        <v>SEDUC E 22</v>
      </c>
      <c r="L485" s="347" t="e">
        <f>VLOOKUP(K485,[3]Planilha2!$B:$C,2,FALSE)</f>
        <v>#N/A</v>
      </c>
    </row>
    <row r="486" spans="1:12" ht="24" hidden="1">
      <c r="A486" s="17"/>
      <c r="B48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6" s="333" t="s">
        <v>38</v>
      </c>
      <c r="D486" s="334">
        <v>379</v>
      </c>
      <c r="E486" s="333">
        <v>3</v>
      </c>
      <c r="F48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86" s="333">
        <f t="shared" ca="1" si="31"/>
        <v>2.4300000000000002</v>
      </c>
      <c r="I486" s="90"/>
      <c r="J486" s="96"/>
      <c r="K486" s="17" t="str">
        <f t="shared" si="30"/>
        <v>SEDUC E 22</v>
      </c>
      <c r="L486" s="347" t="e">
        <f>VLOOKUP(K486,[3]Planilha2!$B:$C,2,FALSE)</f>
        <v>#N/A</v>
      </c>
    </row>
    <row r="487" spans="1:12" hidden="1">
      <c r="A487" s="17"/>
      <c r="B4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44" t="s">
        <v>20</v>
      </c>
      <c r="D487" s="41">
        <v>3249</v>
      </c>
      <c r="E487" s="39">
        <v>10</v>
      </c>
      <c r="F4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7" s="39">
        <f t="shared" ca="1" si="31"/>
        <v>1069.5</v>
      </c>
      <c r="I487" s="90"/>
      <c r="J487" s="96"/>
      <c r="K487" s="17" t="str">
        <f t="shared" si="30"/>
        <v>SEDUC E 22</v>
      </c>
      <c r="L487" s="347" t="e">
        <f>VLOOKUP(K487,[3]Planilha2!$B:$C,2,FALSE)</f>
        <v>#N/A</v>
      </c>
    </row>
    <row r="488" spans="1:12" hidden="1">
      <c r="A488" s="17"/>
      <c r="B4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44" t="s">
        <v>20</v>
      </c>
      <c r="D488" s="41">
        <v>393</v>
      </c>
      <c r="E488" s="39">
        <v>3</v>
      </c>
      <c r="F4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39">
        <f t="shared" ca="1" si="31"/>
        <v>181.5</v>
      </c>
      <c r="I488" s="90"/>
      <c r="J488" s="96"/>
      <c r="K488" s="17" t="str">
        <f t="shared" si="30"/>
        <v>SEDUC E 22</v>
      </c>
      <c r="L488" s="347" t="e">
        <f>VLOOKUP(K488,[3]Planilha2!$B:$C,2,FALSE)</f>
        <v>#N/A</v>
      </c>
    </row>
    <row r="489" spans="1:12" ht="36" hidden="1">
      <c r="A489" s="17"/>
      <c r="B4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44" t="s">
        <v>20</v>
      </c>
      <c r="D489" s="41">
        <v>9720</v>
      </c>
      <c r="E489" s="39">
        <v>3</v>
      </c>
      <c r="F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89" s="39">
        <f t="shared" ca="1" si="31"/>
        <v>163.5</v>
      </c>
      <c r="I489" s="90"/>
      <c r="J489" s="96"/>
      <c r="K489" s="17" t="str">
        <f t="shared" si="30"/>
        <v>SEDUC E 22</v>
      </c>
      <c r="L489" s="347" t="e">
        <f>VLOOKUP(K489,[3]Planilha2!$B:$C,2,FALSE)</f>
        <v>#N/A</v>
      </c>
    </row>
    <row r="490" spans="1:12" hidden="1">
      <c r="A490" s="17"/>
      <c r="B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44" t="s">
        <v>34</v>
      </c>
      <c r="D490" s="41" t="s">
        <v>59</v>
      </c>
      <c r="E490" s="39">
        <v>1.5</v>
      </c>
      <c r="F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39">
        <f t="shared" ca="1" si="31"/>
        <v>11.1</v>
      </c>
      <c r="I490" s="90"/>
      <c r="J490" s="96"/>
      <c r="K490" s="17" t="str">
        <f t="shared" si="30"/>
        <v>SEDUC E 22</v>
      </c>
      <c r="L490" s="347" t="e">
        <f>VLOOKUP(K490,[3]Planilha2!$B:$C,2,FALSE)</f>
        <v>#N/A</v>
      </c>
    </row>
    <row r="491" spans="1:12" ht="24" hidden="1">
      <c r="A491" s="17"/>
      <c r="B49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1" s="333" t="s">
        <v>38</v>
      </c>
      <c r="D491" s="334">
        <v>20111</v>
      </c>
      <c r="E491" s="333">
        <v>1</v>
      </c>
      <c r="F49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91" s="333">
        <f t="shared" ca="1" si="31"/>
        <v>12.53</v>
      </c>
      <c r="I491" s="90"/>
      <c r="J491" s="96"/>
      <c r="K491" s="17" t="str">
        <f t="shared" si="30"/>
        <v>SEDUC E 22</v>
      </c>
      <c r="L491" s="347" t="e">
        <f>VLOOKUP(K491,[3]Planilha2!$B:$C,2,FALSE)</f>
        <v>#N/A</v>
      </c>
    </row>
    <row r="492" spans="1:12" hidden="1">
      <c r="A492" s="17"/>
      <c r="B4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44" t="s">
        <v>34</v>
      </c>
      <c r="D492" s="41" t="s">
        <v>49</v>
      </c>
      <c r="E492" s="39">
        <v>3</v>
      </c>
      <c r="F4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39">
        <f t="shared" ca="1" si="31"/>
        <v>31.65</v>
      </c>
      <c r="I492" s="90"/>
      <c r="J492" s="96"/>
      <c r="K492" s="17" t="str">
        <f t="shared" si="30"/>
        <v>SEDUC E 22</v>
      </c>
      <c r="L492" s="347" t="e">
        <f>VLOOKUP(K492,[3]Planilha2!$B:$C,2,FALSE)</f>
        <v>#N/A</v>
      </c>
    </row>
    <row r="493" spans="1:12" ht="48" hidden="1">
      <c r="A493" s="17"/>
      <c r="B4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44" t="s">
        <v>20</v>
      </c>
      <c r="D493" s="41">
        <v>10630</v>
      </c>
      <c r="E493" s="39">
        <v>0</v>
      </c>
      <c r="F4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3" s="39">
        <f t="shared" ca="1" si="31"/>
        <v>0</v>
      </c>
      <c r="I493" s="90"/>
      <c r="J493" s="96"/>
      <c r="K493" s="17" t="str">
        <f t="shared" si="30"/>
        <v>SEDUC E 22</v>
      </c>
      <c r="L493" s="347" t="e">
        <f>VLOOKUP(K493,[3]Planilha2!$B:$C,2,FALSE)</f>
        <v>#N/A</v>
      </c>
    </row>
    <row r="494" spans="1:12" ht="48" hidden="1">
      <c r="A494" s="17"/>
      <c r="B49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4" s="333" t="s">
        <v>38</v>
      </c>
      <c r="D494" s="334">
        <v>3378</v>
      </c>
      <c r="E494" s="333">
        <v>3</v>
      </c>
      <c r="F49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94" s="333">
        <f t="shared" ca="1" si="31"/>
        <v>314.45999999999998</v>
      </c>
      <c r="I494" s="90"/>
      <c r="J494" s="96"/>
      <c r="K494" s="17" t="str">
        <f t="shared" si="30"/>
        <v>SEDUC E 22</v>
      </c>
      <c r="L494" s="347" t="e">
        <f>VLOOKUP(K494,[3]Planilha2!$B:$C,2,FALSE)</f>
        <v>#N/A</v>
      </c>
    </row>
    <row r="495" spans="1:12" hidden="1">
      <c r="A495" s="17"/>
      <c r="B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44" t="s">
        <v>20</v>
      </c>
      <c r="D495" s="41">
        <v>9351</v>
      </c>
      <c r="E495" s="39">
        <v>3</v>
      </c>
      <c r="F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5" s="39">
        <f t="shared" ca="1" si="31"/>
        <v>60.39</v>
      </c>
      <c r="I495" s="90"/>
      <c r="J495" s="96"/>
      <c r="K495" s="17" t="str">
        <f t="shared" si="30"/>
        <v>SEDUC E 22</v>
      </c>
      <c r="L495" s="347" t="e">
        <f>VLOOKUP(K495,[3]Planilha2!$B:$C,2,FALSE)</f>
        <v>#N/A</v>
      </c>
    </row>
    <row r="496" spans="1:12" hidden="1">
      <c r="A496" s="17"/>
      <c r="B4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44" t="s">
        <v>20</v>
      </c>
      <c r="D496" s="41">
        <v>2524</v>
      </c>
      <c r="E496" s="39">
        <v>3</v>
      </c>
      <c r="F4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6" s="39">
        <f t="shared" ca="1" si="31"/>
        <v>303</v>
      </c>
      <c r="I496" s="90"/>
      <c r="J496" s="96"/>
      <c r="K496" s="17" t="str">
        <f t="shared" si="30"/>
        <v>SEDUC E 22</v>
      </c>
      <c r="L496" s="347" t="e">
        <f>VLOOKUP(K496,[3]Planilha2!$B:$C,2,FALSE)</f>
        <v>#N/A</v>
      </c>
    </row>
    <row r="497" spans="1:12 1025:1025" hidden="1">
      <c r="A497" s="17"/>
      <c r="B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44" t="s">
        <v>34</v>
      </c>
      <c r="D497" s="41" t="s">
        <v>48</v>
      </c>
      <c r="E497" s="39">
        <v>3</v>
      </c>
      <c r="F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39">
        <f t="shared" ca="1" si="31"/>
        <v>24.21</v>
      </c>
      <c r="I497" s="90"/>
      <c r="J497" s="96"/>
      <c r="K497" s="17" t="str">
        <f t="shared" si="30"/>
        <v>SEDUC E 22</v>
      </c>
      <c r="L497" s="347" t="e">
        <f>VLOOKUP(K497,[3]Planilha2!$B:$C,2,FALSE)</f>
        <v>#N/A</v>
      </c>
    </row>
    <row r="498" spans="1:12 1025:1025" hidden="1">
      <c r="A498" s="17"/>
      <c r="B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44" t="s">
        <v>34</v>
      </c>
      <c r="D498" s="41" t="s">
        <v>47</v>
      </c>
      <c r="E498" s="39">
        <v>4</v>
      </c>
      <c r="F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39">
        <f t="shared" ca="1" si="31"/>
        <v>37.28</v>
      </c>
      <c r="I498" s="90"/>
      <c r="J498" s="96"/>
      <c r="K498" s="17" t="str">
        <f t="shared" si="30"/>
        <v>SEDUC E 22</v>
      </c>
      <c r="L498" s="347" t="e">
        <f>VLOOKUP(K498,[3]Planilha2!$B:$C,2,FALSE)</f>
        <v>#N/A</v>
      </c>
    </row>
    <row r="499" spans="1:12 1025:1025" ht="36" hidden="1">
      <c r="A499" s="17"/>
      <c r="B49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499" s="333" t="s">
        <v>38</v>
      </c>
      <c r="D499" s="334">
        <v>441</v>
      </c>
      <c r="E499" s="333">
        <v>3</v>
      </c>
      <c r="F49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499" s="333">
        <f t="shared" ca="1" si="31"/>
        <v>20.22</v>
      </c>
      <c r="I499" s="90"/>
      <c r="J499" s="96"/>
      <c r="K499" s="17" t="str">
        <f t="shared" si="30"/>
        <v>SEDUC E 22</v>
      </c>
      <c r="L499" s="347" t="e">
        <f>VLOOKUP(K499,[3]Planilha2!$B:$C,2,FALSE)</f>
        <v>#N/A</v>
      </c>
    </row>
    <row r="500" spans="1:12 1025:1025" ht="36" hidden="1">
      <c r="A500" s="17"/>
      <c r="B50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0" s="333" t="s">
        <v>38</v>
      </c>
      <c r="D500" s="334">
        <v>431</v>
      </c>
      <c r="E500" s="333">
        <v>1</v>
      </c>
      <c r="F50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00" s="333">
        <f t="shared" ca="1" si="31"/>
        <v>8.14</v>
      </c>
      <c r="I500" s="90"/>
      <c r="J500" s="96"/>
      <c r="K500" s="17" t="str">
        <f t="shared" si="30"/>
        <v>SEDUC E 22</v>
      </c>
      <c r="L500" s="347" t="e">
        <f>VLOOKUP(K500,[3]Planilha2!$B:$C,2,FALSE)</f>
        <v>#N/A</v>
      </c>
    </row>
    <row r="501" spans="1:12 1025:1025" hidden="1">
      <c r="A501" s="17"/>
      <c r="B5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44" t="s">
        <v>20</v>
      </c>
      <c r="D501" s="41">
        <v>1683</v>
      </c>
      <c r="E501" s="39">
        <v>1</v>
      </c>
      <c r="F5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1" s="39">
        <f t="shared" ca="1" si="31"/>
        <v>23.3</v>
      </c>
      <c r="I501" s="90"/>
      <c r="J501" s="96"/>
      <c r="K501" s="17" t="str">
        <f t="shared" si="30"/>
        <v>SEDUC E 22</v>
      </c>
      <c r="L501" s="347" t="e">
        <f>VLOOKUP(K501,[3]Planilha2!$B:$C,2,FALSE)</f>
        <v>#N/A</v>
      </c>
    </row>
    <row r="502" spans="1:12 1025:1025" ht="24" hidden="1">
      <c r="A502" s="17"/>
      <c r="B50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2" s="333" t="s">
        <v>38</v>
      </c>
      <c r="D502" s="334">
        <v>4276</v>
      </c>
      <c r="E502" s="333">
        <v>3</v>
      </c>
      <c r="F50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502" s="333">
        <f t="shared" ca="1" si="31"/>
        <v>530.25</v>
      </c>
      <c r="I502" s="90"/>
      <c r="J502" s="96"/>
      <c r="K502" s="17" t="str">
        <f t="shared" si="30"/>
        <v>SEDUC E 22</v>
      </c>
      <c r="L502" s="347" t="e">
        <f>VLOOKUP(K502,[3]Planilha2!$B:$C,2,FALSE)</f>
        <v>#N/A</v>
      </c>
    </row>
    <row r="503" spans="1:12 1025:1025" hidden="1">
      <c r="A503" s="17"/>
      <c r="B50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44" t="s">
        <v>34</v>
      </c>
      <c r="D503" s="41" t="s">
        <v>50</v>
      </c>
      <c r="E503" s="39">
        <v>3</v>
      </c>
      <c r="F50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39" t="e">
        <f t="shared" ca="1" si="31"/>
        <v>#N/A</v>
      </c>
      <c r="I503" s="90"/>
      <c r="J503" s="96"/>
      <c r="K503" s="17" t="str">
        <f t="shared" si="30"/>
        <v>SEDUC E 22</v>
      </c>
      <c r="L503" s="347" t="e">
        <f>VLOOKUP(K503,[3]Planilha2!$B:$C,2,FALSE)</f>
        <v>#N/A</v>
      </c>
    </row>
    <row r="504" spans="1:12 1025:1025" ht="24" hidden="1">
      <c r="A504" s="17"/>
      <c r="B50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4" s="333" t="s">
        <v>38</v>
      </c>
      <c r="D504" s="334">
        <v>7581</v>
      </c>
      <c r="E504" s="333">
        <v>1</v>
      </c>
      <c r="F50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04" s="333">
        <f t="shared" ca="1" si="31"/>
        <v>2.84</v>
      </c>
      <c r="I504" s="90"/>
      <c r="J504" s="96"/>
      <c r="K504" s="17" t="str">
        <f t="shared" si="30"/>
        <v>SEDUC E 22</v>
      </c>
      <c r="L504" s="347" t="e">
        <f>VLOOKUP(K504,[3]Planilha2!$B:$C,2,FALSE)</f>
        <v>#N/A</v>
      </c>
    </row>
    <row r="505" spans="1:12 1025:1025" ht="24" hidden="1">
      <c r="A505" s="17"/>
      <c r="B5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44" t="s">
        <v>14</v>
      </c>
      <c r="D505" s="41">
        <v>88279</v>
      </c>
      <c r="E505" s="39">
        <v>5.2</v>
      </c>
      <c r="F5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05" s="39">
        <f t="shared" ca="1" si="31"/>
        <v>137.44</v>
      </c>
      <c r="I505" s="90"/>
      <c r="J505" s="96"/>
      <c r="K505" s="17" t="str">
        <f t="shared" si="30"/>
        <v>SEDUC E 22</v>
      </c>
      <c r="L505" s="347" t="e">
        <f>VLOOKUP(K505,[3]Planilha2!$B:$C,2,FALSE)</f>
        <v>#N/A</v>
      </c>
    </row>
    <row r="506" spans="1:12 1025:1025" hidden="1">
      <c r="A506" s="17"/>
      <c r="B5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44" t="s">
        <v>14</v>
      </c>
      <c r="D506" s="41">
        <v>88316</v>
      </c>
      <c r="E506" s="39">
        <v>5.2</v>
      </c>
      <c r="F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06" s="39">
        <f t="shared" ca="1" si="31"/>
        <v>90.64</v>
      </c>
      <c r="I506" s="90"/>
      <c r="J506" s="96"/>
      <c r="K506" s="17" t="str">
        <f t="shared" si="30"/>
        <v>SEDUC E 22</v>
      </c>
      <c r="L506" s="347" t="e">
        <f>VLOOKUP(K506,[3]Planilha2!$B:$C,2,FALSE)</f>
        <v>#N/A</v>
      </c>
    </row>
    <row r="507" spans="1:12 1025:1025" hidden="1">
      <c r="A507" s="17"/>
      <c r="B5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44" t="s">
        <v>42</v>
      </c>
      <c r="D507" s="41">
        <v>1</v>
      </c>
      <c r="E507" s="39">
        <v>2.2000000000000002</v>
      </c>
      <c r="F5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39">
        <f t="shared" ca="1" si="31"/>
        <v>1.41</v>
      </c>
      <c r="I507" s="90"/>
      <c r="J507" s="96"/>
      <c r="K507" s="17" t="str">
        <f t="shared" si="30"/>
        <v>SEDUC E 22</v>
      </c>
      <c r="L507" s="347" t="e">
        <f>VLOOKUP(K507,[3]Planilha2!$B:$C,2,FALSE)</f>
        <v>#N/A</v>
      </c>
    </row>
    <row r="508" spans="1:12 1025:1025" hidden="1">
      <c r="A508" s="17"/>
      <c r="B5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44" t="s">
        <v>42</v>
      </c>
      <c r="D508" s="41">
        <v>3</v>
      </c>
      <c r="E508" s="39">
        <v>1.5</v>
      </c>
      <c r="F5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39">
        <f t="shared" ca="1" si="31"/>
        <v>2.42</v>
      </c>
      <c r="I508" s="90"/>
      <c r="J508" s="96"/>
      <c r="K508" s="17" t="str">
        <f t="shared" si="30"/>
        <v>SEDUC E 22</v>
      </c>
      <c r="L508" s="347" t="e">
        <f>VLOOKUP(K508,[3]Planilha2!$B:$C,2,FALSE)</f>
        <v>#N/A</v>
      </c>
    </row>
    <row r="509" spans="1:12 1025:1025" hidden="1">
      <c r="A509" s="117" t="e">
        <f ca="1">H509</f>
        <v>#N/A</v>
      </c>
      <c r="B509" s="43" t="s">
        <v>15</v>
      </c>
      <c r="C509" s="44"/>
      <c r="D509" s="41"/>
      <c r="E509" s="39"/>
      <c r="F509" s="39"/>
      <c r="G509" s="39"/>
      <c r="H509" s="72" t="e">
        <f ca="1">SUM(H483:H508)</f>
        <v>#N/A</v>
      </c>
      <c r="I509" s="90" t="str">
        <f>A481</f>
        <v>SEDUC E 22</v>
      </c>
      <c r="J509" s="110" t="e">
        <f ca="1">H509</f>
        <v>#N/A</v>
      </c>
      <c r="K509" s="17" t="str">
        <f>I509</f>
        <v>SEDUC E 22</v>
      </c>
      <c r="L509" s="347" t="e">
        <f>VLOOKUP(K509,[3]Planilha2!$B:$C,2,FALSE)</f>
        <v>#N/A</v>
      </c>
    </row>
    <row r="510" spans="1:12 1025:1025" hidden="1">
      <c r="A510" s="17"/>
      <c r="B510" s="149"/>
      <c r="C510" s="150"/>
      <c r="D510" s="150"/>
      <c r="E510" s="149"/>
      <c r="F510" s="149"/>
      <c r="G510" s="149"/>
      <c r="H510" s="149"/>
      <c r="I510" s="90"/>
      <c r="J510" s="96"/>
      <c r="K510" s="17" t="str">
        <f t="shared" si="30"/>
        <v>SEDUC E 22</v>
      </c>
      <c r="L510" s="347" t="e">
        <f>VLOOKUP(K510,[3]Planilha2!$B:$C,2,FALSE)</f>
        <v>#N/A</v>
      </c>
    </row>
    <row r="511" spans="1:12 1025:1025" ht="20.25" hidden="1">
      <c r="A511" s="17"/>
      <c r="B511" s="419" t="str">
        <f>A512</f>
        <v>SEDUC E 23</v>
      </c>
      <c r="C511" s="420"/>
      <c r="D511" s="420"/>
      <c r="E511" s="420"/>
      <c r="F511" s="420"/>
      <c r="G511" s="420"/>
      <c r="H511" s="421"/>
      <c r="I511" s="90"/>
      <c r="J511" s="96"/>
      <c r="K511" s="88" t="str">
        <f>B511</f>
        <v>SEDUC E 23</v>
      </c>
      <c r="L511" s="347" t="e">
        <f>VLOOKUP(K511,[3]Planilha2!$B:$C,2,FALSE)</f>
        <v>#N/A</v>
      </c>
      <c r="AMK511" s="17"/>
    </row>
    <row r="512" spans="1:12 1025:1025" hidden="1">
      <c r="A512" s="17" t="s">
        <v>80</v>
      </c>
      <c r="B512" s="440" t="s">
        <v>81</v>
      </c>
      <c r="C512" s="441"/>
      <c r="D512" s="441"/>
      <c r="E512" s="441"/>
      <c r="F512" s="442"/>
      <c r="G512" s="100" t="s">
        <v>5</v>
      </c>
      <c r="H512" s="261" t="s">
        <v>6</v>
      </c>
      <c r="I512" s="90"/>
      <c r="J512" s="96"/>
      <c r="K512" s="17" t="str">
        <f t="shared" ref="K512:K529" si="32">K511</f>
        <v>SEDUC E 23</v>
      </c>
      <c r="L512" s="347" t="e">
        <f>VLOOKUP(K512,[3]Planilha2!$B:$C,2,FALSE)</f>
        <v>#N/A</v>
      </c>
    </row>
    <row r="513" spans="1:12" hidden="1">
      <c r="A513" s="17"/>
      <c r="B513" s="31" t="s">
        <v>7</v>
      </c>
      <c r="C513" s="54" t="s">
        <v>8</v>
      </c>
      <c r="D513" s="32" t="s">
        <v>9</v>
      </c>
      <c r="E513" s="31" t="s">
        <v>10</v>
      </c>
      <c r="F513" s="31" t="s">
        <v>11</v>
      </c>
      <c r="G513" s="33" t="s">
        <v>12</v>
      </c>
      <c r="H513" s="31" t="s">
        <v>13</v>
      </c>
      <c r="I513" s="90"/>
      <c r="J513" s="96"/>
      <c r="K513" s="17" t="str">
        <f t="shared" si="32"/>
        <v>SEDUC E 23</v>
      </c>
      <c r="L513" s="347" t="e">
        <f>VLOOKUP(K513,[3]Planilha2!$B:$C,2,FALSE)</f>
        <v>#N/A</v>
      </c>
    </row>
    <row r="514" spans="1:12" ht="36" hidden="1">
      <c r="A514" s="17"/>
      <c r="B51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4" s="333" t="s">
        <v>38</v>
      </c>
      <c r="D514" s="334">
        <v>11272</v>
      </c>
      <c r="E514" s="333">
        <v>3</v>
      </c>
      <c r="F51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14" s="333">
        <f t="shared" ref="H514:H527" ca="1" si="33">ROUND(E514*G514,2)</f>
        <v>14.31</v>
      </c>
      <c r="I514" s="90"/>
      <c r="J514" s="96"/>
      <c r="K514" s="17" t="str">
        <f t="shared" si="32"/>
        <v>SEDUC E 23</v>
      </c>
      <c r="L514" s="347" t="e">
        <f>VLOOKUP(K514,[3]Planilha2!$B:$C,2,FALSE)</f>
        <v>#N/A</v>
      </c>
    </row>
    <row r="515" spans="1:12" ht="24" hidden="1">
      <c r="A515" s="17"/>
      <c r="B51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5" s="333" t="s">
        <v>38</v>
      </c>
      <c r="D515" s="334">
        <v>13348</v>
      </c>
      <c r="E515" s="333">
        <v>3</v>
      </c>
      <c r="F51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15" s="333">
        <f t="shared" ca="1" si="33"/>
        <v>2.76</v>
      </c>
      <c r="I515" s="90"/>
      <c r="J515" s="96"/>
      <c r="K515" s="17" t="str">
        <f t="shared" si="32"/>
        <v>SEDUC E 23</v>
      </c>
      <c r="L515" s="347" t="e">
        <f>VLOOKUP(K515,[3]Planilha2!$B:$C,2,FALSE)</f>
        <v>#N/A</v>
      </c>
    </row>
    <row r="516" spans="1:12" ht="24" hidden="1">
      <c r="A516" s="17"/>
      <c r="B5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44" t="s">
        <v>20</v>
      </c>
      <c r="D516" s="41">
        <v>10614</v>
      </c>
      <c r="E516" s="39">
        <v>3</v>
      </c>
      <c r="F5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16" s="39">
        <f t="shared" ca="1" si="33"/>
        <v>12.12</v>
      </c>
      <c r="I516" s="90"/>
      <c r="J516" s="96"/>
      <c r="K516" s="17" t="str">
        <f t="shared" si="32"/>
        <v>SEDUC E 23</v>
      </c>
      <c r="L516" s="347" t="e">
        <f>VLOOKUP(K516,[3]Planilha2!$B:$C,2,FALSE)</f>
        <v>#N/A</v>
      </c>
    </row>
    <row r="517" spans="1:12" hidden="1">
      <c r="A517" s="17"/>
      <c r="B5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44" t="s">
        <v>20</v>
      </c>
      <c r="D517" s="41">
        <v>958</v>
      </c>
      <c r="E517" s="39">
        <f>0.04*3.6</f>
        <v>0.14400000000000002</v>
      </c>
      <c r="F5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39">
        <f t="shared" ca="1" si="33"/>
        <v>7.56</v>
      </c>
      <c r="I517" s="90"/>
      <c r="J517" s="96"/>
      <c r="K517" s="17" t="str">
        <f t="shared" si="32"/>
        <v>SEDUC E 23</v>
      </c>
      <c r="L517" s="347" t="e">
        <f>VLOOKUP(K517,[3]Planilha2!$B:$C,2,FALSE)</f>
        <v>#N/A</v>
      </c>
    </row>
    <row r="518" spans="1:12" ht="24" hidden="1">
      <c r="A518" s="17"/>
      <c r="B51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18" s="333" t="s">
        <v>38</v>
      </c>
      <c r="D518" s="334">
        <v>407</v>
      </c>
      <c r="E518" s="333">
        <f>0.03*3.6</f>
        <v>0.108</v>
      </c>
      <c r="F51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18" s="333">
        <f t="shared" ca="1" si="33"/>
        <v>6.54</v>
      </c>
      <c r="I518" s="90"/>
      <c r="J518" s="96"/>
      <c r="K518" s="17" t="str">
        <f t="shared" si="32"/>
        <v>SEDUC E 23</v>
      </c>
      <c r="L518" s="347" t="e">
        <f>VLOOKUP(K518,[3]Planilha2!$B:$C,2,FALSE)</f>
        <v>#N/A</v>
      </c>
    </row>
    <row r="519" spans="1:12" hidden="1">
      <c r="A519" s="17"/>
      <c r="B5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44" t="s">
        <v>20</v>
      </c>
      <c r="D519" s="41">
        <v>2524</v>
      </c>
      <c r="E519" s="39">
        <v>3</v>
      </c>
      <c r="F5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19" s="39">
        <f t="shared" ca="1" si="33"/>
        <v>303</v>
      </c>
      <c r="I519" s="90"/>
      <c r="J519" s="96"/>
      <c r="K519" s="17" t="str">
        <f t="shared" si="32"/>
        <v>SEDUC E 23</v>
      </c>
      <c r="L519" s="347" t="e">
        <f>VLOOKUP(K519,[3]Planilha2!$B:$C,2,FALSE)</f>
        <v>#N/A</v>
      </c>
    </row>
    <row r="520" spans="1:12" hidden="1">
      <c r="A520" s="17"/>
      <c r="B5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44" t="s">
        <v>20</v>
      </c>
      <c r="D520" s="41">
        <v>1125</v>
      </c>
      <c r="E520" s="39">
        <v>3</v>
      </c>
      <c r="F5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0" s="39">
        <f t="shared" ca="1" si="33"/>
        <v>40.5</v>
      </c>
      <c r="I520" s="90"/>
      <c r="J520" s="96"/>
      <c r="K520" s="17" t="str">
        <f t="shared" si="32"/>
        <v>SEDUC E 23</v>
      </c>
      <c r="L520" s="347" t="e">
        <f>VLOOKUP(K520,[3]Planilha2!$B:$C,2,FALSE)</f>
        <v>#N/A</v>
      </c>
    </row>
    <row r="521" spans="1:12" ht="36" hidden="1">
      <c r="A521" s="17"/>
      <c r="B52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1" s="333" t="s">
        <v>38</v>
      </c>
      <c r="D521" s="334">
        <v>444</v>
      </c>
      <c r="E521" s="333">
        <v>3</v>
      </c>
      <c r="F52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21" s="333">
        <f t="shared" ca="1" si="33"/>
        <v>59.4</v>
      </c>
      <c r="I521" s="90"/>
      <c r="J521" s="96"/>
      <c r="K521" s="17" t="str">
        <f t="shared" si="32"/>
        <v>SEDUC E 23</v>
      </c>
      <c r="L521" s="347" t="e">
        <f>VLOOKUP(K521,[3]Planilha2!$B:$C,2,FALSE)</f>
        <v>#N/A</v>
      </c>
    </row>
    <row r="522" spans="1:12" hidden="1">
      <c r="A522" s="17"/>
      <c r="B5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44" t="s">
        <v>20</v>
      </c>
      <c r="D522" s="41">
        <v>2649</v>
      </c>
      <c r="E522" s="39">
        <v>3</v>
      </c>
      <c r="F5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2" s="39">
        <f t="shared" ca="1" si="33"/>
        <v>40.5</v>
      </c>
      <c r="I522" s="90"/>
      <c r="J522" s="96"/>
      <c r="K522" s="17" t="str">
        <f t="shared" si="32"/>
        <v>SEDUC E 23</v>
      </c>
      <c r="L522" s="347" t="e">
        <f>VLOOKUP(K522,[3]Planilha2!$B:$C,2,FALSE)</f>
        <v>#N/A</v>
      </c>
    </row>
    <row r="523" spans="1:12" ht="24" hidden="1">
      <c r="A523" s="17"/>
      <c r="B52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3" s="333" t="s">
        <v>38</v>
      </c>
      <c r="D523" s="334">
        <v>7581</v>
      </c>
      <c r="E523" s="333">
        <v>3</v>
      </c>
      <c r="F52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23" s="333">
        <f t="shared" ca="1" si="33"/>
        <v>8.52</v>
      </c>
      <c r="I523" s="90"/>
      <c r="J523" s="96"/>
      <c r="K523" s="17" t="str">
        <f t="shared" si="32"/>
        <v>SEDUC E 23</v>
      </c>
      <c r="L523" s="347" t="e">
        <f>VLOOKUP(K523,[3]Planilha2!$B:$C,2,FALSE)</f>
        <v>#N/A</v>
      </c>
    </row>
    <row r="524" spans="1:12" ht="24" hidden="1">
      <c r="A524" s="17"/>
      <c r="B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44" t="s">
        <v>14</v>
      </c>
      <c r="D524" s="41">
        <v>88279</v>
      </c>
      <c r="E524" s="39">
        <v>5.5</v>
      </c>
      <c r="F5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24" s="39">
        <f t="shared" ca="1" si="33"/>
        <v>145.37</v>
      </c>
      <c r="I524" s="90"/>
      <c r="J524" s="96"/>
      <c r="K524" s="17" t="str">
        <f t="shared" si="32"/>
        <v>SEDUC E 23</v>
      </c>
      <c r="L524" s="347" t="e">
        <f>VLOOKUP(K524,[3]Planilha2!$B:$C,2,FALSE)</f>
        <v>#N/A</v>
      </c>
    </row>
    <row r="525" spans="1:12" hidden="1">
      <c r="A525" s="17"/>
      <c r="B5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44" t="s">
        <v>14</v>
      </c>
      <c r="D525" s="41">
        <v>88316</v>
      </c>
      <c r="E525" s="39">
        <v>5.5</v>
      </c>
      <c r="F5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25" s="39">
        <f t="shared" ca="1" si="33"/>
        <v>95.87</v>
      </c>
      <c r="I525" s="90"/>
      <c r="J525" s="96"/>
      <c r="K525" s="17" t="str">
        <f t="shared" si="32"/>
        <v>SEDUC E 23</v>
      </c>
      <c r="L525" s="347" t="e">
        <f>VLOOKUP(K525,[3]Planilha2!$B:$C,2,FALSE)</f>
        <v>#N/A</v>
      </c>
    </row>
    <row r="526" spans="1:12" hidden="1">
      <c r="A526" s="17"/>
      <c r="B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44" t="s">
        <v>42</v>
      </c>
      <c r="D526" s="41">
        <v>1</v>
      </c>
      <c r="E526" s="39">
        <v>2.2000000000000002</v>
      </c>
      <c r="F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39">
        <f t="shared" ca="1" si="33"/>
        <v>1.41</v>
      </c>
      <c r="I526" s="90"/>
      <c r="J526" s="96"/>
      <c r="K526" s="17" t="str">
        <f t="shared" si="32"/>
        <v>SEDUC E 23</v>
      </c>
      <c r="L526" s="347" t="e">
        <f>VLOOKUP(K526,[3]Planilha2!$B:$C,2,FALSE)</f>
        <v>#N/A</v>
      </c>
    </row>
    <row r="527" spans="1:12" hidden="1">
      <c r="A527" s="17"/>
      <c r="B5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44" t="s">
        <v>42</v>
      </c>
      <c r="D527" s="41">
        <v>3</v>
      </c>
      <c r="E527" s="39">
        <v>1.5</v>
      </c>
      <c r="F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39">
        <f t="shared" ca="1" si="33"/>
        <v>2.42</v>
      </c>
      <c r="I527" s="90"/>
      <c r="J527" s="96"/>
      <c r="K527" s="17" t="str">
        <f t="shared" si="32"/>
        <v>SEDUC E 23</v>
      </c>
      <c r="L527" s="347" t="e">
        <f>VLOOKUP(K527,[3]Planilha2!$B:$C,2,FALSE)</f>
        <v>#N/A</v>
      </c>
    </row>
    <row r="528" spans="1:12" hidden="1">
      <c r="A528" s="117">
        <f ca="1">H528</f>
        <v>740.27999999999986</v>
      </c>
      <c r="B528" s="43" t="s">
        <v>15</v>
      </c>
      <c r="C528" s="44"/>
      <c r="D528" s="41"/>
      <c r="E528" s="39"/>
      <c r="F528" s="39"/>
      <c r="G528" s="39"/>
      <c r="H528" s="72">
        <f ca="1">SUM(H514:H527)</f>
        <v>740.27999999999986</v>
      </c>
      <c r="I528" s="90" t="str">
        <f>A512</f>
        <v>SEDUC E 23</v>
      </c>
      <c r="J528" s="110">
        <f ca="1">H528</f>
        <v>740.27999999999986</v>
      </c>
      <c r="K528" s="17" t="str">
        <f>I528</f>
        <v>SEDUC E 23</v>
      </c>
      <c r="L528" s="347" t="e">
        <f>VLOOKUP(K528,[3]Planilha2!$B:$C,2,FALSE)</f>
        <v>#N/A</v>
      </c>
    </row>
    <row r="529" spans="1:12 1025:1025" hidden="1">
      <c r="A529" s="17"/>
      <c r="B529" s="149"/>
      <c r="C529" s="150"/>
      <c r="D529" s="150"/>
      <c r="E529" s="149"/>
      <c r="F529" s="149"/>
      <c r="G529" s="149"/>
      <c r="H529" s="149"/>
      <c r="I529" s="90"/>
      <c r="J529" s="96"/>
      <c r="K529" s="17" t="str">
        <f t="shared" si="32"/>
        <v>SEDUC E 23</v>
      </c>
      <c r="L529" s="347" t="e">
        <f>VLOOKUP(K529,[3]Planilha2!$B:$C,2,FALSE)</f>
        <v>#N/A</v>
      </c>
    </row>
    <row r="530" spans="1:12 1025:1025" ht="20.25" hidden="1">
      <c r="A530" s="17"/>
      <c r="B530" s="419" t="str">
        <f>A531</f>
        <v>SEDUC E 24</v>
      </c>
      <c r="C530" s="420"/>
      <c r="D530" s="420"/>
      <c r="E530" s="420"/>
      <c r="F530" s="420"/>
      <c r="G530" s="420"/>
      <c r="H530" s="421"/>
      <c r="I530" s="90"/>
      <c r="J530" s="96"/>
      <c r="K530" s="88" t="str">
        <f>B530</f>
        <v>SEDUC E 24</v>
      </c>
      <c r="L530" s="347" t="e">
        <f>VLOOKUP(K530,[3]Planilha2!$B:$C,2,FALSE)</f>
        <v>#N/A</v>
      </c>
      <c r="AMK530" s="17"/>
    </row>
    <row r="531" spans="1:12 1025:1025" hidden="1">
      <c r="A531" s="29" t="s">
        <v>82</v>
      </c>
      <c r="B531" s="440" t="s">
        <v>83</v>
      </c>
      <c r="C531" s="441"/>
      <c r="D531" s="441"/>
      <c r="E531" s="441"/>
      <c r="F531" s="442"/>
      <c r="G531" s="100" t="s">
        <v>5</v>
      </c>
      <c r="H531" s="262" t="s">
        <v>6</v>
      </c>
      <c r="I531" s="90"/>
      <c r="J531" s="96"/>
      <c r="K531" s="17" t="str">
        <f t="shared" ref="K531:K542" si="34">K530</f>
        <v>SEDUC E 24</v>
      </c>
      <c r="L531" s="347" t="e">
        <f>VLOOKUP(K531,[3]Planilha2!$B:$C,2,FALSE)</f>
        <v>#N/A</v>
      </c>
    </row>
    <row r="532" spans="1:12 1025:1025" hidden="1">
      <c r="B532" s="31" t="s">
        <v>7</v>
      </c>
      <c r="C532" s="54" t="s">
        <v>8</v>
      </c>
      <c r="D532" s="32" t="s">
        <v>9</v>
      </c>
      <c r="E532" s="31" t="s">
        <v>10</v>
      </c>
      <c r="F532" s="31" t="s">
        <v>11</v>
      </c>
      <c r="G532" s="33" t="s">
        <v>12</v>
      </c>
      <c r="H532" s="32" t="s">
        <v>13</v>
      </c>
      <c r="I532" s="90"/>
      <c r="J532" s="96"/>
      <c r="K532" s="17" t="str">
        <f t="shared" si="34"/>
        <v>SEDUC E 24</v>
      </c>
      <c r="L532" s="347" t="e">
        <f>VLOOKUP(K532,[3]Planilha2!$B:$C,2,FALSE)</f>
        <v>#N/A</v>
      </c>
    </row>
    <row r="533" spans="1:12 1025:1025" ht="24" hidden="1">
      <c r="B53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3" s="333" t="s">
        <v>38</v>
      </c>
      <c r="D533" s="334">
        <v>379</v>
      </c>
      <c r="E533" s="333">
        <v>2</v>
      </c>
      <c r="F53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533" s="333">
        <f t="shared" ref="H533:H540" ca="1" si="35">ROUND(E533*G533,2)</f>
        <v>1.62</v>
      </c>
      <c r="I533" s="90"/>
      <c r="J533" s="96"/>
      <c r="K533" s="17" t="str">
        <f t="shared" si="34"/>
        <v>SEDUC E 24</v>
      </c>
      <c r="L533" s="347" t="e">
        <f>VLOOKUP(K533,[3]Planilha2!$B:$C,2,FALSE)</f>
        <v>#N/A</v>
      </c>
    </row>
    <row r="534" spans="1:12 1025:1025" hidden="1">
      <c r="B5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44" t="s">
        <v>20</v>
      </c>
      <c r="D534" s="41">
        <v>4633</v>
      </c>
      <c r="E534" s="39">
        <v>1</v>
      </c>
      <c r="F5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39">
        <f t="shared" ca="1" si="35"/>
        <v>85.9</v>
      </c>
      <c r="I534" s="90"/>
      <c r="J534" s="96"/>
      <c r="K534" s="17" t="str">
        <f t="shared" si="34"/>
        <v>SEDUC E 24</v>
      </c>
      <c r="L534" s="347" t="e">
        <f>VLOOKUP(K534,[3]Planilha2!$B:$C,2,FALSE)</f>
        <v>#N/A</v>
      </c>
    </row>
    <row r="535" spans="1:12 1025:1025" hidden="1">
      <c r="B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44" t="s">
        <v>42</v>
      </c>
      <c r="D535" s="41">
        <v>7</v>
      </c>
      <c r="E535" s="39">
        <v>1</v>
      </c>
      <c r="F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39">
        <f t="shared" ca="1" si="35"/>
        <v>16.5</v>
      </c>
      <c r="I535" s="90"/>
      <c r="J535" s="96"/>
      <c r="K535" s="17" t="str">
        <f t="shared" si="34"/>
        <v>SEDUC E 24</v>
      </c>
      <c r="L535" s="347" t="e">
        <f>VLOOKUP(K535,[3]Planilha2!$B:$C,2,FALSE)</f>
        <v>#N/A</v>
      </c>
    </row>
    <row r="536" spans="1:12 1025:1025" hidden="1">
      <c r="B5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44" t="s">
        <v>20</v>
      </c>
      <c r="D536" s="41">
        <v>4655</v>
      </c>
      <c r="E536" s="39">
        <v>1</v>
      </c>
      <c r="F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6" s="39">
        <f t="shared" ca="1" si="35"/>
        <v>26.9</v>
      </c>
      <c r="I536" s="90"/>
      <c r="J536" s="96"/>
      <c r="K536" s="17" t="str">
        <f t="shared" si="34"/>
        <v>SEDUC E 24</v>
      </c>
      <c r="L536" s="347" t="e">
        <f>VLOOKUP(K536,[3]Planilha2!$B:$C,2,FALSE)</f>
        <v>#N/A</v>
      </c>
    </row>
    <row r="537" spans="1:12 1025:1025" hidden="1">
      <c r="B5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44" t="s">
        <v>20</v>
      </c>
      <c r="D537" s="41">
        <v>1672</v>
      </c>
      <c r="E537" s="39">
        <v>1</v>
      </c>
      <c r="F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537" s="39">
        <f t="shared" ca="1" si="35"/>
        <v>12.12</v>
      </c>
      <c r="I537" s="90"/>
      <c r="J537" s="96"/>
      <c r="K537" s="17" t="str">
        <f t="shared" si="34"/>
        <v>SEDUC E 24</v>
      </c>
      <c r="L537" s="347" t="e">
        <f>VLOOKUP(K537,[3]Planilha2!$B:$C,2,FALSE)</f>
        <v>#N/A</v>
      </c>
    </row>
    <row r="538" spans="1:12 1025:1025" ht="36" hidden="1">
      <c r="B53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38" s="333" t="s">
        <v>38</v>
      </c>
      <c r="D538" s="334">
        <v>431</v>
      </c>
      <c r="E538" s="333">
        <v>2</v>
      </c>
      <c r="F53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38" s="333">
        <f t="shared" ca="1" si="35"/>
        <v>16.28</v>
      </c>
      <c r="I538" s="90"/>
      <c r="J538" s="96"/>
      <c r="K538" s="17" t="str">
        <f t="shared" si="34"/>
        <v>SEDUC E 24</v>
      </c>
      <c r="L538" s="347" t="e">
        <f>VLOOKUP(K538,[3]Planilha2!$B:$C,2,FALSE)</f>
        <v>#N/A</v>
      </c>
    </row>
    <row r="539" spans="1:12 1025:1025" ht="24" hidden="1">
      <c r="B5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44" t="s">
        <v>14</v>
      </c>
      <c r="D539" s="41">
        <v>88279</v>
      </c>
      <c r="E539" s="39">
        <v>6.4</v>
      </c>
      <c r="F5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39" s="39">
        <f t="shared" ca="1" si="35"/>
        <v>169.15</v>
      </c>
      <c r="I539" s="90"/>
      <c r="J539" s="96"/>
      <c r="K539" s="17" t="str">
        <f t="shared" si="34"/>
        <v>SEDUC E 24</v>
      </c>
      <c r="L539" s="347" t="e">
        <f>VLOOKUP(K539,[3]Planilha2!$B:$C,2,FALSE)</f>
        <v>#N/A</v>
      </c>
    </row>
    <row r="540" spans="1:12 1025:1025" hidden="1">
      <c r="B5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44" t="s">
        <v>14</v>
      </c>
      <c r="D540" s="41">
        <v>88316</v>
      </c>
      <c r="E540" s="39">
        <v>4.7</v>
      </c>
      <c r="F5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40" s="39">
        <f t="shared" ca="1" si="35"/>
        <v>81.92</v>
      </c>
      <c r="I540" s="90"/>
      <c r="J540" s="96"/>
      <c r="K540" s="17" t="str">
        <f t="shared" si="34"/>
        <v>SEDUC E 24</v>
      </c>
      <c r="L540" s="347" t="e">
        <f>VLOOKUP(K540,[3]Planilha2!$B:$C,2,FALSE)</f>
        <v>#N/A</v>
      </c>
    </row>
    <row r="541" spans="1:12 1025:1025" hidden="1">
      <c r="A541" s="42">
        <f ca="1">H541</f>
        <v>410.39000000000004</v>
      </c>
      <c r="B541" s="43" t="s">
        <v>15</v>
      </c>
      <c r="C541" s="44"/>
      <c r="D541" s="41"/>
      <c r="E541" s="39"/>
      <c r="F541" s="39"/>
      <c r="G541" s="39"/>
      <c r="H541" s="72">
        <f ca="1">SUM(H533:H540)</f>
        <v>410.39000000000004</v>
      </c>
      <c r="I541" s="90" t="str">
        <f>A531</f>
        <v>SEDUC E 24</v>
      </c>
      <c r="J541" s="110">
        <f ca="1">H541</f>
        <v>410.39000000000004</v>
      </c>
      <c r="K541" s="17" t="str">
        <f>I541</f>
        <v>SEDUC E 24</v>
      </c>
      <c r="L541" s="347" t="e">
        <f>VLOOKUP(K541,[3]Planilha2!$B:$C,2,FALSE)</f>
        <v>#N/A</v>
      </c>
    </row>
    <row r="542" spans="1:12 1025:1025" hidden="1">
      <c r="B542" s="149"/>
      <c r="C542" s="150"/>
      <c r="D542" s="150"/>
      <c r="E542" s="149"/>
      <c r="F542" s="149"/>
      <c r="G542" s="149"/>
      <c r="H542" s="151"/>
      <c r="I542" s="90"/>
      <c r="J542" s="96"/>
      <c r="K542" s="17" t="str">
        <f t="shared" si="34"/>
        <v>SEDUC E 24</v>
      </c>
      <c r="L542" s="347" t="e">
        <f>VLOOKUP(K542,[3]Planilha2!$B:$C,2,FALSE)</f>
        <v>#N/A</v>
      </c>
    </row>
    <row r="543" spans="1:12 1025:1025" ht="20.25" hidden="1">
      <c r="A543" s="17"/>
      <c r="B543" s="419" t="str">
        <f>A544</f>
        <v>SEDUC E 25</v>
      </c>
      <c r="C543" s="420"/>
      <c r="D543" s="420"/>
      <c r="E543" s="420"/>
      <c r="F543" s="420"/>
      <c r="G543" s="420"/>
      <c r="H543" s="421"/>
      <c r="I543" s="90"/>
      <c r="J543" s="96"/>
      <c r="K543" s="88" t="str">
        <f>B543</f>
        <v>SEDUC E 25</v>
      </c>
      <c r="L543" s="347" t="e">
        <f>VLOOKUP(K543,[3]Planilha2!$B:$C,2,FALSE)</f>
        <v>#N/A</v>
      </c>
      <c r="AMK543" s="17"/>
    </row>
    <row r="544" spans="1:12 1025:1025" hidden="1">
      <c r="A544" s="17" t="s">
        <v>84</v>
      </c>
      <c r="B544" s="440" t="s">
        <v>85</v>
      </c>
      <c r="C544" s="441"/>
      <c r="D544" s="441"/>
      <c r="E544" s="441"/>
      <c r="F544" s="442"/>
      <c r="G544" s="30" t="s">
        <v>5</v>
      </c>
      <c r="H544" s="262" t="s">
        <v>6</v>
      </c>
      <c r="I544" s="90"/>
      <c r="J544" s="96"/>
      <c r="K544" s="17" t="str">
        <f t="shared" ref="K544:K559" si="36">K543</f>
        <v>SEDUC E 25</v>
      </c>
      <c r="L544" s="347" t="e">
        <f>VLOOKUP(K544,[3]Planilha2!$B:$C,2,FALSE)</f>
        <v>#N/A</v>
      </c>
    </row>
    <row r="545" spans="1:12 1025:1025" hidden="1">
      <c r="A545" s="17"/>
      <c r="B545" s="31" t="s">
        <v>7</v>
      </c>
      <c r="C545" s="54" t="s">
        <v>8</v>
      </c>
      <c r="D545" s="32" t="s">
        <v>9</v>
      </c>
      <c r="E545" s="31" t="s">
        <v>10</v>
      </c>
      <c r="F545" s="31" t="s">
        <v>11</v>
      </c>
      <c r="G545" s="33" t="s">
        <v>12</v>
      </c>
      <c r="H545" s="31" t="s">
        <v>13</v>
      </c>
      <c r="I545" s="90"/>
      <c r="J545" s="96"/>
      <c r="K545" s="17" t="str">
        <f t="shared" si="36"/>
        <v>SEDUC E 25</v>
      </c>
      <c r="L545" s="347" t="e">
        <f>VLOOKUP(K545,[3]Planilha2!$B:$C,2,FALSE)</f>
        <v>#N/A</v>
      </c>
    </row>
    <row r="546" spans="1:12 1025:1025" ht="24" hidden="1">
      <c r="A546" s="17"/>
      <c r="B5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6" s="333" t="s">
        <v>38</v>
      </c>
      <c r="D546" s="334">
        <v>13348</v>
      </c>
      <c r="E546" s="333">
        <v>3</v>
      </c>
      <c r="F5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46" s="333">
        <f t="shared" ref="H546:H557" ca="1" si="37">ROUND(E546*G546,2)</f>
        <v>2.76</v>
      </c>
      <c r="I546" s="90"/>
      <c r="J546" s="96"/>
      <c r="K546" s="17" t="str">
        <f t="shared" si="36"/>
        <v>SEDUC E 25</v>
      </c>
      <c r="L546" s="347" t="e">
        <f>VLOOKUP(K546,[3]Planilha2!$B:$C,2,FALSE)</f>
        <v>#N/A</v>
      </c>
    </row>
    <row r="547" spans="1:12 1025:1025" ht="24" hidden="1">
      <c r="A547" s="17"/>
      <c r="B5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44" t="s">
        <v>20</v>
      </c>
      <c r="D547" s="41">
        <v>223</v>
      </c>
      <c r="E547" s="39">
        <v>4</v>
      </c>
      <c r="F5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7" s="39">
        <f t="shared" ca="1" si="37"/>
        <v>16</v>
      </c>
      <c r="I547" s="90"/>
      <c r="J547" s="96"/>
      <c r="K547" s="17" t="str">
        <f t="shared" si="36"/>
        <v>SEDUC E 25</v>
      </c>
      <c r="L547" s="347" t="e">
        <f>VLOOKUP(K547,[3]Planilha2!$B:$C,2,FALSE)</f>
        <v>#N/A</v>
      </c>
    </row>
    <row r="548" spans="1:12 1025:1025" hidden="1">
      <c r="A548" s="17"/>
      <c r="B5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44" t="s">
        <v>34</v>
      </c>
      <c r="D548" s="41" t="s">
        <v>53</v>
      </c>
      <c r="E548" s="39">
        <v>1</v>
      </c>
      <c r="F5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39">
        <f t="shared" ca="1" si="37"/>
        <v>42.5</v>
      </c>
      <c r="I548" s="90"/>
      <c r="J548" s="96"/>
      <c r="K548" s="17" t="str">
        <f t="shared" si="36"/>
        <v>SEDUC E 25</v>
      </c>
      <c r="L548" s="347" t="e">
        <f>VLOOKUP(K548,[3]Planilha2!$B:$C,2,FALSE)</f>
        <v>#N/A</v>
      </c>
    </row>
    <row r="549" spans="1:12 1025:1025" hidden="1">
      <c r="A549" s="17"/>
      <c r="B5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44" t="s">
        <v>20</v>
      </c>
      <c r="D549" s="41">
        <v>958</v>
      </c>
      <c r="E549" s="39">
        <f>0.04*3.6</f>
        <v>0.14400000000000002</v>
      </c>
      <c r="F5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39">
        <f t="shared" ca="1" si="37"/>
        <v>7.56</v>
      </c>
      <c r="I549" s="90"/>
      <c r="J549" s="96"/>
      <c r="K549" s="17" t="str">
        <f t="shared" si="36"/>
        <v>SEDUC E 25</v>
      </c>
      <c r="L549" s="347" t="e">
        <f>VLOOKUP(K549,[3]Planilha2!$B:$C,2,FALSE)</f>
        <v>#N/A</v>
      </c>
    </row>
    <row r="550" spans="1:12 1025:1025" ht="24" hidden="1">
      <c r="A550" s="17"/>
      <c r="B5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0" s="333" t="s">
        <v>38</v>
      </c>
      <c r="D550" s="334">
        <v>407</v>
      </c>
      <c r="E550" s="333">
        <v>0.12</v>
      </c>
      <c r="F5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50" s="333">
        <f t="shared" ca="1" si="37"/>
        <v>7.27</v>
      </c>
      <c r="I550" s="90"/>
      <c r="J550" s="90"/>
      <c r="K550" s="17" t="str">
        <f t="shared" si="36"/>
        <v>SEDUC E 25</v>
      </c>
      <c r="L550" s="347" t="e">
        <f>VLOOKUP(K550,[3]Planilha2!$B:$C,2,FALSE)</f>
        <v>#N/A</v>
      </c>
    </row>
    <row r="551" spans="1:12 1025:1025" hidden="1">
      <c r="A551" s="17"/>
      <c r="B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44" t="s">
        <v>20</v>
      </c>
      <c r="D551" s="41">
        <v>1125</v>
      </c>
      <c r="E551" s="39">
        <v>3</v>
      </c>
      <c r="F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51" s="39">
        <f t="shared" ca="1" si="37"/>
        <v>40.5</v>
      </c>
      <c r="I551" s="90"/>
      <c r="J551" s="90"/>
      <c r="K551" s="17" t="str">
        <f t="shared" si="36"/>
        <v>SEDUC E 25</v>
      </c>
      <c r="L551" s="347" t="e">
        <f>VLOOKUP(K551,[3]Planilha2!$B:$C,2,FALSE)</f>
        <v>#N/A</v>
      </c>
    </row>
    <row r="552" spans="1:12 1025:1025" ht="36" hidden="1">
      <c r="A552" s="17"/>
      <c r="B55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2" s="333" t="s">
        <v>38</v>
      </c>
      <c r="D552" s="334">
        <v>432</v>
      </c>
      <c r="E552" s="333">
        <v>2</v>
      </c>
      <c r="F55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52" s="333">
        <f t="shared" ca="1" si="37"/>
        <v>17.98</v>
      </c>
      <c r="I552" s="90"/>
      <c r="J552" s="90"/>
      <c r="K552" s="17" t="str">
        <f t="shared" si="36"/>
        <v>SEDUC E 25</v>
      </c>
      <c r="L552" s="347" t="e">
        <f>VLOOKUP(K552,[3]Planilha2!$B:$C,2,FALSE)</f>
        <v>#N/A</v>
      </c>
    </row>
    <row r="553" spans="1:12 1025:1025" ht="36" hidden="1">
      <c r="A553" s="17"/>
      <c r="B5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3" s="333" t="s">
        <v>38</v>
      </c>
      <c r="D553" s="334">
        <v>444</v>
      </c>
      <c r="E553" s="333">
        <v>3</v>
      </c>
      <c r="F5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53" s="333">
        <f t="shared" ca="1" si="37"/>
        <v>59.4</v>
      </c>
      <c r="I553" s="90"/>
      <c r="J553" s="90"/>
      <c r="K553" s="17" t="str">
        <f t="shared" si="36"/>
        <v>SEDUC E 25</v>
      </c>
      <c r="L553" s="347" t="e">
        <f>VLOOKUP(K553,[3]Planilha2!$B:$C,2,FALSE)</f>
        <v>#N/A</v>
      </c>
    </row>
    <row r="554" spans="1:12 1025:1025" ht="24" hidden="1">
      <c r="A554" s="17"/>
      <c r="B5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44" t="s">
        <v>14</v>
      </c>
      <c r="D554" s="41">
        <v>88279</v>
      </c>
      <c r="E554" s="39">
        <v>6.4</v>
      </c>
      <c r="F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54" s="39">
        <f t="shared" ca="1" si="37"/>
        <v>169.15</v>
      </c>
      <c r="I554" s="90"/>
      <c r="J554" s="96"/>
      <c r="K554" s="17" t="str">
        <f t="shared" si="36"/>
        <v>SEDUC E 25</v>
      </c>
      <c r="L554" s="347" t="e">
        <f>VLOOKUP(K554,[3]Planilha2!$B:$C,2,FALSE)</f>
        <v>#N/A</v>
      </c>
    </row>
    <row r="555" spans="1:12 1025:1025" hidden="1">
      <c r="A555" s="17"/>
      <c r="B5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44" t="s">
        <v>14</v>
      </c>
      <c r="D555" s="41">
        <v>88316</v>
      </c>
      <c r="E555" s="39">
        <v>4.7</v>
      </c>
      <c r="F5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55" s="39">
        <f t="shared" ca="1" si="37"/>
        <v>81.92</v>
      </c>
      <c r="I555" s="90"/>
      <c r="J555" s="96"/>
      <c r="K555" s="17" t="str">
        <f t="shared" si="36"/>
        <v>SEDUC E 25</v>
      </c>
      <c r="L555" s="347" t="e">
        <f>VLOOKUP(K555,[3]Planilha2!$B:$C,2,FALSE)</f>
        <v>#N/A</v>
      </c>
    </row>
    <row r="556" spans="1:12 1025:1025" hidden="1">
      <c r="A556" s="17"/>
      <c r="B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44" t="s">
        <v>42</v>
      </c>
      <c r="D556" s="41">
        <v>1</v>
      </c>
      <c r="E556" s="39">
        <v>2.2000000000000002</v>
      </c>
      <c r="F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39">
        <f t="shared" ca="1" si="37"/>
        <v>1.41</v>
      </c>
      <c r="I556" s="90"/>
      <c r="J556" s="96"/>
      <c r="K556" s="17" t="str">
        <f t="shared" si="36"/>
        <v>SEDUC E 25</v>
      </c>
      <c r="L556" s="347" t="e">
        <f>VLOOKUP(K556,[3]Planilha2!$B:$C,2,FALSE)</f>
        <v>#N/A</v>
      </c>
    </row>
    <row r="557" spans="1:12 1025:1025" hidden="1">
      <c r="A557" s="17"/>
      <c r="B5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44" t="s">
        <v>42</v>
      </c>
      <c r="D557" s="41">
        <v>3</v>
      </c>
      <c r="E557" s="39">
        <v>1.5</v>
      </c>
      <c r="F5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39">
        <f t="shared" ca="1" si="37"/>
        <v>2.42</v>
      </c>
      <c r="I557" s="90"/>
      <c r="J557" s="96"/>
      <c r="K557" s="17" t="str">
        <f t="shared" si="36"/>
        <v>SEDUC E 25</v>
      </c>
      <c r="L557" s="347" t="e">
        <f>VLOOKUP(K557,[3]Planilha2!$B:$C,2,FALSE)</f>
        <v>#N/A</v>
      </c>
    </row>
    <row r="558" spans="1:12 1025:1025" hidden="1">
      <c r="A558" s="117">
        <f ca="1">H558</f>
        <v>448.87000000000006</v>
      </c>
      <c r="B558" s="43" t="s">
        <v>15</v>
      </c>
      <c r="C558" s="44"/>
      <c r="D558" s="41"/>
      <c r="E558" s="39"/>
      <c r="F558" s="39"/>
      <c r="G558" s="39"/>
      <c r="H558" s="72">
        <f ca="1">SUM(H546:H557)</f>
        <v>448.87000000000006</v>
      </c>
      <c r="I558" s="90" t="str">
        <f>A544</f>
        <v>SEDUC E 25</v>
      </c>
      <c r="J558" s="110">
        <f ca="1">H558</f>
        <v>448.87000000000006</v>
      </c>
      <c r="K558" s="17" t="str">
        <f>I558</f>
        <v>SEDUC E 25</v>
      </c>
      <c r="L558" s="347" t="e">
        <f>VLOOKUP(K558,[3]Planilha2!$B:$C,2,FALSE)</f>
        <v>#N/A</v>
      </c>
    </row>
    <row r="559" spans="1:12 1025:1025" hidden="1">
      <c r="A559" s="17"/>
      <c r="B559" s="149"/>
      <c r="C559" s="150"/>
      <c r="D559" s="150"/>
      <c r="E559" s="149"/>
      <c r="F559" s="149"/>
      <c r="G559" s="149"/>
      <c r="H559" s="149"/>
      <c r="I559" s="90"/>
      <c r="J559" s="96"/>
      <c r="K559" s="17" t="str">
        <f t="shared" si="36"/>
        <v>SEDUC E 25</v>
      </c>
      <c r="L559" s="347" t="e">
        <f>VLOOKUP(K559,[3]Planilha2!$B:$C,2,FALSE)</f>
        <v>#N/A</v>
      </c>
    </row>
    <row r="560" spans="1:12 1025:1025" ht="20.25" hidden="1">
      <c r="A560" s="17"/>
      <c r="B560" s="419" t="str">
        <f>A561</f>
        <v>SEDUC E 25.1</v>
      </c>
      <c r="C560" s="420"/>
      <c r="D560" s="420"/>
      <c r="E560" s="420"/>
      <c r="F560" s="420"/>
      <c r="G560" s="420"/>
      <c r="H560" s="421"/>
      <c r="I560" s="90"/>
      <c r="J560" s="96"/>
      <c r="K560" s="88" t="str">
        <f>B560</f>
        <v>SEDUC E 25.1</v>
      </c>
      <c r="L560" s="347" t="e">
        <f>VLOOKUP(K560,[3]Planilha2!$B:$C,2,FALSE)</f>
        <v>#N/A</v>
      </c>
      <c r="AMK560" s="17"/>
    </row>
    <row r="561" spans="1:12 1025:1025" hidden="1">
      <c r="A561" s="17" t="s">
        <v>86</v>
      </c>
      <c r="B561" s="440" t="s">
        <v>87</v>
      </c>
      <c r="C561" s="441"/>
      <c r="D561" s="441"/>
      <c r="E561" s="441"/>
      <c r="F561" s="442"/>
      <c r="G561" s="30" t="s">
        <v>5</v>
      </c>
      <c r="H561" s="262" t="s">
        <v>6</v>
      </c>
      <c r="I561" s="90"/>
      <c r="J561" s="96"/>
      <c r="K561" s="17" t="str">
        <f t="shared" ref="K561:K576" si="38">K560</f>
        <v>SEDUC E 25.1</v>
      </c>
      <c r="L561" s="347" t="e">
        <f>VLOOKUP(K561,[3]Planilha2!$B:$C,2,FALSE)</f>
        <v>#N/A</v>
      </c>
      <c r="AMK561" s="17"/>
    </row>
    <row r="562" spans="1:12 1025:1025" hidden="1">
      <c r="A562" s="17"/>
      <c r="B562" s="31" t="s">
        <v>7</v>
      </c>
      <c r="C562" s="54" t="s">
        <v>8</v>
      </c>
      <c r="D562" s="32" t="s">
        <v>9</v>
      </c>
      <c r="E562" s="31" t="s">
        <v>10</v>
      </c>
      <c r="F562" s="31" t="s">
        <v>11</v>
      </c>
      <c r="G562" s="33" t="s">
        <v>12</v>
      </c>
      <c r="H562" s="31" t="s">
        <v>13</v>
      </c>
      <c r="I562" s="90"/>
      <c r="J562" s="96"/>
      <c r="K562" s="17" t="str">
        <f t="shared" si="38"/>
        <v>SEDUC E 25.1</v>
      </c>
      <c r="L562" s="347" t="e">
        <f>VLOOKUP(K562,[3]Planilha2!$B:$C,2,FALSE)</f>
        <v>#N/A</v>
      </c>
      <c r="AMK562" s="17"/>
    </row>
    <row r="563" spans="1:12 1025:1025" ht="24" hidden="1">
      <c r="A563" s="17"/>
      <c r="B56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3" s="333" t="s">
        <v>38</v>
      </c>
      <c r="D563" s="334">
        <v>13348</v>
      </c>
      <c r="E563" s="333">
        <v>3</v>
      </c>
      <c r="F56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63" s="333">
        <f t="shared" ref="H563:H574" ca="1" si="39">ROUND(E563*G563,2)</f>
        <v>2.76</v>
      </c>
      <c r="I563" s="90"/>
      <c r="J563" s="96"/>
      <c r="K563" s="17" t="str">
        <f t="shared" si="38"/>
        <v>SEDUC E 25.1</v>
      </c>
      <c r="L563" s="347" t="e">
        <f>VLOOKUP(K563,[3]Planilha2!$B:$C,2,FALSE)</f>
        <v>#N/A</v>
      </c>
      <c r="AMK563" s="17"/>
    </row>
    <row r="564" spans="1:12 1025:1025" ht="24" hidden="1">
      <c r="A564" s="17"/>
      <c r="B5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44" t="s">
        <v>20</v>
      </c>
      <c r="D564" s="41">
        <v>223</v>
      </c>
      <c r="E564" s="39">
        <v>4</v>
      </c>
      <c r="F5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4" s="39">
        <f t="shared" ca="1" si="39"/>
        <v>16</v>
      </c>
      <c r="I564" s="90"/>
      <c r="J564" s="96"/>
      <c r="K564" s="17" t="str">
        <f t="shared" si="38"/>
        <v>SEDUC E 25.1</v>
      </c>
      <c r="L564" s="347" t="e">
        <f>VLOOKUP(K564,[3]Planilha2!$B:$C,2,FALSE)</f>
        <v>#N/A</v>
      </c>
      <c r="AMK564" s="17"/>
    </row>
    <row r="565" spans="1:12 1025:1025" hidden="1">
      <c r="A565" s="17"/>
      <c r="B5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44" t="s">
        <v>34</v>
      </c>
      <c r="D565" s="41" t="s">
        <v>53</v>
      </c>
      <c r="E565" s="39">
        <v>1</v>
      </c>
      <c r="F5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39">
        <f t="shared" ca="1" si="39"/>
        <v>42.5</v>
      </c>
      <c r="I565" s="90"/>
      <c r="J565" s="96"/>
      <c r="K565" s="17" t="str">
        <f t="shared" si="38"/>
        <v>SEDUC E 25.1</v>
      </c>
      <c r="L565" s="347" t="e">
        <f>VLOOKUP(K565,[3]Planilha2!$B:$C,2,FALSE)</f>
        <v>#N/A</v>
      </c>
      <c r="AMK565" s="17"/>
    </row>
    <row r="566" spans="1:12 1025:1025" hidden="1">
      <c r="A566" s="17"/>
      <c r="B5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44" t="s">
        <v>20</v>
      </c>
      <c r="D566" s="41">
        <v>958</v>
      </c>
      <c r="E566" s="39">
        <f>0.04*3.6</f>
        <v>0.14400000000000002</v>
      </c>
      <c r="F5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39">
        <f t="shared" ca="1" si="39"/>
        <v>7.56</v>
      </c>
      <c r="I566" s="90"/>
      <c r="J566" s="96"/>
      <c r="K566" s="17" t="str">
        <f t="shared" si="38"/>
        <v>SEDUC E 25.1</v>
      </c>
      <c r="L566" s="347" t="e">
        <f>VLOOKUP(K566,[3]Planilha2!$B:$C,2,FALSE)</f>
        <v>#N/A</v>
      </c>
      <c r="AMK566" s="17"/>
    </row>
    <row r="567" spans="1:12 1025:1025" ht="24" hidden="1">
      <c r="A567" s="17"/>
      <c r="B56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7" s="333" t="s">
        <v>38</v>
      </c>
      <c r="D567" s="334">
        <v>407</v>
      </c>
      <c r="E567" s="333">
        <v>0.12</v>
      </c>
      <c r="F56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67" s="333">
        <f t="shared" ca="1" si="39"/>
        <v>7.27</v>
      </c>
      <c r="I567" s="90"/>
      <c r="J567" s="90"/>
      <c r="K567" s="17" t="str">
        <f t="shared" si="38"/>
        <v>SEDUC E 25.1</v>
      </c>
      <c r="L567" s="347" t="e">
        <f>VLOOKUP(K567,[3]Planilha2!$B:$C,2,FALSE)</f>
        <v>#N/A</v>
      </c>
      <c r="AMK567" s="17"/>
    </row>
    <row r="568" spans="1:12 1025:1025" ht="24" hidden="1">
      <c r="A568" s="17"/>
      <c r="B56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68" s="333" t="s">
        <v>38</v>
      </c>
      <c r="D568" s="334">
        <v>3393</v>
      </c>
      <c r="E568" s="333">
        <v>3</v>
      </c>
      <c r="F56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568" s="333">
        <f t="shared" ca="1" si="39"/>
        <v>792.78</v>
      </c>
      <c r="I568" s="90"/>
      <c r="J568" s="90"/>
      <c r="K568" s="17" t="str">
        <f t="shared" si="38"/>
        <v>SEDUC E 25.1</v>
      </c>
      <c r="L568" s="347" t="e">
        <f>VLOOKUP(K568,[3]Planilha2!$B:$C,2,FALSE)</f>
        <v>#N/A</v>
      </c>
      <c r="AMK568" s="17"/>
    </row>
    <row r="569" spans="1:12 1025:1025" ht="36" hidden="1">
      <c r="A569" s="17"/>
      <c r="B56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9" s="333" t="s">
        <v>38</v>
      </c>
      <c r="D569" s="334">
        <v>432</v>
      </c>
      <c r="E569" s="333">
        <v>2</v>
      </c>
      <c r="F56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69" s="333">
        <f t="shared" ca="1" si="39"/>
        <v>17.98</v>
      </c>
      <c r="I569" s="90"/>
      <c r="J569" s="90"/>
      <c r="K569" s="17" t="str">
        <f t="shared" si="38"/>
        <v>SEDUC E 25.1</v>
      </c>
      <c r="L569" s="347" t="e">
        <f>VLOOKUP(K569,[3]Planilha2!$B:$C,2,FALSE)</f>
        <v>#N/A</v>
      </c>
      <c r="AMK569" s="17"/>
    </row>
    <row r="570" spans="1:12 1025:1025" ht="36" hidden="1">
      <c r="A570" s="17"/>
      <c r="B57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0" s="333" t="s">
        <v>38</v>
      </c>
      <c r="D570" s="334">
        <v>444</v>
      </c>
      <c r="E570" s="333">
        <v>3</v>
      </c>
      <c r="F57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70" s="333">
        <f t="shared" ca="1" si="39"/>
        <v>59.4</v>
      </c>
      <c r="I570" s="90"/>
      <c r="J570" s="90"/>
      <c r="K570" s="17" t="str">
        <f t="shared" si="38"/>
        <v>SEDUC E 25.1</v>
      </c>
      <c r="L570" s="347" t="e">
        <f>VLOOKUP(K570,[3]Planilha2!$B:$C,2,FALSE)</f>
        <v>#N/A</v>
      </c>
      <c r="AMK570" s="17"/>
    </row>
    <row r="571" spans="1:12 1025:1025" ht="24" hidden="1">
      <c r="A571" s="17"/>
      <c r="B5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44" t="s">
        <v>14</v>
      </c>
      <c r="D571" s="41">
        <v>88279</v>
      </c>
      <c r="E571" s="39">
        <v>6.4</v>
      </c>
      <c r="F5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71" s="39">
        <f t="shared" ca="1" si="39"/>
        <v>169.15</v>
      </c>
      <c r="I571" s="90"/>
      <c r="J571" s="96"/>
      <c r="K571" s="17" t="str">
        <f t="shared" si="38"/>
        <v>SEDUC E 25.1</v>
      </c>
      <c r="L571" s="347" t="e">
        <f>VLOOKUP(K571,[3]Planilha2!$B:$C,2,FALSE)</f>
        <v>#N/A</v>
      </c>
      <c r="AMK571" s="17"/>
    </row>
    <row r="572" spans="1:12 1025:1025" hidden="1">
      <c r="A572" s="17"/>
      <c r="B5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44" t="s">
        <v>14</v>
      </c>
      <c r="D572" s="41">
        <v>88316</v>
      </c>
      <c r="E572" s="39">
        <v>4.7</v>
      </c>
      <c r="F5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72" s="39">
        <f t="shared" ca="1" si="39"/>
        <v>81.92</v>
      </c>
      <c r="I572" s="90"/>
      <c r="J572" s="96"/>
      <c r="K572" s="17" t="str">
        <f t="shared" si="38"/>
        <v>SEDUC E 25.1</v>
      </c>
      <c r="L572" s="347" t="e">
        <f>VLOOKUP(K572,[3]Planilha2!$B:$C,2,FALSE)</f>
        <v>#N/A</v>
      </c>
      <c r="AMK572" s="17"/>
    </row>
    <row r="573" spans="1:12 1025:1025" hidden="1">
      <c r="A573" s="17"/>
      <c r="B5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44" t="s">
        <v>42</v>
      </c>
      <c r="D573" s="41">
        <v>1</v>
      </c>
      <c r="E573" s="39">
        <v>2.2000000000000002</v>
      </c>
      <c r="F5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39">
        <f t="shared" ca="1" si="39"/>
        <v>1.41</v>
      </c>
      <c r="I573" s="90"/>
      <c r="J573" s="96"/>
      <c r="K573" s="17" t="str">
        <f t="shared" si="38"/>
        <v>SEDUC E 25.1</v>
      </c>
      <c r="L573" s="347" t="e">
        <f>VLOOKUP(K573,[3]Planilha2!$B:$C,2,FALSE)</f>
        <v>#N/A</v>
      </c>
      <c r="AMK573" s="17"/>
    </row>
    <row r="574" spans="1:12 1025:1025" hidden="1">
      <c r="A574" s="17"/>
      <c r="B5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44" t="s">
        <v>42</v>
      </c>
      <c r="D574" s="41">
        <v>3</v>
      </c>
      <c r="E574" s="39">
        <v>1.5</v>
      </c>
      <c r="F5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39">
        <f t="shared" ca="1" si="39"/>
        <v>2.42</v>
      </c>
      <c r="I574" s="90"/>
      <c r="J574" s="96"/>
      <c r="K574" s="17" t="str">
        <f t="shared" si="38"/>
        <v>SEDUC E 25.1</v>
      </c>
      <c r="L574" s="347" t="e">
        <f>VLOOKUP(K574,[3]Planilha2!$B:$C,2,FALSE)</f>
        <v>#N/A</v>
      </c>
      <c r="AMK574" s="17"/>
    </row>
    <row r="575" spans="1:12 1025:1025" hidden="1">
      <c r="A575" s="117">
        <f ca="1">H575</f>
        <v>1201.1500000000003</v>
      </c>
      <c r="B575" s="43" t="s">
        <v>15</v>
      </c>
      <c r="C575" s="44"/>
      <c r="D575" s="41"/>
      <c r="E575" s="39"/>
      <c r="F575" s="39"/>
      <c r="G575" s="39"/>
      <c r="H575" s="72">
        <f ca="1">SUM(H563:H574)</f>
        <v>1201.1500000000003</v>
      </c>
      <c r="I575" s="90" t="str">
        <f>A561</f>
        <v>SEDUC E 25.1</v>
      </c>
      <c r="J575" s="110">
        <f ca="1">H575</f>
        <v>1201.1500000000003</v>
      </c>
      <c r="K575" s="17" t="str">
        <f>I575</f>
        <v>SEDUC E 25.1</v>
      </c>
      <c r="L575" s="347" t="e">
        <f>VLOOKUP(K575,[3]Planilha2!$B:$C,2,FALSE)</f>
        <v>#N/A</v>
      </c>
      <c r="AMK575" s="17"/>
    </row>
    <row r="576" spans="1:12 1025:1025" hidden="1">
      <c r="A576" s="17"/>
      <c r="B576" s="149"/>
      <c r="C576" s="150"/>
      <c r="D576" s="150"/>
      <c r="E576" s="149"/>
      <c r="F576" s="149"/>
      <c r="G576" s="149"/>
      <c r="H576" s="149"/>
      <c r="I576" s="90"/>
      <c r="J576" s="96"/>
      <c r="K576" s="17" t="str">
        <f t="shared" si="38"/>
        <v>SEDUC E 25.1</v>
      </c>
      <c r="L576" s="347" t="e">
        <f>VLOOKUP(K576,[3]Planilha2!$B:$C,2,FALSE)</f>
        <v>#N/A</v>
      </c>
      <c r="AMK576" s="17"/>
    </row>
    <row r="577" spans="1:12 1025:1025" ht="20.25" hidden="1">
      <c r="A577" s="17"/>
      <c r="B577" s="419" t="str">
        <f>A578</f>
        <v>SEDUC E 26</v>
      </c>
      <c r="C577" s="420"/>
      <c r="D577" s="420"/>
      <c r="E577" s="420"/>
      <c r="F577" s="420"/>
      <c r="G577" s="420"/>
      <c r="H577" s="421"/>
      <c r="I577" s="90"/>
      <c r="J577" s="96"/>
      <c r="K577" s="88" t="str">
        <f>B577</f>
        <v>SEDUC E 26</v>
      </c>
      <c r="L577" s="347" t="e">
        <f>VLOOKUP(K577,[3]Planilha2!$B:$C,2,FALSE)</f>
        <v>#N/A</v>
      </c>
      <c r="AMK577" s="17"/>
    </row>
    <row r="578" spans="1:12 1025:1025" hidden="1">
      <c r="A578" s="17" t="s">
        <v>88</v>
      </c>
      <c r="B578" s="440" t="s">
        <v>89</v>
      </c>
      <c r="C578" s="441"/>
      <c r="D578" s="441"/>
      <c r="E578" s="441"/>
      <c r="F578" s="442"/>
      <c r="G578" s="30" t="s">
        <v>5</v>
      </c>
      <c r="H578" s="262" t="s">
        <v>6</v>
      </c>
      <c r="I578" s="90"/>
      <c r="J578" s="96"/>
      <c r="K578" s="17" t="str">
        <f t="shared" ref="K578:K598" si="40">K577</f>
        <v>SEDUC E 26</v>
      </c>
      <c r="L578" s="347" t="e">
        <f>VLOOKUP(K578,[3]Planilha2!$B:$C,2,FALSE)</f>
        <v>#N/A</v>
      </c>
    </row>
    <row r="579" spans="1:12 1025:1025" hidden="1">
      <c r="A579" s="17"/>
      <c r="B579" s="31" t="s">
        <v>7</v>
      </c>
      <c r="C579" s="54" t="s">
        <v>8</v>
      </c>
      <c r="D579" s="32" t="s">
        <v>9</v>
      </c>
      <c r="E579" s="31" t="s">
        <v>10</v>
      </c>
      <c r="F579" s="31" t="s">
        <v>11</v>
      </c>
      <c r="G579" s="33" t="s">
        <v>12</v>
      </c>
      <c r="H579" s="31" t="s">
        <v>13</v>
      </c>
      <c r="I579" s="90"/>
      <c r="J579" s="96"/>
      <c r="K579" s="17" t="str">
        <f t="shared" si="40"/>
        <v>SEDUC E 26</v>
      </c>
      <c r="L579" s="347" t="e">
        <f>VLOOKUP(K579,[3]Planilha2!$B:$C,2,FALSE)</f>
        <v>#N/A</v>
      </c>
    </row>
    <row r="580" spans="1:12 1025:1025" ht="36" hidden="1">
      <c r="A580" s="17"/>
      <c r="B5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0" s="333" t="s">
        <v>38</v>
      </c>
      <c r="D580" s="334">
        <v>11272</v>
      </c>
      <c r="E580" s="333">
        <v>3</v>
      </c>
      <c r="F58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80" s="333">
        <f t="shared" ref="H580:H596" ca="1" si="41">ROUND(E580*G580,2)</f>
        <v>14.31</v>
      </c>
      <c r="I580" s="90"/>
      <c r="J580" s="96"/>
      <c r="K580" s="17" t="str">
        <f t="shared" si="40"/>
        <v>SEDUC E 26</v>
      </c>
      <c r="L580" s="347" t="e">
        <f>VLOOKUP(K580,[3]Planilha2!$B:$C,2,FALSE)</f>
        <v>#N/A</v>
      </c>
    </row>
    <row r="581" spans="1:12 1025:1025" ht="24" hidden="1">
      <c r="A581" s="17"/>
      <c r="B5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1" s="333" t="s">
        <v>38</v>
      </c>
      <c r="D581" s="334">
        <v>13348</v>
      </c>
      <c r="E581" s="333">
        <v>1</v>
      </c>
      <c r="F5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81" s="333">
        <f t="shared" ca="1" si="41"/>
        <v>0.92</v>
      </c>
      <c r="I581" s="90"/>
      <c r="J581" s="96"/>
      <c r="K581" s="17" t="str">
        <f t="shared" si="40"/>
        <v>SEDUC E 26</v>
      </c>
      <c r="L581" s="347" t="e">
        <f>VLOOKUP(K581,[3]Planilha2!$B:$C,2,FALSE)</f>
        <v>#N/A</v>
      </c>
    </row>
    <row r="582" spans="1:12 1025:1025" ht="24" hidden="1">
      <c r="A582" s="17"/>
      <c r="B5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44" t="s">
        <v>20</v>
      </c>
      <c r="D582" s="41">
        <v>223</v>
      </c>
      <c r="E582" s="39">
        <v>12</v>
      </c>
      <c r="F5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2" s="39">
        <f t="shared" ca="1" si="41"/>
        <v>48</v>
      </c>
      <c r="I582" s="90"/>
      <c r="J582" s="96"/>
      <c r="K582" s="17" t="str">
        <f t="shared" si="40"/>
        <v>SEDUC E 26</v>
      </c>
      <c r="L582" s="347" t="e">
        <f>VLOOKUP(K582,[3]Planilha2!$B:$C,2,FALSE)</f>
        <v>#N/A</v>
      </c>
    </row>
    <row r="583" spans="1:12 1025:1025" hidden="1">
      <c r="A583" s="17"/>
      <c r="B5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44" t="s">
        <v>20</v>
      </c>
      <c r="D583" s="41">
        <v>3249</v>
      </c>
      <c r="E583" s="39">
        <v>3</v>
      </c>
      <c r="F5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3" s="39">
        <f t="shared" ca="1" si="41"/>
        <v>320.85000000000002</v>
      </c>
      <c r="I583" s="90"/>
      <c r="J583" s="96"/>
      <c r="K583" s="17" t="str">
        <f t="shared" si="40"/>
        <v>SEDUC E 26</v>
      </c>
      <c r="L583" s="347" t="e">
        <f>VLOOKUP(K583,[3]Planilha2!$B:$C,2,FALSE)</f>
        <v>#N/A</v>
      </c>
    </row>
    <row r="584" spans="1:12 1025:1025" hidden="1">
      <c r="A584" s="17"/>
      <c r="B584"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4" s="333" t="s">
        <v>38</v>
      </c>
      <c r="D584" s="334">
        <v>5047</v>
      </c>
      <c r="E584" s="333">
        <v>3</v>
      </c>
      <c r="F584"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4"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4" s="333" t="e">
        <f t="shared" ca="1" si="41"/>
        <v>#N/A</v>
      </c>
      <c r="I584" s="90"/>
      <c r="J584" s="96"/>
      <c r="K584" s="17" t="str">
        <f t="shared" si="40"/>
        <v>SEDUC E 26</v>
      </c>
      <c r="L584" s="347" t="e">
        <f>VLOOKUP(K584,[3]Planilha2!$B:$C,2,FALSE)</f>
        <v>#N/A</v>
      </c>
    </row>
    <row r="585" spans="1:12 1025:1025" ht="24" hidden="1">
      <c r="A585" s="17"/>
      <c r="B5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44" t="s">
        <v>20</v>
      </c>
      <c r="D585" s="41">
        <v>10614</v>
      </c>
      <c r="E585" s="39">
        <v>6</v>
      </c>
      <c r="F5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85" s="39">
        <f t="shared" ca="1" si="41"/>
        <v>24.24</v>
      </c>
      <c r="I585" s="90"/>
      <c r="J585" s="96"/>
      <c r="K585" s="17" t="str">
        <f t="shared" si="40"/>
        <v>SEDUC E 26</v>
      </c>
      <c r="L585" s="347" t="e">
        <f>VLOOKUP(K585,[3]Planilha2!$B:$C,2,FALSE)</f>
        <v>#N/A</v>
      </c>
    </row>
    <row r="586" spans="1:12 1025:1025" hidden="1">
      <c r="A586" s="17"/>
      <c r="B5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44" t="s">
        <v>34</v>
      </c>
      <c r="D586" s="41" t="s">
        <v>53</v>
      </c>
      <c r="E586" s="39">
        <v>2</v>
      </c>
      <c r="F5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39">
        <f t="shared" ca="1" si="41"/>
        <v>85</v>
      </c>
      <c r="I586" s="90"/>
      <c r="J586" s="96"/>
      <c r="K586" s="17" t="str">
        <f t="shared" si="40"/>
        <v>SEDUC E 26</v>
      </c>
      <c r="L586" s="347" t="e">
        <f>VLOOKUP(K586,[3]Planilha2!$B:$C,2,FALSE)</f>
        <v>#N/A</v>
      </c>
    </row>
    <row r="587" spans="1:12 1025:1025" hidden="1">
      <c r="A587" s="17"/>
      <c r="B5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44" t="s">
        <v>20</v>
      </c>
      <c r="D587" s="41">
        <v>2524</v>
      </c>
      <c r="E587" s="39">
        <v>3</v>
      </c>
      <c r="F5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7" s="39">
        <f t="shared" ca="1" si="41"/>
        <v>303</v>
      </c>
      <c r="I587" s="90"/>
      <c r="J587" s="96"/>
      <c r="K587" s="17" t="str">
        <f t="shared" si="40"/>
        <v>SEDUC E 26</v>
      </c>
      <c r="L587" s="347" t="e">
        <f>VLOOKUP(K587,[3]Planilha2!$B:$C,2,FALSE)</f>
        <v>#N/A</v>
      </c>
    </row>
    <row r="588" spans="1:12 1025:1025" hidden="1">
      <c r="A588" s="17"/>
      <c r="B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44" t="s">
        <v>20</v>
      </c>
      <c r="D588" s="41">
        <v>1125</v>
      </c>
      <c r="E588" s="39">
        <v>1</v>
      </c>
      <c r="F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88" s="39">
        <f t="shared" ca="1" si="41"/>
        <v>13.5</v>
      </c>
      <c r="I588" s="90"/>
      <c r="J588" s="96"/>
      <c r="K588" s="17" t="str">
        <f t="shared" si="40"/>
        <v>SEDUC E 26</v>
      </c>
      <c r="L588" s="347" t="e">
        <f>VLOOKUP(K588,[3]Planilha2!$B:$C,2,FALSE)</f>
        <v>#N/A</v>
      </c>
    </row>
    <row r="589" spans="1:12 1025:1025" ht="36" hidden="1">
      <c r="A589" s="17"/>
      <c r="B58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89" s="333" t="s">
        <v>38</v>
      </c>
      <c r="D589" s="334">
        <v>11790</v>
      </c>
      <c r="E589" s="333">
        <v>1</v>
      </c>
      <c r="F58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89" s="333">
        <f t="shared" ca="1" si="41"/>
        <v>18.16</v>
      </c>
      <c r="I589" s="90"/>
      <c r="J589" s="96"/>
      <c r="K589" s="17" t="str">
        <f t="shared" si="40"/>
        <v>SEDUC E 26</v>
      </c>
      <c r="L589" s="347" t="e">
        <f>VLOOKUP(K589,[3]Planilha2!$B:$C,2,FALSE)</f>
        <v>#N/A</v>
      </c>
    </row>
    <row r="590" spans="1:12 1025:1025" ht="36" hidden="1">
      <c r="A590" s="17"/>
      <c r="B59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0" s="333" t="s">
        <v>38</v>
      </c>
      <c r="D590" s="334">
        <v>11790</v>
      </c>
      <c r="E590" s="333">
        <v>3</v>
      </c>
      <c r="F59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0" s="333">
        <f t="shared" ca="1" si="41"/>
        <v>54.48</v>
      </c>
      <c r="I590" s="90"/>
      <c r="J590" s="96"/>
      <c r="K590" s="17" t="str">
        <f t="shared" si="40"/>
        <v>SEDUC E 26</v>
      </c>
      <c r="L590" s="347" t="e">
        <f>VLOOKUP(K590,[3]Planilha2!$B:$C,2,FALSE)</f>
        <v>#N/A</v>
      </c>
    </row>
    <row r="591" spans="1:12 1025:1025" ht="36" hidden="1">
      <c r="A591" s="17"/>
      <c r="B59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1" s="333" t="s">
        <v>38</v>
      </c>
      <c r="D591" s="334">
        <v>444</v>
      </c>
      <c r="E591" s="333"/>
      <c r="F59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91" s="333">
        <f t="shared" ca="1" si="41"/>
        <v>0</v>
      </c>
      <c r="I591" s="90"/>
      <c r="J591" s="96"/>
      <c r="K591" s="17" t="str">
        <f t="shared" si="40"/>
        <v>SEDUC E 26</v>
      </c>
      <c r="L591" s="347" t="e">
        <f>VLOOKUP(K591,[3]Planilha2!$B:$C,2,FALSE)</f>
        <v>#N/A</v>
      </c>
    </row>
    <row r="592" spans="1:12 1025:1025" ht="24" hidden="1">
      <c r="A592" s="17"/>
      <c r="B5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2" s="333" t="s">
        <v>38</v>
      </c>
      <c r="D592" s="334">
        <v>7581</v>
      </c>
      <c r="E592" s="333">
        <v>3</v>
      </c>
      <c r="F5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92" s="333">
        <f t="shared" ca="1" si="41"/>
        <v>8.52</v>
      </c>
      <c r="I592" s="90"/>
      <c r="J592" s="96"/>
      <c r="K592" s="17" t="str">
        <f t="shared" si="40"/>
        <v>SEDUC E 26</v>
      </c>
      <c r="L592" s="347" t="e">
        <f>VLOOKUP(K592,[3]Planilha2!$B:$C,2,FALSE)</f>
        <v>#N/A</v>
      </c>
    </row>
    <row r="593" spans="1:12 1025:1025" ht="24" hidden="1">
      <c r="A593" s="17"/>
      <c r="B5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44" t="s">
        <v>14</v>
      </c>
      <c r="D593" s="41">
        <v>88279</v>
      </c>
      <c r="E593" s="39">
        <v>6.4</v>
      </c>
      <c r="F5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93" s="39">
        <f t="shared" ca="1" si="41"/>
        <v>169.15</v>
      </c>
      <c r="I593" s="90"/>
      <c r="J593" s="96"/>
      <c r="K593" s="17" t="str">
        <f t="shared" si="40"/>
        <v>SEDUC E 26</v>
      </c>
      <c r="L593" s="347" t="e">
        <f>VLOOKUP(K593,[3]Planilha2!$B:$C,2,FALSE)</f>
        <v>#N/A</v>
      </c>
    </row>
    <row r="594" spans="1:12 1025:1025" hidden="1">
      <c r="A594" s="17"/>
      <c r="B5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44" t="s">
        <v>14</v>
      </c>
      <c r="D594" s="41">
        <v>88316</v>
      </c>
      <c r="E594" s="39">
        <v>4.7</v>
      </c>
      <c r="F5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94" s="39">
        <f t="shared" ca="1" si="41"/>
        <v>81.92</v>
      </c>
      <c r="I594" s="90"/>
      <c r="J594" s="96"/>
      <c r="K594" s="17" t="str">
        <f t="shared" si="40"/>
        <v>SEDUC E 26</v>
      </c>
      <c r="L594" s="347" t="e">
        <f>VLOOKUP(K594,[3]Planilha2!$B:$C,2,FALSE)</f>
        <v>#N/A</v>
      </c>
    </row>
    <row r="595" spans="1:12 1025:1025" hidden="1">
      <c r="A595" s="17"/>
      <c r="B5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44" t="s">
        <v>42</v>
      </c>
      <c r="D595" s="41">
        <v>1</v>
      </c>
      <c r="E595" s="39">
        <v>2.2000000000000002</v>
      </c>
      <c r="F5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39">
        <f t="shared" ca="1" si="41"/>
        <v>1.41</v>
      </c>
      <c r="I595" s="90"/>
      <c r="J595" s="96"/>
      <c r="K595" s="17" t="str">
        <f t="shared" si="40"/>
        <v>SEDUC E 26</v>
      </c>
      <c r="L595" s="347" t="e">
        <f>VLOOKUP(K595,[3]Planilha2!$B:$C,2,FALSE)</f>
        <v>#N/A</v>
      </c>
    </row>
    <row r="596" spans="1:12 1025:1025" hidden="1">
      <c r="A596" s="17"/>
      <c r="B5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44" t="s">
        <v>42</v>
      </c>
      <c r="D596" s="41">
        <v>3</v>
      </c>
      <c r="E596" s="39">
        <v>1.5</v>
      </c>
      <c r="F5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39">
        <f t="shared" ca="1" si="41"/>
        <v>2.42</v>
      </c>
      <c r="I596" s="90"/>
      <c r="J596" s="96"/>
      <c r="K596" s="17" t="str">
        <f t="shared" si="40"/>
        <v>SEDUC E 26</v>
      </c>
      <c r="L596" s="347" t="e">
        <f>VLOOKUP(K596,[3]Planilha2!$B:$C,2,FALSE)</f>
        <v>#N/A</v>
      </c>
    </row>
    <row r="597" spans="1:12 1025:1025" hidden="1">
      <c r="A597" s="117" t="e">
        <f ca="1">H597</f>
        <v>#N/A</v>
      </c>
      <c r="B597" s="43" t="s">
        <v>15</v>
      </c>
      <c r="C597" s="44"/>
      <c r="D597" s="41"/>
      <c r="E597" s="39"/>
      <c r="F597" s="39"/>
      <c r="G597" s="39"/>
      <c r="H597" s="72" t="e">
        <f ca="1">SUM(H580:H596)</f>
        <v>#N/A</v>
      </c>
      <c r="I597" s="90" t="str">
        <f>A578</f>
        <v>SEDUC E 26</v>
      </c>
      <c r="J597" s="110" t="e">
        <f ca="1">H597</f>
        <v>#N/A</v>
      </c>
      <c r="K597" s="17" t="str">
        <f>I597</f>
        <v>SEDUC E 26</v>
      </c>
      <c r="L597" s="347" t="e">
        <f>VLOOKUP(K597,[3]Planilha2!$B:$C,2,FALSE)</f>
        <v>#N/A</v>
      </c>
    </row>
    <row r="598" spans="1:12 1025:1025" hidden="1">
      <c r="A598" s="17"/>
      <c r="B598" s="61"/>
      <c r="C598" s="62"/>
      <c r="D598" s="62"/>
      <c r="E598" s="63"/>
      <c r="F598" s="64"/>
      <c r="G598" s="154"/>
      <c r="H598" s="73"/>
      <c r="I598" s="90"/>
      <c r="J598" s="96"/>
      <c r="K598" s="17" t="str">
        <f t="shared" si="40"/>
        <v>SEDUC E 26</v>
      </c>
      <c r="L598" s="347" t="e">
        <f>VLOOKUP(K598,[3]Planilha2!$B:$C,2,FALSE)</f>
        <v>#N/A</v>
      </c>
    </row>
    <row r="599" spans="1:12 1025:1025" ht="20.25" hidden="1">
      <c r="B599" s="419" t="str">
        <f>A600</f>
        <v>SEDUC E 26.1</v>
      </c>
      <c r="C599" s="420"/>
      <c r="D599" s="420"/>
      <c r="E599" s="420"/>
      <c r="F599" s="420"/>
      <c r="G599" s="420"/>
      <c r="H599" s="421"/>
      <c r="I599" s="90"/>
      <c r="J599" s="96"/>
      <c r="K599" s="88" t="str">
        <f>B599</f>
        <v>SEDUC E 26.1</v>
      </c>
      <c r="L599" s="347" t="e">
        <f>VLOOKUP(K599,[3]Planilha2!$B:$C,2,FALSE)</f>
        <v>#N/A</v>
      </c>
      <c r="AMK599" s="17"/>
    </row>
    <row r="600" spans="1:12 1025:1025" hidden="1">
      <c r="A600" s="17" t="s">
        <v>90</v>
      </c>
      <c r="B600" s="440" t="s">
        <v>91</v>
      </c>
      <c r="C600" s="441"/>
      <c r="D600" s="441"/>
      <c r="E600" s="441"/>
      <c r="F600" s="442"/>
      <c r="G600" s="30" t="s">
        <v>5</v>
      </c>
      <c r="H600" s="262" t="s">
        <v>6</v>
      </c>
      <c r="I600" s="90"/>
      <c r="J600" s="96"/>
      <c r="K600" s="17" t="str">
        <f t="shared" ref="K600:K620" si="42">K599</f>
        <v>SEDUC E 26.1</v>
      </c>
      <c r="L600" s="347" t="e">
        <f>VLOOKUP(K600,[3]Planilha2!$B:$C,2,FALSE)</f>
        <v>#N/A</v>
      </c>
      <c r="AMK600" s="17"/>
    </row>
    <row r="601" spans="1:12 1025:1025" hidden="1">
      <c r="A601" s="17"/>
      <c r="B601" s="31" t="s">
        <v>7</v>
      </c>
      <c r="C601" s="54" t="s">
        <v>8</v>
      </c>
      <c r="D601" s="32" t="s">
        <v>9</v>
      </c>
      <c r="E601" s="31" t="s">
        <v>10</v>
      </c>
      <c r="F601" s="31" t="s">
        <v>11</v>
      </c>
      <c r="G601" s="33" t="s">
        <v>12</v>
      </c>
      <c r="H601" s="31" t="s">
        <v>13</v>
      </c>
      <c r="I601" s="90"/>
      <c r="J601" s="96"/>
      <c r="K601" s="17" t="str">
        <f t="shared" si="42"/>
        <v>SEDUC E 26.1</v>
      </c>
      <c r="L601" s="347" t="e">
        <f>VLOOKUP(K601,[3]Planilha2!$B:$C,2,FALSE)</f>
        <v>#N/A</v>
      </c>
      <c r="AMK601" s="17"/>
    </row>
    <row r="602" spans="1:12 1025:1025" ht="36" hidden="1">
      <c r="A602" s="17"/>
      <c r="B60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2" s="333" t="s">
        <v>38</v>
      </c>
      <c r="D602" s="334">
        <v>11272</v>
      </c>
      <c r="E602" s="333">
        <v>3</v>
      </c>
      <c r="F60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02" s="333">
        <f t="shared" ref="H602:H618" ca="1" si="43">ROUND(E602*G602,2)</f>
        <v>14.31</v>
      </c>
      <c r="I602" s="90"/>
      <c r="J602" s="96"/>
      <c r="K602" s="17" t="str">
        <f t="shared" si="42"/>
        <v>SEDUC E 26.1</v>
      </c>
      <c r="L602" s="347" t="e">
        <f>VLOOKUP(K602,[3]Planilha2!$B:$C,2,FALSE)</f>
        <v>#N/A</v>
      </c>
      <c r="AMK602" s="17"/>
    </row>
    <row r="603" spans="1:12 1025:1025" ht="24" hidden="1">
      <c r="A603" s="17"/>
      <c r="B60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3" s="333" t="s">
        <v>38</v>
      </c>
      <c r="D603" s="334">
        <v>13348</v>
      </c>
      <c r="E603" s="333">
        <v>1</v>
      </c>
      <c r="F60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03" s="333">
        <f t="shared" ca="1" si="43"/>
        <v>0.92</v>
      </c>
      <c r="I603" s="90"/>
      <c r="J603" s="96"/>
      <c r="K603" s="17" t="str">
        <f t="shared" si="42"/>
        <v>SEDUC E 26.1</v>
      </c>
      <c r="L603" s="347" t="e">
        <f>VLOOKUP(K603,[3]Planilha2!$B:$C,2,FALSE)</f>
        <v>#N/A</v>
      </c>
      <c r="AMK603" s="17"/>
    </row>
    <row r="604" spans="1:12 1025:1025" ht="24" hidden="1">
      <c r="A604" s="17"/>
      <c r="B6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44" t="s">
        <v>20</v>
      </c>
      <c r="D604" s="41">
        <v>223</v>
      </c>
      <c r="E604" s="39">
        <v>12</v>
      </c>
      <c r="F6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4" s="39">
        <f t="shared" ca="1" si="43"/>
        <v>48</v>
      </c>
      <c r="I604" s="90"/>
      <c r="J604" s="96"/>
      <c r="K604" s="17" t="str">
        <f t="shared" si="42"/>
        <v>SEDUC E 26.1</v>
      </c>
      <c r="L604" s="347" t="e">
        <f>VLOOKUP(K604,[3]Planilha2!$B:$C,2,FALSE)</f>
        <v>#N/A</v>
      </c>
      <c r="AMK604" s="17"/>
    </row>
    <row r="605" spans="1:12 1025:1025" hidden="1">
      <c r="A605" s="17"/>
      <c r="B6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44" t="s">
        <v>20</v>
      </c>
      <c r="D605" s="41">
        <v>3249</v>
      </c>
      <c r="E605" s="39">
        <v>3</v>
      </c>
      <c r="F6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5" s="39">
        <f t="shared" ca="1" si="43"/>
        <v>320.85000000000002</v>
      </c>
      <c r="I605" s="90"/>
      <c r="J605" s="96"/>
      <c r="K605" s="17" t="str">
        <f t="shared" si="42"/>
        <v>SEDUC E 26.1</v>
      </c>
      <c r="L605" s="347" t="e">
        <f>VLOOKUP(K605,[3]Planilha2!$B:$C,2,FALSE)</f>
        <v>#N/A</v>
      </c>
      <c r="AMK605" s="17"/>
    </row>
    <row r="606" spans="1:12 1025:1025" hidden="1">
      <c r="A606" s="17"/>
      <c r="B606"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6" s="333" t="s">
        <v>38</v>
      </c>
      <c r="D606" s="334">
        <v>5047</v>
      </c>
      <c r="E606" s="333">
        <v>3</v>
      </c>
      <c r="F606"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6"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6" s="333" t="e">
        <f t="shared" ca="1" si="43"/>
        <v>#N/A</v>
      </c>
      <c r="I606" s="90"/>
      <c r="J606" s="96"/>
      <c r="K606" s="17" t="str">
        <f t="shared" si="42"/>
        <v>SEDUC E 26.1</v>
      </c>
      <c r="L606" s="347" t="e">
        <f>VLOOKUP(K606,[3]Planilha2!$B:$C,2,FALSE)</f>
        <v>#N/A</v>
      </c>
      <c r="AMK606" s="17"/>
    </row>
    <row r="607" spans="1:12 1025:1025" ht="24" hidden="1">
      <c r="A607" s="17"/>
      <c r="B6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44" t="s">
        <v>20</v>
      </c>
      <c r="D607" s="41">
        <v>10614</v>
      </c>
      <c r="E607" s="39">
        <v>6</v>
      </c>
      <c r="F6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07" s="39">
        <f t="shared" ca="1" si="43"/>
        <v>24.24</v>
      </c>
      <c r="I607" s="90"/>
      <c r="J607" s="96"/>
      <c r="K607" s="17" t="str">
        <f t="shared" si="42"/>
        <v>SEDUC E 26.1</v>
      </c>
      <c r="L607" s="347" t="e">
        <f>VLOOKUP(K607,[3]Planilha2!$B:$C,2,FALSE)</f>
        <v>#N/A</v>
      </c>
      <c r="AMK607" s="17"/>
    </row>
    <row r="608" spans="1:12 1025:1025" hidden="1">
      <c r="A608" s="17"/>
      <c r="B6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44" t="s">
        <v>34</v>
      </c>
      <c r="D608" s="41" t="s">
        <v>53</v>
      </c>
      <c r="E608" s="39">
        <v>2</v>
      </c>
      <c r="F6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39">
        <f t="shared" ca="1" si="43"/>
        <v>85</v>
      </c>
      <c r="I608" s="90"/>
      <c r="J608" s="96"/>
      <c r="K608" s="17" t="str">
        <f t="shared" si="42"/>
        <v>SEDUC E 26.1</v>
      </c>
      <c r="L608" s="347" t="e">
        <f>VLOOKUP(K608,[3]Planilha2!$B:$C,2,FALSE)</f>
        <v>#N/A</v>
      </c>
      <c r="AMK608" s="17"/>
    </row>
    <row r="609" spans="1:12 1025:1025" hidden="1">
      <c r="A609" s="17"/>
      <c r="B6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44" t="s">
        <v>20</v>
      </c>
      <c r="D609" s="41">
        <v>2524</v>
      </c>
      <c r="E609" s="39">
        <v>12</v>
      </c>
      <c r="F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09" s="39">
        <f t="shared" ca="1" si="43"/>
        <v>1212</v>
      </c>
      <c r="I609" s="90"/>
      <c r="J609" s="96"/>
      <c r="K609" s="17" t="str">
        <f t="shared" si="42"/>
        <v>SEDUC E 26.1</v>
      </c>
      <c r="L609" s="347" t="e">
        <f>VLOOKUP(K609,[3]Planilha2!$B:$C,2,FALSE)</f>
        <v>#N/A</v>
      </c>
      <c r="AMK609" s="17"/>
    </row>
    <row r="610" spans="1:12 1025:1025" ht="24" hidden="1">
      <c r="A610" s="17"/>
      <c r="B61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0" s="333" t="s">
        <v>38</v>
      </c>
      <c r="D610" s="334">
        <v>3395</v>
      </c>
      <c r="E610" s="333">
        <v>2</v>
      </c>
      <c r="F61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37,96</v>
      </c>
      <c r="H610" s="333">
        <f t="shared" ca="1" si="43"/>
        <v>75.92</v>
      </c>
      <c r="I610" s="90"/>
      <c r="J610" s="96"/>
      <c r="K610" s="17" t="str">
        <f t="shared" si="42"/>
        <v>SEDUC E 26.1</v>
      </c>
      <c r="L610" s="347" t="e">
        <f>VLOOKUP(K610,[3]Planilha2!$B:$C,2,FALSE)</f>
        <v>#N/A</v>
      </c>
      <c r="AMK610" s="17"/>
    </row>
    <row r="611" spans="1:12 1025:1025" ht="36" hidden="1">
      <c r="A611" s="17"/>
      <c r="B61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1" s="333" t="s">
        <v>38</v>
      </c>
      <c r="D611" s="334">
        <v>11790</v>
      </c>
      <c r="E611" s="333">
        <v>1</v>
      </c>
      <c r="F61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1" s="333">
        <f t="shared" ca="1" si="43"/>
        <v>18.16</v>
      </c>
      <c r="I611" s="90"/>
      <c r="J611" s="96"/>
      <c r="K611" s="17" t="str">
        <f t="shared" si="42"/>
        <v>SEDUC E 26.1</v>
      </c>
      <c r="L611" s="347" t="e">
        <f>VLOOKUP(K611,[3]Planilha2!$B:$C,2,FALSE)</f>
        <v>#N/A</v>
      </c>
      <c r="AMK611" s="17"/>
    </row>
    <row r="612" spans="1:12 1025:1025" ht="36" hidden="1">
      <c r="A612" s="17"/>
      <c r="B61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2" s="333" t="s">
        <v>38</v>
      </c>
      <c r="D612" s="334">
        <v>11790</v>
      </c>
      <c r="E612" s="333">
        <v>3</v>
      </c>
      <c r="F61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2" s="333">
        <f t="shared" ca="1" si="43"/>
        <v>54.48</v>
      </c>
      <c r="I612" s="90"/>
      <c r="J612" s="96"/>
      <c r="K612" s="17" t="str">
        <f t="shared" si="42"/>
        <v>SEDUC E 26.1</v>
      </c>
      <c r="L612" s="347" t="e">
        <f>VLOOKUP(K612,[3]Planilha2!$B:$C,2,FALSE)</f>
        <v>#N/A</v>
      </c>
      <c r="AMK612" s="17"/>
    </row>
    <row r="613" spans="1:12 1025:1025" ht="36" hidden="1">
      <c r="A613" s="17"/>
      <c r="B61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3" s="333" t="s">
        <v>38</v>
      </c>
      <c r="D613" s="334">
        <v>444</v>
      </c>
      <c r="E613" s="333"/>
      <c r="F61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13" s="333">
        <f t="shared" ca="1" si="43"/>
        <v>0</v>
      </c>
      <c r="I613" s="90"/>
      <c r="J613" s="96"/>
      <c r="K613" s="17" t="str">
        <f t="shared" si="42"/>
        <v>SEDUC E 26.1</v>
      </c>
      <c r="L613" s="347" t="e">
        <f>VLOOKUP(K613,[3]Planilha2!$B:$C,2,FALSE)</f>
        <v>#N/A</v>
      </c>
      <c r="AMK613" s="17"/>
    </row>
    <row r="614" spans="1:12 1025:1025" ht="24" hidden="1">
      <c r="A614" s="17"/>
      <c r="B61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4" s="333" t="s">
        <v>38</v>
      </c>
      <c r="D614" s="334">
        <v>7581</v>
      </c>
      <c r="E614" s="333">
        <v>3</v>
      </c>
      <c r="F61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14" s="333">
        <f t="shared" ca="1" si="43"/>
        <v>8.52</v>
      </c>
      <c r="I614" s="90"/>
      <c r="J614" s="96"/>
      <c r="K614" s="17" t="str">
        <f t="shared" si="42"/>
        <v>SEDUC E 26.1</v>
      </c>
      <c r="L614" s="347" t="e">
        <f>VLOOKUP(K614,[3]Planilha2!$B:$C,2,FALSE)</f>
        <v>#N/A</v>
      </c>
      <c r="AMK614" s="17"/>
    </row>
    <row r="615" spans="1:12 1025:1025" ht="24" hidden="1">
      <c r="A615" s="17"/>
      <c r="B6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44" t="s">
        <v>14</v>
      </c>
      <c r="D615" s="41">
        <v>88279</v>
      </c>
      <c r="E615" s="39">
        <v>6.4</v>
      </c>
      <c r="F6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15" s="39">
        <f t="shared" ca="1" si="43"/>
        <v>169.15</v>
      </c>
      <c r="I615" s="90"/>
      <c r="J615" s="96"/>
      <c r="K615" s="17" t="str">
        <f t="shared" si="42"/>
        <v>SEDUC E 26.1</v>
      </c>
      <c r="L615" s="347" t="e">
        <f>VLOOKUP(K615,[3]Planilha2!$B:$C,2,FALSE)</f>
        <v>#N/A</v>
      </c>
      <c r="AMK615" s="17"/>
    </row>
    <row r="616" spans="1:12 1025:1025" hidden="1">
      <c r="A616" s="17"/>
      <c r="B6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44" t="s">
        <v>14</v>
      </c>
      <c r="D616" s="41">
        <v>88316</v>
      </c>
      <c r="E616" s="39">
        <v>4.7</v>
      </c>
      <c r="F6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16" s="39">
        <f t="shared" ca="1" si="43"/>
        <v>81.92</v>
      </c>
      <c r="I616" s="90"/>
      <c r="J616" s="96"/>
      <c r="K616" s="17" t="str">
        <f t="shared" si="42"/>
        <v>SEDUC E 26.1</v>
      </c>
      <c r="L616" s="347" t="e">
        <f>VLOOKUP(K616,[3]Planilha2!$B:$C,2,FALSE)</f>
        <v>#N/A</v>
      </c>
      <c r="AMK616" s="17"/>
    </row>
    <row r="617" spans="1:12 1025:1025" hidden="1">
      <c r="A617" s="17"/>
      <c r="B6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44" t="s">
        <v>42</v>
      </c>
      <c r="D617" s="41">
        <v>1</v>
      </c>
      <c r="E617" s="39">
        <v>2.2000000000000002</v>
      </c>
      <c r="F6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39">
        <f t="shared" ca="1" si="43"/>
        <v>1.41</v>
      </c>
      <c r="I617" s="90"/>
      <c r="J617" s="96"/>
      <c r="K617" s="17" t="str">
        <f t="shared" si="42"/>
        <v>SEDUC E 26.1</v>
      </c>
      <c r="L617" s="347" t="e">
        <f>VLOOKUP(K617,[3]Planilha2!$B:$C,2,FALSE)</f>
        <v>#N/A</v>
      </c>
      <c r="AMK617" s="17"/>
    </row>
    <row r="618" spans="1:12 1025:1025" hidden="1">
      <c r="A618" s="17"/>
      <c r="B6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44" t="s">
        <v>42</v>
      </c>
      <c r="D618" s="41">
        <v>3</v>
      </c>
      <c r="E618" s="39">
        <v>1.5</v>
      </c>
      <c r="F6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39">
        <f t="shared" ca="1" si="43"/>
        <v>2.42</v>
      </c>
      <c r="I618" s="90"/>
      <c r="J618" s="96"/>
      <c r="K618" s="17" t="str">
        <f t="shared" si="42"/>
        <v>SEDUC E 26.1</v>
      </c>
      <c r="L618" s="347" t="e">
        <f>VLOOKUP(K618,[3]Planilha2!$B:$C,2,FALSE)</f>
        <v>#N/A</v>
      </c>
      <c r="AMK618" s="17"/>
    </row>
    <row r="619" spans="1:12 1025:1025" hidden="1">
      <c r="A619" s="117" t="e">
        <f ca="1">H619</f>
        <v>#N/A</v>
      </c>
      <c r="B619" s="43" t="s">
        <v>15</v>
      </c>
      <c r="C619" s="44"/>
      <c r="D619" s="41"/>
      <c r="E619" s="39"/>
      <c r="F619" s="39"/>
      <c r="G619" s="39"/>
      <c r="H619" s="72" t="e">
        <f ca="1">SUM(H602:H618)</f>
        <v>#N/A</v>
      </c>
      <c r="I619" s="90" t="str">
        <f>A600</f>
        <v>SEDUC E 26.1</v>
      </c>
      <c r="J619" s="110" t="e">
        <f ca="1">H619</f>
        <v>#N/A</v>
      </c>
      <c r="K619" s="17" t="str">
        <f>I619</f>
        <v>SEDUC E 26.1</v>
      </c>
      <c r="L619" s="347" t="e">
        <f>VLOOKUP(K619,[3]Planilha2!$B:$C,2,FALSE)</f>
        <v>#N/A</v>
      </c>
      <c r="AMK619" s="17"/>
    </row>
    <row r="620" spans="1:12 1025:1025" hidden="1">
      <c r="A620" s="17"/>
      <c r="B620" s="61"/>
      <c r="C620" s="62"/>
      <c r="D620" s="62"/>
      <c r="E620" s="63"/>
      <c r="F620" s="64"/>
      <c r="G620" s="154"/>
      <c r="H620" s="73"/>
      <c r="I620" s="90"/>
      <c r="J620" s="90"/>
      <c r="K620" s="17" t="str">
        <f t="shared" si="42"/>
        <v>SEDUC E 26.1</v>
      </c>
      <c r="L620" s="347" t="e">
        <f>VLOOKUP(K620,[3]Planilha2!$B:$C,2,FALSE)</f>
        <v>#N/A</v>
      </c>
      <c r="AMK620" s="17"/>
    </row>
    <row r="621" spans="1:12 1025:1025" ht="20.25" hidden="1">
      <c r="B621" s="419" t="str">
        <f>A622</f>
        <v>SEDUC E 27</v>
      </c>
      <c r="C621" s="420"/>
      <c r="D621" s="420"/>
      <c r="E621" s="420"/>
      <c r="F621" s="420"/>
      <c r="G621" s="420"/>
      <c r="H621" s="421"/>
      <c r="I621" s="90"/>
      <c r="J621" s="96"/>
      <c r="K621" s="88" t="str">
        <f>B621</f>
        <v>SEDUC E 27</v>
      </c>
      <c r="L621" s="347" t="e">
        <f>VLOOKUP(K621,[3]Planilha2!$B:$C,2,FALSE)</f>
        <v>#N/A</v>
      </c>
      <c r="AMK621" s="17"/>
    </row>
    <row r="622" spans="1:12 1025:1025" hidden="1">
      <c r="A622" s="17" t="s">
        <v>92</v>
      </c>
      <c r="B622" s="440" t="s">
        <v>93</v>
      </c>
      <c r="C622" s="441"/>
      <c r="D622" s="441"/>
      <c r="E622" s="441"/>
      <c r="F622" s="442"/>
      <c r="G622" s="30" t="s">
        <v>5</v>
      </c>
      <c r="H622" s="262" t="s">
        <v>6</v>
      </c>
      <c r="I622" s="90"/>
      <c r="J622" s="96"/>
      <c r="K622" s="17" t="str">
        <f t="shared" ref="K622:K643" si="44">K621</f>
        <v>SEDUC E 27</v>
      </c>
      <c r="L622" s="347" t="e">
        <f>VLOOKUP(K622,[3]Planilha2!$B:$C,2,FALSE)</f>
        <v>#N/A</v>
      </c>
    </row>
    <row r="623" spans="1:12 1025:1025" hidden="1">
      <c r="A623" s="17"/>
      <c r="B623" s="31" t="s">
        <v>7</v>
      </c>
      <c r="C623" s="54" t="s">
        <v>8</v>
      </c>
      <c r="D623" s="32" t="s">
        <v>9</v>
      </c>
      <c r="E623" s="31" t="s">
        <v>10</v>
      </c>
      <c r="F623" s="31" t="s">
        <v>11</v>
      </c>
      <c r="G623" s="33" t="s">
        <v>12</v>
      </c>
      <c r="H623" s="31" t="s">
        <v>13</v>
      </c>
      <c r="I623" s="90"/>
      <c r="J623" s="96"/>
      <c r="K623" s="17" t="str">
        <f t="shared" si="44"/>
        <v>SEDUC E 27</v>
      </c>
      <c r="L623" s="347" t="e">
        <f>VLOOKUP(K623,[3]Planilha2!$B:$C,2,FALSE)</f>
        <v>#N/A</v>
      </c>
    </row>
    <row r="624" spans="1:12 1025:1025" ht="36" hidden="1">
      <c r="A624" s="17"/>
      <c r="B6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4" s="333" t="s">
        <v>38</v>
      </c>
      <c r="D624" s="334">
        <v>11272</v>
      </c>
      <c r="E624" s="333">
        <v>6</v>
      </c>
      <c r="F6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24" s="333">
        <f t="shared" ref="H624:H641" ca="1" si="45">ROUND(E624*G624,2)</f>
        <v>28.62</v>
      </c>
      <c r="I624" s="90"/>
      <c r="J624" s="96"/>
      <c r="K624" s="17" t="str">
        <f t="shared" si="44"/>
        <v>SEDUC E 27</v>
      </c>
      <c r="L624" s="347" t="e">
        <f>VLOOKUP(K624,[3]Planilha2!$B:$C,2,FALSE)</f>
        <v>#N/A</v>
      </c>
    </row>
    <row r="625" spans="1:12" ht="24" hidden="1">
      <c r="A625" s="17"/>
      <c r="B62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5" s="333" t="s">
        <v>38</v>
      </c>
      <c r="D625" s="334">
        <v>13348</v>
      </c>
      <c r="E625" s="333">
        <v>3</v>
      </c>
      <c r="F62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25" s="333">
        <f t="shared" ca="1" si="45"/>
        <v>2.76</v>
      </c>
      <c r="I625" s="90"/>
      <c r="J625" s="96"/>
      <c r="K625" s="17" t="str">
        <f t="shared" si="44"/>
        <v>SEDUC E 27</v>
      </c>
      <c r="L625" s="347" t="e">
        <f>VLOOKUP(K625,[3]Planilha2!$B:$C,2,FALSE)</f>
        <v>#N/A</v>
      </c>
    </row>
    <row r="626" spans="1:12" ht="24" hidden="1">
      <c r="A626" s="17"/>
      <c r="B6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44" t="s">
        <v>20</v>
      </c>
      <c r="D626" s="41">
        <v>223</v>
      </c>
      <c r="E626" s="39">
        <v>12</v>
      </c>
      <c r="F6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6" s="39">
        <f t="shared" ca="1" si="45"/>
        <v>48</v>
      </c>
      <c r="I626" s="90"/>
      <c r="J626" s="96"/>
      <c r="K626" s="17" t="str">
        <f t="shared" si="44"/>
        <v>SEDUC E 27</v>
      </c>
      <c r="L626" s="347" t="e">
        <f>VLOOKUP(K626,[3]Planilha2!$B:$C,2,FALSE)</f>
        <v>#N/A</v>
      </c>
    </row>
    <row r="627" spans="1:12" ht="24" hidden="1">
      <c r="A627" s="17"/>
      <c r="B6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44" t="s">
        <v>20</v>
      </c>
      <c r="D627" s="41">
        <v>10614</v>
      </c>
      <c r="E627" s="39">
        <v>3</v>
      </c>
      <c r="F6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27" s="39">
        <f t="shared" ca="1" si="45"/>
        <v>12.12</v>
      </c>
      <c r="I627" s="90"/>
      <c r="J627" s="96"/>
      <c r="K627" s="17" t="str">
        <f t="shared" si="44"/>
        <v>SEDUC E 27</v>
      </c>
      <c r="L627" s="347" t="e">
        <f>VLOOKUP(K627,[3]Planilha2!$B:$C,2,FALSE)</f>
        <v>#N/A</v>
      </c>
    </row>
    <row r="628" spans="1:12" hidden="1">
      <c r="A628" s="17"/>
      <c r="B6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44" t="s">
        <v>34</v>
      </c>
      <c r="D628" s="41" t="s">
        <v>53</v>
      </c>
      <c r="E628" s="39">
        <v>2</v>
      </c>
      <c r="F6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39">
        <f t="shared" ca="1" si="45"/>
        <v>85</v>
      </c>
      <c r="I628" s="90"/>
      <c r="J628" s="96"/>
      <c r="K628" s="17" t="str">
        <f t="shared" si="44"/>
        <v>SEDUC E 27</v>
      </c>
      <c r="L628" s="347" t="e">
        <f>VLOOKUP(K628,[3]Planilha2!$B:$C,2,FALSE)</f>
        <v>#N/A</v>
      </c>
    </row>
    <row r="629" spans="1:12" hidden="1">
      <c r="A629" s="17"/>
      <c r="B6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44" t="s">
        <v>20</v>
      </c>
      <c r="D629" s="41">
        <v>958</v>
      </c>
      <c r="E629" s="39">
        <f>0.04*3.6</f>
        <v>0.14400000000000002</v>
      </c>
      <c r="F6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39">
        <f t="shared" ca="1" si="45"/>
        <v>7.56</v>
      </c>
      <c r="I629" s="90"/>
      <c r="J629" s="96"/>
      <c r="K629" s="17" t="str">
        <f t="shared" si="44"/>
        <v>SEDUC E 27</v>
      </c>
      <c r="L629" s="347" t="e">
        <f>VLOOKUP(K629,[3]Planilha2!$B:$C,2,FALSE)</f>
        <v>#N/A</v>
      </c>
    </row>
    <row r="630" spans="1:12" ht="24" hidden="1">
      <c r="A630" s="17"/>
      <c r="B63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0" s="333" t="s">
        <v>38</v>
      </c>
      <c r="D630" s="334">
        <v>407</v>
      </c>
      <c r="E630" s="333">
        <f>0.03*3.6</f>
        <v>0.108</v>
      </c>
      <c r="F63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630" s="333">
        <f t="shared" ca="1" si="45"/>
        <v>6.54</v>
      </c>
      <c r="I630" s="90"/>
      <c r="J630" s="96"/>
      <c r="K630" s="17" t="str">
        <f t="shared" si="44"/>
        <v>SEDUC E 27</v>
      </c>
      <c r="L630" s="347" t="e">
        <f>VLOOKUP(K630,[3]Planilha2!$B:$C,2,FALSE)</f>
        <v>#N/A</v>
      </c>
    </row>
    <row r="631" spans="1:12" hidden="1">
      <c r="A631" s="17"/>
      <c r="B6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44" t="s">
        <v>20</v>
      </c>
      <c r="D631" s="41">
        <v>2524</v>
      </c>
      <c r="E631" s="39">
        <v>3</v>
      </c>
      <c r="F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1" s="39">
        <f t="shared" ca="1" si="45"/>
        <v>303</v>
      </c>
      <c r="I631" s="90"/>
      <c r="J631" s="96"/>
      <c r="K631" s="17" t="str">
        <f t="shared" si="44"/>
        <v>SEDUC E 27</v>
      </c>
      <c r="L631" s="347" t="e">
        <f>VLOOKUP(K631,[3]Planilha2!$B:$C,2,FALSE)</f>
        <v>#N/A</v>
      </c>
    </row>
    <row r="632" spans="1:12" hidden="1">
      <c r="A632" s="17"/>
      <c r="B6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44" t="s">
        <v>20</v>
      </c>
      <c r="D632" s="41">
        <v>1125</v>
      </c>
      <c r="E632" s="39">
        <v>3</v>
      </c>
      <c r="F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2" s="39">
        <f t="shared" ca="1" si="45"/>
        <v>40.5</v>
      </c>
      <c r="I632" s="90"/>
      <c r="J632" s="96"/>
      <c r="K632" s="17" t="str">
        <f t="shared" si="44"/>
        <v>SEDUC E 27</v>
      </c>
      <c r="L632" s="347" t="e">
        <f>VLOOKUP(K632,[3]Planilha2!$B:$C,2,FALSE)</f>
        <v>#N/A</v>
      </c>
    </row>
    <row r="633" spans="1:12" hidden="1">
      <c r="A633" s="17"/>
      <c r="B6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44" t="s">
        <v>20</v>
      </c>
      <c r="D633" s="41">
        <v>1683</v>
      </c>
      <c r="E633" s="39">
        <v>1</v>
      </c>
      <c r="F6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3" s="39">
        <f t="shared" ca="1" si="45"/>
        <v>23.3</v>
      </c>
      <c r="I633" s="90"/>
      <c r="J633" s="96"/>
      <c r="K633" s="17" t="str">
        <f t="shared" si="44"/>
        <v>SEDUC E 27</v>
      </c>
      <c r="L633" s="347" t="e">
        <f>VLOOKUP(K633,[3]Planilha2!$B:$C,2,FALSE)</f>
        <v>#N/A</v>
      </c>
    </row>
    <row r="634" spans="1:12" hidden="1">
      <c r="A634" s="17"/>
      <c r="B6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44" t="s">
        <v>20</v>
      </c>
      <c r="D634" s="41">
        <v>1683</v>
      </c>
      <c r="E634" s="39">
        <v>3</v>
      </c>
      <c r="F6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4" s="39">
        <f t="shared" ca="1" si="45"/>
        <v>69.900000000000006</v>
      </c>
      <c r="I634" s="90"/>
      <c r="J634" s="96"/>
      <c r="K634" s="17" t="str">
        <f t="shared" si="44"/>
        <v>SEDUC E 27</v>
      </c>
      <c r="L634" s="347" t="e">
        <f>VLOOKUP(K634,[3]Planilha2!$B:$C,2,FALSE)</f>
        <v>#N/A</v>
      </c>
    </row>
    <row r="635" spans="1:12" ht="36" hidden="1">
      <c r="A635" s="17"/>
      <c r="B63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5" s="333" t="s">
        <v>38</v>
      </c>
      <c r="D635" s="334">
        <v>444</v>
      </c>
      <c r="E635" s="333">
        <v>3</v>
      </c>
      <c r="F63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35" s="333">
        <f t="shared" ca="1" si="45"/>
        <v>59.4</v>
      </c>
      <c r="I635" s="90"/>
      <c r="J635" s="96"/>
      <c r="K635" s="17" t="str">
        <f t="shared" si="44"/>
        <v>SEDUC E 27</v>
      </c>
      <c r="L635" s="347" t="e">
        <f>VLOOKUP(K635,[3]Planilha2!$B:$C,2,FALSE)</f>
        <v>#N/A</v>
      </c>
    </row>
    <row r="636" spans="1:12" hidden="1">
      <c r="A636" s="17"/>
      <c r="B6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44" t="s">
        <v>20</v>
      </c>
      <c r="D636" s="41">
        <v>2649</v>
      </c>
      <c r="E636" s="39">
        <v>3</v>
      </c>
      <c r="F6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6" s="39">
        <f t="shared" ca="1" si="45"/>
        <v>40.5</v>
      </c>
      <c r="I636" s="90"/>
      <c r="J636" s="96"/>
      <c r="K636" s="17" t="str">
        <f t="shared" si="44"/>
        <v>SEDUC E 27</v>
      </c>
      <c r="L636" s="347" t="e">
        <f>VLOOKUP(K636,[3]Planilha2!$B:$C,2,FALSE)</f>
        <v>#N/A</v>
      </c>
    </row>
    <row r="637" spans="1:12" ht="24" hidden="1">
      <c r="A637" s="17"/>
      <c r="B63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7" s="333" t="s">
        <v>38</v>
      </c>
      <c r="D637" s="334">
        <v>7581</v>
      </c>
      <c r="E637" s="333">
        <v>6</v>
      </c>
      <c r="F63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37" s="333">
        <f t="shared" ca="1" si="45"/>
        <v>17.04</v>
      </c>
      <c r="I637" s="90"/>
      <c r="J637" s="96"/>
      <c r="K637" s="17" t="str">
        <f t="shared" si="44"/>
        <v>SEDUC E 27</v>
      </c>
      <c r="L637" s="347" t="e">
        <f>VLOOKUP(K637,[3]Planilha2!$B:$C,2,FALSE)</f>
        <v>#N/A</v>
      </c>
    </row>
    <row r="638" spans="1:12" ht="24" hidden="1">
      <c r="A638" s="17"/>
      <c r="B6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44" t="s">
        <v>14</v>
      </c>
      <c r="D638" s="41">
        <v>88279</v>
      </c>
      <c r="E638" s="39">
        <v>6.4</v>
      </c>
      <c r="F6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38" s="39">
        <f t="shared" ca="1" si="45"/>
        <v>169.15</v>
      </c>
      <c r="I638" s="90"/>
      <c r="J638" s="96"/>
      <c r="K638" s="17" t="str">
        <f t="shared" si="44"/>
        <v>SEDUC E 27</v>
      </c>
      <c r="L638" s="347" t="e">
        <f>VLOOKUP(K638,[3]Planilha2!$B:$C,2,FALSE)</f>
        <v>#N/A</v>
      </c>
    </row>
    <row r="639" spans="1:12" hidden="1">
      <c r="A639" s="17"/>
      <c r="B6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44" t="s">
        <v>14</v>
      </c>
      <c r="D639" s="41">
        <v>88316</v>
      </c>
      <c r="E639" s="39">
        <v>4.7</v>
      </c>
      <c r="F6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39" s="39">
        <f t="shared" ca="1" si="45"/>
        <v>81.92</v>
      </c>
      <c r="I639" s="90"/>
      <c r="J639" s="96"/>
      <c r="K639" s="17" t="str">
        <f t="shared" si="44"/>
        <v>SEDUC E 27</v>
      </c>
      <c r="L639" s="347" t="e">
        <f>VLOOKUP(K639,[3]Planilha2!$B:$C,2,FALSE)</f>
        <v>#N/A</v>
      </c>
    </row>
    <row r="640" spans="1:12" hidden="1">
      <c r="A640" s="17"/>
      <c r="B6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44" t="s">
        <v>42</v>
      </c>
      <c r="D640" s="41">
        <v>1</v>
      </c>
      <c r="E640" s="39">
        <v>2.2000000000000002</v>
      </c>
      <c r="F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39">
        <f t="shared" ca="1" si="45"/>
        <v>1.41</v>
      </c>
      <c r="I640" s="90"/>
      <c r="J640" s="96"/>
      <c r="K640" s="17" t="str">
        <f t="shared" si="44"/>
        <v>SEDUC E 27</v>
      </c>
      <c r="L640" s="347" t="e">
        <f>VLOOKUP(K640,[3]Planilha2!$B:$C,2,FALSE)</f>
        <v>#N/A</v>
      </c>
    </row>
    <row r="641" spans="1:12 1025:1025" hidden="1">
      <c r="A641" s="17"/>
      <c r="B6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44" t="s">
        <v>42</v>
      </c>
      <c r="D641" s="41">
        <v>3</v>
      </c>
      <c r="E641" s="39">
        <v>1.5</v>
      </c>
      <c r="F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39">
        <f t="shared" ca="1" si="45"/>
        <v>2.42</v>
      </c>
      <c r="I641" s="90"/>
      <c r="J641" s="96"/>
      <c r="K641" s="17" t="str">
        <f t="shared" si="44"/>
        <v>SEDUC E 27</v>
      </c>
      <c r="L641" s="347" t="e">
        <f>VLOOKUP(K641,[3]Planilha2!$B:$C,2,FALSE)</f>
        <v>#N/A</v>
      </c>
    </row>
    <row r="642" spans="1:12 1025:1025" hidden="1">
      <c r="A642" s="117">
        <f ca="1">H642</f>
        <v>999.13999999999976</v>
      </c>
      <c r="B642" s="43" t="s">
        <v>15</v>
      </c>
      <c r="C642" s="44"/>
      <c r="D642" s="41"/>
      <c r="E642" s="39"/>
      <c r="F642" s="39"/>
      <c r="G642" s="39"/>
      <c r="H642" s="72">
        <f ca="1">SUM(H624:H641)</f>
        <v>999.13999999999976</v>
      </c>
      <c r="I642" s="90" t="str">
        <f>A622</f>
        <v>SEDUC E 27</v>
      </c>
      <c r="J642" s="110">
        <f ca="1">H642</f>
        <v>999.13999999999976</v>
      </c>
      <c r="K642" s="17" t="str">
        <f>I642</f>
        <v>SEDUC E 27</v>
      </c>
      <c r="L642" s="347" t="e">
        <f>VLOOKUP(K642,[3]Planilha2!$B:$C,2,FALSE)</f>
        <v>#N/A</v>
      </c>
    </row>
    <row r="643" spans="1:12 1025:1025" hidden="1">
      <c r="A643" s="17"/>
      <c r="B643" s="61"/>
      <c r="C643" s="62"/>
      <c r="D643" s="62"/>
      <c r="E643" s="63"/>
      <c r="F643" s="64"/>
      <c r="G643" s="154"/>
      <c r="H643" s="73"/>
      <c r="I643" s="90"/>
      <c r="J643" s="96"/>
      <c r="K643" s="17" t="str">
        <f t="shared" si="44"/>
        <v>SEDUC E 27</v>
      </c>
      <c r="L643" s="347" t="e">
        <f>VLOOKUP(K643,[3]Planilha2!$B:$C,2,FALSE)</f>
        <v>#N/A</v>
      </c>
    </row>
    <row r="644" spans="1:12 1025:1025" ht="20.25" hidden="1">
      <c r="B644" s="419" t="str">
        <f>A645</f>
        <v>SEDUC E 28</v>
      </c>
      <c r="C644" s="420"/>
      <c r="D644" s="420"/>
      <c r="E644" s="420"/>
      <c r="F644" s="420"/>
      <c r="G644" s="420"/>
      <c r="H644" s="421"/>
      <c r="I644" s="90"/>
      <c r="J644" s="96"/>
      <c r="K644" s="88" t="str">
        <f>B644</f>
        <v>SEDUC E 28</v>
      </c>
      <c r="L644" s="347" t="e">
        <f>VLOOKUP(K644,[3]Planilha2!$B:$C,2,FALSE)</f>
        <v>#N/A</v>
      </c>
      <c r="AMK644" s="17"/>
    </row>
    <row r="645" spans="1:12 1025:1025" hidden="1">
      <c r="A645" s="17" t="s">
        <v>94</v>
      </c>
      <c r="B645" s="440" t="s">
        <v>95</v>
      </c>
      <c r="C645" s="441"/>
      <c r="D645" s="441"/>
      <c r="E645" s="441"/>
      <c r="F645" s="442"/>
      <c r="G645" s="30" t="s">
        <v>5</v>
      </c>
      <c r="H645" s="262" t="s">
        <v>6</v>
      </c>
      <c r="I645" s="90"/>
      <c r="J645" s="96"/>
      <c r="K645" s="17" t="str">
        <f t="shared" ref="K645:K659" si="46">K644</f>
        <v>SEDUC E 28</v>
      </c>
      <c r="L645" s="347" t="e">
        <f>VLOOKUP(K645,[3]Planilha2!$B:$C,2,FALSE)</f>
        <v>#N/A</v>
      </c>
    </row>
    <row r="646" spans="1:12 1025:1025" hidden="1">
      <c r="A646" s="17"/>
      <c r="B646" s="31" t="s">
        <v>7</v>
      </c>
      <c r="C646" s="54" t="s">
        <v>8</v>
      </c>
      <c r="D646" s="32" t="s">
        <v>9</v>
      </c>
      <c r="E646" s="31" t="s">
        <v>10</v>
      </c>
      <c r="F646" s="31" t="s">
        <v>11</v>
      </c>
      <c r="G646" s="33" t="s">
        <v>12</v>
      </c>
      <c r="H646" s="31" t="s">
        <v>13</v>
      </c>
      <c r="I646" s="90"/>
      <c r="J646" s="96"/>
      <c r="K646" s="17" t="str">
        <f t="shared" si="46"/>
        <v>SEDUC E 28</v>
      </c>
      <c r="L646" s="347" t="e">
        <f>VLOOKUP(K646,[3]Planilha2!$B:$C,2,FALSE)</f>
        <v>#N/A</v>
      </c>
    </row>
    <row r="647" spans="1:12 1025:1025" ht="36" hidden="1">
      <c r="A647" s="17"/>
      <c r="B64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7" s="333" t="s">
        <v>38</v>
      </c>
      <c r="D647" s="334">
        <v>11272</v>
      </c>
      <c r="E647" s="333">
        <v>3</v>
      </c>
      <c r="F64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47" s="333">
        <f t="shared" ref="H647:H657" ca="1" si="47">ROUND(E647*G647,2)</f>
        <v>14.31</v>
      </c>
      <c r="I647" s="90"/>
      <c r="J647" s="96"/>
      <c r="K647" s="17" t="str">
        <f t="shared" si="46"/>
        <v>SEDUC E 28</v>
      </c>
      <c r="L647" s="347" t="e">
        <f>VLOOKUP(K647,[3]Planilha2!$B:$C,2,FALSE)</f>
        <v>#N/A</v>
      </c>
    </row>
    <row r="648" spans="1:12 1025:1025" ht="24" hidden="1">
      <c r="A648" s="17"/>
      <c r="B6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44" t="s">
        <v>20</v>
      </c>
      <c r="D648" s="41">
        <v>223</v>
      </c>
      <c r="E648" s="39">
        <v>12</v>
      </c>
      <c r="F6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48" s="39">
        <f t="shared" ca="1" si="47"/>
        <v>48</v>
      </c>
      <c r="I648" s="90"/>
      <c r="J648" s="96"/>
      <c r="K648" s="17" t="str">
        <f t="shared" si="46"/>
        <v>SEDUC E 28</v>
      </c>
      <c r="L648" s="347" t="e">
        <f>VLOOKUP(K648,[3]Planilha2!$B:$C,2,FALSE)</f>
        <v>#N/A</v>
      </c>
    </row>
    <row r="649" spans="1:12 1025:1025" hidden="1">
      <c r="A649" s="17"/>
      <c r="B6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44" t="s">
        <v>34</v>
      </c>
      <c r="D649" s="41" t="s">
        <v>53</v>
      </c>
      <c r="E649" s="39">
        <v>2</v>
      </c>
      <c r="F6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39">
        <f t="shared" ca="1" si="47"/>
        <v>85</v>
      </c>
      <c r="I649" s="90"/>
      <c r="J649" s="96"/>
      <c r="K649" s="17" t="str">
        <f t="shared" si="46"/>
        <v>SEDUC E 28</v>
      </c>
      <c r="L649" s="347" t="e">
        <f>VLOOKUP(K649,[3]Planilha2!$B:$C,2,FALSE)</f>
        <v>#N/A</v>
      </c>
    </row>
    <row r="650" spans="1:12 1025:1025" hidden="1">
      <c r="A650" s="17"/>
      <c r="B6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44" t="s">
        <v>20</v>
      </c>
      <c r="D650" s="41">
        <v>2524</v>
      </c>
      <c r="E650" s="39">
        <v>3</v>
      </c>
      <c r="F6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0" s="39">
        <f t="shared" ca="1" si="47"/>
        <v>303</v>
      </c>
      <c r="I650" s="90"/>
      <c r="J650" s="96"/>
      <c r="K650" s="17" t="str">
        <f t="shared" si="46"/>
        <v>SEDUC E 28</v>
      </c>
      <c r="L650" s="347" t="e">
        <f>VLOOKUP(K650,[3]Planilha2!$B:$C,2,FALSE)</f>
        <v>#N/A</v>
      </c>
    </row>
    <row r="651" spans="1:12 1025:1025" hidden="1">
      <c r="A651" s="17"/>
      <c r="B6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44" t="s">
        <v>20</v>
      </c>
      <c r="D651" s="41">
        <v>1683</v>
      </c>
      <c r="E651" s="39">
        <v>1</v>
      </c>
      <c r="F6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1" s="39">
        <f t="shared" ca="1" si="47"/>
        <v>23.3</v>
      </c>
      <c r="I651" s="90"/>
      <c r="J651" s="96"/>
      <c r="K651" s="17" t="str">
        <f t="shared" si="46"/>
        <v>SEDUC E 28</v>
      </c>
      <c r="L651" s="347" t="e">
        <f>VLOOKUP(K651,[3]Planilha2!$B:$C,2,FALSE)</f>
        <v>#N/A</v>
      </c>
    </row>
    <row r="652" spans="1:12 1025:1025" hidden="1">
      <c r="A652" s="17"/>
      <c r="B6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44" t="s">
        <v>20</v>
      </c>
      <c r="D652" s="41">
        <v>1683</v>
      </c>
      <c r="E652" s="39">
        <v>3</v>
      </c>
      <c r="F6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2" s="39">
        <f t="shared" ca="1" si="47"/>
        <v>69.900000000000006</v>
      </c>
      <c r="I652" s="90"/>
      <c r="J652" s="96"/>
      <c r="K652" s="17" t="str">
        <f t="shared" si="46"/>
        <v>SEDUC E 28</v>
      </c>
      <c r="L652" s="347" t="e">
        <f>VLOOKUP(K652,[3]Planilha2!$B:$C,2,FALSE)</f>
        <v>#N/A</v>
      </c>
    </row>
    <row r="653" spans="1:12 1025:1025" ht="24" hidden="1">
      <c r="A653" s="17"/>
      <c r="B6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3" s="333" t="s">
        <v>38</v>
      </c>
      <c r="D653" s="334">
        <v>7581</v>
      </c>
      <c r="E653" s="333">
        <v>3</v>
      </c>
      <c r="F6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53" s="333">
        <f t="shared" ca="1" si="47"/>
        <v>8.52</v>
      </c>
      <c r="I653" s="90"/>
      <c r="J653" s="96"/>
      <c r="K653" s="17" t="str">
        <f t="shared" si="46"/>
        <v>SEDUC E 28</v>
      </c>
      <c r="L653" s="347" t="e">
        <f>VLOOKUP(K653,[3]Planilha2!$B:$C,2,FALSE)</f>
        <v>#N/A</v>
      </c>
    </row>
    <row r="654" spans="1:12 1025:1025" ht="24" hidden="1">
      <c r="A654" s="17"/>
      <c r="B6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44" t="s">
        <v>14</v>
      </c>
      <c r="D654" s="41">
        <v>88279</v>
      </c>
      <c r="E654" s="39">
        <v>6.4</v>
      </c>
      <c r="F6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54" s="39">
        <f t="shared" ca="1" si="47"/>
        <v>169.15</v>
      </c>
      <c r="I654" s="90"/>
      <c r="J654" s="96"/>
      <c r="K654" s="17" t="str">
        <f t="shared" si="46"/>
        <v>SEDUC E 28</v>
      </c>
      <c r="L654" s="347" t="e">
        <f>VLOOKUP(K654,[3]Planilha2!$B:$C,2,FALSE)</f>
        <v>#N/A</v>
      </c>
    </row>
    <row r="655" spans="1:12 1025:1025" hidden="1">
      <c r="A655" s="17"/>
      <c r="B6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44" t="s">
        <v>14</v>
      </c>
      <c r="D655" s="41">
        <v>88316</v>
      </c>
      <c r="E655" s="39">
        <v>4.7</v>
      </c>
      <c r="F6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5" s="39">
        <f t="shared" ca="1" si="47"/>
        <v>81.92</v>
      </c>
      <c r="I655" s="90"/>
      <c r="J655" s="96"/>
      <c r="K655" s="17" t="str">
        <f t="shared" si="46"/>
        <v>SEDUC E 28</v>
      </c>
      <c r="L655" s="347" t="e">
        <f>VLOOKUP(K655,[3]Planilha2!$B:$C,2,FALSE)</f>
        <v>#N/A</v>
      </c>
    </row>
    <row r="656" spans="1:12 1025:1025" hidden="1">
      <c r="A656" s="17"/>
      <c r="B6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44" t="s">
        <v>42</v>
      </c>
      <c r="D656" s="41">
        <v>1</v>
      </c>
      <c r="E656" s="39">
        <v>2.2000000000000002</v>
      </c>
      <c r="F6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39">
        <f t="shared" ca="1" si="47"/>
        <v>1.41</v>
      </c>
      <c r="I656" s="90"/>
      <c r="J656" s="96"/>
      <c r="K656" s="17" t="str">
        <f t="shared" si="46"/>
        <v>SEDUC E 28</v>
      </c>
      <c r="L656" s="347" t="e">
        <f>VLOOKUP(K656,[3]Planilha2!$B:$C,2,FALSE)</f>
        <v>#N/A</v>
      </c>
    </row>
    <row r="657" spans="1:12 1025:1025" hidden="1">
      <c r="A657" s="17"/>
      <c r="B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44" t="s">
        <v>42</v>
      </c>
      <c r="D657" s="41">
        <v>3</v>
      </c>
      <c r="E657" s="39">
        <v>1.5</v>
      </c>
      <c r="F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39">
        <f t="shared" ca="1" si="47"/>
        <v>2.42</v>
      </c>
      <c r="I657" s="90"/>
      <c r="J657" s="96"/>
      <c r="K657" s="17" t="str">
        <f t="shared" si="46"/>
        <v>SEDUC E 28</v>
      </c>
      <c r="L657" s="347" t="e">
        <f>VLOOKUP(K657,[3]Planilha2!$B:$C,2,FALSE)</f>
        <v>#N/A</v>
      </c>
    </row>
    <row r="658" spans="1:12 1025:1025" hidden="1">
      <c r="A658" s="117">
        <f ca="1">H658</f>
        <v>806.92999999999984</v>
      </c>
      <c r="B658" s="43" t="s">
        <v>15</v>
      </c>
      <c r="C658" s="44"/>
      <c r="D658" s="41"/>
      <c r="E658" s="39"/>
      <c r="F658" s="39"/>
      <c r="G658" s="39"/>
      <c r="H658" s="72">
        <f ca="1">SUM(H647:H657)</f>
        <v>806.92999999999984</v>
      </c>
      <c r="I658" s="90" t="str">
        <f>A645</f>
        <v>SEDUC E 28</v>
      </c>
      <c r="J658" s="110">
        <f ca="1">H658</f>
        <v>806.92999999999984</v>
      </c>
      <c r="K658" s="17" t="str">
        <f>I658</f>
        <v>SEDUC E 28</v>
      </c>
      <c r="L658" s="347" t="e">
        <f>VLOOKUP(K658,[3]Planilha2!$B:$C,2,FALSE)</f>
        <v>#N/A</v>
      </c>
    </row>
    <row r="659" spans="1:12 1025:1025" hidden="1">
      <c r="A659" s="17"/>
      <c r="B659" s="149"/>
      <c r="C659" s="150"/>
      <c r="D659" s="150"/>
      <c r="E659" s="149"/>
      <c r="F659" s="149"/>
      <c r="G659" s="149"/>
      <c r="H659" s="149"/>
      <c r="I659" s="90"/>
      <c r="J659" s="96"/>
      <c r="K659" s="17" t="str">
        <f t="shared" si="46"/>
        <v>SEDUC E 28</v>
      </c>
      <c r="L659" s="347" t="e">
        <f>VLOOKUP(K659,[3]Planilha2!$B:$C,2,FALSE)</f>
        <v>#N/A</v>
      </c>
    </row>
    <row r="660" spans="1:12 1025:1025" ht="20.25" hidden="1">
      <c r="B660" s="419" t="str">
        <f>A661</f>
        <v>SEDUC E 29</v>
      </c>
      <c r="C660" s="420"/>
      <c r="D660" s="420"/>
      <c r="E660" s="420"/>
      <c r="F660" s="420"/>
      <c r="G660" s="420"/>
      <c r="H660" s="421"/>
      <c r="I660" s="90"/>
      <c r="J660" s="96"/>
      <c r="K660" s="88" t="str">
        <f>B660</f>
        <v>SEDUC E 29</v>
      </c>
      <c r="L660" s="347" t="e">
        <f>VLOOKUP(K660,[3]Planilha2!$B:$C,2,FALSE)</f>
        <v>#N/A</v>
      </c>
      <c r="AMK660" s="17"/>
    </row>
    <row r="661" spans="1:12 1025:1025" hidden="1">
      <c r="A661" s="29" t="s">
        <v>96</v>
      </c>
      <c r="B661" s="440" t="s">
        <v>97</v>
      </c>
      <c r="C661" s="441"/>
      <c r="D661" s="441"/>
      <c r="E661" s="441"/>
      <c r="F661" s="442"/>
      <c r="G661" s="76" t="s">
        <v>5</v>
      </c>
      <c r="H661" s="262" t="s">
        <v>6</v>
      </c>
      <c r="I661" s="90"/>
      <c r="J661" s="96"/>
      <c r="K661" s="17" t="str">
        <f t="shared" ref="K661:K671" si="48">K660</f>
        <v>SEDUC E 29</v>
      </c>
      <c r="L661" s="347" t="e">
        <f>VLOOKUP(K661,[3]Planilha2!$B:$C,2,FALSE)</f>
        <v>#N/A</v>
      </c>
    </row>
    <row r="662" spans="1:12 1025:1025" hidden="1">
      <c r="B662" s="31" t="s">
        <v>7</v>
      </c>
      <c r="C662" s="54" t="s">
        <v>8</v>
      </c>
      <c r="D662" s="32" t="s">
        <v>9</v>
      </c>
      <c r="E662" s="31" t="s">
        <v>10</v>
      </c>
      <c r="F662" s="31" t="s">
        <v>11</v>
      </c>
      <c r="G662" s="33" t="s">
        <v>12</v>
      </c>
      <c r="H662" s="32" t="s">
        <v>13</v>
      </c>
      <c r="I662" s="90"/>
      <c r="J662" s="96"/>
      <c r="K662" s="17" t="str">
        <f t="shared" si="48"/>
        <v>SEDUC E 29</v>
      </c>
      <c r="L662" s="347" t="e">
        <f>VLOOKUP(K662,[3]Planilha2!$B:$C,2,FALSE)</f>
        <v>#N/A</v>
      </c>
    </row>
    <row r="663" spans="1:12 1025:1025" ht="24" hidden="1">
      <c r="B66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3" s="333" t="s">
        <v>38</v>
      </c>
      <c r="D663" s="334">
        <v>379</v>
      </c>
      <c r="E663" s="333">
        <v>2</v>
      </c>
      <c r="F66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63" s="333">
        <f t="shared" ref="H663:H669" ca="1" si="49">ROUND(E663*G663,2)</f>
        <v>1.62</v>
      </c>
      <c r="I663" s="90"/>
      <c r="J663" s="96"/>
      <c r="K663" s="17" t="str">
        <f t="shared" si="48"/>
        <v>SEDUC E 29</v>
      </c>
      <c r="L663" s="347" t="e">
        <f>VLOOKUP(K663,[3]Planilha2!$B:$C,2,FALSE)</f>
        <v>#N/A</v>
      </c>
    </row>
    <row r="664" spans="1:12 1025:1025" hidden="1">
      <c r="B6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44" t="s">
        <v>20</v>
      </c>
      <c r="D664" s="41">
        <v>4633</v>
      </c>
      <c r="E664" s="39">
        <v>1</v>
      </c>
      <c r="F6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39">
        <f t="shared" ca="1" si="49"/>
        <v>85.9</v>
      </c>
      <c r="I664" s="90"/>
      <c r="J664" s="96"/>
      <c r="K664" s="17" t="str">
        <f t="shared" si="48"/>
        <v>SEDUC E 29</v>
      </c>
      <c r="L664" s="347" t="e">
        <f>VLOOKUP(K664,[3]Planilha2!$B:$C,2,FALSE)</f>
        <v>#N/A</v>
      </c>
    </row>
    <row r="665" spans="1:12 1025:1025" ht="36" hidden="1">
      <c r="B66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5" s="333" t="s">
        <v>38</v>
      </c>
      <c r="D665" s="334">
        <v>431</v>
      </c>
      <c r="E665" s="333">
        <v>2</v>
      </c>
      <c r="F66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65" s="333">
        <f t="shared" ca="1" si="49"/>
        <v>16.28</v>
      </c>
      <c r="I665" s="90"/>
      <c r="J665" s="96"/>
      <c r="K665" s="17" t="str">
        <f t="shared" si="48"/>
        <v>SEDUC E 29</v>
      </c>
      <c r="L665" s="347" t="e">
        <f>VLOOKUP(K665,[3]Planilha2!$B:$C,2,FALSE)</f>
        <v>#N/A</v>
      </c>
    </row>
    <row r="666" spans="1:12 1025:1025" hidden="1">
      <c r="B6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44" t="s">
        <v>42</v>
      </c>
      <c r="D666" s="41">
        <v>11</v>
      </c>
      <c r="E666" s="39">
        <v>1</v>
      </c>
      <c r="F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39">
        <f t="shared" ca="1" si="49"/>
        <v>25.9</v>
      </c>
      <c r="I666" s="90"/>
      <c r="J666" s="96"/>
      <c r="K666" s="17" t="str">
        <f t="shared" si="48"/>
        <v>SEDUC E 29</v>
      </c>
      <c r="L666" s="347" t="e">
        <f>VLOOKUP(K666,[3]Planilha2!$B:$C,2,FALSE)</f>
        <v>#N/A</v>
      </c>
    </row>
    <row r="667" spans="1:12 1025:1025" hidden="1">
      <c r="B6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44" t="s">
        <v>20</v>
      </c>
      <c r="D667" s="41">
        <v>4655</v>
      </c>
      <c r="E667" s="39">
        <v>1</v>
      </c>
      <c r="F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7" s="39">
        <f t="shared" ca="1" si="49"/>
        <v>26.9</v>
      </c>
      <c r="I667" s="90"/>
      <c r="J667" s="96"/>
      <c r="K667" s="17" t="str">
        <f t="shared" si="48"/>
        <v>SEDUC E 29</v>
      </c>
      <c r="L667" s="347" t="e">
        <f>VLOOKUP(K667,[3]Planilha2!$B:$C,2,FALSE)</f>
        <v>#N/A</v>
      </c>
    </row>
    <row r="668" spans="1:12 1025:1025" ht="24" hidden="1">
      <c r="B6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44" t="s">
        <v>14</v>
      </c>
      <c r="D668" s="41">
        <v>88279</v>
      </c>
      <c r="E668" s="39">
        <v>6.4</v>
      </c>
      <c r="F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68" s="39">
        <f t="shared" ca="1" si="49"/>
        <v>169.15</v>
      </c>
      <c r="I668" s="90"/>
      <c r="J668" s="96"/>
      <c r="K668" s="17" t="str">
        <f t="shared" si="48"/>
        <v>SEDUC E 29</v>
      </c>
      <c r="L668" s="347" t="e">
        <f>VLOOKUP(K668,[3]Planilha2!$B:$C,2,FALSE)</f>
        <v>#N/A</v>
      </c>
    </row>
    <row r="669" spans="1:12 1025:1025" hidden="1">
      <c r="B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44" t="s">
        <v>14</v>
      </c>
      <c r="D669" s="41">
        <v>88316</v>
      </c>
      <c r="E669" s="39">
        <v>4.7</v>
      </c>
      <c r="F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69" s="39">
        <f t="shared" ca="1" si="49"/>
        <v>81.92</v>
      </c>
      <c r="I669" s="90"/>
      <c r="J669" s="96"/>
      <c r="K669" s="17" t="str">
        <f t="shared" si="48"/>
        <v>SEDUC E 29</v>
      </c>
      <c r="L669" s="347" t="e">
        <f>VLOOKUP(K669,[3]Planilha2!$B:$C,2,FALSE)</f>
        <v>#N/A</v>
      </c>
    </row>
    <row r="670" spans="1:12 1025:1025" hidden="1">
      <c r="A670" s="42">
        <f ca="1">H670</f>
        <v>407.67</v>
      </c>
      <c r="B670" s="43" t="s">
        <v>15</v>
      </c>
      <c r="C670" s="44"/>
      <c r="D670" s="41"/>
      <c r="E670" s="39"/>
      <c r="F670" s="39"/>
      <c r="G670" s="39"/>
      <c r="H670" s="72">
        <f ca="1">SUM(H663:H669)</f>
        <v>407.67</v>
      </c>
      <c r="I670" s="90" t="str">
        <f>A661</f>
        <v>SEDUC E 29</v>
      </c>
      <c r="J670" s="110">
        <f ca="1">H670</f>
        <v>407.67</v>
      </c>
      <c r="K670" s="17" t="str">
        <f>I670</f>
        <v>SEDUC E 29</v>
      </c>
      <c r="L670" s="347" t="e">
        <f>VLOOKUP(K670,[3]Planilha2!$B:$C,2,FALSE)</f>
        <v>#N/A</v>
      </c>
    </row>
    <row r="671" spans="1:12 1025:1025" hidden="1">
      <c r="B671" s="149"/>
      <c r="C671" s="150"/>
      <c r="D671" s="150"/>
      <c r="E671" s="149"/>
      <c r="F671" s="149"/>
      <c r="G671" s="149"/>
      <c r="H671" s="151"/>
      <c r="I671" s="90"/>
      <c r="J671" s="96"/>
      <c r="K671" s="17" t="str">
        <f t="shared" si="48"/>
        <v>SEDUC E 29</v>
      </c>
      <c r="L671" s="347" t="e">
        <f>VLOOKUP(K671,[3]Planilha2!$B:$C,2,FALSE)</f>
        <v>#N/A</v>
      </c>
    </row>
    <row r="672" spans="1:12 1025:1025" ht="20.25" hidden="1">
      <c r="B672" s="419" t="str">
        <f>A673</f>
        <v>SEDUC E 30</v>
      </c>
      <c r="C672" s="420"/>
      <c r="D672" s="420"/>
      <c r="E672" s="420"/>
      <c r="F672" s="420"/>
      <c r="G672" s="420"/>
      <c r="H672" s="421"/>
      <c r="I672" s="90"/>
      <c r="J672" s="96"/>
      <c r="K672" s="88" t="str">
        <f>B672</f>
        <v>SEDUC E 30</v>
      </c>
      <c r="L672" s="347" t="e">
        <f>VLOOKUP(K672,[3]Planilha2!$B:$C,2,FALSE)</f>
        <v>#N/A</v>
      </c>
      <c r="AMK672" s="17"/>
    </row>
    <row r="673" spans="1:12" hidden="1">
      <c r="A673" s="29" t="s">
        <v>98</v>
      </c>
      <c r="B673" s="440" t="s">
        <v>99</v>
      </c>
      <c r="C673" s="441"/>
      <c r="D673" s="441"/>
      <c r="E673" s="441"/>
      <c r="F673" s="442"/>
      <c r="G673" s="76" t="s">
        <v>5</v>
      </c>
      <c r="H673" s="262" t="s">
        <v>6</v>
      </c>
      <c r="I673" s="90"/>
      <c r="J673" s="96"/>
      <c r="K673" s="17" t="str">
        <f t="shared" ref="K673:K706" si="50">K672</f>
        <v>SEDUC E 30</v>
      </c>
      <c r="L673" s="347" t="e">
        <f>VLOOKUP(K673,[3]Planilha2!$B:$C,2,FALSE)</f>
        <v>#N/A</v>
      </c>
    </row>
    <row r="674" spans="1:12" hidden="1">
      <c r="B674" s="31" t="s">
        <v>7</v>
      </c>
      <c r="C674" s="54" t="s">
        <v>8</v>
      </c>
      <c r="D674" s="32" t="s">
        <v>9</v>
      </c>
      <c r="E674" s="31" t="s">
        <v>10</v>
      </c>
      <c r="F674" s="31" t="s">
        <v>11</v>
      </c>
      <c r="G674" s="33" t="s">
        <v>12</v>
      </c>
      <c r="H674" s="32" t="s">
        <v>13</v>
      </c>
      <c r="I674" s="90"/>
      <c r="J674" s="96"/>
      <c r="K674" s="17" t="str">
        <f t="shared" si="50"/>
        <v>SEDUC E 30</v>
      </c>
      <c r="L674" s="347" t="e">
        <f>VLOOKUP(K674,[3]Planilha2!$B:$C,2,FALSE)</f>
        <v>#N/A</v>
      </c>
    </row>
    <row r="675" spans="1:12" hidden="1">
      <c r="B6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44" t="s">
        <v>20</v>
      </c>
      <c r="D675" s="41">
        <v>155</v>
      </c>
      <c r="E675" s="39">
        <v>1</v>
      </c>
      <c r="F6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5" s="39">
        <f t="shared" ref="H675:H704" ca="1" si="51">ROUND(E675*G675,2)</f>
        <v>11.88</v>
      </c>
      <c r="I675" s="90"/>
      <c r="J675" s="96"/>
      <c r="K675" s="17" t="str">
        <f t="shared" si="50"/>
        <v>SEDUC E 30</v>
      </c>
      <c r="L675" s="347" t="e">
        <f>VLOOKUP(K675,[3]Planilha2!$B:$C,2,FALSE)</f>
        <v>#N/A</v>
      </c>
    </row>
    <row r="676" spans="1:12" hidden="1">
      <c r="B676" s="34">
        <f ca="1">IF(INDIRECT(ADDRESS(ROW(),3,3))="iSINAPI",)</f>
        <v>0</v>
      </c>
      <c r="C676" s="44" t="s">
        <v>38</v>
      </c>
      <c r="D676" s="41">
        <v>379</v>
      </c>
      <c r="E676" s="39">
        <v>3</v>
      </c>
      <c r="F6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76" s="39">
        <f t="shared" ca="1" si="51"/>
        <v>2.4300000000000002</v>
      </c>
      <c r="I676" s="90"/>
      <c r="J676" s="96"/>
      <c r="K676" s="17" t="str">
        <f t="shared" si="50"/>
        <v>SEDUC E 30</v>
      </c>
      <c r="L676" s="347" t="e">
        <f>VLOOKUP(K676,[3]Planilha2!$B:$C,2,FALSE)</f>
        <v>#N/A</v>
      </c>
    </row>
    <row r="677" spans="1:12" hidden="1">
      <c r="B6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44" t="s">
        <v>20</v>
      </c>
      <c r="D677" s="41">
        <v>4634</v>
      </c>
      <c r="E677" s="39">
        <v>1</v>
      </c>
      <c r="F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7" s="39">
        <f t="shared" ca="1" si="51"/>
        <v>198</v>
      </c>
      <c r="I677" s="90"/>
      <c r="J677" s="96"/>
      <c r="K677" s="17" t="str">
        <f t="shared" si="50"/>
        <v>SEDUC E 30</v>
      </c>
      <c r="L677" s="347" t="e">
        <f>VLOOKUP(K677,[3]Planilha2!$B:$C,2,FALSE)</f>
        <v>#N/A</v>
      </c>
    </row>
    <row r="678" spans="1:12" hidden="1">
      <c r="B6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44" t="s">
        <v>20</v>
      </c>
      <c r="D678" s="41">
        <v>393</v>
      </c>
      <c r="E678" s="39">
        <f>18*0.2</f>
        <v>3.6</v>
      </c>
      <c r="F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39">
        <f t="shared" ca="1" si="51"/>
        <v>217.8</v>
      </c>
      <c r="I678" s="90"/>
      <c r="J678" s="96"/>
      <c r="K678" s="17" t="str">
        <f t="shared" si="50"/>
        <v>SEDUC E 30</v>
      </c>
      <c r="L678" s="347" t="e">
        <f>VLOOKUP(K678,[3]Planilha2!$B:$C,2,FALSE)</f>
        <v>#N/A</v>
      </c>
    </row>
    <row r="679" spans="1:12" hidden="1">
      <c r="B6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44" t="s">
        <v>34</v>
      </c>
      <c r="D679" s="41" t="s">
        <v>100</v>
      </c>
      <c r="E679" s="39">
        <v>4.5</v>
      </c>
      <c r="F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39">
        <f t="shared" ca="1" si="51"/>
        <v>31.91</v>
      </c>
      <c r="I679" s="90"/>
      <c r="J679" s="96"/>
      <c r="K679" s="17" t="str">
        <f t="shared" si="50"/>
        <v>SEDUC E 30</v>
      </c>
      <c r="L679" s="347" t="e">
        <f>VLOOKUP(K679,[3]Planilha2!$B:$C,2,FALSE)</f>
        <v>#N/A</v>
      </c>
    </row>
    <row r="680" spans="1:12" hidden="1">
      <c r="B6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44" t="s">
        <v>20</v>
      </c>
      <c r="D680" s="41">
        <v>3249</v>
      </c>
      <c r="E680" s="39">
        <v>3</v>
      </c>
      <c r="F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0" s="39">
        <f t="shared" ca="1" si="51"/>
        <v>320.85000000000002</v>
      </c>
      <c r="I680" s="90"/>
      <c r="J680" s="96"/>
      <c r="K680" s="17" t="str">
        <f t="shared" si="50"/>
        <v>SEDUC E 30</v>
      </c>
      <c r="L680" s="347" t="e">
        <f>VLOOKUP(K680,[3]Planilha2!$B:$C,2,FALSE)</f>
        <v>#N/A</v>
      </c>
    </row>
    <row r="681" spans="1:12" ht="24" hidden="1">
      <c r="B6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1" s="333" t="s">
        <v>38</v>
      </c>
      <c r="D681" s="334">
        <v>568</v>
      </c>
      <c r="E681" s="333">
        <v>1</v>
      </c>
      <c r="F6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681" s="333">
        <f t="shared" ca="1" si="51"/>
        <v>80.930000000000007</v>
      </c>
      <c r="I681" s="147"/>
      <c r="J681" s="96"/>
      <c r="K681" s="17" t="str">
        <f t="shared" si="50"/>
        <v>SEDUC E 30</v>
      </c>
      <c r="L681" s="347" t="e">
        <f>VLOOKUP(K681,[3]Planilha2!$B:$C,2,FALSE)</f>
        <v>#N/A</v>
      </c>
    </row>
    <row r="682" spans="1:12" ht="24" hidden="1">
      <c r="B6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44" t="s">
        <v>20</v>
      </c>
      <c r="D682" s="41">
        <v>10617</v>
      </c>
      <c r="E682" s="39">
        <v>3</v>
      </c>
      <c r="F6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682" s="39">
        <f t="shared" ca="1" si="51"/>
        <v>110.28</v>
      </c>
      <c r="I682" s="90"/>
      <c r="J682" s="96"/>
      <c r="K682" s="17" t="str">
        <f t="shared" si="50"/>
        <v>SEDUC E 30</v>
      </c>
      <c r="L682" s="347" t="e">
        <f>VLOOKUP(K682,[3]Planilha2!$B:$C,2,FALSE)</f>
        <v>#N/A</v>
      </c>
    </row>
    <row r="683" spans="1:12" ht="36" hidden="1">
      <c r="B6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44" t="s">
        <v>20</v>
      </c>
      <c r="D683" s="41">
        <v>10629</v>
      </c>
      <c r="E683" s="39">
        <v>3</v>
      </c>
      <c r="F6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3" s="39">
        <f t="shared" ca="1" si="51"/>
        <v>39.54</v>
      </c>
      <c r="I683" s="90"/>
      <c r="J683" s="96"/>
      <c r="K683" s="17" t="str">
        <f t="shared" si="50"/>
        <v>SEDUC E 30</v>
      </c>
      <c r="L683" s="347" t="e">
        <f>VLOOKUP(K683,[3]Planilha2!$B:$C,2,FALSE)</f>
        <v>#N/A</v>
      </c>
    </row>
    <row r="684" spans="1:12" ht="24" hidden="1">
      <c r="B6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44" t="s">
        <v>42</v>
      </c>
      <c r="D684" s="41">
        <v>10</v>
      </c>
      <c r="E684" s="39">
        <v>1</v>
      </c>
      <c r="F6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39">
        <f t="shared" ca="1" si="51"/>
        <v>4.67</v>
      </c>
      <c r="I684" s="90"/>
      <c r="J684" s="96"/>
      <c r="K684" s="17" t="str">
        <f t="shared" si="50"/>
        <v>SEDUC E 30</v>
      </c>
      <c r="L684" s="347" t="e">
        <f>VLOOKUP(K684,[3]Planilha2!$B:$C,2,FALSE)</f>
        <v>#N/A</v>
      </c>
    </row>
    <row r="685" spans="1:12" ht="24" hidden="1">
      <c r="B6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44" t="s">
        <v>20</v>
      </c>
      <c r="D685" s="41">
        <v>10623</v>
      </c>
      <c r="E685" s="39">
        <v>2</v>
      </c>
      <c r="F6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685" s="39">
        <f t="shared" ca="1" si="51"/>
        <v>5.8</v>
      </c>
      <c r="I685" s="90"/>
      <c r="J685" s="96"/>
      <c r="K685" s="17" t="str">
        <f t="shared" si="50"/>
        <v>SEDUC E 30</v>
      </c>
      <c r="L685" s="347" t="e">
        <f>VLOOKUP(K685,[3]Planilha2!$B:$C,2,FALSE)</f>
        <v>#N/A</v>
      </c>
    </row>
    <row r="686" spans="1:12" ht="36" hidden="1">
      <c r="B6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44" t="s">
        <v>20</v>
      </c>
      <c r="D686" s="41">
        <v>9720</v>
      </c>
      <c r="E686" s="39">
        <v>3</v>
      </c>
      <c r="F6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6" s="39">
        <f t="shared" ca="1" si="51"/>
        <v>163.5</v>
      </c>
      <c r="I686" s="90"/>
      <c r="J686" s="96"/>
      <c r="K686" s="17" t="str">
        <f t="shared" si="50"/>
        <v>SEDUC E 30</v>
      </c>
      <c r="L686" s="347" t="e">
        <f>VLOOKUP(K686,[3]Planilha2!$B:$C,2,FALSE)</f>
        <v>#N/A</v>
      </c>
    </row>
    <row r="687" spans="1:12" hidden="1">
      <c r="B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44" t="s">
        <v>34</v>
      </c>
      <c r="D687" s="41" t="s">
        <v>49</v>
      </c>
      <c r="E687" s="39">
        <v>3</v>
      </c>
      <c r="F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39">
        <f t="shared" ca="1" si="51"/>
        <v>31.65</v>
      </c>
      <c r="I687" s="90"/>
      <c r="J687" s="96"/>
      <c r="K687" s="17" t="str">
        <f t="shared" si="50"/>
        <v>SEDUC E 30</v>
      </c>
      <c r="L687" s="347" t="e">
        <f>VLOOKUP(K687,[3]Planilha2!$B:$C,2,FALSE)</f>
        <v>#N/A</v>
      </c>
    </row>
    <row r="688" spans="1:12" ht="48" hidden="1">
      <c r="B68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88" s="333" t="s">
        <v>38</v>
      </c>
      <c r="D688" s="334">
        <v>3378</v>
      </c>
      <c r="E688" s="333">
        <v>3</v>
      </c>
      <c r="F68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688" s="333">
        <f t="shared" ca="1" si="51"/>
        <v>314.45999999999998</v>
      </c>
      <c r="I688" s="90"/>
      <c r="J688" s="96"/>
      <c r="K688" s="17" t="str">
        <f t="shared" si="50"/>
        <v>SEDUC E 30</v>
      </c>
      <c r="L688" s="347" t="e">
        <f>VLOOKUP(K688,[3]Planilha2!$B:$C,2,FALSE)</f>
        <v>#N/A</v>
      </c>
    </row>
    <row r="689" spans="2:12" hidden="1">
      <c r="B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44" t="s">
        <v>20</v>
      </c>
      <c r="D689" s="41">
        <v>2524</v>
      </c>
      <c r="E689" s="39">
        <v>3</v>
      </c>
      <c r="F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89" s="39">
        <f t="shared" ca="1" si="51"/>
        <v>303</v>
      </c>
      <c r="I689" s="90"/>
      <c r="J689" s="96"/>
      <c r="K689" s="17" t="str">
        <f t="shared" si="50"/>
        <v>SEDUC E 30</v>
      </c>
      <c r="L689" s="347" t="e">
        <f>VLOOKUP(K689,[3]Planilha2!$B:$C,2,FALSE)</f>
        <v>#N/A</v>
      </c>
    </row>
    <row r="690" spans="2:12" hidden="1">
      <c r="B6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44" t="s">
        <v>20</v>
      </c>
      <c r="D690" s="41">
        <v>1583</v>
      </c>
      <c r="E690" s="39">
        <v>1</v>
      </c>
      <c r="F6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690" s="39">
        <f t="shared" ca="1" si="51"/>
        <v>12.5</v>
      </c>
      <c r="I690" s="90"/>
      <c r="J690" s="96"/>
      <c r="K690" s="17" t="str">
        <f t="shared" si="50"/>
        <v>SEDUC E 30</v>
      </c>
      <c r="L690" s="347" t="e">
        <f>VLOOKUP(K690,[3]Planilha2!$B:$C,2,FALSE)</f>
        <v>#N/A</v>
      </c>
    </row>
    <row r="691" spans="2:12" hidden="1">
      <c r="B6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44" t="s">
        <v>34</v>
      </c>
      <c r="D691" s="41" t="s">
        <v>48</v>
      </c>
      <c r="E691" s="39">
        <v>3</v>
      </c>
      <c r="F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39">
        <f t="shared" ca="1" si="51"/>
        <v>24.21</v>
      </c>
      <c r="I691" s="90"/>
      <c r="J691" s="96"/>
      <c r="K691" s="17" t="str">
        <f t="shared" si="50"/>
        <v>SEDUC E 30</v>
      </c>
      <c r="L691" s="347" t="e">
        <f>VLOOKUP(K691,[3]Planilha2!$B:$C,2,FALSE)</f>
        <v>#N/A</v>
      </c>
    </row>
    <row r="692" spans="2:12" hidden="1">
      <c r="B6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44" t="s">
        <v>34</v>
      </c>
      <c r="D692" s="41" t="s">
        <v>47</v>
      </c>
      <c r="E692" s="39">
        <v>3</v>
      </c>
      <c r="F6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39">
        <f t="shared" ca="1" si="51"/>
        <v>27.96</v>
      </c>
      <c r="I692" s="90"/>
      <c r="J692" s="96"/>
      <c r="K692" s="17" t="str">
        <f t="shared" si="50"/>
        <v>SEDUC E 30</v>
      </c>
      <c r="L692" s="347" t="e">
        <f>VLOOKUP(K692,[3]Planilha2!$B:$C,2,FALSE)</f>
        <v>#N/A</v>
      </c>
    </row>
    <row r="693" spans="2:12" ht="36" hidden="1">
      <c r="B69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3" s="333" t="s">
        <v>38</v>
      </c>
      <c r="D693" s="334">
        <v>442</v>
      </c>
      <c r="E693" s="333">
        <v>2</v>
      </c>
      <c r="F69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3" s="333">
        <f t="shared" ca="1" si="51"/>
        <v>8.1</v>
      </c>
      <c r="I693" s="90"/>
      <c r="J693" s="96"/>
      <c r="K693" s="17" t="str">
        <f t="shared" si="50"/>
        <v>SEDUC E 30</v>
      </c>
      <c r="L693" s="347" t="e">
        <f>VLOOKUP(K693,[3]Planilha2!$B:$C,2,FALSE)</f>
        <v>#N/A</v>
      </c>
    </row>
    <row r="694" spans="2:12" ht="36" hidden="1">
      <c r="B69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4" s="333" t="s">
        <v>38</v>
      </c>
      <c r="D694" s="334">
        <v>442</v>
      </c>
      <c r="E694" s="333">
        <v>2</v>
      </c>
      <c r="F69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4" s="333">
        <f t="shared" ca="1" si="51"/>
        <v>8.1</v>
      </c>
      <c r="I694" s="90"/>
      <c r="J694" s="96"/>
      <c r="K694" s="17" t="str">
        <f t="shared" si="50"/>
        <v>SEDUC E 30</v>
      </c>
      <c r="L694" s="347" t="e">
        <f>VLOOKUP(K694,[3]Planilha2!$B:$C,2,FALSE)</f>
        <v>#N/A</v>
      </c>
    </row>
    <row r="695" spans="2:12" hidden="1">
      <c r="B6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44" t="s">
        <v>20</v>
      </c>
      <c r="D695" s="41">
        <v>1672</v>
      </c>
      <c r="E695" s="39">
        <v>1</v>
      </c>
      <c r="F6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695" s="39">
        <f t="shared" ca="1" si="51"/>
        <v>12.12</v>
      </c>
      <c r="I695" s="90"/>
      <c r="J695" s="96"/>
      <c r="K695" s="17" t="str">
        <f t="shared" si="50"/>
        <v>SEDUC E 30</v>
      </c>
      <c r="L695" s="347" t="e">
        <f>VLOOKUP(K695,[3]Planilha2!$B:$C,2,FALSE)</f>
        <v>#N/A</v>
      </c>
    </row>
    <row r="696" spans="2:12" ht="36" hidden="1">
      <c r="B69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6" s="333" t="s">
        <v>38</v>
      </c>
      <c r="D696" s="334">
        <v>431</v>
      </c>
      <c r="E696" s="333">
        <v>1</v>
      </c>
      <c r="F69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96" s="333">
        <f t="shared" ca="1" si="51"/>
        <v>8.14</v>
      </c>
      <c r="I696" s="90"/>
      <c r="J696" s="96"/>
      <c r="K696" s="17" t="str">
        <f t="shared" si="50"/>
        <v>SEDUC E 30</v>
      </c>
      <c r="L696" s="347" t="e">
        <f>VLOOKUP(K696,[3]Planilha2!$B:$C,2,FALSE)</f>
        <v>#N/A</v>
      </c>
    </row>
    <row r="697" spans="2:12" ht="36" hidden="1">
      <c r="B69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7" s="333" t="s">
        <v>38</v>
      </c>
      <c r="D697" s="334">
        <v>432</v>
      </c>
      <c r="E697" s="333">
        <v>2</v>
      </c>
      <c r="F69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697" s="333">
        <f t="shared" ca="1" si="51"/>
        <v>17.98</v>
      </c>
      <c r="I697" s="90"/>
      <c r="J697" s="96"/>
      <c r="K697" s="17" t="str">
        <f t="shared" si="50"/>
        <v>SEDUC E 30</v>
      </c>
      <c r="L697" s="347" t="e">
        <f>VLOOKUP(K697,[3]Planilha2!$B:$C,2,FALSE)</f>
        <v>#N/A</v>
      </c>
    </row>
    <row r="698" spans="2:12" ht="24" hidden="1">
      <c r="B69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698" s="333" t="s">
        <v>38</v>
      </c>
      <c r="D698" s="334">
        <v>4276</v>
      </c>
      <c r="E698" s="333">
        <v>3</v>
      </c>
      <c r="F69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698" s="333">
        <f t="shared" ca="1" si="51"/>
        <v>530.25</v>
      </c>
      <c r="I698" s="90"/>
      <c r="J698" s="96"/>
      <c r="K698" s="17" t="str">
        <f t="shared" si="50"/>
        <v>SEDUC E 30</v>
      </c>
      <c r="L698" s="347" t="e">
        <f>VLOOKUP(K698,[3]Planilha2!$B:$C,2,FALSE)</f>
        <v>#N/A</v>
      </c>
    </row>
    <row r="699" spans="2:12" ht="24" hidden="1">
      <c r="B69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99" s="333" t="s">
        <v>38</v>
      </c>
      <c r="D699" s="334">
        <v>7581</v>
      </c>
      <c r="E699" s="333">
        <v>1</v>
      </c>
      <c r="F69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99" s="333">
        <f t="shared" ca="1" si="51"/>
        <v>2.84</v>
      </c>
      <c r="I699" s="90"/>
      <c r="J699" s="96"/>
      <c r="K699" s="17" t="str">
        <f t="shared" si="50"/>
        <v>SEDUC E 30</v>
      </c>
      <c r="L699" s="347" t="e">
        <f>VLOOKUP(K699,[3]Planilha2!$B:$C,2,FALSE)</f>
        <v>#N/A</v>
      </c>
    </row>
    <row r="700" spans="2:12" ht="24" hidden="1">
      <c r="B7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44" t="s">
        <v>42</v>
      </c>
      <c r="D700" s="41">
        <v>6</v>
      </c>
      <c r="E700" s="39">
        <v>1</v>
      </c>
      <c r="F7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39">
        <f t="shared" ca="1" si="51"/>
        <v>174.2</v>
      </c>
      <c r="I700" s="90"/>
      <c r="J700" s="96"/>
      <c r="K700" s="17" t="str">
        <f t="shared" si="50"/>
        <v>SEDUC E 30</v>
      </c>
      <c r="L700" s="347" t="e">
        <f>VLOOKUP(K700,[3]Planilha2!$B:$C,2,FALSE)</f>
        <v>#N/A</v>
      </c>
    </row>
    <row r="701" spans="2:12" ht="24" hidden="1">
      <c r="B7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44" t="s">
        <v>14</v>
      </c>
      <c r="D701" s="41">
        <v>88279</v>
      </c>
      <c r="E701" s="39">
        <v>5</v>
      </c>
      <c r="F7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01" s="39">
        <f t="shared" ca="1" si="51"/>
        <v>132.15</v>
      </c>
      <c r="I701" s="90"/>
      <c r="J701" s="96"/>
      <c r="K701" s="17" t="str">
        <f t="shared" si="50"/>
        <v>SEDUC E 30</v>
      </c>
      <c r="L701" s="347" t="e">
        <f>VLOOKUP(K701,[3]Planilha2!$B:$C,2,FALSE)</f>
        <v>#N/A</v>
      </c>
    </row>
    <row r="702" spans="2:12" hidden="1">
      <c r="B7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44" t="s">
        <v>14</v>
      </c>
      <c r="D702" s="41">
        <v>88316</v>
      </c>
      <c r="E702" s="39">
        <v>5</v>
      </c>
      <c r="F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02" s="39">
        <f t="shared" ca="1" si="51"/>
        <v>87.15</v>
      </c>
      <c r="I702" s="90"/>
      <c r="J702" s="96"/>
      <c r="K702" s="17" t="str">
        <f t="shared" si="50"/>
        <v>SEDUC E 30</v>
      </c>
      <c r="L702" s="347" t="e">
        <f>VLOOKUP(K702,[3]Planilha2!$B:$C,2,FALSE)</f>
        <v>#N/A</v>
      </c>
    </row>
    <row r="703" spans="2:12" hidden="1">
      <c r="B7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44" t="s">
        <v>42</v>
      </c>
      <c r="D703" s="41">
        <v>1</v>
      </c>
      <c r="E703" s="39">
        <v>2</v>
      </c>
      <c r="F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39">
        <f t="shared" ca="1" si="51"/>
        <v>1.28</v>
      </c>
      <c r="I703" s="90"/>
      <c r="J703" s="96"/>
      <c r="K703" s="17" t="str">
        <f t="shared" si="50"/>
        <v>SEDUC E 30</v>
      </c>
      <c r="L703" s="347" t="e">
        <f>VLOOKUP(K703,[3]Planilha2!$B:$C,2,FALSE)</f>
        <v>#N/A</v>
      </c>
    </row>
    <row r="704" spans="2:12" hidden="1">
      <c r="B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44" t="s">
        <v>42</v>
      </c>
      <c r="D704" s="41">
        <v>3</v>
      </c>
      <c r="E704" s="39">
        <v>1.1000000000000001</v>
      </c>
      <c r="F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39">
        <f t="shared" ca="1" si="51"/>
        <v>1.77</v>
      </c>
      <c r="I704" s="90"/>
      <c r="J704" s="96"/>
      <c r="K704" s="17" t="str">
        <f t="shared" si="50"/>
        <v>SEDUC E 30</v>
      </c>
      <c r="L704" s="347" t="e">
        <f>VLOOKUP(K704,[3]Planilha2!$B:$C,2,FALSE)</f>
        <v>#N/A</v>
      </c>
    </row>
    <row r="705" spans="1:12 1025:1025" hidden="1">
      <c r="A705" s="42">
        <f ca="1">H705</f>
        <v>2885.4500000000007</v>
      </c>
      <c r="B705" s="43" t="s">
        <v>15</v>
      </c>
      <c r="C705" s="44"/>
      <c r="D705" s="41"/>
      <c r="E705" s="39"/>
      <c r="F705" s="39"/>
      <c r="G705" s="39"/>
      <c r="H705" s="72">
        <f ca="1">SUM(H675:H704)</f>
        <v>2885.4500000000007</v>
      </c>
      <c r="I705" s="90" t="str">
        <f>A673</f>
        <v>SEDUC E 30</v>
      </c>
      <c r="J705" s="110">
        <f ca="1">H705</f>
        <v>2885.4500000000007</v>
      </c>
      <c r="K705" s="17" t="str">
        <f>I705</f>
        <v>SEDUC E 30</v>
      </c>
      <c r="L705" s="347" t="e">
        <f>VLOOKUP(K705,[3]Planilha2!$B:$C,2,FALSE)</f>
        <v>#N/A</v>
      </c>
    </row>
    <row r="706" spans="1:12 1025:1025" hidden="1">
      <c r="B706" s="149"/>
      <c r="C706" s="150"/>
      <c r="D706" s="150"/>
      <c r="E706" s="149"/>
      <c r="F706" s="149"/>
      <c r="G706" s="149"/>
      <c r="H706" s="151"/>
      <c r="I706" s="90"/>
      <c r="J706" s="96"/>
      <c r="K706" s="17" t="str">
        <f t="shared" si="50"/>
        <v>SEDUC E 30</v>
      </c>
      <c r="L706" s="347" t="e">
        <f>VLOOKUP(K706,[3]Planilha2!$B:$C,2,FALSE)</f>
        <v>#N/A</v>
      </c>
    </row>
    <row r="707" spans="1:12 1025:1025" ht="20.25" hidden="1">
      <c r="B707" s="419" t="str">
        <f>A708</f>
        <v>SEDUC E 31</v>
      </c>
      <c r="C707" s="420"/>
      <c r="D707" s="420"/>
      <c r="E707" s="420"/>
      <c r="F707" s="420"/>
      <c r="G707" s="420"/>
      <c r="H707" s="421"/>
      <c r="I707" s="90"/>
      <c r="J707" s="96"/>
      <c r="K707" s="88" t="str">
        <f>B707</f>
        <v>SEDUC E 31</v>
      </c>
      <c r="L707" s="347" t="e">
        <f>VLOOKUP(K707,[3]Planilha2!$B:$C,2,FALSE)</f>
        <v>#N/A</v>
      </c>
      <c r="AMK707" s="17"/>
    </row>
    <row r="708" spans="1:12 1025:1025" hidden="1">
      <c r="A708" s="29" t="s">
        <v>101</v>
      </c>
      <c r="B708" s="437" t="s">
        <v>102</v>
      </c>
      <c r="C708" s="438"/>
      <c r="D708" s="438"/>
      <c r="E708" s="438"/>
      <c r="F708" s="439"/>
      <c r="G708" s="74" t="s">
        <v>5</v>
      </c>
      <c r="H708" s="262" t="s">
        <v>6</v>
      </c>
      <c r="I708" s="90"/>
      <c r="J708" s="96"/>
      <c r="K708" s="17" t="str">
        <f t="shared" ref="K708:K719" si="52">K707</f>
        <v>SEDUC E 31</v>
      </c>
      <c r="L708" s="347" t="e">
        <f>VLOOKUP(K708,[3]Planilha2!$B:$C,2,FALSE)</f>
        <v>#N/A</v>
      </c>
    </row>
    <row r="709" spans="1:12 1025:1025" hidden="1">
      <c r="B709" s="31" t="s">
        <v>7</v>
      </c>
      <c r="C709" s="54" t="s">
        <v>8</v>
      </c>
      <c r="D709" s="32" t="s">
        <v>9</v>
      </c>
      <c r="E709" s="31" t="s">
        <v>10</v>
      </c>
      <c r="F709" s="31" t="s">
        <v>11</v>
      </c>
      <c r="G709" s="33" t="s">
        <v>12</v>
      </c>
      <c r="H709" s="32" t="s">
        <v>13</v>
      </c>
      <c r="I709" s="90"/>
      <c r="J709" s="96"/>
      <c r="K709" s="17" t="str">
        <f t="shared" si="52"/>
        <v>SEDUC E 31</v>
      </c>
      <c r="L709" s="347" t="e">
        <f>VLOOKUP(K709,[3]Planilha2!$B:$C,2,FALSE)</f>
        <v>#N/A</v>
      </c>
    </row>
    <row r="710" spans="1:12 1025:1025" ht="48" hidden="1">
      <c r="B71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0" s="333" t="s">
        <v>38</v>
      </c>
      <c r="D710" s="334">
        <v>3378</v>
      </c>
      <c r="E710" s="333">
        <v>3</v>
      </c>
      <c r="F71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710" s="333">
        <f t="shared" ref="H710:H717" ca="1" si="53">ROUND(E710*G710,2)</f>
        <v>314.45999999999998</v>
      </c>
      <c r="I710" s="90"/>
      <c r="J710" s="96"/>
      <c r="K710" s="17" t="str">
        <f t="shared" si="52"/>
        <v>SEDUC E 31</v>
      </c>
      <c r="L710" s="347" t="e">
        <f>VLOOKUP(K710,[3]Planilha2!$B:$C,2,FALSE)</f>
        <v>#N/A</v>
      </c>
    </row>
    <row r="711" spans="1:12 1025:1025" hidden="1">
      <c r="B7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44" t="s">
        <v>42</v>
      </c>
      <c r="D711" s="44">
        <v>5</v>
      </c>
      <c r="E711" s="39">
        <v>3</v>
      </c>
      <c r="F7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39">
        <f t="shared" ca="1" si="53"/>
        <v>10.199999999999999</v>
      </c>
      <c r="I711" s="90"/>
      <c r="J711" s="96"/>
      <c r="K711" s="17" t="str">
        <f t="shared" si="52"/>
        <v>SEDUC E 31</v>
      </c>
      <c r="L711" s="347" t="e">
        <f>VLOOKUP(K711,[3]Planilha2!$B:$C,2,FALSE)</f>
        <v>#N/A</v>
      </c>
    </row>
    <row r="712" spans="1:12 1025:1025" hidden="1">
      <c r="B7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44" t="s">
        <v>20</v>
      </c>
      <c r="D712" s="41">
        <v>393</v>
      </c>
      <c r="E712" s="39">
        <f>0.2*25</f>
        <v>5</v>
      </c>
      <c r="F7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39">
        <f t="shared" ca="1" si="53"/>
        <v>302.5</v>
      </c>
      <c r="I712" s="90"/>
      <c r="J712" s="96"/>
      <c r="K712" s="17" t="str">
        <f t="shared" si="52"/>
        <v>SEDUC E 31</v>
      </c>
      <c r="L712" s="347" t="e">
        <f>VLOOKUP(K712,[3]Planilha2!$B:$C,2,FALSE)</f>
        <v>#N/A</v>
      </c>
    </row>
    <row r="713" spans="1:12 1025:1025" ht="24" hidden="1">
      <c r="B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44" t="s">
        <v>42</v>
      </c>
      <c r="D713" s="44">
        <v>4</v>
      </c>
      <c r="E713" s="39">
        <v>3</v>
      </c>
      <c r="F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39">
        <f t="shared" ca="1" si="53"/>
        <v>32.07</v>
      </c>
      <c r="I713" s="90"/>
      <c r="J713" s="96"/>
      <c r="K713" s="17" t="str">
        <f t="shared" si="52"/>
        <v>SEDUC E 31</v>
      </c>
      <c r="L713" s="347" t="e">
        <f>VLOOKUP(K713,[3]Planilha2!$B:$C,2,FALSE)</f>
        <v>#N/A</v>
      </c>
    </row>
    <row r="714" spans="1:12 1025:1025" ht="24" hidden="1">
      <c r="B7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55" t="s">
        <v>20</v>
      </c>
      <c r="D714" s="41">
        <v>10617</v>
      </c>
      <c r="E714" s="39">
        <v>3</v>
      </c>
      <c r="F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714" s="39">
        <f t="shared" ca="1" si="53"/>
        <v>110.28</v>
      </c>
      <c r="I714" s="90"/>
      <c r="J714" s="96"/>
      <c r="K714" s="17" t="str">
        <f t="shared" si="52"/>
        <v>SEDUC E 31</v>
      </c>
      <c r="L714" s="347" t="e">
        <f>VLOOKUP(K714,[3]Planilha2!$B:$C,2,FALSE)</f>
        <v>#N/A</v>
      </c>
    </row>
    <row r="715" spans="1:12 1025:1025" ht="36" hidden="1">
      <c r="B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55" t="s">
        <v>20</v>
      </c>
      <c r="D715" s="41">
        <v>9720</v>
      </c>
      <c r="E715" s="39">
        <v>3</v>
      </c>
      <c r="F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5" s="39">
        <f t="shared" ca="1" si="53"/>
        <v>163.5</v>
      </c>
      <c r="I715" s="90"/>
      <c r="J715" s="96"/>
      <c r="K715" s="17" t="str">
        <f t="shared" si="52"/>
        <v>SEDUC E 31</v>
      </c>
      <c r="L715" s="347" t="e">
        <f>VLOOKUP(K715,[3]Planilha2!$B:$C,2,FALSE)</f>
        <v>#N/A</v>
      </c>
    </row>
    <row r="716" spans="1:12 1025:1025" ht="24" hidden="1">
      <c r="B7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44" t="s">
        <v>14</v>
      </c>
      <c r="D716" s="41">
        <v>88279</v>
      </c>
      <c r="E716" s="39">
        <v>3</v>
      </c>
      <c r="F7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16" s="39">
        <f t="shared" ca="1" si="53"/>
        <v>79.290000000000006</v>
      </c>
      <c r="I716" s="90"/>
      <c r="J716" s="96"/>
      <c r="K716" s="17" t="str">
        <f t="shared" si="52"/>
        <v>SEDUC E 31</v>
      </c>
      <c r="L716" s="347" t="e">
        <f>VLOOKUP(K716,[3]Planilha2!$B:$C,2,FALSE)</f>
        <v>#N/A</v>
      </c>
    </row>
    <row r="717" spans="1:12 1025:1025" hidden="1">
      <c r="B7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44" t="s">
        <v>14</v>
      </c>
      <c r="D717" s="41">
        <v>88316</v>
      </c>
      <c r="E717" s="39">
        <v>3</v>
      </c>
      <c r="F7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17" s="39">
        <f t="shared" ca="1" si="53"/>
        <v>52.29</v>
      </c>
      <c r="I717" s="90"/>
      <c r="J717" s="96"/>
      <c r="K717" s="17" t="str">
        <f t="shared" si="52"/>
        <v>SEDUC E 31</v>
      </c>
      <c r="L717" s="347" t="e">
        <f>VLOOKUP(K717,[3]Planilha2!$B:$C,2,FALSE)</f>
        <v>#N/A</v>
      </c>
    </row>
    <row r="718" spans="1:12 1025:1025" hidden="1">
      <c r="A718" s="42">
        <f ca="1">H718</f>
        <v>1064.5899999999999</v>
      </c>
      <c r="B718" s="43" t="s">
        <v>15</v>
      </c>
      <c r="C718" s="44"/>
      <c r="D718" s="44"/>
      <c r="E718" s="39"/>
      <c r="F718" s="39"/>
      <c r="G718" s="39"/>
      <c r="H718" s="72">
        <f ca="1">SUM(H710:H717)</f>
        <v>1064.5899999999999</v>
      </c>
      <c r="I718" s="90" t="str">
        <f>A708</f>
        <v>SEDUC E 31</v>
      </c>
      <c r="J718" s="110">
        <f ca="1">H718</f>
        <v>1064.5899999999999</v>
      </c>
      <c r="K718" s="17" t="str">
        <f>I718</f>
        <v>SEDUC E 31</v>
      </c>
      <c r="L718" s="347" t="e">
        <f>VLOOKUP(K718,[3]Planilha2!$B:$C,2,FALSE)</f>
        <v>#N/A</v>
      </c>
    </row>
    <row r="719" spans="1:12 1025:1025" hidden="1">
      <c r="B719" s="61"/>
      <c r="C719" s="62"/>
      <c r="D719" s="62"/>
      <c r="E719" s="63"/>
      <c r="F719" s="64"/>
      <c r="G719" s="154"/>
      <c r="H719" s="66"/>
      <c r="I719" s="90"/>
      <c r="J719" s="96"/>
      <c r="K719" s="17" t="str">
        <f t="shared" si="52"/>
        <v>SEDUC E 31</v>
      </c>
      <c r="L719" s="347" t="e">
        <f>VLOOKUP(K719,[3]Planilha2!$B:$C,2,FALSE)</f>
        <v>#N/A</v>
      </c>
    </row>
    <row r="720" spans="1:12 1025:1025" ht="20.25" hidden="1">
      <c r="B720" s="419" t="str">
        <f>A721</f>
        <v>SEDUC E 32</v>
      </c>
      <c r="C720" s="420"/>
      <c r="D720" s="420"/>
      <c r="E720" s="420"/>
      <c r="F720" s="420"/>
      <c r="G720" s="420"/>
      <c r="H720" s="421"/>
      <c r="I720" s="90"/>
      <c r="J720" s="96"/>
      <c r="K720" s="88" t="str">
        <f>B720</f>
        <v>SEDUC E 32</v>
      </c>
      <c r="L720" s="347" t="e">
        <f>VLOOKUP(K720,[3]Planilha2!$B:$C,2,FALSE)</f>
        <v>#N/A</v>
      </c>
      <c r="AMK720" s="17"/>
    </row>
    <row r="721" spans="1:12 1025:1025" hidden="1">
      <c r="A721" s="29" t="s">
        <v>103</v>
      </c>
      <c r="B721" s="440" t="s">
        <v>104</v>
      </c>
      <c r="C721" s="441"/>
      <c r="D721" s="441"/>
      <c r="E721" s="441"/>
      <c r="F721" s="442"/>
      <c r="G721" s="74" t="s">
        <v>5</v>
      </c>
      <c r="H721" s="262" t="s">
        <v>6</v>
      </c>
      <c r="I721" s="90"/>
      <c r="J721" s="96"/>
      <c r="K721" s="17" t="str">
        <f t="shared" ref="K721:K732" si="54">K720</f>
        <v>SEDUC E 32</v>
      </c>
      <c r="L721" s="347" t="e">
        <f>VLOOKUP(K721,[3]Planilha2!$B:$C,2,FALSE)</f>
        <v>#N/A</v>
      </c>
    </row>
    <row r="722" spans="1:12 1025:1025" hidden="1">
      <c r="B722" s="31" t="s">
        <v>7</v>
      </c>
      <c r="C722" s="54" t="s">
        <v>8</v>
      </c>
      <c r="D722" s="32" t="s">
        <v>9</v>
      </c>
      <c r="E722" s="31" t="s">
        <v>10</v>
      </c>
      <c r="F722" s="31" t="s">
        <v>11</v>
      </c>
      <c r="G722" s="33" t="s">
        <v>12</v>
      </c>
      <c r="H722" s="32" t="s">
        <v>13</v>
      </c>
      <c r="I722" s="90"/>
      <c r="J722" s="96"/>
      <c r="K722" s="17" t="str">
        <f t="shared" si="54"/>
        <v>SEDUC E 32</v>
      </c>
      <c r="L722" s="347" t="e">
        <f>VLOOKUP(K722,[3]Planilha2!$B:$C,2,FALSE)</f>
        <v>#N/A</v>
      </c>
    </row>
    <row r="723" spans="1:12 1025:1025" ht="48" hidden="1">
      <c r="B72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3" s="333" t="s">
        <v>38</v>
      </c>
      <c r="D723" s="334">
        <v>996</v>
      </c>
      <c r="E723" s="338">
        <v>18</v>
      </c>
      <c r="F72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3" s="333">
        <f t="shared" ref="H723:H730" ca="1" si="55">ROUND(E723*G723,2)</f>
        <v>461.34</v>
      </c>
      <c r="I723" s="90"/>
      <c r="J723" s="96"/>
      <c r="K723" s="17" t="str">
        <f t="shared" si="54"/>
        <v>SEDUC E 32</v>
      </c>
      <c r="L723" s="347" t="e">
        <f>VLOOKUP(K723,[3]Planilha2!$B:$C,2,FALSE)</f>
        <v>#N/A</v>
      </c>
    </row>
    <row r="724" spans="1:12 1025:1025" ht="48" hidden="1">
      <c r="B7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4" s="333" t="s">
        <v>38</v>
      </c>
      <c r="D724" s="333">
        <v>996</v>
      </c>
      <c r="E724" s="338">
        <v>54</v>
      </c>
      <c r="F7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4" s="333">
        <f t="shared" ca="1" si="55"/>
        <v>1384.02</v>
      </c>
      <c r="I724" s="90"/>
      <c r="J724" s="96"/>
      <c r="K724" s="17" t="str">
        <f t="shared" si="54"/>
        <v>SEDUC E 32</v>
      </c>
      <c r="L724" s="347" t="e">
        <f>VLOOKUP(K724,[3]Planilha2!$B:$C,2,FALSE)</f>
        <v>#N/A</v>
      </c>
    </row>
    <row r="725" spans="1:12 1025:1025" hidden="1">
      <c r="B72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44" t="s">
        <v>14</v>
      </c>
      <c r="D725" s="41">
        <v>83372</v>
      </c>
      <c r="E725" s="40">
        <v>1</v>
      </c>
      <c r="F72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39" t="e">
        <f t="shared" ca="1" si="55"/>
        <v>#N/A</v>
      </c>
      <c r="I725" s="90"/>
      <c r="J725" s="96"/>
      <c r="K725" s="17" t="str">
        <f t="shared" si="54"/>
        <v>SEDUC E 32</v>
      </c>
      <c r="L725" s="347" t="e">
        <f>VLOOKUP(K725,[3]Planilha2!$B:$C,2,FALSE)</f>
        <v>#N/A</v>
      </c>
    </row>
    <row r="726" spans="1:12 1025:1025" ht="24" hidden="1">
      <c r="B72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6" s="333" t="s">
        <v>38</v>
      </c>
      <c r="D726" s="339">
        <v>2626</v>
      </c>
      <c r="E726" s="333">
        <v>54</v>
      </c>
      <c r="F72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37,97</v>
      </c>
      <c r="H726" s="333">
        <f t="shared" ca="1" si="55"/>
        <v>2050.38</v>
      </c>
      <c r="I726" s="90"/>
      <c r="J726" s="96"/>
      <c r="K726" s="17" t="str">
        <f t="shared" si="54"/>
        <v>SEDUC E 32</v>
      </c>
      <c r="L726" s="347" t="e">
        <f>VLOOKUP(K726,[3]Planilha2!$B:$C,2,FALSE)</f>
        <v>#N/A</v>
      </c>
    </row>
    <row r="727" spans="1:12 1025:1025" ht="24" hidden="1">
      <c r="B72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7" s="333" t="s">
        <v>38</v>
      </c>
      <c r="D727" s="334">
        <v>2392</v>
      </c>
      <c r="E727" s="338">
        <v>1</v>
      </c>
      <c r="F72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7" s="333">
        <f t="shared" ca="1" si="55"/>
        <v>80.55</v>
      </c>
      <c r="I727" s="90"/>
      <c r="J727" s="96"/>
      <c r="K727" s="17" t="str">
        <f t="shared" si="54"/>
        <v>SEDUC E 32</v>
      </c>
      <c r="L727" s="347" t="e">
        <f>VLOOKUP(K727,[3]Planilha2!$B:$C,2,FALSE)</f>
        <v>#N/A</v>
      </c>
    </row>
    <row r="728" spans="1:12 1025:1025" ht="24" hidden="1">
      <c r="B72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28" s="333" t="s">
        <v>38</v>
      </c>
      <c r="D728" s="334">
        <v>2680</v>
      </c>
      <c r="E728" s="338">
        <v>15</v>
      </c>
      <c r="F72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8,54</v>
      </c>
      <c r="H728" s="333">
        <f t="shared" ca="1" si="55"/>
        <v>128.1</v>
      </c>
      <c r="I728" s="90"/>
      <c r="J728" s="96"/>
      <c r="K728" s="17" t="str">
        <f t="shared" si="54"/>
        <v>SEDUC E 32</v>
      </c>
      <c r="L728" s="347" t="e">
        <f>VLOOKUP(K728,[3]Planilha2!$B:$C,2,FALSE)</f>
        <v>#N/A</v>
      </c>
    </row>
    <row r="729" spans="1:12 1025:1025" ht="24" hidden="1">
      <c r="B7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44" t="s">
        <v>14</v>
      </c>
      <c r="D729" s="41">
        <v>88279</v>
      </c>
      <c r="E729" s="40">
        <v>6</v>
      </c>
      <c r="F7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29" s="39">
        <f t="shared" ca="1" si="55"/>
        <v>158.58000000000001</v>
      </c>
      <c r="I729" s="90"/>
      <c r="J729" s="96"/>
      <c r="K729" s="17" t="str">
        <f t="shared" si="54"/>
        <v>SEDUC E 32</v>
      </c>
      <c r="L729" s="347" t="e">
        <f>VLOOKUP(K729,[3]Planilha2!$B:$C,2,FALSE)</f>
        <v>#N/A</v>
      </c>
    </row>
    <row r="730" spans="1:12 1025:1025" hidden="1">
      <c r="B7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44" t="s">
        <v>14</v>
      </c>
      <c r="D730" s="41">
        <v>88316</v>
      </c>
      <c r="E730" s="40">
        <v>6</v>
      </c>
      <c r="F7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30" s="39">
        <f t="shared" ca="1" si="55"/>
        <v>104.58</v>
      </c>
      <c r="I730" s="90"/>
      <c r="J730" s="96"/>
      <c r="K730" s="17" t="str">
        <f t="shared" si="54"/>
        <v>SEDUC E 32</v>
      </c>
      <c r="L730" s="347" t="e">
        <f>VLOOKUP(K730,[3]Planilha2!$B:$C,2,FALSE)</f>
        <v>#N/A</v>
      </c>
    </row>
    <row r="731" spans="1:12 1025:1025" hidden="1">
      <c r="A731" s="42" t="e">
        <f ca="1">H731</f>
        <v>#N/A</v>
      </c>
      <c r="B731" s="43" t="s">
        <v>15</v>
      </c>
      <c r="C731" s="44"/>
      <c r="D731" s="44"/>
      <c r="E731" s="37"/>
      <c r="F731" s="39"/>
      <c r="G731" s="39"/>
      <c r="H731" s="72" t="e">
        <f ca="1">SUM(H723:H730)</f>
        <v>#N/A</v>
      </c>
      <c r="I731" s="90" t="str">
        <f>A721</f>
        <v>SEDUC E 32</v>
      </c>
      <c r="J731" s="110" t="e">
        <f ca="1">H731</f>
        <v>#N/A</v>
      </c>
      <c r="K731" s="17" t="str">
        <f>I731</f>
        <v>SEDUC E 32</v>
      </c>
      <c r="L731" s="347" t="e">
        <f>VLOOKUP(K731,[3]Planilha2!$B:$C,2,FALSE)</f>
        <v>#N/A</v>
      </c>
    </row>
    <row r="732" spans="1:12 1025:1025" hidden="1">
      <c r="B732" s="61"/>
      <c r="C732" s="62"/>
      <c r="D732" s="62"/>
      <c r="E732" s="63"/>
      <c r="F732" s="64"/>
      <c r="G732" s="154"/>
      <c r="H732" s="66"/>
      <c r="I732" s="90"/>
      <c r="J732" s="96"/>
      <c r="K732" s="17" t="str">
        <f t="shared" si="54"/>
        <v>SEDUC E 32</v>
      </c>
      <c r="L732" s="347" t="e">
        <f>VLOOKUP(K732,[3]Planilha2!$B:$C,2,FALSE)</f>
        <v>#N/A</v>
      </c>
    </row>
    <row r="733" spans="1:12 1025:1025" ht="20.25" hidden="1">
      <c r="B733" s="419" t="str">
        <f>A734</f>
        <v>SEDUC E 33</v>
      </c>
      <c r="C733" s="420"/>
      <c r="D733" s="420"/>
      <c r="E733" s="420"/>
      <c r="F733" s="420"/>
      <c r="G733" s="420"/>
      <c r="H733" s="421"/>
      <c r="I733" s="90"/>
      <c r="J733" s="96"/>
      <c r="K733" s="88" t="str">
        <f>B733</f>
        <v>SEDUC E 33</v>
      </c>
      <c r="L733" s="347" t="e">
        <f>VLOOKUP(K733,[3]Planilha2!$B:$C,2,FALSE)</f>
        <v>#N/A</v>
      </c>
      <c r="AMK733" s="17"/>
    </row>
    <row r="734" spans="1:12 1025:1025" hidden="1">
      <c r="A734" s="29" t="s">
        <v>105</v>
      </c>
      <c r="B734" s="440" t="s">
        <v>106</v>
      </c>
      <c r="C734" s="441"/>
      <c r="D734" s="441"/>
      <c r="E734" s="441"/>
      <c r="F734" s="442"/>
      <c r="G734" s="74" t="s">
        <v>5</v>
      </c>
      <c r="H734" s="262" t="s">
        <v>6</v>
      </c>
      <c r="I734" s="90"/>
      <c r="J734" s="96"/>
      <c r="K734" s="17" t="str">
        <f t="shared" ref="K734:K746" si="56">K733</f>
        <v>SEDUC E 33</v>
      </c>
      <c r="L734" s="347" t="e">
        <f>VLOOKUP(K734,[3]Planilha2!$B:$C,2,FALSE)</f>
        <v>#N/A</v>
      </c>
    </row>
    <row r="735" spans="1:12 1025:1025" hidden="1">
      <c r="B735" s="31" t="s">
        <v>7</v>
      </c>
      <c r="C735" s="54" t="s">
        <v>8</v>
      </c>
      <c r="D735" s="32" t="s">
        <v>9</v>
      </c>
      <c r="E735" s="31" t="s">
        <v>10</v>
      </c>
      <c r="F735" s="31" t="s">
        <v>11</v>
      </c>
      <c r="G735" s="33" t="s">
        <v>12</v>
      </c>
      <c r="H735" s="32" t="s">
        <v>13</v>
      </c>
      <c r="I735" s="90"/>
      <c r="J735" s="96"/>
      <c r="K735" s="17" t="str">
        <f t="shared" si="56"/>
        <v>SEDUC E 33</v>
      </c>
      <c r="L735" s="347" t="e">
        <f>VLOOKUP(K735,[3]Planilha2!$B:$C,2,FALSE)</f>
        <v>#N/A</v>
      </c>
    </row>
    <row r="736" spans="1:12 1025:1025" ht="48" hidden="1">
      <c r="B73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6" s="333" t="s">
        <v>38</v>
      </c>
      <c r="D736" s="333">
        <v>995</v>
      </c>
      <c r="E736" s="338">
        <v>18</v>
      </c>
      <c r="F73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v>
      </c>
      <c r="H736" s="333">
        <f t="shared" ref="H736:H744" ca="1" si="57">ROUND(E736*G736,2)</f>
        <v>302.94</v>
      </c>
      <c r="I736" s="90"/>
      <c r="J736" s="96"/>
      <c r="K736" s="17" t="str">
        <f t="shared" si="56"/>
        <v>SEDUC E 33</v>
      </c>
      <c r="L736" s="347" t="e">
        <f>VLOOKUP(K736,[3]Planilha2!$B:$C,2,FALSE)</f>
        <v>#N/A</v>
      </c>
    </row>
    <row r="737" spans="1:12 1025:1025" ht="48" hidden="1">
      <c r="B73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7" s="333" t="s">
        <v>38</v>
      </c>
      <c r="D737" s="333">
        <v>995</v>
      </c>
      <c r="E737" s="338">
        <v>54</v>
      </c>
      <c r="F737" s="332" t="str">
        <f>VLOOKUP($D737,iSINAPI!$A$1:$D$19752,3,0)</f>
        <v xml:space="preserve">M     </v>
      </c>
      <c r="G737" s="333" t="str">
        <f>VLOOKUP($D737,iSINAPI!$A$1:$D$19752,4,0)</f>
        <v>16,83</v>
      </c>
      <c r="H737" s="333">
        <f t="shared" si="57"/>
        <v>908.82</v>
      </c>
      <c r="I737" s="90"/>
      <c r="J737" s="96"/>
      <c r="K737" s="17" t="str">
        <f t="shared" si="56"/>
        <v>SEDUC E 33</v>
      </c>
      <c r="L737" s="347" t="e">
        <f>VLOOKUP(K737,[3]Planilha2!$B:$C,2,FALSE)</f>
        <v>#N/A</v>
      </c>
    </row>
    <row r="738" spans="1:12 1025:1025" hidden="1">
      <c r="B738" s="34" t="s">
        <v>107</v>
      </c>
      <c r="C738" s="44" t="s">
        <v>42</v>
      </c>
      <c r="D738" s="44" t="s">
        <v>108</v>
      </c>
      <c r="E738" s="39">
        <v>1</v>
      </c>
      <c r="F738" s="38" t="s">
        <v>109</v>
      </c>
      <c r="G738" s="39">
        <v>2600</v>
      </c>
      <c r="H738" s="39">
        <f t="shared" si="57"/>
        <v>2600</v>
      </c>
      <c r="I738" s="90"/>
      <c r="J738" s="96" t="s">
        <v>110</v>
      </c>
      <c r="K738" s="17" t="str">
        <f t="shared" si="56"/>
        <v>SEDUC E 33</v>
      </c>
      <c r="L738" s="347" t="e">
        <f>VLOOKUP(K738,[3]Planilha2!$B:$C,2,FALSE)</f>
        <v>#N/A</v>
      </c>
    </row>
    <row r="739" spans="1:12 1025:1025" ht="48" hidden="1">
      <c r="B7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44" t="s">
        <v>14</v>
      </c>
      <c r="D739" s="39">
        <v>97481</v>
      </c>
      <c r="E739" s="39">
        <v>3</v>
      </c>
      <c r="F7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85,69</v>
      </c>
      <c r="H739" s="39">
        <f t="shared" ca="1" si="57"/>
        <v>257.07</v>
      </c>
      <c r="I739" s="90"/>
      <c r="J739" s="96"/>
      <c r="K739" s="17" t="str">
        <f t="shared" si="56"/>
        <v>SEDUC E 33</v>
      </c>
      <c r="L739" s="347" t="e">
        <f>VLOOKUP(K739,[3]Planilha2!$B:$C,2,FALSE)</f>
        <v>#N/A</v>
      </c>
    </row>
    <row r="740" spans="1:12 1025:1025" ht="36" hidden="1">
      <c r="B7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44" t="s">
        <v>14</v>
      </c>
      <c r="D740" s="39">
        <v>101894</v>
      </c>
      <c r="E740" s="39">
        <v>1</v>
      </c>
      <c r="F7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153,94</v>
      </c>
      <c r="H740" s="39">
        <f t="shared" ca="1" si="57"/>
        <v>153.94</v>
      </c>
      <c r="I740" s="90"/>
      <c r="J740" s="96"/>
      <c r="K740" s="17" t="str">
        <f t="shared" si="56"/>
        <v>SEDUC E 33</v>
      </c>
      <c r="L740" s="347" t="e">
        <f>VLOOKUP(K740,[3]Planilha2!$B:$C,2,FALSE)</f>
        <v>#N/A</v>
      </c>
    </row>
    <row r="741" spans="1:12 1025:1025" ht="48" hidden="1">
      <c r="B7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44" t="s">
        <v>14</v>
      </c>
      <c r="D741" s="41">
        <v>92364</v>
      </c>
      <c r="E741" s="39">
        <v>12</v>
      </c>
      <c r="F7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61,11</v>
      </c>
      <c r="H741" s="39">
        <f t="shared" ca="1" si="57"/>
        <v>733.32</v>
      </c>
      <c r="I741" s="90"/>
      <c r="J741" s="96"/>
      <c r="K741" s="17" t="str">
        <f>K737</f>
        <v>SEDUC E 33</v>
      </c>
      <c r="L741" s="347" t="e">
        <f>VLOOKUP(K741,[3]Planilha2!$B:$C,2,FALSE)</f>
        <v>#N/A</v>
      </c>
    </row>
    <row r="742" spans="1:12 1025:1025" ht="36" hidden="1">
      <c r="B7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44" t="s">
        <v>14</v>
      </c>
      <c r="D742" s="41">
        <v>92371</v>
      </c>
      <c r="E742" s="39">
        <v>2</v>
      </c>
      <c r="F7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33,52</v>
      </c>
      <c r="H742" s="39">
        <f t="shared" ca="1" si="57"/>
        <v>67.040000000000006</v>
      </c>
      <c r="I742" s="90"/>
      <c r="J742" s="96"/>
      <c r="K742" s="17" t="str">
        <f t="shared" si="56"/>
        <v>SEDUC E 33</v>
      </c>
      <c r="L742" s="347" t="e">
        <f>VLOOKUP(K742,[3]Planilha2!$B:$C,2,FALSE)</f>
        <v>#N/A</v>
      </c>
    </row>
    <row r="743" spans="1:12 1025:1025" ht="24" hidden="1">
      <c r="B7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44" t="s">
        <v>14</v>
      </c>
      <c r="D743" s="41">
        <v>88279</v>
      </c>
      <c r="E743" s="39">
        <v>6</v>
      </c>
      <c r="F7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43" s="39">
        <f t="shared" ca="1" si="57"/>
        <v>158.58000000000001</v>
      </c>
      <c r="I743" s="90"/>
      <c r="J743" s="96"/>
      <c r="K743" s="17" t="str">
        <f t="shared" si="56"/>
        <v>SEDUC E 33</v>
      </c>
      <c r="L743" s="347" t="e">
        <f>VLOOKUP(K743,[3]Planilha2!$B:$C,2,FALSE)</f>
        <v>#N/A</v>
      </c>
    </row>
    <row r="744" spans="1:12 1025:1025" hidden="1">
      <c r="B7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44" t="s">
        <v>14</v>
      </c>
      <c r="D744" s="41">
        <v>88316</v>
      </c>
      <c r="E744" s="39">
        <v>6</v>
      </c>
      <c r="F7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44" s="39">
        <f t="shared" ca="1" si="57"/>
        <v>104.58</v>
      </c>
      <c r="I744" s="90"/>
      <c r="J744" s="96"/>
      <c r="K744" s="17" t="str">
        <f>K740</f>
        <v>SEDUC E 33</v>
      </c>
      <c r="L744" s="347" t="e">
        <f>VLOOKUP(K744,[3]Planilha2!$B:$C,2,FALSE)</f>
        <v>#N/A</v>
      </c>
    </row>
    <row r="745" spans="1:12 1025:1025" hidden="1">
      <c r="A745" s="42">
        <f ca="1">H745</f>
        <v>5286.29</v>
      </c>
      <c r="B745" s="43" t="s">
        <v>15</v>
      </c>
      <c r="C745" s="44"/>
      <c r="D745" s="44"/>
      <c r="E745" s="37"/>
      <c r="F745" s="39"/>
      <c r="G745" s="39"/>
      <c r="H745" s="72">
        <f ca="1">SUM(H736:H744)</f>
        <v>5286.29</v>
      </c>
      <c r="I745" s="90" t="str">
        <f>A734</f>
        <v>SEDUC E 33</v>
      </c>
      <c r="J745" s="110">
        <f ca="1">H745</f>
        <v>5286.29</v>
      </c>
      <c r="K745" s="17" t="str">
        <f>I745</f>
        <v>SEDUC E 33</v>
      </c>
      <c r="L745" s="347" t="e">
        <f>VLOOKUP(K745,[3]Planilha2!$B:$C,2,FALSE)</f>
        <v>#N/A</v>
      </c>
    </row>
    <row r="746" spans="1:12 1025:1025" hidden="1">
      <c r="B746" s="61"/>
      <c r="C746" s="62"/>
      <c r="D746" s="62"/>
      <c r="E746" s="63"/>
      <c r="F746" s="64"/>
      <c r="G746" s="154"/>
      <c r="H746" s="66"/>
      <c r="I746" s="90"/>
      <c r="J746" s="96"/>
      <c r="K746" s="17" t="str">
        <f t="shared" si="56"/>
        <v>SEDUC E 33</v>
      </c>
      <c r="L746" s="347" t="e">
        <f>VLOOKUP(K746,[3]Planilha2!$B:$C,2,FALSE)</f>
        <v>#N/A</v>
      </c>
    </row>
    <row r="747" spans="1:12 1025:1025" ht="20.25" hidden="1">
      <c r="B747" s="419" t="str">
        <f>A748</f>
        <v>SEDUC E 34</v>
      </c>
      <c r="C747" s="420"/>
      <c r="D747" s="420"/>
      <c r="E747" s="420"/>
      <c r="F747" s="420"/>
      <c r="G747" s="420"/>
      <c r="H747" s="421"/>
      <c r="I747" s="90"/>
      <c r="J747" s="96"/>
      <c r="K747" s="88" t="str">
        <f>B747</f>
        <v>SEDUC E 34</v>
      </c>
      <c r="L747" s="347" t="e">
        <f>VLOOKUP(K747,[3]Planilha2!$B:$C,2,FALSE)</f>
        <v>#N/A</v>
      </c>
      <c r="AMK747" s="17"/>
    </row>
    <row r="748" spans="1:12 1025:1025" hidden="1">
      <c r="A748" s="17" t="s">
        <v>111</v>
      </c>
      <c r="B748" s="437" t="s">
        <v>112</v>
      </c>
      <c r="C748" s="438"/>
      <c r="D748" s="438"/>
      <c r="E748" s="438"/>
      <c r="F748" s="439"/>
      <c r="G748" s="74" t="s">
        <v>5</v>
      </c>
      <c r="H748" s="262" t="s">
        <v>6</v>
      </c>
      <c r="I748" s="90"/>
      <c r="J748" s="96"/>
      <c r="K748" s="17" t="str">
        <f t="shared" ref="K748:K776" si="58">K747</f>
        <v>SEDUC E 34</v>
      </c>
      <c r="L748" s="347" t="e">
        <f>VLOOKUP(K748,[3]Planilha2!$B:$C,2,FALSE)</f>
        <v>#N/A</v>
      </c>
    </row>
    <row r="749" spans="1:12 1025:1025" hidden="1">
      <c r="A749" s="17"/>
      <c r="B749" s="31" t="s">
        <v>7</v>
      </c>
      <c r="C749" s="32" t="s">
        <v>8</v>
      </c>
      <c r="D749" s="32" t="s">
        <v>9</v>
      </c>
      <c r="E749" s="31" t="s">
        <v>10</v>
      </c>
      <c r="F749" s="31" t="s">
        <v>11</v>
      </c>
      <c r="G749" s="33" t="s">
        <v>12</v>
      </c>
      <c r="H749" s="31" t="s">
        <v>13</v>
      </c>
      <c r="I749" s="90"/>
      <c r="J749" s="96"/>
      <c r="K749" s="17" t="str">
        <f t="shared" si="58"/>
        <v>SEDUC E 34</v>
      </c>
      <c r="L749" s="347" t="e">
        <f>VLOOKUP(K749,[3]Planilha2!$B:$C,2,FALSE)</f>
        <v>#N/A</v>
      </c>
    </row>
    <row r="750" spans="1:12 1025:1025" ht="48" hidden="1">
      <c r="A750" s="17"/>
      <c r="B7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0" s="333" t="s">
        <v>38</v>
      </c>
      <c r="D750" s="333">
        <v>996</v>
      </c>
      <c r="E750" s="333">
        <v>18</v>
      </c>
      <c r="F7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50" s="333">
        <f t="shared" ref="H750:H759" ca="1" si="59">ROUND(E750*G750,2)</f>
        <v>461.34</v>
      </c>
      <c r="I750" s="90"/>
      <c r="J750" s="96"/>
      <c r="K750" s="17" t="str">
        <f>K748</f>
        <v>SEDUC E 34</v>
      </c>
      <c r="L750" s="347" t="e">
        <f>VLOOKUP(K750,[3]Planilha2!$B:$C,2,FALSE)</f>
        <v>#N/A</v>
      </c>
    </row>
    <row r="751" spans="1:12 1025:1025" ht="48" hidden="1">
      <c r="A751" s="17"/>
      <c r="B75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1" s="333" t="s">
        <v>38</v>
      </c>
      <c r="D751" s="333">
        <v>1019</v>
      </c>
      <c r="E751" s="333">
        <v>54</v>
      </c>
      <c r="F75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51" s="333">
        <f t="shared" ca="1" si="59"/>
        <v>1907.28</v>
      </c>
      <c r="I751" s="90"/>
      <c r="J751" s="96"/>
      <c r="K751" s="17" t="str">
        <f>K749</f>
        <v>SEDUC E 34</v>
      </c>
      <c r="L751" s="347" t="e">
        <f>VLOOKUP(K751,[3]Planilha2!$B:$C,2,FALSE)</f>
        <v>#N/A</v>
      </c>
    </row>
    <row r="752" spans="1:12 1025:1025" hidden="1">
      <c r="A752" s="17"/>
      <c r="B752" s="34" t="s">
        <v>107</v>
      </c>
      <c r="C752" s="44" t="s">
        <v>42</v>
      </c>
      <c r="D752" s="44" t="s">
        <v>108</v>
      </c>
      <c r="E752" s="39">
        <v>1</v>
      </c>
      <c r="F752" s="38" t="s">
        <v>109</v>
      </c>
      <c r="G752" s="39">
        <v>2600</v>
      </c>
      <c r="H752" s="39">
        <f t="shared" si="59"/>
        <v>2600</v>
      </c>
      <c r="I752" s="90"/>
      <c r="J752" s="96" t="s">
        <v>110</v>
      </c>
      <c r="K752" s="17" t="str">
        <f t="shared" si="58"/>
        <v>SEDUC E 34</v>
      </c>
      <c r="L752" s="347" t="e">
        <f>VLOOKUP(K752,[3]Planilha2!$B:$C,2,FALSE)</f>
        <v>#N/A</v>
      </c>
    </row>
    <row r="753" spans="1:12 1025:1025" ht="36" hidden="1">
      <c r="A753" s="17"/>
      <c r="B7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44" t="s">
        <v>14</v>
      </c>
      <c r="D753" s="39">
        <v>97433</v>
      </c>
      <c r="E753" s="39">
        <v>3</v>
      </c>
      <c r="F7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111,40</v>
      </c>
      <c r="H753" s="39">
        <f t="shared" ca="1" si="59"/>
        <v>334.2</v>
      </c>
      <c r="I753" s="90"/>
      <c r="J753" s="96"/>
      <c r="K753" s="17" t="str">
        <f t="shared" si="58"/>
        <v>SEDUC E 34</v>
      </c>
      <c r="L753" s="347" t="e">
        <f>VLOOKUP(K753,[3]Planilha2!$B:$C,2,FALSE)</f>
        <v>#N/A</v>
      </c>
    </row>
    <row r="754" spans="1:12 1025:1025" hidden="1">
      <c r="A754" s="17"/>
      <c r="B75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4" s="333" t="s">
        <v>38</v>
      </c>
      <c r="D754" s="334">
        <v>2391</v>
      </c>
      <c r="E754" s="333">
        <v>1</v>
      </c>
      <c r="F75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4" s="333">
        <f t="shared" ca="1" si="59"/>
        <v>354.93</v>
      </c>
      <c r="I754" s="90"/>
      <c r="J754" s="96"/>
      <c r="K754" s="17" t="str">
        <f t="shared" si="58"/>
        <v>SEDUC E 34</v>
      </c>
      <c r="L754" s="347" t="e">
        <f>VLOOKUP(K754,[3]Planilha2!$B:$C,2,FALSE)</f>
        <v>#N/A</v>
      </c>
    </row>
    <row r="755" spans="1:12 1025:1025" ht="36" hidden="1">
      <c r="A755" s="17"/>
      <c r="B7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44" t="s">
        <v>14</v>
      </c>
      <c r="D755" s="41">
        <v>92341</v>
      </c>
      <c r="E755" s="39">
        <v>12</v>
      </c>
      <c r="F7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109,47</v>
      </c>
      <c r="H755" s="39">
        <f t="shared" ca="1" si="59"/>
        <v>1313.64</v>
      </c>
      <c r="I755" s="90"/>
      <c r="J755" s="96"/>
      <c r="K755" s="17" t="str">
        <f t="shared" si="58"/>
        <v>SEDUC E 34</v>
      </c>
      <c r="L755" s="347" t="e">
        <f>VLOOKUP(K755,[3]Planilha2!$B:$C,2,FALSE)</f>
        <v>#N/A</v>
      </c>
    </row>
    <row r="756" spans="1:12 1025:1025" ht="36" hidden="1">
      <c r="A756" s="17"/>
      <c r="B7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44" t="s">
        <v>14</v>
      </c>
      <c r="D756" s="41">
        <v>92344</v>
      </c>
      <c r="E756" s="39">
        <v>2</v>
      </c>
      <c r="F7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51,01</v>
      </c>
      <c r="H756" s="39">
        <f t="shared" ca="1" si="59"/>
        <v>102.02</v>
      </c>
      <c r="I756" s="90"/>
      <c r="J756" s="96"/>
      <c r="K756" s="17" t="str">
        <f t="shared" si="58"/>
        <v>SEDUC E 34</v>
      </c>
      <c r="L756" s="347" t="e">
        <f>VLOOKUP(K756,[3]Planilha2!$B:$C,2,FALSE)</f>
        <v>#N/A</v>
      </c>
    </row>
    <row r="757" spans="1:12 1025:1025" ht="24" hidden="1">
      <c r="A757" s="17"/>
      <c r="B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4" t="s">
        <v>14</v>
      </c>
      <c r="D757" s="41">
        <v>88279</v>
      </c>
      <c r="E757" s="39">
        <v>6</v>
      </c>
      <c r="F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57" s="39">
        <f t="shared" ca="1" si="59"/>
        <v>158.58000000000001</v>
      </c>
      <c r="I757" s="90"/>
      <c r="J757" s="96"/>
      <c r="K757" s="17" t="str">
        <f>K755</f>
        <v>SEDUC E 34</v>
      </c>
      <c r="L757" s="347" t="e">
        <f>VLOOKUP(K757,[3]Planilha2!$B:$C,2,FALSE)</f>
        <v>#N/A</v>
      </c>
    </row>
    <row r="758" spans="1:12 1025:1025" hidden="1">
      <c r="A758" s="17"/>
      <c r="B7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4" t="s">
        <v>14</v>
      </c>
      <c r="D758" s="41">
        <v>88316</v>
      </c>
      <c r="E758" s="39">
        <v>6</v>
      </c>
      <c r="F7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8" s="39">
        <f t="shared" ca="1" si="59"/>
        <v>104.58</v>
      </c>
      <c r="I758" s="90"/>
      <c r="J758" s="96"/>
      <c r="K758" s="17" t="str">
        <f>K756</f>
        <v>SEDUC E 34</v>
      </c>
      <c r="L758" s="347" t="e">
        <f>VLOOKUP(K758,[3]Planilha2!$B:$C,2,FALSE)</f>
        <v>#N/A</v>
      </c>
    </row>
    <row r="759" spans="1:12 1025:1025" hidden="1">
      <c r="A759" s="17"/>
      <c r="B7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4" t="s">
        <v>14</v>
      </c>
      <c r="D759" s="41">
        <v>88264</v>
      </c>
      <c r="E759" s="39">
        <v>6</v>
      </c>
      <c r="F7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59" s="39">
        <f t="shared" ca="1" si="59"/>
        <v>135.47999999999999</v>
      </c>
      <c r="I759" s="90"/>
      <c r="J759" s="96"/>
      <c r="K759" s="17" t="str">
        <f>K757</f>
        <v>SEDUC E 34</v>
      </c>
      <c r="L759" s="347" t="e">
        <f>VLOOKUP(K759,[3]Planilha2!$B:$C,2,FALSE)</f>
        <v>#N/A</v>
      </c>
    </row>
    <row r="760" spans="1:12 1025:1025" hidden="1">
      <c r="A760" s="117">
        <f ca="1">H760</f>
        <v>7472.05</v>
      </c>
      <c r="B760" s="43" t="s">
        <v>15</v>
      </c>
      <c r="C760" s="44"/>
      <c r="D760" s="44"/>
      <c r="E760" s="39"/>
      <c r="F760" s="39"/>
      <c r="G760" s="39"/>
      <c r="H760" s="72">
        <f ca="1">SUM(H750:H759)</f>
        <v>7472.05</v>
      </c>
      <c r="I760" s="90" t="str">
        <f>A748</f>
        <v>SEDUC E 34</v>
      </c>
      <c r="J760" s="110">
        <f ca="1">H760</f>
        <v>7472.05</v>
      </c>
      <c r="K760" s="17" t="str">
        <f>I760</f>
        <v>SEDUC E 34</v>
      </c>
      <c r="L760" s="347" t="e">
        <f>VLOOKUP(K760,[3]Planilha2!$B:$C,2,FALSE)</f>
        <v>#N/A</v>
      </c>
    </row>
    <row r="761" spans="1:12 1025:1025" hidden="1">
      <c r="A761" s="17"/>
      <c r="B761" s="61"/>
      <c r="C761" s="62"/>
      <c r="D761" s="62"/>
      <c r="E761" s="63"/>
      <c r="F761" s="64"/>
      <c r="G761" s="154"/>
      <c r="H761" s="73"/>
      <c r="I761" s="90"/>
      <c r="J761" s="96"/>
      <c r="K761" s="17" t="str">
        <f t="shared" si="58"/>
        <v>SEDUC E 34</v>
      </c>
      <c r="L761" s="347" t="e">
        <f>VLOOKUP(K761,[3]Planilha2!$B:$C,2,FALSE)</f>
        <v>#N/A</v>
      </c>
    </row>
    <row r="762" spans="1:12 1025:1025" ht="20.25">
      <c r="B762" s="419" t="str">
        <f>A763</f>
        <v>SEDUC E 35</v>
      </c>
      <c r="C762" s="420"/>
      <c r="D762" s="420"/>
      <c r="E762" s="420"/>
      <c r="F762" s="420"/>
      <c r="G762" s="420"/>
      <c r="H762" s="421"/>
      <c r="I762" s="90"/>
      <c r="J762" s="96"/>
      <c r="K762" s="88" t="str">
        <f>B762</f>
        <v>SEDUC E 35</v>
      </c>
      <c r="L762" s="347" t="str">
        <f>VLOOKUP(K762,[3]Planilha2!$B:$C,2,FALSE)</f>
        <v>OK</v>
      </c>
      <c r="AMK762" s="17"/>
    </row>
    <row r="763" spans="1:12 1025:1025">
      <c r="A763" s="17" t="s">
        <v>113</v>
      </c>
      <c r="B763" s="440" t="s">
        <v>114</v>
      </c>
      <c r="C763" s="441"/>
      <c r="D763" s="441"/>
      <c r="E763" s="441"/>
      <c r="F763" s="442"/>
      <c r="G763" s="74" t="s">
        <v>5</v>
      </c>
      <c r="H763" s="262" t="s">
        <v>6</v>
      </c>
      <c r="I763" s="90"/>
      <c r="J763" s="96"/>
      <c r="K763" s="17" t="str">
        <f t="shared" si="58"/>
        <v>SEDUC E 35</v>
      </c>
      <c r="L763" s="347" t="str">
        <f>VLOOKUP(K763,[3]Planilha2!$B:$C,2,FALSE)</f>
        <v>OK</v>
      </c>
    </row>
    <row r="764" spans="1:12 1025:1025">
      <c r="A764" s="17"/>
      <c r="B764" s="31" t="s">
        <v>7</v>
      </c>
      <c r="C764" s="32" t="s">
        <v>8</v>
      </c>
      <c r="D764" s="32" t="s">
        <v>9</v>
      </c>
      <c r="E764" s="31" t="s">
        <v>10</v>
      </c>
      <c r="F764" s="31" t="s">
        <v>11</v>
      </c>
      <c r="G764" s="33" t="s">
        <v>12</v>
      </c>
      <c r="H764" s="31" t="s">
        <v>13</v>
      </c>
      <c r="I764" s="90"/>
      <c r="J764" s="96"/>
      <c r="K764" s="17" t="str">
        <f t="shared" si="58"/>
        <v>SEDUC E 35</v>
      </c>
      <c r="L764" s="347" t="str">
        <f>VLOOKUP(K764,[3]Planilha2!$B:$C,2,FALSE)</f>
        <v>OK</v>
      </c>
    </row>
    <row r="765" spans="1:12 1025:1025" ht="48">
      <c r="A765" s="17"/>
      <c r="B76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5" s="333" t="s">
        <v>38</v>
      </c>
      <c r="D765" s="333">
        <v>977</v>
      </c>
      <c r="E765" s="333">
        <v>54</v>
      </c>
      <c r="F76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69,75</v>
      </c>
      <c r="H765" s="333">
        <f t="shared" ref="H765:H774" ca="1" si="60">ROUND(E765*G765,2)</f>
        <v>3766.5</v>
      </c>
      <c r="I765" s="90"/>
      <c r="J765" s="96"/>
      <c r="K765" s="17" t="str">
        <f t="shared" si="58"/>
        <v>SEDUC E 35</v>
      </c>
      <c r="L765" s="347" t="str">
        <f>VLOOKUP(K765,[3]Planilha2!$B:$C,2,FALSE)</f>
        <v>OK</v>
      </c>
    </row>
    <row r="766" spans="1:12 1025:1025" ht="48">
      <c r="A766" s="17"/>
      <c r="B76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6" s="333" t="s">
        <v>38</v>
      </c>
      <c r="D766" s="333">
        <v>1019</v>
      </c>
      <c r="E766" s="333">
        <v>18</v>
      </c>
      <c r="F76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66" s="333">
        <f t="shared" ca="1" si="60"/>
        <v>635.76</v>
      </c>
      <c r="I766" s="90"/>
      <c r="J766" s="96"/>
      <c r="K766" s="17" t="str">
        <f t="shared" si="58"/>
        <v>SEDUC E 35</v>
      </c>
      <c r="L766" s="347" t="str">
        <f>VLOOKUP(K766,[3]Planilha2!$B:$C,2,FALSE)</f>
        <v>OK</v>
      </c>
    </row>
    <row r="767" spans="1:12 1025:1025">
      <c r="A767" s="17"/>
      <c r="B7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67" s="333" t="s">
        <v>20</v>
      </c>
      <c r="D767" s="334">
        <v>3148</v>
      </c>
      <c r="E767" s="390">
        <v>1</v>
      </c>
      <c r="F7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1480</v>
      </c>
      <c r="H767" s="39">
        <f t="shared" ca="1" si="60"/>
        <v>1480</v>
      </c>
      <c r="I767" s="147"/>
      <c r="J767" s="96" t="s">
        <v>110</v>
      </c>
      <c r="K767" s="17" t="str">
        <f t="shared" si="58"/>
        <v>SEDUC E 35</v>
      </c>
      <c r="L767" s="347" t="str">
        <f>VLOOKUP(K767,[3]Planilha2!$B:$C,2,FALSE)</f>
        <v>OK</v>
      </c>
    </row>
    <row r="768" spans="1:12 1025:1025" ht="36">
      <c r="A768" s="17"/>
      <c r="B7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44" t="s">
        <v>14</v>
      </c>
      <c r="D768" s="44">
        <v>97435</v>
      </c>
      <c r="E768" s="39">
        <v>4</v>
      </c>
      <c r="F7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68" s="39">
        <f t="shared" ca="1" si="60"/>
        <v>522.16</v>
      </c>
      <c r="I768" s="90"/>
      <c r="J768" s="96"/>
      <c r="K768" s="17" t="str">
        <f t="shared" si="58"/>
        <v>SEDUC E 35</v>
      </c>
      <c r="L768" s="347" t="str">
        <f>VLOOKUP(K768,[3]Planilha2!$B:$C,2,FALSE)</f>
        <v>OK</v>
      </c>
    </row>
    <row r="769" spans="1:12 1025:1025" ht="24">
      <c r="A769" s="17"/>
      <c r="B76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69" s="333" t="s">
        <v>38</v>
      </c>
      <c r="D769" s="334">
        <v>2377</v>
      </c>
      <c r="E769" s="333">
        <v>1</v>
      </c>
      <c r="F76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69" s="333">
        <f t="shared" ca="1" si="60"/>
        <v>565.09</v>
      </c>
      <c r="I769" s="90"/>
      <c r="J769" s="96"/>
      <c r="K769" s="17" t="str">
        <f t="shared" si="58"/>
        <v>SEDUC E 35</v>
      </c>
      <c r="L769" s="347" t="str">
        <f>VLOOKUP(K769,[3]Planilha2!$B:$C,2,FALSE)</f>
        <v>OK</v>
      </c>
    </row>
    <row r="770" spans="1:12 1025:1025" ht="48">
      <c r="A770" s="17"/>
      <c r="B7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44" t="s">
        <v>14</v>
      </c>
      <c r="D770" s="41">
        <v>92367</v>
      </c>
      <c r="E770" s="39">
        <v>12</v>
      </c>
      <c r="F7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70" s="39">
        <f t="shared" ca="1" si="60"/>
        <v>1465.44</v>
      </c>
      <c r="I770" s="90"/>
      <c r="J770" s="96"/>
      <c r="K770" s="17" t="str">
        <f t="shared" si="58"/>
        <v>SEDUC E 35</v>
      </c>
      <c r="L770" s="347" t="str">
        <f>VLOOKUP(K770,[3]Planilha2!$B:$C,2,FALSE)</f>
        <v>OK</v>
      </c>
    </row>
    <row r="771" spans="1:12 1025:1025" ht="36">
      <c r="A771" s="17"/>
      <c r="B7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44" t="s">
        <v>14</v>
      </c>
      <c r="D771" s="41">
        <v>92347</v>
      </c>
      <c r="E771" s="39">
        <v>2</v>
      </c>
      <c r="F7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73,97</v>
      </c>
      <c r="H771" s="39">
        <f t="shared" ca="1" si="60"/>
        <v>147.94</v>
      </c>
      <c r="I771" s="90"/>
      <c r="J771" s="96"/>
      <c r="K771" s="17" t="str">
        <f t="shared" si="58"/>
        <v>SEDUC E 35</v>
      </c>
      <c r="L771" s="347" t="str">
        <f>VLOOKUP(K771,[3]Planilha2!$B:$C,2,FALSE)</f>
        <v>OK</v>
      </c>
    </row>
    <row r="772" spans="1:12 1025:1025" ht="24">
      <c r="A772" s="17"/>
      <c r="B7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44" t="s">
        <v>14</v>
      </c>
      <c r="D772" s="41">
        <v>88279</v>
      </c>
      <c r="E772" s="39">
        <v>9.5</v>
      </c>
      <c r="F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72" s="39">
        <f t="shared" ca="1" si="60"/>
        <v>251.09</v>
      </c>
      <c r="I772" s="90"/>
      <c r="J772" s="96"/>
      <c r="K772" s="17" t="str">
        <f>K770</f>
        <v>SEDUC E 35</v>
      </c>
      <c r="L772" s="347" t="str">
        <f>VLOOKUP(K772,[3]Planilha2!$B:$C,2,FALSE)</f>
        <v>OK</v>
      </c>
    </row>
    <row r="773" spans="1:12 1025:1025">
      <c r="A773" s="17"/>
      <c r="B7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44" t="s">
        <v>14</v>
      </c>
      <c r="D773" s="41">
        <v>88316</v>
      </c>
      <c r="E773" s="39">
        <v>9.5</v>
      </c>
      <c r="F7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73" s="39">
        <f t="shared" ca="1" si="60"/>
        <v>165.59</v>
      </c>
      <c r="I773" s="90"/>
      <c r="J773" s="96"/>
      <c r="K773" s="17" t="str">
        <f>K771</f>
        <v>SEDUC E 35</v>
      </c>
      <c r="L773" s="347" t="str">
        <f>VLOOKUP(K773,[3]Planilha2!$B:$C,2,FALSE)</f>
        <v>OK</v>
      </c>
    </row>
    <row r="774" spans="1:12 1025:1025">
      <c r="A774" s="17"/>
      <c r="B7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44" t="s">
        <v>14</v>
      </c>
      <c r="D774" s="41">
        <v>88264</v>
      </c>
      <c r="E774" s="39">
        <v>9.5</v>
      </c>
      <c r="F7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74" s="39">
        <f t="shared" ca="1" si="60"/>
        <v>214.51</v>
      </c>
      <c r="I774" s="90"/>
      <c r="J774" s="96"/>
      <c r="K774" s="17" t="str">
        <f>K772</f>
        <v>SEDUC E 35</v>
      </c>
      <c r="L774" s="347" t="str">
        <f>VLOOKUP(K774,[3]Planilha2!$B:$C,2,FALSE)</f>
        <v>OK</v>
      </c>
    </row>
    <row r="775" spans="1:12 1025:1025">
      <c r="A775" s="117">
        <f ca="1">H775</f>
        <v>9214.0800000000017</v>
      </c>
      <c r="B775" s="43" t="s">
        <v>15</v>
      </c>
      <c r="C775" s="44"/>
      <c r="D775" s="44"/>
      <c r="E775" s="39"/>
      <c r="F775" s="39"/>
      <c r="G775" s="39"/>
      <c r="H775" s="72">
        <f ca="1">SUM(H765:H774)</f>
        <v>9214.0800000000017</v>
      </c>
      <c r="I775" s="90" t="str">
        <f>A763</f>
        <v>SEDUC E 35</v>
      </c>
      <c r="J775" s="110">
        <f ca="1">H775</f>
        <v>9214.0800000000017</v>
      </c>
      <c r="K775" s="17" t="str">
        <f>I775</f>
        <v>SEDUC E 35</v>
      </c>
      <c r="L775" s="347" t="str">
        <f>VLOOKUP(K775,[3]Planilha2!$B:$C,2,FALSE)</f>
        <v>OK</v>
      </c>
    </row>
    <row r="776" spans="1:12 1025:1025">
      <c r="A776" s="17"/>
      <c r="B776" s="61"/>
      <c r="C776" s="62"/>
      <c r="D776" s="62"/>
      <c r="E776" s="63"/>
      <c r="F776" s="64"/>
      <c r="G776" s="154"/>
      <c r="H776" s="73"/>
      <c r="I776" s="90"/>
      <c r="J776" s="96"/>
      <c r="K776" s="17" t="str">
        <f t="shared" si="58"/>
        <v>SEDUC E 35</v>
      </c>
      <c r="L776" s="347" t="str">
        <f>VLOOKUP(K776,[3]Planilha2!$B:$C,2,FALSE)</f>
        <v>OK</v>
      </c>
    </row>
    <row r="777" spans="1:12 1025:1025" ht="20.25" hidden="1">
      <c r="B777" s="419" t="str">
        <f>A778</f>
        <v>SEDUC E 36</v>
      </c>
      <c r="C777" s="420"/>
      <c r="D777" s="420"/>
      <c r="E777" s="420"/>
      <c r="F777" s="420"/>
      <c r="G777" s="420"/>
      <c r="H777" s="421"/>
      <c r="I777" s="90"/>
      <c r="J777" s="96"/>
      <c r="K777" s="88" t="str">
        <f>B777</f>
        <v>SEDUC E 36</v>
      </c>
      <c r="L777" s="347" t="e">
        <f>VLOOKUP(K777,[3]Planilha2!$B:$C,2,FALSE)</f>
        <v>#N/A</v>
      </c>
      <c r="AMK777" s="17"/>
    </row>
    <row r="778" spans="1:12 1025:1025" hidden="1">
      <c r="A778" s="17" t="s">
        <v>115</v>
      </c>
      <c r="B778" s="440" t="s">
        <v>116</v>
      </c>
      <c r="C778" s="441"/>
      <c r="D778" s="441"/>
      <c r="E778" s="441"/>
      <c r="F778" s="442"/>
      <c r="G778" s="74" t="s">
        <v>5</v>
      </c>
      <c r="H778" s="262" t="s">
        <v>6</v>
      </c>
      <c r="I778" s="90"/>
      <c r="J778" s="96"/>
      <c r="K778" s="17" t="str">
        <f t="shared" ref="K778:K791" si="61">K777</f>
        <v>SEDUC E 36</v>
      </c>
      <c r="L778" s="347" t="e">
        <f>VLOOKUP(K778,[3]Planilha2!$B:$C,2,FALSE)</f>
        <v>#N/A</v>
      </c>
    </row>
    <row r="779" spans="1:12 1025:1025" hidden="1">
      <c r="A779" s="17"/>
      <c r="B779" s="31" t="s">
        <v>7</v>
      </c>
      <c r="C779" s="32" t="s">
        <v>8</v>
      </c>
      <c r="D779" s="32" t="s">
        <v>9</v>
      </c>
      <c r="E779" s="31" t="s">
        <v>10</v>
      </c>
      <c r="F779" s="31" t="s">
        <v>11</v>
      </c>
      <c r="G779" s="33" t="s">
        <v>12</v>
      </c>
      <c r="H779" s="31" t="s">
        <v>13</v>
      </c>
      <c r="I779" s="90"/>
      <c r="J779" s="96"/>
      <c r="K779" s="17" t="str">
        <f t="shared" si="61"/>
        <v>SEDUC E 36</v>
      </c>
      <c r="L779" s="347" t="e">
        <f>VLOOKUP(K779,[3]Planilha2!$B:$C,2,FALSE)</f>
        <v>#N/A</v>
      </c>
    </row>
    <row r="780" spans="1:12 1025:1025" ht="48" hidden="1">
      <c r="A780" s="17"/>
      <c r="B7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0" s="333" t="s">
        <v>38</v>
      </c>
      <c r="D780" s="333">
        <v>1018</v>
      </c>
      <c r="E780" s="333">
        <v>18</v>
      </c>
      <c r="F78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780" s="333">
        <f t="shared" ref="H780:H789" ca="1" si="62">ROUND(E780*G780,2)</f>
        <v>906.3</v>
      </c>
      <c r="I780" s="90"/>
      <c r="J780" s="96"/>
      <c r="K780" s="17" t="str">
        <f t="shared" si="61"/>
        <v>SEDUC E 36</v>
      </c>
      <c r="L780" s="347" t="e">
        <f>VLOOKUP(K780,[3]Planilha2!$B:$C,2,FALSE)</f>
        <v>#N/A</v>
      </c>
    </row>
    <row r="781" spans="1:12 1025:1025" ht="48" hidden="1">
      <c r="A781" s="17"/>
      <c r="B7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1" s="333" t="s">
        <v>38</v>
      </c>
      <c r="D781" s="333">
        <v>998</v>
      </c>
      <c r="E781" s="333">
        <v>54</v>
      </c>
      <c r="F7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92,65</v>
      </c>
      <c r="H781" s="333">
        <f t="shared" ca="1" si="62"/>
        <v>5003.1000000000004</v>
      </c>
      <c r="I781" s="90"/>
      <c r="J781" s="96"/>
      <c r="K781" s="17" t="str">
        <f t="shared" si="61"/>
        <v>SEDUC E 36</v>
      </c>
      <c r="L781" s="347" t="e">
        <f>VLOOKUP(K781,[3]Planilha2!$B:$C,2,FALSE)</f>
        <v>#N/A</v>
      </c>
    </row>
    <row r="782" spans="1:12 1025:1025" ht="36" hidden="1">
      <c r="A782" s="17"/>
      <c r="B7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44" t="s">
        <v>14</v>
      </c>
      <c r="D782" s="44">
        <v>97435</v>
      </c>
      <c r="E782" s="39">
        <v>4</v>
      </c>
      <c r="F7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82" s="39">
        <f t="shared" ca="1" si="62"/>
        <v>522.16</v>
      </c>
      <c r="I782" s="90"/>
      <c r="J782" s="96"/>
      <c r="K782" s="17" t="str">
        <f t="shared" si="61"/>
        <v>SEDUC E 36</v>
      </c>
      <c r="L782" s="347" t="e">
        <f>VLOOKUP(K782,[3]Planilha2!$B:$C,2,FALSE)</f>
        <v>#N/A</v>
      </c>
    </row>
    <row r="783" spans="1:12 1025:1025" hidden="1">
      <c r="A783" s="17"/>
      <c r="B783" s="34" t="s">
        <v>107</v>
      </c>
      <c r="C783" s="44" t="s">
        <v>42</v>
      </c>
      <c r="D783" s="44" t="s">
        <v>108</v>
      </c>
      <c r="E783" s="39">
        <v>1</v>
      </c>
      <c r="F783" s="38" t="s">
        <v>109</v>
      </c>
      <c r="G783" s="39">
        <v>2600</v>
      </c>
      <c r="H783" s="39">
        <f t="shared" si="62"/>
        <v>2600</v>
      </c>
      <c r="I783" s="90"/>
      <c r="J783" s="96" t="s">
        <v>117</v>
      </c>
      <c r="K783" s="17" t="str">
        <f>K781</f>
        <v>SEDUC E 36</v>
      </c>
      <c r="L783" s="347" t="e">
        <f>VLOOKUP(K783,[3]Planilha2!$B:$C,2,FALSE)</f>
        <v>#N/A</v>
      </c>
    </row>
    <row r="784" spans="1:12 1025:1025" ht="36" hidden="1">
      <c r="A784" s="17"/>
      <c r="B7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44" t="s">
        <v>14</v>
      </c>
      <c r="D784" s="41">
        <v>92346</v>
      </c>
      <c r="E784" s="39">
        <v>2</v>
      </c>
      <c r="F7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66,66</v>
      </c>
      <c r="H784" s="39">
        <f t="shared" ca="1" si="62"/>
        <v>133.32</v>
      </c>
      <c r="I784" s="90"/>
      <c r="J784" s="96"/>
      <c r="K784" s="17" t="str">
        <f t="shared" si="61"/>
        <v>SEDUC E 36</v>
      </c>
      <c r="L784" s="347" t="e">
        <f>VLOOKUP(K784,[3]Planilha2!$B:$C,2,FALSE)</f>
        <v>#N/A</v>
      </c>
    </row>
    <row r="785" spans="1:12 1025:1025" ht="24" hidden="1">
      <c r="A785" s="17"/>
      <c r="B78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5" s="333" t="s">
        <v>38</v>
      </c>
      <c r="D785" s="333">
        <v>2393</v>
      </c>
      <c r="E785" s="333">
        <v>1</v>
      </c>
      <c r="F78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5" s="333">
        <f t="shared" ca="1" si="62"/>
        <v>946.32</v>
      </c>
      <c r="I785" s="90"/>
      <c r="J785" s="96"/>
      <c r="K785" s="17" t="str">
        <f t="shared" si="61"/>
        <v>SEDUC E 36</v>
      </c>
      <c r="L785" s="347" t="e">
        <f>VLOOKUP(K785,[3]Planilha2!$B:$C,2,FALSE)</f>
        <v>#N/A</v>
      </c>
    </row>
    <row r="786" spans="1:12 1025:1025" ht="48" hidden="1">
      <c r="A786" s="17"/>
      <c r="B7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44" t="s">
        <v>14</v>
      </c>
      <c r="D786" s="41">
        <v>92367</v>
      </c>
      <c r="E786" s="39">
        <v>12</v>
      </c>
      <c r="F7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86" s="39">
        <f t="shared" ca="1" si="62"/>
        <v>1465.44</v>
      </c>
      <c r="I786" s="90"/>
      <c r="J786" s="96"/>
      <c r="K786" s="17" t="str">
        <f t="shared" si="61"/>
        <v>SEDUC E 36</v>
      </c>
      <c r="L786" s="347" t="e">
        <f>VLOOKUP(K786,[3]Planilha2!$B:$C,2,FALSE)</f>
        <v>#N/A</v>
      </c>
    </row>
    <row r="787" spans="1:12 1025:1025" ht="24" hidden="1">
      <c r="A787" s="17"/>
      <c r="B7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4" t="s">
        <v>14</v>
      </c>
      <c r="D787" s="41">
        <v>88279</v>
      </c>
      <c r="E787" s="39">
        <v>8</v>
      </c>
      <c r="F7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87" s="39">
        <f t="shared" ca="1" si="62"/>
        <v>211.44</v>
      </c>
      <c r="I787" s="90"/>
      <c r="J787" s="96"/>
      <c r="K787" s="17" t="str">
        <f t="shared" si="61"/>
        <v>SEDUC E 36</v>
      </c>
      <c r="L787" s="347" t="e">
        <f>VLOOKUP(K787,[3]Planilha2!$B:$C,2,FALSE)</f>
        <v>#N/A</v>
      </c>
    </row>
    <row r="788" spans="1:12 1025:1025" hidden="1">
      <c r="A788" s="17"/>
      <c r="B7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4" t="s">
        <v>14</v>
      </c>
      <c r="D788" s="41">
        <v>88316</v>
      </c>
      <c r="E788" s="39">
        <v>8</v>
      </c>
      <c r="F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88" s="39">
        <f t="shared" ca="1" si="62"/>
        <v>139.44</v>
      </c>
      <c r="I788" s="90"/>
      <c r="J788" s="96"/>
      <c r="K788" s="17" t="str">
        <f>K786</f>
        <v>SEDUC E 36</v>
      </c>
      <c r="L788" s="347" t="e">
        <f>VLOOKUP(K788,[3]Planilha2!$B:$C,2,FALSE)</f>
        <v>#N/A</v>
      </c>
    </row>
    <row r="789" spans="1:12 1025:1025" hidden="1">
      <c r="A789" s="17"/>
      <c r="B7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44" t="s">
        <v>14</v>
      </c>
      <c r="D789" s="41">
        <v>88264</v>
      </c>
      <c r="E789" s="39">
        <v>8</v>
      </c>
      <c r="F7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89" s="39">
        <f t="shared" ca="1" si="62"/>
        <v>180.64</v>
      </c>
      <c r="I789" s="90"/>
      <c r="J789" s="96"/>
      <c r="K789" s="17" t="str">
        <f>K787</f>
        <v>SEDUC E 36</v>
      </c>
      <c r="L789" s="347" t="e">
        <f>VLOOKUP(K789,[3]Planilha2!$B:$C,2,FALSE)</f>
        <v>#N/A</v>
      </c>
    </row>
    <row r="790" spans="1:12 1025:1025" hidden="1">
      <c r="A790" s="117">
        <f ca="1">H790</f>
        <v>12108.160000000002</v>
      </c>
      <c r="B790" s="43" t="s">
        <v>15</v>
      </c>
      <c r="C790" s="44"/>
      <c r="D790" s="44"/>
      <c r="E790" s="39"/>
      <c r="F790" s="39"/>
      <c r="G790" s="39"/>
      <c r="H790" s="72">
        <f ca="1">SUM(H780:H789)</f>
        <v>12108.160000000002</v>
      </c>
      <c r="I790" s="90" t="str">
        <f>A778</f>
        <v>SEDUC E 36</v>
      </c>
      <c r="J790" s="110">
        <f ca="1">H790</f>
        <v>12108.160000000002</v>
      </c>
      <c r="K790" s="17" t="str">
        <f>I790</f>
        <v>SEDUC E 36</v>
      </c>
      <c r="L790" s="347" t="e">
        <f>VLOOKUP(K790,[3]Planilha2!$B:$C,2,FALSE)</f>
        <v>#N/A</v>
      </c>
    </row>
    <row r="791" spans="1:12 1025:1025" hidden="1">
      <c r="A791" s="17"/>
      <c r="B791" s="61"/>
      <c r="C791" s="62"/>
      <c r="D791" s="62"/>
      <c r="E791" s="63"/>
      <c r="F791" s="64"/>
      <c r="G791" s="154"/>
      <c r="H791" s="73"/>
      <c r="I791" s="90"/>
      <c r="J791" s="96"/>
      <c r="K791" s="17" t="str">
        <f t="shared" si="61"/>
        <v>SEDUC E 36</v>
      </c>
      <c r="L791" s="347" t="e">
        <f>VLOOKUP(K791,[3]Planilha2!$B:$C,2,FALSE)</f>
        <v>#N/A</v>
      </c>
    </row>
    <row r="792" spans="1:12 1025:1025" ht="20.25" hidden="1">
      <c r="B792" s="419" t="str">
        <f>A793</f>
        <v>SEDUC E 37</v>
      </c>
      <c r="C792" s="420"/>
      <c r="D792" s="420"/>
      <c r="E792" s="420"/>
      <c r="F792" s="420"/>
      <c r="G792" s="420"/>
      <c r="H792" s="421"/>
      <c r="I792" s="90"/>
      <c r="J792" s="96"/>
      <c r="K792" s="88" t="str">
        <f>B792</f>
        <v>SEDUC E 37</v>
      </c>
      <c r="L792" s="347" t="e">
        <f>VLOOKUP(K792,[3]Planilha2!$B:$C,2,FALSE)</f>
        <v>#N/A</v>
      </c>
      <c r="AMK792" s="17"/>
    </row>
    <row r="793" spans="1:12 1025:1025" hidden="1">
      <c r="A793" s="17" t="s">
        <v>118</v>
      </c>
      <c r="B793" s="440" t="s">
        <v>119</v>
      </c>
      <c r="C793" s="441"/>
      <c r="D793" s="441"/>
      <c r="E793" s="441"/>
      <c r="F793" s="442"/>
      <c r="G793" s="74" t="s">
        <v>5</v>
      </c>
      <c r="H793" s="262" t="s">
        <v>6</v>
      </c>
      <c r="I793" s="90"/>
      <c r="J793" s="96"/>
      <c r="K793" s="17" t="str">
        <f t="shared" ref="K793:K797" si="63">K792</f>
        <v>SEDUC E 37</v>
      </c>
      <c r="L793" s="347" t="e">
        <f>VLOOKUP(K793,[3]Planilha2!$B:$C,2,FALSE)</f>
        <v>#N/A</v>
      </c>
    </row>
    <row r="794" spans="1:12 1025:1025" hidden="1">
      <c r="A794" s="17"/>
      <c r="B794" s="31" t="s">
        <v>7</v>
      </c>
      <c r="C794" s="32" t="s">
        <v>8</v>
      </c>
      <c r="D794" s="32" t="s">
        <v>9</v>
      </c>
      <c r="E794" s="31" t="s">
        <v>10</v>
      </c>
      <c r="F794" s="31" t="s">
        <v>11</v>
      </c>
      <c r="G794" s="33" t="s">
        <v>12</v>
      </c>
      <c r="H794" s="31" t="s">
        <v>13</v>
      </c>
      <c r="I794" s="90"/>
      <c r="J794" s="96"/>
      <c r="K794" s="17" t="str">
        <f t="shared" si="63"/>
        <v>SEDUC E 37</v>
      </c>
      <c r="L794" s="347" t="e">
        <f>VLOOKUP(K794,[3]Planilha2!$B:$C,2,FALSE)</f>
        <v>#N/A</v>
      </c>
    </row>
    <row r="795" spans="1:12 1025:1025" ht="48" hidden="1">
      <c r="A795" s="17"/>
      <c r="B7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5" s="44" t="s">
        <v>14</v>
      </c>
      <c r="D795" s="41">
        <v>92996</v>
      </c>
      <c r="E795" s="39">
        <v>54</v>
      </c>
      <c r="F7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158,74</v>
      </c>
      <c r="H795" s="39">
        <f ca="1">ROUND(E795*G795,2)</f>
        <v>8571.9599999999991</v>
      </c>
      <c r="I795" s="90"/>
      <c r="J795" s="96"/>
      <c r="K795" s="17" t="str">
        <f>K796</f>
        <v>SEDUC E 37</v>
      </c>
      <c r="L795" s="347" t="e">
        <f>VLOOKUP(K795,[3]Planilha2!$B:$C,2,FALSE)</f>
        <v>#N/A</v>
      </c>
    </row>
    <row r="796" spans="1:12 1025:1025" ht="48" hidden="1">
      <c r="A796" s="17"/>
      <c r="B7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6" s="44" t="s">
        <v>14</v>
      </c>
      <c r="D796" s="41">
        <v>92990</v>
      </c>
      <c r="E796" s="39">
        <v>18</v>
      </c>
      <c r="F7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74,96</v>
      </c>
      <c r="H796" s="39">
        <f t="shared" ref="H796:H806" ca="1" si="64">ROUND(E796*G796,2)</f>
        <v>1349.28</v>
      </c>
      <c r="I796" s="90"/>
      <c r="J796" s="96"/>
      <c r="K796" s="17" t="str">
        <f>K794</f>
        <v>SEDUC E 37</v>
      </c>
      <c r="L796" s="347" t="e">
        <f>VLOOKUP(K796,[3]Planilha2!$B:$C,2,FALSE)</f>
        <v>#N/A</v>
      </c>
    </row>
    <row r="797" spans="1:12 1025:1025" ht="24" hidden="1">
      <c r="A797" s="17"/>
      <c r="B79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7" s="333" t="s">
        <v>38</v>
      </c>
      <c r="D797" s="333">
        <v>1792</v>
      </c>
      <c r="E797" s="333">
        <v>4</v>
      </c>
      <c r="F79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797" s="333">
        <f t="shared" ca="1" si="64"/>
        <v>881.2</v>
      </c>
      <c r="I797" s="90"/>
      <c r="J797" s="96"/>
      <c r="K797" s="17" t="str">
        <f t="shared" si="63"/>
        <v>SEDUC E 37</v>
      </c>
      <c r="L797" s="347" t="e">
        <f>VLOOKUP(K797,[3]Planilha2!$B:$C,2,FALSE)</f>
        <v>#N/A</v>
      </c>
    </row>
    <row r="798" spans="1:12 1025:1025" hidden="1">
      <c r="A798" s="17"/>
      <c r="B798" s="34" t="s">
        <v>107</v>
      </c>
      <c r="C798" s="44" t="s">
        <v>42</v>
      </c>
      <c r="D798" s="44" t="s">
        <v>108</v>
      </c>
      <c r="E798" s="39">
        <v>1</v>
      </c>
      <c r="F798" s="38" t="s">
        <v>109</v>
      </c>
      <c r="G798" s="39">
        <v>2600</v>
      </c>
      <c r="H798" s="39">
        <f t="shared" si="64"/>
        <v>2600</v>
      </c>
      <c r="I798" s="90"/>
      <c r="J798" s="96" t="s">
        <v>117</v>
      </c>
      <c r="K798" s="17" t="str">
        <f>K795</f>
        <v>SEDUC E 37</v>
      </c>
      <c r="L798" s="347" t="e">
        <f>VLOOKUP(K798,[3]Planilha2!$B:$C,2,FALSE)</f>
        <v>#N/A</v>
      </c>
    </row>
    <row r="799" spans="1:12 1025:1025" ht="24" hidden="1">
      <c r="A799" s="17"/>
      <c r="B79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799" s="333" t="s">
        <v>38</v>
      </c>
      <c r="D799" s="334">
        <v>34707</v>
      </c>
      <c r="E799" s="333">
        <v>1</v>
      </c>
      <c r="F79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799" s="333">
        <f t="shared" ca="1" si="64"/>
        <v>1533.73</v>
      </c>
      <c r="I799" s="90"/>
      <c r="J799" s="96"/>
      <c r="K799" s="17" t="str">
        <f t="shared" ref="K799:K808" si="65">K798</f>
        <v>SEDUC E 37</v>
      </c>
      <c r="L799" s="347" t="e">
        <f>VLOOKUP(K799,[3]Planilha2!$B:$C,2,FALSE)</f>
        <v>#N/A</v>
      </c>
    </row>
    <row r="800" spans="1:12 1025:1025" ht="36" hidden="1">
      <c r="A800" s="17"/>
      <c r="B8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44" t="s">
        <v>14</v>
      </c>
      <c r="D800" s="41">
        <v>92348</v>
      </c>
      <c r="E800" s="39">
        <v>2</v>
      </c>
      <c r="F8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92,98</v>
      </c>
      <c r="H800" s="39">
        <f t="shared" ca="1" si="64"/>
        <v>185.96</v>
      </c>
      <c r="I800" s="90"/>
      <c r="J800" s="96"/>
      <c r="K800" s="17" t="str">
        <f t="shared" si="65"/>
        <v>SEDUC E 37</v>
      </c>
      <c r="L800" s="347" t="e">
        <f>VLOOKUP(K800,[3]Planilha2!$B:$C,2,FALSE)</f>
        <v>#N/A</v>
      </c>
    </row>
    <row r="801" spans="1:12 1025:1025" ht="36" hidden="1">
      <c r="A801" s="17"/>
      <c r="B8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44" t="s">
        <v>14</v>
      </c>
      <c r="D801" s="41">
        <v>92343</v>
      </c>
      <c r="E801" s="39">
        <v>12</v>
      </c>
      <c r="F8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173,50</v>
      </c>
      <c r="H801" s="39">
        <f t="shared" ca="1" si="64"/>
        <v>2082</v>
      </c>
      <c r="I801" s="90"/>
      <c r="J801" s="96"/>
      <c r="K801" s="17" t="str">
        <f t="shared" si="65"/>
        <v>SEDUC E 37</v>
      </c>
      <c r="L801" s="347" t="e">
        <f>VLOOKUP(K801,[3]Planilha2!$B:$C,2,FALSE)</f>
        <v>#N/A</v>
      </c>
    </row>
    <row r="802" spans="1:12 1025:1025" ht="24" hidden="1">
      <c r="A802" s="17"/>
      <c r="B8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44" t="s">
        <v>20</v>
      </c>
      <c r="D802" s="41">
        <v>3978</v>
      </c>
      <c r="E802" s="39">
        <v>1</v>
      </c>
      <c r="F8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2" s="39">
        <f t="shared" ca="1" si="64"/>
        <v>1084</v>
      </c>
      <c r="I802" s="90"/>
      <c r="J802" s="96"/>
      <c r="K802" s="17" t="str">
        <f>K800</f>
        <v>SEDUC E 37</v>
      </c>
      <c r="L802" s="347" t="e">
        <f>VLOOKUP(K802,[3]Planilha2!$B:$C,2,FALSE)</f>
        <v>#N/A</v>
      </c>
    </row>
    <row r="803" spans="1:12 1025:1025" ht="24" hidden="1">
      <c r="A803" s="17"/>
      <c r="B80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3" s="333" t="s">
        <v>38</v>
      </c>
      <c r="D803" s="334">
        <v>406</v>
      </c>
      <c r="E803" s="333">
        <v>1</v>
      </c>
      <c r="F80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65,35</v>
      </c>
      <c r="H803" s="333">
        <f t="shared" ca="1" si="64"/>
        <v>65.349999999999994</v>
      </c>
      <c r="I803" s="90"/>
      <c r="J803" s="96"/>
      <c r="K803" s="17" t="str">
        <f>K801</f>
        <v>SEDUC E 37</v>
      </c>
      <c r="L803" s="347" t="e">
        <f>VLOOKUP(K803,[3]Planilha2!$B:$C,2,FALSE)</f>
        <v>#N/A</v>
      </c>
    </row>
    <row r="804" spans="1:12 1025:1025" ht="24" hidden="1">
      <c r="A804" s="17"/>
      <c r="B8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4" t="s">
        <v>14</v>
      </c>
      <c r="D804" s="41">
        <v>88279</v>
      </c>
      <c r="E804" s="39">
        <v>8</v>
      </c>
      <c r="F8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04" s="39">
        <f t="shared" ca="1" si="64"/>
        <v>211.44</v>
      </c>
      <c r="I804" s="90"/>
      <c r="J804" s="96"/>
      <c r="K804" s="17" t="str">
        <f t="shared" si="65"/>
        <v>SEDUC E 37</v>
      </c>
      <c r="L804" s="347" t="e">
        <f>VLOOKUP(K804,[3]Planilha2!$B:$C,2,FALSE)</f>
        <v>#N/A</v>
      </c>
    </row>
    <row r="805" spans="1:12 1025:1025" hidden="1">
      <c r="A805" s="17"/>
      <c r="B8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44" t="s">
        <v>14</v>
      </c>
      <c r="D805" s="41">
        <v>88316</v>
      </c>
      <c r="E805" s="39">
        <v>8</v>
      </c>
      <c r="F8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05" s="39">
        <f t="shared" ca="1" si="64"/>
        <v>139.44</v>
      </c>
      <c r="I805" s="90"/>
      <c r="J805" s="96"/>
      <c r="K805" s="17" t="str">
        <f>K803</f>
        <v>SEDUC E 37</v>
      </c>
      <c r="L805" s="347" t="e">
        <f>VLOOKUP(K805,[3]Planilha2!$B:$C,2,FALSE)</f>
        <v>#N/A</v>
      </c>
    </row>
    <row r="806" spans="1:12 1025:1025" hidden="1">
      <c r="A806" s="17"/>
      <c r="B8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44" t="s">
        <v>14</v>
      </c>
      <c r="D806" s="41">
        <v>88264</v>
      </c>
      <c r="E806" s="39">
        <v>8</v>
      </c>
      <c r="F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806" s="39">
        <f t="shared" ca="1" si="64"/>
        <v>180.64</v>
      </c>
      <c r="I806" s="90"/>
      <c r="J806" s="96"/>
      <c r="K806" s="17" t="str">
        <f>K804</f>
        <v>SEDUC E 37</v>
      </c>
      <c r="L806" s="347" t="e">
        <f>VLOOKUP(K806,[3]Planilha2!$B:$C,2,FALSE)</f>
        <v>#N/A</v>
      </c>
    </row>
    <row r="807" spans="1:12 1025:1025" hidden="1">
      <c r="A807" s="117">
        <f ca="1">H807</f>
        <v>18884.999999999993</v>
      </c>
      <c r="B807" s="43" t="s">
        <v>15</v>
      </c>
      <c r="C807" s="44"/>
      <c r="D807" s="44"/>
      <c r="E807" s="39"/>
      <c r="F807" s="39"/>
      <c r="G807" s="39"/>
      <c r="H807" s="72">
        <f ca="1">SUM(H795:H806)</f>
        <v>18884.999999999993</v>
      </c>
      <c r="I807" s="90" t="str">
        <f>A793</f>
        <v>SEDUC E 37</v>
      </c>
      <c r="J807" s="110">
        <f ca="1">H807</f>
        <v>18884.999999999993</v>
      </c>
      <c r="K807" s="17" t="str">
        <f>I807</f>
        <v>SEDUC E 37</v>
      </c>
      <c r="L807" s="347" t="e">
        <f>VLOOKUP(K807,[3]Planilha2!$B:$C,2,FALSE)</f>
        <v>#N/A</v>
      </c>
    </row>
    <row r="808" spans="1:12 1025:1025" hidden="1">
      <c r="A808" s="17"/>
      <c r="B808" s="61"/>
      <c r="C808" s="62"/>
      <c r="D808" s="62"/>
      <c r="E808" s="63"/>
      <c r="F808" s="64"/>
      <c r="G808" s="154"/>
      <c r="H808" s="73"/>
      <c r="I808" s="90"/>
      <c r="J808" s="96"/>
      <c r="K808" s="17" t="str">
        <f t="shared" si="65"/>
        <v>SEDUC E 37</v>
      </c>
      <c r="L808" s="347" t="e">
        <f>VLOOKUP(K808,[3]Planilha2!$B:$C,2,FALSE)</f>
        <v>#N/A</v>
      </c>
    </row>
    <row r="809" spans="1:12 1025:1025" ht="20.25" hidden="1">
      <c r="B809" s="419" t="str">
        <f>A810</f>
        <v>SEDUC E 38</v>
      </c>
      <c r="C809" s="420"/>
      <c r="D809" s="420"/>
      <c r="E809" s="420"/>
      <c r="F809" s="420"/>
      <c r="G809" s="420"/>
      <c r="H809" s="421"/>
      <c r="I809" s="90"/>
      <c r="J809" s="96"/>
      <c r="K809" s="88" t="str">
        <f>B809</f>
        <v>SEDUC E 38</v>
      </c>
      <c r="L809" s="347" t="e">
        <f>VLOOKUP(K809,[3]Planilha2!$B:$C,2,FALSE)</f>
        <v>#N/A</v>
      </c>
      <c r="AMK809" s="17"/>
    </row>
    <row r="810" spans="1:12 1025:1025" hidden="1">
      <c r="A810" s="17" t="s">
        <v>120</v>
      </c>
      <c r="B810" s="440" t="s">
        <v>121</v>
      </c>
      <c r="C810" s="441"/>
      <c r="D810" s="441"/>
      <c r="E810" s="441"/>
      <c r="F810" s="442"/>
      <c r="G810" s="74" t="s">
        <v>5</v>
      </c>
      <c r="H810" s="262" t="s">
        <v>41</v>
      </c>
      <c r="I810" s="90"/>
      <c r="J810" s="96"/>
      <c r="K810" s="17" t="str">
        <f t="shared" ref="K810:K820" si="66">K809</f>
        <v>SEDUC E 38</v>
      </c>
      <c r="L810" s="347" t="e">
        <f>VLOOKUP(K810,[3]Planilha2!$B:$C,2,FALSE)</f>
        <v>#N/A</v>
      </c>
    </row>
    <row r="811" spans="1:12 1025:1025" hidden="1">
      <c r="A811" s="17"/>
      <c r="B811" s="77" t="s">
        <v>7</v>
      </c>
      <c r="C811" s="32" t="s">
        <v>8</v>
      </c>
      <c r="D811" s="32" t="s">
        <v>9</v>
      </c>
      <c r="E811" s="78" t="s">
        <v>10</v>
      </c>
      <c r="F811" s="77" t="s">
        <v>18</v>
      </c>
      <c r="G811" s="79" t="s">
        <v>19</v>
      </c>
      <c r="H811" s="77" t="s">
        <v>13</v>
      </c>
      <c r="I811" s="90"/>
      <c r="J811" s="96"/>
      <c r="K811" s="17" t="str">
        <f t="shared" si="66"/>
        <v>SEDUC E 38</v>
      </c>
      <c r="L811" s="347" t="e">
        <f>VLOOKUP(K811,[3]Planilha2!$B:$C,2,FALSE)</f>
        <v>#N/A</v>
      </c>
    </row>
    <row r="812" spans="1:12 1025:1025" ht="24" hidden="1">
      <c r="A812" s="17"/>
      <c r="B8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44" t="s">
        <v>34</v>
      </c>
      <c r="D812" s="41" t="s">
        <v>122</v>
      </c>
      <c r="E812" s="39">
        <v>1</v>
      </c>
      <c r="F8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39">
        <f t="shared" ref="H812:H818" ca="1" si="67">ROUND(E812*G812,2)</f>
        <v>38.86</v>
      </c>
      <c r="I812" s="90"/>
      <c r="J812" s="96"/>
      <c r="K812" s="17" t="str">
        <f t="shared" si="66"/>
        <v>SEDUC E 38</v>
      </c>
      <c r="L812" s="347" t="e">
        <f>VLOOKUP(K812,[3]Planilha2!$B:$C,2,FALSE)</f>
        <v>#N/A</v>
      </c>
    </row>
    <row r="813" spans="1:12 1025:1025" ht="24" hidden="1">
      <c r="A813" s="17"/>
      <c r="B8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44" t="s">
        <v>14</v>
      </c>
      <c r="D813" s="44">
        <v>90776</v>
      </c>
      <c r="E813" s="103">
        <v>1.7999999999999999E-2</v>
      </c>
      <c r="F8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13" s="39">
        <f t="shared" ca="1" si="67"/>
        <v>0.49</v>
      </c>
      <c r="I813" s="90"/>
      <c r="J813" s="96"/>
      <c r="K813" s="17" t="str">
        <f t="shared" si="66"/>
        <v>SEDUC E 38</v>
      </c>
      <c r="L813" s="347" t="e">
        <f>VLOOKUP(K813,[3]Planilha2!$B:$C,2,FALSE)</f>
        <v>#N/A</v>
      </c>
    </row>
    <row r="814" spans="1:12 1025:1025" ht="24" hidden="1">
      <c r="A814" s="17"/>
      <c r="B8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4" t="s">
        <v>14</v>
      </c>
      <c r="D814" s="41">
        <v>88279</v>
      </c>
      <c r="E814" s="103">
        <v>1.7999999999999999E-2</v>
      </c>
      <c r="F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14" s="39">
        <f t="shared" ca="1" si="67"/>
        <v>0.48</v>
      </c>
      <c r="I814" s="90"/>
      <c r="J814" s="96"/>
      <c r="K814" s="17" t="str">
        <f t="shared" si="66"/>
        <v>SEDUC E 38</v>
      </c>
      <c r="L814" s="347" t="e">
        <f>VLOOKUP(K814,[3]Planilha2!$B:$C,2,FALSE)</f>
        <v>#N/A</v>
      </c>
    </row>
    <row r="815" spans="1:12 1025:1025" hidden="1">
      <c r="A815" s="17"/>
      <c r="B8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4" t="s">
        <v>14</v>
      </c>
      <c r="D815" s="41">
        <v>88316</v>
      </c>
      <c r="E815" s="103">
        <v>1.7999999999999999E-2</v>
      </c>
      <c r="F8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15" s="39">
        <f t="shared" ca="1" si="67"/>
        <v>0.31</v>
      </c>
      <c r="I815" s="90"/>
      <c r="J815" s="96"/>
      <c r="K815" s="17" t="str">
        <f t="shared" si="66"/>
        <v>SEDUC E 38</v>
      </c>
      <c r="L815" s="347" t="e">
        <f>VLOOKUP(K815,[3]Planilha2!$B:$C,2,FALSE)</f>
        <v>#N/A</v>
      </c>
    </row>
    <row r="816" spans="1:12 1025:1025" hidden="1">
      <c r="A816" s="17"/>
      <c r="B8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44" t="s">
        <v>42</v>
      </c>
      <c r="D816" s="41">
        <v>1</v>
      </c>
      <c r="E816" s="103">
        <v>1.7999999999999999E-2</v>
      </c>
      <c r="F8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39">
        <f t="shared" ca="1" si="67"/>
        <v>0.01</v>
      </c>
      <c r="I816" s="90"/>
      <c r="J816" s="96"/>
      <c r="K816" s="17" t="str">
        <f t="shared" si="66"/>
        <v>SEDUC E 38</v>
      </c>
      <c r="L816" s="347" t="e">
        <f>VLOOKUP(K816,[3]Planilha2!$B:$C,2,FALSE)</f>
        <v>#N/A</v>
      </c>
    </row>
    <row r="817" spans="1:12 1025:1025" hidden="1">
      <c r="A817" s="17"/>
      <c r="B8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44" t="s">
        <v>42</v>
      </c>
      <c r="D817" s="41">
        <v>2</v>
      </c>
      <c r="E817" s="103">
        <v>1.7999999999999999E-2</v>
      </c>
      <c r="F8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39">
        <f t="shared" ca="1" si="67"/>
        <v>0.01</v>
      </c>
      <c r="I817" s="90"/>
      <c r="J817" s="96"/>
      <c r="K817" s="17" t="str">
        <f t="shared" si="66"/>
        <v>SEDUC E 38</v>
      </c>
      <c r="L817" s="347" t="e">
        <f>VLOOKUP(K817,[3]Planilha2!$B:$C,2,FALSE)</f>
        <v>#N/A</v>
      </c>
    </row>
    <row r="818" spans="1:12 1025:1025" ht="60" hidden="1">
      <c r="A818" s="17"/>
      <c r="B8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41" t="s">
        <v>14</v>
      </c>
      <c r="D818" s="41">
        <v>91634</v>
      </c>
      <c r="E818" s="103">
        <v>1.7999999999999999E-2</v>
      </c>
      <c r="F8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18" s="39">
        <f t="shared" ca="1" si="67"/>
        <v>3.96</v>
      </c>
      <c r="I818" s="90"/>
      <c r="J818" s="96"/>
      <c r="K818" s="17" t="str">
        <f t="shared" si="66"/>
        <v>SEDUC E 38</v>
      </c>
      <c r="L818" s="347" t="e">
        <f>VLOOKUP(K818,[3]Planilha2!$B:$C,2,FALSE)</f>
        <v>#N/A</v>
      </c>
    </row>
    <row r="819" spans="1:12 1025:1025" hidden="1">
      <c r="A819" s="117">
        <f ca="1">H819</f>
        <v>44.12</v>
      </c>
      <c r="B819" s="43" t="s">
        <v>15</v>
      </c>
      <c r="C819" s="44"/>
      <c r="D819" s="44"/>
      <c r="E819" s="39"/>
      <c r="F819" s="39"/>
      <c r="G819" s="39"/>
      <c r="H819" s="72">
        <f ca="1">SUM(H812:H818)</f>
        <v>44.12</v>
      </c>
      <c r="I819" s="90" t="str">
        <f>A810</f>
        <v>SEDUC E 38</v>
      </c>
      <c r="J819" s="110">
        <f ca="1">H819</f>
        <v>44.12</v>
      </c>
      <c r="K819" s="17" t="str">
        <f>I819</f>
        <v>SEDUC E 38</v>
      </c>
      <c r="L819" s="347" t="e">
        <f>VLOOKUP(K819,[3]Planilha2!$B:$C,2,FALSE)</f>
        <v>#N/A</v>
      </c>
    </row>
    <row r="820" spans="1:12 1025:1025" hidden="1">
      <c r="A820" s="17"/>
      <c r="B820" s="61"/>
      <c r="C820" s="62"/>
      <c r="D820" s="62"/>
      <c r="E820" s="63"/>
      <c r="F820" s="64"/>
      <c r="G820" s="65"/>
      <c r="H820" s="73"/>
      <c r="I820" s="90"/>
      <c r="J820" s="96"/>
      <c r="K820" s="17" t="str">
        <f t="shared" si="66"/>
        <v>SEDUC E 38</v>
      </c>
      <c r="L820" s="347" t="e">
        <f>VLOOKUP(K820,[3]Planilha2!$B:$C,2,FALSE)</f>
        <v>#N/A</v>
      </c>
    </row>
    <row r="821" spans="1:12 1025:1025" ht="20.25" hidden="1">
      <c r="B821" s="419" t="str">
        <f>A822</f>
        <v>SEDUC E 39</v>
      </c>
      <c r="C821" s="420"/>
      <c r="D821" s="420"/>
      <c r="E821" s="420"/>
      <c r="F821" s="420"/>
      <c r="G821" s="420"/>
      <c r="H821" s="421"/>
      <c r="I821" s="90"/>
      <c r="J821" s="96"/>
      <c r="K821" s="88" t="str">
        <f>B821</f>
        <v>SEDUC E 39</v>
      </c>
      <c r="L821" s="347" t="e">
        <f>VLOOKUP(K821,[3]Planilha2!$B:$C,2,FALSE)</f>
        <v>#N/A</v>
      </c>
      <c r="AMK821" s="17"/>
    </row>
    <row r="822" spans="1:12 1025:1025" hidden="1">
      <c r="A822" s="29" t="s">
        <v>123</v>
      </c>
      <c r="B822" s="440" t="s">
        <v>124</v>
      </c>
      <c r="C822" s="441"/>
      <c r="D822" s="441"/>
      <c r="E822" s="441"/>
      <c r="F822" s="442"/>
      <c r="G822" s="74" t="s">
        <v>5</v>
      </c>
      <c r="H822" s="262" t="s">
        <v>41</v>
      </c>
      <c r="I822" s="90"/>
      <c r="J822" s="96"/>
      <c r="K822" s="17" t="str">
        <f t="shared" ref="K822:K832" si="68">K821</f>
        <v>SEDUC E 39</v>
      </c>
      <c r="L822" s="347" t="e">
        <f>VLOOKUP(K822,[3]Planilha2!$B:$C,2,FALSE)</f>
        <v>#N/A</v>
      </c>
    </row>
    <row r="823" spans="1:12 1025:1025" hidden="1">
      <c r="B823" s="77" t="s">
        <v>7</v>
      </c>
      <c r="C823" s="32" t="s">
        <v>8</v>
      </c>
      <c r="D823" s="32" t="s">
        <v>9</v>
      </c>
      <c r="E823" s="78" t="s">
        <v>10</v>
      </c>
      <c r="F823" s="77" t="s">
        <v>18</v>
      </c>
      <c r="G823" s="157" t="s">
        <v>19</v>
      </c>
      <c r="H823" s="262" t="s">
        <v>13</v>
      </c>
      <c r="I823" s="90"/>
      <c r="J823" s="96"/>
      <c r="K823" s="17" t="str">
        <f t="shared" si="68"/>
        <v>SEDUC E 39</v>
      </c>
      <c r="L823" s="347" t="e">
        <f>VLOOKUP(K823,[3]Planilha2!$B:$C,2,FALSE)</f>
        <v>#N/A</v>
      </c>
    </row>
    <row r="824" spans="1:12 1025:1025" hidden="1">
      <c r="B8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44" t="s">
        <v>34</v>
      </c>
      <c r="D824" s="41" t="s">
        <v>125</v>
      </c>
      <c r="E824" s="39">
        <v>1</v>
      </c>
      <c r="F8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39">
        <f t="shared" ref="H824:H830" ca="1" si="69">ROUND(E824*G824,2)</f>
        <v>26.11</v>
      </c>
      <c r="I824" s="90"/>
      <c r="J824" s="96"/>
      <c r="K824" s="17" t="str">
        <f t="shared" si="68"/>
        <v>SEDUC E 39</v>
      </c>
      <c r="L824" s="347" t="e">
        <f>VLOOKUP(K824,[3]Planilha2!$B:$C,2,FALSE)</f>
        <v>#N/A</v>
      </c>
    </row>
    <row r="825" spans="1:12 1025:1025" ht="24" hidden="1">
      <c r="B8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44" t="s">
        <v>14</v>
      </c>
      <c r="D825" s="44">
        <v>90776</v>
      </c>
      <c r="E825" s="103">
        <v>1.7999999999999999E-2</v>
      </c>
      <c r="F8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25" s="39">
        <f t="shared" ca="1" si="69"/>
        <v>0.49</v>
      </c>
      <c r="I825" s="90"/>
      <c r="J825" s="96"/>
      <c r="K825" s="17" t="str">
        <f t="shared" si="68"/>
        <v>SEDUC E 39</v>
      </c>
      <c r="L825" s="347" t="e">
        <f>VLOOKUP(K825,[3]Planilha2!$B:$C,2,FALSE)</f>
        <v>#N/A</v>
      </c>
    </row>
    <row r="826" spans="1:12 1025:1025" ht="24" hidden="1">
      <c r="B8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44" t="s">
        <v>14</v>
      </c>
      <c r="D826" s="41">
        <v>88279</v>
      </c>
      <c r="E826" s="103">
        <v>1.7999999999999999E-2</v>
      </c>
      <c r="F8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26" s="39">
        <f t="shared" ca="1" si="69"/>
        <v>0.48</v>
      </c>
      <c r="I826" s="90"/>
      <c r="J826" s="96"/>
      <c r="K826" s="17" t="str">
        <f t="shared" si="68"/>
        <v>SEDUC E 39</v>
      </c>
      <c r="L826" s="347" t="e">
        <f>VLOOKUP(K826,[3]Planilha2!$B:$C,2,FALSE)</f>
        <v>#N/A</v>
      </c>
    </row>
    <row r="827" spans="1:12 1025:1025" hidden="1">
      <c r="B8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44" t="s">
        <v>14</v>
      </c>
      <c r="D827" s="41">
        <v>88316</v>
      </c>
      <c r="E827" s="103">
        <v>1.7999999999999999E-2</v>
      </c>
      <c r="F8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27" s="39">
        <f t="shared" ca="1" si="69"/>
        <v>0.31</v>
      </c>
      <c r="I827" s="90"/>
      <c r="J827" s="96"/>
      <c r="K827" s="17" t="str">
        <f t="shared" si="68"/>
        <v>SEDUC E 39</v>
      </c>
      <c r="L827" s="347" t="e">
        <f>VLOOKUP(K827,[3]Planilha2!$B:$C,2,FALSE)</f>
        <v>#N/A</v>
      </c>
    </row>
    <row r="828" spans="1:12 1025:1025" hidden="1">
      <c r="B8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44" t="s">
        <v>42</v>
      </c>
      <c r="D828" s="41">
        <v>1</v>
      </c>
      <c r="E828" s="103">
        <v>1.7999999999999999E-2</v>
      </c>
      <c r="F8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39">
        <f t="shared" ca="1" si="69"/>
        <v>0.01</v>
      </c>
      <c r="I828" s="90"/>
      <c r="J828" s="96"/>
      <c r="K828" s="17" t="str">
        <f t="shared" si="68"/>
        <v>SEDUC E 39</v>
      </c>
      <c r="L828" s="347" t="e">
        <f>VLOOKUP(K828,[3]Planilha2!$B:$C,2,FALSE)</f>
        <v>#N/A</v>
      </c>
    </row>
    <row r="829" spans="1:12 1025:1025" hidden="1">
      <c r="B8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44" t="s">
        <v>42</v>
      </c>
      <c r="D829" s="41">
        <v>2</v>
      </c>
      <c r="E829" s="103">
        <v>1.7999999999999999E-2</v>
      </c>
      <c r="F8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39">
        <f t="shared" ca="1" si="69"/>
        <v>0.01</v>
      </c>
      <c r="I829" s="90"/>
      <c r="J829" s="96"/>
      <c r="K829" s="17" t="str">
        <f t="shared" si="68"/>
        <v>SEDUC E 39</v>
      </c>
      <c r="L829" s="347" t="e">
        <f>VLOOKUP(K829,[3]Planilha2!$B:$C,2,FALSE)</f>
        <v>#N/A</v>
      </c>
    </row>
    <row r="830" spans="1:12 1025:1025" ht="60" hidden="1">
      <c r="B8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41" t="s">
        <v>14</v>
      </c>
      <c r="D830" s="41">
        <v>91634</v>
      </c>
      <c r="E830" s="103">
        <v>1.7999999999999999E-2</v>
      </c>
      <c r="F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30" s="39">
        <f t="shared" ca="1" si="69"/>
        <v>3.96</v>
      </c>
      <c r="I830" s="90"/>
      <c r="J830" s="96"/>
      <c r="K830" s="17" t="str">
        <f t="shared" si="68"/>
        <v>SEDUC E 39</v>
      </c>
      <c r="L830" s="347" t="e">
        <f>VLOOKUP(K830,[3]Planilha2!$B:$C,2,FALSE)</f>
        <v>#N/A</v>
      </c>
    </row>
    <row r="831" spans="1:12 1025:1025" hidden="1">
      <c r="A831" s="42">
        <f ca="1">H831</f>
        <v>31.37</v>
      </c>
      <c r="B831" s="43" t="s">
        <v>15</v>
      </c>
      <c r="C831" s="44"/>
      <c r="D831" s="44"/>
      <c r="E831" s="39"/>
      <c r="F831" s="39"/>
      <c r="G831" s="39"/>
      <c r="H831" s="72">
        <f ca="1">SUM(H824:H830)</f>
        <v>31.37</v>
      </c>
      <c r="I831" s="90" t="str">
        <f>A822</f>
        <v>SEDUC E 39</v>
      </c>
      <c r="J831" s="110">
        <f ca="1">H831</f>
        <v>31.37</v>
      </c>
      <c r="K831" s="17" t="str">
        <f>I831</f>
        <v>SEDUC E 39</v>
      </c>
      <c r="L831" s="347" t="e">
        <f>VLOOKUP(K831,[3]Planilha2!$B:$C,2,FALSE)</f>
        <v>#N/A</v>
      </c>
    </row>
    <row r="832" spans="1:12 1025:1025" hidden="1">
      <c r="B832" s="149"/>
      <c r="C832" s="150"/>
      <c r="D832" s="150"/>
      <c r="E832" s="149"/>
      <c r="F832" s="149"/>
      <c r="G832" s="149"/>
      <c r="H832" s="151"/>
      <c r="I832" s="90"/>
      <c r="J832" s="96"/>
      <c r="K832" s="17" t="str">
        <f t="shared" si="68"/>
        <v>SEDUC E 39</v>
      </c>
      <c r="L832" s="347" t="e">
        <f>VLOOKUP(K832,[3]Planilha2!$B:$C,2,FALSE)</f>
        <v>#N/A</v>
      </c>
    </row>
    <row r="833" spans="1:1025" ht="20.25" hidden="1">
      <c r="B833" s="419" t="str">
        <f>A834</f>
        <v>SEDUC E 40</v>
      </c>
      <c r="C833" s="420"/>
      <c r="D833" s="420"/>
      <c r="E833" s="420"/>
      <c r="F833" s="420"/>
      <c r="G833" s="420"/>
      <c r="H833" s="421"/>
      <c r="I833" s="90"/>
      <c r="J833" s="96"/>
      <c r="K833" s="88" t="str">
        <f>B833</f>
        <v>SEDUC E 40</v>
      </c>
      <c r="L833" s="347" t="e">
        <f>VLOOKUP(K833,[3]Planilha2!$B:$C,2,FALSE)</f>
        <v>#N/A</v>
      </c>
      <c r="AMK833" s="17"/>
    </row>
    <row r="834" spans="1:1025" hidden="1">
      <c r="A834" s="29" t="s">
        <v>126</v>
      </c>
      <c r="B834" s="158" t="s">
        <v>127</v>
      </c>
      <c r="C834" s="159"/>
      <c r="D834" s="159"/>
      <c r="E834" s="160"/>
      <c r="F834" s="161"/>
      <c r="G834" s="74" t="s">
        <v>5</v>
      </c>
      <c r="H834" s="262" t="s">
        <v>41</v>
      </c>
      <c r="I834" s="90"/>
      <c r="J834" s="96"/>
      <c r="K834" s="17" t="str">
        <f t="shared" ref="K834:K844" si="70">K833</f>
        <v>SEDUC E 40</v>
      </c>
      <c r="L834" s="347" t="e">
        <f>VLOOKUP(K834,[3]Planilha2!$B:$C,2,FALSE)</f>
        <v>#N/A</v>
      </c>
    </row>
    <row r="835" spans="1:1025" s="18" customFormat="1" hidden="1">
      <c r="A835" s="16"/>
      <c r="B835" s="81" t="s">
        <v>7</v>
      </c>
      <c r="C835" s="32" t="s">
        <v>8</v>
      </c>
      <c r="D835" s="32" t="s">
        <v>9</v>
      </c>
      <c r="E835" s="98" t="s">
        <v>10</v>
      </c>
      <c r="F835" s="81" t="s">
        <v>18</v>
      </c>
      <c r="G835" s="99" t="s">
        <v>19</v>
      </c>
      <c r="H835" s="81" t="s">
        <v>13</v>
      </c>
      <c r="I835" s="169"/>
      <c r="J835" s="170"/>
      <c r="K835" s="17" t="str">
        <f t="shared" si="70"/>
        <v>SEDUC E 40</v>
      </c>
      <c r="L835" s="347" t="e">
        <f>VLOOKUP(K835,[3]Planilha2!$B:$C,2,FALSE)</f>
        <v>#N/A</v>
      </c>
      <c r="M835" s="168"/>
      <c r="N835" s="168"/>
      <c r="O835" s="168"/>
      <c r="P835" s="168"/>
      <c r="Q835" s="168"/>
      <c r="R835" s="168"/>
      <c r="S835" s="168"/>
      <c r="T835" s="168"/>
      <c r="U835" s="168"/>
      <c r="V835" s="168"/>
      <c r="W835" s="168"/>
      <c r="X835" s="168"/>
      <c r="Y835" s="168"/>
      <c r="Z835" s="168"/>
      <c r="AA835" s="168"/>
      <c r="AB835" s="168"/>
      <c r="AC835" s="168"/>
      <c r="AD835" s="168"/>
      <c r="AE835" s="168"/>
      <c r="AF835" s="168"/>
      <c r="AG835" s="168"/>
      <c r="AH835" s="168"/>
      <c r="AI835" s="168"/>
      <c r="AJ835" s="168"/>
      <c r="AK835" s="168"/>
      <c r="AL835" s="168"/>
      <c r="AM835" s="168"/>
      <c r="AN835" s="168"/>
      <c r="AO835" s="168"/>
      <c r="AP835" s="168"/>
      <c r="AQ835" s="168"/>
      <c r="AR835" s="168"/>
      <c r="AS835" s="168"/>
      <c r="AT835" s="168"/>
      <c r="AU835" s="168"/>
      <c r="AV835" s="168"/>
      <c r="AW835" s="168"/>
      <c r="AX835" s="168"/>
      <c r="AY835" s="168"/>
      <c r="AZ835" s="168"/>
      <c r="BA835" s="168"/>
      <c r="BB835" s="168"/>
      <c r="BC835" s="168"/>
      <c r="BD835" s="168"/>
      <c r="BE835" s="168"/>
      <c r="BF835" s="168"/>
      <c r="BG835" s="168"/>
      <c r="BH835" s="168"/>
      <c r="BI835" s="168"/>
      <c r="BJ835" s="168"/>
      <c r="BK835" s="168"/>
      <c r="BL835" s="168"/>
      <c r="BM835" s="168"/>
      <c r="BN835" s="168"/>
      <c r="BO835" s="168"/>
      <c r="BP835" s="168"/>
      <c r="BQ835" s="168"/>
      <c r="BR835" s="168"/>
      <c r="BS835" s="168"/>
      <c r="BT835" s="168"/>
      <c r="BU835" s="168"/>
      <c r="BV835" s="168"/>
      <c r="BW835" s="168"/>
      <c r="BX835" s="168"/>
      <c r="BY835" s="168"/>
      <c r="BZ835" s="168"/>
      <c r="CA835" s="168"/>
      <c r="CB835" s="168"/>
      <c r="CC835" s="168"/>
      <c r="CD835" s="168"/>
      <c r="CE835" s="168"/>
      <c r="CF835" s="168"/>
      <c r="CG835" s="168"/>
      <c r="CH835" s="168"/>
      <c r="CI835" s="168"/>
      <c r="CJ835" s="168"/>
      <c r="CK835" s="168"/>
      <c r="CL835" s="168"/>
      <c r="CM835" s="168"/>
      <c r="CN835" s="168"/>
      <c r="CO835" s="168"/>
      <c r="CP835" s="168"/>
      <c r="CQ835" s="168"/>
      <c r="CR835" s="168"/>
      <c r="CS835" s="168"/>
      <c r="CT835" s="168"/>
      <c r="CU835" s="168"/>
      <c r="CV835" s="168"/>
      <c r="CW835" s="168"/>
      <c r="CX835" s="168"/>
      <c r="CY835" s="168"/>
      <c r="CZ835" s="168"/>
      <c r="DA835" s="168"/>
      <c r="DB835" s="168"/>
      <c r="DC835" s="168"/>
      <c r="DD835" s="168"/>
      <c r="DE835" s="168"/>
      <c r="DF835" s="168"/>
      <c r="DG835" s="168"/>
      <c r="DH835" s="168"/>
      <c r="DI835" s="168"/>
      <c r="DJ835" s="168"/>
      <c r="DK835" s="168"/>
      <c r="DL835" s="168"/>
      <c r="DM835" s="168"/>
      <c r="DN835" s="168"/>
      <c r="DO835" s="168"/>
      <c r="DP835" s="168"/>
      <c r="DQ835" s="168"/>
      <c r="DR835" s="168"/>
      <c r="DS835" s="168"/>
      <c r="DT835" s="168"/>
      <c r="DU835" s="168"/>
      <c r="DV835" s="168"/>
      <c r="DW835" s="168"/>
      <c r="DX835" s="168"/>
      <c r="DY835" s="168"/>
      <c r="DZ835" s="168"/>
      <c r="EA835" s="168"/>
      <c r="EB835" s="168"/>
      <c r="EC835" s="168"/>
      <c r="ED835" s="168"/>
      <c r="EE835" s="168"/>
      <c r="EF835" s="168"/>
      <c r="EG835" s="168"/>
      <c r="EH835" s="168"/>
      <c r="EI835" s="168"/>
      <c r="EJ835" s="168"/>
      <c r="EK835" s="168"/>
      <c r="EL835" s="168"/>
      <c r="EM835" s="168"/>
      <c r="EN835" s="168"/>
      <c r="EO835" s="168"/>
      <c r="EP835" s="168"/>
      <c r="EQ835" s="168"/>
      <c r="ER835" s="168"/>
      <c r="ES835" s="168"/>
      <c r="ET835" s="168"/>
      <c r="EU835" s="168"/>
      <c r="EV835" s="168"/>
      <c r="EW835" s="168"/>
      <c r="EX835" s="168"/>
      <c r="EY835" s="168"/>
      <c r="EZ835" s="168"/>
      <c r="FA835" s="168"/>
      <c r="FB835" s="168"/>
      <c r="FC835" s="168"/>
      <c r="FD835" s="168"/>
      <c r="FE835" s="168"/>
      <c r="FF835" s="168"/>
      <c r="FG835" s="168"/>
      <c r="FH835" s="168"/>
      <c r="FI835" s="168"/>
      <c r="FJ835" s="168"/>
      <c r="FK835" s="168"/>
      <c r="FL835" s="168"/>
      <c r="FM835" s="168"/>
      <c r="FN835" s="168"/>
      <c r="FO835" s="168"/>
      <c r="FP835" s="168"/>
      <c r="FQ835" s="168"/>
      <c r="FR835" s="168"/>
      <c r="FS835" s="168"/>
      <c r="FT835" s="168"/>
      <c r="FU835" s="168"/>
      <c r="FV835" s="168"/>
      <c r="FW835" s="168"/>
      <c r="FX835" s="168"/>
      <c r="FY835" s="168"/>
      <c r="FZ835" s="168"/>
      <c r="GA835" s="168"/>
      <c r="GB835" s="168"/>
      <c r="GC835" s="168"/>
      <c r="GD835" s="168"/>
      <c r="GE835" s="168"/>
      <c r="GF835" s="168"/>
      <c r="GG835" s="168"/>
      <c r="GH835" s="168"/>
      <c r="GI835" s="168"/>
      <c r="GJ835" s="168"/>
      <c r="GK835" s="168"/>
      <c r="GL835" s="168"/>
      <c r="GM835" s="168"/>
      <c r="GN835" s="168"/>
      <c r="GO835" s="168"/>
      <c r="GP835" s="168"/>
      <c r="GQ835" s="168"/>
      <c r="GR835" s="168"/>
      <c r="GS835" s="168"/>
      <c r="GT835" s="168"/>
      <c r="GU835" s="168"/>
      <c r="GV835" s="168"/>
      <c r="GW835" s="168"/>
      <c r="GX835" s="168"/>
      <c r="GY835" s="168"/>
      <c r="GZ835" s="168"/>
      <c r="HA835" s="168"/>
      <c r="HB835" s="168"/>
      <c r="HC835" s="168"/>
      <c r="HD835" s="168"/>
      <c r="HE835" s="168"/>
      <c r="HF835" s="168"/>
      <c r="HG835" s="168"/>
      <c r="HH835" s="168"/>
      <c r="HI835" s="168"/>
      <c r="HJ835" s="168"/>
      <c r="HK835" s="168"/>
      <c r="HL835" s="168"/>
      <c r="HM835" s="168"/>
      <c r="HN835" s="168"/>
      <c r="HO835" s="168"/>
      <c r="HP835" s="168"/>
      <c r="HQ835" s="168"/>
      <c r="HR835" s="168"/>
      <c r="HS835" s="168"/>
      <c r="HT835" s="168"/>
      <c r="HU835" s="168"/>
      <c r="HV835" s="168"/>
      <c r="HW835" s="168"/>
      <c r="HX835" s="168"/>
      <c r="HY835" s="168"/>
      <c r="HZ835" s="168"/>
      <c r="IA835" s="168"/>
      <c r="IB835" s="168"/>
      <c r="IC835" s="168"/>
      <c r="ID835" s="168"/>
      <c r="IE835" s="168"/>
      <c r="IF835" s="168"/>
      <c r="IG835" s="168"/>
      <c r="IH835" s="168"/>
      <c r="II835" s="168"/>
      <c r="IJ835" s="168"/>
      <c r="IK835" s="168"/>
      <c r="IL835" s="168"/>
      <c r="IM835" s="168"/>
      <c r="IN835" s="168"/>
      <c r="IO835" s="168"/>
      <c r="IP835" s="168"/>
      <c r="IQ835" s="168"/>
      <c r="IR835" s="168"/>
      <c r="IS835" s="168"/>
      <c r="IT835" s="168"/>
      <c r="IU835" s="168"/>
      <c r="IV835" s="168"/>
      <c r="IW835" s="168"/>
      <c r="IX835" s="168"/>
      <c r="IY835" s="168"/>
      <c r="IZ835" s="168"/>
      <c r="JA835" s="168"/>
      <c r="JB835" s="168"/>
      <c r="JC835" s="168"/>
      <c r="JD835" s="168"/>
      <c r="JE835" s="168"/>
      <c r="JF835" s="168"/>
      <c r="JG835" s="168"/>
      <c r="JH835" s="168"/>
      <c r="JI835" s="168"/>
      <c r="JJ835" s="168"/>
      <c r="JK835" s="168"/>
      <c r="JL835" s="168"/>
      <c r="JM835" s="168"/>
      <c r="JN835" s="168"/>
      <c r="JO835" s="168"/>
      <c r="JP835" s="168"/>
      <c r="JQ835" s="168"/>
      <c r="JR835" s="168"/>
      <c r="JS835" s="168"/>
      <c r="JT835" s="168"/>
      <c r="JU835" s="168"/>
      <c r="JV835" s="168"/>
      <c r="JW835" s="168"/>
      <c r="JX835" s="168"/>
      <c r="JY835" s="168"/>
      <c r="JZ835" s="168"/>
      <c r="KA835" s="168"/>
      <c r="KB835" s="168"/>
      <c r="KC835" s="168"/>
      <c r="KD835" s="168"/>
      <c r="KE835" s="168"/>
      <c r="KF835" s="168"/>
      <c r="KG835" s="168"/>
      <c r="KH835" s="168"/>
      <c r="KI835" s="168"/>
      <c r="KJ835" s="168"/>
      <c r="KK835" s="168"/>
      <c r="KL835" s="168"/>
      <c r="KM835" s="168"/>
      <c r="KN835" s="168"/>
      <c r="KO835" s="168"/>
      <c r="KP835" s="168"/>
      <c r="KQ835" s="168"/>
      <c r="KR835" s="168"/>
      <c r="KS835" s="168"/>
      <c r="KT835" s="168"/>
      <c r="KU835" s="168"/>
      <c r="KV835" s="168"/>
      <c r="KW835" s="168"/>
      <c r="KX835" s="168"/>
      <c r="KY835" s="168"/>
      <c r="KZ835" s="168"/>
      <c r="LA835" s="168"/>
      <c r="LB835" s="168"/>
      <c r="LC835" s="168"/>
      <c r="LD835" s="168"/>
      <c r="LE835" s="168"/>
      <c r="LF835" s="168"/>
      <c r="LG835" s="168"/>
      <c r="LH835" s="168"/>
      <c r="LI835" s="168"/>
      <c r="LJ835" s="168"/>
      <c r="LK835" s="168"/>
      <c r="LL835" s="168"/>
      <c r="LM835" s="168"/>
      <c r="LN835" s="168"/>
      <c r="LO835" s="168"/>
      <c r="LP835" s="168"/>
      <c r="LQ835" s="168"/>
      <c r="LR835" s="168"/>
      <c r="LS835" s="168"/>
      <c r="LT835" s="168"/>
      <c r="LU835" s="168"/>
      <c r="LV835" s="168"/>
      <c r="LW835" s="168"/>
      <c r="LX835" s="168"/>
      <c r="LY835" s="168"/>
      <c r="LZ835" s="168"/>
      <c r="MA835" s="168"/>
      <c r="MB835" s="168"/>
      <c r="MC835" s="168"/>
      <c r="MD835" s="168"/>
      <c r="ME835" s="168"/>
      <c r="MF835" s="168"/>
      <c r="MG835" s="168"/>
      <c r="MH835" s="168"/>
      <c r="MI835" s="168"/>
      <c r="MJ835" s="168"/>
      <c r="MK835" s="168"/>
      <c r="ML835" s="168"/>
      <c r="MM835" s="168"/>
      <c r="MN835" s="168"/>
      <c r="MO835" s="168"/>
      <c r="MP835" s="168"/>
      <c r="MQ835" s="168"/>
      <c r="MR835" s="168"/>
      <c r="MS835" s="168"/>
      <c r="MT835" s="168"/>
      <c r="MU835" s="168"/>
      <c r="MV835" s="168"/>
      <c r="MW835" s="168"/>
      <c r="MX835" s="168"/>
      <c r="MY835" s="168"/>
      <c r="MZ835" s="168"/>
      <c r="NA835" s="168"/>
      <c r="NB835" s="168"/>
      <c r="NC835" s="168"/>
      <c r="ND835" s="168"/>
      <c r="NE835" s="168"/>
      <c r="NF835" s="168"/>
      <c r="NG835" s="168"/>
      <c r="NH835" s="168"/>
      <c r="NI835" s="168"/>
      <c r="NJ835" s="168"/>
      <c r="NK835" s="168"/>
      <c r="NL835" s="168"/>
      <c r="NM835" s="168"/>
      <c r="NN835" s="168"/>
      <c r="NO835" s="168"/>
      <c r="NP835" s="168"/>
      <c r="NQ835" s="168"/>
      <c r="NR835" s="168"/>
      <c r="NS835" s="168"/>
      <c r="NT835" s="168"/>
      <c r="NU835" s="168"/>
      <c r="NV835" s="168"/>
      <c r="NW835" s="168"/>
      <c r="NX835" s="168"/>
      <c r="NY835" s="168"/>
      <c r="NZ835" s="168"/>
      <c r="OA835" s="168"/>
      <c r="OB835" s="168"/>
      <c r="OC835" s="168"/>
      <c r="OD835" s="168"/>
      <c r="OE835" s="168"/>
      <c r="OF835" s="168"/>
      <c r="OG835" s="168"/>
      <c r="OH835" s="168"/>
      <c r="OI835" s="168"/>
      <c r="OJ835" s="168"/>
      <c r="OK835" s="168"/>
      <c r="OL835" s="168"/>
      <c r="OM835" s="168"/>
      <c r="ON835" s="168"/>
      <c r="OO835" s="168"/>
      <c r="OP835" s="168"/>
      <c r="OQ835" s="168"/>
      <c r="OR835" s="168"/>
      <c r="OS835" s="168"/>
      <c r="OT835" s="168"/>
      <c r="OU835" s="168"/>
      <c r="OV835" s="168"/>
      <c r="OW835" s="168"/>
      <c r="OX835" s="168"/>
      <c r="OY835" s="168"/>
      <c r="OZ835" s="168"/>
      <c r="PA835" s="168"/>
      <c r="PB835" s="168"/>
      <c r="PC835" s="168"/>
      <c r="PD835" s="168"/>
      <c r="PE835" s="168"/>
      <c r="PF835" s="168"/>
      <c r="PG835" s="168"/>
      <c r="PH835" s="168"/>
      <c r="PI835" s="168"/>
      <c r="PJ835" s="168"/>
      <c r="PK835" s="168"/>
      <c r="PL835" s="168"/>
      <c r="PM835" s="168"/>
      <c r="PN835" s="168"/>
      <c r="PO835" s="168"/>
      <c r="PP835" s="168"/>
      <c r="PQ835" s="168"/>
      <c r="PR835" s="168"/>
      <c r="PS835" s="168"/>
      <c r="PT835" s="168"/>
      <c r="PU835" s="168"/>
      <c r="PV835" s="168"/>
      <c r="PW835" s="168"/>
      <c r="PX835" s="168"/>
      <c r="PY835" s="168"/>
      <c r="PZ835" s="168"/>
      <c r="QA835" s="168"/>
      <c r="QB835" s="168"/>
      <c r="QC835" s="168"/>
      <c r="QD835" s="168"/>
      <c r="QE835" s="168"/>
      <c r="QF835" s="168"/>
      <c r="QG835" s="168"/>
      <c r="QH835" s="168"/>
      <c r="QI835" s="168"/>
      <c r="QJ835" s="168"/>
      <c r="QK835" s="168"/>
      <c r="QL835" s="168"/>
      <c r="QM835" s="168"/>
      <c r="QN835" s="168"/>
      <c r="QO835" s="168"/>
      <c r="QP835" s="168"/>
      <c r="QQ835" s="168"/>
      <c r="QR835" s="168"/>
      <c r="QS835" s="168"/>
      <c r="QT835" s="168"/>
      <c r="QU835" s="168"/>
      <c r="QV835" s="168"/>
      <c r="QW835" s="168"/>
      <c r="QX835" s="168"/>
      <c r="QY835" s="168"/>
      <c r="QZ835" s="168"/>
      <c r="RA835" s="168"/>
      <c r="RB835" s="168"/>
      <c r="RC835" s="168"/>
      <c r="RD835" s="168"/>
      <c r="RE835" s="168"/>
      <c r="RF835" s="168"/>
      <c r="RG835" s="168"/>
      <c r="RH835" s="168"/>
      <c r="RI835" s="168"/>
      <c r="RJ835" s="168"/>
      <c r="RK835" s="168"/>
      <c r="RL835" s="168"/>
      <c r="RM835" s="168"/>
      <c r="RN835" s="168"/>
      <c r="RO835" s="168"/>
      <c r="RP835" s="168"/>
      <c r="RQ835" s="168"/>
      <c r="RR835" s="168"/>
      <c r="RS835" s="168"/>
      <c r="RT835" s="168"/>
      <c r="RU835" s="168"/>
      <c r="RV835" s="168"/>
      <c r="RW835" s="168"/>
      <c r="RX835" s="168"/>
      <c r="RY835" s="168"/>
      <c r="RZ835" s="168"/>
      <c r="SA835" s="168"/>
      <c r="SB835" s="168"/>
      <c r="SC835" s="168"/>
      <c r="SD835" s="168"/>
      <c r="SE835" s="168"/>
      <c r="SF835" s="168"/>
      <c r="SG835" s="168"/>
      <c r="SH835" s="168"/>
      <c r="SI835" s="168"/>
      <c r="SJ835" s="168"/>
      <c r="SK835" s="168"/>
      <c r="SL835" s="168"/>
      <c r="SM835" s="168"/>
      <c r="SN835" s="168"/>
      <c r="SO835" s="168"/>
      <c r="SP835" s="168"/>
      <c r="SQ835" s="168"/>
      <c r="SR835" s="168"/>
      <c r="SS835" s="168"/>
      <c r="ST835" s="168"/>
      <c r="SU835" s="168"/>
      <c r="SV835" s="168"/>
      <c r="SW835" s="168"/>
      <c r="SX835" s="168"/>
      <c r="SY835" s="168"/>
      <c r="SZ835" s="168"/>
      <c r="TA835" s="168"/>
      <c r="TB835" s="168"/>
      <c r="TC835" s="168"/>
      <c r="TD835" s="168"/>
      <c r="TE835" s="168"/>
      <c r="TF835" s="168"/>
      <c r="TG835" s="168"/>
      <c r="TH835" s="168"/>
      <c r="TI835" s="168"/>
      <c r="TJ835" s="168"/>
      <c r="TK835" s="168"/>
      <c r="TL835" s="168"/>
      <c r="TM835" s="168"/>
      <c r="TN835" s="168"/>
      <c r="TO835" s="168"/>
      <c r="TP835" s="168"/>
      <c r="TQ835" s="168"/>
      <c r="TR835" s="168"/>
      <c r="TS835" s="168"/>
      <c r="TT835" s="168"/>
      <c r="TU835" s="168"/>
      <c r="TV835" s="168"/>
      <c r="TW835" s="168"/>
      <c r="TX835" s="168"/>
      <c r="TY835" s="168"/>
      <c r="TZ835" s="168"/>
      <c r="UA835" s="168"/>
      <c r="UB835" s="168"/>
      <c r="UC835" s="168"/>
      <c r="UD835" s="168"/>
      <c r="UE835" s="168"/>
      <c r="UF835" s="168"/>
      <c r="UG835" s="168"/>
      <c r="UH835" s="168"/>
      <c r="UI835" s="168"/>
      <c r="UJ835" s="168"/>
      <c r="UK835" s="168"/>
      <c r="UL835" s="168"/>
      <c r="UM835" s="168"/>
      <c r="UN835" s="168"/>
      <c r="UO835" s="168"/>
      <c r="UP835" s="168"/>
      <c r="UQ835" s="168"/>
      <c r="UR835" s="168"/>
      <c r="US835" s="168"/>
      <c r="UT835" s="168"/>
      <c r="UU835" s="168"/>
      <c r="UV835" s="168"/>
      <c r="UW835" s="168"/>
      <c r="UX835" s="168"/>
      <c r="UY835" s="168"/>
      <c r="UZ835" s="168"/>
      <c r="VA835" s="168"/>
      <c r="VB835" s="168"/>
      <c r="VC835" s="168"/>
      <c r="VD835" s="168"/>
      <c r="VE835" s="168"/>
      <c r="VF835" s="168"/>
      <c r="VG835" s="168"/>
      <c r="VH835" s="168"/>
      <c r="VI835" s="168"/>
      <c r="VJ835" s="168"/>
      <c r="VK835" s="168"/>
      <c r="VL835" s="168"/>
      <c r="VM835" s="168"/>
      <c r="VN835" s="168"/>
      <c r="VO835" s="168"/>
      <c r="VP835" s="168"/>
      <c r="VQ835" s="168"/>
      <c r="VR835" s="168"/>
      <c r="VS835" s="168"/>
      <c r="VT835" s="168"/>
      <c r="VU835" s="168"/>
      <c r="VV835" s="168"/>
      <c r="VW835" s="168"/>
      <c r="VX835" s="168"/>
      <c r="VY835" s="168"/>
      <c r="VZ835" s="168"/>
      <c r="WA835" s="168"/>
      <c r="WB835" s="168"/>
      <c r="WC835" s="168"/>
      <c r="WD835" s="168"/>
      <c r="WE835" s="168"/>
      <c r="WF835" s="168"/>
      <c r="WG835" s="168"/>
      <c r="WH835" s="168"/>
      <c r="WI835" s="168"/>
      <c r="WJ835" s="168"/>
      <c r="WK835" s="168"/>
      <c r="WL835" s="168"/>
      <c r="WM835" s="168"/>
      <c r="WN835" s="168"/>
      <c r="WO835" s="168"/>
      <c r="WP835" s="168"/>
      <c r="WQ835" s="168"/>
      <c r="WR835" s="168"/>
      <c r="WS835" s="168"/>
      <c r="WT835" s="168"/>
      <c r="WU835" s="168"/>
      <c r="WV835" s="168"/>
      <c r="WW835" s="168"/>
      <c r="WX835" s="168"/>
      <c r="WY835" s="168"/>
      <c r="WZ835" s="168"/>
      <c r="XA835" s="168"/>
      <c r="XB835" s="168"/>
      <c r="XC835" s="168"/>
      <c r="XD835" s="168"/>
      <c r="XE835" s="168"/>
      <c r="XF835" s="168"/>
      <c r="XG835" s="168"/>
      <c r="XH835" s="168"/>
      <c r="XI835" s="168"/>
      <c r="XJ835" s="168"/>
      <c r="XK835" s="168"/>
      <c r="XL835" s="168"/>
      <c r="XM835" s="168"/>
      <c r="XN835" s="168"/>
      <c r="XO835" s="168"/>
      <c r="XP835" s="168"/>
      <c r="XQ835" s="168"/>
      <c r="XR835" s="168"/>
      <c r="XS835" s="168"/>
      <c r="XT835" s="168"/>
      <c r="XU835" s="168"/>
      <c r="XV835" s="168"/>
      <c r="XW835" s="168"/>
      <c r="XX835" s="168"/>
      <c r="XY835" s="168"/>
      <c r="XZ835" s="168"/>
      <c r="YA835" s="168"/>
      <c r="YB835" s="168"/>
      <c r="YC835" s="168"/>
      <c r="YD835" s="168"/>
      <c r="YE835" s="168"/>
      <c r="YF835" s="168"/>
      <c r="YG835" s="168"/>
      <c r="YH835" s="168"/>
      <c r="YI835" s="168"/>
      <c r="YJ835" s="168"/>
      <c r="YK835" s="168"/>
      <c r="YL835" s="168"/>
      <c r="YM835" s="168"/>
      <c r="YN835" s="168"/>
      <c r="YO835" s="168"/>
      <c r="YP835" s="168"/>
      <c r="YQ835" s="168"/>
      <c r="YR835" s="168"/>
      <c r="YS835" s="168"/>
      <c r="YT835" s="168"/>
      <c r="YU835" s="168"/>
      <c r="YV835" s="168"/>
      <c r="YW835" s="168"/>
      <c r="YX835" s="168"/>
      <c r="YY835" s="168"/>
      <c r="YZ835" s="168"/>
      <c r="ZA835" s="168"/>
      <c r="ZB835" s="168"/>
      <c r="ZC835" s="168"/>
      <c r="ZD835" s="168"/>
      <c r="ZE835" s="168"/>
      <c r="ZF835" s="168"/>
      <c r="ZG835" s="168"/>
      <c r="ZH835" s="168"/>
      <c r="ZI835" s="168"/>
      <c r="ZJ835" s="168"/>
      <c r="ZK835" s="168"/>
      <c r="ZL835" s="168"/>
      <c r="ZM835" s="168"/>
      <c r="ZN835" s="168"/>
      <c r="ZO835" s="168"/>
      <c r="ZP835" s="168"/>
      <c r="ZQ835" s="168"/>
      <c r="ZR835" s="168"/>
      <c r="ZS835" s="168"/>
      <c r="ZT835" s="168"/>
      <c r="ZU835" s="168"/>
      <c r="ZV835" s="168"/>
      <c r="ZW835" s="168"/>
      <c r="ZX835" s="168"/>
      <c r="ZY835" s="168"/>
      <c r="ZZ835" s="168"/>
      <c r="AAA835" s="168"/>
      <c r="AAB835" s="168"/>
      <c r="AAC835" s="168"/>
      <c r="AAD835" s="168"/>
      <c r="AAE835" s="168"/>
      <c r="AAF835" s="168"/>
      <c r="AAG835" s="168"/>
      <c r="AAH835" s="168"/>
      <c r="AAI835" s="168"/>
      <c r="AAJ835" s="168"/>
      <c r="AAK835" s="168"/>
      <c r="AAL835" s="168"/>
      <c r="AAM835" s="168"/>
      <c r="AAN835" s="168"/>
      <c r="AAO835" s="168"/>
      <c r="AAP835" s="168"/>
      <c r="AAQ835" s="168"/>
      <c r="AAR835" s="168"/>
      <c r="AAS835" s="168"/>
      <c r="AAT835" s="168"/>
      <c r="AAU835" s="168"/>
      <c r="AAV835" s="168"/>
      <c r="AAW835" s="168"/>
      <c r="AAX835" s="168"/>
      <c r="AAY835" s="168"/>
      <c r="AAZ835" s="168"/>
      <c r="ABA835" s="168"/>
      <c r="ABB835" s="168"/>
      <c r="ABC835" s="168"/>
      <c r="ABD835" s="168"/>
      <c r="ABE835" s="168"/>
      <c r="ABF835" s="168"/>
      <c r="ABG835" s="168"/>
      <c r="ABH835" s="168"/>
      <c r="ABI835" s="168"/>
      <c r="ABJ835" s="168"/>
      <c r="ABK835" s="168"/>
      <c r="ABL835" s="168"/>
      <c r="ABM835" s="168"/>
      <c r="ABN835" s="168"/>
      <c r="ABO835" s="168"/>
      <c r="ABP835" s="168"/>
      <c r="ABQ835" s="168"/>
      <c r="ABR835" s="168"/>
      <c r="ABS835" s="168"/>
      <c r="ABT835" s="168"/>
      <c r="ABU835" s="168"/>
      <c r="ABV835" s="168"/>
      <c r="ABW835" s="168"/>
      <c r="ABX835" s="168"/>
      <c r="ABY835" s="168"/>
      <c r="ABZ835" s="168"/>
      <c r="ACA835" s="168"/>
      <c r="ACB835" s="168"/>
      <c r="ACC835" s="168"/>
      <c r="ACD835" s="168"/>
      <c r="ACE835" s="168"/>
      <c r="ACF835" s="168"/>
      <c r="ACG835" s="168"/>
      <c r="ACH835" s="168"/>
      <c r="ACI835" s="168"/>
      <c r="ACJ835" s="168"/>
      <c r="ACK835" s="168"/>
      <c r="ACL835" s="168"/>
      <c r="ACM835" s="168"/>
      <c r="ACN835" s="168"/>
      <c r="ACO835" s="168"/>
      <c r="ACP835" s="168"/>
      <c r="ACQ835" s="168"/>
      <c r="ACR835" s="168"/>
      <c r="ACS835" s="168"/>
      <c r="ACT835" s="168"/>
      <c r="ACU835" s="168"/>
      <c r="ACV835" s="168"/>
      <c r="ACW835" s="168"/>
      <c r="ACX835" s="168"/>
      <c r="ACY835" s="168"/>
      <c r="ACZ835" s="168"/>
      <c r="ADA835" s="168"/>
      <c r="ADB835" s="168"/>
      <c r="ADC835" s="168"/>
      <c r="ADD835" s="168"/>
      <c r="ADE835" s="168"/>
      <c r="ADF835" s="168"/>
      <c r="ADG835" s="168"/>
      <c r="ADH835" s="168"/>
      <c r="ADI835" s="168"/>
      <c r="ADJ835" s="168"/>
      <c r="ADK835" s="168"/>
      <c r="ADL835" s="168"/>
      <c r="ADM835" s="168"/>
      <c r="ADN835" s="168"/>
      <c r="ADO835" s="168"/>
      <c r="ADP835" s="168"/>
      <c r="ADQ835" s="168"/>
      <c r="ADR835" s="168"/>
      <c r="ADS835" s="168"/>
      <c r="ADT835" s="168"/>
      <c r="ADU835" s="168"/>
      <c r="ADV835" s="168"/>
      <c r="ADW835" s="168"/>
      <c r="ADX835" s="168"/>
      <c r="ADY835" s="168"/>
      <c r="ADZ835" s="168"/>
      <c r="AEA835" s="168"/>
      <c r="AEB835" s="168"/>
      <c r="AEC835" s="168"/>
      <c r="AED835" s="168"/>
      <c r="AEE835" s="168"/>
      <c r="AEF835" s="168"/>
      <c r="AEG835" s="168"/>
      <c r="AEH835" s="168"/>
      <c r="AEI835" s="168"/>
      <c r="AEJ835" s="168"/>
      <c r="AEK835" s="168"/>
      <c r="AEL835" s="168"/>
      <c r="AEM835" s="168"/>
      <c r="AEN835" s="168"/>
      <c r="AEO835" s="168"/>
      <c r="AEP835" s="168"/>
      <c r="AEQ835" s="168"/>
      <c r="AER835" s="168"/>
      <c r="AES835" s="168"/>
      <c r="AET835" s="168"/>
      <c r="AEU835" s="168"/>
      <c r="AEV835" s="168"/>
      <c r="AEW835" s="168"/>
      <c r="AEX835" s="168"/>
      <c r="AEY835" s="168"/>
      <c r="AEZ835" s="168"/>
      <c r="AFA835" s="168"/>
      <c r="AFB835" s="168"/>
      <c r="AFC835" s="168"/>
      <c r="AFD835" s="168"/>
      <c r="AFE835" s="168"/>
      <c r="AFF835" s="168"/>
      <c r="AFG835" s="168"/>
      <c r="AFH835" s="168"/>
      <c r="AFI835" s="168"/>
      <c r="AFJ835" s="168"/>
      <c r="AFK835" s="168"/>
      <c r="AFL835" s="168"/>
      <c r="AFM835" s="168"/>
      <c r="AFN835" s="168"/>
      <c r="AFO835" s="168"/>
      <c r="AFP835" s="168"/>
      <c r="AFQ835" s="168"/>
      <c r="AFR835" s="168"/>
      <c r="AFS835" s="168"/>
      <c r="AFT835" s="168"/>
      <c r="AFU835" s="168"/>
      <c r="AFV835" s="168"/>
      <c r="AFW835" s="168"/>
      <c r="AFX835" s="168"/>
      <c r="AFY835" s="168"/>
      <c r="AFZ835" s="168"/>
      <c r="AGA835" s="168"/>
      <c r="AGB835" s="168"/>
      <c r="AGC835" s="168"/>
      <c r="AGD835" s="168"/>
      <c r="AGE835" s="168"/>
      <c r="AGF835" s="168"/>
      <c r="AGG835" s="168"/>
      <c r="AGH835" s="168"/>
      <c r="AGI835" s="168"/>
      <c r="AGJ835" s="168"/>
      <c r="AGK835" s="168"/>
      <c r="AGL835" s="168"/>
      <c r="AGM835" s="168"/>
      <c r="AGN835" s="168"/>
      <c r="AGO835" s="168"/>
      <c r="AGP835" s="168"/>
      <c r="AGQ835" s="168"/>
      <c r="AGR835" s="168"/>
      <c r="AGS835" s="168"/>
      <c r="AGT835" s="168"/>
      <c r="AGU835" s="168"/>
      <c r="AGV835" s="168"/>
      <c r="AGW835" s="168"/>
      <c r="AGX835" s="168"/>
      <c r="AGY835" s="168"/>
      <c r="AGZ835" s="168"/>
      <c r="AHA835" s="168"/>
      <c r="AHB835" s="168"/>
      <c r="AHC835" s="168"/>
      <c r="AHD835" s="168"/>
      <c r="AHE835" s="168"/>
      <c r="AHF835" s="168"/>
      <c r="AHG835" s="168"/>
      <c r="AHH835" s="168"/>
      <c r="AHI835" s="168"/>
      <c r="AHJ835" s="168"/>
      <c r="AHK835" s="168"/>
      <c r="AHL835" s="168"/>
      <c r="AHM835" s="168"/>
      <c r="AHN835" s="168"/>
      <c r="AHO835" s="168"/>
      <c r="AHP835" s="168"/>
      <c r="AHQ835" s="168"/>
      <c r="AHR835" s="168"/>
      <c r="AHS835" s="168"/>
      <c r="AHT835" s="168"/>
      <c r="AHU835" s="168"/>
      <c r="AHV835" s="168"/>
      <c r="AHW835" s="168"/>
      <c r="AHX835" s="168"/>
      <c r="AHY835" s="168"/>
      <c r="AHZ835" s="168"/>
      <c r="AIA835" s="168"/>
      <c r="AIB835" s="168"/>
      <c r="AIC835" s="168"/>
      <c r="AID835" s="168"/>
      <c r="AIE835" s="168"/>
      <c r="AIF835" s="168"/>
      <c r="AIG835" s="168"/>
      <c r="AIH835" s="168"/>
      <c r="AII835" s="168"/>
      <c r="AIJ835" s="168"/>
      <c r="AIK835" s="168"/>
      <c r="AIL835" s="168"/>
      <c r="AIM835" s="168"/>
      <c r="AIN835" s="168"/>
      <c r="AIO835" s="168"/>
      <c r="AIP835" s="168"/>
      <c r="AIQ835" s="168"/>
      <c r="AIR835" s="168"/>
      <c r="AIS835" s="168"/>
      <c r="AIT835" s="168"/>
      <c r="AIU835" s="168"/>
      <c r="AIV835" s="168"/>
      <c r="AIW835" s="168"/>
      <c r="AIX835" s="168"/>
      <c r="AIY835" s="168"/>
      <c r="AIZ835" s="168"/>
      <c r="AJA835" s="168"/>
      <c r="AJB835" s="168"/>
      <c r="AJC835" s="168"/>
      <c r="AJD835" s="168"/>
      <c r="AJE835" s="168"/>
      <c r="AJF835" s="168"/>
      <c r="AJG835" s="168"/>
      <c r="AJH835" s="168"/>
      <c r="AJI835" s="168"/>
      <c r="AJJ835" s="168"/>
      <c r="AJK835" s="168"/>
      <c r="AJL835" s="168"/>
      <c r="AJM835" s="168"/>
      <c r="AJN835" s="168"/>
      <c r="AJO835" s="168"/>
      <c r="AJP835" s="168"/>
      <c r="AJQ835" s="168"/>
      <c r="AJR835" s="168"/>
      <c r="AJS835" s="168"/>
      <c r="AJT835" s="168"/>
      <c r="AJU835" s="168"/>
      <c r="AJV835" s="168"/>
      <c r="AJW835" s="168"/>
      <c r="AJX835" s="168"/>
      <c r="AJY835" s="168"/>
      <c r="AJZ835" s="168"/>
      <c r="AKA835" s="168"/>
      <c r="AKB835" s="168"/>
      <c r="AKC835" s="168"/>
      <c r="AKD835" s="168"/>
      <c r="AKE835" s="168"/>
      <c r="AKF835" s="168"/>
      <c r="AKG835" s="168"/>
      <c r="AKH835" s="168"/>
      <c r="AKI835" s="168"/>
      <c r="AKJ835" s="168"/>
      <c r="AKK835" s="168"/>
      <c r="AKL835" s="168"/>
      <c r="AKM835" s="168"/>
      <c r="AKN835" s="168"/>
      <c r="AKO835" s="168"/>
      <c r="AKP835" s="168"/>
      <c r="AKQ835" s="168"/>
      <c r="AKR835" s="168"/>
      <c r="AKS835" s="168"/>
      <c r="AKT835" s="168"/>
      <c r="AKU835" s="168"/>
      <c r="AKV835" s="168"/>
      <c r="AKW835" s="168"/>
      <c r="AKX835" s="168"/>
      <c r="AKY835" s="168"/>
      <c r="AKZ835" s="168"/>
      <c r="ALA835" s="168"/>
      <c r="ALB835" s="168"/>
      <c r="ALC835" s="168"/>
      <c r="ALD835" s="168"/>
      <c r="ALE835" s="168"/>
      <c r="ALF835" s="168"/>
      <c r="ALG835" s="168"/>
      <c r="ALH835" s="168"/>
      <c r="ALI835" s="168"/>
      <c r="ALJ835" s="168"/>
      <c r="ALK835" s="168"/>
      <c r="ALL835" s="168"/>
      <c r="ALM835" s="168"/>
      <c r="ALN835" s="168"/>
      <c r="ALO835" s="168"/>
      <c r="ALP835" s="168"/>
      <c r="ALQ835" s="168"/>
      <c r="ALR835" s="168"/>
      <c r="ALS835" s="168"/>
      <c r="ALT835" s="168"/>
      <c r="ALU835" s="168"/>
      <c r="ALV835" s="168"/>
      <c r="ALW835" s="168"/>
      <c r="ALX835" s="168"/>
      <c r="ALY835" s="168"/>
      <c r="ALZ835" s="168"/>
      <c r="AMA835" s="168"/>
      <c r="AMB835" s="168"/>
      <c r="AMC835" s="168"/>
      <c r="AMD835" s="168"/>
      <c r="AME835" s="168"/>
      <c r="AMF835" s="168"/>
      <c r="AMG835" s="168"/>
      <c r="AMH835" s="168"/>
      <c r="AMI835" s="168"/>
      <c r="AMJ835" s="168"/>
    </row>
    <row r="836" spans="1:1025" hidden="1">
      <c r="B8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44" t="s">
        <v>34</v>
      </c>
      <c r="D836" s="41" t="s">
        <v>128</v>
      </c>
      <c r="E836" s="39">
        <v>1</v>
      </c>
      <c r="F8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39">
        <f t="shared" ref="H836:H842" ca="1" si="71">ROUND(E836*G836,2)</f>
        <v>13.48</v>
      </c>
      <c r="I836" s="90"/>
      <c r="J836" s="96"/>
      <c r="K836" s="17" t="str">
        <f t="shared" si="70"/>
        <v>SEDUC E 40</v>
      </c>
      <c r="L836" s="347" t="e">
        <f>VLOOKUP(K836,[3]Planilha2!$B:$C,2,FALSE)</f>
        <v>#N/A</v>
      </c>
    </row>
    <row r="837" spans="1:1025" ht="24" hidden="1">
      <c r="B8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44" t="s">
        <v>14</v>
      </c>
      <c r="D837" s="44">
        <v>90776</v>
      </c>
      <c r="E837" s="39">
        <v>1.7999999999999999E-2</v>
      </c>
      <c r="F8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37" s="39">
        <f t="shared" ca="1" si="71"/>
        <v>0.49</v>
      </c>
      <c r="I837" s="90"/>
      <c r="J837" s="96"/>
      <c r="K837" s="17" t="str">
        <f t="shared" si="70"/>
        <v>SEDUC E 40</v>
      </c>
      <c r="L837" s="347" t="e">
        <f>VLOOKUP(K837,[3]Planilha2!$B:$C,2,FALSE)</f>
        <v>#N/A</v>
      </c>
    </row>
    <row r="838" spans="1:1025" ht="24" hidden="1">
      <c r="B8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44" t="s">
        <v>14</v>
      </c>
      <c r="D838" s="41">
        <v>88279</v>
      </c>
      <c r="E838" s="39">
        <v>1.7999999999999999E-2</v>
      </c>
      <c r="F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38" s="39">
        <f t="shared" ca="1" si="71"/>
        <v>0.48</v>
      </c>
      <c r="I838" s="90"/>
      <c r="J838" s="96"/>
      <c r="K838" s="17" t="str">
        <f t="shared" si="70"/>
        <v>SEDUC E 40</v>
      </c>
      <c r="L838" s="347" t="e">
        <f>VLOOKUP(K838,[3]Planilha2!$B:$C,2,FALSE)</f>
        <v>#N/A</v>
      </c>
    </row>
    <row r="839" spans="1:1025" hidden="1">
      <c r="B8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44" t="s">
        <v>14</v>
      </c>
      <c r="D839" s="41">
        <v>88316</v>
      </c>
      <c r="E839" s="39">
        <v>1.7999999999999999E-2</v>
      </c>
      <c r="F8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39" s="39">
        <f t="shared" ca="1" si="71"/>
        <v>0.31</v>
      </c>
      <c r="I839" s="90"/>
      <c r="J839" s="96"/>
      <c r="K839" s="17" t="str">
        <f t="shared" si="70"/>
        <v>SEDUC E 40</v>
      </c>
      <c r="L839" s="347" t="e">
        <f>VLOOKUP(K839,[3]Planilha2!$B:$C,2,FALSE)</f>
        <v>#N/A</v>
      </c>
    </row>
    <row r="840" spans="1:1025" hidden="1">
      <c r="B8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44" t="s">
        <v>42</v>
      </c>
      <c r="D840" s="41">
        <v>1</v>
      </c>
      <c r="E840" s="39">
        <v>1.7999999999999999E-2</v>
      </c>
      <c r="F8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39">
        <f t="shared" ca="1" si="71"/>
        <v>0.01</v>
      </c>
      <c r="I840" s="90"/>
      <c r="J840" s="96"/>
      <c r="K840" s="17" t="str">
        <f t="shared" si="70"/>
        <v>SEDUC E 40</v>
      </c>
      <c r="L840" s="347" t="e">
        <f>VLOOKUP(K840,[3]Planilha2!$B:$C,2,FALSE)</f>
        <v>#N/A</v>
      </c>
    </row>
    <row r="841" spans="1:1025" hidden="1">
      <c r="B8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44" t="s">
        <v>42</v>
      </c>
      <c r="D841" s="41">
        <v>2</v>
      </c>
      <c r="E841" s="39">
        <v>1.7999999999999999E-2</v>
      </c>
      <c r="F8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39">
        <f t="shared" ca="1" si="71"/>
        <v>0.01</v>
      </c>
      <c r="I841" s="90"/>
      <c r="J841" s="96"/>
      <c r="K841" s="17" t="str">
        <f t="shared" si="70"/>
        <v>SEDUC E 40</v>
      </c>
      <c r="L841" s="347" t="e">
        <f>VLOOKUP(K841,[3]Planilha2!$B:$C,2,FALSE)</f>
        <v>#N/A</v>
      </c>
    </row>
    <row r="842" spans="1:1025" ht="60" hidden="1">
      <c r="B8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41" t="s">
        <v>14</v>
      </c>
      <c r="D842" s="41">
        <v>91634</v>
      </c>
      <c r="E842" s="39">
        <v>1.7999999999999999E-2</v>
      </c>
      <c r="F8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42" s="39">
        <f t="shared" ca="1" si="71"/>
        <v>3.96</v>
      </c>
      <c r="I842" s="90"/>
      <c r="J842" s="96"/>
      <c r="K842" s="17" t="str">
        <f t="shared" si="70"/>
        <v>SEDUC E 40</v>
      </c>
      <c r="L842" s="347" t="e">
        <f>VLOOKUP(K842,[3]Planilha2!$B:$C,2,FALSE)</f>
        <v>#N/A</v>
      </c>
    </row>
    <row r="843" spans="1:1025" hidden="1">
      <c r="A843" s="42">
        <f ca="1">H843</f>
        <v>18.740000000000002</v>
      </c>
      <c r="B843" s="43" t="s">
        <v>15</v>
      </c>
      <c r="C843" s="44"/>
      <c r="D843" s="44"/>
      <c r="E843" s="39"/>
      <c r="F843" s="39"/>
      <c r="G843" s="39"/>
      <c r="H843" s="72">
        <f ca="1">SUM(H836:H842)</f>
        <v>18.740000000000002</v>
      </c>
      <c r="I843" s="90" t="str">
        <f>A834</f>
        <v>SEDUC E 40</v>
      </c>
      <c r="J843" s="110">
        <f ca="1">H843</f>
        <v>18.740000000000002</v>
      </c>
      <c r="K843" s="17" t="str">
        <f>I843</f>
        <v>SEDUC E 40</v>
      </c>
      <c r="L843" s="347" t="e">
        <f>VLOOKUP(K843,[3]Planilha2!$B:$C,2,FALSE)</f>
        <v>#N/A</v>
      </c>
    </row>
    <row r="844" spans="1:1025" hidden="1">
      <c r="B844" s="149"/>
      <c r="C844" s="150"/>
      <c r="D844" s="150"/>
      <c r="E844" s="149"/>
      <c r="F844" s="149"/>
      <c r="G844" s="149"/>
      <c r="H844" s="151"/>
      <c r="I844" s="90"/>
      <c r="J844" s="96"/>
      <c r="K844" s="17" t="str">
        <f t="shared" si="70"/>
        <v>SEDUC E 40</v>
      </c>
      <c r="L844" s="347" t="e">
        <f>VLOOKUP(K844,[3]Planilha2!$B:$C,2,FALSE)</f>
        <v>#N/A</v>
      </c>
    </row>
    <row r="845" spans="1:1025" ht="20.25" hidden="1">
      <c r="B845" s="419" t="str">
        <f>A846</f>
        <v>SEDUC E 41</v>
      </c>
      <c r="C845" s="420"/>
      <c r="D845" s="420"/>
      <c r="E845" s="420"/>
      <c r="F845" s="420"/>
      <c r="G845" s="420"/>
      <c r="H845" s="421"/>
      <c r="I845" s="90"/>
      <c r="J845" s="96"/>
      <c r="K845" s="88" t="str">
        <f>B845</f>
        <v>SEDUC E 41</v>
      </c>
      <c r="L845" s="347" t="e">
        <f>VLOOKUP(K845,[3]Planilha2!$B:$C,2,FALSE)</f>
        <v>#N/A</v>
      </c>
      <c r="AMK845" s="17"/>
    </row>
    <row r="846" spans="1:1025" s="18" customFormat="1" hidden="1">
      <c r="A846" s="162" t="s">
        <v>129</v>
      </c>
      <c r="B846" s="440" t="s">
        <v>130</v>
      </c>
      <c r="C846" s="441"/>
      <c r="D846" s="441"/>
      <c r="E846" s="441"/>
      <c r="F846" s="442"/>
      <c r="G846" s="74" t="s">
        <v>5</v>
      </c>
      <c r="H846" s="262" t="s">
        <v>6</v>
      </c>
      <c r="I846" s="169"/>
      <c r="J846" s="170"/>
      <c r="K846" s="17" t="str">
        <f t="shared" ref="K846:K860" si="72">K845</f>
        <v>SEDUC E 41</v>
      </c>
      <c r="L846" s="347" t="e">
        <f>VLOOKUP(K846,[3]Planilha2!$B:$C,2,FALSE)</f>
        <v>#N/A</v>
      </c>
      <c r="M846" s="168"/>
      <c r="N846" s="168"/>
      <c r="O846" s="168"/>
      <c r="P846" s="168"/>
      <c r="Q846" s="168"/>
      <c r="R846" s="168"/>
      <c r="S846" s="168"/>
      <c r="T846" s="168"/>
      <c r="U846" s="168"/>
      <c r="V846" s="168"/>
      <c r="W846" s="168"/>
      <c r="X846" s="168"/>
      <c r="Y846" s="168"/>
      <c r="Z846" s="168"/>
      <c r="AA846" s="168"/>
      <c r="AB846" s="168"/>
      <c r="AC846" s="168"/>
      <c r="AD846" s="168"/>
      <c r="AE846" s="168"/>
      <c r="AF846" s="168"/>
      <c r="AG846" s="168"/>
      <c r="AH846" s="168"/>
      <c r="AI846" s="168"/>
      <c r="AJ846" s="168"/>
      <c r="AK846" s="168"/>
      <c r="AL846" s="168"/>
      <c r="AM846" s="168"/>
      <c r="AN846" s="168"/>
      <c r="AO846" s="168"/>
      <c r="AP846" s="168"/>
      <c r="AQ846" s="168"/>
      <c r="AR846" s="168"/>
      <c r="AS846" s="168"/>
      <c r="AT846" s="168"/>
      <c r="AU846" s="168"/>
      <c r="AV846" s="168"/>
      <c r="AW846" s="168"/>
      <c r="AX846" s="168"/>
      <c r="AY846" s="168"/>
      <c r="AZ846" s="168"/>
      <c r="BA846" s="168"/>
      <c r="BB846" s="168"/>
      <c r="BC846" s="168"/>
      <c r="BD846" s="168"/>
      <c r="BE846" s="168"/>
      <c r="BF846" s="168"/>
      <c r="BG846" s="168"/>
      <c r="BH846" s="168"/>
      <c r="BI846" s="168"/>
      <c r="BJ846" s="168"/>
      <c r="BK846" s="168"/>
      <c r="BL846" s="168"/>
      <c r="BM846" s="168"/>
      <c r="BN846" s="168"/>
      <c r="BO846" s="168"/>
      <c r="BP846" s="168"/>
      <c r="BQ846" s="168"/>
      <c r="BR846" s="168"/>
      <c r="BS846" s="168"/>
      <c r="BT846" s="168"/>
      <c r="BU846" s="168"/>
      <c r="BV846" s="168"/>
      <c r="BW846" s="168"/>
      <c r="BX846" s="168"/>
      <c r="BY846" s="168"/>
      <c r="BZ846" s="168"/>
      <c r="CA846" s="168"/>
      <c r="CB846" s="168"/>
      <c r="CC846" s="168"/>
      <c r="CD846" s="168"/>
      <c r="CE846" s="168"/>
      <c r="CF846" s="168"/>
      <c r="CG846" s="168"/>
      <c r="CH846" s="168"/>
      <c r="CI846" s="168"/>
      <c r="CJ846" s="168"/>
      <c r="CK846" s="168"/>
      <c r="CL846" s="168"/>
      <c r="CM846" s="168"/>
      <c r="CN846" s="168"/>
      <c r="CO846" s="168"/>
      <c r="CP846" s="168"/>
      <c r="CQ846" s="168"/>
      <c r="CR846" s="168"/>
      <c r="CS846" s="168"/>
      <c r="CT846" s="168"/>
      <c r="CU846" s="168"/>
      <c r="CV846" s="168"/>
      <c r="CW846" s="168"/>
      <c r="CX846" s="168"/>
      <c r="CY846" s="168"/>
      <c r="CZ846" s="168"/>
      <c r="DA846" s="168"/>
      <c r="DB846" s="168"/>
      <c r="DC846" s="168"/>
      <c r="DD846" s="168"/>
      <c r="DE846" s="168"/>
      <c r="DF846" s="168"/>
      <c r="DG846" s="168"/>
      <c r="DH846" s="168"/>
      <c r="DI846" s="168"/>
      <c r="DJ846" s="168"/>
      <c r="DK846" s="168"/>
      <c r="DL846" s="168"/>
      <c r="DM846" s="168"/>
      <c r="DN846" s="168"/>
      <c r="DO846" s="168"/>
      <c r="DP846" s="168"/>
      <c r="DQ846" s="168"/>
      <c r="DR846" s="168"/>
      <c r="DS846" s="168"/>
      <c r="DT846" s="168"/>
      <c r="DU846" s="168"/>
      <c r="DV846" s="168"/>
      <c r="DW846" s="168"/>
      <c r="DX846" s="168"/>
      <c r="DY846" s="168"/>
      <c r="DZ846" s="168"/>
      <c r="EA846" s="168"/>
      <c r="EB846" s="168"/>
      <c r="EC846" s="168"/>
      <c r="ED846" s="168"/>
      <c r="EE846" s="168"/>
      <c r="EF846" s="168"/>
      <c r="EG846" s="168"/>
      <c r="EH846" s="168"/>
      <c r="EI846" s="168"/>
      <c r="EJ846" s="168"/>
      <c r="EK846" s="168"/>
      <c r="EL846" s="168"/>
      <c r="EM846" s="168"/>
      <c r="EN846" s="168"/>
      <c r="EO846" s="168"/>
      <c r="EP846" s="168"/>
      <c r="EQ846" s="168"/>
      <c r="ER846" s="168"/>
      <c r="ES846" s="168"/>
      <c r="ET846" s="168"/>
      <c r="EU846" s="168"/>
      <c r="EV846" s="168"/>
      <c r="EW846" s="168"/>
      <c r="EX846" s="168"/>
      <c r="EY846" s="168"/>
      <c r="EZ846" s="168"/>
      <c r="FA846" s="168"/>
      <c r="FB846" s="168"/>
      <c r="FC846" s="168"/>
      <c r="FD846" s="168"/>
      <c r="FE846" s="168"/>
      <c r="FF846" s="168"/>
      <c r="FG846" s="168"/>
      <c r="FH846" s="168"/>
      <c r="FI846" s="168"/>
      <c r="FJ846" s="168"/>
      <c r="FK846" s="168"/>
      <c r="FL846" s="168"/>
      <c r="FM846" s="168"/>
      <c r="FN846" s="168"/>
      <c r="FO846" s="168"/>
      <c r="FP846" s="168"/>
      <c r="FQ846" s="168"/>
      <c r="FR846" s="168"/>
      <c r="FS846" s="168"/>
      <c r="FT846" s="168"/>
      <c r="FU846" s="168"/>
      <c r="FV846" s="168"/>
      <c r="FW846" s="168"/>
      <c r="FX846" s="168"/>
      <c r="FY846" s="168"/>
      <c r="FZ846" s="168"/>
      <c r="GA846" s="168"/>
      <c r="GB846" s="168"/>
      <c r="GC846" s="168"/>
      <c r="GD846" s="168"/>
      <c r="GE846" s="168"/>
      <c r="GF846" s="168"/>
      <c r="GG846" s="168"/>
      <c r="GH846" s="168"/>
      <c r="GI846" s="168"/>
      <c r="GJ846" s="168"/>
      <c r="GK846" s="168"/>
      <c r="GL846" s="168"/>
      <c r="GM846" s="168"/>
      <c r="GN846" s="168"/>
      <c r="GO846" s="168"/>
      <c r="GP846" s="168"/>
      <c r="GQ846" s="168"/>
      <c r="GR846" s="168"/>
      <c r="GS846" s="168"/>
      <c r="GT846" s="168"/>
      <c r="GU846" s="168"/>
      <c r="GV846" s="168"/>
      <c r="GW846" s="168"/>
      <c r="GX846" s="168"/>
      <c r="GY846" s="168"/>
      <c r="GZ846" s="168"/>
      <c r="HA846" s="168"/>
      <c r="HB846" s="168"/>
      <c r="HC846" s="168"/>
      <c r="HD846" s="168"/>
      <c r="HE846" s="168"/>
      <c r="HF846" s="168"/>
      <c r="HG846" s="168"/>
      <c r="HH846" s="168"/>
      <c r="HI846" s="168"/>
      <c r="HJ846" s="168"/>
      <c r="HK846" s="168"/>
      <c r="HL846" s="168"/>
      <c r="HM846" s="168"/>
      <c r="HN846" s="168"/>
      <c r="HO846" s="168"/>
      <c r="HP846" s="168"/>
      <c r="HQ846" s="168"/>
      <c r="HR846" s="168"/>
      <c r="HS846" s="168"/>
      <c r="HT846" s="168"/>
      <c r="HU846" s="168"/>
      <c r="HV846" s="168"/>
      <c r="HW846" s="168"/>
      <c r="HX846" s="168"/>
      <c r="HY846" s="168"/>
      <c r="HZ846" s="168"/>
      <c r="IA846" s="168"/>
      <c r="IB846" s="168"/>
      <c r="IC846" s="168"/>
      <c r="ID846" s="168"/>
      <c r="IE846" s="168"/>
      <c r="IF846" s="168"/>
      <c r="IG846" s="168"/>
      <c r="IH846" s="168"/>
      <c r="II846" s="168"/>
      <c r="IJ846" s="168"/>
      <c r="IK846" s="168"/>
      <c r="IL846" s="168"/>
      <c r="IM846" s="168"/>
      <c r="IN846" s="168"/>
      <c r="IO846" s="168"/>
      <c r="IP846" s="168"/>
      <c r="IQ846" s="168"/>
      <c r="IR846" s="168"/>
      <c r="IS846" s="168"/>
      <c r="IT846" s="168"/>
      <c r="IU846" s="168"/>
      <c r="IV846" s="168"/>
      <c r="IW846" s="168"/>
      <c r="IX846" s="168"/>
      <c r="IY846" s="168"/>
      <c r="IZ846" s="168"/>
      <c r="JA846" s="168"/>
      <c r="JB846" s="168"/>
      <c r="JC846" s="168"/>
      <c r="JD846" s="168"/>
      <c r="JE846" s="168"/>
      <c r="JF846" s="168"/>
      <c r="JG846" s="168"/>
      <c r="JH846" s="168"/>
      <c r="JI846" s="168"/>
      <c r="JJ846" s="168"/>
      <c r="JK846" s="168"/>
      <c r="JL846" s="168"/>
      <c r="JM846" s="168"/>
      <c r="JN846" s="168"/>
      <c r="JO846" s="168"/>
      <c r="JP846" s="168"/>
      <c r="JQ846" s="168"/>
      <c r="JR846" s="168"/>
      <c r="JS846" s="168"/>
      <c r="JT846" s="168"/>
      <c r="JU846" s="168"/>
      <c r="JV846" s="168"/>
      <c r="JW846" s="168"/>
      <c r="JX846" s="168"/>
      <c r="JY846" s="168"/>
      <c r="JZ846" s="168"/>
      <c r="KA846" s="168"/>
      <c r="KB846" s="168"/>
      <c r="KC846" s="168"/>
      <c r="KD846" s="168"/>
      <c r="KE846" s="168"/>
      <c r="KF846" s="168"/>
      <c r="KG846" s="168"/>
      <c r="KH846" s="168"/>
      <c r="KI846" s="168"/>
      <c r="KJ846" s="168"/>
      <c r="KK846" s="168"/>
      <c r="KL846" s="168"/>
      <c r="KM846" s="168"/>
      <c r="KN846" s="168"/>
      <c r="KO846" s="168"/>
      <c r="KP846" s="168"/>
      <c r="KQ846" s="168"/>
      <c r="KR846" s="168"/>
      <c r="KS846" s="168"/>
      <c r="KT846" s="168"/>
      <c r="KU846" s="168"/>
      <c r="KV846" s="168"/>
      <c r="KW846" s="168"/>
      <c r="KX846" s="168"/>
      <c r="KY846" s="168"/>
      <c r="KZ846" s="168"/>
      <c r="LA846" s="168"/>
      <c r="LB846" s="168"/>
      <c r="LC846" s="168"/>
      <c r="LD846" s="168"/>
      <c r="LE846" s="168"/>
      <c r="LF846" s="168"/>
      <c r="LG846" s="168"/>
      <c r="LH846" s="168"/>
      <c r="LI846" s="168"/>
      <c r="LJ846" s="168"/>
      <c r="LK846" s="168"/>
      <c r="LL846" s="168"/>
      <c r="LM846" s="168"/>
      <c r="LN846" s="168"/>
      <c r="LO846" s="168"/>
      <c r="LP846" s="168"/>
      <c r="LQ846" s="168"/>
      <c r="LR846" s="168"/>
      <c r="LS846" s="168"/>
      <c r="LT846" s="168"/>
      <c r="LU846" s="168"/>
      <c r="LV846" s="168"/>
      <c r="LW846" s="168"/>
      <c r="LX846" s="168"/>
      <c r="LY846" s="168"/>
      <c r="LZ846" s="168"/>
      <c r="MA846" s="168"/>
      <c r="MB846" s="168"/>
      <c r="MC846" s="168"/>
      <c r="MD846" s="168"/>
      <c r="ME846" s="168"/>
      <c r="MF846" s="168"/>
      <c r="MG846" s="168"/>
      <c r="MH846" s="168"/>
      <c r="MI846" s="168"/>
      <c r="MJ846" s="168"/>
      <c r="MK846" s="168"/>
      <c r="ML846" s="168"/>
      <c r="MM846" s="168"/>
      <c r="MN846" s="168"/>
      <c r="MO846" s="168"/>
      <c r="MP846" s="168"/>
      <c r="MQ846" s="168"/>
      <c r="MR846" s="168"/>
      <c r="MS846" s="168"/>
      <c r="MT846" s="168"/>
      <c r="MU846" s="168"/>
      <c r="MV846" s="168"/>
      <c r="MW846" s="168"/>
      <c r="MX846" s="168"/>
      <c r="MY846" s="168"/>
      <c r="MZ846" s="168"/>
      <c r="NA846" s="168"/>
      <c r="NB846" s="168"/>
      <c r="NC846" s="168"/>
      <c r="ND846" s="168"/>
      <c r="NE846" s="168"/>
      <c r="NF846" s="168"/>
      <c r="NG846" s="168"/>
      <c r="NH846" s="168"/>
      <c r="NI846" s="168"/>
      <c r="NJ846" s="168"/>
      <c r="NK846" s="168"/>
      <c r="NL846" s="168"/>
      <c r="NM846" s="168"/>
      <c r="NN846" s="168"/>
      <c r="NO846" s="168"/>
      <c r="NP846" s="168"/>
      <c r="NQ846" s="168"/>
      <c r="NR846" s="168"/>
      <c r="NS846" s="168"/>
      <c r="NT846" s="168"/>
      <c r="NU846" s="168"/>
      <c r="NV846" s="168"/>
      <c r="NW846" s="168"/>
      <c r="NX846" s="168"/>
      <c r="NY846" s="168"/>
      <c r="NZ846" s="168"/>
      <c r="OA846" s="168"/>
      <c r="OB846" s="168"/>
      <c r="OC846" s="168"/>
      <c r="OD846" s="168"/>
      <c r="OE846" s="168"/>
      <c r="OF846" s="168"/>
      <c r="OG846" s="168"/>
      <c r="OH846" s="168"/>
      <c r="OI846" s="168"/>
      <c r="OJ846" s="168"/>
      <c r="OK846" s="168"/>
      <c r="OL846" s="168"/>
      <c r="OM846" s="168"/>
      <c r="ON846" s="168"/>
      <c r="OO846" s="168"/>
      <c r="OP846" s="168"/>
      <c r="OQ846" s="168"/>
      <c r="OR846" s="168"/>
      <c r="OS846" s="168"/>
      <c r="OT846" s="168"/>
      <c r="OU846" s="168"/>
      <c r="OV846" s="168"/>
      <c r="OW846" s="168"/>
      <c r="OX846" s="168"/>
      <c r="OY846" s="168"/>
      <c r="OZ846" s="168"/>
      <c r="PA846" s="168"/>
      <c r="PB846" s="168"/>
      <c r="PC846" s="168"/>
      <c r="PD846" s="168"/>
      <c r="PE846" s="168"/>
      <c r="PF846" s="168"/>
      <c r="PG846" s="168"/>
      <c r="PH846" s="168"/>
      <c r="PI846" s="168"/>
      <c r="PJ846" s="168"/>
      <c r="PK846" s="168"/>
      <c r="PL846" s="168"/>
      <c r="PM846" s="168"/>
      <c r="PN846" s="168"/>
      <c r="PO846" s="168"/>
      <c r="PP846" s="168"/>
      <c r="PQ846" s="168"/>
      <c r="PR846" s="168"/>
      <c r="PS846" s="168"/>
      <c r="PT846" s="168"/>
      <c r="PU846" s="168"/>
      <c r="PV846" s="168"/>
      <c r="PW846" s="168"/>
      <c r="PX846" s="168"/>
      <c r="PY846" s="168"/>
      <c r="PZ846" s="168"/>
      <c r="QA846" s="168"/>
      <c r="QB846" s="168"/>
      <c r="QC846" s="168"/>
      <c r="QD846" s="168"/>
      <c r="QE846" s="168"/>
      <c r="QF846" s="168"/>
      <c r="QG846" s="168"/>
      <c r="QH846" s="168"/>
      <c r="QI846" s="168"/>
      <c r="QJ846" s="168"/>
      <c r="QK846" s="168"/>
      <c r="QL846" s="168"/>
      <c r="QM846" s="168"/>
      <c r="QN846" s="168"/>
      <c r="QO846" s="168"/>
      <c r="QP846" s="168"/>
      <c r="QQ846" s="168"/>
      <c r="QR846" s="168"/>
      <c r="QS846" s="168"/>
      <c r="QT846" s="168"/>
      <c r="QU846" s="168"/>
      <c r="QV846" s="168"/>
      <c r="QW846" s="168"/>
      <c r="QX846" s="168"/>
      <c r="QY846" s="168"/>
      <c r="QZ846" s="168"/>
      <c r="RA846" s="168"/>
      <c r="RB846" s="168"/>
      <c r="RC846" s="168"/>
      <c r="RD846" s="168"/>
      <c r="RE846" s="168"/>
      <c r="RF846" s="168"/>
      <c r="RG846" s="168"/>
      <c r="RH846" s="168"/>
      <c r="RI846" s="168"/>
      <c r="RJ846" s="168"/>
      <c r="RK846" s="168"/>
      <c r="RL846" s="168"/>
      <c r="RM846" s="168"/>
      <c r="RN846" s="168"/>
      <c r="RO846" s="168"/>
      <c r="RP846" s="168"/>
      <c r="RQ846" s="168"/>
      <c r="RR846" s="168"/>
      <c r="RS846" s="168"/>
      <c r="RT846" s="168"/>
      <c r="RU846" s="168"/>
      <c r="RV846" s="168"/>
      <c r="RW846" s="168"/>
      <c r="RX846" s="168"/>
      <c r="RY846" s="168"/>
      <c r="RZ846" s="168"/>
      <c r="SA846" s="168"/>
      <c r="SB846" s="168"/>
      <c r="SC846" s="168"/>
      <c r="SD846" s="168"/>
      <c r="SE846" s="168"/>
      <c r="SF846" s="168"/>
      <c r="SG846" s="168"/>
      <c r="SH846" s="168"/>
      <c r="SI846" s="168"/>
      <c r="SJ846" s="168"/>
      <c r="SK846" s="168"/>
      <c r="SL846" s="168"/>
      <c r="SM846" s="168"/>
      <c r="SN846" s="168"/>
      <c r="SO846" s="168"/>
      <c r="SP846" s="168"/>
      <c r="SQ846" s="168"/>
      <c r="SR846" s="168"/>
      <c r="SS846" s="168"/>
      <c r="ST846" s="168"/>
      <c r="SU846" s="168"/>
      <c r="SV846" s="168"/>
      <c r="SW846" s="168"/>
      <c r="SX846" s="168"/>
      <c r="SY846" s="168"/>
      <c r="SZ846" s="168"/>
      <c r="TA846" s="168"/>
      <c r="TB846" s="168"/>
      <c r="TC846" s="168"/>
      <c r="TD846" s="168"/>
      <c r="TE846" s="168"/>
      <c r="TF846" s="168"/>
      <c r="TG846" s="168"/>
      <c r="TH846" s="168"/>
      <c r="TI846" s="168"/>
      <c r="TJ846" s="168"/>
      <c r="TK846" s="168"/>
      <c r="TL846" s="168"/>
      <c r="TM846" s="168"/>
      <c r="TN846" s="168"/>
      <c r="TO846" s="168"/>
      <c r="TP846" s="168"/>
      <c r="TQ846" s="168"/>
      <c r="TR846" s="168"/>
      <c r="TS846" s="168"/>
      <c r="TT846" s="168"/>
      <c r="TU846" s="168"/>
      <c r="TV846" s="168"/>
      <c r="TW846" s="168"/>
      <c r="TX846" s="168"/>
      <c r="TY846" s="168"/>
      <c r="TZ846" s="168"/>
      <c r="UA846" s="168"/>
      <c r="UB846" s="168"/>
      <c r="UC846" s="168"/>
      <c r="UD846" s="168"/>
      <c r="UE846" s="168"/>
      <c r="UF846" s="168"/>
      <c r="UG846" s="168"/>
      <c r="UH846" s="168"/>
      <c r="UI846" s="168"/>
      <c r="UJ846" s="168"/>
      <c r="UK846" s="168"/>
      <c r="UL846" s="168"/>
      <c r="UM846" s="168"/>
      <c r="UN846" s="168"/>
      <c r="UO846" s="168"/>
      <c r="UP846" s="168"/>
      <c r="UQ846" s="168"/>
      <c r="UR846" s="168"/>
      <c r="US846" s="168"/>
      <c r="UT846" s="168"/>
      <c r="UU846" s="168"/>
      <c r="UV846" s="168"/>
      <c r="UW846" s="168"/>
      <c r="UX846" s="168"/>
      <c r="UY846" s="168"/>
      <c r="UZ846" s="168"/>
      <c r="VA846" s="168"/>
      <c r="VB846" s="168"/>
      <c r="VC846" s="168"/>
      <c r="VD846" s="168"/>
      <c r="VE846" s="168"/>
      <c r="VF846" s="168"/>
      <c r="VG846" s="168"/>
      <c r="VH846" s="168"/>
      <c r="VI846" s="168"/>
      <c r="VJ846" s="168"/>
      <c r="VK846" s="168"/>
      <c r="VL846" s="168"/>
      <c r="VM846" s="168"/>
      <c r="VN846" s="168"/>
      <c r="VO846" s="168"/>
      <c r="VP846" s="168"/>
      <c r="VQ846" s="168"/>
      <c r="VR846" s="168"/>
      <c r="VS846" s="168"/>
      <c r="VT846" s="168"/>
      <c r="VU846" s="168"/>
      <c r="VV846" s="168"/>
      <c r="VW846" s="168"/>
      <c r="VX846" s="168"/>
      <c r="VY846" s="168"/>
      <c r="VZ846" s="168"/>
      <c r="WA846" s="168"/>
      <c r="WB846" s="168"/>
      <c r="WC846" s="168"/>
      <c r="WD846" s="168"/>
      <c r="WE846" s="168"/>
      <c r="WF846" s="168"/>
      <c r="WG846" s="168"/>
      <c r="WH846" s="168"/>
      <c r="WI846" s="168"/>
      <c r="WJ846" s="168"/>
      <c r="WK846" s="168"/>
      <c r="WL846" s="168"/>
      <c r="WM846" s="168"/>
      <c r="WN846" s="168"/>
      <c r="WO846" s="168"/>
      <c r="WP846" s="168"/>
      <c r="WQ846" s="168"/>
      <c r="WR846" s="168"/>
      <c r="WS846" s="168"/>
      <c r="WT846" s="168"/>
      <c r="WU846" s="168"/>
      <c r="WV846" s="168"/>
      <c r="WW846" s="168"/>
      <c r="WX846" s="168"/>
      <c r="WY846" s="168"/>
      <c r="WZ846" s="168"/>
      <c r="XA846" s="168"/>
      <c r="XB846" s="168"/>
      <c r="XC846" s="168"/>
      <c r="XD846" s="168"/>
      <c r="XE846" s="168"/>
      <c r="XF846" s="168"/>
      <c r="XG846" s="168"/>
      <c r="XH846" s="168"/>
      <c r="XI846" s="168"/>
      <c r="XJ846" s="168"/>
      <c r="XK846" s="168"/>
      <c r="XL846" s="168"/>
      <c r="XM846" s="168"/>
      <c r="XN846" s="168"/>
      <c r="XO846" s="168"/>
      <c r="XP846" s="168"/>
      <c r="XQ846" s="168"/>
      <c r="XR846" s="168"/>
      <c r="XS846" s="168"/>
      <c r="XT846" s="168"/>
      <c r="XU846" s="168"/>
      <c r="XV846" s="168"/>
      <c r="XW846" s="168"/>
      <c r="XX846" s="168"/>
      <c r="XY846" s="168"/>
      <c r="XZ846" s="168"/>
      <c r="YA846" s="168"/>
      <c r="YB846" s="168"/>
      <c r="YC846" s="168"/>
      <c r="YD846" s="168"/>
      <c r="YE846" s="168"/>
      <c r="YF846" s="168"/>
      <c r="YG846" s="168"/>
      <c r="YH846" s="168"/>
      <c r="YI846" s="168"/>
      <c r="YJ846" s="168"/>
      <c r="YK846" s="168"/>
      <c r="YL846" s="168"/>
      <c r="YM846" s="168"/>
      <c r="YN846" s="168"/>
      <c r="YO846" s="168"/>
      <c r="YP846" s="168"/>
      <c r="YQ846" s="168"/>
      <c r="YR846" s="168"/>
      <c r="YS846" s="168"/>
      <c r="YT846" s="168"/>
      <c r="YU846" s="168"/>
      <c r="YV846" s="168"/>
      <c r="YW846" s="168"/>
      <c r="YX846" s="168"/>
      <c r="YY846" s="168"/>
      <c r="YZ846" s="168"/>
      <c r="ZA846" s="168"/>
      <c r="ZB846" s="168"/>
      <c r="ZC846" s="168"/>
      <c r="ZD846" s="168"/>
      <c r="ZE846" s="168"/>
      <c r="ZF846" s="168"/>
      <c r="ZG846" s="168"/>
      <c r="ZH846" s="168"/>
      <c r="ZI846" s="168"/>
      <c r="ZJ846" s="168"/>
      <c r="ZK846" s="168"/>
      <c r="ZL846" s="168"/>
      <c r="ZM846" s="168"/>
      <c r="ZN846" s="168"/>
      <c r="ZO846" s="168"/>
      <c r="ZP846" s="168"/>
      <c r="ZQ846" s="168"/>
      <c r="ZR846" s="168"/>
      <c r="ZS846" s="168"/>
      <c r="ZT846" s="168"/>
      <c r="ZU846" s="168"/>
      <c r="ZV846" s="168"/>
      <c r="ZW846" s="168"/>
      <c r="ZX846" s="168"/>
      <c r="ZY846" s="168"/>
      <c r="ZZ846" s="168"/>
      <c r="AAA846" s="168"/>
      <c r="AAB846" s="168"/>
      <c r="AAC846" s="168"/>
      <c r="AAD846" s="168"/>
      <c r="AAE846" s="168"/>
      <c r="AAF846" s="168"/>
      <c r="AAG846" s="168"/>
      <c r="AAH846" s="168"/>
      <c r="AAI846" s="168"/>
      <c r="AAJ846" s="168"/>
      <c r="AAK846" s="168"/>
      <c r="AAL846" s="168"/>
      <c r="AAM846" s="168"/>
      <c r="AAN846" s="168"/>
      <c r="AAO846" s="168"/>
      <c r="AAP846" s="168"/>
      <c r="AAQ846" s="168"/>
      <c r="AAR846" s="168"/>
      <c r="AAS846" s="168"/>
      <c r="AAT846" s="168"/>
      <c r="AAU846" s="168"/>
      <c r="AAV846" s="168"/>
      <c r="AAW846" s="168"/>
      <c r="AAX846" s="168"/>
      <c r="AAY846" s="168"/>
      <c r="AAZ846" s="168"/>
      <c r="ABA846" s="168"/>
      <c r="ABB846" s="168"/>
      <c r="ABC846" s="168"/>
      <c r="ABD846" s="168"/>
      <c r="ABE846" s="168"/>
      <c r="ABF846" s="168"/>
      <c r="ABG846" s="168"/>
      <c r="ABH846" s="168"/>
      <c r="ABI846" s="168"/>
      <c r="ABJ846" s="168"/>
      <c r="ABK846" s="168"/>
      <c r="ABL846" s="168"/>
      <c r="ABM846" s="168"/>
      <c r="ABN846" s="168"/>
      <c r="ABO846" s="168"/>
      <c r="ABP846" s="168"/>
      <c r="ABQ846" s="168"/>
      <c r="ABR846" s="168"/>
      <c r="ABS846" s="168"/>
      <c r="ABT846" s="168"/>
      <c r="ABU846" s="168"/>
      <c r="ABV846" s="168"/>
      <c r="ABW846" s="168"/>
      <c r="ABX846" s="168"/>
      <c r="ABY846" s="168"/>
      <c r="ABZ846" s="168"/>
      <c r="ACA846" s="168"/>
      <c r="ACB846" s="168"/>
      <c r="ACC846" s="168"/>
      <c r="ACD846" s="168"/>
      <c r="ACE846" s="168"/>
      <c r="ACF846" s="168"/>
      <c r="ACG846" s="168"/>
      <c r="ACH846" s="168"/>
      <c r="ACI846" s="168"/>
      <c r="ACJ846" s="168"/>
      <c r="ACK846" s="168"/>
      <c r="ACL846" s="168"/>
      <c r="ACM846" s="168"/>
      <c r="ACN846" s="168"/>
      <c r="ACO846" s="168"/>
      <c r="ACP846" s="168"/>
      <c r="ACQ846" s="168"/>
      <c r="ACR846" s="168"/>
      <c r="ACS846" s="168"/>
      <c r="ACT846" s="168"/>
      <c r="ACU846" s="168"/>
      <c r="ACV846" s="168"/>
      <c r="ACW846" s="168"/>
      <c r="ACX846" s="168"/>
      <c r="ACY846" s="168"/>
      <c r="ACZ846" s="168"/>
      <c r="ADA846" s="168"/>
      <c r="ADB846" s="168"/>
      <c r="ADC846" s="168"/>
      <c r="ADD846" s="168"/>
      <c r="ADE846" s="168"/>
      <c r="ADF846" s="168"/>
      <c r="ADG846" s="168"/>
      <c r="ADH846" s="168"/>
      <c r="ADI846" s="168"/>
      <c r="ADJ846" s="168"/>
      <c r="ADK846" s="168"/>
      <c r="ADL846" s="168"/>
      <c r="ADM846" s="168"/>
      <c r="ADN846" s="168"/>
      <c r="ADO846" s="168"/>
      <c r="ADP846" s="168"/>
      <c r="ADQ846" s="168"/>
      <c r="ADR846" s="168"/>
      <c r="ADS846" s="168"/>
      <c r="ADT846" s="168"/>
      <c r="ADU846" s="168"/>
      <c r="ADV846" s="168"/>
      <c r="ADW846" s="168"/>
      <c r="ADX846" s="168"/>
      <c r="ADY846" s="168"/>
      <c r="ADZ846" s="168"/>
      <c r="AEA846" s="168"/>
      <c r="AEB846" s="168"/>
      <c r="AEC846" s="168"/>
      <c r="AED846" s="168"/>
      <c r="AEE846" s="168"/>
      <c r="AEF846" s="168"/>
      <c r="AEG846" s="168"/>
      <c r="AEH846" s="168"/>
      <c r="AEI846" s="168"/>
      <c r="AEJ846" s="168"/>
      <c r="AEK846" s="168"/>
      <c r="AEL846" s="168"/>
      <c r="AEM846" s="168"/>
      <c r="AEN846" s="168"/>
      <c r="AEO846" s="168"/>
      <c r="AEP846" s="168"/>
      <c r="AEQ846" s="168"/>
      <c r="AER846" s="168"/>
      <c r="AES846" s="168"/>
      <c r="AET846" s="168"/>
      <c r="AEU846" s="168"/>
      <c r="AEV846" s="168"/>
      <c r="AEW846" s="168"/>
      <c r="AEX846" s="168"/>
      <c r="AEY846" s="168"/>
      <c r="AEZ846" s="168"/>
      <c r="AFA846" s="168"/>
      <c r="AFB846" s="168"/>
      <c r="AFC846" s="168"/>
      <c r="AFD846" s="168"/>
      <c r="AFE846" s="168"/>
      <c r="AFF846" s="168"/>
      <c r="AFG846" s="168"/>
      <c r="AFH846" s="168"/>
      <c r="AFI846" s="168"/>
      <c r="AFJ846" s="168"/>
      <c r="AFK846" s="168"/>
      <c r="AFL846" s="168"/>
      <c r="AFM846" s="168"/>
      <c r="AFN846" s="168"/>
      <c r="AFO846" s="168"/>
      <c r="AFP846" s="168"/>
      <c r="AFQ846" s="168"/>
      <c r="AFR846" s="168"/>
      <c r="AFS846" s="168"/>
      <c r="AFT846" s="168"/>
      <c r="AFU846" s="168"/>
      <c r="AFV846" s="168"/>
      <c r="AFW846" s="168"/>
      <c r="AFX846" s="168"/>
      <c r="AFY846" s="168"/>
      <c r="AFZ846" s="168"/>
      <c r="AGA846" s="168"/>
      <c r="AGB846" s="168"/>
      <c r="AGC846" s="168"/>
      <c r="AGD846" s="168"/>
      <c r="AGE846" s="168"/>
      <c r="AGF846" s="168"/>
      <c r="AGG846" s="168"/>
      <c r="AGH846" s="168"/>
      <c r="AGI846" s="168"/>
      <c r="AGJ846" s="168"/>
      <c r="AGK846" s="168"/>
      <c r="AGL846" s="168"/>
      <c r="AGM846" s="168"/>
      <c r="AGN846" s="168"/>
      <c r="AGO846" s="168"/>
      <c r="AGP846" s="168"/>
      <c r="AGQ846" s="168"/>
      <c r="AGR846" s="168"/>
      <c r="AGS846" s="168"/>
      <c r="AGT846" s="168"/>
      <c r="AGU846" s="168"/>
      <c r="AGV846" s="168"/>
      <c r="AGW846" s="168"/>
      <c r="AGX846" s="168"/>
      <c r="AGY846" s="168"/>
      <c r="AGZ846" s="168"/>
      <c r="AHA846" s="168"/>
      <c r="AHB846" s="168"/>
      <c r="AHC846" s="168"/>
      <c r="AHD846" s="168"/>
      <c r="AHE846" s="168"/>
      <c r="AHF846" s="168"/>
      <c r="AHG846" s="168"/>
      <c r="AHH846" s="168"/>
      <c r="AHI846" s="168"/>
      <c r="AHJ846" s="168"/>
      <c r="AHK846" s="168"/>
      <c r="AHL846" s="168"/>
      <c r="AHM846" s="168"/>
      <c r="AHN846" s="168"/>
      <c r="AHO846" s="168"/>
      <c r="AHP846" s="168"/>
      <c r="AHQ846" s="168"/>
      <c r="AHR846" s="168"/>
      <c r="AHS846" s="168"/>
      <c r="AHT846" s="168"/>
      <c r="AHU846" s="168"/>
      <c r="AHV846" s="168"/>
      <c r="AHW846" s="168"/>
      <c r="AHX846" s="168"/>
      <c r="AHY846" s="168"/>
      <c r="AHZ846" s="168"/>
      <c r="AIA846" s="168"/>
      <c r="AIB846" s="168"/>
      <c r="AIC846" s="168"/>
      <c r="AID846" s="168"/>
      <c r="AIE846" s="168"/>
      <c r="AIF846" s="168"/>
      <c r="AIG846" s="168"/>
      <c r="AIH846" s="168"/>
      <c r="AII846" s="168"/>
      <c r="AIJ846" s="168"/>
      <c r="AIK846" s="168"/>
      <c r="AIL846" s="168"/>
      <c r="AIM846" s="168"/>
      <c r="AIN846" s="168"/>
      <c r="AIO846" s="168"/>
      <c r="AIP846" s="168"/>
      <c r="AIQ846" s="168"/>
      <c r="AIR846" s="168"/>
      <c r="AIS846" s="168"/>
      <c r="AIT846" s="168"/>
      <c r="AIU846" s="168"/>
      <c r="AIV846" s="168"/>
      <c r="AIW846" s="168"/>
      <c r="AIX846" s="168"/>
      <c r="AIY846" s="168"/>
      <c r="AIZ846" s="168"/>
      <c r="AJA846" s="168"/>
      <c r="AJB846" s="168"/>
      <c r="AJC846" s="168"/>
      <c r="AJD846" s="168"/>
      <c r="AJE846" s="168"/>
      <c r="AJF846" s="168"/>
      <c r="AJG846" s="168"/>
      <c r="AJH846" s="168"/>
      <c r="AJI846" s="168"/>
      <c r="AJJ846" s="168"/>
      <c r="AJK846" s="168"/>
      <c r="AJL846" s="168"/>
      <c r="AJM846" s="168"/>
      <c r="AJN846" s="168"/>
      <c r="AJO846" s="168"/>
      <c r="AJP846" s="168"/>
      <c r="AJQ846" s="168"/>
      <c r="AJR846" s="168"/>
      <c r="AJS846" s="168"/>
      <c r="AJT846" s="168"/>
      <c r="AJU846" s="168"/>
      <c r="AJV846" s="168"/>
      <c r="AJW846" s="168"/>
      <c r="AJX846" s="168"/>
      <c r="AJY846" s="168"/>
      <c r="AJZ846" s="168"/>
      <c r="AKA846" s="168"/>
      <c r="AKB846" s="168"/>
      <c r="AKC846" s="168"/>
      <c r="AKD846" s="168"/>
      <c r="AKE846" s="168"/>
      <c r="AKF846" s="168"/>
      <c r="AKG846" s="168"/>
      <c r="AKH846" s="168"/>
      <c r="AKI846" s="168"/>
      <c r="AKJ846" s="168"/>
      <c r="AKK846" s="168"/>
      <c r="AKL846" s="168"/>
      <c r="AKM846" s="168"/>
      <c r="AKN846" s="168"/>
      <c r="AKO846" s="168"/>
      <c r="AKP846" s="168"/>
      <c r="AKQ846" s="168"/>
      <c r="AKR846" s="168"/>
      <c r="AKS846" s="168"/>
      <c r="AKT846" s="168"/>
      <c r="AKU846" s="168"/>
      <c r="AKV846" s="168"/>
      <c r="AKW846" s="168"/>
      <c r="AKX846" s="168"/>
      <c r="AKY846" s="168"/>
      <c r="AKZ846" s="168"/>
      <c r="ALA846" s="168"/>
      <c r="ALB846" s="168"/>
      <c r="ALC846" s="168"/>
      <c r="ALD846" s="168"/>
      <c r="ALE846" s="168"/>
      <c r="ALF846" s="168"/>
      <c r="ALG846" s="168"/>
      <c r="ALH846" s="168"/>
      <c r="ALI846" s="168"/>
      <c r="ALJ846" s="168"/>
      <c r="ALK846" s="168"/>
      <c r="ALL846" s="168"/>
      <c r="ALM846" s="168"/>
      <c r="ALN846" s="168"/>
      <c r="ALO846" s="168"/>
      <c r="ALP846" s="168"/>
      <c r="ALQ846" s="168"/>
      <c r="ALR846" s="168"/>
      <c r="ALS846" s="168"/>
      <c r="ALT846" s="168"/>
      <c r="ALU846" s="168"/>
      <c r="ALV846" s="168"/>
      <c r="ALW846" s="168"/>
      <c r="ALX846" s="168"/>
      <c r="ALY846" s="168"/>
      <c r="ALZ846" s="168"/>
      <c r="AMA846" s="168"/>
      <c r="AMB846" s="168"/>
      <c r="AMC846" s="168"/>
      <c r="AMD846" s="168"/>
      <c r="AME846" s="168"/>
      <c r="AMF846" s="168"/>
      <c r="AMG846" s="168"/>
      <c r="AMH846" s="168"/>
      <c r="AMI846" s="168"/>
      <c r="AMJ846" s="168"/>
    </row>
    <row r="847" spans="1:1025" s="18" customFormat="1" hidden="1">
      <c r="A847" s="16"/>
      <c r="B847" s="32" t="s">
        <v>7</v>
      </c>
      <c r="C847" s="32" t="s">
        <v>8</v>
      </c>
      <c r="D847" s="32" t="s">
        <v>9</v>
      </c>
      <c r="E847" s="32" t="s">
        <v>10</v>
      </c>
      <c r="F847" s="32" t="s">
        <v>11</v>
      </c>
      <c r="G847" s="75" t="s">
        <v>12</v>
      </c>
      <c r="H847" s="32" t="s">
        <v>13</v>
      </c>
      <c r="I847" s="169"/>
      <c r="J847" s="170"/>
      <c r="K847" s="17" t="str">
        <f t="shared" si="72"/>
        <v>SEDUC E 41</v>
      </c>
      <c r="L847" s="347" t="e">
        <f>VLOOKUP(K847,[3]Planilha2!$B:$C,2,FALSE)</f>
        <v>#N/A</v>
      </c>
      <c r="M847" s="168"/>
      <c r="N847" s="168"/>
      <c r="O847" s="168"/>
      <c r="P847" s="168"/>
      <c r="Q847" s="168"/>
      <c r="R847" s="168"/>
      <c r="S847" s="168"/>
      <c r="T847" s="168"/>
      <c r="U847" s="168"/>
      <c r="V847" s="168"/>
      <c r="W847" s="168"/>
      <c r="X847" s="168"/>
      <c r="Y847" s="168"/>
      <c r="Z847" s="168"/>
      <c r="AA847" s="168"/>
      <c r="AB847" s="168"/>
      <c r="AC847" s="168"/>
      <c r="AD847" s="168"/>
      <c r="AE847" s="168"/>
      <c r="AF847" s="168"/>
      <c r="AG847" s="168"/>
      <c r="AH847" s="168"/>
      <c r="AI847" s="168"/>
      <c r="AJ847" s="168"/>
      <c r="AK847" s="168"/>
      <c r="AL847" s="168"/>
      <c r="AM847" s="168"/>
      <c r="AN847" s="168"/>
      <c r="AO847" s="168"/>
      <c r="AP847" s="168"/>
      <c r="AQ847" s="168"/>
      <c r="AR847" s="168"/>
      <c r="AS847" s="168"/>
      <c r="AT847" s="168"/>
      <c r="AU847" s="168"/>
      <c r="AV847" s="168"/>
      <c r="AW847" s="168"/>
      <c r="AX847" s="168"/>
      <c r="AY847" s="168"/>
      <c r="AZ847" s="168"/>
      <c r="BA847" s="168"/>
      <c r="BB847" s="168"/>
      <c r="BC847" s="168"/>
      <c r="BD847" s="168"/>
      <c r="BE847" s="168"/>
      <c r="BF847" s="168"/>
      <c r="BG847" s="168"/>
      <c r="BH847" s="168"/>
      <c r="BI847" s="168"/>
      <c r="BJ847" s="168"/>
      <c r="BK847" s="168"/>
      <c r="BL847" s="168"/>
      <c r="BM847" s="168"/>
      <c r="BN847" s="168"/>
      <c r="BO847" s="168"/>
      <c r="BP847" s="168"/>
      <c r="BQ847" s="168"/>
      <c r="BR847" s="168"/>
      <c r="BS847" s="168"/>
      <c r="BT847" s="168"/>
      <c r="BU847" s="168"/>
      <c r="BV847" s="168"/>
      <c r="BW847" s="168"/>
      <c r="BX847" s="168"/>
      <c r="BY847" s="168"/>
      <c r="BZ847" s="168"/>
      <c r="CA847" s="168"/>
      <c r="CB847" s="168"/>
      <c r="CC847" s="168"/>
      <c r="CD847" s="168"/>
      <c r="CE847" s="168"/>
      <c r="CF847" s="168"/>
      <c r="CG847" s="168"/>
      <c r="CH847" s="168"/>
      <c r="CI847" s="168"/>
      <c r="CJ847" s="168"/>
      <c r="CK847" s="168"/>
      <c r="CL847" s="168"/>
      <c r="CM847" s="168"/>
      <c r="CN847" s="168"/>
      <c r="CO847" s="168"/>
      <c r="CP847" s="168"/>
      <c r="CQ847" s="168"/>
      <c r="CR847" s="168"/>
      <c r="CS847" s="168"/>
      <c r="CT847" s="168"/>
      <c r="CU847" s="168"/>
      <c r="CV847" s="168"/>
      <c r="CW847" s="168"/>
      <c r="CX847" s="168"/>
      <c r="CY847" s="168"/>
      <c r="CZ847" s="168"/>
      <c r="DA847" s="168"/>
      <c r="DB847" s="168"/>
      <c r="DC847" s="168"/>
      <c r="DD847" s="168"/>
      <c r="DE847" s="168"/>
      <c r="DF847" s="168"/>
      <c r="DG847" s="168"/>
      <c r="DH847" s="168"/>
      <c r="DI847" s="168"/>
      <c r="DJ847" s="168"/>
      <c r="DK847" s="168"/>
      <c r="DL847" s="168"/>
      <c r="DM847" s="168"/>
      <c r="DN847" s="168"/>
      <c r="DO847" s="168"/>
      <c r="DP847" s="168"/>
      <c r="DQ847" s="168"/>
      <c r="DR847" s="168"/>
      <c r="DS847" s="168"/>
      <c r="DT847" s="168"/>
      <c r="DU847" s="168"/>
      <c r="DV847" s="168"/>
      <c r="DW847" s="168"/>
      <c r="DX847" s="168"/>
      <c r="DY847" s="168"/>
      <c r="DZ847" s="168"/>
      <c r="EA847" s="168"/>
      <c r="EB847" s="168"/>
      <c r="EC847" s="168"/>
      <c r="ED847" s="168"/>
      <c r="EE847" s="168"/>
      <c r="EF847" s="168"/>
      <c r="EG847" s="168"/>
      <c r="EH847" s="168"/>
      <c r="EI847" s="168"/>
      <c r="EJ847" s="168"/>
      <c r="EK847" s="168"/>
      <c r="EL847" s="168"/>
      <c r="EM847" s="168"/>
      <c r="EN847" s="168"/>
      <c r="EO847" s="168"/>
      <c r="EP847" s="168"/>
      <c r="EQ847" s="168"/>
      <c r="ER847" s="168"/>
      <c r="ES847" s="168"/>
      <c r="ET847" s="168"/>
      <c r="EU847" s="168"/>
      <c r="EV847" s="168"/>
      <c r="EW847" s="168"/>
      <c r="EX847" s="168"/>
      <c r="EY847" s="168"/>
      <c r="EZ847" s="168"/>
      <c r="FA847" s="168"/>
      <c r="FB847" s="168"/>
      <c r="FC847" s="168"/>
      <c r="FD847" s="168"/>
      <c r="FE847" s="168"/>
      <c r="FF847" s="168"/>
      <c r="FG847" s="168"/>
      <c r="FH847" s="168"/>
      <c r="FI847" s="168"/>
      <c r="FJ847" s="168"/>
      <c r="FK847" s="168"/>
      <c r="FL847" s="168"/>
      <c r="FM847" s="168"/>
      <c r="FN847" s="168"/>
      <c r="FO847" s="168"/>
      <c r="FP847" s="168"/>
      <c r="FQ847" s="168"/>
      <c r="FR847" s="168"/>
      <c r="FS847" s="168"/>
      <c r="FT847" s="168"/>
      <c r="FU847" s="168"/>
      <c r="FV847" s="168"/>
      <c r="FW847" s="168"/>
      <c r="FX847" s="168"/>
      <c r="FY847" s="168"/>
      <c r="FZ847" s="168"/>
      <c r="GA847" s="168"/>
      <c r="GB847" s="168"/>
      <c r="GC847" s="168"/>
      <c r="GD847" s="168"/>
      <c r="GE847" s="168"/>
      <c r="GF847" s="168"/>
      <c r="GG847" s="168"/>
      <c r="GH847" s="168"/>
      <c r="GI847" s="168"/>
      <c r="GJ847" s="168"/>
      <c r="GK847" s="168"/>
      <c r="GL847" s="168"/>
      <c r="GM847" s="168"/>
      <c r="GN847" s="168"/>
      <c r="GO847" s="168"/>
      <c r="GP847" s="168"/>
      <c r="GQ847" s="168"/>
      <c r="GR847" s="168"/>
      <c r="GS847" s="168"/>
      <c r="GT847" s="168"/>
      <c r="GU847" s="168"/>
      <c r="GV847" s="168"/>
      <c r="GW847" s="168"/>
      <c r="GX847" s="168"/>
      <c r="GY847" s="168"/>
      <c r="GZ847" s="168"/>
      <c r="HA847" s="168"/>
      <c r="HB847" s="168"/>
      <c r="HC847" s="168"/>
      <c r="HD847" s="168"/>
      <c r="HE847" s="168"/>
      <c r="HF847" s="168"/>
      <c r="HG847" s="168"/>
      <c r="HH847" s="168"/>
      <c r="HI847" s="168"/>
      <c r="HJ847" s="168"/>
      <c r="HK847" s="168"/>
      <c r="HL847" s="168"/>
      <c r="HM847" s="168"/>
      <c r="HN847" s="168"/>
      <c r="HO847" s="168"/>
      <c r="HP847" s="168"/>
      <c r="HQ847" s="168"/>
      <c r="HR847" s="168"/>
      <c r="HS847" s="168"/>
      <c r="HT847" s="168"/>
      <c r="HU847" s="168"/>
      <c r="HV847" s="168"/>
      <c r="HW847" s="168"/>
      <c r="HX847" s="168"/>
      <c r="HY847" s="168"/>
      <c r="HZ847" s="168"/>
      <c r="IA847" s="168"/>
      <c r="IB847" s="168"/>
      <c r="IC847" s="168"/>
      <c r="ID847" s="168"/>
      <c r="IE847" s="168"/>
      <c r="IF847" s="168"/>
      <c r="IG847" s="168"/>
      <c r="IH847" s="168"/>
      <c r="II847" s="168"/>
      <c r="IJ847" s="168"/>
      <c r="IK847" s="168"/>
      <c r="IL847" s="168"/>
      <c r="IM847" s="168"/>
      <c r="IN847" s="168"/>
      <c r="IO847" s="168"/>
      <c r="IP847" s="168"/>
      <c r="IQ847" s="168"/>
      <c r="IR847" s="168"/>
      <c r="IS847" s="168"/>
      <c r="IT847" s="168"/>
      <c r="IU847" s="168"/>
      <c r="IV847" s="168"/>
      <c r="IW847" s="168"/>
      <c r="IX847" s="168"/>
      <c r="IY847" s="168"/>
      <c r="IZ847" s="168"/>
      <c r="JA847" s="168"/>
      <c r="JB847" s="168"/>
      <c r="JC847" s="168"/>
      <c r="JD847" s="168"/>
      <c r="JE847" s="168"/>
      <c r="JF847" s="168"/>
      <c r="JG847" s="168"/>
      <c r="JH847" s="168"/>
      <c r="JI847" s="168"/>
      <c r="JJ847" s="168"/>
      <c r="JK847" s="168"/>
      <c r="JL847" s="168"/>
      <c r="JM847" s="168"/>
      <c r="JN847" s="168"/>
      <c r="JO847" s="168"/>
      <c r="JP847" s="168"/>
      <c r="JQ847" s="168"/>
      <c r="JR847" s="168"/>
      <c r="JS847" s="168"/>
      <c r="JT847" s="168"/>
      <c r="JU847" s="168"/>
      <c r="JV847" s="168"/>
      <c r="JW847" s="168"/>
      <c r="JX847" s="168"/>
      <c r="JY847" s="168"/>
      <c r="JZ847" s="168"/>
      <c r="KA847" s="168"/>
      <c r="KB847" s="168"/>
      <c r="KC847" s="168"/>
      <c r="KD847" s="168"/>
      <c r="KE847" s="168"/>
      <c r="KF847" s="168"/>
      <c r="KG847" s="168"/>
      <c r="KH847" s="168"/>
      <c r="KI847" s="168"/>
      <c r="KJ847" s="168"/>
      <c r="KK847" s="168"/>
      <c r="KL847" s="168"/>
      <c r="KM847" s="168"/>
      <c r="KN847" s="168"/>
      <c r="KO847" s="168"/>
      <c r="KP847" s="168"/>
      <c r="KQ847" s="168"/>
      <c r="KR847" s="168"/>
      <c r="KS847" s="168"/>
      <c r="KT847" s="168"/>
      <c r="KU847" s="168"/>
      <c r="KV847" s="168"/>
      <c r="KW847" s="168"/>
      <c r="KX847" s="168"/>
      <c r="KY847" s="168"/>
      <c r="KZ847" s="168"/>
      <c r="LA847" s="168"/>
      <c r="LB847" s="168"/>
      <c r="LC847" s="168"/>
      <c r="LD847" s="168"/>
      <c r="LE847" s="168"/>
      <c r="LF847" s="168"/>
      <c r="LG847" s="168"/>
      <c r="LH847" s="168"/>
      <c r="LI847" s="168"/>
      <c r="LJ847" s="168"/>
      <c r="LK847" s="168"/>
      <c r="LL847" s="168"/>
      <c r="LM847" s="168"/>
      <c r="LN847" s="168"/>
      <c r="LO847" s="168"/>
      <c r="LP847" s="168"/>
      <c r="LQ847" s="168"/>
      <c r="LR847" s="168"/>
      <c r="LS847" s="168"/>
      <c r="LT847" s="168"/>
      <c r="LU847" s="168"/>
      <c r="LV847" s="168"/>
      <c r="LW847" s="168"/>
      <c r="LX847" s="168"/>
      <c r="LY847" s="168"/>
      <c r="LZ847" s="168"/>
      <c r="MA847" s="168"/>
      <c r="MB847" s="168"/>
      <c r="MC847" s="168"/>
      <c r="MD847" s="168"/>
      <c r="ME847" s="168"/>
      <c r="MF847" s="168"/>
      <c r="MG847" s="168"/>
      <c r="MH847" s="168"/>
      <c r="MI847" s="168"/>
      <c r="MJ847" s="168"/>
      <c r="MK847" s="168"/>
      <c r="ML847" s="168"/>
      <c r="MM847" s="168"/>
      <c r="MN847" s="168"/>
      <c r="MO847" s="168"/>
      <c r="MP847" s="168"/>
      <c r="MQ847" s="168"/>
      <c r="MR847" s="168"/>
      <c r="MS847" s="168"/>
      <c r="MT847" s="168"/>
      <c r="MU847" s="168"/>
      <c r="MV847" s="168"/>
      <c r="MW847" s="168"/>
      <c r="MX847" s="168"/>
      <c r="MY847" s="168"/>
      <c r="MZ847" s="168"/>
      <c r="NA847" s="168"/>
      <c r="NB847" s="168"/>
      <c r="NC847" s="168"/>
      <c r="ND847" s="168"/>
      <c r="NE847" s="168"/>
      <c r="NF847" s="168"/>
      <c r="NG847" s="168"/>
      <c r="NH847" s="168"/>
      <c r="NI847" s="168"/>
      <c r="NJ847" s="168"/>
      <c r="NK847" s="168"/>
      <c r="NL847" s="168"/>
      <c r="NM847" s="168"/>
      <c r="NN847" s="168"/>
      <c r="NO847" s="168"/>
      <c r="NP847" s="168"/>
      <c r="NQ847" s="168"/>
      <c r="NR847" s="168"/>
      <c r="NS847" s="168"/>
      <c r="NT847" s="168"/>
      <c r="NU847" s="168"/>
      <c r="NV847" s="168"/>
      <c r="NW847" s="168"/>
      <c r="NX847" s="168"/>
      <c r="NY847" s="168"/>
      <c r="NZ847" s="168"/>
      <c r="OA847" s="168"/>
      <c r="OB847" s="168"/>
      <c r="OC847" s="168"/>
      <c r="OD847" s="168"/>
      <c r="OE847" s="168"/>
      <c r="OF847" s="168"/>
      <c r="OG847" s="168"/>
      <c r="OH847" s="168"/>
      <c r="OI847" s="168"/>
      <c r="OJ847" s="168"/>
      <c r="OK847" s="168"/>
      <c r="OL847" s="168"/>
      <c r="OM847" s="168"/>
      <c r="ON847" s="168"/>
      <c r="OO847" s="168"/>
      <c r="OP847" s="168"/>
      <c r="OQ847" s="168"/>
      <c r="OR847" s="168"/>
      <c r="OS847" s="168"/>
      <c r="OT847" s="168"/>
      <c r="OU847" s="168"/>
      <c r="OV847" s="168"/>
      <c r="OW847" s="168"/>
      <c r="OX847" s="168"/>
      <c r="OY847" s="168"/>
      <c r="OZ847" s="168"/>
      <c r="PA847" s="168"/>
      <c r="PB847" s="168"/>
      <c r="PC847" s="168"/>
      <c r="PD847" s="168"/>
      <c r="PE847" s="168"/>
      <c r="PF847" s="168"/>
      <c r="PG847" s="168"/>
      <c r="PH847" s="168"/>
      <c r="PI847" s="168"/>
      <c r="PJ847" s="168"/>
      <c r="PK847" s="168"/>
      <c r="PL847" s="168"/>
      <c r="PM847" s="168"/>
      <c r="PN847" s="168"/>
      <c r="PO847" s="168"/>
      <c r="PP847" s="168"/>
      <c r="PQ847" s="168"/>
      <c r="PR847" s="168"/>
      <c r="PS847" s="168"/>
      <c r="PT847" s="168"/>
      <c r="PU847" s="168"/>
      <c r="PV847" s="168"/>
      <c r="PW847" s="168"/>
      <c r="PX847" s="168"/>
      <c r="PY847" s="168"/>
      <c r="PZ847" s="168"/>
      <c r="QA847" s="168"/>
      <c r="QB847" s="168"/>
      <c r="QC847" s="168"/>
      <c r="QD847" s="168"/>
      <c r="QE847" s="168"/>
      <c r="QF847" s="168"/>
      <c r="QG847" s="168"/>
      <c r="QH847" s="168"/>
      <c r="QI847" s="168"/>
      <c r="QJ847" s="168"/>
      <c r="QK847" s="168"/>
      <c r="QL847" s="168"/>
      <c r="QM847" s="168"/>
      <c r="QN847" s="168"/>
      <c r="QO847" s="168"/>
      <c r="QP847" s="168"/>
      <c r="QQ847" s="168"/>
      <c r="QR847" s="168"/>
      <c r="QS847" s="168"/>
      <c r="QT847" s="168"/>
      <c r="QU847" s="168"/>
      <c r="QV847" s="168"/>
      <c r="QW847" s="168"/>
      <c r="QX847" s="168"/>
      <c r="QY847" s="168"/>
      <c r="QZ847" s="168"/>
      <c r="RA847" s="168"/>
      <c r="RB847" s="168"/>
      <c r="RC847" s="168"/>
      <c r="RD847" s="168"/>
      <c r="RE847" s="168"/>
      <c r="RF847" s="168"/>
      <c r="RG847" s="168"/>
      <c r="RH847" s="168"/>
      <c r="RI847" s="168"/>
      <c r="RJ847" s="168"/>
      <c r="RK847" s="168"/>
      <c r="RL847" s="168"/>
      <c r="RM847" s="168"/>
      <c r="RN847" s="168"/>
      <c r="RO847" s="168"/>
      <c r="RP847" s="168"/>
      <c r="RQ847" s="168"/>
      <c r="RR847" s="168"/>
      <c r="RS847" s="168"/>
      <c r="RT847" s="168"/>
      <c r="RU847" s="168"/>
      <c r="RV847" s="168"/>
      <c r="RW847" s="168"/>
      <c r="RX847" s="168"/>
      <c r="RY847" s="168"/>
      <c r="RZ847" s="168"/>
      <c r="SA847" s="168"/>
      <c r="SB847" s="168"/>
      <c r="SC847" s="168"/>
      <c r="SD847" s="168"/>
      <c r="SE847" s="168"/>
      <c r="SF847" s="168"/>
      <c r="SG847" s="168"/>
      <c r="SH847" s="168"/>
      <c r="SI847" s="168"/>
      <c r="SJ847" s="168"/>
      <c r="SK847" s="168"/>
      <c r="SL847" s="168"/>
      <c r="SM847" s="168"/>
      <c r="SN847" s="168"/>
      <c r="SO847" s="168"/>
      <c r="SP847" s="168"/>
      <c r="SQ847" s="168"/>
      <c r="SR847" s="168"/>
      <c r="SS847" s="168"/>
      <c r="ST847" s="168"/>
      <c r="SU847" s="168"/>
      <c r="SV847" s="168"/>
      <c r="SW847" s="168"/>
      <c r="SX847" s="168"/>
      <c r="SY847" s="168"/>
      <c r="SZ847" s="168"/>
      <c r="TA847" s="168"/>
      <c r="TB847" s="168"/>
      <c r="TC847" s="168"/>
      <c r="TD847" s="168"/>
      <c r="TE847" s="168"/>
      <c r="TF847" s="168"/>
      <c r="TG847" s="168"/>
      <c r="TH847" s="168"/>
      <c r="TI847" s="168"/>
      <c r="TJ847" s="168"/>
      <c r="TK847" s="168"/>
      <c r="TL847" s="168"/>
      <c r="TM847" s="168"/>
      <c r="TN847" s="168"/>
      <c r="TO847" s="168"/>
      <c r="TP847" s="168"/>
      <c r="TQ847" s="168"/>
      <c r="TR847" s="168"/>
      <c r="TS847" s="168"/>
      <c r="TT847" s="168"/>
      <c r="TU847" s="168"/>
      <c r="TV847" s="168"/>
      <c r="TW847" s="168"/>
      <c r="TX847" s="168"/>
      <c r="TY847" s="168"/>
      <c r="TZ847" s="168"/>
      <c r="UA847" s="168"/>
      <c r="UB847" s="168"/>
      <c r="UC847" s="168"/>
      <c r="UD847" s="168"/>
      <c r="UE847" s="168"/>
      <c r="UF847" s="168"/>
      <c r="UG847" s="168"/>
      <c r="UH847" s="168"/>
      <c r="UI847" s="168"/>
      <c r="UJ847" s="168"/>
      <c r="UK847" s="168"/>
      <c r="UL847" s="168"/>
      <c r="UM847" s="168"/>
      <c r="UN847" s="168"/>
      <c r="UO847" s="168"/>
      <c r="UP847" s="168"/>
      <c r="UQ847" s="168"/>
      <c r="UR847" s="168"/>
      <c r="US847" s="168"/>
      <c r="UT847" s="168"/>
      <c r="UU847" s="168"/>
      <c r="UV847" s="168"/>
      <c r="UW847" s="168"/>
      <c r="UX847" s="168"/>
      <c r="UY847" s="168"/>
      <c r="UZ847" s="168"/>
      <c r="VA847" s="168"/>
      <c r="VB847" s="168"/>
      <c r="VC847" s="168"/>
      <c r="VD847" s="168"/>
      <c r="VE847" s="168"/>
      <c r="VF847" s="168"/>
      <c r="VG847" s="168"/>
      <c r="VH847" s="168"/>
      <c r="VI847" s="168"/>
      <c r="VJ847" s="168"/>
      <c r="VK847" s="168"/>
      <c r="VL847" s="168"/>
      <c r="VM847" s="168"/>
      <c r="VN847" s="168"/>
      <c r="VO847" s="168"/>
      <c r="VP847" s="168"/>
      <c r="VQ847" s="168"/>
      <c r="VR847" s="168"/>
      <c r="VS847" s="168"/>
      <c r="VT847" s="168"/>
      <c r="VU847" s="168"/>
      <c r="VV847" s="168"/>
      <c r="VW847" s="168"/>
      <c r="VX847" s="168"/>
      <c r="VY847" s="168"/>
      <c r="VZ847" s="168"/>
      <c r="WA847" s="168"/>
      <c r="WB847" s="168"/>
      <c r="WC847" s="168"/>
      <c r="WD847" s="168"/>
      <c r="WE847" s="168"/>
      <c r="WF847" s="168"/>
      <c r="WG847" s="168"/>
      <c r="WH847" s="168"/>
      <c r="WI847" s="168"/>
      <c r="WJ847" s="168"/>
      <c r="WK847" s="168"/>
      <c r="WL847" s="168"/>
      <c r="WM847" s="168"/>
      <c r="WN847" s="168"/>
      <c r="WO847" s="168"/>
      <c r="WP847" s="168"/>
      <c r="WQ847" s="168"/>
      <c r="WR847" s="168"/>
      <c r="WS847" s="168"/>
      <c r="WT847" s="168"/>
      <c r="WU847" s="168"/>
      <c r="WV847" s="168"/>
      <c r="WW847" s="168"/>
      <c r="WX847" s="168"/>
      <c r="WY847" s="168"/>
      <c r="WZ847" s="168"/>
      <c r="XA847" s="168"/>
      <c r="XB847" s="168"/>
      <c r="XC847" s="168"/>
      <c r="XD847" s="168"/>
      <c r="XE847" s="168"/>
      <c r="XF847" s="168"/>
      <c r="XG847" s="168"/>
      <c r="XH847" s="168"/>
      <c r="XI847" s="168"/>
      <c r="XJ847" s="168"/>
      <c r="XK847" s="168"/>
      <c r="XL847" s="168"/>
      <c r="XM847" s="168"/>
      <c r="XN847" s="168"/>
      <c r="XO847" s="168"/>
      <c r="XP847" s="168"/>
      <c r="XQ847" s="168"/>
      <c r="XR847" s="168"/>
      <c r="XS847" s="168"/>
      <c r="XT847" s="168"/>
      <c r="XU847" s="168"/>
      <c r="XV847" s="168"/>
      <c r="XW847" s="168"/>
      <c r="XX847" s="168"/>
      <c r="XY847" s="168"/>
      <c r="XZ847" s="168"/>
      <c r="YA847" s="168"/>
      <c r="YB847" s="168"/>
      <c r="YC847" s="168"/>
      <c r="YD847" s="168"/>
      <c r="YE847" s="168"/>
      <c r="YF847" s="168"/>
      <c r="YG847" s="168"/>
      <c r="YH847" s="168"/>
      <c r="YI847" s="168"/>
      <c r="YJ847" s="168"/>
      <c r="YK847" s="168"/>
      <c r="YL847" s="168"/>
      <c r="YM847" s="168"/>
      <c r="YN847" s="168"/>
      <c r="YO847" s="168"/>
      <c r="YP847" s="168"/>
      <c r="YQ847" s="168"/>
      <c r="YR847" s="168"/>
      <c r="YS847" s="168"/>
      <c r="YT847" s="168"/>
      <c r="YU847" s="168"/>
      <c r="YV847" s="168"/>
      <c r="YW847" s="168"/>
      <c r="YX847" s="168"/>
      <c r="YY847" s="168"/>
      <c r="YZ847" s="168"/>
      <c r="ZA847" s="168"/>
      <c r="ZB847" s="168"/>
      <c r="ZC847" s="168"/>
      <c r="ZD847" s="168"/>
      <c r="ZE847" s="168"/>
      <c r="ZF847" s="168"/>
      <c r="ZG847" s="168"/>
      <c r="ZH847" s="168"/>
      <c r="ZI847" s="168"/>
      <c r="ZJ847" s="168"/>
      <c r="ZK847" s="168"/>
      <c r="ZL847" s="168"/>
      <c r="ZM847" s="168"/>
      <c r="ZN847" s="168"/>
      <c r="ZO847" s="168"/>
      <c r="ZP847" s="168"/>
      <c r="ZQ847" s="168"/>
      <c r="ZR847" s="168"/>
      <c r="ZS847" s="168"/>
      <c r="ZT847" s="168"/>
      <c r="ZU847" s="168"/>
      <c r="ZV847" s="168"/>
      <c r="ZW847" s="168"/>
      <c r="ZX847" s="168"/>
      <c r="ZY847" s="168"/>
      <c r="ZZ847" s="168"/>
      <c r="AAA847" s="168"/>
      <c r="AAB847" s="168"/>
      <c r="AAC847" s="168"/>
      <c r="AAD847" s="168"/>
      <c r="AAE847" s="168"/>
      <c r="AAF847" s="168"/>
      <c r="AAG847" s="168"/>
      <c r="AAH847" s="168"/>
      <c r="AAI847" s="168"/>
      <c r="AAJ847" s="168"/>
      <c r="AAK847" s="168"/>
      <c r="AAL847" s="168"/>
      <c r="AAM847" s="168"/>
      <c r="AAN847" s="168"/>
      <c r="AAO847" s="168"/>
      <c r="AAP847" s="168"/>
      <c r="AAQ847" s="168"/>
      <c r="AAR847" s="168"/>
      <c r="AAS847" s="168"/>
      <c r="AAT847" s="168"/>
      <c r="AAU847" s="168"/>
      <c r="AAV847" s="168"/>
      <c r="AAW847" s="168"/>
      <c r="AAX847" s="168"/>
      <c r="AAY847" s="168"/>
      <c r="AAZ847" s="168"/>
      <c r="ABA847" s="168"/>
      <c r="ABB847" s="168"/>
      <c r="ABC847" s="168"/>
      <c r="ABD847" s="168"/>
      <c r="ABE847" s="168"/>
      <c r="ABF847" s="168"/>
      <c r="ABG847" s="168"/>
      <c r="ABH847" s="168"/>
      <c r="ABI847" s="168"/>
      <c r="ABJ847" s="168"/>
      <c r="ABK847" s="168"/>
      <c r="ABL847" s="168"/>
      <c r="ABM847" s="168"/>
      <c r="ABN847" s="168"/>
      <c r="ABO847" s="168"/>
      <c r="ABP847" s="168"/>
      <c r="ABQ847" s="168"/>
      <c r="ABR847" s="168"/>
      <c r="ABS847" s="168"/>
      <c r="ABT847" s="168"/>
      <c r="ABU847" s="168"/>
      <c r="ABV847" s="168"/>
      <c r="ABW847" s="168"/>
      <c r="ABX847" s="168"/>
      <c r="ABY847" s="168"/>
      <c r="ABZ847" s="168"/>
      <c r="ACA847" s="168"/>
      <c r="ACB847" s="168"/>
      <c r="ACC847" s="168"/>
      <c r="ACD847" s="168"/>
      <c r="ACE847" s="168"/>
      <c r="ACF847" s="168"/>
      <c r="ACG847" s="168"/>
      <c r="ACH847" s="168"/>
      <c r="ACI847" s="168"/>
      <c r="ACJ847" s="168"/>
      <c r="ACK847" s="168"/>
      <c r="ACL847" s="168"/>
      <c r="ACM847" s="168"/>
      <c r="ACN847" s="168"/>
      <c r="ACO847" s="168"/>
      <c r="ACP847" s="168"/>
      <c r="ACQ847" s="168"/>
      <c r="ACR847" s="168"/>
      <c r="ACS847" s="168"/>
      <c r="ACT847" s="168"/>
      <c r="ACU847" s="168"/>
      <c r="ACV847" s="168"/>
      <c r="ACW847" s="168"/>
      <c r="ACX847" s="168"/>
      <c r="ACY847" s="168"/>
      <c r="ACZ847" s="168"/>
      <c r="ADA847" s="168"/>
      <c r="ADB847" s="168"/>
      <c r="ADC847" s="168"/>
      <c r="ADD847" s="168"/>
      <c r="ADE847" s="168"/>
      <c r="ADF847" s="168"/>
      <c r="ADG847" s="168"/>
      <c r="ADH847" s="168"/>
      <c r="ADI847" s="168"/>
      <c r="ADJ847" s="168"/>
      <c r="ADK847" s="168"/>
      <c r="ADL847" s="168"/>
      <c r="ADM847" s="168"/>
      <c r="ADN847" s="168"/>
      <c r="ADO847" s="168"/>
      <c r="ADP847" s="168"/>
      <c r="ADQ847" s="168"/>
      <c r="ADR847" s="168"/>
      <c r="ADS847" s="168"/>
      <c r="ADT847" s="168"/>
      <c r="ADU847" s="168"/>
      <c r="ADV847" s="168"/>
      <c r="ADW847" s="168"/>
      <c r="ADX847" s="168"/>
      <c r="ADY847" s="168"/>
      <c r="ADZ847" s="168"/>
      <c r="AEA847" s="168"/>
      <c r="AEB847" s="168"/>
      <c r="AEC847" s="168"/>
      <c r="AED847" s="168"/>
      <c r="AEE847" s="168"/>
      <c r="AEF847" s="168"/>
      <c r="AEG847" s="168"/>
      <c r="AEH847" s="168"/>
      <c r="AEI847" s="168"/>
      <c r="AEJ847" s="168"/>
      <c r="AEK847" s="168"/>
      <c r="AEL847" s="168"/>
      <c r="AEM847" s="168"/>
      <c r="AEN847" s="168"/>
      <c r="AEO847" s="168"/>
      <c r="AEP847" s="168"/>
      <c r="AEQ847" s="168"/>
      <c r="AER847" s="168"/>
      <c r="AES847" s="168"/>
      <c r="AET847" s="168"/>
      <c r="AEU847" s="168"/>
      <c r="AEV847" s="168"/>
      <c r="AEW847" s="168"/>
      <c r="AEX847" s="168"/>
      <c r="AEY847" s="168"/>
      <c r="AEZ847" s="168"/>
      <c r="AFA847" s="168"/>
      <c r="AFB847" s="168"/>
      <c r="AFC847" s="168"/>
      <c r="AFD847" s="168"/>
      <c r="AFE847" s="168"/>
      <c r="AFF847" s="168"/>
      <c r="AFG847" s="168"/>
      <c r="AFH847" s="168"/>
      <c r="AFI847" s="168"/>
      <c r="AFJ847" s="168"/>
      <c r="AFK847" s="168"/>
      <c r="AFL847" s="168"/>
      <c r="AFM847" s="168"/>
      <c r="AFN847" s="168"/>
      <c r="AFO847" s="168"/>
      <c r="AFP847" s="168"/>
      <c r="AFQ847" s="168"/>
      <c r="AFR847" s="168"/>
      <c r="AFS847" s="168"/>
      <c r="AFT847" s="168"/>
      <c r="AFU847" s="168"/>
      <c r="AFV847" s="168"/>
      <c r="AFW847" s="168"/>
      <c r="AFX847" s="168"/>
      <c r="AFY847" s="168"/>
      <c r="AFZ847" s="168"/>
      <c r="AGA847" s="168"/>
      <c r="AGB847" s="168"/>
      <c r="AGC847" s="168"/>
      <c r="AGD847" s="168"/>
      <c r="AGE847" s="168"/>
      <c r="AGF847" s="168"/>
      <c r="AGG847" s="168"/>
      <c r="AGH847" s="168"/>
      <c r="AGI847" s="168"/>
      <c r="AGJ847" s="168"/>
      <c r="AGK847" s="168"/>
      <c r="AGL847" s="168"/>
      <c r="AGM847" s="168"/>
      <c r="AGN847" s="168"/>
      <c r="AGO847" s="168"/>
      <c r="AGP847" s="168"/>
      <c r="AGQ847" s="168"/>
      <c r="AGR847" s="168"/>
      <c r="AGS847" s="168"/>
      <c r="AGT847" s="168"/>
      <c r="AGU847" s="168"/>
      <c r="AGV847" s="168"/>
      <c r="AGW847" s="168"/>
      <c r="AGX847" s="168"/>
      <c r="AGY847" s="168"/>
      <c r="AGZ847" s="168"/>
      <c r="AHA847" s="168"/>
      <c r="AHB847" s="168"/>
      <c r="AHC847" s="168"/>
      <c r="AHD847" s="168"/>
      <c r="AHE847" s="168"/>
      <c r="AHF847" s="168"/>
      <c r="AHG847" s="168"/>
      <c r="AHH847" s="168"/>
      <c r="AHI847" s="168"/>
      <c r="AHJ847" s="168"/>
      <c r="AHK847" s="168"/>
      <c r="AHL847" s="168"/>
      <c r="AHM847" s="168"/>
      <c r="AHN847" s="168"/>
      <c r="AHO847" s="168"/>
      <c r="AHP847" s="168"/>
      <c r="AHQ847" s="168"/>
      <c r="AHR847" s="168"/>
      <c r="AHS847" s="168"/>
      <c r="AHT847" s="168"/>
      <c r="AHU847" s="168"/>
      <c r="AHV847" s="168"/>
      <c r="AHW847" s="168"/>
      <c r="AHX847" s="168"/>
      <c r="AHY847" s="168"/>
      <c r="AHZ847" s="168"/>
      <c r="AIA847" s="168"/>
      <c r="AIB847" s="168"/>
      <c r="AIC847" s="168"/>
      <c r="AID847" s="168"/>
      <c r="AIE847" s="168"/>
      <c r="AIF847" s="168"/>
      <c r="AIG847" s="168"/>
      <c r="AIH847" s="168"/>
      <c r="AII847" s="168"/>
      <c r="AIJ847" s="168"/>
      <c r="AIK847" s="168"/>
      <c r="AIL847" s="168"/>
      <c r="AIM847" s="168"/>
      <c r="AIN847" s="168"/>
      <c r="AIO847" s="168"/>
      <c r="AIP847" s="168"/>
      <c r="AIQ847" s="168"/>
      <c r="AIR847" s="168"/>
      <c r="AIS847" s="168"/>
      <c r="AIT847" s="168"/>
      <c r="AIU847" s="168"/>
      <c r="AIV847" s="168"/>
      <c r="AIW847" s="168"/>
      <c r="AIX847" s="168"/>
      <c r="AIY847" s="168"/>
      <c r="AIZ847" s="168"/>
      <c r="AJA847" s="168"/>
      <c r="AJB847" s="168"/>
      <c r="AJC847" s="168"/>
      <c r="AJD847" s="168"/>
      <c r="AJE847" s="168"/>
      <c r="AJF847" s="168"/>
      <c r="AJG847" s="168"/>
      <c r="AJH847" s="168"/>
      <c r="AJI847" s="168"/>
      <c r="AJJ847" s="168"/>
      <c r="AJK847" s="168"/>
      <c r="AJL847" s="168"/>
      <c r="AJM847" s="168"/>
      <c r="AJN847" s="168"/>
      <c r="AJO847" s="168"/>
      <c r="AJP847" s="168"/>
      <c r="AJQ847" s="168"/>
      <c r="AJR847" s="168"/>
      <c r="AJS847" s="168"/>
      <c r="AJT847" s="168"/>
      <c r="AJU847" s="168"/>
      <c r="AJV847" s="168"/>
      <c r="AJW847" s="168"/>
      <c r="AJX847" s="168"/>
      <c r="AJY847" s="168"/>
      <c r="AJZ847" s="168"/>
      <c r="AKA847" s="168"/>
      <c r="AKB847" s="168"/>
      <c r="AKC847" s="168"/>
      <c r="AKD847" s="168"/>
      <c r="AKE847" s="168"/>
      <c r="AKF847" s="168"/>
      <c r="AKG847" s="168"/>
      <c r="AKH847" s="168"/>
      <c r="AKI847" s="168"/>
      <c r="AKJ847" s="168"/>
      <c r="AKK847" s="168"/>
      <c r="AKL847" s="168"/>
      <c r="AKM847" s="168"/>
      <c r="AKN847" s="168"/>
      <c r="AKO847" s="168"/>
      <c r="AKP847" s="168"/>
      <c r="AKQ847" s="168"/>
      <c r="AKR847" s="168"/>
      <c r="AKS847" s="168"/>
      <c r="AKT847" s="168"/>
      <c r="AKU847" s="168"/>
      <c r="AKV847" s="168"/>
      <c r="AKW847" s="168"/>
      <c r="AKX847" s="168"/>
      <c r="AKY847" s="168"/>
      <c r="AKZ847" s="168"/>
      <c r="ALA847" s="168"/>
      <c r="ALB847" s="168"/>
      <c r="ALC847" s="168"/>
      <c r="ALD847" s="168"/>
      <c r="ALE847" s="168"/>
      <c r="ALF847" s="168"/>
      <c r="ALG847" s="168"/>
      <c r="ALH847" s="168"/>
      <c r="ALI847" s="168"/>
      <c r="ALJ847" s="168"/>
      <c r="ALK847" s="168"/>
      <c r="ALL847" s="168"/>
      <c r="ALM847" s="168"/>
      <c r="ALN847" s="168"/>
      <c r="ALO847" s="168"/>
      <c r="ALP847" s="168"/>
      <c r="ALQ847" s="168"/>
      <c r="ALR847" s="168"/>
      <c r="ALS847" s="168"/>
      <c r="ALT847" s="168"/>
      <c r="ALU847" s="168"/>
      <c r="ALV847" s="168"/>
      <c r="ALW847" s="168"/>
      <c r="ALX847" s="168"/>
      <c r="ALY847" s="168"/>
      <c r="ALZ847" s="168"/>
      <c r="AMA847" s="168"/>
      <c r="AMB847" s="168"/>
      <c r="AMC847" s="168"/>
      <c r="AMD847" s="168"/>
      <c r="AME847" s="168"/>
      <c r="AMF847" s="168"/>
      <c r="AMG847" s="168"/>
      <c r="AMH847" s="168"/>
      <c r="AMI847" s="168"/>
      <c r="AMJ847" s="168"/>
    </row>
    <row r="848" spans="1:1025" hidden="1">
      <c r="B8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44" t="s">
        <v>20</v>
      </c>
      <c r="D848" s="41">
        <v>2667</v>
      </c>
      <c r="E848" s="39">
        <v>2</v>
      </c>
      <c r="F8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39">
        <f t="shared" ref="H848:H858" ca="1" si="73">ROUND(E848*G848,2)</f>
        <v>50</v>
      </c>
      <c r="I848" s="90"/>
      <c r="J848" s="96"/>
      <c r="K848" s="17" t="str">
        <f t="shared" si="72"/>
        <v>SEDUC E 41</v>
      </c>
      <c r="L848" s="347" t="e">
        <f>VLOOKUP(K848,[3]Planilha2!$B:$C,2,FALSE)</f>
        <v>#N/A</v>
      </c>
    </row>
    <row r="849" spans="1:1025" hidden="1">
      <c r="B8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44" t="s">
        <v>20</v>
      </c>
      <c r="D849" s="44">
        <v>4633</v>
      </c>
      <c r="E849" s="39">
        <v>2</v>
      </c>
      <c r="F8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39">
        <f t="shared" ca="1" si="73"/>
        <v>171.8</v>
      </c>
      <c r="I849" s="90"/>
      <c r="J849" s="96"/>
      <c r="K849" s="17" t="str">
        <f t="shared" si="72"/>
        <v>SEDUC E 41</v>
      </c>
      <c r="L849" s="347" t="e">
        <f>VLOOKUP(K849,[3]Planilha2!$B:$C,2,FALSE)</f>
        <v>#N/A</v>
      </c>
    </row>
    <row r="850" spans="1:1025" ht="24" hidden="1">
      <c r="B8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44" t="s">
        <v>20</v>
      </c>
      <c r="D850" s="41">
        <v>223</v>
      </c>
      <c r="E850" s="39">
        <v>2</v>
      </c>
      <c r="F8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0" s="39">
        <f t="shared" ca="1" si="73"/>
        <v>8</v>
      </c>
      <c r="I850" s="90"/>
      <c r="J850" s="96"/>
      <c r="K850" s="17" t="str">
        <f t="shared" si="72"/>
        <v>SEDUC E 41</v>
      </c>
      <c r="L850" s="347" t="e">
        <f>VLOOKUP(K850,[3]Planilha2!$B:$C,2,FALSE)</f>
        <v>#N/A</v>
      </c>
    </row>
    <row r="851" spans="1:1025" ht="60" hidden="1">
      <c r="B8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44" t="s">
        <v>20</v>
      </c>
      <c r="D851" s="44">
        <v>10620</v>
      </c>
      <c r="E851" s="39">
        <v>1</v>
      </c>
      <c r="F8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51" s="39">
        <f t="shared" ca="1" si="73"/>
        <v>2.0699999999999998</v>
      </c>
      <c r="I851" s="90"/>
      <c r="J851" s="96"/>
      <c r="K851" s="17" t="str">
        <f t="shared" si="72"/>
        <v>SEDUC E 41</v>
      </c>
      <c r="L851" s="347" t="e">
        <f>VLOOKUP(K851,[3]Planilha2!$B:$C,2,FALSE)</f>
        <v>#N/A</v>
      </c>
    </row>
    <row r="852" spans="1:1025" hidden="1">
      <c r="B8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44" t="s">
        <v>34</v>
      </c>
      <c r="D852" s="41" t="s">
        <v>59</v>
      </c>
      <c r="E852" s="39">
        <v>0.5</v>
      </c>
      <c r="F8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39">
        <f t="shared" ca="1" si="73"/>
        <v>3.7</v>
      </c>
      <c r="I852" s="90"/>
      <c r="J852" s="96"/>
      <c r="K852" s="17" t="str">
        <f t="shared" si="72"/>
        <v>SEDUC E 41</v>
      </c>
      <c r="L852" s="347" t="e">
        <f>VLOOKUP(K852,[3]Planilha2!$B:$C,2,FALSE)</f>
        <v>#N/A</v>
      </c>
    </row>
    <row r="853" spans="1:1025" ht="24" hidden="1">
      <c r="B8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3" s="333" t="s">
        <v>38</v>
      </c>
      <c r="D853" s="334">
        <v>20111</v>
      </c>
      <c r="E853" s="333">
        <v>0.5</v>
      </c>
      <c r="F8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53" s="333">
        <f t="shared" ca="1" si="73"/>
        <v>6.27</v>
      </c>
      <c r="I853" s="90"/>
      <c r="J853" s="96"/>
      <c r="K853" s="17" t="str">
        <f t="shared" si="72"/>
        <v>SEDUC E 41</v>
      </c>
      <c r="L853" s="347" t="e">
        <f>VLOOKUP(K853,[3]Planilha2!$B:$C,2,FALSE)</f>
        <v>#N/A</v>
      </c>
    </row>
    <row r="854" spans="1:1025" hidden="1">
      <c r="B8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44" t="s">
        <v>34</v>
      </c>
      <c r="D854" s="44" t="s">
        <v>48</v>
      </c>
      <c r="E854" s="39">
        <v>3</v>
      </c>
      <c r="F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39">
        <f t="shared" ca="1" si="73"/>
        <v>24.21</v>
      </c>
      <c r="I854" s="90"/>
      <c r="J854" s="96"/>
      <c r="K854" s="17" t="str">
        <f t="shared" si="72"/>
        <v>SEDUC E 41</v>
      </c>
      <c r="L854" s="347" t="e">
        <f>VLOOKUP(K854,[3]Planilha2!$B:$C,2,FALSE)</f>
        <v>#N/A</v>
      </c>
    </row>
    <row r="855" spans="1:1025" ht="36" hidden="1">
      <c r="B85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5" s="333" t="s">
        <v>38</v>
      </c>
      <c r="D855" s="333">
        <v>432</v>
      </c>
      <c r="E855" s="333">
        <v>1</v>
      </c>
      <c r="F85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55" s="333">
        <f t="shared" ca="1" si="73"/>
        <v>8.99</v>
      </c>
      <c r="I855" s="90"/>
      <c r="J855" s="96"/>
      <c r="K855" s="17" t="str">
        <f t="shared" si="72"/>
        <v>SEDUC E 41</v>
      </c>
      <c r="L855" s="347" t="e">
        <f>VLOOKUP(K855,[3]Planilha2!$B:$C,2,FALSE)</f>
        <v>#N/A</v>
      </c>
    </row>
    <row r="856" spans="1:1025" ht="24" hidden="1">
      <c r="B8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44" t="s">
        <v>14</v>
      </c>
      <c r="D856" s="44">
        <v>90776</v>
      </c>
      <c r="E856" s="39">
        <v>0.4</v>
      </c>
      <c r="F8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56" s="39">
        <f t="shared" ca="1" si="73"/>
        <v>10.8</v>
      </c>
      <c r="I856" s="90"/>
      <c r="J856" s="96"/>
      <c r="K856" s="17" t="str">
        <f t="shared" si="72"/>
        <v>SEDUC E 41</v>
      </c>
      <c r="L856" s="347" t="e">
        <f>VLOOKUP(K856,[3]Planilha2!$B:$C,2,FALSE)</f>
        <v>#N/A</v>
      </c>
    </row>
    <row r="857" spans="1:1025" ht="24" hidden="1">
      <c r="B8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44" t="s">
        <v>14</v>
      </c>
      <c r="D857" s="44">
        <v>88279</v>
      </c>
      <c r="E857" s="39">
        <v>0.96</v>
      </c>
      <c r="F8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57" s="39">
        <f t="shared" ca="1" si="73"/>
        <v>25.37</v>
      </c>
      <c r="I857" s="90"/>
      <c r="J857" s="96"/>
      <c r="K857" s="17" t="str">
        <f t="shared" si="72"/>
        <v>SEDUC E 41</v>
      </c>
      <c r="L857" s="347" t="e">
        <f>VLOOKUP(K857,[3]Planilha2!$B:$C,2,FALSE)</f>
        <v>#N/A</v>
      </c>
    </row>
    <row r="858" spans="1:1025" ht="24" hidden="1">
      <c r="B8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44" t="s">
        <v>14</v>
      </c>
      <c r="D858" s="44">
        <v>88247</v>
      </c>
      <c r="E858" s="39">
        <v>0.4</v>
      </c>
      <c r="F8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58" s="39">
        <f t="shared" ca="1" si="73"/>
        <v>7.39</v>
      </c>
      <c r="I858" s="90"/>
      <c r="J858" s="96"/>
      <c r="K858" s="17" t="str">
        <f t="shared" si="72"/>
        <v>SEDUC E 41</v>
      </c>
      <c r="L858" s="347" t="e">
        <f>VLOOKUP(K858,[3]Planilha2!$B:$C,2,FALSE)</f>
        <v>#N/A</v>
      </c>
    </row>
    <row r="859" spans="1:1025" hidden="1">
      <c r="A859" s="42">
        <f ca="1">H859</f>
        <v>318.60000000000002</v>
      </c>
      <c r="B859" s="43" t="s">
        <v>15</v>
      </c>
      <c r="C859" s="44"/>
      <c r="D859" s="41"/>
      <c r="E859" s="39"/>
      <c r="F859" s="39"/>
      <c r="G859" s="39"/>
      <c r="H859" s="72">
        <f ca="1">SUM(H848:H858)</f>
        <v>318.60000000000002</v>
      </c>
      <c r="I859" s="90" t="str">
        <f>A846</f>
        <v>SEDUC E 41</v>
      </c>
      <c r="J859" s="110">
        <f ca="1">H859</f>
        <v>318.60000000000002</v>
      </c>
      <c r="K859" s="17" t="str">
        <f>I859</f>
        <v>SEDUC E 41</v>
      </c>
      <c r="L859" s="347" t="e">
        <f>VLOOKUP(K859,[3]Planilha2!$B:$C,2,FALSE)</f>
        <v>#N/A</v>
      </c>
    </row>
    <row r="860" spans="1:1025" hidden="1">
      <c r="B860" s="149"/>
      <c r="C860" s="150"/>
      <c r="D860" s="150"/>
      <c r="E860" s="149"/>
      <c r="F860" s="149"/>
      <c r="G860" s="149"/>
      <c r="H860" s="151"/>
      <c r="I860" s="90"/>
      <c r="J860" s="96"/>
      <c r="K860" s="17" t="str">
        <f t="shared" si="72"/>
        <v>SEDUC E 41</v>
      </c>
      <c r="L860" s="347" t="e">
        <f>VLOOKUP(K860,[3]Planilha2!$B:$C,2,FALSE)</f>
        <v>#N/A</v>
      </c>
    </row>
    <row r="861" spans="1:1025" ht="20.25" hidden="1">
      <c r="B861" s="419" t="str">
        <f>A862</f>
        <v>SEDUC E 42</v>
      </c>
      <c r="C861" s="420"/>
      <c r="D861" s="420"/>
      <c r="E861" s="420"/>
      <c r="F861" s="420"/>
      <c r="G861" s="420"/>
      <c r="H861" s="421"/>
      <c r="I861" s="90"/>
      <c r="J861" s="96"/>
      <c r="K861" s="88" t="str">
        <f>B861</f>
        <v>SEDUC E 42</v>
      </c>
      <c r="L861" s="347" t="e">
        <f>VLOOKUP(K861,[3]Planilha2!$B:$C,2,FALSE)</f>
        <v>#N/A</v>
      </c>
      <c r="AMK861" s="17"/>
    </row>
    <row r="862" spans="1:1025" hidden="1">
      <c r="A862" s="29" t="s">
        <v>131</v>
      </c>
      <c r="B862" s="468" t="s">
        <v>132</v>
      </c>
      <c r="C862" s="468"/>
      <c r="D862" s="468"/>
      <c r="E862" s="468"/>
      <c r="F862" s="468"/>
      <c r="G862" s="74" t="s">
        <v>5</v>
      </c>
      <c r="H862" s="262" t="s">
        <v>6</v>
      </c>
      <c r="I862" s="90"/>
      <c r="J862" s="96"/>
      <c r="K862" s="17" t="str">
        <f t="shared" ref="K862:K874" si="74">K861</f>
        <v>SEDUC E 42</v>
      </c>
      <c r="L862" s="347" t="e">
        <f>VLOOKUP(K862,[3]Planilha2!$B:$C,2,FALSE)</f>
        <v>#N/A</v>
      </c>
    </row>
    <row r="863" spans="1:1025" s="18" customFormat="1" hidden="1">
      <c r="A863" s="16"/>
      <c r="B863" s="53" t="s">
        <v>7</v>
      </c>
      <c r="C863" s="32" t="s">
        <v>8</v>
      </c>
      <c r="D863" s="32" t="s">
        <v>9</v>
      </c>
      <c r="E863" s="53" t="s">
        <v>10</v>
      </c>
      <c r="F863" s="53" t="s">
        <v>11</v>
      </c>
      <c r="G863" s="163" t="s">
        <v>12</v>
      </c>
      <c r="H863" s="53" t="s">
        <v>13</v>
      </c>
      <c r="I863" s="169"/>
      <c r="J863" s="170"/>
      <c r="K863" s="17" t="str">
        <f t="shared" si="74"/>
        <v>SEDUC E 42</v>
      </c>
      <c r="L863" s="347" t="e">
        <f>VLOOKUP(K863,[3]Planilha2!$B:$C,2,FALSE)</f>
        <v>#N/A</v>
      </c>
      <c r="M863" s="168"/>
      <c r="N863" s="168"/>
      <c r="O863" s="168"/>
      <c r="P863" s="168"/>
      <c r="Q863" s="168"/>
      <c r="R863" s="168"/>
      <c r="S863" s="168"/>
      <c r="T863" s="168"/>
      <c r="U863" s="168"/>
      <c r="V863" s="168"/>
      <c r="W863" s="168"/>
      <c r="X863" s="168"/>
      <c r="Y863" s="168"/>
      <c r="Z863" s="168"/>
      <c r="AA863" s="168"/>
      <c r="AB863" s="168"/>
      <c r="AC863" s="168"/>
      <c r="AD863" s="168"/>
      <c r="AE863" s="168"/>
      <c r="AF863" s="168"/>
      <c r="AG863" s="168"/>
      <c r="AH863" s="168"/>
      <c r="AI863" s="168"/>
      <c r="AJ863" s="168"/>
      <c r="AK863" s="168"/>
      <c r="AL863" s="168"/>
      <c r="AM863" s="168"/>
      <c r="AN863" s="168"/>
      <c r="AO863" s="168"/>
      <c r="AP863" s="168"/>
      <c r="AQ863" s="168"/>
      <c r="AR863" s="168"/>
      <c r="AS863" s="168"/>
      <c r="AT863" s="168"/>
      <c r="AU863" s="168"/>
      <c r="AV863" s="168"/>
      <c r="AW863" s="168"/>
      <c r="AX863" s="168"/>
      <c r="AY863" s="168"/>
      <c r="AZ863" s="168"/>
      <c r="BA863" s="168"/>
      <c r="BB863" s="168"/>
      <c r="BC863" s="168"/>
      <c r="BD863" s="168"/>
      <c r="BE863" s="168"/>
      <c r="BF863" s="168"/>
      <c r="BG863" s="168"/>
      <c r="BH863" s="168"/>
      <c r="BI863" s="168"/>
      <c r="BJ863" s="168"/>
      <c r="BK863" s="168"/>
      <c r="BL863" s="168"/>
      <c r="BM863" s="168"/>
      <c r="BN863" s="168"/>
      <c r="BO863" s="168"/>
      <c r="BP863" s="168"/>
      <c r="BQ863" s="168"/>
      <c r="BR863" s="168"/>
      <c r="BS863" s="168"/>
      <c r="BT863" s="168"/>
      <c r="BU863" s="168"/>
      <c r="BV863" s="168"/>
      <c r="BW863" s="168"/>
      <c r="BX863" s="168"/>
      <c r="BY863" s="168"/>
      <c r="BZ863" s="168"/>
      <c r="CA863" s="168"/>
      <c r="CB863" s="168"/>
      <c r="CC863" s="168"/>
      <c r="CD863" s="168"/>
      <c r="CE863" s="168"/>
      <c r="CF863" s="168"/>
      <c r="CG863" s="168"/>
      <c r="CH863" s="168"/>
      <c r="CI863" s="168"/>
      <c r="CJ863" s="168"/>
      <c r="CK863" s="168"/>
      <c r="CL863" s="168"/>
      <c r="CM863" s="168"/>
      <c r="CN863" s="168"/>
      <c r="CO863" s="168"/>
      <c r="CP863" s="168"/>
      <c r="CQ863" s="168"/>
      <c r="CR863" s="168"/>
      <c r="CS863" s="168"/>
      <c r="CT863" s="168"/>
      <c r="CU863" s="168"/>
      <c r="CV863" s="168"/>
      <c r="CW863" s="168"/>
      <c r="CX863" s="168"/>
      <c r="CY863" s="168"/>
      <c r="CZ863" s="168"/>
      <c r="DA863" s="168"/>
      <c r="DB863" s="168"/>
      <c r="DC863" s="168"/>
      <c r="DD863" s="168"/>
      <c r="DE863" s="168"/>
      <c r="DF863" s="168"/>
      <c r="DG863" s="168"/>
      <c r="DH863" s="168"/>
      <c r="DI863" s="168"/>
      <c r="DJ863" s="168"/>
      <c r="DK863" s="168"/>
      <c r="DL863" s="168"/>
      <c r="DM863" s="168"/>
      <c r="DN863" s="168"/>
      <c r="DO863" s="168"/>
      <c r="DP863" s="168"/>
      <c r="DQ863" s="168"/>
      <c r="DR863" s="168"/>
      <c r="DS863" s="168"/>
      <c r="DT863" s="168"/>
      <c r="DU863" s="168"/>
      <c r="DV863" s="168"/>
      <c r="DW863" s="168"/>
      <c r="DX863" s="168"/>
      <c r="DY863" s="168"/>
      <c r="DZ863" s="168"/>
      <c r="EA863" s="168"/>
      <c r="EB863" s="168"/>
      <c r="EC863" s="168"/>
      <c r="ED863" s="168"/>
      <c r="EE863" s="168"/>
      <c r="EF863" s="168"/>
      <c r="EG863" s="168"/>
      <c r="EH863" s="168"/>
      <c r="EI863" s="168"/>
      <c r="EJ863" s="168"/>
      <c r="EK863" s="168"/>
      <c r="EL863" s="168"/>
      <c r="EM863" s="168"/>
      <c r="EN863" s="168"/>
      <c r="EO863" s="168"/>
      <c r="EP863" s="168"/>
      <c r="EQ863" s="168"/>
      <c r="ER863" s="168"/>
      <c r="ES863" s="168"/>
      <c r="ET863" s="168"/>
      <c r="EU863" s="168"/>
      <c r="EV863" s="168"/>
      <c r="EW863" s="168"/>
      <c r="EX863" s="168"/>
      <c r="EY863" s="168"/>
      <c r="EZ863" s="168"/>
      <c r="FA863" s="168"/>
      <c r="FB863" s="168"/>
      <c r="FC863" s="168"/>
      <c r="FD863" s="168"/>
      <c r="FE863" s="168"/>
      <c r="FF863" s="168"/>
      <c r="FG863" s="168"/>
      <c r="FH863" s="168"/>
      <c r="FI863" s="168"/>
      <c r="FJ863" s="168"/>
      <c r="FK863" s="168"/>
      <c r="FL863" s="168"/>
      <c r="FM863" s="168"/>
      <c r="FN863" s="168"/>
      <c r="FO863" s="168"/>
      <c r="FP863" s="168"/>
      <c r="FQ863" s="168"/>
      <c r="FR863" s="168"/>
      <c r="FS863" s="168"/>
      <c r="FT863" s="168"/>
      <c r="FU863" s="168"/>
      <c r="FV863" s="168"/>
      <c r="FW863" s="168"/>
      <c r="FX863" s="168"/>
      <c r="FY863" s="168"/>
      <c r="FZ863" s="168"/>
      <c r="GA863" s="168"/>
      <c r="GB863" s="168"/>
      <c r="GC863" s="168"/>
      <c r="GD863" s="168"/>
      <c r="GE863" s="168"/>
      <c r="GF863" s="168"/>
      <c r="GG863" s="168"/>
      <c r="GH863" s="168"/>
      <c r="GI863" s="168"/>
      <c r="GJ863" s="168"/>
      <c r="GK863" s="168"/>
      <c r="GL863" s="168"/>
      <c r="GM863" s="168"/>
      <c r="GN863" s="168"/>
      <c r="GO863" s="168"/>
      <c r="GP863" s="168"/>
      <c r="GQ863" s="168"/>
      <c r="GR863" s="168"/>
      <c r="GS863" s="168"/>
      <c r="GT863" s="168"/>
      <c r="GU863" s="168"/>
      <c r="GV863" s="168"/>
      <c r="GW863" s="168"/>
      <c r="GX863" s="168"/>
      <c r="GY863" s="168"/>
      <c r="GZ863" s="168"/>
      <c r="HA863" s="168"/>
      <c r="HB863" s="168"/>
      <c r="HC863" s="168"/>
      <c r="HD863" s="168"/>
      <c r="HE863" s="168"/>
      <c r="HF863" s="168"/>
      <c r="HG863" s="168"/>
      <c r="HH863" s="168"/>
      <c r="HI863" s="168"/>
      <c r="HJ863" s="168"/>
      <c r="HK863" s="168"/>
      <c r="HL863" s="168"/>
      <c r="HM863" s="168"/>
      <c r="HN863" s="168"/>
      <c r="HO863" s="168"/>
      <c r="HP863" s="168"/>
      <c r="HQ863" s="168"/>
      <c r="HR863" s="168"/>
      <c r="HS863" s="168"/>
      <c r="HT863" s="168"/>
      <c r="HU863" s="168"/>
      <c r="HV863" s="168"/>
      <c r="HW863" s="168"/>
      <c r="HX863" s="168"/>
      <c r="HY863" s="168"/>
      <c r="HZ863" s="168"/>
      <c r="IA863" s="168"/>
      <c r="IB863" s="168"/>
      <c r="IC863" s="168"/>
      <c r="ID863" s="168"/>
      <c r="IE863" s="168"/>
      <c r="IF863" s="168"/>
      <c r="IG863" s="168"/>
      <c r="IH863" s="168"/>
      <c r="II863" s="168"/>
      <c r="IJ863" s="168"/>
      <c r="IK863" s="168"/>
      <c r="IL863" s="168"/>
      <c r="IM863" s="168"/>
      <c r="IN863" s="168"/>
      <c r="IO863" s="168"/>
      <c r="IP863" s="168"/>
      <c r="IQ863" s="168"/>
      <c r="IR863" s="168"/>
      <c r="IS863" s="168"/>
      <c r="IT863" s="168"/>
      <c r="IU863" s="168"/>
      <c r="IV863" s="168"/>
      <c r="IW863" s="168"/>
      <c r="IX863" s="168"/>
      <c r="IY863" s="168"/>
      <c r="IZ863" s="168"/>
      <c r="JA863" s="168"/>
      <c r="JB863" s="168"/>
      <c r="JC863" s="168"/>
      <c r="JD863" s="168"/>
      <c r="JE863" s="168"/>
      <c r="JF863" s="168"/>
      <c r="JG863" s="168"/>
      <c r="JH863" s="168"/>
      <c r="JI863" s="168"/>
      <c r="JJ863" s="168"/>
      <c r="JK863" s="168"/>
      <c r="JL863" s="168"/>
      <c r="JM863" s="168"/>
      <c r="JN863" s="168"/>
      <c r="JO863" s="168"/>
      <c r="JP863" s="168"/>
      <c r="JQ863" s="168"/>
      <c r="JR863" s="168"/>
      <c r="JS863" s="168"/>
      <c r="JT863" s="168"/>
      <c r="JU863" s="168"/>
      <c r="JV863" s="168"/>
      <c r="JW863" s="168"/>
      <c r="JX863" s="168"/>
      <c r="JY863" s="168"/>
      <c r="JZ863" s="168"/>
      <c r="KA863" s="168"/>
      <c r="KB863" s="168"/>
      <c r="KC863" s="168"/>
      <c r="KD863" s="168"/>
      <c r="KE863" s="168"/>
      <c r="KF863" s="168"/>
      <c r="KG863" s="168"/>
      <c r="KH863" s="168"/>
      <c r="KI863" s="168"/>
      <c r="KJ863" s="168"/>
      <c r="KK863" s="168"/>
      <c r="KL863" s="168"/>
      <c r="KM863" s="168"/>
      <c r="KN863" s="168"/>
      <c r="KO863" s="168"/>
      <c r="KP863" s="168"/>
      <c r="KQ863" s="168"/>
      <c r="KR863" s="168"/>
      <c r="KS863" s="168"/>
      <c r="KT863" s="168"/>
      <c r="KU863" s="168"/>
      <c r="KV863" s="168"/>
      <c r="KW863" s="168"/>
      <c r="KX863" s="168"/>
      <c r="KY863" s="168"/>
      <c r="KZ863" s="168"/>
      <c r="LA863" s="168"/>
      <c r="LB863" s="168"/>
      <c r="LC863" s="168"/>
      <c r="LD863" s="168"/>
      <c r="LE863" s="168"/>
      <c r="LF863" s="168"/>
      <c r="LG863" s="168"/>
      <c r="LH863" s="168"/>
      <c r="LI863" s="168"/>
      <c r="LJ863" s="168"/>
      <c r="LK863" s="168"/>
      <c r="LL863" s="168"/>
      <c r="LM863" s="168"/>
      <c r="LN863" s="168"/>
      <c r="LO863" s="168"/>
      <c r="LP863" s="168"/>
      <c r="LQ863" s="168"/>
      <c r="LR863" s="168"/>
      <c r="LS863" s="168"/>
      <c r="LT863" s="168"/>
      <c r="LU863" s="168"/>
      <c r="LV863" s="168"/>
      <c r="LW863" s="168"/>
      <c r="LX863" s="168"/>
      <c r="LY863" s="168"/>
      <c r="LZ863" s="168"/>
      <c r="MA863" s="168"/>
      <c r="MB863" s="168"/>
      <c r="MC863" s="168"/>
      <c r="MD863" s="168"/>
      <c r="ME863" s="168"/>
      <c r="MF863" s="168"/>
      <c r="MG863" s="168"/>
      <c r="MH863" s="168"/>
      <c r="MI863" s="168"/>
      <c r="MJ863" s="168"/>
      <c r="MK863" s="168"/>
      <c r="ML863" s="168"/>
      <c r="MM863" s="168"/>
      <c r="MN863" s="168"/>
      <c r="MO863" s="168"/>
      <c r="MP863" s="168"/>
      <c r="MQ863" s="168"/>
      <c r="MR863" s="168"/>
      <c r="MS863" s="168"/>
      <c r="MT863" s="168"/>
      <c r="MU863" s="168"/>
      <c r="MV863" s="168"/>
      <c r="MW863" s="168"/>
      <c r="MX863" s="168"/>
      <c r="MY863" s="168"/>
      <c r="MZ863" s="168"/>
      <c r="NA863" s="168"/>
      <c r="NB863" s="168"/>
      <c r="NC863" s="168"/>
      <c r="ND863" s="168"/>
      <c r="NE863" s="168"/>
      <c r="NF863" s="168"/>
      <c r="NG863" s="168"/>
      <c r="NH863" s="168"/>
      <c r="NI863" s="168"/>
      <c r="NJ863" s="168"/>
      <c r="NK863" s="168"/>
      <c r="NL863" s="168"/>
      <c r="NM863" s="168"/>
      <c r="NN863" s="168"/>
      <c r="NO863" s="168"/>
      <c r="NP863" s="168"/>
      <c r="NQ863" s="168"/>
      <c r="NR863" s="168"/>
      <c r="NS863" s="168"/>
      <c r="NT863" s="168"/>
      <c r="NU863" s="168"/>
      <c r="NV863" s="168"/>
      <c r="NW863" s="168"/>
      <c r="NX863" s="168"/>
      <c r="NY863" s="168"/>
      <c r="NZ863" s="168"/>
      <c r="OA863" s="168"/>
      <c r="OB863" s="168"/>
      <c r="OC863" s="168"/>
      <c r="OD863" s="168"/>
      <c r="OE863" s="168"/>
      <c r="OF863" s="168"/>
      <c r="OG863" s="168"/>
      <c r="OH863" s="168"/>
      <c r="OI863" s="168"/>
      <c r="OJ863" s="168"/>
      <c r="OK863" s="168"/>
      <c r="OL863" s="168"/>
      <c r="OM863" s="168"/>
      <c r="ON863" s="168"/>
      <c r="OO863" s="168"/>
      <c r="OP863" s="168"/>
      <c r="OQ863" s="168"/>
      <c r="OR863" s="168"/>
      <c r="OS863" s="168"/>
      <c r="OT863" s="168"/>
      <c r="OU863" s="168"/>
      <c r="OV863" s="168"/>
      <c r="OW863" s="168"/>
      <c r="OX863" s="168"/>
      <c r="OY863" s="168"/>
      <c r="OZ863" s="168"/>
      <c r="PA863" s="168"/>
      <c r="PB863" s="168"/>
      <c r="PC863" s="168"/>
      <c r="PD863" s="168"/>
      <c r="PE863" s="168"/>
      <c r="PF863" s="168"/>
      <c r="PG863" s="168"/>
      <c r="PH863" s="168"/>
      <c r="PI863" s="168"/>
      <c r="PJ863" s="168"/>
      <c r="PK863" s="168"/>
      <c r="PL863" s="168"/>
      <c r="PM863" s="168"/>
      <c r="PN863" s="168"/>
      <c r="PO863" s="168"/>
      <c r="PP863" s="168"/>
      <c r="PQ863" s="168"/>
      <c r="PR863" s="168"/>
      <c r="PS863" s="168"/>
      <c r="PT863" s="168"/>
      <c r="PU863" s="168"/>
      <c r="PV863" s="168"/>
      <c r="PW863" s="168"/>
      <c r="PX863" s="168"/>
      <c r="PY863" s="168"/>
      <c r="PZ863" s="168"/>
      <c r="QA863" s="168"/>
      <c r="QB863" s="168"/>
      <c r="QC863" s="168"/>
      <c r="QD863" s="168"/>
      <c r="QE863" s="168"/>
      <c r="QF863" s="168"/>
      <c r="QG863" s="168"/>
      <c r="QH863" s="168"/>
      <c r="QI863" s="168"/>
      <c r="QJ863" s="168"/>
      <c r="QK863" s="168"/>
      <c r="QL863" s="168"/>
      <c r="QM863" s="168"/>
      <c r="QN863" s="168"/>
      <c r="QO863" s="168"/>
      <c r="QP863" s="168"/>
      <c r="QQ863" s="168"/>
      <c r="QR863" s="168"/>
      <c r="QS863" s="168"/>
      <c r="QT863" s="168"/>
      <c r="QU863" s="168"/>
      <c r="QV863" s="168"/>
      <c r="QW863" s="168"/>
      <c r="QX863" s="168"/>
      <c r="QY863" s="168"/>
      <c r="QZ863" s="168"/>
      <c r="RA863" s="168"/>
      <c r="RB863" s="168"/>
      <c r="RC863" s="168"/>
      <c r="RD863" s="168"/>
      <c r="RE863" s="168"/>
      <c r="RF863" s="168"/>
      <c r="RG863" s="168"/>
      <c r="RH863" s="168"/>
      <c r="RI863" s="168"/>
      <c r="RJ863" s="168"/>
      <c r="RK863" s="168"/>
      <c r="RL863" s="168"/>
      <c r="RM863" s="168"/>
      <c r="RN863" s="168"/>
      <c r="RO863" s="168"/>
      <c r="RP863" s="168"/>
      <c r="RQ863" s="168"/>
      <c r="RR863" s="168"/>
      <c r="RS863" s="168"/>
      <c r="RT863" s="168"/>
      <c r="RU863" s="168"/>
      <c r="RV863" s="168"/>
      <c r="RW863" s="168"/>
      <c r="RX863" s="168"/>
      <c r="RY863" s="168"/>
      <c r="RZ863" s="168"/>
      <c r="SA863" s="168"/>
      <c r="SB863" s="168"/>
      <c r="SC863" s="168"/>
      <c r="SD863" s="168"/>
      <c r="SE863" s="168"/>
      <c r="SF863" s="168"/>
      <c r="SG863" s="168"/>
      <c r="SH863" s="168"/>
      <c r="SI863" s="168"/>
      <c r="SJ863" s="168"/>
      <c r="SK863" s="168"/>
      <c r="SL863" s="168"/>
      <c r="SM863" s="168"/>
      <c r="SN863" s="168"/>
      <c r="SO863" s="168"/>
      <c r="SP863" s="168"/>
      <c r="SQ863" s="168"/>
      <c r="SR863" s="168"/>
      <c r="SS863" s="168"/>
      <c r="ST863" s="168"/>
      <c r="SU863" s="168"/>
      <c r="SV863" s="168"/>
      <c r="SW863" s="168"/>
      <c r="SX863" s="168"/>
      <c r="SY863" s="168"/>
      <c r="SZ863" s="168"/>
      <c r="TA863" s="168"/>
      <c r="TB863" s="168"/>
      <c r="TC863" s="168"/>
      <c r="TD863" s="168"/>
      <c r="TE863" s="168"/>
      <c r="TF863" s="168"/>
      <c r="TG863" s="168"/>
      <c r="TH863" s="168"/>
      <c r="TI863" s="168"/>
      <c r="TJ863" s="168"/>
      <c r="TK863" s="168"/>
      <c r="TL863" s="168"/>
      <c r="TM863" s="168"/>
      <c r="TN863" s="168"/>
      <c r="TO863" s="168"/>
      <c r="TP863" s="168"/>
      <c r="TQ863" s="168"/>
      <c r="TR863" s="168"/>
      <c r="TS863" s="168"/>
      <c r="TT863" s="168"/>
      <c r="TU863" s="168"/>
      <c r="TV863" s="168"/>
      <c r="TW863" s="168"/>
      <c r="TX863" s="168"/>
      <c r="TY863" s="168"/>
      <c r="TZ863" s="168"/>
      <c r="UA863" s="168"/>
      <c r="UB863" s="168"/>
      <c r="UC863" s="168"/>
      <c r="UD863" s="168"/>
      <c r="UE863" s="168"/>
      <c r="UF863" s="168"/>
      <c r="UG863" s="168"/>
      <c r="UH863" s="168"/>
      <c r="UI863" s="168"/>
      <c r="UJ863" s="168"/>
      <c r="UK863" s="168"/>
      <c r="UL863" s="168"/>
      <c r="UM863" s="168"/>
      <c r="UN863" s="168"/>
      <c r="UO863" s="168"/>
      <c r="UP863" s="168"/>
      <c r="UQ863" s="168"/>
      <c r="UR863" s="168"/>
      <c r="US863" s="168"/>
      <c r="UT863" s="168"/>
      <c r="UU863" s="168"/>
      <c r="UV863" s="168"/>
      <c r="UW863" s="168"/>
      <c r="UX863" s="168"/>
      <c r="UY863" s="168"/>
      <c r="UZ863" s="168"/>
      <c r="VA863" s="168"/>
      <c r="VB863" s="168"/>
      <c r="VC863" s="168"/>
      <c r="VD863" s="168"/>
      <c r="VE863" s="168"/>
      <c r="VF863" s="168"/>
      <c r="VG863" s="168"/>
      <c r="VH863" s="168"/>
      <c r="VI863" s="168"/>
      <c r="VJ863" s="168"/>
      <c r="VK863" s="168"/>
      <c r="VL863" s="168"/>
      <c r="VM863" s="168"/>
      <c r="VN863" s="168"/>
      <c r="VO863" s="168"/>
      <c r="VP863" s="168"/>
      <c r="VQ863" s="168"/>
      <c r="VR863" s="168"/>
      <c r="VS863" s="168"/>
      <c r="VT863" s="168"/>
      <c r="VU863" s="168"/>
      <c r="VV863" s="168"/>
      <c r="VW863" s="168"/>
      <c r="VX863" s="168"/>
      <c r="VY863" s="168"/>
      <c r="VZ863" s="168"/>
      <c r="WA863" s="168"/>
      <c r="WB863" s="168"/>
      <c r="WC863" s="168"/>
      <c r="WD863" s="168"/>
      <c r="WE863" s="168"/>
      <c r="WF863" s="168"/>
      <c r="WG863" s="168"/>
      <c r="WH863" s="168"/>
      <c r="WI863" s="168"/>
      <c r="WJ863" s="168"/>
      <c r="WK863" s="168"/>
      <c r="WL863" s="168"/>
      <c r="WM863" s="168"/>
      <c r="WN863" s="168"/>
      <c r="WO863" s="168"/>
      <c r="WP863" s="168"/>
      <c r="WQ863" s="168"/>
      <c r="WR863" s="168"/>
      <c r="WS863" s="168"/>
      <c r="WT863" s="168"/>
      <c r="WU863" s="168"/>
      <c r="WV863" s="168"/>
      <c r="WW863" s="168"/>
      <c r="WX863" s="168"/>
      <c r="WY863" s="168"/>
      <c r="WZ863" s="168"/>
      <c r="XA863" s="168"/>
      <c r="XB863" s="168"/>
      <c r="XC863" s="168"/>
      <c r="XD863" s="168"/>
      <c r="XE863" s="168"/>
      <c r="XF863" s="168"/>
      <c r="XG863" s="168"/>
      <c r="XH863" s="168"/>
      <c r="XI863" s="168"/>
      <c r="XJ863" s="168"/>
      <c r="XK863" s="168"/>
      <c r="XL863" s="168"/>
      <c r="XM863" s="168"/>
      <c r="XN863" s="168"/>
      <c r="XO863" s="168"/>
      <c r="XP863" s="168"/>
      <c r="XQ863" s="168"/>
      <c r="XR863" s="168"/>
      <c r="XS863" s="168"/>
      <c r="XT863" s="168"/>
      <c r="XU863" s="168"/>
      <c r="XV863" s="168"/>
      <c r="XW863" s="168"/>
      <c r="XX863" s="168"/>
      <c r="XY863" s="168"/>
      <c r="XZ863" s="168"/>
      <c r="YA863" s="168"/>
      <c r="YB863" s="168"/>
      <c r="YC863" s="168"/>
      <c r="YD863" s="168"/>
      <c r="YE863" s="168"/>
      <c r="YF863" s="168"/>
      <c r="YG863" s="168"/>
      <c r="YH863" s="168"/>
      <c r="YI863" s="168"/>
      <c r="YJ863" s="168"/>
      <c r="YK863" s="168"/>
      <c r="YL863" s="168"/>
      <c r="YM863" s="168"/>
      <c r="YN863" s="168"/>
      <c r="YO863" s="168"/>
      <c r="YP863" s="168"/>
      <c r="YQ863" s="168"/>
      <c r="YR863" s="168"/>
      <c r="YS863" s="168"/>
      <c r="YT863" s="168"/>
      <c r="YU863" s="168"/>
      <c r="YV863" s="168"/>
      <c r="YW863" s="168"/>
      <c r="YX863" s="168"/>
      <c r="YY863" s="168"/>
      <c r="YZ863" s="168"/>
      <c r="ZA863" s="168"/>
      <c r="ZB863" s="168"/>
      <c r="ZC863" s="168"/>
      <c r="ZD863" s="168"/>
      <c r="ZE863" s="168"/>
      <c r="ZF863" s="168"/>
      <c r="ZG863" s="168"/>
      <c r="ZH863" s="168"/>
      <c r="ZI863" s="168"/>
      <c r="ZJ863" s="168"/>
      <c r="ZK863" s="168"/>
      <c r="ZL863" s="168"/>
      <c r="ZM863" s="168"/>
      <c r="ZN863" s="168"/>
      <c r="ZO863" s="168"/>
      <c r="ZP863" s="168"/>
      <c r="ZQ863" s="168"/>
      <c r="ZR863" s="168"/>
      <c r="ZS863" s="168"/>
      <c r="ZT863" s="168"/>
      <c r="ZU863" s="168"/>
      <c r="ZV863" s="168"/>
      <c r="ZW863" s="168"/>
      <c r="ZX863" s="168"/>
      <c r="ZY863" s="168"/>
      <c r="ZZ863" s="168"/>
      <c r="AAA863" s="168"/>
      <c r="AAB863" s="168"/>
      <c r="AAC863" s="168"/>
      <c r="AAD863" s="168"/>
      <c r="AAE863" s="168"/>
      <c r="AAF863" s="168"/>
      <c r="AAG863" s="168"/>
      <c r="AAH863" s="168"/>
      <c r="AAI863" s="168"/>
      <c r="AAJ863" s="168"/>
      <c r="AAK863" s="168"/>
      <c r="AAL863" s="168"/>
      <c r="AAM863" s="168"/>
      <c r="AAN863" s="168"/>
      <c r="AAO863" s="168"/>
      <c r="AAP863" s="168"/>
      <c r="AAQ863" s="168"/>
      <c r="AAR863" s="168"/>
      <c r="AAS863" s="168"/>
      <c r="AAT863" s="168"/>
      <c r="AAU863" s="168"/>
      <c r="AAV863" s="168"/>
      <c r="AAW863" s="168"/>
      <c r="AAX863" s="168"/>
      <c r="AAY863" s="168"/>
      <c r="AAZ863" s="168"/>
      <c r="ABA863" s="168"/>
      <c r="ABB863" s="168"/>
      <c r="ABC863" s="168"/>
      <c r="ABD863" s="168"/>
      <c r="ABE863" s="168"/>
      <c r="ABF863" s="168"/>
      <c r="ABG863" s="168"/>
      <c r="ABH863" s="168"/>
      <c r="ABI863" s="168"/>
      <c r="ABJ863" s="168"/>
      <c r="ABK863" s="168"/>
      <c r="ABL863" s="168"/>
      <c r="ABM863" s="168"/>
      <c r="ABN863" s="168"/>
      <c r="ABO863" s="168"/>
      <c r="ABP863" s="168"/>
      <c r="ABQ863" s="168"/>
      <c r="ABR863" s="168"/>
      <c r="ABS863" s="168"/>
      <c r="ABT863" s="168"/>
      <c r="ABU863" s="168"/>
      <c r="ABV863" s="168"/>
      <c r="ABW863" s="168"/>
      <c r="ABX863" s="168"/>
      <c r="ABY863" s="168"/>
      <c r="ABZ863" s="168"/>
      <c r="ACA863" s="168"/>
      <c r="ACB863" s="168"/>
      <c r="ACC863" s="168"/>
      <c r="ACD863" s="168"/>
      <c r="ACE863" s="168"/>
      <c r="ACF863" s="168"/>
      <c r="ACG863" s="168"/>
      <c r="ACH863" s="168"/>
      <c r="ACI863" s="168"/>
      <c r="ACJ863" s="168"/>
      <c r="ACK863" s="168"/>
      <c r="ACL863" s="168"/>
      <c r="ACM863" s="168"/>
      <c r="ACN863" s="168"/>
      <c r="ACO863" s="168"/>
      <c r="ACP863" s="168"/>
      <c r="ACQ863" s="168"/>
      <c r="ACR863" s="168"/>
      <c r="ACS863" s="168"/>
      <c r="ACT863" s="168"/>
      <c r="ACU863" s="168"/>
      <c r="ACV863" s="168"/>
      <c r="ACW863" s="168"/>
      <c r="ACX863" s="168"/>
      <c r="ACY863" s="168"/>
      <c r="ACZ863" s="168"/>
      <c r="ADA863" s="168"/>
      <c r="ADB863" s="168"/>
      <c r="ADC863" s="168"/>
      <c r="ADD863" s="168"/>
      <c r="ADE863" s="168"/>
      <c r="ADF863" s="168"/>
      <c r="ADG863" s="168"/>
      <c r="ADH863" s="168"/>
      <c r="ADI863" s="168"/>
      <c r="ADJ863" s="168"/>
      <c r="ADK863" s="168"/>
      <c r="ADL863" s="168"/>
      <c r="ADM863" s="168"/>
      <c r="ADN863" s="168"/>
      <c r="ADO863" s="168"/>
      <c r="ADP863" s="168"/>
      <c r="ADQ863" s="168"/>
      <c r="ADR863" s="168"/>
      <c r="ADS863" s="168"/>
      <c r="ADT863" s="168"/>
      <c r="ADU863" s="168"/>
      <c r="ADV863" s="168"/>
      <c r="ADW863" s="168"/>
      <c r="ADX863" s="168"/>
      <c r="ADY863" s="168"/>
      <c r="ADZ863" s="168"/>
      <c r="AEA863" s="168"/>
      <c r="AEB863" s="168"/>
      <c r="AEC863" s="168"/>
      <c r="AED863" s="168"/>
      <c r="AEE863" s="168"/>
      <c r="AEF863" s="168"/>
      <c r="AEG863" s="168"/>
      <c r="AEH863" s="168"/>
      <c r="AEI863" s="168"/>
      <c r="AEJ863" s="168"/>
      <c r="AEK863" s="168"/>
      <c r="AEL863" s="168"/>
      <c r="AEM863" s="168"/>
      <c r="AEN863" s="168"/>
      <c r="AEO863" s="168"/>
      <c r="AEP863" s="168"/>
      <c r="AEQ863" s="168"/>
      <c r="AER863" s="168"/>
      <c r="AES863" s="168"/>
      <c r="AET863" s="168"/>
      <c r="AEU863" s="168"/>
      <c r="AEV863" s="168"/>
      <c r="AEW863" s="168"/>
      <c r="AEX863" s="168"/>
      <c r="AEY863" s="168"/>
      <c r="AEZ863" s="168"/>
      <c r="AFA863" s="168"/>
      <c r="AFB863" s="168"/>
      <c r="AFC863" s="168"/>
      <c r="AFD863" s="168"/>
      <c r="AFE863" s="168"/>
      <c r="AFF863" s="168"/>
      <c r="AFG863" s="168"/>
      <c r="AFH863" s="168"/>
      <c r="AFI863" s="168"/>
      <c r="AFJ863" s="168"/>
      <c r="AFK863" s="168"/>
      <c r="AFL863" s="168"/>
      <c r="AFM863" s="168"/>
      <c r="AFN863" s="168"/>
      <c r="AFO863" s="168"/>
      <c r="AFP863" s="168"/>
      <c r="AFQ863" s="168"/>
      <c r="AFR863" s="168"/>
      <c r="AFS863" s="168"/>
      <c r="AFT863" s="168"/>
      <c r="AFU863" s="168"/>
      <c r="AFV863" s="168"/>
      <c r="AFW863" s="168"/>
      <c r="AFX863" s="168"/>
      <c r="AFY863" s="168"/>
      <c r="AFZ863" s="168"/>
      <c r="AGA863" s="168"/>
      <c r="AGB863" s="168"/>
      <c r="AGC863" s="168"/>
      <c r="AGD863" s="168"/>
      <c r="AGE863" s="168"/>
      <c r="AGF863" s="168"/>
      <c r="AGG863" s="168"/>
      <c r="AGH863" s="168"/>
      <c r="AGI863" s="168"/>
      <c r="AGJ863" s="168"/>
      <c r="AGK863" s="168"/>
      <c r="AGL863" s="168"/>
      <c r="AGM863" s="168"/>
      <c r="AGN863" s="168"/>
      <c r="AGO863" s="168"/>
      <c r="AGP863" s="168"/>
      <c r="AGQ863" s="168"/>
      <c r="AGR863" s="168"/>
      <c r="AGS863" s="168"/>
      <c r="AGT863" s="168"/>
      <c r="AGU863" s="168"/>
      <c r="AGV863" s="168"/>
      <c r="AGW863" s="168"/>
      <c r="AGX863" s="168"/>
      <c r="AGY863" s="168"/>
      <c r="AGZ863" s="168"/>
      <c r="AHA863" s="168"/>
      <c r="AHB863" s="168"/>
      <c r="AHC863" s="168"/>
      <c r="AHD863" s="168"/>
      <c r="AHE863" s="168"/>
      <c r="AHF863" s="168"/>
      <c r="AHG863" s="168"/>
      <c r="AHH863" s="168"/>
      <c r="AHI863" s="168"/>
      <c r="AHJ863" s="168"/>
      <c r="AHK863" s="168"/>
      <c r="AHL863" s="168"/>
      <c r="AHM863" s="168"/>
      <c r="AHN863" s="168"/>
      <c r="AHO863" s="168"/>
      <c r="AHP863" s="168"/>
      <c r="AHQ863" s="168"/>
      <c r="AHR863" s="168"/>
      <c r="AHS863" s="168"/>
      <c r="AHT863" s="168"/>
      <c r="AHU863" s="168"/>
      <c r="AHV863" s="168"/>
      <c r="AHW863" s="168"/>
      <c r="AHX863" s="168"/>
      <c r="AHY863" s="168"/>
      <c r="AHZ863" s="168"/>
      <c r="AIA863" s="168"/>
      <c r="AIB863" s="168"/>
      <c r="AIC863" s="168"/>
      <c r="AID863" s="168"/>
      <c r="AIE863" s="168"/>
      <c r="AIF863" s="168"/>
      <c r="AIG863" s="168"/>
      <c r="AIH863" s="168"/>
      <c r="AII863" s="168"/>
      <c r="AIJ863" s="168"/>
      <c r="AIK863" s="168"/>
      <c r="AIL863" s="168"/>
      <c r="AIM863" s="168"/>
      <c r="AIN863" s="168"/>
      <c r="AIO863" s="168"/>
      <c r="AIP863" s="168"/>
      <c r="AIQ863" s="168"/>
      <c r="AIR863" s="168"/>
      <c r="AIS863" s="168"/>
      <c r="AIT863" s="168"/>
      <c r="AIU863" s="168"/>
      <c r="AIV863" s="168"/>
      <c r="AIW863" s="168"/>
      <c r="AIX863" s="168"/>
      <c r="AIY863" s="168"/>
      <c r="AIZ863" s="168"/>
      <c r="AJA863" s="168"/>
      <c r="AJB863" s="168"/>
      <c r="AJC863" s="168"/>
      <c r="AJD863" s="168"/>
      <c r="AJE863" s="168"/>
      <c r="AJF863" s="168"/>
      <c r="AJG863" s="168"/>
      <c r="AJH863" s="168"/>
      <c r="AJI863" s="168"/>
      <c r="AJJ863" s="168"/>
      <c r="AJK863" s="168"/>
      <c r="AJL863" s="168"/>
      <c r="AJM863" s="168"/>
      <c r="AJN863" s="168"/>
      <c r="AJO863" s="168"/>
      <c r="AJP863" s="168"/>
      <c r="AJQ863" s="168"/>
      <c r="AJR863" s="168"/>
      <c r="AJS863" s="168"/>
      <c r="AJT863" s="168"/>
      <c r="AJU863" s="168"/>
      <c r="AJV863" s="168"/>
      <c r="AJW863" s="168"/>
      <c r="AJX863" s="168"/>
      <c r="AJY863" s="168"/>
      <c r="AJZ863" s="168"/>
      <c r="AKA863" s="168"/>
      <c r="AKB863" s="168"/>
      <c r="AKC863" s="168"/>
      <c r="AKD863" s="168"/>
      <c r="AKE863" s="168"/>
      <c r="AKF863" s="168"/>
      <c r="AKG863" s="168"/>
      <c r="AKH863" s="168"/>
      <c r="AKI863" s="168"/>
      <c r="AKJ863" s="168"/>
      <c r="AKK863" s="168"/>
      <c r="AKL863" s="168"/>
      <c r="AKM863" s="168"/>
      <c r="AKN863" s="168"/>
      <c r="AKO863" s="168"/>
      <c r="AKP863" s="168"/>
      <c r="AKQ863" s="168"/>
      <c r="AKR863" s="168"/>
      <c r="AKS863" s="168"/>
      <c r="AKT863" s="168"/>
      <c r="AKU863" s="168"/>
      <c r="AKV863" s="168"/>
      <c r="AKW863" s="168"/>
      <c r="AKX863" s="168"/>
      <c r="AKY863" s="168"/>
      <c r="AKZ863" s="168"/>
      <c r="ALA863" s="168"/>
      <c r="ALB863" s="168"/>
      <c r="ALC863" s="168"/>
      <c r="ALD863" s="168"/>
      <c r="ALE863" s="168"/>
      <c r="ALF863" s="168"/>
      <c r="ALG863" s="168"/>
      <c r="ALH863" s="168"/>
      <c r="ALI863" s="168"/>
      <c r="ALJ863" s="168"/>
      <c r="ALK863" s="168"/>
      <c r="ALL863" s="168"/>
      <c r="ALM863" s="168"/>
      <c r="ALN863" s="168"/>
      <c r="ALO863" s="168"/>
      <c r="ALP863" s="168"/>
      <c r="ALQ863" s="168"/>
      <c r="ALR863" s="168"/>
      <c r="ALS863" s="168"/>
      <c r="ALT863" s="168"/>
      <c r="ALU863" s="168"/>
      <c r="ALV863" s="168"/>
      <c r="ALW863" s="168"/>
      <c r="ALX863" s="168"/>
      <c r="ALY863" s="168"/>
      <c r="ALZ863" s="168"/>
      <c r="AMA863" s="168"/>
      <c r="AMB863" s="168"/>
      <c r="AMC863" s="168"/>
      <c r="AMD863" s="168"/>
      <c r="AME863" s="168"/>
      <c r="AMF863" s="168"/>
      <c r="AMG863" s="168"/>
      <c r="AMH863" s="168"/>
      <c r="AMI863" s="168"/>
      <c r="AMJ863" s="168"/>
    </row>
    <row r="864" spans="1:1025" hidden="1">
      <c r="B8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44" t="s">
        <v>20</v>
      </c>
      <c r="D864" s="41">
        <v>2667</v>
      </c>
      <c r="E864" s="39">
        <v>2</v>
      </c>
      <c r="F8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39">
        <f t="shared" ref="H864:H872" ca="1" si="75">ROUND(E864*G864,2)</f>
        <v>50</v>
      </c>
      <c r="I864" s="90"/>
      <c r="J864" s="96"/>
      <c r="K864" s="17" t="str">
        <f t="shared" si="74"/>
        <v>SEDUC E 42</v>
      </c>
      <c r="L864" s="347" t="e">
        <f>VLOOKUP(K864,[3]Planilha2!$B:$C,2,FALSE)</f>
        <v>#N/A</v>
      </c>
    </row>
    <row r="865" spans="1:1025" hidden="1">
      <c r="B8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44" t="s">
        <v>20</v>
      </c>
      <c r="D865" s="44">
        <v>4633</v>
      </c>
      <c r="E865" s="39">
        <v>2</v>
      </c>
      <c r="F8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39">
        <f t="shared" ca="1" si="75"/>
        <v>171.8</v>
      </c>
      <c r="I865" s="90"/>
      <c r="J865" s="96"/>
      <c r="K865" s="17" t="str">
        <f t="shared" si="74"/>
        <v>SEDUC E 42</v>
      </c>
      <c r="L865" s="347" t="e">
        <f>VLOOKUP(K865,[3]Planilha2!$B:$C,2,FALSE)</f>
        <v>#N/A</v>
      </c>
    </row>
    <row r="866" spans="1:1025" ht="60" hidden="1">
      <c r="B8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44" t="s">
        <v>20</v>
      </c>
      <c r="D866" s="41">
        <v>10620</v>
      </c>
      <c r="E866" s="39">
        <v>1</v>
      </c>
      <c r="F8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66" s="39">
        <f t="shared" ca="1" si="75"/>
        <v>2.0699999999999998</v>
      </c>
      <c r="I866" s="90"/>
      <c r="J866" s="96"/>
      <c r="K866" s="17" t="str">
        <f t="shared" si="74"/>
        <v>SEDUC E 42</v>
      </c>
      <c r="L866" s="347" t="e">
        <f>VLOOKUP(K866,[3]Planilha2!$B:$C,2,FALSE)</f>
        <v>#N/A</v>
      </c>
    </row>
    <row r="867" spans="1:1025" ht="24" hidden="1">
      <c r="B86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7" s="333" t="s">
        <v>38</v>
      </c>
      <c r="D867" s="333">
        <v>20111</v>
      </c>
      <c r="E867" s="333">
        <v>0.5</v>
      </c>
      <c r="F86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67" s="333">
        <f t="shared" ca="1" si="75"/>
        <v>6.27</v>
      </c>
      <c r="I867" s="90"/>
      <c r="J867" s="96"/>
      <c r="K867" s="17" t="str">
        <f t="shared" si="74"/>
        <v>SEDUC E 42</v>
      </c>
      <c r="L867" s="347" t="e">
        <f>VLOOKUP(K867,[3]Planilha2!$B:$C,2,FALSE)</f>
        <v>#N/A</v>
      </c>
    </row>
    <row r="868" spans="1:1025" hidden="1">
      <c r="B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44" t="s">
        <v>34</v>
      </c>
      <c r="D868" s="41" t="s">
        <v>47</v>
      </c>
      <c r="E868" s="39">
        <v>2</v>
      </c>
      <c r="F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39">
        <f t="shared" ca="1" si="75"/>
        <v>18.64</v>
      </c>
      <c r="I868" s="90"/>
      <c r="J868" s="96"/>
      <c r="K868" s="17" t="str">
        <f t="shared" si="74"/>
        <v>SEDUC E 42</v>
      </c>
      <c r="L868" s="347" t="e">
        <f>VLOOKUP(K868,[3]Planilha2!$B:$C,2,FALSE)</f>
        <v>#N/A</v>
      </c>
    </row>
    <row r="869" spans="1:1025" hidden="1">
      <c r="B8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44" t="s">
        <v>34</v>
      </c>
      <c r="D869" s="41" t="s">
        <v>48</v>
      </c>
      <c r="E869" s="39">
        <v>2</v>
      </c>
      <c r="F8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39">
        <f t="shared" ca="1" si="75"/>
        <v>16.14</v>
      </c>
      <c r="I869" s="90"/>
      <c r="J869" s="96"/>
      <c r="K869" s="17" t="str">
        <f t="shared" si="74"/>
        <v>SEDUC E 42</v>
      </c>
      <c r="L869" s="347" t="e">
        <f>VLOOKUP(K869,[3]Planilha2!$B:$C,2,FALSE)</f>
        <v>#N/A</v>
      </c>
    </row>
    <row r="870" spans="1:1025" ht="24" hidden="1">
      <c r="B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44" t="s">
        <v>14</v>
      </c>
      <c r="D870" s="41">
        <v>90776</v>
      </c>
      <c r="E870" s="39">
        <v>0.8</v>
      </c>
      <c r="F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70" s="39">
        <f t="shared" ca="1" si="75"/>
        <v>21.6</v>
      </c>
      <c r="I870" s="90"/>
      <c r="J870" s="152"/>
      <c r="K870" s="17" t="str">
        <f t="shared" si="74"/>
        <v>SEDUC E 42</v>
      </c>
      <c r="L870" s="347" t="e">
        <f>VLOOKUP(K870,[3]Planilha2!$B:$C,2,FALSE)</f>
        <v>#N/A</v>
      </c>
    </row>
    <row r="871" spans="1:1025" ht="24" hidden="1">
      <c r="B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44" t="s">
        <v>14</v>
      </c>
      <c r="D871" s="41">
        <v>88279</v>
      </c>
      <c r="E871" s="39">
        <v>1.28</v>
      </c>
      <c r="F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71" s="39">
        <f t="shared" ca="1" si="75"/>
        <v>33.83</v>
      </c>
      <c r="I871" s="90"/>
      <c r="J871" s="152"/>
      <c r="K871" s="17" t="str">
        <f t="shared" si="74"/>
        <v>SEDUC E 42</v>
      </c>
      <c r="L871" s="347" t="e">
        <f>VLOOKUP(K871,[3]Planilha2!$B:$C,2,FALSE)</f>
        <v>#N/A</v>
      </c>
    </row>
    <row r="872" spans="1:1025" ht="24" hidden="1">
      <c r="B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44" t="s">
        <v>14</v>
      </c>
      <c r="D872" s="44">
        <v>88247</v>
      </c>
      <c r="E872" s="39">
        <v>0.8</v>
      </c>
      <c r="F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72" s="39">
        <f t="shared" ca="1" si="75"/>
        <v>14.78</v>
      </c>
      <c r="I872" s="90"/>
      <c r="J872" s="152"/>
      <c r="K872" s="17" t="str">
        <f t="shared" si="74"/>
        <v>SEDUC E 42</v>
      </c>
      <c r="L872" s="347" t="e">
        <f>VLOOKUP(K872,[3]Planilha2!$B:$C,2,FALSE)</f>
        <v>#N/A</v>
      </c>
    </row>
    <row r="873" spans="1:1025" hidden="1">
      <c r="A873" s="42">
        <f ca="1">H873</f>
        <v>335.13</v>
      </c>
      <c r="B873" s="58" t="s">
        <v>15</v>
      </c>
      <c r="C873" s="164"/>
      <c r="D873" s="44"/>
      <c r="E873" s="39"/>
      <c r="F873" s="39"/>
      <c r="G873" s="39"/>
      <c r="H873" s="72">
        <f ca="1">SUM(H864:H872)</f>
        <v>335.13</v>
      </c>
      <c r="I873" s="90" t="str">
        <f>A862</f>
        <v>SEDUC E 42</v>
      </c>
      <c r="J873" s="153">
        <f ca="1">H873</f>
        <v>335.13</v>
      </c>
      <c r="K873" s="17" t="str">
        <f>I873</f>
        <v>SEDUC E 42</v>
      </c>
      <c r="L873" s="347" t="e">
        <f>VLOOKUP(K873,[3]Planilha2!$B:$C,2,FALSE)</f>
        <v>#N/A</v>
      </c>
    </row>
    <row r="874" spans="1:1025" hidden="1">
      <c r="B874" s="149"/>
      <c r="C874" s="150"/>
      <c r="D874" s="150"/>
      <c r="E874" s="149"/>
      <c r="F874" s="149"/>
      <c r="G874" s="149"/>
      <c r="H874" s="151"/>
      <c r="I874" s="90"/>
      <c r="J874" s="96"/>
      <c r="K874" s="17" t="str">
        <f t="shared" si="74"/>
        <v>SEDUC E 42</v>
      </c>
      <c r="L874" s="347" t="e">
        <f>VLOOKUP(K874,[3]Planilha2!$B:$C,2,FALSE)</f>
        <v>#N/A</v>
      </c>
    </row>
    <row r="875" spans="1:1025" ht="20.25" hidden="1">
      <c r="B875" s="419" t="str">
        <f>A876</f>
        <v>SEDUC E 43</v>
      </c>
      <c r="C875" s="420"/>
      <c r="D875" s="420"/>
      <c r="E875" s="420"/>
      <c r="F875" s="420"/>
      <c r="G875" s="420"/>
      <c r="H875" s="421"/>
      <c r="I875" s="90"/>
      <c r="J875" s="96"/>
      <c r="K875" s="88" t="str">
        <f>B875</f>
        <v>SEDUC E 43</v>
      </c>
      <c r="L875" s="347" t="e">
        <f>VLOOKUP(K875,[3]Planilha2!$B:$C,2,FALSE)</f>
        <v>#N/A</v>
      </c>
      <c r="AMK875" s="17"/>
    </row>
    <row r="876" spans="1:1025" hidden="1">
      <c r="A876" s="29" t="s">
        <v>133</v>
      </c>
      <c r="B876" s="165" t="s">
        <v>134</v>
      </c>
      <c r="C876" s="159"/>
      <c r="D876" s="159"/>
      <c r="E876" s="166"/>
      <c r="F876" s="166"/>
      <c r="G876" s="74" t="s">
        <v>5</v>
      </c>
      <c r="H876" s="262" t="s">
        <v>6</v>
      </c>
      <c r="I876" s="90"/>
      <c r="J876" s="96"/>
      <c r="K876" s="17" t="str">
        <f t="shared" ref="K876:K889" si="76">K875</f>
        <v>SEDUC E 43</v>
      </c>
      <c r="L876" s="347" t="e">
        <f>VLOOKUP(K876,[3]Planilha2!$B:$C,2,FALSE)</f>
        <v>#N/A</v>
      </c>
    </row>
    <row r="877" spans="1:1025" s="18" customFormat="1" hidden="1">
      <c r="A877" s="16"/>
      <c r="B877" s="32" t="s">
        <v>7</v>
      </c>
      <c r="C877" s="32" t="s">
        <v>8</v>
      </c>
      <c r="D877" s="32" t="s">
        <v>9</v>
      </c>
      <c r="E877" s="32" t="s">
        <v>10</v>
      </c>
      <c r="F877" s="32" t="s">
        <v>11</v>
      </c>
      <c r="G877" s="75" t="s">
        <v>12</v>
      </c>
      <c r="H877" s="32" t="s">
        <v>13</v>
      </c>
      <c r="I877" s="169"/>
      <c r="J877" s="170"/>
      <c r="K877" s="17" t="str">
        <f t="shared" si="76"/>
        <v>SEDUC E 43</v>
      </c>
      <c r="L877" s="347" t="e">
        <f>VLOOKUP(K877,[3]Planilha2!$B:$C,2,FALSE)</f>
        <v>#N/A</v>
      </c>
      <c r="M877" s="168"/>
      <c r="N877" s="168"/>
      <c r="O877" s="168"/>
      <c r="P877" s="168"/>
      <c r="Q877" s="168"/>
      <c r="R877" s="168"/>
      <c r="S877" s="168"/>
      <c r="T877" s="168"/>
      <c r="U877" s="168"/>
      <c r="V877" s="168"/>
      <c r="W877" s="168"/>
      <c r="X877" s="168"/>
      <c r="Y877" s="168"/>
      <c r="Z877" s="168"/>
      <c r="AA877" s="168"/>
      <c r="AB877" s="168"/>
      <c r="AC877" s="168"/>
      <c r="AD877" s="168"/>
      <c r="AE877" s="168"/>
      <c r="AF877" s="168"/>
      <c r="AG877" s="168"/>
      <c r="AH877" s="168"/>
      <c r="AI877" s="168"/>
      <c r="AJ877" s="168"/>
      <c r="AK877" s="168"/>
      <c r="AL877" s="168"/>
      <c r="AM877" s="168"/>
      <c r="AN877" s="168"/>
      <c r="AO877" s="168"/>
      <c r="AP877" s="168"/>
      <c r="AQ877" s="168"/>
      <c r="AR877" s="168"/>
      <c r="AS877" s="168"/>
      <c r="AT877" s="168"/>
      <c r="AU877" s="168"/>
      <c r="AV877" s="168"/>
      <c r="AW877" s="168"/>
      <c r="AX877" s="168"/>
      <c r="AY877" s="168"/>
      <c r="AZ877" s="168"/>
      <c r="BA877" s="168"/>
      <c r="BB877" s="168"/>
      <c r="BC877" s="168"/>
      <c r="BD877" s="168"/>
      <c r="BE877" s="168"/>
      <c r="BF877" s="168"/>
      <c r="BG877" s="168"/>
      <c r="BH877" s="168"/>
      <c r="BI877" s="168"/>
      <c r="BJ877" s="168"/>
      <c r="BK877" s="168"/>
      <c r="BL877" s="168"/>
      <c r="BM877" s="168"/>
      <c r="BN877" s="168"/>
      <c r="BO877" s="168"/>
      <c r="BP877" s="168"/>
      <c r="BQ877" s="168"/>
      <c r="BR877" s="168"/>
      <c r="BS877" s="168"/>
      <c r="BT877" s="168"/>
      <c r="BU877" s="168"/>
      <c r="BV877" s="168"/>
      <c r="BW877" s="168"/>
      <c r="BX877" s="168"/>
      <c r="BY877" s="168"/>
      <c r="BZ877" s="168"/>
      <c r="CA877" s="168"/>
      <c r="CB877" s="168"/>
      <c r="CC877" s="168"/>
      <c r="CD877" s="168"/>
      <c r="CE877" s="168"/>
      <c r="CF877" s="168"/>
      <c r="CG877" s="168"/>
      <c r="CH877" s="168"/>
      <c r="CI877" s="168"/>
      <c r="CJ877" s="168"/>
      <c r="CK877" s="168"/>
      <c r="CL877" s="168"/>
      <c r="CM877" s="168"/>
      <c r="CN877" s="168"/>
      <c r="CO877" s="168"/>
      <c r="CP877" s="168"/>
      <c r="CQ877" s="168"/>
      <c r="CR877" s="168"/>
      <c r="CS877" s="168"/>
      <c r="CT877" s="168"/>
      <c r="CU877" s="168"/>
      <c r="CV877" s="168"/>
      <c r="CW877" s="168"/>
      <c r="CX877" s="168"/>
      <c r="CY877" s="168"/>
      <c r="CZ877" s="168"/>
      <c r="DA877" s="168"/>
      <c r="DB877" s="168"/>
      <c r="DC877" s="168"/>
      <c r="DD877" s="168"/>
      <c r="DE877" s="168"/>
      <c r="DF877" s="168"/>
      <c r="DG877" s="168"/>
      <c r="DH877" s="168"/>
      <c r="DI877" s="168"/>
      <c r="DJ877" s="168"/>
      <c r="DK877" s="168"/>
      <c r="DL877" s="168"/>
      <c r="DM877" s="168"/>
      <c r="DN877" s="168"/>
      <c r="DO877" s="168"/>
      <c r="DP877" s="168"/>
      <c r="DQ877" s="168"/>
      <c r="DR877" s="168"/>
      <c r="DS877" s="168"/>
      <c r="DT877" s="168"/>
      <c r="DU877" s="168"/>
      <c r="DV877" s="168"/>
      <c r="DW877" s="168"/>
      <c r="DX877" s="168"/>
      <c r="DY877" s="168"/>
      <c r="DZ877" s="168"/>
      <c r="EA877" s="168"/>
      <c r="EB877" s="168"/>
      <c r="EC877" s="168"/>
      <c r="ED877" s="168"/>
      <c r="EE877" s="168"/>
      <c r="EF877" s="168"/>
      <c r="EG877" s="168"/>
      <c r="EH877" s="168"/>
      <c r="EI877" s="168"/>
      <c r="EJ877" s="168"/>
      <c r="EK877" s="168"/>
      <c r="EL877" s="168"/>
      <c r="EM877" s="168"/>
      <c r="EN877" s="168"/>
      <c r="EO877" s="168"/>
      <c r="EP877" s="168"/>
      <c r="EQ877" s="168"/>
      <c r="ER877" s="168"/>
      <c r="ES877" s="168"/>
      <c r="ET877" s="168"/>
      <c r="EU877" s="168"/>
      <c r="EV877" s="168"/>
      <c r="EW877" s="168"/>
      <c r="EX877" s="168"/>
      <c r="EY877" s="168"/>
      <c r="EZ877" s="168"/>
      <c r="FA877" s="168"/>
      <c r="FB877" s="168"/>
      <c r="FC877" s="168"/>
      <c r="FD877" s="168"/>
      <c r="FE877" s="168"/>
      <c r="FF877" s="168"/>
      <c r="FG877" s="168"/>
      <c r="FH877" s="168"/>
      <c r="FI877" s="168"/>
      <c r="FJ877" s="168"/>
      <c r="FK877" s="168"/>
      <c r="FL877" s="168"/>
      <c r="FM877" s="168"/>
      <c r="FN877" s="168"/>
      <c r="FO877" s="168"/>
      <c r="FP877" s="168"/>
      <c r="FQ877" s="168"/>
      <c r="FR877" s="168"/>
      <c r="FS877" s="168"/>
      <c r="FT877" s="168"/>
      <c r="FU877" s="168"/>
      <c r="FV877" s="168"/>
      <c r="FW877" s="168"/>
      <c r="FX877" s="168"/>
      <c r="FY877" s="168"/>
      <c r="FZ877" s="168"/>
      <c r="GA877" s="168"/>
      <c r="GB877" s="168"/>
      <c r="GC877" s="168"/>
      <c r="GD877" s="168"/>
      <c r="GE877" s="168"/>
      <c r="GF877" s="168"/>
      <c r="GG877" s="168"/>
      <c r="GH877" s="168"/>
      <c r="GI877" s="168"/>
      <c r="GJ877" s="168"/>
      <c r="GK877" s="168"/>
      <c r="GL877" s="168"/>
      <c r="GM877" s="168"/>
      <c r="GN877" s="168"/>
      <c r="GO877" s="168"/>
      <c r="GP877" s="168"/>
      <c r="GQ877" s="168"/>
      <c r="GR877" s="168"/>
      <c r="GS877" s="168"/>
      <c r="GT877" s="168"/>
      <c r="GU877" s="168"/>
      <c r="GV877" s="168"/>
      <c r="GW877" s="168"/>
      <c r="GX877" s="168"/>
      <c r="GY877" s="168"/>
      <c r="GZ877" s="168"/>
      <c r="HA877" s="168"/>
      <c r="HB877" s="168"/>
      <c r="HC877" s="168"/>
      <c r="HD877" s="168"/>
      <c r="HE877" s="168"/>
      <c r="HF877" s="168"/>
      <c r="HG877" s="168"/>
      <c r="HH877" s="168"/>
      <c r="HI877" s="168"/>
      <c r="HJ877" s="168"/>
      <c r="HK877" s="168"/>
      <c r="HL877" s="168"/>
      <c r="HM877" s="168"/>
      <c r="HN877" s="168"/>
      <c r="HO877" s="168"/>
      <c r="HP877" s="168"/>
      <c r="HQ877" s="168"/>
      <c r="HR877" s="168"/>
      <c r="HS877" s="168"/>
      <c r="HT877" s="168"/>
      <c r="HU877" s="168"/>
      <c r="HV877" s="168"/>
      <c r="HW877" s="168"/>
      <c r="HX877" s="168"/>
      <c r="HY877" s="168"/>
      <c r="HZ877" s="168"/>
      <c r="IA877" s="168"/>
      <c r="IB877" s="168"/>
      <c r="IC877" s="168"/>
      <c r="ID877" s="168"/>
      <c r="IE877" s="168"/>
      <c r="IF877" s="168"/>
      <c r="IG877" s="168"/>
      <c r="IH877" s="168"/>
      <c r="II877" s="168"/>
      <c r="IJ877" s="168"/>
      <c r="IK877" s="168"/>
      <c r="IL877" s="168"/>
      <c r="IM877" s="168"/>
      <c r="IN877" s="168"/>
      <c r="IO877" s="168"/>
      <c r="IP877" s="168"/>
      <c r="IQ877" s="168"/>
      <c r="IR877" s="168"/>
      <c r="IS877" s="168"/>
      <c r="IT877" s="168"/>
      <c r="IU877" s="168"/>
      <c r="IV877" s="168"/>
      <c r="IW877" s="168"/>
      <c r="IX877" s="168"/>
      <c r="IY877" s="168"/>
      <c r="IZ877" s="168"/>
      <c r="JA877" s="168"/>
      <c r="JB877" s="168"/>
      <c r="JC877" s="168"/>
      <c r="JD877" s="168"/>
      <c r="JE877" s="168"/>
      <c r="JF877" s="168"/>
      <c r="JG877" s="168"/>
      <c r="JH877" s="168"/>
      <c r="JI877" s="168"/>
      <c r="JJ877" s="168"/>
      <c r="JK877" s="168"/>
      <c r="JL877" s="168"/>
      <c r="JM877" s="168"/>
      <c r="JN877" s="168"/>
      <c r="JO877" s="168"/>
      <c r="JP877" s="168"/>
      <c r="JQ877" s="168"/>
      <c r="JR877" s="168"/>
      <c r="JS877" s="168"/>
      <c r="JT877" s="168"/>
      <c r="JU877" s="168"/>
      <c r="JV877" s="168"/>
      <c r="JW877" s="168"/>
      <c r="JX877" s="168"/>
      <c r="JY877" s="168"/>
      <c r="JZ877" s="168"/>
      <c r="KA877" s="168"/>
      <c r="KB877" s="168"/>
      <c r="KC877" s="168"/>
      <c r="KD877" s="168"/>
      <c r="KE877" s="168"/>
      <c r="KF877" s="168"/>
      <c r="KG877" s="168"/>
      <c r="KH877" s="168"/>
      <c r="KI877" s="168"/>
      <c r="KJ877" s="168"/>
      <c r="KK877" s="168"/>
      <c r="KL877" s="168"/>
      <c r="KM877" s="168"/>
      <c r="KN877" s="168"/>
      <c r="KO877" s="168"/>
      <c r="KP877" s="168"/>
      <c r="KQ877" s="168"/>
      <c r="KR877" s="168"/>
      <c r="KS877" s="168"/>
      <c r="KT877" s="168"/>
      <c r="KU877" s="168"/>
      <c r="KV877" s="168"/>
      <c r="KW877" s="168"/>
      <c r="KX877" s="168"/>
      <c r="KY877" s="168"/>
      <c r="KZ877" s="168"/>
      <c r="LA877" s="168"/>
      <c r="LB877" s="168"/>
      <c r="LC877" s="168"/>
      <c r="LD877" s="168"/>
      <c r="LE877" s="168"/>
      <c r="LF877" s="168"/>
      <c r="LG877" s="168"/>
      <c r="LH877" s="168"/>
      <c r="LI877" s="168"/>
      <c r="LJ877" s="168"/>
      <c r="LK877" s="168"/>
      <c r="LL877" s="168"/>
      <c r="LM877" s="168"/>
      <c r="LN877" s="168"/>
      <c r="LO877" s="168"/>
      <c r="LP877" s="168"/>
      <c r="LQ877" s="168"/>
      <c r="LR877" s="168"/>
      <c r="LS877" s="168"/>
      <c r="LT877" s="168"/>
      <c r="LU877" s="168"/>
      <c r="LV877" s="168"/>
      <c r="LW877" s="168"/>
      <c r="LX877" s="168"/>
      <c r="LY877" s="168"/>
      <c r="LZ877" s="168"/>
      <c r="MA877" s="168"/>
      <c r="MB877" s="168"/>
      <c r="MC877" s="168"/>
      <c r="MD877" s="168"/>
      <c r="ME877" s="168"/>
      <c r="MF877" s="168"/>
      <c r="MG877" s="168"/>
      <c r="MH877" s="168"/>
      <c r="MI877" s="168"/>
      <c r="MJ877" s="168"/>
      <c r="MK877" s="168"/>
      <c r="ML877" s="168"/>
      <c r="MM877" s="168"/>
      <c r="MN877" s="168"/>
      <c r="MO877" s="168"/>
      <c r="MP877" s="168"/>
      <c r="MQ877" s="168"/>
      <c r="MR877" s="168"/>
      <c r="MS877" s="168"/>
      <c r="MT877" s="168"/>
      <c r="MU877" s="168"/>
      <c r="MV877" s="168"/>
      <c r="MW877" s="168"/>
      <c r="MX877" s="168"/>
      <c r="MY877" s="168"/>
      <c r="MZ877" s="168"/>
      <c r="NA877" s="168"/>
      <c r="NB877" s="168"/>
      <c r="NC877" s="168"/>
      <c r="ND877" s="168"/>
      <c r="NE877" s="168"/>
      <c r="NF877" s="168"/>
      <c r="NG877" s="168"/>
      <c r="NH877" s="168"/>
      <c r="NI877" s="168"/>
      <c r="NJ877" s="168"/>
      <c r="NK877" s="168"/>
      <c r="NL877" s="168"/>
      <c r="NM877" s="168"/>
      <c r="NN877" s="168"/>
      <c r="NO877" s="168"/>
      <c r="NP877" s="168"/>
      <c r="NQ877" s="168"/>
      <c r="NR877" s="168"/>
      <c r="NS877" s="168"/>
      <c r="NT877" s="168"/>
      <c r="NU877" s="168"/>
      <c r="NV877" s="168"/>
      <c r="NW877" s="168"/>
      <c r="NX877" s="168"/>
      <c r="NY877" s="168"/>
      <c r="NZ877" s="168"/>
      <c r="OA877" s="168"/>
      <c r="OB877" s="168"/>
      <c r="OC877" s="168"/>
      <c r="OD877" s="168"/>
      <c r="OE877" s="168"/>
      <c r="OF877" s="168"/>
      <c r="OG877" s="168"/>
      <c r="OH877" s="168"/>
      <c r="OI877" s="168"/>
      <c r="OJ877" s="168"/>
      <c r="OK877" s="168"/>
      <c r="OL877" s="168"/>
      <c r="OM877" s="168"/>
      <c r="ON877" s="168"/>
      <c r="OO877" s="168"/>
      <c r="OP877" s="168"/>
      <c r="OQ877" s="168"/>
      <c r="OR877" s="168"/>
      <c r="OS877" s="168"/>
      <c r="OT877" s="168"/>
      <c r="OU877" s="168"/>
      <c r="OV877" s="168"/>
      <c r="OW877" s="168"/>
      <c r="OX877" s="168"/>
      <c r="OY877" s="168"/>
      <c r="OZ877" s="168"/>
      <c r="PA877" s="168"/>
      <c r="PB877" s="168"/>
      <c r="PC877" s="168"/>
      <c r="PD877" s="168"/>
      <c r="PE877" s="168"/>
      <c r="PF877" s="168"/>
      <c r="PG877" s="168"/>
      <c r="PH877" s="168"/>
      <c r="PI877" s="168"/>
      <c r="PJ877" s="168"/>
      <c r="PK877" s="168"/>
      <c r="PL877" s="168"/>
      <c r="PM877" s="168"/>
      <c r="PN877" s="168"/>
      <c r="PO877" s="168"/>
      <c r="PP877" s="168"/>
      <c r="PQ877" s="168"/>
      <c r="PR877" s="168"/>
      <c r="PS877" s="168"/>
      <c r="PT877" s="168"/>
      <c r="PU877" s="168"/>
      <c r="PV877" s="168"/>
      <c r="PW877" s="168"/>
      <c r="PX877" s="168"/>
      <c r="PY877" s="168"/>
      <c r="PZ877" s="168"/>
      <c r="QA877" s="168"/>
      <c r="QB877" s="168"/>
      <c r="QC877" s="168"/>
      <c r="QD877" s="168"/>
      <c r="QE877" s="168"/>
      <c r="QF877" s="168"/>
      <c r="QG877" s="168"/>
      <c r="QH877" s="168"/>
      <c r="QI877" s="168"/>
      <c r="QJ877" s="168"/>
      <c r="QK877" s="168"/>
      <c r="QL877" s="168"/>
      <c r="QM877" s="168"/>
      <c r="QN877" s="168"/>
      <c r="QO877" s="168"/>
      <c r="QP877" s="168"/>
      <c r="QQ877" s="168"/>
      <c r="QR877" s="168"/>
      <c r="QS877" s="168"/>
      <c r="QT877" s="168"/>
      <c r="QU877" s="168"/>
      <c r="QV877" s="168"/>
      <c r="QW877" s="168"/>
      <c r="QX877" s="168"/>
      <c r="QY877" s="168"/>
      <c r="QZ877" s="168"/>
      <c r="RA877" s="168"/>
      <c r="RB877" s="168"/>
      <c r="RC877" s="168"/>
      <c r="RD877" s="168"/>
      <c r="RE877" s="168"/>
      <c r="RF877" s="168"/>
      <c r="RG877" s="168"/>
      <c r="RH877" s="168"/>
      <c r="RI877" s="168"/>
      <c r="RJ877" s="168"/>
      <c r="RK877" s="168"/>
      <c r="RL877" s="168"/>
      <c r="RM877" s="168"/>
      <c r="RN877" s="168"/>
      <c r="RO877" s="168"/>
      <c r="RP877" s="168"/>
      <c r="RQ877" s="168"/>
      <c r="RR877" s="168"/>
      <c r="RS877" s="168"/>
      <c r="RT877" s="168"/>
      <c r="RU877" s="168"/>
      <c r="RV877" s="168"/>
      <c r="RW877" s="168"/>
      <c r="RX877" s="168"/>
      <c r="RY877" s="168"/>
      <c r="RZ877" s="168"/>
      <c r="SA877" s="168"/>
      <c r="SB877" s="168"/>
      <c r="SC877" s="168"/>
      <c r="SD877" s="168"/>
      <c r="SE877" s="168"/>
      <c r="SF877" s="168"/>
      <c r="SG877" s="168"/>
      <c r="SH877" s="168"/>
      <c r="SI877" s="168"/>
      <c r="SJ877" s="168"/>
      <c r="SK877" s="168"/>
      <c r="SL877" s="168"/>
      <c r="SM877" s="168"/>
      <c r="SN877" s="168"/>
      <c r="SO877" s="168"/>
      <c r="SP877" s="168"/>
      <c r="SQ877" s="168"/>
      <c r="SR877" s="168"/>
      <c r="SS877" s="168"/>
      <c r="ST877" s="168"/>
      <c r="SU877" s="168"/>
      <c r="SV877" s="168"/>
      <c r="SW877" s="168"/>
      <c r="SX877" s="168"/>
      <c r="SY877" s="168"/>
      <c r="SZ877" s="168"/>
      <c r="TA877" s="168"/>
      <c r="TB877" s="168"/>
      <c r="TC877" s="168"/>
      <c r="TD877" s="168"/>
      <c r="TE877" s="168"/>
      <c r="TF877" s="168"/>
      <c r="TG877" s="168"/>
      <c r="TH877" s="168"/>
      <c r="TI877" s="168"/>
      <c r="TJ877" s="168"/>
      <c r="TK877" s="168"/>
      <c r="TL877" s="168"/>
      <c r="TM877" s="168"/>
      <c r="TN877" s="168"/>
      <c r="TO877" s="168"/>
      <c r="TP877" s="168"/>
      <c r="TQ877" s="168"/>
      <c r="TR877" s="168"/>
      <c r="TS877" s="168"/>
      <c r="TT877" s="168"/>
      <c r="TU877" s="168"/>
      <c r="TV877" s="168"/>
      <c r="TW877" s="168"/>
      <c r="TX877" s="168"/>
      <c r="TY877" s="168"/>
      <c r="TZ877" s="168"/>
      <c r="UA877" s="168"/>
      <c r="UB877" s="168"/>
      <c r="UC877" s="168"/>
      <c r="UD877" s="168"/>
      <c r="UE877" s="168"/>
      <c r="UF877" s="168"/>
      <c r="UG877" s="168"/>
      <c r="UH877" s="168"/>
      <c r="UI877" s="168"/>
      <c r="UJ877" s="168"/>
      <c r="UK877" s="168"/>
      <c r="UL877" s="168"/>
      <c r="UM877" s="168"/>
      <c r="UN877" s="168"/>
      <c r="UO877" s="168"/>
      <c r="UP877" s="168"/>
      <c r="UQ877" s="168"/>
      <c r="UR877" s="168"/>
      <c r="US877" s="168"/>
      <c r="UT877" s="168"/>
      <c r="UU877" s="168"/>
      <c r="UV877" s="168"/>
      <c r="UW877" s="168"/>
      <c r="UX877" s="168"/>
      <c r="UY877" s="168"/>
      <c r="UZ877" s="168"/>
      <c r="VA877" s="168"/>
      <c r="VB877" s="168"/>
      <c r="VC877" s="168"/>
      <c r="VD877" s="168"/>
      <c r="VE877" s="168"/>
      <c r="VF877" s="168"/>
      <c r="VG877" s="168"/>
      <c r="VH877" s="168"/>
      <c r="VI877" s="168"/>
      <c r="VJ877" s="168"/>
      <c r="VK877" s="168"/>
      <c r="VL877" s="168"/>
      <c r="VM877" s="168"/>
      <c r="VN877" s="168"/>
      <c r="VO877" s="168"/>
      <c r="VP877" s="168"/>
      <c r="VQ877" s="168"/>
      <c r="VR877" s="168"/>
      <c r="VS877" s="168"/>
      <c r="VT877" s="168"/>
      <c r="VU877" s="168"/>
      <c r="VV877" s="168"/>
      <c r="VW877" s="168"/>
      <c r="VX877" s="168"/>
      <c r="VY877" s="168"/>
      <c r="VZ877" s="168"/>
      <c r="WA877" s="168"/>
      <c r="WB877" s="168"/>
      <c r="WC877" s="168"/>
      <c r="WD877" s="168"/>
      <c r="WE877" s="168"/>
      <c r="WF877" s="168"/>
      <c r="WG877" s="168"/>
      <c r="WH877" s="168"/>
      <c r="WI877" s="168"/>
      <c r="WJ877" s="168"/>
      <c r="WK877" s="168"/>
      <c r="WL877" s="168"/>
      <c r="WM877" s="168"/>
      <c r="WN877" s="168"/>
      <c r="WO877" s="168"/>
      <c r="WP877" s="168"/>
      <c r="WQ877" s="168"/>
      <c r="WR877" s="168"/>
      <c r="WS877" s="168"/>
      <c r="WT877" s="168"/>
      <c r="WU877" s="168"/>
      <c r="WV877" s="168"/>
      <c r="WW877" s="168"/>
      <c r="WX877" s="168"/>
      <c r="WY877" s="168"/>
      <c r="WZ877" s="168"/>
      <c r="XA877" s="168"/>
      <c r="XB877" s="168"/>
      <c r="XC877" s="168"/>
      <c r="XD877" s="168"/>
      <c r="XE877" s="168"/>
      <c r="XF877" s="168"/>
      <c r="XG877" s="168"/>
      <c r="XH877" s="168"/>
      <c r="XI877" s="168"/>
      <c r="XJ877" s="168"/>
      <c r="XK877" s="168"/>
      <c r="XL877" s="168"/>
      <c r="XM877" s="168"/>
      <c r="XN877" s="168"/>
      <c r="XO877" s="168"/>
      <c r="XP877" s="168"/>
      <c r="XQ877" s="168"/>
      <c r="XR877" s="168"/>
      <c r="XS877" s="168"/>
      <c r="XT877" s="168"/>
      <c r="XU877" s="168"/>
      <c r="XV877" s="168"/>
      <c r="XW877" s="168"/>
      <c r="XX877" s="168"/>
      <c r="XY877" s="168"/>
      <c r="XZ877" s="168"/>
      <c r="YA877" s="168"/>
      <c r="YB877" s="168"/>
      <c r="YC877" s="168"/>
      <c r="YD877" s="168"/>
      <c r="YE877" s="168"/>
      <c r="YF877" s="168"/>
      <c r="YG877" s="168"/>
      <c r="YH877" s="168"/>
      <c r="YI877" s="168"/>
      <c r="YJ877" s="168"/>
      <c r="YK877" s="168"/>
      <c r="YL877" s="168"/>
      <c r="YM877" s="168"/>
      <c r="YN877" s="168"/>
      <c r="YO877" s="168"/>
      <c r="YP877" s="168"/>
      <c r="YQ877" s="168"/>
      <c r="YR877" s="168"/>
      <c r="YS877" s="168"/>
      <c r="YT877" s="168"/>
      <c r="YU877" s="168"/>
      <c r="YV877" s="168"/>
      <c r="YW877" s="168"/>
      <c r="YX877" s="168"/>
      <c r="YY877" s="168"/>
      <c r="YZ877" s="168"/>
      <c r="ZA877" s="168"/>
      <c r="ZB877" s="168"/>
      <c r="ZC877" s="168"/>
      <c r="ZD877" s="168"/>
      <c r="ZE877" s="168"/>
      <c r="ZF877" s="168"/>
      <c r="ZG877" s="168"/>
      <c r="ZH877" s="168"/>
      <c r="ZI877" s="168"/>
      <c r="ZJ877" s="168"/>
      <c r="ZK877" s="168"/>
      <c r="ZL877" s="168"/>
      <c r="ZM877" s="168"/>
      <c r="ZN877" s="168"/>
      <c r="ZO877" s="168"/>
      <c r="ZP877" s="168"/>
      <c r="ZQ877" s="168"/>
      <c r="ZR877" s="168"/>
      <c r="ZS877" s="168"/>
      <c r="ZT877" s="168"/>
      <c r="ZU877" s="168"/>
      <c r="ZV877" s="168"/>
      <c r="ZW877" s="168"/>
      <c r="ZX877" s="168"/>
      <c r="ZY877" s="168"/>
      <c r="ZZ877" s="168"/>
      <c r="AAA877" s="168"/>
      <c r="AAB877" s="168"/>
      <c r="AAC877" s="168"/>
      <c r="AAD877" s="168"/>
      <c r="AAE877" s="168"/>
      <c r="AAF877" s="168"/>
      <c r="AAG877" s="168"/>
      <c r="AAH877" s="168"/>
      <c r="AAI877" s="168"/>
      <c r="AAJ877" s="168"/>
      <c r="AAK877" s="168"/>
      <c r="AAL877" s="168"/>
      <c r="AAM877" s="168"/>
      <c r="AAN877" s="168"/>
      <c r="AAO877" s="168"/>
      <c r="AAP877" s="168"/>
      <c r="AAQ877" s="168"/>
      <c r="AAR877" s="168"/>
      <c r="AAS877" s="168"/>
      <c r="AAT877" s="168"/>
      <c r="AAU877" s="168"/>
      <c r="AAV877" s="168"/>
      <c r="AAW877" s="168"/>
      <c r="AAX877" s="168"/>
      <c r="AAY877" s="168"/>
      <c r="AAZ877" s="168"/>
      <c r="ABA877" s="168"/>
      <c r="ABB877" s="168"/>
      <c r="ABC877" s="168"/>
      <c r="ABD877" s="168"/>
      <c r="ABE877" s="168"/>
      <c r="ABF877" s="168"/>
      <c r="ABG877" s="168"/>
      <c r="ABH877" s="168"/>
      <c r="ABI877" s="168"/>
      <c r="ABJ877" s="168"/>
      <c r="ABK877" s="168"/>
      <c r="ABL877" s="168"/>
      <c r="ABM877" s="168"/>
      <c r="ABN877" s="168"/>
      <c r="ABO877" s="168"/>
      <c r="ABP877" s="168"/>
      <c r="ABQ877" s="168"/>
      <c r="ABR877" s="168"/>
      <c r="ABS877" s="168"/>
      <c r="ABT877" s="168"/>
      <c r="ABU877" s="168"/>
      <c r="ABV877" s="168"/>
      <c r="ABW877" s="168"/>
      <c r="ABX877" s="168"/>
      <c r="ABY877" s="168"/>
      <c r="ABZ877" s="168"/>
      <c r="ACA877" s="168"/>
      <c r="ACB877" s="168"/>
      <c r="ACC877" s="168"/>
      <c r="ACD877" s="168"/>
      <c r="ACE877" s="168"/>
      <c r="ACF877" s="168"/>
      <c r="ACG877" s="168"/>
      <c r="ACH877" s="168"/>
      <c r="ACI877" s="168"/>
      <c r="ACJ877" s="168"/>
      <c r="ACK877" s="168"/>
      <c r="ACL877" s="168"/>
      <c r="ACM877" s="168"/>
      <c r="ACN877" s="168"/>
      <c r="ACO877" s="168"/>
      <c r="ACP877" s="168"/>
      <c r="ACQ877" s="168"/>
      <c r="ACR877" s="168"/>
      <c r="ACS877" s="168"/>
      <c r="ACT877" s="168"/>
      <c r="ACU877" s="168"/>
      <c r="ACV877" s="168"/>
      <c r="ACW877" s="168"/>
      <c r="ACX877" s="168"/>
      <c r="ACY877" s="168"/>
      <c r="ACZ877" s="168"/>
      <c r="ADA877" s="168"/>
      <c r="ADB877" s="168"/>
      <c r="ADC877" s="168"/>
      <c r="ADD877" s="168"/>
      <c r="ADE877" s="168"/>
      <c r="ADF877" s="168"/>
      <c r="ADG877" s="168"/>
      <c r="ADH877" s="168"/>
      <c r="ADI877" s="168"/>
      <c r="ADJ877" s="168"/>
      <c r="ADK877" s="168"/>
      <c r="ADL877" s="168"/>
      <c r="ADM877" s="168"/>
      <c r="ADN877" s="168"/>
      <c r="ADO877" s="168"/>
      <c r="ADP877" s="168"/>
      <c r="ADQ877" s="168"/>
      <c r="ADR877" s="168"/>
      <c r="ADS877" s="168"/>
      <c r="ADT877" s="168"/>
      <c r="ADU877" s="168"/>
      <c r="ADV877" s="168"/>
      <c r="ADW877" s="168"/>
      <c r="ADX877" s="168"/>
      <c r="ADY877" s="168"/>
      <c r="ADZ877" s="168"/>
      <c r="AEA877" s="168"/>
      <c r="AEB877" s="168"/>
      <c r="AEC877" s="168"/>
      <c r="AED877" s="168"/>
      <c r="AEE877" s="168"/>
      <c r="AEF877" s="168"/>
      <c r="AEG877" s="168"/>
      <c r="AEH877" s="168"/>
      <c r="AEI877" s="168"/>
      <c r="AEJ877" s="168"/>
      <c r="AEK877" s="168"/>
      <c r="AEL877" s="168"/>
      <c r="AEM877" s="168"/>
      <c r="AEN877" s="168"/>
      <c r="AEO877" s="168"/>
      <c r="AEP877" s="168"/>
      <c r="AEQ877" s="168"/>
      <c r="AER877" s="168"/>
      <c r="AES877" s="168"/>
      <c r="AET877" s="168"/>
      <c r="AEU877" s="168"/>
      <c r="AEV877" s="168"/>
      <c r="AEW877" s="168"/>
      <c r="AEX877" s="168"/>
      <c r="AEY877" s="168"/>
      <c r="AEZ877" s="168"/>
      <c r="AFA877" s="168"/>
      <c r="AFB877" s="168"/>
      <c r="AFC877" s="168"/>
      <c r="AFD877" s="168"/>
      <c r="AFE877" s="168"/>
      <c r="AFF877" s="168"/>
      <c r="AFG877" s="168"/>
      <c r="AFH877" s="168"/>
      <c r="AFI877" s="168"/>
      <c r="AFJ877" s="168"/>
      <c r="AFK877" s="168"/>
      <c r="AFL877" s="168"/>
      <c r="AFM877" s="168"/>
      <c r="AFN877" s="168"/>
      <c r="AFO877" s="168"/>
      <c r="AFP877" s="168"/>
      <c r="AFQ877" s="168"/>
      <c r="AFR877" s="168"/>
      <c r="AFS877" s="168"/>
      <c r="AFT877" s="168"/>
      <c r="AFU877" s="168"/>
      <c r="AFV877" s="168"/>
      <c r="AFW877" s="168"/>
      <c r="AFX877" s="168"/>
      <c r="AFY877" s="168"/>
      <c r="AFZ877" s="168"/>
      <c r="AGA877" s="168"/>
      <c r="AGB877" s="168"/>
      <c r="AGC877" s="168"/>
      <c r="AGD877" s="168"/>
      <c r="AGE877" s="168"/>
      <c r="AGF877" s="168"/>
      <c r="AGG877" s="168"/>
      <c r="AGH877" s="168"/>
      <c r="AGI877" s="168"/>
      <c r="AGJ877" s="168"/>
      <c r="AGK877" s="168"/>
      <c r="AGL877" s="168"/>
      <c r="AGM877" s="168"/>
      <c r="AGN877" s="168"/>
      <c r="AGO877" s="168"/>
      <c r="AGP877" s="168"/>
      <c r="AGQ877" s="168"/>
      <c r="AGR877" s="168"/>
      <c r="AGS877" s="168"/>
      <c r="AGT877" s="168"/>
      <c r="AGU877" s="168"/>
      <c r="AGV877" s="168"/>
      <c r="AGW877" s="168"/>
      <c r="AGX877" s="168"/>
      <c r="AGY877" s="168"/>
      <c r="AGZ877" s="168"/>
      <c r="AHA877" s="168"/>
      <c r="AHB877" s="168"/>
      <c r="AHC877" s="168"/>
      <c r="AHD877" s="168"/>
      <c r="AHE877" s="168"/>
      <c r="AHF877" s="168"/>
      <c r="AHG877" s="168"/>
      <c r="AHH877" s="168"/>
      <c r="AHI877" s="168"/>
      <c r="AHJ877" s="168"/>
      <c r="AHK877" s="168"/>
      <c r="AHL877" s="168"/>
      <c r="AHM877" s="168"/>
      <c r="AHN877" s="168"/>
      <c r="AHO877" s="168"/>
      <c r="AHP877" s="168"/>
      <c r="AHQ877" s="168"/>
      <c r="AHR877" s="168"/>
      <c r="AHS877" s="168"/>
      <c r="AHT877" s="168"/>
      <c r="AHU877" s="168"/>
      <c r="AHV877" s="168"/>
      <c r="AHW877" s="168"/>
      <c r="AHX877" s="168"/>
      <c r="AHY877" s="168"/>
      <c r="AHZ877" s="168"/>
      <c r="AIA877" s="168"/>
      <c r="AIB877" s="168"/>
      <c r="AIC877" s="168"/>
      <c r="AID877" s="168"/>
      <c r="AIE877" s="168"/>
      <c r="AIF877" s="168"/>
      <c r="AIG877" s="168"/>
      <c r="AIH877" s="168"/>
      <c r="AII877" s="168"/>
      <c r="AIJ877" s="168"/>
      <c r="AIK877" s="168"/>
      <c r="AIL877" s="168"/>
      <c r="AIM877" s="168"/>
      <c r="AIN877" s="168"/>
      <c r="AIO877" s="168"/>
      <c r="AIP877" s="168"/>
      <c r="AIQ877" s="168"/>
      <c r="AIR877" s="168"/>
      <c r="AIS877" s="168"/>
      <c r="AIT877" s="168"/>
      <c r="AIU877" s="168"/>
      <c r="AIV877" s="168"/>
      <c r="AIW877" s="168"/>
      <c r="AIX877" s="168"/>
      <c r="AIY877" s="168"/>
      <c r="AIZ877" s="168"/>
      <c r="AJA877" s="168"/>
      <c r="AJB877" s="168"/>
      <c r="AJC877" s="168"/>
      <c r="AJD877" s="168"/>
      <c r="AJE877" s="168"/>
      <c r="AJF877" s="168"/>
      <c r="AJG877" s="168"/>
      <c r="AJH877" s="168"/>
      <c r="AJI877" s="168"/>
      <c r="AJJ877" s="168"/>
      <c r="AJK877" s="168"/>
      <c r="AJL877" s="168"/>
      <c r="AJM877" s="168"/>
      <c r="AJN877" s="168"/>
      <c r="AJO877" s="168"/>
      <c r="AJP877" s="168"/>
      <c r="AJQ877" s="168"/>
      <c r="AJR877" s="168"/>
      <c r="AJS877" s="168"/>
      <c r="AJT877" s="168"/>
      <c r="AJU877" s="168"/>
      <c r="AJV877" s="168"/>
      <c r="AJW877" s="168"/>
      <c r="AJX877" s="168"/>
      <c r="AJY877" s="168"/>
      <c r="AJZ877" s="168"/>
      <c r="AKA877" s="168"/>
      <c r="AKB877" s="168"/>
      <c r="AKC877" s="168"/>
      <c r="AKD877" s="168"/>
      <c r="AKE877" s="168"/>
      <c r="AKF877" s="168"/>
      <c r="AKG877" s="168"/>
      <c r="AKH877" s="168"/>
      <c r="AKI877" s="168"/>
      <c r="AKJ877" s="168"/>
      <c r="AKK877" s="168"/>
      <c r="AKL877" s="168"/>
      <c r="AKM877" s="168"/>
      <c r="AKN877" s="168"/>
      <c r="AKO877" s="168"/>
      <c r="AKP877" s="168"/>
      <c r="AKQ877" s="168"/>
      <c r="AKR877" s="168"/>
      <c r="AKS877" s="168"/>
      <c r="AKT877" s="168"/>
      <c r="AKU877" s="168"/>
      <c r="AKV877" s="168"/>
      <c r="AKW877" s="168"/>
      <c r="AKX877" s="168"/>
      <c r="AKY877" s="168"/>
      <c r="AKZ877" s="168"/>
      <c r="ALA877" s="168"/>
      <c r="ALB877" s="168"/>
      <c r="ALC877" s="168"/>
      <c r="ALD877" s="168"/>
      <c r="ALE877" s="168"/>
      <c r="ALF877" s="168"/>
      <c r="ALG877" s="168"/>
      <c r="ALH877" s="168"/>
      <c r="ALI877" s="168"/>
      <c r="ALJ877" s="168"/>
      <c r="ALK877" s="168"/>
      <c r="ALL877" s="168"/>
      <c r="ALM877" s="168"/>
      <c r="ALN877" s="168"/>
      <c r="ALO877" s="168"/>
      <c r="ALP877" s="168"/>
      <c r="ALQ877" s="168"/>
      <c r="ALR877" s="168"/>
      <c r="ALS877" s="168"/>
      <c r="ALT877" s="168"/>
      <c r="ALU877" s="168"/>
      <c r="ALV877" s="168"/>
      <c r="ALW877" s="168"/>
      <c r="ALX877" s="168"/>
      <c r="ALY877" s="168"/>
      <c r="ALZ877" s="168"/>
      <c r="AMA877" s="168"/>
      <c r="AMB877" s="168"/>
      <c r="AMC877" s="168"/>
      <c r="AMD877" s="168"/>
      <c r="AME877" s="168"/>
      <c r="AMF877" s="168"/>
      <c r="AMG877" s="168"/>
      <c r="AMH877" s="168"/>
      <c r="AMI877" s="168"/>
      <c r="AMJ877" s="168"/>
    </row>
    <row r="878" spans="1:1025" hidden="1">
      <c r="B8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44" t="s">
        <v>20</v>
      </c>
      <c r="D878" s="44">
        <v>2667</v>
      </c>
      <c r="E878" s="39">
        <v>1</v>
      </c>
      <c r="F8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39">
        <f t="shared" ref="H878:H887" ca="1" si="77">ROUND(E878*G878,2)</f>
        <v>25</v>
      </c>
      <c r="I878" s="90"/>
      <c r="J878" s="96"/>
      <c r="K878" s="17" t="str">
        <f t="shared" si="76"/>
        <v>SEDUC E 43</v>
      </c>
      <c r="L878" s="347" t="e">
        <f>VLOOKUP(K878,[3]Planilha2!$B:$C,2,FALSE)</f>
        <v>#N/A</v>
      </c>
    </row>
    <row r="879" spans="1:1025" hidden="1">
      <c r="B8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44" t="s">
        <v>20</v>
      </c>
      <c r="D879" s="44">
        <v>4633</v>
      </c>
      <c r="E879" s="39">
        <v>1</v>
      </c>
      <c r="F8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39">
        <f t="shared" ca="1" si="77"/>
        <v>85.9</v>
      </c>
      <c r="I879" s="90"/>
      <c r="J879" s="96"/>
      <c r="K879" s="17" t="str">
        <f t="shared" si="76"/>
        <v>SEDUC E 43</v>
      </c>
      <c r="L879" s="347" t="e">
        <f>VLOOKUP(K879,[3]Planilha2!$B:$C,2,FALSE)</f>
        <v>#N/A</v>
      </c>
    </row>
    <row r="880" spans="1:1025" ht="24" hidden="1">
      <c r="B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44" t="s">
        <v>20</v>
      </c>
      <c r="D880" s="44">
        <v>223</v>
      </c>
      <c r="E880" s="39">
        <v>1</v>
      </c>
      <c r="F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0" s="39">
        <f t="shared" ca="1" si="77"/>
        <v>4</v>
      </c>
      <c r="I880" s="90"/>
      <c r="J880" s="96"/>
      <c r="K880" s="17" t="str">
        <f t="shared" si="76"/>
        <v>SEDUC E 43</v>
      </c>
      <c r="L880" s="347" t="e">
        <f>VLOOKUP(K880,[3]Planilha2!$B:$C,2,FALSE)</f>
        <v>#N/A</v>
      </c>
    </row>
    <row r="881" spans="1:1025" hidden="1">
      <c r="B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44" t="s">
        <v>34</v>
      </c>
      <c r="D881" s="44" t="s">
        <v>59</v>
      </c>
      <c r="E881" s="39">
        <v>0.5</v>
      </c>
      <c r="F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39">
        <f t="shared" ca="1" si="77"/>
        <v>3.7</v>
      </c>
      <c r="I881" s="90"/>
      <c r="J881" s="96"/>
      <c r="K881" s="17" t="str">
        <f t="shared" si="76"/>
        <v>SEDUC E 43</v>
      </c>
      <c r="L881" s="347" t="e">
        <f>VLOOKUP(K881,[3]Planilha2!$B:$C,2,FALSE)</f>
        <v>#N/A</v>
      </c>
    </row>
    <row r="882" spans="1:1025" ht="24" hidden="1">
      <c r="B88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2" s="333" t="s">
        <v>38</v>
      </c>
      <c r="D882" s="333">
        <v>20111</v>
      </c>
      <c r="E882" s="333">
        <v>0.5</v>
      </c>
      <c r="F88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82" s="333">
        <f t="shared" ca="1" si="77"/>
        <v>6.27</v>
      </c>
      <c r="I882" s="90"/>
      <c r="J882" s="96"/>
      <c r="K882" s="17" t="str">
        <f t="shared" si="76"/>
        <v>SEDUC E 43</v>
      </c>
      <c r="L882" s="347" t="e">
        <f>VLOOKUP(K882,[3]Planilha2!$B:$C,2,FALSE)</f>
        <v>#N/A</v>
      </c>
    </row>
    <row r="883" spans="1:1025" ht="36" hidden="1">
      <c r="B88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3" s="333" t="s">
        <v>38</v>
      </c>
      <c r="D883" s="333">
        <v>432</v>
      </c>
      <c r="E883" s="333">
        <v>1</v>
      </c>
      <c r="F8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83" s="333">
        <f t="shared" ca="1" si="77"/>
        <v>8.99</v>
      </c>
      <c r="I883" s="90"/>
      <c r="J883" s="96"/>
      <c r="K883" s="17" t="str">
        <f t="shared" si="76"/>
        <v>SEDUC E 43</v>
      </c>
      <c r="L883" s="347" t="e">
        <f>VLOOKUP(K883,[3]Planilha2!$B:$C,2,FALSE)</f>
        <v>#N/A</v>
      </c>
    </row>
    <row r="884" spans="1:1025" hidden="1">
      <c r="B8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44" t="s">
        <v>34</v>
      </c>
      <c r="D884" s="44" t="s">
        <v>48</v>
      </c>
      <c r="E884" s="39">
        <v>1</v>
      </c>
      <c r="F8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39">
        <f t="shared" ca="1" si="77"/>
        <v>8.07</v>
      </c>
      <c r="I884" s="90"/>
      <c r="J884" s="96"/>
      <c r="K884" s="17" t="str">
        <f t="shared" si="76"/>
        <v>SEDUC E 43</v>
      </c>
      <c r="L884" s="347" t="e">
        <f>VLOOKUP(K884,[3]Planilha2!$B:$C,2,FALSE)</f>
        <v>#N/A</v>
      </c>
    </row>
    <row r="885" spans="1:1025" ht="24" hidden="1">
      <c r="B8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44" t="s">
        <v>14</v>
      </c>
      <c r="D885" s="44">
        <v>90776</v>
      </c>
      <c r="E885" s="39">
        <v>0.4</v>
      </c>
      <c r="F8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85" s="39">
        <f t="shared" ca="1" si="77"/>
        <v>10.8</v>
      </c>
      <c r="I885" s="90"/>
      <c r="J885" s="96"/>
      <c r="K885" s="17" t="str">
        <f t="shared" si="76"/>
        <v>SEDUC E 43</v>
      </c>
      <c r="L885" s="347" t="e">
        <f>VLOOKUP(K885,[3]Planilha2!$B:$C,2,FALSE)</f>
        <v>#N/A</v>
      </c>
    </row>
    <row r="886" spans="1:1025" ht="24" hidden="1">
      <c r="B8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44" t="s">
        <v>14</v>
      </c>
      <c r="D886" s="44">
        <v>88279</v>
      </c>
      <c r="E886" s="39">
        <v>0.96</v>
      </c>
      <c r="F8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86" s="39">
        <f t="shared" ca="1" si="77"/>
        <v>25.37</v>
      </c>
      <c r="I886" s="90"/>
      <c r="J886" s="96"/>
      <c r="K886" s="17" t="str">
        <f t="shared" si="76"/>
        <v>SEDUC E 43</v>
      </c>
      <c r="L886" s="347" t="e">
        <f>VLOOKUP(K886,[3]Planilha2!$B:$C,2,FALSE)</f>
        <v>#N/A</v>
      </c>
    </row>
    <row r="887" spans="1:1025" ht="24" hidden="1">
      <c r="B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44" t="s">
        <v>14</v>
      </c>
      <c r="D887" s="44">
        <v>88247</v>
      </c>
      <c r="E887" s="39">
        <v>0.4</v>
      </c>
      <c r="F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87" s="39">
        <f t="shared" ca="1" si="77"/>
        <v>7.39</v>
      </c>
      <c r="I887" s="90"/>
      <c r="J887" s="96"/>
      <c r="K887" s="17" t="str">
        <f t="shared" si="76"/>
        <v>SEDUC E 43</v>
      </c>
      <c r="L887" s="347" t="e">
        <f>VLOOKUP(K887,[3]Planilha2!$B:$C,2,FALSE)</f>
        <v>#N/A</v>
      </c>
    </row>
    <row r="888" spans="1:1025" hidden="1">
      <c r="A888" s="42">
        <f ca="1">H888</f>
        <v>185.49</v>
      </c>
      <c r="B888" s="167" t="s">
        <v>15</v>
      </c>
      <c r="C888" s="44"/>
      <c r="D888" s="44"/>
      <c r="E888" s="39"/>
      <c r="F888" s="39"/>
      <c r="G888" s="39"/>
      <c r="H888" s="72">
        <f ca="1">SUM(H878:H887)</f>
        <v>185.49</v>
      </c>
      <c r="I888" s="90" t="str">
        <f>A876</f>
        <v>SEDUC E 43</v>
      </c>
      <c r="J888" s="110">
        <f ca="1">H888</f>
        <v>185.49</v>
      </c>
      <c r="K888" s="17" t="str">
        <f>I888</f>
        <v>SEDUC E 43</v>
      </c>
      <c r="L888" s="347" t="e">
        <f>VLOOKUP(K888,[3]Planilha2!$B:$C,2,FALSE)</f>
        <v>#N/A</v>
      </c>
    </row>
    <row r="889" spans="1:1025" hidden="1">
      <c r="B889" s="149"/>
      <c r="C889" s="150"/>
      <c r="D889" s="150"/>
      <c r="E889" s="149"/>
      <c r="F889" s="149"/>
      <c r="G889" s="149"/>
      <c r="H889" s="151"/>
      <c r="I889" s="90"/>
      <c r="J889" s="96"/>
      <c r="K889" s="17" t="str">
        <f t="shared" si="76"/>
        <v>SEDUC E 43</v>
      </c>
      <c r="L889" s="347" t="e">
        <f>VLOOKUP(K889,[3]Planilha2!$B:$C,2,FALSE)</f>
        <v>#N/A</v>
      </c>
    </row>
    <row r="890" spans="1:1025" ht="20.25" hidden="1">
      <c r="B890" s="419" t="str">
        <f>A891</f>
        <v>SEDUC E 44</v>
      </c>
      <c r="C890" s="420"/>
      <c r="D890" s="420"/>
      <c r="E890" s="420"/>
      <c r="F890" s="420"/>
      <c r="G890" s="420"/>
      <c r="H890" s="421"/>
      <c r="I890" s="90"/>
      <c r="J890" s="96"/>
      <c r="K890" s="88" t="str">
        <f>B890</f>
        <v>SEDUC E 44</v>
      </c>
      <c r="L890" s="347" t="e">
        <f>VLOOKUP(K890,[3]Planilha2!$B:$C,2,FALSE)</f>
        <v>#N/A</v>
      </c>
      <c r="AMK890" s="17"/>
    </row>
    <row r="891" spans="1:1025" hidden="1">
      <c r="A891" s="17" t="s">
        <v>135</v>
      </c>
      <c r="B891" s="440" t="s">
        <v>136</v>
      </c>
      <c r="C891" s="441"/>
      <c r="D891" s="441"/>
      <c r="E891" s="441"/>
      <c r="F891" s="442"/>
      <c r="G891" s="74" t="s">
        <v>5</v>
      </c>
      <c r="H891" s="262" t="s">
        <v>6</v>
      </c>
      <c r="I891" s="90"/>
      <c r="J891" s="96"/>
      <c r="K891" s="17" t="str">
        <f t="shared" ref="K891:K903" si="78">K890</f>
        <v>SEDUC E 44</v>
      </c>
      <c r="L891" s="347" t="e">
        <f>VLOOKUP(K891,[3]Planilha2!$B:$C,2,FALSE)</f>
        <v>#N/A</v>
      </c>
    </row>
    <row r="892" spans="1:1025" s="18" customFormat="1" hidden="1">
      <c r="A892" s="168"/>
      <c r="B892" s="32" t="s">
        <v>7</v>
      </c>
      <c r="C892" s="32" t="s">
        <v>8</v>
      </c>
      <c r="D892" s="32" t="s">
        <v>9</v>
      </c>
      <c r="E892" s="32" t="s">
        <v>10</v>
      </c>
      <c r="F892" s="32" t="s">
        <v>11</v>
      </c>
      <c r="G892" s="75" t="s">
        <v>12</v>
      </c>
      <c r="H892" s="32" t="s">
        <v>13</v>
      </c>
      <c r="I892" s="169"/>
      <c r="J892" s="170"/>
      <c r="K892" s="17" t="str">
        <f t="shared" si="78"/>
        <v>SEDUC E 44</v>
      </c>
      <c r="L892" s="347" t="e">
        <f>VLOOKUP(K892,[3]Planilha2!$B:$C,2,FALSE)</f>
        <v>#N/A</v>
      </c>
      <c r="M892" s="168"/>
      <c r="N892" s="168"/>
      <c r="O892" s="168"/>
      <c r="P892" s="168"/>
      <c r="Q892" s="168"/>
      <c r="R892" s="168"/>
      <c r="S892" s="168"/>
      <c r="T892" s="168"/>
      <c r="U892" s="168"/>
      <c r="V892" s="168"/>
      <c r="W892" s="168"/>
      <c r="X892" s="168"/>
      <c r="Y892" s="168"/>
      <c r="Z892" s="168"/>
      <c r="AA892" s="168"/>
      <c r="AB892" s="168"/>
      <c r="AC892" s="168"/>
      <c r="AD892" s="168"/>
      <c r="AE892" s="168"/>
      <c r="AF892" s="168"/>
      <c r="AG892" s="168"/>
      <c r="AH892" s="168"/>
      <c r="AI892" s="168"/>
      <c r="AJ892" s="168"/>
      <c r="AK892" s="168"/>
      <c r="AL892" s="168"/>
      <c r="AM892" s="168"/>
      <c r="AN892" s="168"/>
      <c r="AO892" s="168"/>
      <c r="AP892" s="168"/>
      <c r="AQ892" s="168"/>
      <c r="AR892" s="168"/>
      <c r="AS892" s="168"/>
      <c r="AT892" s="168"/>
      <c r="AU892" s="168"/>
      <c r="AV892" s="168"/>
      <c r="AW892" s="168"/>
      <c r="AX892" s="168"/>
      <c r="AY892" s="168"/>
      <c r="AZ892" s="168"/>
      <c r="BA892" s="168"/>
      <c r="BB892" s="168"/>
      <c r="BC892" s="168"/>
      <c r="BD892" s="168"/>
      <c r="BE892" s="168"/>
      <c r="BF892" s="168"/>
      <c r="BG892" s="168"/>
      <c r="BH892" s="168"/>
      <c r="BI892" s="168"/>
      <c r="BJ892" s="168"/>
      <c r="BK892" s="168"/>
      <c r="BL892" s="168"/>
      <c r="BM892" s="168"/>
      <c r="BN892" s="168"/>
      <c r="BO892" s="168"/>
      <c r="BP892" s="168"/>
      <c r="BQ892" s="168"/>
      <c r="BR892" s="168"/>
      <c r="BS892" s="168"/>
      <c r="BT892" s="168"/>
      <c r="BU892" s="168"/>
      <c r="BV892" s="168"/>
      <c r="BW892" s="168"/>
      <c r="BX892" s="168"/>
      <c r="BY892" s="168"/>
      <c r="BZ892" s="168"/>
      <c r="CA892" s="168"/>
      <c r="CB892" s="168"/>
      <c r="CC892" s="168"/>
      <c r="CD892" s="168"/>
      <c r="CE892" s="168"/>
      <c r="CF892" s="168"/>
      <c r="CG892" s="168"/>
      <c r="CH892" s="168"/>
      <c r="CI892" s="168"/>
      <c r="CJ892" s="168"/>
      <c r="CK892" s="168"/>
      <c r="CL892" s="168"/>
      <c r="CM892" s="168"/>
      <c r="CN892" s="168"/>
      <c r="CO892" s="168"/>
      <c r="CP892" s="168"/>
      <c r="CQ892" s="168"/>
      <c r="CR892" s="168"/>
      <c r="CS892" s="168"/>
      <c r="CT892" s="168"/>
      <c r="CU892" s="168"/>
      <c r="CV892" s="168"/>
      <c r="CW892" s="168"/>
      <c r="CX892" s="168"/>
      <c r="CY892" s="168"/>
      <c r="CZ892" s="168"/>
      <c r="DA892" s="168"/>
      <c r="DB892" s="168"/>
      <c r="DC892" s="168"/>
      <c r="DD892" s="168"/>
      <c r="DE892" s="168"/>
      <c r="DF892" s="168"/>
      <c r="DG892" s="168"/>
      <c r="DH892" s="168"/>
      <c r="DI892" s="168"/>
      <c r="DJ892" s="168"/>
      <c r="DK892" s="168"/>
      <c r="DL892" s="168"/>
      <c r="DM892" s="168"/>
      <c r="DN892" s="168"/>
      <c r="DO892" s="168"/>
      <c r="DP892" s="168"/>
      <c r="DQ892" s="168"/>
      <c r="DR892" s="168"/>
      <c r="DS892" s="168"/>
      <c r="DT892" s="168"/>
      <c r="DU892" s="168"/>
      <c r="DV892" s="168"/>
      <c r="DW892" s="168"/>
      <c r="DX892" s="168"/>
      <c r="DY892" s="168"/>
      <c r="DZ892" s="168"/>
      <c r="EA892" s="168"/>
      <c r="EB892" s="168"/>
      <c r="EC892" s="168"/>
      <c r="ED892" s="168"/>
      <c r="EE892" s="168"/>
      <c r="EF892" s="168"/>
      <c r="EG892" s="168"/>
      <c r="EH892" s="168"/>
      <c r="EI892" s="168"/>
      <c r="EJ892" s="168"/>
      <c r="EK892" s="168"/>
      <c r="EL892" s="168"/>
      <c r="EM892" s="168"/>
      <c r="EN892" s="168"/>
      <c r="EO892" s="168"/>
      <c r="EP892" s="168"/>
      <c r="EQ892" s="168"/>
      <c r="ER892" s="168"/>
      <c r="ES892" s="168"/>
      <c r="ET892" s="168"/>
      <c r="EU892" s="168"/>
      <c r="EV892" s="168"/>
      <c r="EW892" s="168"/>
      <c r="EX892" s="168"/>
      <c r="EY892" s="168"/>
      <c r="EZ892" s="168"/>
      <c r="FA892" s="168"/>
      <c r="FB892" s="168"/>
      <c r="FC892" s="168"/>
      <c r="FD892" s="168"/>
      <c r="FE892" s="168"/>
      <c r="FF892" s="168"/>
      <c r="FG892" s="168"/>
      <c r="FH892" s="168"/>
      <c r="FI892" s="168"/>
      <c r="FJ892" s="168"/>
      <c r="FK892" s="168"/>
      <c r="FL892" s="168"/>
      <c r="FM892" s="168"/>
      <c r="FN892" s="168"/>
      <c r="FO892" s="168"/>
      <c r="FP892" s="168"/>
      <c r="FQ892" s="168"/>
      <c r="FR892" s="168"/>
      <c r="FS892" s="168"/>
      <c r="FT892" s="168"/>
      <c r="FU892" s="168"/>
      <c r="FV892" s="168"/>
      <c r="FW892" s="168"/>
      <c r="FX892" s="168"/>
      <c r="FY892" s="168"/>
      <c r="FZ892" s="168"/>
      <c r="GA892" s="168"/>
      <c r="GB892" s="168"/>
      <c r="GC892" s="168"/>
      <c r="GD892" s="168"/>
      <c r="GE892" s="168"/>
      <c r="GF892" s="168"/>
      <c r="GG892" s="168"/>
      <c r="GH892" s="168"/>
      <c r="GI892" s="168"/>
      <c r="GJ892" s="168"/>
      <c r="GK892" s="168"/>
      <c r="GL892" s="168"/>
      <c r="GM892" s="168"/>
      <c r="GN892" s="168"/>
      <c r="GO892" s="168"/>
      <c r="GP892" s="168"/>
      <c r="GQ892" s="168"/>
      <c r="GR892" s="168"/>
      <c r="GS892" s="168"/>
      <c r="GT892" s="168"/>
      <c r="GU892" s="168"/>
      <c r="GV892" s="168"/>
      <c r="GW892" s="168"/>
      <c r="GX892" s="168"/>
      <c r="GY892" s="168"/>
      <c r="GZ892" s="168"/>
      <c r="HA892" s="168"/>
      <c r="HB892" s="168"/>
      <c r="HC892" s="168"/>
      <c r="HD892" s="168"/>
      <c r="HE892" s="168"/>
      <c r="HF892" s="168"/>
      <c r="HG892" s="168"/>
      <c r="HH892" s="168"/>
      <c r="HI892" s="168"/>
      <c r="HJ892" s="168"/>
      <c r="HK892" s="168"/>
      <c r="HL892" s="168"/>
      <c r="HM892" s="168"/>
      <c r="HN892" s="168"/>
      <c r="HO892" s="168"/>
      <c r="HP892" s="168"/>
      <c r="HQ892" s="168"/>
      <c r="HR892" s="168"/>
      <c r="HS892" s="168"/>
      <c r="HT892" s="168"/>
      <c r="HU892" s="168"/>
      <c r="HV892" s="168"/>
      <c r="HW892" s="168"/>
      <c r="HX892" s="168"/>
      <c r="HY892" s="168"/>
      <c r="HZ892" s="168"/>
      <c r="IA892" s="168"/>
      <c r="IB892" s="168"/>
      <c r="IC892" s="168"/>
      <c r="ID892" s="168"/>
      <c r="IE892" s="168"/>
      <c r="IF892" s="168"/>
      <c r="IG892" s="168"/>
      <c r="IH892" s="168"/>
      <c r="II892" s="168"/>
      <c r="IJ892" s="168"/>
      <c r="IK892" s="168"/>
      <c r="IL892" s="168"/>
      <c r="IM892" s="168"/>
      <c r="IN892" s="168"/>
      <c r="IO892" s="168"/>
      <c r="IP892" s="168"/>
      <c r="IQ892" s="168"/>
      <c r="IR892" s="168"/>
      <c r="IS892" s="168"/>
      <c r="IT892" s="168"/>
      <c r="IU892" s="168"/>
      <c r="IV892" s="168"/>
      <c r="IW892" s="168"/>
      <c r="IX892" s="168"/>
      <c r="IY892" s="168"/>
      <c r="IZ892" s="168"/>
      <c r="JA892" s="168"/>
      <c r="JB892" s="168"/>
      <c r="JC892" s="168"/>
      <c r="JD892" s="168"/>
      <c r="JE892" s="168"/>
      <c r="JF892" s="168"/>
      <c r="JG892" s="168"/>
      <c r="JH892" s="168"/>
      <c r="JI892" s="168"/>
      <c r="JJ892" s="168"/>
      <c r="JK892" s="168"/>
      <c r="JL892" s="168"/>
      <c r="JM892" s="168"/>
      <c r="JN892" s="168"/>
      <c r="JO892" s="168"/>
      <c r="JP892" s="168"/>
      <c r="JQ892" s="168"/>
      <c r="JR892" s="168"/>
      <c r="JS892" s="168"/>
      <c r="JT892" s="168"/>
      <c r="JU892" s="168"/>
      <c r="JV892" s="168"/>
      <c r="JW892" s="168"/>
      <c r="JX892" s="168"/>
      <c r="JY892" s="168"/>
      <c r="JZ892" s="168"/>
      <c r="KA892" s="168"/>
      <c r="KB892" s="168"/>
      <c r="KC892" s="168"/>
      <c r="KD892" s="168"/>
      <c r="KE892" s="168"/>
      <c r="KF892" s="168"/>
      <c r="KG892" s="168"/>
      <c r="KH892" s="168"/>
      <c r="KI892" s="168"/>
      <c r="KJ892" s="168"/>
      <c r="KK892" s="168"/>
      <c r="KL892" s="168"/>
      <c r="KM892" s="168"/>
      <c r="KN892" s="168"/>
      <c r="KO892" s="168"/>
      <c r="KP892" s="168"/>
      <c r="KQ892" s="168"/>
      <c r="KR892" s="168"/>
      <c r="KS892" s="168"/>
      <c r="KT892" s="168"/>
      <c r="KU892" s="168"/>
      <c r="KV892" s="168"/>
      <c r="KW892" s="168"/>
      <c r="KX892" s="168"/>
      <c r="KY892" s="168"/>
      <c r="KZ892" s="168"/>
      <c r="LA892" s="168"/>
      <c r="LB892" s="168"/>
      <c r="LC892" s="168"/>
      <c r="LD892" s="168"/>
      <c r="LE892" s="168"/>
      <c r="LF892" s="168"/>
      <c r="LG892" s="168"/>
      <c r="LH892" s="168"/>
      <c r="LI892" s="168"/>
      <c r="LJ892" s="168"/>
      <c r="LK892" s="168"/>
      <c r="LL892" s="168"/>
      <c r="LM892" s="168"/>
      <c r="LN892" s="168"/>
      <c r="LO892" s="168"/>
      <c r="LP892" s="168"/>
      <c r="LQ892" s="168"/>
      <c r="LR892" s="168"/>
      <c r="LS892" s="168"/>
      <c r="LT892" s="168"/>
      <c r="LU892" s="168"/>
      <c r="LV892" s="168"/>
      <c r="LW892" s="168"/>
      <c r="LX892" s="168"/>
      <c r="LY892" s="168"/>
      <c r="LZ892" s="168"/>
      <c r="MA892" s="168"/>
      <c r="MB892" s="168"/>
      <c r="MC892" s="168"/>
      <c r="MD892" s="168"/>
      <c r="ME892" s="168"/>
      <c r="MF892" s="168"/>
      <c r="MG892" s="168"/>
      <c r="MH892" s="168"/>
      <c r="MI892" s="168"/>
      <c r="MJ892" s="168"/>
      <c r="MK892" s="168"/>
      <c r="ML892" s="168"/>
      <c r="MM892" s="168"/>
      <c r="MN892" s="168"/>
      <c r="MO892" s="168"/>
      <c r="MP892" s="168"/>
      <c r="MQ892" s="168"/>
      <c r="MR892" s="168"/>
      <c r="MS892" s="168"/>
      <c r="MT892" s="168"/>
      <c r="MU892" s="168"/>
      <c r="MV892" s="168"/>
      <c r="MW892" s="168"/>
      <c r="MX892" s="168"/>
      <c r="MY892" s="168"/>
      <c r="MZ892" s="168"/>
      <c r="NA892" s="168"/>
      <c r="NB892" s="168"/>
      <c r="NC892" s="168"/>
      <c r="ND892" s="168"/>
      <c r="NE892" s="168"/>
      <c r="NF892" s="168"/>
      <c r="NG892" s="168"/>
      <c r="NH892" s="168"/>
      <c r="NI892" s="168"/>
      <c r="NJ892" s="168"/>
      <c r="NK892" s="168"/>
      <c r="NL892" s="168"/>
      <c r="NM892" s="168"/>
      <c r="NN892" s="168"/>
      <c r="NO892" s="168"/>
      <c r="NP892" s="168"/>
      <c r="NQ892" s="168"/>
      <c r="NR892" s="168"/>
      <c r="NS892" s="168"/>
      <c r="NT892" s="168"/>
      <c r="NU892" s="168"/>
      <c r="NV892" s="168"/>
      <c r="NW892" s="168"/>
      <c r="NX892" s="168"/>
      <c r="NY892" s="168"/>
      <c r="NZ892" s="168"/>
      <c r="OA892" s="168"/>
      <c r="OB892" s="168"/>
      <c r="OC892" s="168"/>
      <c r="OD892" s="168"/>
      <c r="OE892" s="168"/>
      <c r="OF892" s="168"/>
      <c r="OG892" s="168"/>
      <c r="OH892" s="168"/>
      <c r="OI892" s="168"/>
      <c r="OJ892" s="168"/>
      <c r="OK892" s="168"/>
      <c r="OL892" s="168"/>
      <c r="OM892" s="168"/>
      <c r="ON892" s="168"/>
      <c r="OO892" s="168"/>
      <c r="OP892" s="168"/>
      <c r="OQ892" s="168"/>
      <c r="OR892" s="168"/>
      <c r="OS892" s="168"/>
      <c r="OT892" s="168"/>
      <c r="OU892" s="168"/>
      <c r="OV892" s="168"/>
      <c r="OW892" s="168"/>
      <c r="OX892" s="168"/>
      <c r="OY892" s="168"/>
      <c r="OZ892" s="168"/>
      <c r="PA892" s="168"/>
      <c r="PB892" s="168"/>
      <c r="PC892" s="168"/>
      <c r="PD892" s="168"/>
      <c r="PE892" s="168"/>
      <c r="PF892" s="168"/>
      <c r="PG892" s="168"/>
      <c r="PH892" s="168"/>
      <c r="PI892" s="168"/>
      <c r="PJ892" s="168"/>
      <c r="PK892" s="168"/>
      <c r="PL892" s="168"/>
      <c r="PM892" s="168"/>
      <c r="PN892" s="168"/>
      <c r="PO892" s="168"/>
      <c r="PP892" s="168"/>
      <c r="PQ892" s="168"/>
      <c r="PR892" s="168"/>
      <c r="PS892" s="168"/>
      <c r="PT892" s="168"/>
      <c r="PU892" s="168"/>
      <c r="PV892" s="168"/>
      <c r="PW892" s="168"/>
      <c r="PX892" s="168"/>
      <c r="PY892" s="168"/>
      <c r="PZ892" s="168"/>
      <c r="QA892" s="168"/>
      <c r="QB892" s="168"/>
      <c r="QC892" s="168"/>
      <c r="QD892" s="168"/>
      <c r="QE892" s="168"/>
      <c r="QF892" s="168"/>
      <c r="QG892" s="168"/>
      <c r="QH892" s="168"/>
      <c r="QI892" s="168"/>
      <c r="QJ892" s="168"/>
      <c r="QK892" s="168"/>
      <c r="QL892" s="168"/>
      <c r="QM892" s="168"/>
      <c r="QN892" s="168"/>
      <c r="QO892" s="168"/>
      <c r="QP892" s="168"/>
      <c r="QQ892" s="168"/>
      <c r="QR892" s="168"/>
      <c r="QS892" s="168"/>
      <c r="QT892" s="168"/>
      <c r="QU892" s="168"/>
      <c r="QV892" s="168"/>
      <c r="QW892" s="168"/>
      <c r="QX892" s="168"/>
      <c r="QY892" s="168"/>
      <c r="QZ892" s="168"/>
      <c r="RA892" s="168"/>
      <c r="RB892" s="168"/>
      <c r="RC892" s="168"/>
      <c r="RD892" s="168"/>
      <c r="RE892" s="168"/>
      <c r="RF892" s="168"/>
      <c r="RG892" s="168"/>
      <c r="RH892" s="168"/>
      <c r="RI892" s="168"/>
      <c r="RJ892" s="168"/>
      <c r="RK892" s="168"/>
      <c r="RL892" s="168"/>
      <c r="RM892" s="168"/>
      <c r="RN892" s="168"/>
      <c r="RO892" s="168"/>
      <c r="RP892" s="168"/>
      <c r="RQ892" s="168"/>
      <c r="RR892" s="168"/>
      <c r="RS892" s="168"/>
      <c r="RT892" s="168"/>
      <c r="RU892" s="168"/>
      <c r="RV892" s="168"/>
      <c r="RW892" s="168"/>
      <c r="RX892" s="168"/>
      <c r="RY892" s="168"/>
      <c r="RZ892" s="168"/>
      <c r="SA892" s="168"/>
      <c r="SB892" s="168"/>
      <c r="SC892" s="168"/>
      <c r="SD892" s="168"/>
      <c r="SE892" s="168"/>
      <c r="SF892" s="168"/>
      <c r="SG892" s="168"/>
      <c r="SH892" s="168"/>
      <c r="SI892" s="168"/>
      <c r="SJ892" s="168"/>
      <c r="SK892" s="168"/>
      <c r="SL892" s="168"/>
      <c r="SM892" s="168"/>
      <c r="SN892" s="168"/>
      <c r="SO892" s="168"/>
      <c r="SP892" s="168"/>
      <c r="SQ892" s="168"/>
      <c r="SR892" s="168"/>
      <c r="SS892" s="168"/>
      <c r="ST892" s="168"/>
      <c r="SU892" s="168"/>
      <c r="SV892" s="168"/>
      <c r="SW892" s="168"/>
      <c r="SX892" s="168"/>
      <c r="SY892" s="168"/>
      <c r="SZ892" s="168"/>
      <c r="TA892" s="168"/>
      <c r="TB892" s="168"/>
      <c r="TC892" s="168"/>
      <c r="TD892" s="168"/>
      <c r="TE892" s="168"/>
      <c r="TF892" s="168"/>
      <c r="TG892" s="168"/>
      <c r="TH892" s="168"/>
      <c r="TI892" s="168"/>
      <c r="TJ892" s="168"/>
      <c r="TK892" s="168"/>
      <c r="TL892" s="168"/>
      <c r="TM892" s="168"/>
      <c r="TN892" s="168"/>
      <c r="TO892" s="168"/>
      <c r="TP892" s="168"/>
      <c r="TQ892" s="168"/>
      <c r="TR892" s="168"/>
      <c r="TS892" s="168"/>
      <c r="TT892" s="168"/>
      <c r="TU892" s="168"/>
      <c r="TV892" s="168"/>
      <c r="TW892" s="168"/>
      <c r="TX892" s="168"/>
      <c r="TY892" s="168"/>
      <c r="TZ892" s="168"/>
      <c r="UA892" s="168"/>
      <c r="UB892" s="168"/>
      <c r="UC892" s="168"/>
      <c r="UD892" s="168"/>
      <c r="UE892" s="168"/>
      <c r="UF892" s="168"/>
      <c r="UG892" s="168"/>
      <c r="UH892" s="168"/>
      <c r="UI892" s="168"/>
      <c r="UJ892" s="168"/>
      <c r="UK892" s="168"/>
      <c r="UL892" s="168"/>
      <c r="UM892" s="168"/>
      <c r="UN892" s="168"/>
      <c r="UO892" s="168"/>
      <c r="UP892" s="168"/>
      <c r="UQ892" s="168"/>
      <c r="UR892" s="168"/>
      <c r="US892" s="168"/>
      <c r="UT892" s="168"/>
      <c r="UU892" s="168"/>
      <c r="UV892" s="168"/>
      <c r="UW892" s="168"/>
      <c r="UX892" s="168"/>
      <c r="UY892" s="168"/>
      <c r="UZ892" s="168"/>
      <c r="VA892" s="168"/>
      <c r="VB892" s="168"/>
      <c r="VC892" s="168"/>
      <c r="VD892" s="168"/>
      <c r="VE892" s="168"/>
      <c r="VF892" s="168"/>
      <c r="VG892" s="168"/>
      <c r="VH892" s="168"/>
      <c r="VI892" s="168"/>
      <c r="VJ892" s="168"/>
      <c r="VK892" s="168"/>
      <c r="VL892" s="168"/>
      <c r="VM892" s="168"/>
      <c r="VN892" s="168"/>
      <c r="VO892" s="168"/>
      <c r="VP892" s="168"/>
      <c r="VQ892" s="168"/>
      <c r="VR892" s="168"/>
      <c r="VS892" s="168"/>
      <c r="VT892" s="168"/>
      <c r="VU892" s="168"/>
      <c r="VV892" s="168"/>
      <c r="VW892" s="168"/>
      <c r="VX892" s="168"/>
      <c r="VY892" s="168"/>
      <c r="VZ892" s="168"/>
      <c r="WA892" s="168"/>
      <c r="WB892" s="168"/>
      <c r="WC892" s="168"/>
      <c r="WD892" s="168"/>
      <c r="WE892" s="168"/>
      <c r="WF892" s="168"/>
      <c r="WG892" s="168"/>
      <c r="WH892" s="168"/>
      <c r="WI892" s="168"/>
      <c r="WJ892" s="168"/>
      <c r="WK892" s="168"/>
      <c r="WL892" s="168"/>
      <c r="WM892" s="168"/>
      <c r="WN892" s="168"/>
      <c r="WO892" s="168"/>
      <c r="WP892" s="168"/>
      <c r="WQ892" s="168"/>
      <c r="WR892" s="168"/>
      <c r="WS892" s="168"/>
      <c r="WT892" s="168"/>
      <c r="WU892" s="168"/>
      <c r="WV892" s="168"/>
      <c r="WW892" s="168"/>
      <c r="WX892" s="168"/>
      <c r="WY892" s="168"/>
      <c r="WZ892" s="168"/>
      <c r="XA892" s="168"/>
      <c r="XB892" s="168"/>
      <c r="XC892" s="168"/>
      <c r="XD892" s="168"/>
      <c r="XE892" s="168"/>
      <c r="XF892" s="168"/>
      <c r="XG892" s="168"/>
      <c r="XH892" s="168"/>
      <c r="XI892" s="168"/>
      <c r="XJ892" s="168"/>
      <c r="XK892" s="168"/>
      <c r="XL892" s="168"/>
      <c r="XM892" s="168"/>
      <c r="XN892" s="168"/>
      <c r="XO892" s="168"/>
      <c r="XP892" s="168"/>
      <c r="XQ892" s="168"/>
      <c r="XR892" s="168"/>
      <c r="XS892" s="168"/>
      <c r="XT892" s="168"/>
      <c r="XU892" s="168"/>
      <c r="XV892" s="168"/>
      <c r="XW892" s="168"/>
      <c r="XX892" s="168"/>
      <c r="XY892" s="168"/>
      <c r="XZ892" s="168"/>
      <c r="YA892" s="168"/>
      <c r="YB892" s="168"/>
      <c r="YC892" s="168"/>
      <c r="YD892" s="168"/>
      <c r="YE892" s="168"/>
      <c r="YF892" s="168"/>
      <c r="YG892" s="168"/>
      <c r="YH892" s="168"/>
      <c r="YI892" s="168"/>
      <c r="YJ892" s="168"/>
      <c r="YK892" s="168"/>
      <c r="YL892" s="168"/>
      <c r="YM892" s="168"/>
      <c r="YN892" s="168"/>
      <c r="YO892" s="168"/>
      <c r="YP892" s="168"/>
      <c r="YQ892" s="168"/>
      <c r="YR892" s="168"/>
      <c r="YS892" s="168"/>
      <c r="YT892" s="168"/>
      <c r="YU892" s="168"/>
      <c r="YV892" s="168"/>
      <c r="YW892" s="168"/>
      <c r="YX892" s="168"/>
      <c r="YY892" s="168"/>
      <c r="YZ892" s="168"/>
      <c r="ZA892" s="168"/>
      <c r="ZB892" s="168"/>
      <c r="ZC892" s="168"/>
      <c r="ZD892" s="168"/>
      <c r="ZE892" s="168"/>
      <c r="ZF892" s="168"/>
      <c r="ZG892" s="168"/>
      <c r="ZH892" s="168"/>
      <c r="ZI892" s="168"/>
      <c r="ZJ892" s="168"/>
      <c r="ZK892" s="168"/>
      <c r="ZL892" s="168"/>
      <c r="ZM892" s="168"/>
      <c r="ZN892" s="168"/>
      <c r="ZO892" s="168"/>
      <c r="ZP892" s="168"/>
      <c r="ZQ892" s="168"/>
      <c r="ZR892" s="168"/>
      <c r="ZS892" s="168"/>
      <c r="ZT892" s="168"/>
      <c r="ZU892" s="168"/>
      <c r="ZV892" s="168"/>
      <c r="ZW892" s="168"/>
      <c r="ZX892" s="168"/>
      <c r="ZY892" s="168"/>
      <c r="ZZ892" s="168"/>
      <c r="AAA892" s="168"/>
      <c r="AAB892" s="168"/>
      <c r="AAC892" s="168"/>
      <c r="AAD892" s="168"/>
      <c r="AAE892" s="168"/>
      <c r="AAF892" s="168"/>
      <c r="AAG892" s="168"/>
      <c r="AAH892" s="168"/>
      <c r="AAI892" s="168"/>
      <c r="AAJ892" s="168"/>
      <c r="AAK892" s="168"/>
      <c r="AAL892" s="168"/>
      <c r="AAM892" s="168"/>
      <c r="AAN892" s="168"/>
      <c r="AAO892" s="168"/>
      <c r="AAP892" s="168"/>
      <c r="AAQ892" s="168"/>
      <c r="AAR892" s="168"/>
      <c r="AAS892" s="168"/>
      <c r="AAT892" s="168"/>
      <c r="AAU892" s="168"/>
      <c r="AAV892" s="168"/>
      <c r="AAW892" s="168"/>
      <c r="AAX892" s="168"/>
      <c r="AAY892" s="168"/>
      <c r="AAZ892" s="168"/>
      <c r="ABA892" s="168"/>
      <c r="ABB892" s="168"/>
      <c r="ABC892" s="168"/>
      <c r="ABD892" s="168"/>
      <c r="ABE892" s="168"/>
      <c r="ABF892" s="168"/>
      <c r="ABG892" s="168"/>
      <c r="ABH892" s="168"/>
      <c r="ABI892" s="168"/>
      <c r="ABJ892" s="168"/>
      <c r="ABK892" s="168"/>
      <c r="ABL892" s="168"/>
      <c r="ABM892" s="168"/>
      <c r="ABN892" s="168"/>
      <c r="ABO892" s="168"/>
      <c r="ABP892" s="168"/>
      <c r="ABQ892" s="168"/>
      <c r="ABR892" s="168"/>
      <c r="ABS892" s="168"/>
      <c r="ABT892" s="168"/>
      <c r="ABU892" s="168"/>
      <c r="ABV892" s="168"/>
      <c r="ABW892" s="168"/>
      <c r="ABX892" s="168"/>
      <c r="ABY892" s="168"/>
      <c r="ABZ892" s="168"/>
      <c r="ACA892" s="168"/>
      <c r="ACB892" s="168"/>
      <c r="ACC892" s="168"/>
      <c r="ACD892" s="168"/>
      <c r="ACE892" s="168"/>
      <c r="ACF892" s="168"/>
      <c r="ACG892" s="168"/>
      <c r="ACH892" s="168"/>
      <c r="ACI892" s="168"/>
      <c r="ACJ892" s="168"/>
      <c r="ACK892" s="168"/>
      <c r="ACL892" s="168"/>
      <c r="ACM892" s="168"/>
      <c r="ACN892" s="168"/>
      <c r="ACO892" s="168"/>
      <c r="ACP892" s="168"/>
      <c r="ACQ892" s="168"/>
      <c r="ACR892" s="168"/>
      <c r="ACS892" s="168"/>
      <c r="ACT892" s="168"/>
      <c r="ACU892" s="168"/>
      <c r="ACV892" s="168"/>
      <c r="ACW892" s="168"/>
      <c r="ACX892" s="168"/>
      <c r="ACY892" s="168"/>
      <c r="ACZ892" s="168"/>
      <c r="ADA892" s="168"/>
      <c r="ADB892" s="168"/>
      <c r="ADC892" s="168"/>
      <c r="ADD892" s="168"/>
      <c r="ADE892" s="168"/>
      <c r="ADF892" s="168"/>
      <c r="ADG892" s="168"/>
      <c r="ADH892" s="168"/>
      <c r="ADI892" s="168"/>
      <c r="ADJ892" s="168"/>
      <c r="ADK892" s="168"/>
      <c r="ADL892" s="168"/>
      <c r="ADM892" s="168"/>
      <c r="ADN892" s="168"/>
      <c r="ADO892" s="168"/>
      <c r="ADP892" s="168"/>
      <c r="ADQ892" s="168"/>
      <c r="ADR892" s="168"/>
      <c r="ADS892" s="168"/>
      <c r="ADT892" s="168"/>
      <c r="ADU892" s="168"/>
      <c r="ADV892" s="168"/>
      <c r="ADW892" s="168"/>
      <c r="ADX892" s="168"/>
      <c r="ADY892" s="168"/>
      <c r="ADZ892" s="168"/>
      <c r="AEA892" s="168"/>
      <c r="AEB892" s="168"/>
      <c r="AEC892" s="168"/>
      <c r="AED892" s="168"/>
      <c r="AEE892" s="168"/>
      <c r="AEF892" s="168"/>
      <c r="AEG892" s="168"/>
      <c r="AEH892" s="168"/>
      <c r="AEI892" s="168"/>
      <c r="AEJ892" s="168"/>
      <c r="AEK892" s="168"/>
      <c r="AEL892" s="168"/>
      <c r="AEM892" s="168"/>
      <c r="AEN892" s="168"/>
      <c r="AEO892" s="168"/>
      <c r="AEP892" s="168"/>
      <c r="AEQ892" s="168"/>
      <c r="AER892" s="168"/>
      <c r="AES892" s="168"/>
      <c r="AET892" s="168"/>
      <c r="AEU892" s="168"/>
      <c r="AEV892" s="168"/>
      <c r="AEW892" s="168"/>
      <c r="AEX892" s="168"/>
      <c r="AEY892" s="168"/>
      <c r="AEZ892" s="168"/>
      <c r="AFA892" s="168"/>
      <c r="AFB892" s="168"/>
      <c r="AFC892" s="168"/>
      <c r="AFD892" s="168"/>
      <c r="AFE892" s="168"/>
      <c r="AFF892" s="168"/>
      <c r="AFG892" s="168"/>
      <c r="AFH892" s="168"/>
      <c r="AFI892" s="168"/>
      <c r="AFJ892" s="168"/>
      <c r="AFK892" s="168"/>
      <c r="AFL892" s="168"/>
      <c r="AFM892" s="168"/>
      <c r="AFN892" s="168"/>
      <c r="AFO892" s="168"/>
      <c r="AFP892" s="168"/>
      <c r="AFQ892" s="168"/>
      <c r="AFR892" s="168"/>
      <c r="AFS892" s="168"/>
      <c r="AFT892" s="168"/>
      <c r="AFU892" s="168"/>
      <c r="AFV892" s="168"/>
      <c r="AFW892" s="168"/>
      <c r="AFX892" s="168"/>
      <c r="AFY892" s="168"/>
      <c r="AFZ892" s="168"/>
      <c r="AGA892" s="168"/>
      <c r="AGB892" s="168"/>
      <c r="AGC892" s="168"/>
      <c r="AGD892" s="168"/>
      <c r="AGE892" s="168"/>
      <c r="AGF892" s="168"/>
      <c r="AGG892" s="168"/>
      <c r="AGH892" s="168"/>
      <c r="AGI892" s="168"/>
      <c r="AGJ892" s="168"/>
      <c r="AGK892" s="168"/>
      <c r="AGL892" s="168"/>
      <c r="AGM892" s="168"/>
      <c r="AGN892" s="168"/>
      <c r="AGO892" s="168"/>
      <c r="AGP892" s="168"/>
      <c r="AGQ892" s="168"/>
      <c r="AGR892" s="168"/>
      <c r="AGS892" s="168"/>
      <c r="AGT892" s="168"/>
      <c r="AGU892" s="168"/>
      <c r="AGV892" s="168"/>
      <c r="AGW892" s="168"/>
      <c r="AGX892" s="168"/>
      <c r="AGY892" s="168"/>
      <c r="AGZ892" s="168"/>
      <c r="AHA892" s="168"/>
      <c r="AHB892" s="168"/>
      <c r="AHC892" s="168"/>
      <c r="AHD892" s="168"/>
      <c r="AHE892" s="168"/>
      <c r="AHF892" s="168"/>
      <c r="AHG892" s="168"/>
      <c r="AHH892" s="168"/>
      <c r="AHI892" s="168"/>
      <c r="AHJ892" s="168"/>
      <c r="AHK892" s="168"/>
      <c r="AHL892" s="168"/>
      <c r="AHM892" s="168"/>
      <c r="AHN892" s="168"/>
      <c r="AHO892" s="168"/>
      <c r="AHP892" s="168"/>
      <c r="AHQ892" s="168"/>
      <c r="AHR892" s="168"/>
      <c r="AHS892" s="168"/>
      <c r="AHT892" s="168"/>
      <c r="AHU892" s="168"/>
      <c r="AHV892" s="168"/>
      <c r="AHW892" s="168"/>
      <c r="AHX892" s="168"/>
      <c r="AHY892" s="168"/>
      <c r="AHZ892" s="168"/>
      <c r="AIA892" s="168"/>
      <c r="AIB892" s="168"/>
      <c r="AIC892" s="168"/>
      <c r="AID892" s="168"/>
      <c r="AIE892" s="168"/>
      <c r="AIF892" s="168"/>
      <c r="AIG892" s="168"/>
      <c r="AIH892" s="168"/>
      <c r="AII892" s="168"/>
      <c r="AIJ892" s="168"/>
      <c r="AIK892" s="168"/>
      <c r="AIL892" s="168"/>
      <c r="AIM892" s="168"/>
      <c r="AIN892" s="168"/>
      <c r="AIO892" s="168"/>
      <c r="AIP892" s="168"/>
      <c r="AIQ892" s="168"/>
      <c r="AIR892" s="168"/>
      <c r="AIS892" s="168"/>
      <c r="AIT892" s="168"/>
      <c r="AIU892" s="168"/>
      <c r="AIV892" s="168"/>
      <c r="AIW892" s="168"/>
      <c r="AIX892" s="168"/>
      <c r="AIY892" s="168"/>
      <c r="AIZ892" s="168"/>
      <c r="AJA892" s="168"/>
      <c r="AJB892" s="168"/>
      <c r="AJC892" s="168"/>
      <c r="AJD892" s="168"/>
      <c r="AJE892" s="168"/>
      <c r="AJF892" s="168"/>
      <c r="AJG892" s="168"/>
      <c r="AJH892" s="168"/>
      <c r="AJI892" s="168"/>
      <c r="AJJ892" s="168"/>
      <c r="AJK892" s="168"/>
      <c r="AJL892" s="168"/>
      <c r="AJM892" s="168"/>
      <c r="AJN892" s="168"/>
      <c r="AJO892" s="168"/>
      <c r="AJP892" s="168"/>
      <c r="AJQ892" s="168"/>
      <c r="AJR892" s="168"/>
      <c r="AJS892" s="168"/>
      <c r="AJT892" s="168"/>
      <c r="AJU892" s="168"/>
      <c r="AJV892" s="168"/>
      <c r="AJW892" s="168"/>
      <c r="AJX892" s="168"/>
      <c r="AJY892" s="168"/>
      <c r="AJZ892" s="168"/>
      <c r="AKA892" s="168"/>
      <c r="AKB892" s="168"/>
      <c r="AKC892" s="168"/>
      <c r="AKD892" s="168"/>
      <c r="AKE892" s="168"/>
      <c r="AKF892" s="168"/>
      <c r="AKG892" s="168"/>
      <c r="AKH892" s="168"/>
      <c r="AKI892" s="168"/>
      <c r="AKJ892" s="168"/>
      <c r="AKK892" s="168"/>
      <c r="AKL892" s="168"/>
      <c r="AKM892" s="168"/>
      <c r="AKN892" s="168"/>
      <c r="AKO892" s="168"/>
      <c r="AKP892" s="168"/>
      <c r="AKQ892" s="168"/>
      <c r="AKR892" s="168"/>
      <c r="AKS892" s="168"/>
      <c r="AKT892" s="168"/>
      <c r="AKU892" s="168"/>
      <c r="AKV892" s="168"/>
      <c r="AKW892" s="168"/>
      <c r="AKX892" s="168"/>
      <c r="AKY892" s="168"/>
      <c r="AKZ892" s="168"/>
      <c r="ALA892" s="168"/>
      <c r="ALB892" s="168"/>
      <c r="ALC892" s="168"/>
      <c r="ALD892" s="168"/>
      <c r="ALE892" s="168"/>
      <c r="ALF892" s="168"/>
      <c r="ALG892" s="168"/>
      <c r="ALH892" s="168"/>
      <c r="ALI892" s="168"/>
      <c r="ALJ892" s="168"/>
      <c r="ALK892" s="168"/>
      <c r="ALL892" s="168"/>
      <c r="ALM892" s="168"/>
      <c r="ALN892" s="168"/>
      <c r="ALO892" s="168"/>
      <c r="ALP892" s="168"/>
      <c r="ALQ892" s="168"/>
      <c r="ALR892" s="168"/>
      <c r="ALS892" s="168"/>
      <c r="ALT892" s="168"/>
      <c r="ALU892" s="168"/>
      <c r="ALV892" s="168"/>
      <c r="ALW892" s="168"/>
      <c r="ALX892" s="168"/>
      <c r="ALY892" s="168"/>
      <c r="ALZ892" s="168"/>
      <c r="AMA892" s="168"/>
      <c r="AMB892" s="168"/>
      <c r="AMC892" s="168"/>
      <c r="AMD892" s="168"/>
      <c r="AME892" s="168"/>
      <c r="AMF892" s="168"/>
      <c r="AMG892" s="168"/>
      <c r="AMH892" s="168"/>
      <c r="AMI892" s="168"/>
      <c r="AMJ892" s="168"/>
    </row>
    <row r="893" spans="1:1025" ht="36" hidden="1">
      <c r="A893" s="17"/>
      <c r="B89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3" s="333" t="s">
        <v>38</v>
      </c>
      <c r="D893" s="333">
        <v>11272</v>
      </c>
      <c r="E893" s="333">
        <v>2</v>
      </c>
      <c r="F89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893" s="333">
        <f t="shared" ref="H893:H901" ca="1" si="79">ROUND(E893*G893,2)</f>
        <v>9.5399999999999991</v>
      </c>
      <c r="I893" s="90"/>
      <c r="J893" s="96"/>
      <c r="K893" s="17" t="str">
        <f t="shared" si="78"/>
        <v>SEDUC E 44</v>
      </c>
      <c r="L893" s="347" t="e">
        <f>VLOOKUP(K893,[3]Planilha2!$B:$C,2,FALSE)</f>
        <v>#N/A</v>
      </c>
    </row>
    <row r="894" spans="1:1025" ht="36" hidden="1">
      <c r="A894" s="17"/>
      <c r="B89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4" s="333" t="s">
        <v>38</v>
      </c>
      <c r="D894" s="333">
        <v>1091</v>
      </c>
      <c r="E894" s="333">
        <v>1</v>
      </c>
      <c r="F89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894" s="333">
        <f t="shared" ca="1" si="79"/>
        <v>21.52</v>
      </c>
      <c r="I894" s="90"/>
      <c r="J894" s="96"/>
      <c r="K894" s="17" t="str">
        <f t="shared" si="78"/>
        <v>SEDUC E 44</v>
      </c>
      <c r="L894" s="347" t="e">
        <f>VLOOKUP(K894,[3]Planilha2!$B:$C,2,FALSE)</f>
        <v>#N/A</v>
      </c>
    </row>
    <row r="895" spans="1:1025" ht="24" hidden="1">
      <c r="A895" s="17"/>
      <c r="B89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5" s="333" t="s">
        <v>38</v>
      </c>
      <c r="D895" s="333">
        <v>13348</v>
      </c>
      <c r="E895" s="333">
        <v>2</v>
      </c>
      <c r="F89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95" s="333">
        <f t="shared" ca="1" si="79"/>
        <v>1.84</v>
      </c>
      <c r="I895" s="90"/>
      <c r="J895" s="96"/>
      <c r="K895" s="17" t="str">
        <f t="shared" si="78"/>
        <v>SEDUC E 44</v>
      </c>
      <c r="L895" s="347" t="e">
        <f>VLOOKUP(K895,[3]Planilha2!$B:$C,2,FALSE)</f>
        <v>#N/A</v>
      </c>
    </row>
    <row r="896" spans="1:1025" ht="24" hidden="1">
      <c r="A896" s="17"/>
      <c r="B8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44" t="s">
        <v>20</v>
      </c>
      <c r="D896" s="44">
        <v>223</v>
      </c>
      <c r="E896" s="39">
        <v>1</v>
      </c>
      <c r="F8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6" s="39">
        <f t="shared" ca="1" si="79"/>
        <v>4</v>
      </c>
      <c r="I896" s="90"/>
      <c r="J896" s="96"/>
      <c r="K896" s="17" t="str">
        <f t="shared" si="78"/>
        <v>SEDUC E 44</v>
      </c>
      <c r="L896" s="347" t="e">
        <f>VLOOKUP(K896,[3]Planilha2!$B:$C,2,FALSE)</f>
        <v>#N/A</v>
      </c>
    </row>
    <row r="897" spans="1:1025" ht="24" hidden="1">
      <c r="A897" s="17"/>
      <c r="B89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7" s="333" t="s">
        <v>38</v>
      </c>
      <c r="D897" s="333">
        <v>3398</v>
      </c>
      <c r="E897" s="333">
        <v>2</v>
      </c>
      <c r="F89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897" s="333">
        <f t="shared" ca="1" si="79"/>
        <v>3.6</v>
      </c>
      <c r="I897" s="90"/>
      <c r="J897" s="96"/>
      <c r="K897" s="17" t="str">
        <f t="shared" si="78"/>
        <v>SEDUC E 44</v>
      </c>
      <c r="L897" s="347" t="e">
        <f>VLOOKUP(K897,[3]Planilha2!$B:$C,2,FALSE)</f>
        <v>#N/A</v>
      </c>
    </row>
    <row r="898" spans="1:1025" ht="36" hidden="1">
      <c r="A898" s="17"/>
      <c r="B89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8" s="333" t="s">
        <v>38</v>
      </c>
      <c r="D898" s="333">
        <v>432</v>
      </c>
      <c r="E898" s="333">
        <v>2</v>
      </c>
      <c r="F89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98" s="333">
        <f t="shared" ca="1" si="79"/>
        <v>17.98</v>
      </c>
      <c r="I898" s="90"/>
      <c r="J898" s="96"/>
      <c r="K898" s="17" t="str">
        <f t="shared" si="78"/>
        <v>SEDUC E 44</v>
      </c>
      <c r="L898" s="347" t="e">
        <f>VLOOKUP(K898,[3]Planilha2!$B:$C,2,FALSE)</f>
        <v>#N/A</v>
      </c>
    </row>
    <row r="899" spans="1:1025" ht="24" hidden="1">
      <c r="A899" s="17"/>
      <c r="B8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44" t="s">
        <v>14</v>
      </c>
      <c r="D899" s="44">
        <v>90776</v>
      </c>
      <c r="E899" s="39">
        <v>0.25</v>
      </c>
      <c r="F8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99" s="39">
        <f t="shared" ca="1" si="79"/>
        <v>6.75</v>
      </c>
      <c r="I899" s="90"/>
      <c r="J899" s="96"/>
      <c r="K899" s="17" t="str">
        <f t="shared" si="78"/>
        <v>SEDUC E 44</v>
      </c>
      <c r="L899" s="347" t="e">
        <f>VLOOKUP(K899,[3]Planilha2!$B:$C,2,FALSE)</f>
        <v>#N/A</v>
      </c>
    </row>
    <row r="900" spans="1:1025" ht="24" hidden="1">
      <c r="A900" s="17"/>
      <c r="B9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44" t="s">
        <v>14</v>
      </c>
      <c r="D900" s="44">
        <v>88279</v>
      </c>
      <c r="E900" s="39">
        <v>0.8</v>
      </c>
      <c r="F9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00" s="39">
        <f t="shared" ca="1" si="79"/>
        <v>21.14</v>
      </c>
      <c r="I900" s="90"/>
      <c r="J900" s="96"/>
      <c r="K900" s="17" t="str">
        <f t="shared" si="78"/>
        <v>SEDUC E 44</v>
      </c>
      <c r="L900" s="347" t="e">
        <f>VLOOKUP(K900,[3]Planilha2!$B:$C,2,FALSE)</f>
        <v>#N/A</v>
      </c>
    </row>
    <row r="901" spans="1:1025" ht="24" hidden="1">
      <c r="A901" s="17"/>
      <c r="B9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44" t="s">
        <v>14</v>
      </c>
      <c r="D901" s="44">
        <v>88247</v>
      </c>
      <c r="E901" s="39">
        <v>0.25</v>
      </c>
      <c r="F9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01" s="39">
        <f t="shared" ca="1" si="79"/>
        <v>4.62</v>
      </c>
      <c r="I901" s="90"/>
      <c r="J901" s="96"/>
      <c r="K901" s="17" t="str">
        <f t="shared" si="78"/>
        <v>SEDUC E 44</v>
      </c>
      <c r="L901" s="347" t="e">
        <f>VLOOKUP(K901,[3]Planilha2!$B:$C,2,FALSE)</f>
        <v>#N/A</v>
      </c>
    </row>
    <row r="902" spans="1:1025" hidden="1">
      <c r="A902" s="117">
        <f ca="1">H902</f>
        <v>90.990000000000009</v>
      </c>
      <c r="B902" s="43" t="s">
        <v>15</v>
      </c>
      <c r="C902" s="44"/>
      <c r="D902" s="44"/>
      <c r="E902" s="39"/>
      <c r="F902" s="39"/>
      <c r="G902" s="39"/>
      <c r="H902" s="72">
        <f ca="1">SUM(H893:H901)</f>
        <v>90.990000000000009</v>
      </c>
      <c r="I902" s="90" t="str">
        <f>A891</f>
        <v>SEDUC E 44</v>
      </c>
      <c r="J902" s="110">
        <f ca="1">H902</f>
        <v>90.990000000000009</v>
      </c>
      <c r="K902" s="17" t="str">
        <f>I902</f>
        <v>SEDUC E 44</v>
      </c>
      <c r="L902" s="347" t="e">
        <f>VLOOKUP(K902,[3]Planilha2!$B:$C,2,FALSE)</f>
        <v>#N/A</v>
      </c>
    </row>
    <row r="903" spans="1:1025" hidden="1">
      <c r="A903" s="17"/>
      <c r="B903" s="149"/>
      <c r="C903" s="150"/>
      <c r="D903" s="150"/>
      <c r="E903" s="149"/>
      <c r="F903" s="149"/>
      <c r="G903" s="149"/>
      <c r="H903" s="149"/>
      <c r="I903" s="90"/>
      <c r="J903" s="96"/>
      <c r="K903" s="17" t="str">
        <f t="shared" si="78"/>
        <v>SEDUC E 44</v>
      </c>
      <c r="L903" s="347" t="e">
        <f>VLOOKUP(K903,[3]Planilha2!$B:$C,2,FALSE)</f>
        <v>#N/A</v>
      </c>
    </row>
    <row r="904" spans="1:1025" ht="20.25" hidden="1">
      <c r="B904" s="419" t="str">
        <f>A905</f>
        <v>SEDUC E 45</v>
      </c>
      <c r="C904" s="420"/>
      <c r="D904" s="420"/>
      <c r="E904" s="420"/>
      <c r="F904" s="420"/>
      <c r="G904" s="420"/>
      <c r="H904" s="421"/>
      <c r="I904" s="90"/>
      <c r="J904" s="96"/>
      <c r="K904" s="88" t="str">
        <f>B904</f>
        <v>SEDUC E 45</v>
      </c>
      <c r="L904" s="347" t="e">
        <f>VLOOKUP(K904,[3]Planilha2!$B:$C,2,FALSE)</f>
        <v>#N/A</v>
      </c>
      <c r="AMK904" s="17"/>
    </row>
    <row r="905" spans="1:1025" hidden="1">
      <c r="A905" s="17" t="s">
        <v>137</v>
      </c>
      <c r="B905" s="440" t="s">
        <v>138</v>
      </c>
      <c r="C905" s="441"/>
      <c r="D905" s="441"/>
      <c r="E905" s="441"/>
      <c r="F905" s="442"/>
      <c r="G905" s="74" t="s">
        <v>5</v>
      </c>
      <c r="H905" s="262" t="s">
        <v>6</v>
      </c>
      <c r="I905" s="90"/>
      <c r="J905" s="96"/>
      <c r="K905" s="17" t="str">
        <f t="shared" ref="K905:K944" si="80">K904</f>
        <v>SEDUC E 45</v>
      </c>
      <c r="L905" s="347" t="e">
        <f>VLOOKUP(K905,[3]Planilha2!$B:$C,2,FALSE)</f>
        <v>#N/A</v>
      </c>
    </row>
    <row r="906" spans="1:1025" s="18" customFormat="1" hidden="1">
      <c r="A906" s="168"/>
      <c r="B906" s="32" t="s">
        <v>7</v>
      </c>
      <c r="C906" s="32" t="s">
        <v>8</v>
      </c>
      <c r="D906" s="32" t="s">
        <v>9</v>
      </c>
      <c r="E906" s="32" t="s">
        <v>10</v>
      </c>
      <c r="F906" s="32" t="s">
        <v>11</v>
      </c>
      <c r="G906" s="75" t="s">
        <v>12</v>
      </c>
      <c r="H906" s="32" t="s">
        <v>13</v>
      </c>
      <c r="I906" s="169"/>
      <c r="J906" s="170"/>
      <c r="K906" s="17" t="str">
        <f t="shared" si="80"/>
        <v>SEDUC E 45</v>
      </c>
      <c r="L906" s="347" t="e">
        <f>VLOOKUP(K906,[3]Planilha2!$B:$C,2,FALSE)</f>
        <v>#N/A</v>
      </c>
      <c r="M906" s="168"/>
      <c r="N906" s="168"/>
      <c r="O906" s="168"/>
      <c r="P906" s="168"/>
      <c r="Q906" s="168"/>
      <c r="R906" s="168"/>
      <c r="S906" s="168"/>
      <c r="T906" s="168"/>
      <c r="U906" s="168"/>
      <c r="V906" s="168"/>
      <c r="W906" s="168"/>
      <c r="X906" s="168"/>
      <c r="Y906" s="168"/>
      <c r="Z906" s="168"/>
      <c r="AA906" s="168"/>
      <c r="AB906" s="168"/>
      <c r="AC906" s="168"/>
      <c r="AD906" s="168"/>
      <c r="AE906" s="168"/>
      <c r="AF906" s="168"/>
      <c r="AG906" s="168"/>
      <c r="AH906" s="168"/>
      <c r="AI906" s="168"/>
      <c r="AJ906" s="168"/>
      <c r="AK906" s="168"/>
      <c r="AL906" s="168"/>
      <c r="AM906" s="168"/>
      <c r="AN906" s="168"/>
      <c r="AO906" s="168"/>
      <c r="AP906" s="168"/>
      <c r="AQ906" s="168"/>
      <c r="AR906" s="168"/>
      <c r="AS906" s="168"/>
      <c r="AT906" s="168"/>
      <c r="AU906" s="168"/>
      <c r="AV906" s="168"/>
      <c r="AW906" s="168"/>
      <c r="AX906" s="168"/>
      <c r="AY906" s="168"/>
      <c r="AZ906" s="168"/>
      <c r="BA906" s="168"/>
      <c r="BB906" s="168"/>
      <c r="BC906" s="168"/>
      <c r="BD906" s="168"/>
      <c r="BE906" s="168"/>
      <c r="BF906" s="168"/>
      <c r="BG906" s="168"/>
      <c r="BH906" s="168"/>
      <c r="BI906" s="168"/>
      <c r="BJ906" s="168"/>
      <c r="BK906" s="168"/>
      <c r="BL906" s="168"/>
      <c r="BM906" s="168"/>
      <c r="BN906" s="168"/>
      <c r="BO906" s="168"/>
      <c r="BP906" s="168"/>
      <c r="BQ906" s="168"/>
      <c r="BR906" s="168"/>
      <c r="BS906" s="168"/>
      <c r="BT906" s="168"/>
      <c r="BU906" s="168"/>
      <c r="BV906" s="168"/>
      <c r="BW906" s="168"/>
      <c r="BX906" s="168"/>
      <c r="BY906" s="168"/>
      <c r="BZ906" s="168"/>
      <c r="CA906" s="168"/>
      <c r="CB906" s="168"/>
      <c r="CC906" s="168"/>
      <c r="CD906" s="168"/>
      <c r="CE906" s="168"/>
      <c r="CF906" s="168"/>
      <c r="CG906" s="168"/>
      <c r="CH906" s="168"/>
      <c r="CI906" s="168"/>
      <c r="CJ906" s="168"/>
      <c r="CK906" s="168"/>
      <c r="CL906" s="168"/>
      <c r="CM906" s="168"/>
      <c r="CN906" s="168"/>
      <c r="CO906" s="168"/>
      <c r="CP906" s="168"/>
      <c r="CQ906" s="168"/>
      <c r="CR906" s="168"/>
      <c r="CS906" s="168"/>
      <c r="CT906" s="168"/>
      <c r="CU906" s="168"/>
      <c r="CV906" s="168"/>
      <c r="CW906" s="168"/>
      <c r="CX906" s="168"/>
      <c r="CY906" s="168"/>
      <c r="CZ906" s="168"/>
      <c r="DA906" s="168"/>
      <c r="DB906" s="168"/>
      <c r="DC906" s="168"/>
      <c r="DD906" s="168"/>
      <c r="DE906" s="168"/>
      <c r="DF906" s="168"/>
      <c r="DG906" s="168"/>
      <c r="DH906" s="168"/>
      <c r="DI906" s="168"/>
      <c r="DJ906" s="168"/>
      <c r="DK906" s="168"/>
      <c r="DL906" s="168"/>
      <c r="DM906" s="168"/>
      <c r="DN906" s="168"/>
      <c r="DO906" s="168"/>
      <c r="DP906" s="168"/>
      <c r="DQ906" s="168"/>
      <c r="DR906" s="168"/>
      <c r="DS906" s="168"/>
      <c r="DT906" s="168"/>
      <c r="DU906" s="168"/>
      <c r="DV906" s="168"/>
      <c r="DW906" s="168"/>
      <c r="DX906" s="168"/>
      <c r="DY906" s="168"/>
      <c r="DZ906" s="168"/>
      <c r="EA906" s="168"/>
      <c r="EB906" s="168"/>
      <c r="EC906" s="168"/>
      <c r="ED906" s="168"/>
      <c r="EE906" s="168"/>
      <c r="EF906" s="168"/>
      <c r="EG906" s="168"/>
      <c r="EH906" s="168"/>
      <c r="EI906" s="168"/>
      <c r="EJ906" s="168"/>
      <c r="EK906" s="168"/>
      <c r="EL906" s="168"/>
      <c r="EM906" s="168"/>
      <c r="EN906" s="168"/>
      <c r="EO906" s="168"/>
      <c r="EP906" s="168"/>
      <c r="EQ906" s="168"/>
      <c r="ER906" s="168"/>
      <c r="ES906" s="168"/>
      <c r="ET906" s="168"/>
      <c r="EU906" s="168"/>
      <c r="EV906" s="168"/>
      <c r="EW906" s="168"/>
      <c r="EX906" s="168"/>
      <c r="EY906" s="168"/>
      <c r="EZ906" s="168"/>
      <c r="FA906" s="168"/>
      <c r="FB906" s="168"/>
      <c r="FC906" s="168"/>
      <c r="FD906" s="168"/>
      <c r="FE906" s="168"/>
      <c r="FF906" s="168"/>
      <c r="FG906" s="168"/>
      <c r="FH906" s="168"/>
      <c r="FI906" s="168"/>
      <c r="FJ906" s="168"/>
      <c r="FK906" s="168"/>
      <c r="FL906" s="168"/>
      <c r="FM906" s="168"/>
      <c r="FN906" s="168"/>
      <c r="FO906" s="168"/>
      <c r="FP906" s="168"/>
      <c r="FQ906" s="168"/>
      <c r="FR906" s="168"/>
      <c r="FS906" s="168"/>
      <c r="FT906" s="168"/>
      <c r="FU906" s="168"/>
      <c r="FV906" s="168"/>
      <c r="FW906" s="168"/>
      <c r="FX906" s="168"/>
      <c r="FY906" s="168"/>
      <c r="FZ906" s="168"/>
      <c r="GA906" s="168"/>
      <c r="GB906" s="168"/>
      <c r="GC906" s="168"/>
      <c r="GD906" s="168"/>
      <c r="GE906" s="168"/>
      <c r="GF906" s="168"/>
      <c r="GG906" s="168"/>
      <c r="GH906" s="168"/>
      <c r="GI906" s="168"/>
      <c r="GJ906" s="168"/>
      <c r="GK906" s="168"/>
      <c r="GL906" s="168"/>
      <c r="GM906" s="168"/>
      <c r="GN906" s="168"/>
      <c r="GO906" s="168"/>
      <c r="GP906" s="168"/>
      <c r="GQ906" s="168"/>
      <c r="GR906" s="168"/>
      <c r="GS906" s="168"/>
      <c r="GT906" s="168"/>
      <c r="GU906" s="168"/>
      <c r="GV906" s="168"/>
      <c r="GW906" s="168"/>
      <c r="GX906" s="168"/>
      <c r="GY906" s="168"/>
      <c r="GZ906" s="168"/>
      <c r="HA906" s="168"/>
      <c r="HB906" s="168"/>
      <c r="HC906" s="168"/>
      <c r="HD906" s="168"/>
      <c r="HE906" s="168"/>
      <c r="HF906" s="168"/>
      <c r="HG906" s="168"/>
      <c r="HH906" s="168"/>
      <c r="HI906" s="168"/>
      <c r="HJ906" s="168"/>
      <c r="HK906" s="168"/>
      <c r="HL906" s="168"/>
      <c r="HM906" s="168"/>
      <c r="HN906" s="168"/>
      <c r="HO906" s="168"/>
      <c r="HP906" s="168"/>
      <c r="HQ906" s="168"/>
      <c r="HR906" s="168"/>
      <c r="HS906" s="168"/>
      <c r="HT906" s="168"/>
      <c r="HU906" s="168"/>
      <c r="HV906" s="168"/>
      <c r="HW906" s="168"/>
      <c r="HX906" s="168"/>
      <c r="HY906" s="168"/>
      <c r="HZ906" s="168"/>
      <c r="IA906" s="168"/>
      <c r="IB906" s="168"/>
      <c r="IC906" s="168"/>
      <c r="ID906" s="168"/>
      <c r="IE906" s="168"/>
      <c r="IF906" s="168"/>
      <c r="IG906" s="168"/>
      <c r="IH906" s="168"/>
      <c r="II906" s="168"/>
      <c r="IJ906" s="168"/>
      <c r="IK906" s="168"/>
      <c r="IL906" s="168"/>
      <c r="IM906" s="168"/>
      <c r="IN906" s="168"/>
      <c r="IO906" s="168"/>
      <c r="IP906" s="168"/>
      <c r="IQ906" s="168"/>
      <c r="IR906" s="168"/>
      <c r="IS906" s="168"/>
      <c r="IT906" s="168"/>
      <c r="IU906" s="168"/>
      <c r="IV906" s="168"/>
      <c r="IW906" s="168"/>
      <c r="IX906" s="168"/>
      <c r="IY906" s="168"/>
      <c r="IZ906" s="168"/>
      <c r="JA906" s="168"/>
      <c r="JB906" s="168"/>
      <c r="JC906" s="168"/>
      <c r="JD906" s="168"/>
      <c r="JE906" s="168"/>
      <c r="JF906" s="168"/>
      <c r="JG906" s="168"/>
      <c r="JH906" s="168"/>
      <c r="JI906" s="168"/>
      <c r="JJ906" s="168"/>
      <c r="JK906" s="168"/>
      <c r="JL906" s="168"/>
      <c r="JM906" s="168"/>
      <c r="JN906" s="168"/>
      <c r="JO906" s="168"/>
      <c r="JP906" s="168"/>
      <c r="JQ906" s="168"/>
      <c r="JR906" s="168"/>
      <c r="JS906" s="168"/>
      <c r="JT906" s="168"/>
      <c r="JU906" s="168"/>
      <c r="JV906" s="168"/>
      <c r="JW906" s="168"/>
      <c r="JX906" s="168"/>
      <c r="JY906" s="168"/>
      <c r="JZ906" s="168"/>
      <c r="KA906" s="168"/>
      <c r="KB906" s="168"/>
      <c r="KC906" s="168"/>
      <c r="KD906" s="168"/>
      <c r="KE906" s="168"/>
      <c r="KF906" s="168"/>
      <c r="KG906" s="168"/>
      <c r="KH906" s="168"/>
      <c r="KI906" s="168"/>
      <c r="KJ906" s="168"/>
      <c r="KK906" s="168"/>
      <c r="KL906" s="168"/>
      <c r="KM906" s="168"/>
      <c r="KN906" s="168"/>
      <c r="KO906" s="168"/>
      <c r="KP906" s="168"/>
      <c r="KQ906" s="168"/>
      <c r="KR906" s="168"/>
      <c r="KS906" s="168"/>
      <c r="KT906" s="168"/>
      <c r="KU906" s="168"/>
      <c r="KV906" s="168"/>
      <c r="KW906" s="168"/>
      <c r="KX906" s="168"/>
      <c r="KY906" s="168"/>
      <c r="KZ906" s="168"/>
      <c r="LA906" s="168"/>
      <c r="LB906" s="168"/>
      <c r="LC906" s="168"/>
      <c r="LD906" s="168"/>
      <c r="LE906" s="168"/>
      <c r="LF906" s="168"/>
      <c r="LG906" s="168"/>
      <c r="LH906" s="168"/>
      <c r="LI906" s="168"/>
      <c r="LJ906" s="168"/>
      <c r="LK906" s="168"/>
      <c r="LL906" s="168"/>
      <c r="LM906" s="168"/>
      <c r="LN906" s="168"/>
      <c r="LO906" s="168"/>
      <c r="LP906" s="168"/>
      <c r="LQ906" s="168"/>
      <c r="LR906" s="168"/>
      <c r="LS906" s="168"/>
      <c r="LT906" s="168"/>
      <c r="LU906" s="168"/>
      <c r="LV906" s="168"/>
      <c r="LW906" s="168"/>
      <c r="LX906" s="168"/>
      <c r="LY906" s="168"/>
      <c r="LZ906" s="168"/>
      <c r="MA906" s="168"/>
      <c r="MB906" s="168"/>
      <c r="MC906" s="168"/>
      <c r="MD906" s="168"/>
      <c r="ME906" s="168"/>
      <c r="MF906" s="168"/>
      <c r="MG906" s="168"/>
      <c r="MH906" s="168"/>
      <c r="MI906" s="168"/>
      <c r="MJ906" s="168"/>
      <c r="MK906" s="168"/>
      <c r="ML906" s="168"/>
      <c r="MM906" s="168"/>
      <c r="MN906" s="168"/>
      <c r="MO906" s="168"/>
      <c r="MP906" s="168"/>
      <c r="MQ906" s="168"/>
      <c r="MR906" s="168"/>
      <c r="MS906" s="168"/>
      <c r="MT906" s="168"/>
      <c r="MU906" s="168"/>
      <c r="MV906" s="168"/>
      <c r="MW906" s="168"/>
      <c r="MX906" s="168"/>
      <c r="MY906" s="168"/>
      <c r="MZ906" s="168"/>
      <c r="NA906" s="168"/>
      <c r="NB906" s="168"/>
      <c r="NC906" s="168"/>
      <c r="ND906" s="168"/>
      <c r="NE906" s="168"/>
      <c r="NF906" s="168"/>
      <c r="NG906" s="168"/>
      <c r="NH906" s="168"/>
      <c r="NI906" s="168"/>
      <c r="NJ906" s="168"/>
      <c r="NK906" s="168"/>
      <c r="NL906" s="168"/>
      <c r="NM906" s="168"/>
      <c r="NN906" s="168"/>
      <c r="NO906" s="168"/>
      <c r="NP906" s="168"/>
      <c r="NQ906" s="168"/>
      <c r="NR906" s="168"/>
      <c r="NS906" s="168"/>
      <c r="NT906" s="168"/>
      <c r="NU906" s="168"/>
      <c r="NV906" s="168"/>
      <c r="NW906" s="168"/>
      <c r="NX906" s="168"/>
      <c r="NY906" s="168"/>
      <c r="NZ906" s="168"/>
      <c r="OA906" s="168"/>
      <c r="OB906" s="168"/>
      <c r="OC906" s="168"/>
      <c r="OD906" s="168"/>
      <c r="OE906" s="168"/>
      <c r="OF906" s="168"/>
      <c r="OG906" s="168"/>
      <c r="OH906" s="168"/>
      <c r="OI906" s="168"/>
      <c r="OJ906" s="168"/>
      <c r="OK906" s="168"/>
      <c r="OL906" s="168"/>
      <c r="OM906" s="168"/>
      <c r="ON906" s="168"/>
      <c r="OO906" s="168"/>
      <c r="OP906" s="168"/>
      <c r="OQ906" s="168"/>
      <c r="OR906" s="168"/>
      <c r="OS906" s="168"/>
      <c r="OT906" s="168"/>
      <c r="OU906" s="168"/>
      <c r="OV906" s="168"/>
      <c r="OW906" s="168"/>
      <c r="OX906" s="168"/>
      <c r="OY906" s="168"/>
      <c r="OZ906" s="168"/>
      <c r="PA906" s="168"/>
      <c r="PB906" s="168"/>
      <c r="PC906" s="168"/>
      <c r="PD906" s="168"/>
      <c r="PE906" s="168"/>
      <c r="PF906" s="168"/>
      <c r="PG906" s="168"/>
      <c r="PH906" s="168"/>
      <c r="PI906" s="168"/>
      <c r="PJ906" s="168"/>
      <c r="PK906" s="168"/>
      <c r="PL906" s="168"/>
      <c r="PM906" s="168"/>
      <c r="PN906" s="168"/>
      <c r="PO906" s="168"/>
      <c r="PP906" s="168"/>
      <c r="PQ906" s="168"/>
      <c r="PR906" s="168"/>
      <c r="PS906" s="168"/>
      <c r="PT906" s="168"/>
      <c r="PU906" s="168"/>
      <c r="PV906" s="168"/>
      <c r="PW906" s="168"/>
      <c r="PX906" s="168"/>
      <c r="PY906" s="168"/>
      <c r="PZ906" s="168"/>
      <c r="QA906" s="168"/>
      <c r="QB906" s="168"/>
      <c r="QC906" s="168"/>
      <c r="QD906" s="168"/>
      <c r="QE906" s="168"/>
      <c r="QF906" s="168"/>
      <c r="QG906" s="168"/>
      <c r="QH906" s="168"/>
      <c r="QI906" s="168"/>
      <c r="QJ906" s="168"/>
      <c r="QK906" s="168"/>
      <c r="QL906" s="168"/>
      <c r="QM906" s="168"/>
      <c r="QN906" s="168"/>
      <c r="QO906" s="168"/>
      <c r="QP906" s="168"/>
      <c r="QQ906" s="168"/>
      <c r="QR906" s="168"/>
      <c r="QS906" s="168"/>
      <c r="QT906" s="168"/>
      <c r="QU906" s="168"/>
      <c r="QV906" s="168"/>
      <c r="QW906" s="168"/>
      <c r="QX906" s="168"/>
      <c r="QY906" s="168"/>
      <c r="QZ906" s="168"/>
      <c r="RA906" s="168"/>
      <c r="RB906" s="168"/>
      <c r="RC906" s="168"/>
      <c r="RD906" s="168"/>
      <c r="RE906" s="168"/>
      <c r="RF906" s="168"/>
      <c r="RG906" s="168"/>
      <c r="RH906" s="168"/>
      <c r="RI906" s="168"/>
      <c r="RJ906" s="168"/>
      <c r="RK906" s="168"/>
      <c r="RL906" s="168"/>
      <c r="RM906" s="168"/>
      <c r="RN906" s="168"/>
      <c r="RO906" s="168"/>
      <c r="RP906" s="168"/>
      <c r="RQ906" s="168"/>
      <c r="RR906" s="168"/>
      <c r="RS906" s="168"/>
      <c r="RT906" s="168"/>
      <c r="RU906" s="168"/>
      <c r="RV906" s="168"/>
      <c r="RW906" s="168"/>
      <c r="RX906" s="168"/>
      <c r="RY906" s="168"/>
      <c r="RZ906" s="168"/>
      <c r="SA906" s="168"/>
      <c r="SB906" s="168"/>
      <c r="SC906" s="168"/>
      <c r="SD906" s="168"/>
      <c r="SE906" s="168"/>
      <c r="SF906" s="168"/>
      <c r="SG906" s="168"/>
      <c r="SH906" s="168"/>
      <c r="SI906" s="168"/>
      <c r="SJ906" s="168"/>
      <c r="SK906" s="168"/>
      <c r="SL906" s="168"/>
      <c r="SM906" s="168"/>
      <c r="SN906" s="168"/>
      <c r="SO906" s="168"/>
      <c r="SP906" s="168"/>
      <c r="SQ906" s="168"/>
      <c r="SR906" s="168"/>
      <c r="SS906" s="168"/>
      <c r="ST906" s="168"/>
      <c r="SU906" s="168"/>
      <c r="SV906" s="168"/>
      <c r="SW906" s="168"/>
      <c r="SX906" s="168"/>
      <c r="SY906" s="168"/>
      <c r="SZ906" s="168"/>
      <c r="TA906" s="168"/>
      <c r="TB906" s="168"/>
      <c r="TC906" s="168"/>
      <c r="TD906" s="168"/>
      <c r="TE906" s="168"/>
      <c r="TF906" s="168"/>
      <c r="TG906" s="168"/>
      <c r="TH906" s="168"/>
      <c r="TI906" s="168"/>
      <c r="TJ906" s="168"/>
      <c r="TK906" s="168"/>
      <c r="TL906" s="168"/>
      <c r="TM906" s="168"/>
      <c r="TN906" s="168"/>
      <c r="TO906" s="168"/>
      <c r="TP906" s="168"/>
      <c r="TQ906" s="168"/>
      <c r="TR906" s="168"/>
      <c r="TS906" s="168"/>
      <c r="TT906" s="168"/>
      <c r="TU906" s="168"/>
      <c r="TV906" s="168"/>
      <c r="TW906" s="168"/>
      <c r="TX906" s="168"/>
      <c r="TY906" s="168"/>
      <c r="TZ906" s="168"/>
      <c r="UA906" s="168"/>
      <c r="UB906" s="168"/>
      <c r="UC906" s="168"/>
      <c r="UD906" s="168"/>
      <c r="UE906" s="168"/>
      <c r="UF906" s="168"/>
      <c r="UG906" s="168"/>
      <c r="UH906" s="168"/>
      <c r="UI906" s="168"/>
      <c r="UJ906" s="168"/>
      <c r="UK906" s="168"/>
      <c r="UL906" s="168"/>
      <c r="UM906" s="168"/>
      <c r="UN906" s="168"/>
      <c r="UO906" s="168"/>
      <c r="UP906" s="168"/>
      <c r="UQ906" s="168"/>
      <c r="UR906" s="168"/>
      <c r="US906" s="168"/>
      <c r="UT906" s="168"/>
      <c r="UU906" s="168"/>
      <c r="UV906" s="168"/>
      <c r="UW906" s="168"/>
      <c r="UX906" s="168"/>
      <c r="UY906" s="168"/>
      <c r="UZ906" s="168"/>
      <c r="VA906" s="168"/>
      <c r="VB906" s="168"/>
      <c r="VC906" s="168"/>
      <c r="VD906" s="168"/>
      <c r="VE906" s="168"/>
      <c r="VF906" s="168"/>
      <c r="VG906" s="168"/>
      <c r="VH906" s="168"/>
      <c r="VI906" s="168"/>
      <c r="VJ906" s="168"/>
      <c r="VK906" s="168"/>
      <c r="VL906" s="168"/>
      <c r="VM906" s="168"/>
      <c r="VN906" s="168"/>
      <c r="VO906" s="168"/>
      <c r="VP906" s="168"/>
      <c r="VQ906" s="168"/>
      <c r="VR906" s="168"/>
      <c r="VS906" s="168"/>
      <c r="VT906" s="168"/>
      <c r="VU906" s="168"/>
      <c r="VV906" s="168"/>
      <c r="VW906" s="168"/>
      <c r="VX906" s="168"/>
      <c r="VY906" s="168"/>
      <c r="VZ906" s="168"/>
      <c r="WA906" s="168"/>
      <c r="WB906" s="168"/>
      <c r="WC906" s="168"/>
      <c r="WD906" s="168"/>
      <c r="WE906" s="168"/>
      <c r="WF906" s="168"/>
      <c r="WG906" s="168"/>
      <c r="WH906" s="168"/>
      <c r="WI906" s="168"/>
      <c r="WJ906" s="168"/>
      <c r="WK906" s="168"/>
      <c r="WL906" s="168"/>
      <c r="WM906" s="168"/>
      <c r="WN906" s="168"/>
      <c r="WO906" s="168"/>
      <c r="WP906" s="168"/>
      <c r="WQ906" s="168"/>
      <c r="WR906" s="168"/>
      <c r="WS906" s="168"/>
      <c r="WT906" s="168"/>
      <c r="WU906" s="168"/>
      <c r="WV906" s="168"/>
      <c r="WW906" s="168"/>
      <c r="WX906" s="168"/>
      <c r="WY906" s="168"/>
      <c r="WZ906" s="168"/>
      <c r="XA906" s="168"/>
      <c r="XB906" s="168"/>
      <c r="XC906" s="168"/>
      <c r="XD906" s="168"/>
      <c r="XE906" s="168"/>
      <c r="XF906" s="168"/>
      <c r="XG906" s="168"/>
      <c r="XH906" s="168"/>
      <c r="XI906" s="168"/>
      <c r="XJ906" s="168"/>
      <c r="XK906" s="168"/>
      <c r="XL906" s="168"/>
      <c r="XM906" s="168"/>
      <c r="XN906" s="168"/>
      <c r="XO906" s="168"/>
      <c r="XP906" s="168"/>
      <c r="XQ906" s="168"/>
      <c r="XR906" s="168"/>
      <c r="XS906" s="168"/>
      <c r="XT906" s="168"/>
      <c r="XU906" s="168"/>
      <c r="XV906" s="168"/>
      <c r="XW906" s="168"/>
      <c r="XX906" s="168"/>
      <c r="XY906" s="168"/>
      <c r="XZ906" s="168"/>
      <c r="YA906" s="168"/>
      <c r="YB906" s="168"/>
      <c r="YC906" s="168"/>
      <c r="YD906" s="168"/>
      <c r="YE906" s="168"/>
      <c r="YF906" s="168"/>
      <c r="YG906" s="168"/>
      <c r="YH906" s="168"/>
      <c r="YI906" s="168"/>
      <c r="YJ906" s="168"/>
      <c r="YK906" s="168"/>
      <c r="YL906" s="168"/>
      <c r="YM906" s="168"/>
      <c r="YN906" s="168"/>
      <c r="YO906" s="168"/>
      <c r="YP906" s="168"/>
      <c r="YQ906" s="168"/>
      <c r="YR906" s="168"/>
      <c r="YS906" s="168"/>
      <c r="YT906" s="168"/>
      <c r="YU906" s="168"/>
      <c r="YV906" s="168"/>
      <c r="YW906" s="168"/>
      <c r="YX906" s="168"/>
      <c r="YY906" s="168"/>
      <c r="YZ906" s="168"/>
      <c r="ZA906" s="168"/>
      <c r="ZB906" s="168"/>
      <c r="ZC906" s="168"/>
      <c r="ZD906" s="168"/>
      <c r="ZE906" s="168"/>
      <c r="ZF906" s="168"/>
      <c r="ZG906" s="168"/>
      <c r="ZH906" s="168"/>
      <c r="ZI906" s="168"/>
      <c r="ZJ906" s="168"/>
      <c r="ZK906" s="168"/>
      <c r="ZL906" s="168"/>
      <c r="ZM906" s="168"/>
      <c r="ZN906" s="168"/>
      <c r="ZO906" s="168"/>
      <c r="ZP906" s="168"/>
      <c r="ZQ906" s="168"/>
      <c r="ZR906" s="168"/>
      <c r="ZS906" s="168"/>
      <c r="ZT906" s="168"/>
      <c r="ZU906" s="168"/>
      <c r="ZV906" s="168"/>
      <c r="ZW906" s="168"/>
      <c r="ZX906" s="168"/>
      <c r="ZY906" s="168"/>
      <c r="ZZ906" s="168"/>
      <c r="AAA906" s="168"/>
      <c r="AAB906" s="168"/>
      <c r="AAC906" s="168"/>
      <c r="AAD906" s="168"/>
      <c r="AAE906" s="168"/>
      <c r="AAF906" s="168"/>
      <c r="AAG906" s="168"/>
      <c r="AAH906" s="168"/>
      <c r="AAI906" s="168"/>
      <c r="AAJ906" s="168"/>
      <c r="AAK906" s="168"/>
      <c r="AAL906" s="168"/>
      <c r="AAM906" s="168"/>
      <c r="AAN906" s="168"/>
      <c r="AAO906" s="168"/>
      <c r="AAP906" s="168"/>
      <c r="AAQ906" s="168"/>
      <c r="AAR906" s="168"/>
      <c r="AAS906" s="168"/>
      <c r="AAT906" s="168"/>
      <c r="AAU906" s="168"/>
      <c r="AAV906" s="168"/>
      <c r="AAW906" s="168"/>
      <c r="AAX906" s="168"/>
      <c r="AAY906" s="168"/>
      <c r="AAZ906" s="168"/>
      <c r="ABA906" s="168"/>
      <c r="ABB906" s="168"/>
      <c r="ABC906" s="168"/>
      <c r="ABD906" s="168"/>
      <c r="ABE906" s="168"/>
      <c r="ABF906" s="168"/>
      <c r="ABG906" s="168"/>
      <c r="ABH906" s="168"/>
      <c r="ABI906" s="168"/>
      <c r="ABJ906" s="168"/>
      <c r="ABK906" s="168"/>
      <c r="ABL906" s="168"/>
      <c r="ABM906" s="168"/>
      <c r="ABN906" s="168"/>
      <c r="ABO906" s="168"/>
      <c r="ABP906" s="168"/>
      <c r="ABQ906" s="168"/>
      <c r="ABR906" s="168"/>
      <c r="ABS906" s="168"/>
      <c r="ABT906" s="168"/>
      <c r="ABU906" s="168"/>
      <c r="ABV906" s="168"/>
      <c r="ABW906" s="168"/>
      <c r="ABX906" s="168"/>
      <c r="ABY906" s="168"/>
      <c r="ABZ906" s="168"/>
      <c r="ACA906" s="168"/>
      <c r="ACB906" s="168"/>
      <c r="ACC906" s="168"/>
      <c r="ACD906" s="168"/>
      <c r="ACE906" s="168"/>
      <c r="ACF906" s="168"/>
      <c r="ACG906" s="168"/>
      <c r="ACH906" s="168"/>
      <c r="ACI906" s="168"/>
      <c r="ACJ906" s="168"/>
      <c r="ACK906" s="168"/>
      <c r="ACL906" s="168"/>
      <c r="ACM906" s="168"/>
      <c r="ACN906" s="168"/>
      <c r="ACO906" s="168"/>
      <c r="ACP906" s="168"/>
      <c r="ACQ906" s="168"/>
      <c r="ACR906" s="168"/>
      <c r="ACS906" s="168"/>
      <c r="ACT906" s="168"/>
      <c r="ACU906" s="168"/>
      <c r="ACV906" s="168"/>
      <c r="ACW906" s="168"/>
      <c r="ACX906" s="168"/>
      <c r="ACY906" s="168"/>
      <c r="ACZ906" s="168"/>
      <c r="ADA906" s="168"/>
      <c r="ADB906" s="168"/>
      <c r="ADC906" s="168"/>
      <c r="ADD906" s="168"/>
      <c r="ADE906" s="168"/>
      <c r="ADF906" s="168"/>
      <c r="ADG906" s="168"/>
      <c r="ADH906" s="168"/>
      <c r="ADI906" s="168"/>
      <c r="ADJ906" s="168"/>
      <c r="ADK906" s="168"/>
      <c r="ADL906" s="168"/>
      <c r="ADM906" s="168"/>
      <c r="ADN906" s="168"/>
      <c r="ADO906" s="168"/>
      <c r="ADP906" s="168"/>
      <c r="ADQ906" s="168"/>
      <c r="ADR906" s="168"/>
      <c r="ADS906" s="168"/>
      <c r="ADT906" s="168"/>
      <c r="ADU906" s="168"/>
      <c r="ADV906" s="168"/>
      <c r="ADW906" s="168"/>
      <c r="ADX906" s="168"/>
      <c r="ADY906" s="168"/>
      <c r="ADZ906" s="168"/>
      <c r="AEA906" s="168"/>
      <c r="AEB906" s="168"/>
      <c r="AEC906" s="168"/>
      <c r="AED906" s="168"/>
      <c r="AEE906" s="168"/>
      <c r="AEF906" s="168"/>
      <c r="AEG906" s="168"/>
      <c r="AEH906" s="168"/>
      <c r="AEI906" s="168"/>
      <c r="AEJ906" s="168"/>
      <c r="AEK906" s="168"/>
      <c r="AEL906" s="168"/>
      <c r="AEM906" s="168"/>
      <c r="AEN906" s="168"/>
      <c r="AEO906" s="168"/>
      <c r="AEP906" s="168"/>
      <c r="AEQ906" s="168"/>
      <c r="AER906" s="168"/>
      <c r="AES906" s="168"/>
      <c r="AET906" s="168"/>
      <c r="AEU906" s="168"/>
      <c r="AEV906" s="168"/>
      <c r="AEW906" s="168"/>
      <c r="AEX906" s="168"/>
      <c r="AEY906" s="168"/>
      <c r="AEZ906" s="168"/>
      <c r="AFA906" s="168"/>
      <c r="AFB906" s="168"/>
      <c r="AFC906" s="168"/>
      <c r="AFD906" s="168"/>
      <c r="AFE906" s="168"/>
      <c r="AFF906" s="168"/>
      <c r="AFG906" s="168"/>
      <c r="AFH906" s="168"/>
      <c r="AFI906" s="168"/>
      <c r="AFJ906" s="168"/>
      <c r="AFK906" s="168"/>
      <c r="AFL906" s="168"/>
      <c r="AFM906" s="168"/>
      <c r="AFN906" s="168"/>
      <c r="AFO906" s="168"/>
      <c r="AFP906" s="168"/>
      <c r="AFQ906" s="168"/>
      <c r="AFR906" s="168"/>
      <c r="AFS906" s="168"/>
      <c r="AFT906" s="168"/>
      <c r="AFU906" s="168"/>
      <c r="AFV906" s="168"/>
      <c r="AFW906" s="168"/>
      <c r="AFX906" s="168"/>
      <c r="AFY906" s="168"/>
      <c r="AFZ906" s="168"/>
      <c r="AGA906" s="168"/>
      <c r="AGB906" s="168"/>
      <c r="AGC906" s="168"/>
      <c r="AGD906" s="168"/>
      <c r="AGE906" s="168"/>
      <c r="AGF906" s="168"/>
      <c r="AGG906" s="168"/>
      <c r="AGH906" s="168"/>
      <c r="AGI906" s="168"/>
      <c r="AGJ906" s="168"/>
      <c r="AGK906" s="168"/>
      <c r="AGL906" s="168"/>
      <c r="AGM906" s="168"/>
      <c r="AGN906" s="168"/>
      <c r="AGO906" s="168"/>
      <c r="AGP906" s="168"/>
      <c r="AGQ906" s="168"/>
      <c r="AGR906" s="168"/>
      <c r="AGS906" s="168"/>
      <c r="AGT906" s="168"/>
      <c r="AGU906" s="168"/>
      <c r="AGV906" s="168"/>
      <c r="AGW906" s="168"/>
      <c r="AGX906" s="168"/>
      <c r="AGY906" s="168"/>
      <c r="AGZ906" s="168"/>
      <c r="AHA906" s="168"/>
      <c r="AHB906" s="168"/>
      <c r="AHC906" s="168"/>
      <c r="AHD906" s="168"/>
      <c r="AHE906" s="168"/>
      <c r="AHF906" s="168"/>
      <c r="AHG906" s="168"/>
      <c r="AHH906" s="168"/>
      <c r="AHI906" s="168"/>
      <c r="AHJ906" s="168"/>
      <c r="AHK906" s="168"/>
      <c r="AHL906" s="168"/>
      <c r="AHM906" s="168"/>
      <c r="AHN906" s="168"/>
      <c r="AHO906" s="168"/>
      <c r="AHP906" s="168"/>
      <c r="AHQ906" s="168"/>
      <c r="AHR906" s="168"/>
      <c r="AHS906" s="168"/>
      <c r="AHT906" s="168"/>
      <c r="AHU906" s="168"/>
      <c r="AHV906" s="168"/>
      <c r="AHW906" s="168"/>
      <c r="AHX906" s="168"/>
      <c r="AHY906" s="168"/>
      <c r="AHZ906" s="168"/>
      <c r="AIA906" s="168"/>
      <c r="AIB906" s="168"/>
      <c r="AIC906" s="168"/>
      <c r="AID906" s="168"/>
      <c r="AIE906" s="168"/>
      <c r="AIF906" s="168"/>
      <c r="AIG906" s="168"/>
      <c r="AIH906" s="168"/>
      <c r="AII906" s="168"/>
      <c r="AIJ906" s="168"/>
      <c r="AIK906" s="168"/>
      <c r="AIL906" s="168"/>
      <c r="AIM906" s="168"/>
      <c r="AIN906" s="168"/>
      <c r="AIO906" s="168"/>
      <c r="AIP906" s="168"/>
      <c r="AIQ906" s="168"/>
      <c r="AIR906" s="168"/>
      <c r="AIS906" s="168"/>
      <c r="AIT906" s="168"/>
      <c r="AIU906" s="168"/>
      <c r="AIV906" s="168"/>
      <c r="AIW906" s="168"/>
      <c r="AIX906" s="168"/>
      <c r="AIY906" s="168"/>
      <c r="AIZ906" s="168"/>
      <c r="AJA906" s="168"/>
      <c r="AJB906" s="168"/>
      <c r="AJC906" s="168"/>
      <c r="AJD906" s="168"/>
      <c r="AJE906" s="168"/>
      <c r="AJF906" s="168"/>
      <c r="AJG906" s="168"/>
      <c r="AJH906" s="168"/>
      <c r="AJI906" s="168"/>
      <c r="AJJ906" s="168"/>
      <c r="AJK906" s="168"/>
      <c r="AJL906" s="168"/>
      <c r="AJM906" s="168"/>
      <c r="AJN906" s="168"/>
      <c r="AJO906" s="168"/>
      <c r="AJP906" s="168"/>
      <c r="AJQ906" s="168"/>
      <c r="AJR906" s="168"/>
      <c r="AJS906" s="168"/>
      <c r="AJT906" s="168"/>
      <c r="AJU906" s="168"/>
      <c r="AJV906" s="168"/>
      <c r="AJW906" s="168"/>
      <c r="AJX906" s="168"/>
      <c r="AJY906" s="168"/>
      <c r="AJZ906" s="168"/>
      <c r="AKA906" s="168"/>
      <c r="AKB906" s="168"/>
      <c r="AKC906" s="168"/>
      <c r="AKD906" s="168"/>
      <c r="AKE906" s="168"/>
      <c r="AKF906" s="168"/>
      <c r="AKG906" s="168"/>
      <c r="AKH906" s="168"/>
      <c r="AKI906" s="168"/>
      <c r="AKJ906" s="168"/>
      <c r="AKK906" s="168"/>
      <c r="AKL906" s="168"/>
      <c r="AKM906" s="168"/>
      <c r="AKN906" s="168"/>
      <c r="AKO906" s="168"/>
      <c r="AKP906" s="168"/>
      <c r="AKQ906" s="168"/>
      <c r="AKR906" s="168"/>
      <c r="AKS906" s="168"/>
      <c r="AKT906" s="168"/>
      <c r="AKU906" s="168"/>
      <c r="AKV906" s="168"/>
      <c r="AKW906" s="168"/>
      <c r="AKX906" s="168"/>
      <c r="AKY906" s="168"/>
      <c r="AKZ906" s="168"/>
      <c r="ALA906" s="168"/>
      <c r="ALB906" s="168"/>
      <c r="ALC906" s="168"/>
      <c r="ALD906" s="168"/>
      <c r="ALE906" s="168"/>
      <c r="ALF906" s="168"/>
      <c r="ALG906" s="168"/>
      <c r="ALH906" s="168"/>
      <c r="ALI906" s="168"/>
      <c r="ALJ906" s="168"/>
      <c r="ALK906" s="168"/>
      <c r="ALL906" s="168"/>
      <c r="ALM906" s="168"/>
      <c r="ALN906" s="168"/>
      <c r="ALO906" s="168"/>
      <c r="ALP906" s="168"/>
      <c r="ALQ906" s="168"/>
      <c r="ALR906" s="168"/>
      <c r="ALS906" s="168"/>
      <c r="ALT906" s="168"/>
      <c r="ALU906" s="168"/>
      <c r="ALV906" s="168"/>
      <c r="ALW906" s="168"/>
      <c r="ALX906" s="168"/>
      <c r="ALY906" s="168"/>
      <c r="ALZ906" s="168"/>
      <c r="AMA906" s="168"/>
      <c r="AMB906" s="168"/>
      <c r="AMC906" s="168"/>
      <c r="AMD906" s="168"/>
      <c r="AME906" s="168"/>
      <c r="AMF906" s="168"/>
      <c r="AMG906" s="168"/>
      <c r="AMH906" s="168"/>
      <c r="AMI906" s="168"/>
      <c r="AMJ906" s="168"/>
    </row>
    <row r="907" spans="1:1025" ht="36" hidden="1">
      <c r="A907" s="17"/>
      <c r="B90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7" s="333" t="s">
        <v>38</v>
      </c>
      <c r="D907" s="333">
        <v>1091</v>
      </c>
      <c r="E907" s="333">
        <v>1</v>
      </c>
      <c r="F90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07" s="333">
        <f t="shared" ref="H907:H915" ca="1" si="81">ROUND(E907*G907,2)</f>
        <v>21.52</v>
      </c>
      <c r="I907" s="90"/>
      <c r="J907" s="96"/>
      <c r="K907" s="17" t="str">
        <f t="shared" si="80"/>
        <v>SEDUC E 45</v>
      </c>
      <c r="L907" s="347" t="e">
        <f>VLOOKUP(K907,[3]Planilha2!$B:$C,2,FALSE)</f>
        <v>#N/A</v>
      </c>
    </row>
    <row r="908" spans="1:1025" ht="24" hidden="1">
      <c r="A908" s="17"/>
      <c r="B9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8" s="333" t="s">
        <v>38</v>
      </c>
      <c r="D908" s="333">
        <v>13348</v>
      </c>
      <c r="E908" s="333">
        <v>2</v>
      </c>
      <c r="F9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08" s="333">
        <f t="shared" ca="1" si="81"/>
        <v>1.84</v>
      </c>
      <c r="I908" s="90"/>
      <c r="J908" s="96"/>
      <c r="K908" s="17" t="str">
        <f t="shared" si="80"/>
        <v>SEDUC E 45</v>
      </c>
      <c r="L908" s="347" t="e">
        <f>VLOOKUP(K908,[3]Planilha2!$B:$C,2,FALSE)</f>
        <v>#N/A</v>
      </c>
    </row>
    <row r="909" spans="1:1025" ht="24" hidden="1">
      <c r="A909" s="17"/>
      <c r="B9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44" t="s">
        <v>20</v>
      </c>
      <c r="D909" s="44">
        <v>223</v>
      </c>
      <c r="E909" s="39">
        <v>1</v>
      </c>
      <c r="F9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9" s="39">
        <f t="shared" ca="1" si="81"/>
        <v>4</v>
      </c>
      <c r="I909" s="90"/>
      <c r="J909" s="96"/>
      <c r="K909" s="17" t="str">
        <f t="shared" si="80"/>
        <v>SEDUC E 45</v>
      </c>
      <c r="L909" s="347" t="e">
        <f>VLOOKUP(K909,[3]Planilha2!$B:$C,2,FALSE)</f>
        <v>#N/A</v>
      </c>
    </row>
    <row r="910" spans="1:1025" hidden="1">
      <c r="A910" s="17"/>
      <c r="B9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44" t="s">
        <v>20</v>
      </c>
      <c r="D910" s="41">
        <v>958</v>
      </c>
      <c r="E910" s="39">
        <v>0.05</v>
      </c>
      <c r="F9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39">
        <f t="shared" ca="1" si="81"/>
        <v>2.63</v>
      </c>
      <c r="I910" s="90"/>
      <c r="J910" s="96"/>
      <c r="K910" s="17" t="str">
        <f t="shared" si="80"/>
        <v>SEDUC E 45</v>
      </c>
      <c r="L910" s="347" t="e">
        <f>VLOOKUP(K910,[3]Planilha2!$B:$C,2,FALSE)</f>
        <v>#N/A</v>
      </c>
    </row>
    <row r="911" spans="1:1025" ht="24" hidden="1">
      <c r="A911" s="17"/>
      <c r="B91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1" s="333" t="s">
        <v>38</v>
      </c>
      <c r="D911" s="333">
        <v>407</v>
      </c>
      <c r="E911" s="333">
        <v>0.02</v>
      </c>
      <c r="F91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11" s="333">
        <f t="shared" ca="1" si="81"/>
        <v>1.21</v>
      </c>
      <c r="I911" s="90"/>
      <c r="J911" s="96"/>
      <c r="K911" s="17" t="str">
        <f t="shared" si="80"/>
        <v>SEDUC E 45</v>
      </c>
      <c r="L911" s="347" t="e">
        <f>VLOOKUP(K911,[3]Planilha2!$B:$C,2,FALSE)</f>
        <v>#N/A</v>
      </c>
    </row>
    <row r="912" spans="1:1025" ht="24" hidden="1">
      <c r="A912" s="17"/>
      <c r="B91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2" s="333" t="s">
        <v>38</v>
      </c>
      <c r="D912" s="333">
        <v>3398</v>
      </c>
      <c r="E912" s="333">
        <v>2</v>
      </c>
      <c r="F91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12" s="333">
        <f t="shared" ca="1" si="81"/>
        <v>3.6</v>
      </c>
      <c r="I912" s="90"/>
      <c r="J912" s="96"/>
      <c r="K912" s="17" t="str">
        <f t="shared" si="80"/>
        <v>SEDUC E 45</v>
      </c>
      <c r="L912" s="347" t="e">
        <f>VLOOKUP(K912,[3]Planilha2!$B:$C,2,FALSE)</f>
        <v>#N/A</v>
      </c>
    </row>
    <row r="913" spans="1:1025" ht="24" hidden="1">
      <c r="A913" s="17"/>
      <c r="B9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44" t="s">
        <v>14</v>
      </c>
      <c r="D913" s="44">
        <v>90776</v>
      </c>
      <c r="E913" s="39">
        <v>0.25</v>
      </c>
      <c r="F9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13" s="39">
        <f t="shared" ca="1" si="81"/>
        <v>6.75</v>
      </c>
      <c r="I913" s="90"/>
      <c r="J913" s="96"/>
      <c r="K913" s="17" t="str">
        <f t="shared" si="80"/>
        <v>SEDUC E 45</v>
      </c>
      <c r="L913" s="347" t="e">
        <f>VLOOKUP(K913,[3]Planilha2!$B:$C,2,FALSE)</f>
        <v>#N/A</v>
      </c>
    </row>
    <row r="914" spans="1:1025" ht="24" hidden="1">
      <c r="A914" s="17"/>
      <c r="B9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44" t="s">
        <v>14</v>
      </c>
      <c r="D914" s="44">
        <v>88279</v>
      </c>
      <c r="E914" s="39">
        <v>0.8</v>
      </c>
      <c r="F9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14" s="39">
        <f t="shared" ca="1" si="81"/>
        <v>21.14</v>
      </c>
      <c r="I914" s="90"/>
      <c r="J914" s="96"/>
      <c r="K914" s="17" t="str">
        <f t="shared" si="80"/>
        <v>SEDUC E 45</v>
      </c>
      <c r="L914" s="347" t="e">
        <f>VLOOKUP(K914,[3]Planilha2!$B:$C,2,FALSE)</f>
        <v>#N/A</v>
      </c>
    </row>
    <row r="915" spans="1:1025" ht="24" hidden="1">
      <c r="A915" s="17"/>
      <c r="B9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44" t="s">
        <v>14</v>
      </c>
      <c r="D915" s="44">
        <v>88247</v>
      </c>
      <c r="E915" s="39">
        <v>0.25</v>
      </c>
      <c r="F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15" s="39">
        <f t="shared" ca="1" si="81"/>
        <v>4.62</v>
      </c>
      <c r="I915" s="90"/>
      <c r="J915" s="96"/>
      <c r="K915" s="17" t="str">
        <f t="shared" si="80"/>
        <v>SEDUC E 45</v>
      </c>
      <c r="L915" s="347" t="e">
        <f>VLOOKUP(K915,[3]Planilha2!$B:$C,2,FALSE)</f>
        <v>#N/A</v>
      </c>
    </row>
    <row r="916" spans="1:1025" hidden="1">
      <c r="A916" s="117">
        <f ca="1">H916</f>
        <v>67.31</v>
      </c>
      <c r="B916" s="43" t="s">
        <v>15</v>
      </c>
      <c r="C916" s="44"/>
      <c r="D916" s="44"/>
      <c r="E916" s="39"/>
      <c r="F916" s="39"/>
      <c r="G916" s="39"/>
      <c r="H916" s="72">
        <f ca="1">SUM(H907:H915)</f>
        <v>67.31</v>
      </c>
      <c r="I916" s="90" t="str">
        <f>A905</f>
        <v>SEDUC E 45</v>
      </c>
      <c r="J916" s="110">
        <f ca="1">H916</f>
        <v>67.31</v>
      </c>
      <c r="K916" s="17" t="str">
        <f>I916</f>
        <v>SEDUC E 45</v>
      </c>
      <c r="L916" s="347" t="e">
        <f>VLOOKUP(K916,[3]Planilha2!$B:$C,2,FALSE)</f>
        <v>#N/A</v>
      </c>
    </row>
    <row r="917" spans="1:1025" hidden="1">
      <c r="A917" s="17"/>
      <c r="B917" s="61"/>
      <c r="C917" s="62"/>
      <c r="D917" s="62"/>
      <c r="E917" s="63"/>
      <c r="F917" s="64"/>
      <c r="G917" s="154"/>
      <c r="H917" s="73"/>
      <c r="I917" s="90"/>
      <c r="J917" s="96"/>
      <c r="K917" s="17" t="str">
        <f t="shared" si="80"/>
        <v>SEDUC E 45</v>
      </c>
      <c r="L917" s="347" t="e">
        <f>VLOOKUP(K917,[3]Planilha2!$B:$C,2,FALSE)</f>
        <v>#N/A</v>
      </c>
    </row>
    <row r="918" spans="1:1025" ht="20.25" hidden="1">
      <c r="B918" s="419" t="str">
        <f>A919</f>
        <v>SEDUC E 46</v>
      </c>
      <c r="C918" s="420"/>
      <c r="D918" s="420"/>
      <c r="E918" s="420"/>
      <c r="F918" s="420"/>
      <c r="G918" s="420"/>
      <c r="H918" s="421"/>
      <c r="I918" s="90"/>
      <c r="J918" s="96"/>
      <c r="K918" s="88" t="str">
        <f>B918</f>
        <v>SEDUC E 46</v>
      </c>
      <c r="L918" s="347" t="e">
        <f>VLOOKUP(K918,[3]Planilha2!$B:$C,2,FALSE)</f>
        <v>#N/A</v>
      </c>
      <c r="AMK918" s="17"/>
    </row>
    <row r="919" spans="1:1025" hidden="1">
      <c r="A919" s="17" t="s">
        <v>139</v>
      </c>
      <c r="B919" s="440" t="s">
        <v>140</v>
      </c>
      <c r="C919" s="441"/>
      <c r="D919" s="441"/>
      <c r="E919" s="441"/>
      <c r="F919" s="442"/>
      <c r="G919" s="74" t="s">
        <v>5</v>
      </c>
      <c r="H919" s="262" t="s">
        <v>6</v>
      </c>
      <c r="I919" s="90"/>
      <c r="J919" s="96"/>
      <c r="K919" s="17" t="str">
        <f t="shared" si="80"/>
        <v>SEDUC E 46</v>
      </c>
      <c r="L919" s="347" t="e">
        <f>VLOOKUP(K919,[3]Planilha2!$B:$C,2,FALSE)</f>
        <v>#N/A</v>
      </c>
    </row>
    <row r="920" spans="1:1025" s="18" customFormat="1" hidden="1">
      <c r="A920" s="168"/>
      <c r="B920" s="32" t="s">
        <v>7</v>
      </c>
      <c r="C920" s="32" t="s">
        <v>8</v>
      </c>
      <c r="D920" s="32" t="s">
        <v>9</v>
      </c>
      <c r="E920" s="32" t="s">
        <v>10</v>
      </c>
      <c r="F920" s="32" t="s">
        <v>11</v>
      </c>
      <c r="G920" s="75" t="s">
        <v>12</v>
      </c>
      <c r="H920" s="32" t="s">
        <v>13</v>
      </c>
      <c r="I920" s="169"/>
      <c r="J920" s="170"/>
      <c r="K920" s="17" t="str">
        <f t="shared" si="80"/>
        <v>SEDUC E 46</v>
      </c>
      <c r="L920" s="347" t="e">
        <f>VLOOKUP(K920,[3]Planilha2!$B:$C,2,FALSE)</f>
        <v>#N/A</v>
      </c>
      <c r="M920" s="168"/>
      <c r="N920" s="168"/>
      <c r="O920" s="168"/>
      <c r="P920" s="168"/>
      <c r="Q920" s="168"/>
      <c r="R920" s="168"/>
      <c r="S920" s="168"/>
      <c r="T920" s="168"/>
      <c r="U920" s="168"/>
      <c r="V920" s="168"/>
      <c r="W920" s="168"/>
      <c r="X920" s="168"/>
      <c r="Y920" s="168"/>
      <c r="Z920" s="168"/>
      <c r="AA920" s="168"/>
      <c r="AB920" s="168"/>
      <c r="AC920" s="168"/>
      <c r="AD920" s="168"/>
      <c r="AE920" s="168"/>
      <c r="AF920" s="168"/>
      <c r="AG920" s="168"/>
      <c r="AH920" s="168"/>
      <c r="AI920" s="168"/>
      <c r="AJ920" s="168"/>
      <c r="AK920" s="168"/>
      <c r="AL920" s="168"/>
      <c r="AM920" s="168"/>
      <c r="AN920" s="168"/>
      <c r="AO920" s="168"/>
      <c r="AP920" s="168"/>
      <c r="AQ920" s="168"/>
      <c r="AR920" s="168"/>
      <c r="AS920" s="168"/>
      <c r="AT920" s="168"/>
      <c r="AU920" s="168"/>
      <c r="AV920" s="168"/>
      <c r="AW920" s="168"/>
      <c r="AX920" s="168"/>
      <c r="AY920" s="168"/>
      <c r="AZ920" s="168"/>
      <c r="BA920" s="168"/>
      <c r="BB920" s="168"/>
      <c r="BC920" s="168"/>
      <c r="BD920" s="168"/>
      <c r="BE920" s="168"/>
      <c r="BF920" s="168"/>
      <c r="BG920" s="168"/>
      <c r="BH920" s="168"/>
      <c r="BI920" s="168"/>
      <c r="BJ920" s="168"/>
      <c r="BK920" s="168"/>
      <c r="BL920" s="168"/>
      <c r="BM920" s="168"/>
      <c r="BN920" s="168"/>
      <c r="BO920" s="168"/>
      <c r="BP920" s="168"/>
      <c r="BQ920" s="168"/>
      <c r="BR920" s="168"/>
      <c r="BS920" s="168"/>
      <c r="BT920" s="168"/>
      <c r="BU920" s="168"/>
      <c r="BV920" s="168"/>
      <c r="BW920" s="168"/>
      <c r="BX920" s="168"/>
      <c r="BY920" s="168"/>
      <c r="BZ920" s="168"/>
      <c r="CA920" s="168"/>
      <c r="CB920" s="168"/>
      <c r="CC920" s="168"/>
      <c r="CD920" s="168"/>
      <c r="CE920" s="168"/>
      <c r="CF920" s="168"/>
      <c r="CG920" s="168"/>
      <c r="CH920" s="168"/>
      <c r="CI920" s="168"/>
      <c r="CJ920" s="168"/>
      <c r="CK920" s="168"/>
      <c r="CL920" s="168"/>
      <c r="CM920" s="168"/>
      <c r="CN920" s="168"/>
      <c r="CO920" s="168"/>
      <c r="CP920" s="168"/>
      <c r="CQ920" s="168"/>
      <c r="CR920" s="168"/>
      <c r="CS920" s="168"/>
      <c r="CT920" s="168"/>
      <c r="CU920" s="168"/>
      <c r="CV920" s="168"/>
      <c r="CW920" s="168"/>
      <c r="CX920" s="168"/>
      <c r="CY920" s="168"/>
      <c r="CZ920" s="168"/>
      <c r="DA920" s="168"/>
      <c r="DB920" s="168"/>
      <c r="DC920" s="168"/>
      <c r="DD920" s="168"/>
      <c r="DE920" s="168"/>
      <c r="DF920" s="168"/>
      <c r="DG920" s="168"/>
      <c r="DH920" s="168"/>
      <c r="DI920" s="168"/>
      <c r="DJ920" s="168"/>
      <c r="DK920" s="168"/>
      <c r="DL920" s="168"/>
      <c r="DM920" s="168"/>
      <c r="DN920" s="168"/>
      <c r="DO920" s="168"/>
      <c r="DP920" s="168"/>
      <c r="DQ920" s="168"/>
      <c r="DR920" s="168"/>
      <c r="DS920" s="168"/>
      <c r="DT920" s="168"/>
      <c r="DU920" s="168"/>
      <c r="DV920" s="168"/>
      <c r="DW920" s="168"/>
      <c r="DX920" s="168"/>
      <c r="DY920" s="168"/>
      <c r="DZ920" s="168"/>
      <c r="EA920" s="168"/>
      <c r="EB920" s="168"/>
      <c r="EC920" s="168"/>
      <c r="ED920" s="168"/>
      <c r="EE920" s="168"/>
      <c r="EF920" s="168"/>
      <c r="EG920" s="168"/>
      <c r="EH920" s="168"/>
      <c r="EI920" s="168"/>
      <c r="EJ920" s="168"/>
      <c r="EK920" s="168"/>
      <c r="EL920" s="168"/>
      <c r="EM920" s="168"/>
      <c r="EN920" s="168"/>
      <c r="EO920" s="168"/>
      <c r="EP920" s="168"/>
      <c r="EQ920" s="168"/>
      <c r="ER920" s="168"/>
      <c r="ES920" s="168"/>
      <c r="ET920" s="168"/>
      <c r="EU920" s="168"/>
      <c r="EV920" s="168"/>
      <c r="EW920" s="168"/>
      <c r="EX920" s="168"/>
      <c r="EY920" s="168"/>
      <c r="EZ920" s="168"/>
      <c r="FA920" s="168"/>
      <c r="FB920" s="168"/>
      <c r="FC920" s="168"/>
      <c r="FD920" s="168"/>
      <c r="FE920" s="168"/>
      <c r="FF920" s="168"/>
      <c r="FG920" s="168"/>
      <c r="FH920" s="168"/>
      <c r="FI920" s="168"/>
      <c r="FJ920" s="168"/>
      <c r="FK920" s="168"/>
      <c r="FL920" s="168"/>
      <c r="FM920" s="168"/>
      <c r="FN920" s="168"/>
      <c r="FO920" s="168"/>
      <c r="FP920" s="168"/>
      <c r="FQ920" s="168"/>
      <c r="FR920" s="168"/>
      <c r="FS920" s="168"/>
      <c r="FT920" s="168"/>
      <c r="FU920" s="168"/>
      <c r="FV920" s="168"/>
      <c r="FW920" s="168"/>
      <c r="FX920" s="168"/>
      <c r="FY920" s="168"/>
      <c r="FZ920" s="168"/>
      <c r="GA920" s="168"/>
      <c r="GB920" s="168"/>
      <c r="GC920" s="168"/>
      <c r="GD920" s="168"/>
      <c r="GE920" s="168"/>
      <c r="GF920" s="168"/>
      <c r="GG920" s="168"/>
      <c r="GH920" s="168"/>
      <c r="GI920" s="168"/>
      <c r="GJ920" s="168"/>
      <c r="GK920" s="168"/>
      <c r="GL920" s="168"/>
      <c r="GM920" s="168"/>
      <c r="GN920" s="168"/>
      <c r="GO920" s="168"/>
      <c r="GP920" s="168"/>
      <c r="GQ920" s="168"/>
      <c r="GR920" s="168"/>
      <c r="GS920" s="168"/>
      <c r="GT920" s="168"/>
      <c r="GU920" s="168"/>
      <c r="GV920" s="168"/>
      <c r="GW920" s="168"/>
      <c r="GX920" s="168"/>
      <c r="GY920" s="168"/>
      <c r="GZ920" s="168"/>
      <c r="HA920" s="168"/>
      <c r="HB920" s="168"/>
      <c r="HC920" s="168"/>
      <c r="HD920" s="168"/>
      <c r="HE920" s="168"/>
      <c r="HF920" s="168"/>
      <c r="HG920" s="168"/>
      <c r="HH920" s="168"/>
      <c r="HI920" s="168"/>
      <c r="HJ920" s="168"/>
      <c r="HK920" s="168"/>
      <c r="HL920" s="168"/>
      <c r="HM920" s="168"/>
      <c r="HN920" s="168"/>
      <c r="HO920" s="168"/>
      <c r="HP920" s="168"/>
      <c r="HQ920" s="168"/>
      <c r="HR920" s="168"/>
      <c r="HS920" s="168"/>
      <c r="HT920" s="168"/>
      <c r="HU920" s="168"/>
      <c r="HV920" s="168"/>
      <c r="HW920" s="168"/>
      <c r="HX920" s="168"/>
      <c r="HY920" s="168"/>
      <c r="HZ920" s="168"/>
      <c r="IA920" s="168"/>
      <c r="IB920" s="168"/>
      <c r="IC920" s="168"/>
      <c r="ID920" s="168"/>
      <c r="IE920" s="168"/>
      <c r="IF920" s="168"/>
      <c r="IG920" s="168"/>
      <c r="IH920" s="168"/>
      <c r="II920" s="168"/>
      <c r="IJ920" s="168"/>
      <c r="IK920" s="168"/>
      <c r="IL920" s="168"/>
      <c r="IM920" s="168"/>
      <c r="IN920" s="168"/>
      <c r="IO920" s="168"/>
      <c r="IP920" s="168"/>
      <c r="IQ920" s="168"/>
      <c r="IR920" s="168"/>
      <c r="IS920" s="168"/>
      <c r="IT920" s="168"/>
      <c r="IU920" s="168"/>
      <c r="IV920" s="168"/>
      <c r="IW920" s="168"/>
      <c r="IX920" s="168"/>
      <c r="IY920" s="168"/>
      <c r="IZ920" s="168"/>
      <c r="JA920" s="168"/>
      <c r="JB920" s="168"/>
      <c r="JC920" s="168"/>
      <c r="JD920" s="168"/>
      <c r="JE920" s="168"/>
      <c r="JF920" s="168"/>
      <c r="JG920" s="168"/>
      <c r="JH920" s="168"/>
      <c r="JI920" s="168"/>
      <c r="JJ920" s="168"/>
      <c r="JK920" s="168"/>
      <c r="JL920" s="168"/>
      <c r="JM920" s="168"/>
      <c r="JN920" s="168"/>
      <c r="JO920" s="168"/>
      <c r="JP920" s="168"/>
      <c r="JQ920" s="168"/>
      <c r="JR920" s="168"/>
      <c r="JS920" s="168"/>
      <c r="JT920" s="168"/>
      <c r="JU920" s="168"/>
      <c r="JV920" s="168"/>
      <c r="JW920" s="168"/>
      <c r="JX920" s="168"/>
      <c r="JY920" s="168"/>
      <c r="JZ920" s="168"/>
      <c r="KA920" s="168"/>
      <c r="KB920" s="168"/>
      <c r="KC920" s="168"/>
      <c r="KD920" s="168"/>
      <c r="KE920" s="168"/>
      <c r="KF920" s="168"/>
      <c r="KG920" s="168"/>
      <c r="KH920" s="168"/>
      <c r="KI920" s="168"/>
      <c r="KJ920" s="168"/>
      <c r="KK920" s="168"/>
      <c r="KL920" s="168"/>
      <c r="KM920" s="168"/>
      <c r="KN920" s="168"/>
      <c r="KO920" s="168"/>
      <c r="KP920" s="168"/>
      <c r="KQ920" s="168"/>
      <c r="KR920" s="168"/>
      <c r="KS920" s="168"/>
      <c r="KT920" s="168"/>
      <c r="KU920" s="168"/>
      <c r="KV920" s="168"/>
      <c r="KW920" s="168"/>
      <c r="KX920" s="168"/>
      <c r="KY920" s="168"/>
      <c r="KZ920" s="168"/>
      <c r="LA920" s="168"/>
      <c r="LB920" s="168"/>
      <c r="LC920" s="168"/>
      <c r="LD920" s="168"/>
      <c r="LE920" s="168"/>
      <c r="LF920" s="168"/>
      <c r="LG920" s="168"/>
      <c r="LH920" s="168"/>
      <c r="LI920" s="168"/>
      <c r="LJ920" s="168"/>
      <c r="LK920" s="168"/>
      <c r="LL920" s="168"/>
      <c r="LM920" s="168"/>
      <c r="LN920" s="168"/>
      <c r="LO920" s="168"/>
      <c r="LP920" s="168"/>
      <c r="LQ920" s="168"/>
      <c r="LR920" s="168"/>
      <c r="LS920" s="168"/>
      <c r="LT920" s="168"/>
      <c r="LU920" s="168"/>
      <c r="LV920" s="168"/>
      <c r="LW920" s="168"/>
      <c r="LX920" s="168"/>
      <c r="LY920" s="168"/>
      <c r="LZ920" s="168"/>
      <c r="MA920" s="168"/>
      <c r="MB920" s="168"/>
      <c r="MC920" s="168"/>
      <c r="MD920" s="168"/>
      <c r="ME920" s="168"/>
      <c r="MF920" s="168"/>
      <c r="MG920" s="168"/>
      <c r="MH920" s="168"/>
      <c r="MI920" s="168"/>
      <c r="MJ920" s="168"/>
      <c r="MK920" s="168"/>
      <c r="ML920" s="168"/>
      <c r="MM920" s="168"/>
      <c r="MN920" s="168"/>
      <c r="MO920" s="168"/>
      <c r="MP920" s="168"/>
      <c r="MQ920" s="168"/>
      <c r="MR920" s="168"/>
      <c r="MS920" s="168"/>
      <c r="MT920" s="168"/>
      <c r="MU920" s="168"/>
      <c r="MV920" s="168"/>
      <c r="MW920" s="168"/>
      <c r="MX920" s="168"/>
      <c r="MY920" s="168"/>
      <c r="MZ920" s="168"/>
      <c r="NA920" s="168"/>
      <c r="NB920" s="168"/>
      <c r="NC920" s="168"/>
      <c r="ND920" s="168"/>
      <c r="NE920" s="168"/>
      <c r="NF920" s="168"/>
      <c r="NG920" s="168"/>
      <c r="NH920" s="168"/>
      <c r="NI920" s="168"/>
      <c r="NJ920" s="168"/>
      <c r="NK920" s="168"/>
      <c r="NL920" s="168"/>
      <c r="NM920" s="168"/>
      <c r="NN920" s="168"/>
      <c r="NO920" s="168"/>
      <c r="NP920" s="168"/>
      <c r="NQ920" s="168"/>
      <c r="NR920" s="168"/>
      <c r="NS920" s="168"/>
      <c r="NT920" s="168"/>
      <c r="NU920" s="168"/>
      <c r="NV920" s="168"/>
      <c r="NW920" s="168"/>
      <c r="NX920" s="168"/>
      <c r="NY920" s="168"/>
      <c r="NZ920" s="168"/>
      <c r="OA920" s="168"/>
      <c r="OB920" s="168"/>
      <c r="OC920" s="168"/>
      <c r="OD920" s="168"/>
      <c r="OE920" s="168"/>
      <c r="OF920" s="168"/>
      <c r="OG920" s="168"/>
      <c r="OH920" s="168"/>
      <c r="OI920" s="168"/>
      <c r="OJ920" s="168"/>
      <c r="OK920" s="168"/>
      <c r="OL920" s="168"/>
      <c r="OM920" s="168"/>
      <c r="ON920" s="168"/>
      <c r="OO920" s="168"/>
      <c r="OP920" s="168"/>
      <c r="OQ920" s="168"/>
      <c r="OR920" s="168"/>
      <c r="OS920" s="168"/>
      <c r="OT920" s="168"/>
      <c r="OU920" s="168"/>
      <c r="OV920" s="168"/>
      <c r="OW920" s="168"/>
      <c r="OX920" s="168"/>
      <c r="OY920" s="168"/>
      <c r="OZ920" s="168"/>
      <c r="PA920" s="168"/>
      <c r="PB920" s="168"/>
      <c r="PC920" s="168"/>
      <c r="PD920" s="168"/>
      <c r="PE920" s="168"/>
      <c r="PF920" s="168"/>
      <c r="PG920" s="168"/>
      <c r="PH920" s="168"/>
      <c r="PI920" s="168"/>
      <c r="PJ920" s="168"/>
      <c r="PK920" s="168"/>
      <c r="PL920" s="168"/>
      <c r="PM920" s="168"/>
      <c r="PN920" s="168"/>
      <c r="PO920" s="168"/>
      <c r="PP920" s="168"/>
      <c r="PQ920" s="168"/>
      <c r="PR920" s="168"/>
      <c r="PS920" s="168"/>
      <c r="PT920" s="168"/>
      <c r="PU920" s="168"/>
      <c r="PV920" s="168"/>
      <c r="PW920" s="168"/>
      <c r="PX920" s="168"/>
      <c r="PY920" s="168"/>
      <c r="PZ920" s="168"/>
      <c r="QA920" s="168"/>
      <c r="QB920" s="168"/>
      <c r="QC920" s="168"/>
      <c r="QD920" s="168"/>
      <c r="QE920" s="168"/>
      <c r="QF920" s="168"/>
      <c r="QG920" s="168"/>
      <c r="QH920" s="168"/>
      <c r="QI920" s="168"/>
      <c r="QJ920" s="168"/>
      <c r="QK920" s="168"/>
      <c r="QL920" s="168"/>
      <c r="QM920" s="168"/>
      <c r="QN920" s="168"/>
      <c r="QO920" s="168"/>
      <c r="QP920" s="168"/>
      <c r="QQ920" s="168"/>
      <c r="QR920" s="168"/>
      <c r="QS920" s="168"/>
      <c r="QT920" s="168"/>
      <c r="QU920" s="168"/>
      <c r="QV920" s="168"/>
      <c r="QW920" s="168"/>
      <c r="QX920" s="168"/>
      <c r="QY920" s="168"/>
      <c r="QZ920" s="168"/>
      <c r="RA920" s="168"/>
      <c r="RB920" s="168"/>
      <c r="RC920" s="168"/>
      <c r="RD920" s="168"/>
      <c r="RE920" s="168"/>
      <c r="RF920" s="168"/>
      <c r="RG920" s="168"/>
      <c r="RH920" s="168"/>
      <c r="RI920" s="168"/>
      <c r="RJ920" s="168"/>
      <c r="RK920" s="168"/>
      <c r="RL920" s="168"/>
      <c r="RM920" s="168"/>
      <c r="RN920" s="168"/>
      <c r="RO920" s="168"/>
      <c r="RP920" s="168"/>
      <c r="RQ920" s="168"/>
      <c r="RR920" s="168"/>
      <c r="RS920" s="168"/>
      <c r="RT920" s="168"/>
      <c r="RU920" s="168"/>
      <c r="RV920" s="168"/>
      <c r="RW920" s="168"/>
      <c r="RX920" s="168"/>
      <c r="RY920" s="168"/>
      <c r="RZ920" s="168"/>
      <c r="SA920" s="168"/>
      <c r="SB920" s="168"/>
      <c r="SC920" s="168"/>
      <c r="SD920" s="168"/>
      <c r="SE920" s="168"/>
      <c r="SF920" s="168"/>
      <c r="SG920" s="168"/>
      <c r="SH920" s="168"/>
      <c r="SI920" s="168"/>
      <c r="SJ920" s="168"/>
      <c r="SK920" s="168"/>
      <c r="SL920" s="168"/>
      <c r="SM920" s="168"/>
      <c r="SN920" s="168"/>
      <c r="SO920" s="168"/>
      <c r="SP920" s="168"/>
      <c r="SQ920" s="168"/>
      <c r="SR920" s="168"/>
      <c r="SS920" s="168"/>
      <c r="ST920" s="168"/>
      <c r="SU920" s="168"/>
      <c r="SV920" s="168"/>
      <c r="SW920" s="168"/>
      <c r="SX920" s="168"/>
      <c r="SY920" s="168"/>
      <c r="SZ920" s="168"/>
      <c r="TA920" s="168"/>
      <c r="TB920" s="168"/>
      <c r="TC920" s="168"/>
      <c r="TD920" s="168"/>
      <c r="TE920" s="168"/>
      <c r="TF920" s="168"/>
      <c r="TG920" s="168"/>
      <c r="TH920" s="168"/>
      <c r="TI920" s="168"/>
      <c r="TJ920" s="168"/>
      <c r="TK920" s="168"/>
      <c r="TL920" s="168"/>
      <c r="TM920" s="168"/>
      <c r="TN920" s="168"/>
      <c r="TO920" s="168"/>
      <c r="TP920" s="168"/>
      <c r="TQ920" s="168"/>
      <c r="TR920" s="168"/>
      <c r="TS920" s="168"/>
      <c r="TT920" s="168"/>
      <c r="TU920" s="168"/>
      <c r="TV920" s="168"/>
      <c r="TW920" s="168"/>
      <c r="TX920" s="168"/>
      <c r="TY920" s="168"/>
      <c r="TZ920" s="168"/>
      <c r="UA920" s="168"/>
      <c r="UB920" s="168"/>
      <c r="UC920" s="168"/>
      <c r="UD920" s="168"/>
      <c r="UE920" s="168"/>
      <c r="UF920" s="168"/>
      <c r="UG920" s="168"/>
      <c r="UH920" s="168"/>
      <c r="UI920" s="168"/>
      <c r="UJ920" s="168"/>
      <c r="UK920" s="168"/>
      <c r="UL920" s="168"/>
      <c r="UM920" s="168"/>
      <c r="UN920" s="168"/>
      <c r="UO920" s="168"/>
      <c r="UP920" s="168"/>
      <c r="UQ920" s="168"/>
      <c r="UR920" s="168"/>
      <c r="US920" s="168"/>
      <c r="UT920" s="168"/>
      <c r="UU920" s="168"/>
      <c r="UV920" s="168"/>
      <c r="UW920" s="168"/>
      <c r="UX920" s="168"/>
      <c r="UY920" s="168"/>
      <c r="UZ920" s="168"/>
      <c r="VA920" s="168"/>
      <c r="VB920" s="168"/>
      <c r="VC920" s="168"/>
      <c r="VD920" s="168"/>
      <c r="VE920" s="168"/>
      <c r="VF920" s="168"/>
      <c r="VG920" s="168"/>
      <c r="VH920" s="168"/>
      <c r="VI920" s="168"/>
      <c r="VJ920" s="168"/>
      <c r="VK920" s="168"/>
      <c r="VL920" s="168"/>
      <c r="VM920" s="168"/>
      <c r="VN920" s="168"/>
      <c r="VO920" s="168"/>
      <c r="VP920" s="168"/>
      <c r="VQ920" s="168"/>
      <c r="VR920" s="168"/>
      <c r="VS920" s="168"/>
      <c r="VT920" s="168"/>
      <c r="VU920" s="168"/>
      <c r="VV920" s="168"/>
      <c r="VW920" s="168"/>
      <c r="VX920" s="168"/>
      <c r="VY920" s="168"/>
      <c r="VZ920" s="168"/>
      <c r="WA920" s="168"/>
      <c r="WB920" s="168"/>
      <c r="WC920" s="168"/>
      <c r="WD920" s="168"/>
      <c r="WE920" s="168"/>
      <c r="WF920" s="168"/>
      <c r="WG920" s="168"/>
      <c r="WH920" s="168"/>
      <c r="WI920" s="168"/>
      <c r="WJ920" s="168"/>
      <c r="WK920" s="168"/>
      <c r="WL920" s="168"/>
      <c r="WM920" s="168"/>
      <c r="WN920" s="168"/>
      <c r="WO920" s="168"/>
      <c r="WP920" s="168"/>
      <c r="WQ920" s="168"/>
      <c r="WR920" s="168"/>
      <c r="WS920" s="168"/>
      <c r="WT920" s="168"/>
      <c r="WU920" s="168"/>
      <c r="WV920" s="168"/>
      <c r="WW920" s="168"/>
      <c r="WX920" s="168"/>
      <c r="WY920" s="168"/>
      <c r="WZ920" s="168"/>
      <c r="XA920" s="168"/>
      <c r="XB920" s="168"/>
      <c r="XC920" s="168"/>
      <c r="XD920" s="168"/>
      <c r="XE920" s="168"/>
      <c r="XF920" s="168"/>
      <c r="XG920" s="168"/>
      <c r="XH920" s="168"/>
      <c r="XI920" s="168"/>
      <c r="XJ920" s="168"/>
      <c r="XK920" s="168"/>
      <c r="XL920" s="168"/>
      <c r="XM920" s="168"/>
      <c r="XN920" s="168"/>
      <c r="XO920" s="168"/>
      <c r="XP920" s="168"/>
      <c r="XQ920" s="168"/>
      <c r="XR920" s="168"/>
      <c r="XS920" s="168"/>
      <c r="XT920" s="168"/>
      <c r="XU920" s="168"/>
      <c r="XV920" s="168"/>
      <c r="XW920" s="168"/>
      <c r="XX920" s="168"/>
      <c r="XY920" s="168"/>
      <c r="XZ920" s="168"/>
      <c r="YA920" s="168"/>
      <c r="YB920" s="168"/>
      <c r="YC920" s="168"/>
      <c r="YD920" s="168"/>
      <c r="YE920" s="168"/>
      <c r="YF920" s="168"/>
      <c r="YG920" s="168"/>
      <c r="YH920" s="168"/>
      <c r="YI920" s="168"/>
      <c r="YJ920" s="168"/>
      <c r="YK920" s="168"/>
      <c r="YL920" s="168"/>
      <c r="YM920" s="168"/>
      <c r="YN920" s="168"/>
      <c r="YO920" s="168"/>
      <c r="YP920" s="168"/>
      <c r="YQ920" s="168"/>
      <c r="YR920" s="168"/>
      <c r="YS920" s="168"/>
      <c r="YT920" s="168"/>
      <c r="YU920" s="168"/>
      <c r="YV920" s="168"/>
      <c r="YW920" s="168"/>
      <c r="YX920" s="168"/>
      <c r="YY920" s="168"/>
      <c r="YZ920" s="168"/>
      <c r="ZA920" s="168"/>
      <c r="ZB920" s="168"/>
      <c r="ZC920" s="168"/>
      <c r="ZD920" s="168"/>
      <c r="ZE920" s="168"/>
      <c r="ZF920" s="168"/>
      <c r="ZG920" s="168"/>
      <c r="ZH920" s="168"/>
      <c r="ZI920" s="168"/>
      <c r="ZJ920" s="168"/>
      <c r="ZK920" s="168"/>
      <c r="ZL920" s="168"/>
      <c r="ZM920" s="168"/>
      <c r="ZN920" s="168"/>
      <c r="ZO920" s="168"/>
      <c r="ZP920" s="168"/>
      <c r="ZQ920" s="168"/>
      <c r="ZR920" s="168"/>
      <c r="ZS920" s="168"/>
      <c r="ZT920" s="168"/>
      <c r="ZU920" s="168"/>
      <c r="ZV920" s="168"/>
      <c r="ZW920" s="168"/>
      <c r="ZX920" s="168"/>
      <c r="ZY920" s="168"/>
      <c r="ZZ920" s="168"/>
      <c r="AAA920" s="168"/>
      <c r="AAB920" s="168"/>
      <c r="AAC920" s="168"/>
      <c r="AAD920" s="168"/>
      <c r="AAE920" s="168"/>
      <c r="AAF920" s="168"/>
      <c r="AAG920" s="168"/>
      <c r="AAH920" s="168"/>
      <c r="AAI920" s="168"/>
      <c r="AAJ920" s="168"/>
      <c r="AAK920" s="168"/>
      <c r="AAL920" s="168"/>
      <c r="AAM920" s="168"/>
      <c r="AAN920" s="168"/>
      <c r="AAO920" s="168"/>
      <c r="AAP920" s="168"/>
      <c r="AAQ920" s="168"/>
      <c r="AAR920" s="168"/>
      <c r="AAS920" s="168"/>
      <c r="AAT920" s="168"/>
      <c r="AAU920" s="168"/>
      <c r="AAV920" s="168"/>
      <c r="AAW920" s="168"/>
      <c r="AAX920" s="168"/>
      <c r="AAY920" s="168"/>
      <c r="AAZ920" s="168"/>
      <c r="ABA920" s="168"/>
      <c r="ABB920" s="168"/>
      <c r="ABC920" s="168"/>
      <c r="ABD920" s="168"/>
      <c r="ABE920" s="168"/>
      <c r="ABF920" s="168"/>
      <c r="ABG920" s="168"/>
      <c r="ABH920" s="168"/>
      <c r="ABI920" s="168"/>
      <c r="ABJ920" s="168"/>
      <c r="ABK920" s="168"/>
      <c r="ABL920" s="168"/>
      <c r="ABM920" s="168"/>
      <c r="ABN920" s="168"/>
      <c r="ABO920" s="168"/>
      <c r="ABP920" s="168"/>
      <c r="ABQ920" s="168"/>
      <c r="ABR920" s="168"/>
      <c r="ABS920" s="168"/>
      <c r="ABT920" s="168"/>
      <c r="ABU920" s="168"/>
      <c r="ABV920" s="168"/>
      <c r="ABW920" s="168"/>
      <c r="ABX920" s="168"/>
      <c r="ABY920" s="168"/>
      <c r="ABZ920" s="168"/>
      <c r="ACA920" s="168"/>
      <c r="ACB920" s="168"/>
      <c r="ACC920" s="168"/>
      <c r="ACD920" s="168"/>
      <c r="ACE920" s="168"/>
      <c r="ACF920" s="168"/>
      <c r="ACG920" s="168"/>
      <c r="ACH920" s="168"/>
      <c r="ACI920" s="168"/>
      <c r="ACJ920" s="168"/>
      <c r="ACK920" s="168"/>
      <c r="ACL920" s="168"/>
      <c r="ACM920" s="168"/>
      <c r="ACN920" s="168"/>
      <c r="ACO920" s="168"/>
      <c r="ACP920" s="168"/>
      <c r="ACQ920" s="168"/>
      <c r="ACR920" s="168"/>
      <c r="ACS920" s="168"/>
      <c r="ACT920" s="168"/>
      <c r="ACU920" s="168"/>
      <c r="ACV920" s="168"/>
      <c r="ACW920" s="168"/>
      <c r="ACX920" s="168"/>
      <c r="ACY920" s="168"/>
      <c r="ACZ920" s="168"/>
      <c r="ADA920" s="168"/>
      <c r="ADB920" s="168"/>
      <c r="ADC920" s="168"/>
      <c r="ADD920" s="168"/>
      <c r="ADE920" s="168"/>
      <c r="ADF920" s="168"/>
      <c r="ADG920" s="168"/>
      <c r="ADH920" s="168"/>
      <c r="ADI920" s="168"/>
      <c r="ADJ920" s="168"/>
      <c r="ADK920" s="168"/>
      <c r="ADL920" s="168"/>
      <c r="ADM920" s="168"/>
      <c r="ADN920" s="168"/>
      <c r="ADO920" s="168"/>
      <c r="ADP920" s="168"/>
      <c r="ADQ920" s="168"/>
      <c r="ADR920" s="168"/>
      <c r="ADS920" s="168"/>
      <c r="ADT920" s="168"/>
      <c r="ADU920" s="168"/>
      <c r="ADV920" s="168"/>
      <c r="ADW920" s="168"/>
      <c r="ADX920" s="168"/>
      <c r="ADY920" s="168"/>
      <c r="ADZ920" s="168"/>
      <c r="AEA920" s="168"/>
      <c r="AEB920" s="168"/>
      <c r="AEC920" s="168"/>
      <c r="AED920" s="168"/>
      <c r="AEE920" s="168"/>
      <c r="AEF920" s="168"/>
      <c r="AEG920" s="168"/>
      <c r="AEH920" s="168"/>
      <c r="AEI920" s="168"/>
      <c r="AEJ920" s="168"/>
      <c r="AEK920" s="168"/>
      <c r="AEL920" s="168"/>
      <c r="AEM920" s="168"/>
      <c r="AEN920" s="168"/>
      <c r="AEO920" s="168"/>
      <c r="AEP920" s="168"/>
      <c r="AEQ920" s="168"/>
      <c r="AER920" s="168"/>
      <c r="AES920" s="168"/>
      <c r="AET920" s="168"/>
      <c r="AEU920" s="168"/>
      <c r="AEV920" s="168"/>
      <c r="AEW920" s="168"/>
      <c r="AEX920" s="168"/>
      <c r="AEY920" s="168"/>
      <c r="AEZ920" s="168"/>
      <c r="AFA920" s="168"/>
      <c r="AFB920" s="168"/>
      <c r="AFC920" s="168"/>
      <c r="AFD920" s="168"/>
      <c r="AFE920" s="168"/>
      <c r="AFF920" s="168"/>
      <c r="AFG920" s="168"/>
      <c r="AFH920" s="168"/>
      <c r="AFI920" s="168"/>
      <c r="AFJ920" s="168"/>
      <c r="AFK920" s="168"/>
      <c r="AFL920" s="168"/>
      <c r="AFM920" s="168"/>
      <c r="AFN920" s="168"/>
      <c r="AFO920" s="168"/>
      <c r="AFP920" s="168"/>
      <c r="AFQ920" s="168"/>
      <c r="AFR920" s="168"/>
      <c r="AFS920" s="168"/>
      <c r="AFT920" s="168"/>
      <c r="AFU920" s="168"/>
      <c r="AFV920" s="168"/>
      <c r="AFW920" s="168"/>
      <c r="AFX920" s="168"/>
      <c r="AFY920" s="168"/>
      <c r="AFZ920" s="168"/>
      <c r="AGA920" s="168"/>
      <c r="AGB920" s="168"/>
      <c r="AGC920" s="168"/>
      <c r="AGD920" s="168"/>
      <c r="AGE920" s="168"/>
      <c r="AGF920" s="168"/>
      <c r="AGG920" s="168"/>
      <c r="AGH920" s="168"/>
      <c r="AGI920" s="168"/>
      <c r="AGJ920" s="168"/>
      <c r="AGK920" s="168"/>
      <c r="AGL920" s="168"/>
      <c r="AGM920" s="168"/>
      <c r="AGN920" s="168"/>
      <c r="AGO920" s="168"/>
      <c r="AGP920" s="168"/>
      <c r="AGQ920" s="168"/>
      <c r="AGR920" s="168"/>
      <c r="AGS920" s="168"/>
      <c r="AGT920" s="168"/>
      <c r="AGU920" s="168"/>
      <c r="AGV920" s="168"/>
      <c r="AGW920" s="168"/>
      <c r="AGX920" s="168"/>
      <c r="AGY920" s="168"/>
      <c r="AGZ920" s="168"/>
      <c r="AHA920" s="168"/>
      <c r="AHB920" s="168"/>
      <c r="AHC920" s="168"/>
      <c r="AHD920" s="168"/>
      <c r="AHE920" s="168"/>
      <c r="AHF920" s="168"/>
      <c r="AHG920" s="168"/>
      <c r="AHH920" s="168"/>
      <c r="AHI920" s="168"/>
      <c r="AHJ920" s="168"/>
      <c r="AHK920" s="168"/>
      <c r="AHL920" s="168"/>
      <c r="AHM920" s="168"/>
      <c r="AHN920" s="168"/>
      <c r="AHO920" s="168"/>
      <c r="AHP920" s="168"/>
      <c r="AHQ920" s="168"/>
      <c r="AHR920" s="168"/>
      <c r="AHS920" s="168"/>
      <c r="AHT920" s="168"/>
      <c r="AHU920" s="168"/>
      <c r="AHV920" s="168"/>
      <c r="AHW920" s="168"/>
      <c r="AHX920" s="168"/>
      <c r="AHY920" s="168"/>
      <c r="AHZ920" s="168"/>
      <c r="AIA920" s="168"/>
      <c r="AIB920" s="168"/>
      <c r="AIC920" s="168"/>
      <c r="AID920" s="168"/>
      <c r="AIE920" s="168"/>
      <c r="AIF920" s="168"/>
      <c r="AIG920" s="168"/>
      <c r="AIH920" s="168"/>
      <c r="AII920" s="168"/>
      <c r="AIJ920" s="168"/>
      <c r="AIK920" s="168"/>
      <c r="AIL920" s="168"/>
      <c r="AIM920" s="168"/>
      <c r="AIN920" s="168"/>
      <c r="AIO920" s="168"/>
      <c r="AIP920" s="168"/>
      <c r="AIQ920" s="168"/>
      <c r="AIR920" s="168"/>
      <c r="AIS920" s="168"/>
      <c r="AIT920" s="168"/>
      <c r="AIU920" s="168"/>
      <c r="AIV920" s="168"/>
      <c r="AIW920" s="168"/>
      <c r="AIX920" s="168"/>
      <c r="AIY920" s="168"/>
      <c r="AIZ920" s="168"/>
      <c r="AJA920" s="168"/>
      <c r="AJB920" s="168"/>
      <c r="AJC920" s="168"/>
      <c r="AJD920" s="168"/>
      <c r="AJE920" s="168"/>
      <c r="AJF920" s="168"/>
      <c r="AJG920" s="168"/>
      <c r="AJH920" s="168"/>
      <c r="AJI920" s="168"/>
      <c r="AJJ920" s="168"/>
      <c r="AJK920" s="168"/>
      <c r="AJL920" s="168"/>
      <c r="AJM920" s="168"/>
      <c r="AJN920" s="168"/>
      <c r="AJO920" s="168"/>
      <c r="AJP920" s="168"/>
      <c r="AJQ920" s="168"/>
      <c r="AJR920" s="168"/>
      <c r="AJS920" s="168"/>
      <c r="AJT920" s="168"/>
      <c r="AJU920" s="168"/>
      <c r="AJV920" s="168"/>
      <c r="AJW920" s="168"/>
      <c r="AJX920" s="168"/>
      <c r="AJY920" s="168"/>
      <c r="AJZ920" s="168"/>
      <c r="AKA920" s="168"/>
      <c r="AKB920" s="168"/>
      <c r="AKC920" s="168"/>
      <c r="AKD920" s="168"/>
      <c r="AKE920" s="168"/>
      <c r="AKF920" s="168"/>
      <c r="AKG920" s="168"/>
      <c r="AKH920" s="168"/>
      <c r="AKI920" s="168"/>
      <c r="AKJ920" s="168"/>
      <c r="AKK920" s="168"/>
      <c r="AKL920" s="168"/>
      <c r="AKM920" s="168"/>
      <c r="AKN920" s="168"/>
      <c r="AKO920" s="168"/>
      <c r="AKP920" s="168"/>
      <c r="AKQ920" s="168"/>
      <c r="AKR920" s="168"/>
      <c r="AKS920" s="168"/>
      <c r="AKT920" s="168"/>
      <c r="AKU920" s="168"/>
      <c r="AKV920" s="168"/>
      <c r="AKW920" s="168"/>
      <c r="AKX920" s="168"/>
      <c r="AKY920" s="168"/>
      <c r="AKZ920" s="168"/>
      <c r="ALA920" s="168"/>
      <c r="ALB920" s="168"/>
      <c r="ALC920" s="168"/>
      <c r="ALD920" s="168"/>
      <c r="ALE920" s="168"/>
      <c r="ALF920" s="168"/>
      <c r="ALG920" s="168"/>
      <c r="ALH920" s="168"/>
      <c r="ALI920" s="168"/>
      <c r="ALJ920" s="168"/>
      <c r="ALK920" s="168"/>
      <c r="ALL920" s="168"/>
      <c r="ALM920" s="168"/>
      <c r="ALN920" s="168"/>
      <c r="ALO920" s="168"/>
      <c r="ALP920" s="168"/>
      <c r="ALQ920" s="168"/>
      <c r="ALR920" s="168"/>
      <c r="ALS920" s="168"/>
      <c r="ALT920" s="168"/>
      <c r="ALU920" s="168"/>
      <c r="ALV920" s="168"/>
      <c r="ALW920" s="168"/>
      <c r="ALX920" s="168"/>
      <c r="ALY920" s="168"/>
      <c r="ALZ920" s="168"/>
      <c r="AMA920" s="168"/>
      <c r="AMB920" s="168"/>
      <c r="AMC920" s="168"/>
      <c r="AMD920" s="168"/>
      <c r="AME920" s="168"/>
      <c r="AMF920" s="168"/>
      <c r="AMG920" s="168"/>
      <c r="AMH920" s="168"/>
      <c r="AMI920" s="168"/>
      <c r="AMJ920" s="168"/>
    </row>
    <row r="921" spans="1:1025" ht="36" hidden="1">
      <c r="A921" s="17"/>
      <c r="B92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1" s="333" t="s">
        <v>38</v>
      </c>
      <c r="D921" s="333">
        <v>11272</v>
      </c>
      <c r="E921" s="333">
        <v>3</v>
      </c>
      <c r="F92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21" s="333">
        <f t="shared" ref="H921:H928" ca="1" si="82">ROUND(E921*G921,2)</f>
        <v>14.31</v>
      </c>
      <c r="I921" s="90"/>
      <c r="J921" s="96"/>
      <c r="K921" s="17" t="str">
        <f t="shared" si="80"/>
        <v>SEDUC E 46</v>
      </c>
      <c r="L921" s="347" t="e">
        <f>VLOOKUP(K921,[3]Planilha2!$B:$C,2,FALSE)</f>
        <v>#N/A</v>
      </c>
    </row>
    <row r="922" spans="1:1025" ht="36" hidden="1">
      <c r="A922" s="17"/>
      <c r="B92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2" s="333" t="s">
        <v>38</v>
      </c>
      <c r="D922" s="333">
        <v>1092</v>
      </c>
      <c r="E922" s="333">
        <v>1</v>
      </c>
      <c r="F92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22" s="333">
        <f t="shared" ca="1" si="82"/>
        <v>24.75</v>
      </c>
      <c r="I922" s="90"/>
      <c r="J922" s="96"/>
      <c r="K922" s="17" t="str">
        <f t="shared" si="80"/>
        <v>SEDUC E 46</v>
      </c>
      <c r="L922" s="347" t="e">
        <f>VLOOKUP(K922,[3]Planilha2!$B:$C,2,FALSE)</f>
        <v>#N/A</v>
      </c>
    </row>
    <row r="923" spans="1:1025" ht="24" hidden="1">
      <c r="A923" s="17"/>
      <c r="B92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3" s="333" t="s">
        <v>38</v>
      </c>
      <c r="D923" s="333">
        <v>13348</v>
      </c>
      <c r="E923" s="333">
        <v>2</v>
      </c>
      <c r="F92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23" s="333">
        <f t="shared" ca="1" si="82"/>
        <v>1.84</v>
      </c>
      <c r="I923" s="90"/>
      <c r="J923" s="96"/>
      <c r="K923" s="17" t="str">
        <f t="shared" si="80"/>
        <v>SEDUC E 46</v>
      </c>
      <c r="L923" s="347" t="e">
        <f>VLOOKUP(K923,[3]Planilha2!$B:$C,2,FALSE)</f>
        <v>#N/A</v>
      </c>
    </row>
    <row r="924" spans="1:1025" ht="24" hidden="1">
      <c r="A924" s="17"/>
      <c r="B9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44" t="s">
        <v>20</v>
      </c>
      <c r="D924" s="44">
        <v>223</v>
      </c>
      <c r="E924" s="39">
        <v>2</v>
      </c>
      <c r="F9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4" s="39">
        <f t="shared" ca="1" si="82"/>
        <v>8</v>
      </c>
      <c r="I924" s="90"/>
      <c r="J924" s="96"/>
      <c r="K924" s="17" t="str">
        <f t="shared" si="80"/>
        <v>SEDUC E 46</v>
      </c>
      <c r="L924" s="347" t="e">
        <f>VLOOKUP(K924,[3]Planilha2!$B:$C,2,FALSE)</f>
        <v>#N/A</v>
      </c>
    </row>
    <row r="925" spans="1:1025" ht="24" hidden="1">
      <c r="A925" s="17"/>
      <c r="B92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5" s="333" t="s">
        <v>38</v>
      </c>
      <c r="D925" s="333">
        <v>3398</v>
      </c>
      <c r="E925" s="333">
        <v>3</v>
      </c>
      <c r="F92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25" s="333">
        <f t="shared" ca="1" si="82"/>
        <v>5.4</v>
      </c>
      <c r="I925" s="90"/>
      <c r="J925" s="96"/>
      <c r="K925" s="17" t="str">
        <f t="shared" si="80"/>
        <v>SEDUC E 46</v>
      </c>
      <c r="L925" s="347" t="e">
        <f>VLOOKUP(K925,[3]Planilha2!$B:$C,2,FALSE)</f>
        <v>#N/A</v>
      </c>
    </row>
    <row r="926" spans="1:1025" ht="24" hidden="1">
      <c r="A926" s="17"/>
      <c r="B9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44" t="s">
        <v>14</v>
      </c>
      <c r="D926" s="44">
        <v>90776</v>
      </c>
      <c r="E926" s="39">
        <v>0.25</v>
      </c>
      <c r="F9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26" s="39">
        <f t="shared" ca="1" si="82"/>
        <v>6.75</v>
      </c>
      <c r="I926" s="90"/>
      <c r="J926" s="96"/>
      <c r="K926" s="17" t="str">
        <f t="shared" si="80"/>
        <v>SEDUC E 46</v>
      </c>
      <c r="L926" s="347" t="e">
        <f>VLOOKUP(K926,[3]Planilha2!$B:$C,2,FALSE)</f>
        <v>#N/A</v>
      </c>
    </row>
    <row r="927" spans="1:1025" ht="24" hidden="1">
      <c r="A927" s="17"/>
      <c r="B9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44" t="s">
        <v>14</v>
      </c>
      <c r="D927" s="44">
        <v>88279</v>
      </c>
      <c r="E927" s="39">
        <v>0.8</v>
      </c>
      <c r="F9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27" s="39">
        <f t="shared" ca="1" si="82"/>
        <v>21.14</v>
      </c>
      <c r="I927" s="90"/>
      <c r="J927" s="96"/>
      <c r="K927" s="17" t="str">
        <f t="shared" si="80"/>
        <v>SEDUC E 46</v>
      </c>
      <c r="L927" s="347" t="e">
        <f>VLOOKUP(K927,[3]Planilha2!$B:$C,2,FALSE)</f>
        <v>#N/A</v>
      </c>
    </row>
    <row r="928" spans="1:1025" ht="24" hidden="1">
      <c r="A928" s="17"/>
      <c r="B9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44" t="s">
        <v>14</v>
      </c>
      <c r="D928" s="44">
        <v>88247</v>
      </c>
      <c r="E928" s="39">
        <v>0.25</v>
      </c>
      <c r="F9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28" s="39">
        <f t="shared" ca="1" si="82"/>
        <v>4.62</v>
      </c>
      <c r="I928" s="90"/>
      <c r="J928" s="96"/>
      <c r="K928" s="17" t="str">
        <f t="shared" si="80"/>
        <v>SEDUC E 46</v>
      </c>
      <c r="L928" s="347" t="e">
        <f>VLOOKUP(K928,[3]Planilha2!$B:$C,2,FALSE)</f>
        <v>#N/A</v>
      </c>
    </row>
    <row r="929" spans="1:1025" hidden="1">
      <c r="A929" s="117">
        <f ca="1">H929</f>
        <v>86.81</v>
      </c>
      <c r="B929" s="43" t="s">
        <v>15</v>
      </c>
      <c r="C929" s="44"/>
      <c r="D929" s="44"/>
      <c r="E929" s="39"/>
      <c r="F929" s="39"/>
      <c r="G929" s="39"/>
      <c r="H929" s="72">
        <f ca="1">SUM(H921:H928)</f>
        <v>86.81</v>
      </c>
      <c r="I929" s="90" t="str">
        <f>A919</f>
        <v>SEDUC E 46</v>
      </c>
      <c r="J929" s="110">
        <f ca="1">H929</f>
        <v>86.81</v>
      </c>
      <c r="K929" s="17" t="str">
        <f>I929</f>
        <v>SEDUC E 46</v>
      </c>
      <c r="L929" s="347" t="e">
        <f>VLOOKUP(K929,[3]Planilha2!$B:$C,2,FALSE)</f>
        <v>#N/A</v>
      </c>
    </row>
    <row r="930" spans="1:1025" hidden="1">
      <c r="A930" s="17"/>
      <c r="B930" s="61"/>
      <c r="C930" s="62"/>
      <c r="D930" s="62"/>
      <c r="E930" s="63"/>
      <c r="F930" s="64"/>
      <c r="G930" s="154"/>
      <c r="H930" s="73"/>
      <c r="I930" s="90"/>
      <c r="J930" s="96"/>
      <c r="K930" s="17" t="str">
        <f t="shared" si="80"/>
        <v>SEDUC E 46</v>
      </c>
      <c r="L930" s="347" t="e">
        <f>VLOOKUP(K930,[3]Planilha2!$B:$C,2,FALSE)</f>
        <v>#N/A</v>
      </c>
    </row>
    <row r="931" spans="1:1025" ht="20.25" hidden="1">
      <c r="B931" s="419" t="str">
        <f>A932</f>
        <v>SEDUC E 47</v>
      </c>
      <c r="C931" s="420"/>
      <c r="D931" s="420"/>
      <c r="E931" s="420"/>
      <c r="F931" s="420"/>
      <c r="G931" s="420"/>
      <c r="H931" s="421"/>
      <c r="I931" s="90"/>
      <c r="J931" s="96"/>
      <c r="K931" s="88" t="str">
        <f>B931</f>
        <v>SEDUC E 47</v>
      </c>
      <c r="L931" s="347" t="e">
        <f>VLOOKUP(K931,[3]Planilha2!$B:$C,2,FALSE)</f>
        <v>#N/A</v>
      </c>
      <c r="AMK931" s="17"/>
    </row>
    <row r="932" spans="1:1025" hidden="1">
      <c r="A932" s="17" t="s">
        <v>141</v>
      </c>
      <c r="B932" s="437" t="s">
        <v>142</v>
      </c>
      <c r="C932" s="438"/>
      <c r="D932" s="438"/>
      <c r="E932" s="438"/>
      <c r="F932" s="439"/>
      <c r="G932" s="74" t="s">
        <v>5</v>
      </c>
      <c r="H932" s="262" t="s">
        <v>6</v>
      </c>
      <c r="I932" s="90"/>
      <c r="J932" s="96"/>
      <c r="K932" s="17" t="str">
        <f t="shared" si="80"/>
        <v>SEDUC E 47</v>
      </c>
      <c r="L932" s="347" t="e">
        <f>VLOOKUP(K932,[3]Planilha2!$B:$C,2,FALSE)</f>
        <v>#N/A</v>
      </c>
    </row>
    <row r="933" spans="1:1025" s="18" customFormat="1" hidden="1">
      <c r="A933" s="168"/>
      <c r="B933" s="32" t="s">
        <v>7</v>
      </c>
      <c r="C933" s="32" t="s">
        <v>8</v>
      </c>
      <c r="D933" s="32" t="s">
        <v>9</v>
      </c>
      <c r="E933" s="32" t="s">
        <v>10</v>
      </c>
      <c r="F933" s="32" t="s">
        <v>11</v>
      </c>
      <c r="G933" s="75" t="s">
        <v>12</v>
      </c>
      <c r="H933" s="32" t="s">
        <v>13</v>
      </c>
      <c r="I933" s="169"/>
      <c r="J933" s="170"/>
      <c r="K933" s="17" t="str">
        <f t="shared" si="80"/>
        <v>SEDUC E 47</v>
      </c>
      <c r="L933" s="347" t="e">
        <f>VLOOKUP(K933,[3]Planilha2!$B:$C,2,FALSE)</f>
        <v>#N/A</v>
      </c>
      <c r="M933" s="168"/>
      <c r="N933" s="168"/>
      <c r="O933" s="168"/>
      <c r="P933" s="168"/>
      <c r="Q933" s="168"/>
      <c r="R933" s="168"/>
      <c r="S933" s="168"/>
      <c r="T933" s="168"/>
      <c r="U933" s="168"/>
      <c r="V933" s="168"/>
      <c r="W933" s="168"/>
      <c r="X933" s="168"/>
      <c r="Y933" s="168"/>
      <c r="Z933" s="168"/>
      <c r="AA933" s="168"/>
      <c r="AB933" s="168"/>
      <c r="AC933" s="168"/>
      <c r="AD933" s="168"/>
      <c r="AE933" s="168"/>
      <c r="AF933" s="168"/>
      <c r="AG933" s="168"/>
      <c r="AH933" s="168"/>
      <c r="AI933" s="168"/>
      <c r="AJ933" s="168"/>
      <c r="AK933" s="168"/>
      <c r="AL933" s="168"/>
      <c r="AM933" s="168"/>
      <c r="AN933" s="168"/>
      <c r="AO933" s="168"/>
      <c r="AP933" s="168"/>
      <c r="AQ933" s="168"/>
      <c r="AR933" s="168"/>
      <c r="AS933" s="168"/>
      <c r="AT933" s="168"/>
      <c r="AU933" s="168"/>
      <c r="AV933" s="168"/>
      <c r="AW933" s="168"/>
      <c r="AX933" s="168"/>
      <c r="AY933" s="168"/>
      <c r="AZ933" s="168"/>
      <c r="BA933" s="168"/>
      <c r="BB933" s="168"/>
      <c r="BC933" s="168"/>
      <c r="BD933" s="168"/>
      <c r="BE933" s="168"/>
      <c r="BF933" s="168"/>
      <c r="BG933" s="168"/>
      <c r="BH933" s="168"/>
      <c r="BI933" s="168"/>
      <c r="BJ933" s="168"/>
      <c r="BK933" s="168"/>
      <c r="BL933" s="168"/>
      <c r="BM933" s="168"/>
      <c r="BN933" s="168"/>
      <c r="BO933" s="168"/>
      <c r="BP933" s="168"/>
      <c r="BQ933" s="168"/>
      <c r="BR933" s="168"/>
      <c r="BS933" s="168"/>
      <c r="BT933" s="168"/>
      <c r="BU933" s="168"/>
      <c r="BV933" s="168"/>
      <c r="BW933" s="168"/>
      <c r="BX933" s="168"/>
      <c r="BY933" s="168"/>
      <c r="BZ933" s="168"/>
      <c r="CA933" s="168"/>
      <c r="CB933" s="168"/>
      <c r="CC933" s="168"/>
      <c r="CD933" s="168"/>
      <c r="CE933" s="168"/>
      <c r="CF933" s="168"/>
      <c r="CG933" s="168"/>
      <c r="CH933" s="168"/>
      <c r="CI933" s="168"/>
      <c r="CJ933" s="168"/>
      <c r="CK933" s="168"/>
      <c r="CL933" s="168"/>
      <c r="CM933" s="168"/>
      <c r="CN933" s="168"/>
      <c r="CO933" s="168"/>
      <c r="CP933" s="168"/>
      <c r="CQ933" s="168"/>
      <c r="CR933" s="168"/>
      <c r="CS933" s="168"/>
      <c r="CT933" s="168"/>
      <c r="CU933" s="168"/>
      <c r="CV933" s="168"/>
      <c r="CW933" s="168"/>
      <c r="CX933" s="168"/>
      <c r="CY933" s="168"/>
      <c r="CZ933" s="168"/>
      <c r="DA933" s="168"/>
      <c r="DB933" s="168"/>
      <c r="DC933" s="168"/>
      <c r="DD933" s="168"/>
      <c r="DE933" s="168"/>
      <c r="DF933" s="168"/>
      <c r="DG933" s="168"/>
      <c r="DH933" s="168"/>
      <c r="DI933" s="168"/>
      <c r="DJ933" s="168"/>
      <c r="DK933" s="168"/>
      <c r="DL933" s="168"/>
      <c r="DM933" s="168"/>
      <c r="DN933" s="168"/>
      <c r="DO933" s="168"/>
      <c r="DP933" s="168"/>
      <c r="DQ933" s="168"/>
      <c r="DR933" s="168"/>
      <c r="DS933" s="168"/>
      <c r="DT933" s="168"/>
      <c r="DU933" s="168"/>
      <c r="DV933" s="168"/>
      <c r="DW933" s="168"/>
      <c r="DX933" s="168"/>
      <c r="DY933" s="168"/>
      <c r="DZ933" s="168"/>
      <c r="EA933" s="168"/>
      <c r="EB933" s="168"/>
      <c r="EC933" s="168"/>
      <c r="ED933" s="168"/>
      <c r="EE933" s="168"/>
      <c r="EF933" s="168"/>
      <c r="EG933" s="168"/>
      <c r="EH933" s="168"/>
      <c r="EI933" s="168"/>
      <c r="EJ933" s="168"/>
      <c r="EK933" s="168"/>
      <c r="EL933" s="168"/>
      <c r="EM933" s="168"/>
      <c r="EN933" s="168"/>
      <c r="EO933" s="168"/>
      <c r="EP933" s="168"/>
      <c r="EQ933" s="168"/>
      <c r="ER933" s="168"/>
      <c r="ES933" s="168"/>
      <c r="ET933" s="168"/>
      <c r="EU933" s="168"/>
      <c r="EV933" s="168"/>
      <c r="EW933" s="168"/>
      <c r="EX933" s="168"/>
      <c r="EY933" s="168"/>
      <c r="EZ933" s="168"/>
      <c r="FA933" s="168"/>
      <c r="FB933" s="168"/>
      <c r="FC933" s="168"/>
      <c r="FD933" s="168"/>
      <c r="FE933" s="168"/>
      <c r="FF933" s="168"/>
      <c r="FG933" s="168"/>
      <c r="FH933" s="168"/>
      <c r="FI933" s="168"/>
      <c r="FJ933" s="168"/>
      <c r="FK933" s="168"/>
      <c r="FL933" s="168"/>
      <c r="FM933" s="168"/>
      <c r="FN933" s="168"/>
      <c r="FO933" s="168"/>
      <c r="FP933" s="168"/>
      <c r="FQ933" s="168"/>
      <c r="FR933" s="168"/>
      <c r="FS933" s="168"/>
      <c r="FT933" s="168"/>
      <c r="FU933" s="168"/>
      <c r="FV933" s="168"/>
      <c r="FW933" s="168"/>
      <c r="FX933" s="168"/>
      <c r="FY933" s="168"/>
      <c r="FZ933" s="168"/>
      <c r="GA933" s="168"/>
      <c r="GB933" s="168"/>
      <c r="GC933" s="168"/>
      <c r="GD933" s="168"/>
      <c r="GE933" s="168"/>
      <c r="GF933" s="168"/>
      <c r="GG933" s="168"/>
      <c r="GH933" s="168"/>
      <c r="GI933" s="168"/>
      <c r="GJ933" s="168"/>
      <c r="GK933" s="168"/>
      <c r="GL933" s="168"/>
      <c r="GM933" s="168"/>
      <c r="GN933" s="168"/>
      <c r="GO933" s="168"/>
      <c r="GP933" s="168"/>
      <c r="GQ933" s="168"/>
      <c r="GR933" s="168"/>
      <c r="GS933" s="168"/>
      <c r="GT933" s="168"/>
      <c r="GU933" s="168"/>
      <c r="GV933" s="168"/>
      <c r="GW933" s="168"/>
      <c r="GX933" s="168"/>
      <c r="GY933" s="168"/>
      <c r="GZ933" s="168"/>
      <c r="HA933" s="168"/>
      <c r="HB933" s="168"/>
      <c r="HC933" s="168"/>
      <c r="HD933" s="168"/>
      <c r="HE933" s="168"/>
      <c r="HF933" s="168"/>
      <c r="HG933" s="168"/>
      <c r="HH933" s="168"/>
      <c r="HI933" s="168"/>
      <c r="HJ933" s="168"/>
      <c r="HK933" s="168"/>
      <c r="HL933" s="168"/>
      <c r="HM933" s="168"/>
      <c r="HN933" s="168"/>
      <c r="HO933" s="168"/>
      <c r="HP933" s="168"/>
      <c r="HQ933" s="168"/>
      <c r="HR933" s="168"/>
      <c r="HS933" s="168"/>
      <c r="HT933" s="168"/>
      <c r="HU933" s="168"/>
      <c r="HV933" s="168"/>
      <c r="HW933" s="168"/>
      <c r="HX933" s="168"/>
      <c r="HY933" s="168"/>
      <c r="HZ933" s="168"/>
      <c r="IA933" s="168"/>
      <c r="IB933" s="168"/>
      <c r="IC933" s="168"/>
      <c r="ID933" s="168"/>
      <c r="IE933" s="168"/>
      <c r="IF933" s="168"/>
      <c r="IG933" s="168"/>
      <c r="IH933" s="168"/>
      <c r="II933" s="168"/>
      <c r="IJ933" s="168"/>
      <c r="IK933" s="168"/>
      <c r="IL933" s="168"/>
      <c r="IM933" s="168"/>
      <c r="IN933" s="168"/>
      <c r="IO933" s="168"/>
      <c r="IP933" s="168"/>
      <c r="IQ933" s="168"/>
      <c r="IR933" s="168"/>
      <c r="IS933" s="168"/>
      <c r="IT933" s="168"/>
      <c r="IU933" s="168"/>
      <c r="IV933" s="168"/>
      <c r="IW933" s="168"/>
      <c r="IX933" s="168"/>
      <c r="IY933" s="168"/>
      <c r="IZ933" s="168"/>
      <c r="JA933" s="168"/>
      <c r="JB933" s="168"/>
      <c r="JC933" s="168"/>
      <c r="JD933" s="168"/>
      <c r="JE933" s="168"/>
      <c r="JF933" s="168"/>
      <c r="JG933" s="168"/>
      <c r="JH933" s="168"/>
      <c r="JI933" s="168"/>
      <c r="JJ933" s="168"/>
      <c r="JK933" s="168"/>
      <c r="JL933" s="168"/>
      <c r="JM933" s="168"/>
      <c r="JN933" s="168"/>
      <c r="JO933" s="168"/>
      <c r="JP933" s="168"/>
      <c r="JQ933" s="168"/>
      <c r="JR933" s="168"/>
      <c r="JS933" s="168"/>
      <c r="JT933" s="168"/>
      <c r="JU933" s="168"/>
      <c r="JV933" s="168"/>
      <c r="JW933" s="168"/>
      <c r="JX933" s="168"/>
      <c r="JY933" s="168"/>
      <c r="JZ933" s="168"/>
      <c r="KA933" s="168"/>
      <c r="KB933" s="168"/>
      <c r="KC933" s="168"/>
      <c r="KD933" s="168"/>
      <c r="KE933" s="168"/>
      <c r="KF933" s="168"/>
      <c r="KG933" s="168"/>
      <c r="KH933" s="168"/>
      <c r="KI933" s="168"/>
      <c r="KJ933" s="168"/>
      <c r="KK933" s="168"/>
      <c r="KL933" s="168"/>
      <c r="KM933" s="168"/>
      <c r="KN933" s="168"/>
      <c r="KO933" s="168"/>
      <c r="KP933" s="168"/>
      <c r="KQ933" s="168"/>
      <c r="KR933" s="168"/>
      <c r="KS933" s="168"/>
      <c r="KT933" s="168"/>
      <c r="KU933" s="168"/>
      <c r="KV933" s="168"/>
      <c r="KW933" s="168"/>
      <c r="KX933" s="168"/>
      <c r="KY933" s="168"/>
      <c r="KZ933" s="168"/>
      <c r="LA933" s="168"/>
      <c r="LB933" s="168"/>
      <c r="LC933" s="168"/>
      <c r="LD933" s="168"/>
      <c r="LE933" s="168"/>
      <c r="LF933" s="168"/>
      <c r="LG933" s="168"/>
      <c r="LH933" s="168"/>
      <c r="LI933" s="168"/>
      <c r="LJ933" s="168"/>
      <c r="LK933" s="168"/>
      <c r="LL933" s="168"/>
      <c r="LM933" s="168"/>
      <c r="LN933" s="168"/>
      <c r="LO933" s="168"/>
      <c r="LP933" s="168"/>
      <c r="LQ933" s="168"/>
      <c r="LR933" s="168"/>
      <c r="LS933" s="168"/>
      <c r="LT933" s="168"/>
      <c r="LU933" s="168"/>
      <c r="LV933" s="168"/>
      <c r="LW933" s="168"/>
      <c r="LX933" s="168"/>
      <c r="LY933" s="168"/>
      <c r="LZ933" s="168"/>
      <c r="MA933" s="168"/>
      <c r="MB933" s="168"/>
      <c r="MC933" s="168"/>
      <c r="MD933" s="168"/>
      <c r="ME933" s="168"/>
      <c r="MF933" s="168"/>
      <c r="MG933" s="168"/>
      <c r="MH933" s="168"/>
      <c r="MI933" s="168"/>
      <c r="MJ933" s="168"/>
      <c r="MK933" s="168"/>
      <c r="ML933" s="168"/>
      <c r="MM933" s="168"/>
      <c r="MN933" s="168"/>
      <c r="MO933" s="168"/>
      <c r="MP933" s="168"/>
      <c r="MQ933" s="168"/>
      <c r="MR933" s="168"/>
      <c r="MS933" s="168"/>
      <c r="MT933" s="168"/>
      <c r="MU933" s="168"/>
      <c r="MV933" s="168"/>
      <c r="MW933" s="168"/>
      <c r="MX933" s="168"/>
      <c r="MY933" s="168"/>
      <c r="MZ933" s="168"/>
      <c r="NA933" s="168"/>
      <c r="NB933" s="168"/>
      <c r="NC933" s="168"/>
      <c r="ND933" s="168"/>
      <c r="NE933" s="168"/>
      <c r="NF933" s="168"/>
      <c r="NG933" s="168"/>
      <c r="NH933" s="168"/>
      <c r="NI933" s="168"/>
      <c r="NJ933" s="168"/>
      <c r="NK933" s="168"/>
      <c r="NL933" s="168"/>
      <c r="NM933" s="168"/>
      <c r="NN933" s="168"/>
      <c r="NO933" s="168"/>
      <c r="NP933" s="168"/>
      <c r="NQ933" s="168"/>
      <c r="NR933" s="168"/>
      <c r="NS933" s="168"/>
      <c r="NT933" s="168"/>
      <c r="NU933" s="168"/>
      <c r="NV933" s="168"/>
      <c r="NW933" s="168"/>
      <c r="NX933" s="168"/>
      <c r="NY933" s="168"/>
      <c r="NZ933" s="168"/>
      <c r="OA933" s="168"/>
      <c r="OB933" s="168"/>
      <c r="OC933" s="168"/>
      <c r="OD933" s="168"/>
      <c r="OE933" s="168"/>
      <c r="OF933" s="168"/>
      <c r="OG933" s="168"/>
      <c r="OH933" s="168"/>
      <c r="OI933" s="168"/>
      <c r="OJ933" s="168"/>
      <c r="OK933" s="168"/>
      <c r="OL933" s="168"/>
      <c r="OM933" s="168"/>
      <c r="ON933" s="168"/>
      <c r="OO933" s="168"/>
      <c r="OP933" s="168"/>
      <c r="OQ933" s="168"/>
      <c r="OR933" s="168"/>
      <c r="OS933" s="168"/>
      <c r="OT933" s="168"/>
      <c r="OU933" s="168"/>
      <c r="OV933" s="168"/>
      <c r="OW933" s="168"/>
      <c r="OX933" s="168"/>
      <c r="OY933" s="168"/>
      <c r="OZ933" s="168"/>
      <c r="PA933" s="168"/>
      <c r="PB933" s="168"/>
      <c r="PC933" s="168"/>
      <c r="PD933" s="168"/>
      <c r="PE933" s="168"/>
      <c r="PF933" s="168"/>
      <c r="PG933" s="168"/>
      <c r="PH933" s="168"/>
      <c r="PI933" s="168"/>
      <c r="PJ933" s="168"/>
      <c r="PK933" s="168"/>
      <c r="PL933" s="168"/>
      <c r="PM933" s="168"/>
      <c r="PN933" s="168"/>
      <c r="PO933" s="168"/>
      <c r="PP933" s="168"/>
      <c r="PQ933" s="168"/>
      <c r="PR933" s="168"/>
      <c r="PS933" s="168"/>
      <c r="PT933" s="168"/>
      <c r="PU933" s="168"/>
      <c r="PV933" s="168"/>
      <c r="PW933" s="168"/>
      <c r="PX933" s="168"/>
      <c r="PY933" s="168"/>
      <c r="PZ933" s="168"/>
      <c r="QA933" s="168"/>
      <c r="QB933" s="168"/>
      <c r="QC933" s="168"/>
      <c r="QD933" s="168"/>
      <c r="QE933" s="168"/>
      <c r="QF933" s="168"/>
      <c r="QG933" s="168"/>
      <c r="QH933" s="168"/>
      <c r="QI933" s="168"/>
      <c r="QJ933" s="168"/>
      <c r="QK933" s="168"/>
      <c r="QL933" s="168"/>
      <c r="QM933" s="168"/>
      <c r="QN933" s="168"/>
      <c r="QO933" s="168"/>
      <c r="QP933" s="168"/>
      <c r="QQ933" s="168"/>
      <c r="QR933" s="168"/>
      <c r="QS933" s="168"/>
      <c r="QT933" s="168"/>
      <c r="QU933" s="168"/>
      <c r="QV933" s="168"/>
      <c r="QW933" s="168"/>
      <c r="QX933" s="168"/>
      <c r="QY933" s="168"/>
      <c r="QZ933" s="168"/>
      <c r="RA933" s="168"/>
      <c r="RB933" s="168"/>
      <c r="RC933" s="168"/>
      <c r="RD933" s="168"/>
      <c r="RE933" s="168"/>
      <c r="RF933" s="168"/>
      <c r="RG933" s="168"/>
      <c r="RH933" s="168"/>
      <c r="RI933" s="168"/>
      <c r="RJ933" s="168"/>
      <c r="RK933" s="168"/>
      <c r="RL933" s="168"/>
      <c r="RM933" s="168"/>
      <c r="RN933" s="168"/>
      <c r="RO933" s="168"/>
      <c r="RP933" s="168"/>
      <c r="RQ933" s="168"/>
      <c r="RR933" s="168"/>
      <c r="RS933" s="168"/>
      <c r="RT933" s="168"/>
      <c r="RU933" s="168"/>
      <c r="RV933" s="168"/>
      <c r="RW933" s="168"/>
      <c r="RX933" s="168"/>
      <c r="RY933" s="168"/>
      <c r="RZ933" s="168"/>
      <c r="SA933" s="168"/>
      <c r="SB933" s="168"/>
      <c r="SC933" s="168"/>
      <c r="SD933" s="168"/>
      <c r="SE933" s="168"/>
      <c r="SF933" s="168"/>
      <c r="SG933" s="168"/>
      <c r="SH933" s="168"/>
      <c r="SI933" s="168"/>
      <c r="SJ933" s="168"/>
      <c r="SK933" s="168"/>
      <c r="SL933" s="168"/>
      <c r="SM933" s="168"/>
      <c r="SN933" s="168"/>
      <c r="SO933" s="168"/>
      <c r="SP933" s="168"/>
      <c r="SQ933" s="168"/>
      <c r="SR933" s="168"/>
      <c r="SS933" s="168"/>
      <c r="ST933" s="168"/>
      <c r="SU933" s="168"/>
      <c r="SV933" s="168"/>
      <c r="SW933" s="168"/>
      <c r="SX933" s="168"/>
      <c r="SY933" s="168"/>
      <c r="SZ933" s="168"/>
      <c r="TA933" s="168"/>
      <c r="TB933" s="168"/>
      <c r="TC933" s="168"/>
      <c r="TD933" s="168"/>
      <c r="TE933" s="168"/>
      <c r="TF933" s="168"/>
      <c r="TG933" s="168"/>
      <c r="TH933" s="168"/>
      <c r="TI933" s="168"/>
      <c r="TJ933" s="168"/>
      <c r="TK933" s="168"/>
      <c r="TL933" s="168"/>
      <c r="TM933" s="168"/>
      <c r="TN933" s="168"/>
      <c r="TO933" s="168"/>
      <c r="TP933" s="168"/>
      <c r="TQ933" s="168"/>
      <c r="TR933" s="168"/>
      <c r="TS933" s="168"/>
      <c r="TT933" s="168"/>
      <c r="TU933" s="168"/>
      <c r="TV933" s="168"/>
      <c r="TW933" s="168"/>
      <c r="TX933" s="168"/>
      <c r="TY933" s="168"/>
      <c r="TZ933" s="168"/>
      <c r="UA933" s="168"/>
      <c r="UB933" s="168"/>
      <c r="UC933" s="168"/>
      <c r="UD933" s="168"/>
      <c r="UE933" s="168"/>
      <c r="UF933" s="168"/>
      <c r="UG933" s="168"/>
      <c r="UH933" s="168"/>
      <c r="UI933" s="168"/>
      <c r="UJ933" s="168"/>
      <c r="UK933" s="168"/>
      <c r="UL933" s="168"/>
      <c r="UM933" s="168"/>
      <c r="UN933" s="168"/>
      <c r="UO933" s="168"/>
      <c r="UP933" s="168"/>
      <c r="UQ933" s="168"/>
      <c r="UR933" s="168"/>
      <c r="US933" s="168"/>
      <c r="UT933" s="168"/>
      <c r="UU933" s="168"/>
      <c r="UV933" s="168"/>
      <c r="UW933" s="168"/>
      <c r="UX933" s="168"/>
      <c r="UY933" s="168"/>
      <c r="UZ933" s="168"/>
      <c r="VA933" s="168"/>
      <c r="VB933" s="168"/>
      <c r="VC933" s="168"/>
      <c r="VD933" s="168"/>
      <c r="VE933" s="168"/>
      <c r="VF933" s="168"/>
      <c r="VG933" s="168"/>
      <c r="VH933" s="168"/>
      <c r="VI933" s="168"/>
      <c r="VJ933" s="168"/>
      <c r="VK933" s="168"/>
      <c r="VL933" s="168"/>
      <c r="VM933" s="168"/>
      <c r="VN933" s="168"/>
      <c r="VO933" s="168"/>
      <c r="VP933" s="168"/>
      <c r="VQ933" s="168"/>
      <c r="VR933" s="168"/>
      <c r="VS933" s="168"/>
      <c r="VT933" s="168"/>
      <c r="VU933" s="168"/>
      <c r="VV933" s="168"/>
      <c r="VW933" s="168"/>
      <c r="VX933" s="168"/>
      <c r="VY933" s="168"/>
      <c r="VZ933" s="168"/>
      <c r="WA933" s="168"/>
      <c r="WB933" s="168"/>
      <c r="WC933" s="168"/>
      <c r="WD933" s="168"/>
      <c r="WE933" s="168"/>
      <c r="WF933" s="168"/>
      <c r="WG933" s="168"/>
      <c r="WH933" s="168"/>
      <c r="WI933" s="168"/>
      <c r="WJ933" s="168"/>
      <c r="WK933" s="168"/>
      <c r="WL933" s="168"/>
      <c r="WM933" s="168"/>
      <c r="WN933" s="168"/>
      <c r="WO933" s="168"/>
      <c r="WP933" s="168"/>
      <c r="WQ933" s="168"/>
      <c r="WR933" s="168"/>
      <c r="WS933" s="168"/>
      <c r="WT933" s="168"/>
      <c r="WU933" s="168"/>
      <c r="WV933" s="168"/>
      <c r="WW933" s="168"/>
      <c r="WX933" s="168"/>
      <c r="WY933" s="168"/>
      <c r="WZ933" s="168"/>
      <c r="XA933" s="168"/>
      <c r="XB933" s="168"/>
      <c r="XC933" s="168"/>
      <c r="XD933" s="168"/>
      <c r="XE933" s="168"/>
      <c r="XF933" s="168"/>
      <c r="XG933" s="168"/>
      <c r="XH933" s="168"/>
      <c r="XI933" s="168"/>
      <c r="XJ933" s="168"/>
      <c r="XK933" s="168"/>
      <c r="XL933" s="168"/>
      <c r="XM933" s="168"/>
      <c r="XN933" s="168"/>
      <c r="XO933" s="168"/>
      <c r="XP933" s="168"/>
      <c r="XQ933" s="168"/>
      <c r="XR933" s="168"/>
      <c r="XS933" s="168"/>
      <c r="XT933" s="168"/>
      <c r="XU933" s="168"/>
      <c r="XV933" s="168"/>
      <c r="XW933" s="168"/>
      <c r="XX933" s="168"/>
      <c r="XY933" s="168"/>
      <c r="XZ933" s="168"/>
      <c r="YA933" s="168"/>
      <c r="YB933" s="168"/>
      <c r="YC933" s="168"/>
      <c r="YD933" s="168"/>
      <c r="YE933" s="168"/>
      <c r="YF933" s="168"/>
      <c r="YG933" s="168"/>
      <c r="YH933" s="168"/>
      <c r="YI933" s="168"/>
      <c r="YJ933" s="168"/>
      <c r="YK933" s="168"/>
      <c r="YL933" s="168"/>
      <c r="YM933" s="168"/>
      <c r="YN933" s="168"/>
      <c r="YO933" s="168"/>
      <c r="YP933" s="168"/>
      <c r="YQ933" s="168"/>
      <c r="YR933" s="168"/>
      <c r="YS933" s="168"/>
      <c r="YT933" s="168"/>
      <c r="YU933" s="168"/>
      <c r="YV933" s="168"/>
      <c r="YW933" s="168"/>
      <c r="YX933" s="168"/>
      <c r="YY933" s="168"/>
      <c r="YZ933" s="168"/>
      <c r="ZA933" s="168"/>
      <c r="ZB933" s="168"/>
      <c r="ZC933" s="168"/>
      <c r="ZD933" s="168"/>
      <c r="ZE933" s="168"/>
      <c r="ZF933" s="168"/>
      <c r="ZG933" s="168"/>
      <c r="ZH933" s="168"/>
      <c r="ZI933" s="168"/>
      <c r="ZJ933" s="168"/>
      <c r="ZK933" s="168"/>
      <c r="ZL933" s="168"/>
      <c r="ZM933" s="168"/>
      <c r="ZN933" s="168"/>
      <c r="ZO933" s="168"/>
      <c r="ZP933" s="168"/>
      <c r="ZQ933" s="168"/>
      <c r="ZR933" s="168"/>
      <c r="ZS933" s="168"/>
      <c r="ZT933" s="168"/>
      <c r="ZU933" s="168"/>
      <c r="ZV933" s="168"/>
      <c r="ZW933" s="168"/>
      <c r="ZX933" s="168"/>
      <c r="ZY933" s="168"/>
      <c r="ZZ933" s="168"/>
      <c r="AAA933" s="168"/>
      <c r="AAB933" s="168"/>
      <c r="AAC933" s="168"/>
      <c r="AAD933" s="168"/>
      <c r="AAE933" s="168"/>
      <c r="AAF933" s="168"/>
      <c r="AAG933" s="168"/>
      <c r="AAH933" s="168"/>
      <c r="AAI933" s="168"/>
      <c r="AAJ933" s="168"/>
      <c r="AAK933" s="168"/>
      <c r="AAL933" s="168"/>
      <c r="AAM933" s="168"/>
      <c r="AAN933" s="168"/>
      <c r="AAO933" s="168"/>
      <c r="AAP933" s="168"/>
      <c r="AAQ933" s="168"/>
      <c r="AAR933" s="168"/>
      <c r="AAS933" s="168"/>
      <c r="AAT933" s="168"/>
      <c r="AAU933" s="168"/>
      <c r="AAV933" s="168"/>
      <c r="AAW933" s="168"/>
      <c r="AAX933" s="168"/>
      <c r="AAY933" s="168"/>
      <c r="AAZ933" s="168"/>
      <c r="ABA933" s="168"/>
      <c r="ABB933" s="168"/>
      <c r="ABC933" s="168"/>
      <c r="ABD933" s="168"/>
      <c r="ABE933" s="168"/>
      <c r="ABF933" s="168"/>
      <c r="ABG933" s="168"/>
      <c r="ABH933" s="168"/>
      <c r="ABI933" s="168"/>
      <c r="ABJ933" s="168"/>
      <c r="ABK933" s="168"/>
      <c r="ABL933" s="168"/>
      <c r="ABM933" s="168"/>
      <c r="ABN933" s="168"/>
      <c r="ABO933" s="168"/>
      <c r="ABP933" s="168"/>
      <c r="ABQ933" s="168"/>
      <c r="ABR933" s="168"/>
      <c r="ABS933" s="168"/>
      <c r="ABT933" s="168"/>
      <c r="ABU933" s="168"/>
      <c r="ABV933" s="168"/>
      <c r="ABW933" s="168"/>
      <c r="ABX933" s="168"/>
      <c r="ABY933" s="168"/>
      <c r="ABZ933" s="168"/>
      <c r="ACA933" s="168"/>
      <c r="ACB933" s="168"/>
      <c r="ACC933" s="168"/>
      <c r="ACD933" s="168"/>
      <c r="ACE933" s="168"/>
      <c r="ACF933" s="168"/>
      <c r="ACG933" s="168"/>
      <c r="ACH933" s="168"/>
      <c r="ACI933" s="168"/>
      <c r="ACJ933" s="168"/>
      <c r="ACK933" s="168"/>
      <c r="ACL933" s="168"/>
      <c r="ACM933" s="168"/>
      <c r="ACN933" s="168"/>
      <c r="ACO933" s="168"/>
      <c r="ACP933" s="168"/>
      <c r="ACQ933" s="168"/>
      <c r="ACR933" s="168"/>
      <c r="ACS933" s="168"/>
      <c r="ACT933" s="168"/>
      <c r="ACU933" s="168"/>
      <c r="ACV933" s="168"/>
      <c r="ACW933" s="168"/>
      <c r="ACX933" s="168"/>
      <c r="ACY933" s="168"/>
      <c r="ACZ933" s="168"/>
      <c r="ADA933" s="168"/>
      <c r="ADB933" s="168"/>
      <c r="ADC933" s="168"/>
      <c r="ADD933" s="168"/>
      <c r="ADE933" s="168"/>
      <c r="ADF933" s="168"/>
      <c r="ADG933" s="168"/>
      <c r="ADH933" s="168"/>
      <c r="ADI933" s="168"/>
      <c r="ADJ933" s="168"/>
      <c r="ADK933" s="168"/>
      <c r="ADL933" s="168"/>
      <c r="ADM933" s="168"/>
      <c r="ADN933" s="168"/>
      <c r="ADO933" s="168"/>
      <c r="ADP933" s="168"/>
      <c r="ADQ933" s="168"/>
      <c r="ADR933" s="168"/>
      <c r="ADS933" s="168"/>
      <c r="ADT933" s="168"/>
      <c r="ADU933" s="168"/>
      <c r="ADV933" s="168"/>
      <c r="ADW933" s="168"/>
      <c r="ADX933" s="168"/>
      <c r="ADY933" s="168"/>
      <c r="ADZ933" s="168"/>
      <c r="AEA933" s="168"/>
      <c r="AEB933" s="168"/>
      <c r="AEC933" s="168"/>
      <c r="AED933" s="168"/>
      <c r="AEE933" s="168"/>
      <c r="AEF933" s="168"/>
      <c r="AEG933" s="168"/>
      <c r="AEH933" s="168"/>
      <c r="AEI933" s="168"/>
      <c r="AEJ933" s="168"/>
      <c r="AEK933" s="168"/>
      <c r="AEL933" s="168"/>
      <c r="AEM933" s="168"/>
      <c r="AEN933" s="168"/>
      <c r="AEO933" s="168"/>
      <c r="AEP933" s="168"/>
      <c r="AEQ933" s="168"/>
      <c r="AER933" s="168"/>
      <c r="AES933" s="168"/>
      <c r="AET933" s="168"/>
      <c r="AEU933" s="168"/>
      <c r="AEV933" s="168"/>
      <c r="AEW933" s="168"/>
      <c r="AEX933" s="168"/>
      <c r="AEY933" s="168"/>
      <c r="AEZ933" s="168"/>
      <c r="AFA933" s="168"/>
      <c r="AFB933" s="168"/>
      <c r="AFC933" s="168"/>
      <c r="AFD933" s="168"/>
      <c r="AFE933" s="168"/>
      <c r="AFF933" s="168"/>
      <c r="AFG933" s="168"/>
      <c r="AFH933" s="168"/>
      <c r="AFI933" s="168"/>
      <c r="AFJ933" s="168"/>
      <c r="AFK933" s="168"/>
      <c r="AFL933" s="168"/>
      <c r="AFM933" s="168"/>
      <c r="AFN933" s="168"/>
      <c r="AFO933" s="168"/>
      <c r="AFP933" s="168"/>
      <c r="AFQ933" s="168"/>
      <c r="AFR933" s="168"/>
      <c r="AFS933" s="168"/>
      <c r="AFT933" s="168"/>
      <c r="AFU933" s="168"/>
      <c r="AFV933" s="168"/>
      <c r="AFW933" s="168"/>
      <c r="AFX933" s="168"/>
      <c r="AFY933" s="168"/>
      <c r="AFZ933" s="168"/>
      <c r="AGA933" s="168"/>
      <c r="AGB933" s="168"/>
      <c r="AGC933" s="168"/>
      <c r="AGD933" s="168"/>
      <c r="AGE933" s="168"/>
      <c r="AGF933" s="168"/>
      <c r="AGG933" s="168"/>
      <c r="AGH933" s="168"/>
      <c r="AGI933" s="168"/>
      <c r="AGJ933" s="168"/>
      <c r="AGK933" s="168"/>
      <c r="AGL933" s="168"/>
      <c r="AGM933" s="168"/>
      <c r="AGN933" s="168"/>
      <c r="AGO933" s="168"/>
      <c r="AGP933" s="168"/>
      <c r="AGQ933" s="168"/>
      <c r="AGR933" s="168"/>
      <c r="AGS933" s="168"/>
      <c r="AGT933" s="168"/>
      <c r="AGU933" s="168"/>
      <c r="AGV933" s="168"/>
      <c r="AGW933" s="168"/>
      <c r="AGX933" s="168"/>
      <c r="AGY933" s="168"/>
      <c r="AGZ933" s="168"/>
      <c r="AHA933" s="168"/>
      <c r="AHB933" s="168"/>
      <c r="AHC933" s="168"/>
      <c r="AHD933" s="168"/>
      <c r="AHE933" s="168"/>
      <c r="AHF933" s="168"/>
      <c r="AHG933" s="168"/>
      <c r="AHH933" s="168"/>
      <c r="AHI933" s="168"/>
      <c r="AHJ933" s="168"/>
      <c r="AHK933" s="168"/>
      <c r="AHL933" s="168"/>
      <c r="AHM933" s="168"/>
      <c r="AHN933" s="168"/>
      <c r="AHO933" s="168"/>
      <c r="AHP933" s="168"/>
      <c r="AHQ933" s="168"/>
      <c r="AHR933" s="168"/>
      <c r="AHS933" s="168"/>
      <c r="AHT933" s="168"/>
      <c r="AHU933" s="168"/>
      <c r="AHV933" s="168"/>
      <c r="AHW933" s="168"/>
      <c r="AHX933" s="168"/>
      <c r="AHY933" s="168"/>
      <c r="AHZ933" s="168"/>
      <c r="AIA933" s="168"/>
      <c r="AIB933" s="168"/>
      <c r="AIC933" s="168"/>
      <c r="AID933" s="168"/>
      <c r="AIE933" s="168"/>
      <c r="AIF933" s="168"/>
      <c r="AIG933" s="168"/>
      <c r="AIH933" s="168"/>
      <c r="AII933" s="168"/>
      <c r="AIJ933" s="168"/>
      <c r="AIK933" s="168"/>
      <c r="AIL933" s="168"/>
      <c r="AIM933" s="168"/>
      <c r="AIN933" s="168"/>
      <c r="AIO933" s="168"/>
      <c r="AIP933" s="168"/>
      <c r="AIQ933" s="168"/>
      <c r="AIR933" s="168"/>
      <c r="AIS933" s="168"/>
      <c r="AIT933" s="168"/>
      <c r="AIU933" s="168"/>
      <c r="AIV933" s="168"/>
      <c r="AIW933" s="168"/>
      <c r="AIX933" s="168"/>
      <c r="AIY933" s="168"/>
      <c r="AIZ933" s="168"/>
      <c r="AJA933" s="168"/>
      <c r="AJB933" s="168"/>
      <c r="AJC933" s="168"/>
      <c r="AJD933" s="168"/>
      <c r="AJE933" s="168"/>
      <c r="AJF933" s="168"/>
      <c r="AJG933" s="168"/>
      <c r="AJH933" s="168"/>
      <c r="AJI933" s="168"/>
      <c r="AJJ933" s="168"/>
      <c r="AJK933" s="168"/>
      <c r="AJL933" s="168"/>
      <c r="AJM933" s="168"/>
      <c r="AJN933" s="168"/>
      <c r="AJO933" s="168"/>
      <c r="AJP933" s="168"/>
      <c r="AJQ933" s="168"/>
      <c r="AJR933" s="168"/>
      <c r="AJS933" s="168"/>
      <c r="AJT933" s="168"/>
      <c r="AJU933" s="168"/>
      <c r="AJV933" s="168"/>
      <c r="AJW933" s="168"/>
      <c r="AJX933" s="168"/>
      <c r="AJY933" s="168"/>
      <c r="AJZ933" s="168"/>
      <c r="AKA933" s="168"/>
      <c r="AKB933" s="168"/>
      <c r="AKC933" s="168"/>
      <c r="AKD933" s="168"/>
      <c r="AKE933" s="168"/>
      <c r="AKF933" s="168"/>
      <c r="AKG933" s="168"/>
      <c r="AKH933" s="168"/>
      <c r="AKI933" s="168"/>
      <c r="AKJ933" s="168"/>
      <c r="AKK933" s="168"/>
      <c r="AKL933" s="168"/>
      <c r="AKM933" s="168"/>
      <c r="AKN933" s="168"/>
      <c r="AKO933" s="168"/>
      <c r="AKP933" s="168"/>
      <c r="AKQ933" s="168"/>
      <c r="AKR933" s="168"/>
      <c r="AKS933" s="168"/>
      <c r="AKT933" s="168"/>
      <c r="AKU933" s="168"/>
      <c r="AKV933" s="168"/>
      <c r="AKW933" s="168"/>
      <c r="AKX933" s="168"/>
      <c r="AKY933" s="168"/>
      <c r="AKZ933" s="168"/>
      <c r="ALA933" s="168"/>
      <c r="ALB933" s="168"/>
      <c r="ALC933" s="168"/>
      <c r="ALD933" s="168"/>
      <c r="ALE933" s="168"/>
      <c r="ALF933" s="168"/>
      <c r="ALG933" s="168"/>
      <c r="ALH933" s="168"/>
      <c r="ALI933" s="168"/>
      <c r="ALJ933" s="168"/>
      <c r="ALK933" s="168"/>
      <c r="ALL933" s="168"/>
      <c r="ALM933" s="168"/>
      <c r="ALN933" s="168"/>
      <c r="ALO933" s="168"/>
      <c r="ALP933" s="168"/>
      <c r="ALQ933" s="168"/>
      <c r="ALR933" s="168"/>
      <c r="ALS933" s="168"/>
      <c r="ALT933" s="168"/>
      <c r="ALU933" s="168"/>
      <c r="ALV933" s="168"/>
      <c r="ALW933" s="168"/>
      <c r="ALX933" s="168"/>
      <c r="ALY933" s="168"/>
      <c r="ALZ933" s="168"/>
      <c r="AMA933" s="168"/>
      <c r="AMB933" s="168"/>
      <c r="AMC933" s="168"/>
      <c r="AMD933" s="168"/>
      <c r="AME933" s="168"/>
      <c r="AMF933" s="168"/>
      <c r="AMG933" s="168"/>
      <c r="AMH933" s="168"/>
      <c r="AMI933" s="168"/>
      <c r="AMJ933" s="168"/>
    </row>
    <row r="934" spans="1:1025" ht="36" hidden="1">
      <c r="A934" s="17"/>
      <c r="B93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4" s="333" t="s">
        <v>38</v>
      </c>
      <c r="D934" s="333">
        <v>1092</v>
      </c>
      <c r="E934" s="333">
        <v>1</v>
      </c>
      <c r="F93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34" s="333">
        <f t="shared" ref="H934:H942" ca="1" si="83">ROUND(E934*G934,2)</f>
        <v>24.75</v>
      </c>
      <c r="I934" s="90"/>
      <c r="J934" s="96"/>
      <c r="K934" s="17" t="str">
        <f t="shared" si="80"/>
        <v>SEDUC E 47</v>
      </c>
      <c r="L934" s="347" t="e">
        <f>VLOOKUP(K934,[3]Planilha2!$B:$C,2,FALSE)</f>
        <v>#N/A</v>
      </c>
    </row>
    <row r="935" spans="1:1025" ht="24" hidden="1">
      <c r="A935" s="17"/>
      <c r="B93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5" s="333" t="s">
        <v>38</v>
      </c>
      <c r="D935" s="333">
        <v>13348</v>
      </c>
      <c r="E935" s="333">
        <v>2</v>
      </c>
      <c r="F93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35" s="333">
        <f t="shared" ca="1" si="83"/>
        <v>1.84</v>
      </c>
      <c r="I935" s="90"/>
      <c r="J935" s="96"/>
      <c r="K935" s="17" t="str">
        <f t="shared" si="80"/>
        <v>SEDUC E 47</v>
      </c>
      <c r="L935" s="347" t="e">
        <f>VLOOKUP(K935,[3]Planilha2!$B:$C,2,FALSE)</f>
        <v>#N/A</v>
      </c>
    </row>
    <row r="936" spans="1:1025" ht="24" hidden="1">
      <c r="A936" s="17"/>
      <c r="B9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44" t="s">
        <v>20</v>
      </c>
      <c r="D936" s="44">
        <v>223</v>
      </c>
      <c r="E936" s="39">
        <v>2</v>
      </c>
      <c r="F9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6" s="39">
        <f t="shared" ca="1" si="83"/>
        <v>8</v>
      </c>
      <c r="I936" s="90"/>
      <c r="J936" s="96"/>
      <c r="K936" s="17" t="str">
        <f t="shared" si="80"/>
        <v>SEDUC E 47</v>
      </c>
      <c r="L936" s="347" t="e">
        <f>VLOOKUP(K936,[3]Planilha2!$B:$C,2,FALSE)</f>
        <v>#N/A</v>
      </c>
    </row>
    <row r="937" spans="1:1025" hidden="1">
      <c r="A937" s="17"/>
      <c r="B9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44" t="s">
        <v>20</v>
      </c>
      <c r="D937" s="41">
        <v>958</v>
      </c>
      <c r="E937" s="39">
        <v>7.0000000000000007E-2</v>
      </c>
      <c r="F9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39">
        <f t="shared" ca="1" si="83"/>
        <v>3.68</v>
      </c>
      <c r="I937" s="90"/>
      <c r="J937" s="96"/>
      <c r="K937" s="17" t="str">
        <f t="shared" si="80"/>
        <v>SEDUC E 47</v>
      </c>
      <c r="L937" s="347" t="e">
        <f>VLOOKUP(K937,[3]Planilha2!$B:$C,2,FALSE)</f>
        <v>#N/A</v>
      </c>
    </row>
    <row r="938" spans="1:1025" ht="24" hidden="1">
      <c r="A938" s="17"/>
      <c r="B93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38" s="333" t="s">
        <v>38</v>
      </c>
      <c r="D938" s="333">
        <v>407</v>
      </c>
      <c r="E938" s="333">
        <v>0.03</v>
      </c>
      <c r="F93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38" s="333">
        <f t="shared" ca="1" si="83"/>
        <v>1.82</v>
      </c>
      <c r="I938" s="90"/>
      <c r="J938" s="96"/>
      <c r="K938" s="17" t="str">
        <f t="shared" si="80"/>
        <v>SEDUC E 47</v>
      </c>
      <c r="L938" s="347" t="e">
        <f>VLOOKUP(K938,[3]Planilha2!$B:$C,2,FALSE)</f>
        <v>#N/A</v>
      </c>
    </row>
    <row r="939" spans="1:1025" ht="24" hidden="1">
      <c r="A939" s="17"/>
      <c r="B93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9" s="333" t="s">
        <v>38</v>
      </c>
      <c r="D939" s="333">
        <v>3398</v>
      </c>
      <c r="E939" s="333">
        <v>3</v>
      </c>
      <c r="F93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39" s="333">
        <f t="shared" ca="1" si="83"/>
        <v>5.4</v>
      </c>
      <c r="I939" s="90"/>
      <c r="J939" s="96"/>
      <c r="K939" s="17" t="str">
        <f t="shared" si="80"/>
        <v>SEDUC E 47</v>
      </c>
      <c r="L939" s="347" t="e">
        <f>VLOOKUP(K939,[3]Planilha2!$B:$C,2,FALSE)</f>
        <v>#N/A</v>
      </c>
    </row>
    <row r="940" spans="1:1025" ht="24" hidden="1">
      <c r="A940" s="17"/>
      <c r="B9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44" t="s">
        <v>14</v>
      </c>
      <c r="D940" s="44">
        <v>90776</v>
      </c>
      <c r="E940" s="39">
        <v>0.25</v>
      </c>
      <c r="F9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40" s="39">
        <f t="shared" ca="1" si="83"/>
        <v>6.75</v>
      </c>
      <c r="I940" s="90"/>
      <c r="J940" s="96"/>
      <c r="K940" s="17" t="str">
        <f t="shared" si="80"/>
        <v>SEDUC E 47</v>
      </c>
      <c r="L940" s="347" t="e">
        <f>VLOOKUP(K940,[3]Planilha2!$B:$C,2,FALSE)</f>
        <v>#N/A</v>
      </c>
    </row>
    <row r="941" spans="1:1025" ht="24" hidden="1">
      <c r="A941" s="17"/>
      <c r="B9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44" t="s">
        <v>14</v>
      </c>
      <c r="D941" s="44">
        <v>88279</v>
      </c>
      <c r="E941" s="39">
        <v>0.8</v>
      </c>
      <c r="F9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1" s="39">
        <f t="shared" ca="1" si="83"/>
        <v>21.14</v>
      </c>
      <c r="I941" s="90"/>
      <c r="J941" s="96"/>
      <c r="K941" s="17" t="str">
        <f t="shared" si="80"/>
        <v>SEDUC E 47</v>
      </c>
      <c r="L941" s="347" t="e">
        <f>VLOOKUP(K941,[3]Planilha2!$B:$C,2,FALSE)</f>
        <v>#N/A</v>
      </c>
    </row>
    <row r="942" spans="1:1025" ht="24" hidden="1">
      <c r="A942" s="17"/>
      <c r="B9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44" t="s">
        <v>14</v>
      </c>
      <c r="D942" s="44">
        <v>88247</v>
      </c>
      <c r="E942" s="39">
        <v>0.25</v>
      </c>
      <c r="F9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42" s="39">
        <f t="shared" ca="1" si="83"/>
        <v>4.62</v>
      </c>
      <c r="I942" s="90"/>
      <c r="J942" s="96"/>
      <c r="K942" s="17" t="str">
        <f t="shared" si="80"/>
        <v>SEDUC E 47</v>
      </c>
      <c r="L942" s="347" t="e">
        <f>VLOOKUP(K942,[3]Planilha2!$B:$C,2,FALSE)</f>
        <v>#N/A</v>
      </c>
    </row>
    <row r="943" spans="1:1025" hidden="1">
      <c r="A943" s="117">
        <f ca="1">H943</f>
        <v>78</v>
      </c>
      <c r="B943" s="43" t="s">
        <v>15</v>
      </c>
      <c r="C943" s="44"/>
      <c r="D943" s="44"/>
      <c r="E943" s="39"/>
      <c r="F943" s="39"/>
      <c r="G943" s="39"/>
      <c r="H943" s="72">
        <f ca="1">SUM(H934:H942)</f>
        <v>78</v>
      </c>
      <c r="I943" s="90" t="str">
        <f>A932</f>
        <v>SEDUC E 47</v>
      </c>
      <c r="J943" s="110">
        <f ca="1">H943</f>
        <v>78</v>
      </c>
      <c r="K943" s="17" t="str">
        <f>I943</f>
        <v>SEDUC E 47</v>
      </c>
      <c r="L943" s="347" t="e">
        <f>VLOOKUP(K943,[3]Planilha2!$B:$C,2,FALSE)</f>
        <v>#N/A</v>
      </c>
    </row>
    <row r="944" spans="1:1025" hidden="1">
      <c r="A944" s="17"/>
      <c r="B944" s="61"/>
      <c r="C944" s="62"/>
      <c r="D944" s="62"/>
      <c r="E944" s="63"/>
      <c r="F944" s="64"/>
      <c r="G944" s="154"/>
      <c r="H944" s="73"/>
      <c r="I944" s="90"/>
      <c r="J944" s="96"/>
      <c r="K944" s="17" t="str">
        <f t="shared" si="80"/>
        <v>SEDUC E 47</v>
      </c>
      <c r="L944" s="347" t="e">
        <f>VLOOKUP(K944,[3]Planilha2!$B:$C,2,FALSE)</f>
        <v>#N/A</v>
      </c>
    </row>
    <row r="945" spans="1:1025" ht="20.25" hidden="1">
      <c r="B945" s="419" t="str">
        <f>A946</f>
        <v>SEDUC E 48</v>
      </c>
      <c r="C945" s="420"/>
      <c r="D945" s="420"/>
      <c r="E945" s="420"/>
      <c r="F945" s="420"/>
      <c r="G945" s="420"/>
      <c r="H945" s="421"/>
      <c r="I945" s="90"/>
      <c r="J945" s="96"/>
      <c r="K945" s="88" t="str">
        <f>B945</f>
        <v>SEDUC E 48</v>
      </c>
      <c r="L945" s="347" t="e">
        <f>VLOOKUP(K945,[3]Planilha2!$B:$C,2,FALSE)</f>
        <v>#N/A</v>
      </c>
      <c r="AMK945" s="17"/>
    </row>
    <row r="946" spans="1:1025" hidden="1">
      <c r="A946" s="29" t="s">
        <v>143</v>
      </c>
      <c r="B946" s="440" t="s">
        <v>144</v>
      </c>
      <c r="C946" s="441"/>
      <c r="D946" s="441"/>
      <c r="E946" s="441"/>
      <c r="F946" s="442"/>
      <c r="G946" s="74" t="s">
        <v>5</v>
      </c>
      <c r="H946" s="262" t="s">
        <v>6</v>
      </c>
      <c r="I946" s="90"/>
      <c r="J946" s="96"/>
      <c r="K946" s="17" t="str">
        <f t="shared" ref="K946:K955" si="84">K945</f>
        <v>SEDUC E 48</v>
      </c>
      <c r="L946" s="347" t="e">
        <f>VLOOKUP(K946,[3]Planilha2!$B:$C,2,FALSE)</f>
        <v>#N/A</v>
      </c>
    </row>
    <row r="947" spans="1:1025" s="18" customFormat="1" hidden="1">
      <c r="A947" s="16"/>
      <c r="B947" s="32" t="s">
        <v>7</v>
      </c>
      <c r="C947" s="32" t="s">
        <v>8</v>
      </c>
      <c r="D947" s="32" t="s">
        <v>9</v>
      </c>
      <c r="E947" s="32" t="s">
        <v>10</v>
      </c>
      <c r="F947" s="32" t="s">
        <v>11</v>
      </c>
      <c r="G947" s="75" t="s">
        <v>12</v>
      </c>
      <c r="H947" s="32" t="s">
        <v>13</v>
      </c>
      <c r="I947" s="169"/>
      <c r="J947" s="170"/>
      <c r="K947" s="17" t="str">
        <f t="shared" si="84"/>
        <v>SEDUC E 48</v>
      </c>
      <c r="L947" s="347" t="e">
        <f>VLOOKUP(K947,[3]Planilha2!$B:$C,2,FALSE)</f>
        <v>#N/A</v>
      </c>
      <c r="M947" s="168"/>
      <c r="N947" s="168"/>
      <c r="O947" s="168"/>
      <c r="P947" s="168"/>
      <c r="Q947" s="168"/>
      <c r="R947" s="168"/>
      <c r="S947" s="168"/>
      <c r="T947" s="168"/>
      <c r="U947" s="168"/>
      <c r="V947" s="168"/>
      <c r="W947" s="168"/>
      <c r="X947" s="168"/>
      <c r="Y947" s="168"/>
      <c r="Z947" s="168"/>
      <c r="AA947" s="168"/>
      <c r="AB947" s="168"/>
      <c r="AC947" s="168"/>
      <c r="AD947" s="168"/>
      <c r="AE947" s="168"/>
      <c r="AF947" s="168"/>
      <c r="AG947" s="168"/>
      <c r="AH947" s="168"/>
      <c r="AI947" s="168"/>
      <c r="AJ947" s="168"/>
      <c r="AK947" s="168"/>
      <c r="AL947" s="168"/>
      <c r="AM947" s="168"/>
      <c r="AN947" s="168"/>
      <c r="AO947" s="168"/>
      <c r="AP947" s="168"/>
      <c r="AQ947" s="168"/>
      <c r="AR947" s="168"/>
      <c r="AS947" s="168"/>
      <c r="AT947" s="168"/>
      <c r="AU947" s="168"/>
      <c r="AV947" s="168"/>
      <c r="AW947" s="168"/>
      <c r="AX947" s="168"/>
      <c r="AY947" s="168"/>
      <c r="AZ947" s="168"/>
      <c r="BA947" s="168"/>
      <c r="BB947" s="168"/>
      <c r="BC947" s="168"/>
      <c r="BD947" s="168"/>
      <c r="BE947" s="168"/>
      <c r="BF947" s="168"/>
      <c r="BG947" s="168"/>
      <c r="BH947" s="168"/>
      <c r="BI947" s="168"/>
      <c r="BJ947" s="168"/>
      <c r="BK947" s="168"/>
      <c r="BL947" s="168"/>
      <c r="BM947" s="168"/>
      <c r="BN947" s="168"/>
      <c r="BO947" s="168"/>
      <c r="BP947" s="168"/>
      <c r="BQ947" s="168"/>
      <c r="BR947" s="168"/>
      <c r="BS947" s="168"/>
      <c r="BT947" s="168"/>
      <c r="BU947" s="168"/>
      <c r="BV947" s="168"/>
      <c r="BW947" s="168"/>
      <c r="BX947" s="168"/>
      <c r="BY947" s="168"/>
      <c r="BZ947" s="168"/>
      <c r="CA947" s="168"/>
      <c r="CB947" s="168"/>
      <c r="CC947" s="168"/>
      <c r="CD947" s="168"/>
      <c r="CE947" s="168"/>
      <c r="CF947" s="168"/>
      <c r="CG947" s="168"/>
      <c r="CH947" s="168"/>
      <c r="CI947" s="168"/>
      <c r="CJ947" s="168"/>
      <c r="CK947" s="168"/>
      <c r="CL947" s="168"/>
      <c r="CM947" s="168"/>
      <c r="CN947" s="168"/>
      <c r="CO947" s="168"/>
      <c r="CP947" s="168"/>
      <c r="CQ947" s="168"/>
      <c r="CR947" s="168"/>
      <c r="CS947" s="168"/>
      <c r="CT947" s="168"/>
      <c r="CU947" s="168"/>
      <c r="CV947" s="168"/>
      <c r="CW947" s="168"/>
      <c r="CX947" s="168"/>
      <c r="CY947" s="168"/>
      <c r="CZ947" s="168"/>
      <c r="DA947" s="168"/>
      <c r="DB947" s="168"/>
      <c r="DC947" s="168"/>
      <c r="DD947" s="168"/>
      <c r="DE947" s="168"/>
      <c r="DF947" s="168"/>
      <c r="DG947" s="168"/>
      <c r="DH947" s="168"/>
      <c r="DI947" s="168"/>
      <c r="DJ947" s="168"/>
      <c r="DK947" s="168"/>
      <c r="DL947" s="168"/>
      <c r="DM947" s="168"/>
      <c r="DN947" s="168"/>
      <c r="DO947" s="168"/>
      <c r="DP947" s="168"/>
      <c r="DQ947" s="168"/>
      <c r="DR947" s="168"/>
      <c r="DS947" s="168"/>
      <c r="DT947" s="168"/>
      <c r="DU947" s="168"/>
      <c r="DV947" s="168"/>
      <c r="DW947" s="168"/>
      <c r="DX947" s="168"/>
      <c r="DY947" s="168"/>
      <c r="DZ947" s="168"/>
      <c r="EA947" s="168"/>
      <c r="EB947" s="168"/>
      <c r="EC947" s="168"/>
      <c r="ED947" s="168"/>
      <c r="EE947" s="168"/>
      <c r="EF947" s="168"/>
      <c r="EG947" s="168"/>
      <c r="EH947" s="168"/>
      <c r="EI947" s="168"/>
      <c r="EJ947" s="168"/>
      <c r="EK947" s="168"/>
      <c r="EL947" s="168"/>
      <c r="EM947" s="168"/>
      <c r="EN947" s="168"/>
      <c r="EO947" s="168"/>
      <c r="EP947" s="168"/>
      <c r="EQ947" s="168"/>
      <c r="ER947" s="168"/>
      <c r="ES947" s="168"/>
      <c r="ET947" s="168"/>
      <c r="EU947" s="168"/>
      <c r="EV947" s="168"/>
      <c r="EW947" s="168"/>
      <c r="EX947" s="168"/>
      <c r="EY947" s="168"/>
      <c r="EZ947" s="168"/>
      <c r="FA947" s="168"/>
      <c r="FB947" s="168"/>
      <c r="FC947" s="168"/>
      <c r="FD947" s="168"/>
      <c r="FE947" s="168"/>
      <c r="FF947" s="168"/>
      <c r="FG947" s="168"/>
      <c r="FH947" s="168"/>
      <c r="FI947" s="168"/>
      <c r="FJ947" s="168"/>
      <c r="FK947" s="168"/>
      <c r="FL947" s="168"/>
      <c r="FM947" s="168"/>
      <c r="FN947" s="168"/>
      <c r="FO947" s="168"/>
      <c r="FP947" s="168"/>
      <c r="FQ947" s="168"/>
      <c r="FR947" s="168"/>
      <c r="FS947" s="168"/>
      <c r="FT947" s="168"/>
      <c r="FU947" s="168"/>
      <c r="FV947" s="168"/>
      <c r="FW947" s="168"/>
      <c r="FX947" s="168"/>
      <c r="FY947" s="168"/>
      <c r="FZ947" s="168"/>
      <c r="GA947" s="168"/>
      <c r="GB947" s="168"/>
      <c r="GC947" s="168"/>
      <c r="GD947" s="168"/>
      <c r="GE947" s="168"/>
      <c r="GF947" s="168"/>
      <c r="GG947" s="168"/>
      <c r="GH947" s="168"/>
      <c r="GI947" s="168"/>
      <c r="GJ947" s="168"/>
      <c r="GK947" s="168"/>
      <c r="GL947" s="168"/>
      <c r="GM947" s="168"/>
      <c r="GN947" s="168"/>
      <c r="GO947" s="168"/>
      <c r="GP947" s="168"/>
      <c r="GQ947" s="168"/>
      <c r="GR947" s="168"/>
      <c r="GS947" s="168"/>
      <c r="GT947" s="168"/>
      <c r="GU947" s="168"/>
      <c r="GV947" s="168"/>
      <c r="GW947" s="168"/>
      <c r="GX947" s="168"/>
      <c r="GY947" s="168"/>
      <c r="GZ947" s="168"/>
      <c r="HA947" s="168"/>
      <c r="HB947" s="168"/>
      <c r="HC947" s="168"/>
      <c r="HD947" s="168"/>
      <c r="HE947" s="168"/>
      <c r="HF947" s="168"/>
      <c r="HG947" s="168"/>
      <c r="HH947" s="168"/>
      <c r="HI947" s="168"/>
      <c r="HJ947" s="168"/>
      <c r="HK947" s="168"/>
      <c r="HL947" s="168"/>
      <c r="HM947" s="168"/>
      <c r="HN947" s="168"/>
      <c r="HO947" s="168"/>
      <c r="HP947" s="168"/>
      <c r="HQ947" s="168"/>
      <c r="HR947" s="168"/>
      <c r="HS947" s="168"/>
      <c r="HT947" s="168"/>
      <c r="HU947" s="168"/>
      <c r="HV947" s="168"/>
      <c r="HW947" s="168"/>
      <c r="HX947" s="168"/>
      <c r="HY947" s="168"/>
      <c r="HZ947" s="168"/>
      <c r="IA947" s="168"/>
      <c r="IB947" s="168"/>
      <c r="IC947" s="168"/>
      <c r="ID947" s="168"/>
      <c r="IE947" s="168"/>
      <c r="IF947" s="168"/>
      <c r="IG947" s="168"/>
      <c r="IH947" s="168"/>
      <c r="II947" s="168"/>
      <c r="IJ947" s="168"/>
      <c r="IK947" s="168"/>
      <c r="IL947" s="168"/>
      <c r="IM947" s="168"/>
      <c r="IN947" s="168"/>
      <c r="IO947" s="168"/>
      <c r="IP947" s="168"/>
      <c r="IQ947" s="168"/>
      <c r="IR947" s="168"/>
      <c r="IS947" s="168"/>
      <c r="IT947" s="168"/>
      <c r="IU947" s="168"/>
      <c r="IV947" s="168"/>
      <c r="IW947" s="168"/>
      <c r="IX947" s="168"/>
      <c r="IY947" s="168"/>
      <c r="IZ947" s="168"/>
      <c r="JA947" s="168"/>
      <c r="JB947" s="168"/>
      <c r="JC947" s="168"/>
      <c r="JD947" s="168"/>
      <c r="JE947" s="168"/>
      <c r="JF947" s="168"/>
      <c r="JG947" s="168"/>
      <c r="JH947" s="168"/>
      <c r="JI947" s="168"/>
      <c r="JJ947" s="168"/>
      <c r="JK947" s="168"/>
      <c r="JL947" s="168"/>
      <c r="JM947" s="168"/>
      <c r="JN947" s="168"/>
      <c r="JO947" s="168"/>
      <c r="JP947" s="168"/>
      <c r="JQ947" s="168"/>
      <c r="JR947" s="168"/>
      <c r="JS947" s="168"/>
      <c r="JT947" s="168"/>
      <c r="JU947" s="168"/>
      <c r="JV947" s="168"/>
      <c r="JW947" s="168"/>
      <c r="JX947" s="168"/>
      <c r="JY947" s="168"/>
      <c r="JZ947" s="168"/>
      <c r="KA947" s="168"/>
      <c r="KB947" s="168"/>
      <c r="KC947" s="168"/>
      <c r="KD947" s="168"/>
      <c r="KE947" s="168"/>
      <c r="KF947" s="168"/>
      <c r="KG947" s="168"/>
      <c r="KH947" s="168"/>
      <c r="KI947" s="168"/>
      <c r="KJ947" s="168"/>
      <c r="KK947" s="168"/>
      <c r="KL947" s="168"/>
      <c r="KM947" s="168"/>
      <c r="KN947" s="168"/>
      <c r="KO947" s="168"/>
      <c r="KP947" s="168"/>
      <c r="KQ947" s="168"/>
      <c r="KR947" s="168"/>
      <c r="KS947" s="168"/>
      <c r="KT947" s="168"/>
      <c r="KU947" s="168"/>
      <c r="KV947" s="168"/>
      <c r="KW947" s="168"/>
      <c r="KX947" s="168"/>
      <c r="KY947" s="168"/>
      <c r="KZ947" s="168"/>
      <c r="LA947" s="168"/>
      <c r="LB947" s="168"/>
      <c r="LC947" s="168"/>
      <c r="LD947" s="168"/>
      <c r="LE947" s="168"/>
      <c r="LF947" s="168"/>
      <c r="LG947" s="168"/>
      <c r="LH947" s="168"/>
      <c r="LI947" s="168"/>
      <c r="LJ947" s="168"/>
      <c r="LK947" s="168"/>
      <c r="LL947" s="168"/>
      <c r="LM947" s="168"/>
      <c r="LN947" s="168"/>
      <c r="LO947" s="168"/>
      <c r="LP947" s="168"/>
      <c r="LQ947" s="168"/>
      <c r="LR947" s="168"/>
      <c r="LS947" s="168"/>
      <c r="LT947" s="168"/>
      <c r="LU947" s="168"/>
      <c r="LV947" s="168"/>
      <c r="LW947" s="168"/>
      <c r="LX947" s="168"/>
      <c r="LY947" s="168"/>
      <c r="LZ947" s="168"/>
      <c r="MA947" s="168"/>
      <c r="MB947" s="168"/>
      <c r="MC947" s="168"/>
      <c r="MD947" s="168"/>
      <c r="ME947" s="168"/>
      <c r="MF947" s="168"/>
      <c r="MG947" s="168"/>
      <c r="MH947" s="168"/>
      <c r="MI947" s="168"/>
      <c r="MJ947" s="168"/>
      <c r="MK947" s="168"/>
      <c r="ML947" s="168"/>
      <c r="MM947" s="168"/>
      <c r="MN947" s="168"/>
      <c r="MO947" s="168"/>
      <c r="MP947" s="168"/>
      <c r="MQ947" s="168"/>
      <c r="MR947" s="168"/>
      <c r="MS947" s="168"/>
      <c r="MT947" s="168"/>
      <c r="MU947" s="168"/>
      <c r="MV947" s="168"/>
      <c r="MW947" s="168"/>
      <c r="MX947" s="168"/>
      <c r="MY947" s="168"/>
      <c r="MZ947" s="168"/>
      <c r="NA947" s="168"/>
      <c r="NB947" s="168"/>
      <c r="NC947" s="168"/>
      <c r="ND947" s="168"/>
      <c r="NE947" s="168"/>
      <c r="NF947" s="168"/>
      <c r="NG947" s="168"/>
      <c r="NH947" s="168"/>
      <c r="NI947" s="168"/>
      <c r="NJ947" s="168"/>
      <c r="NK947" s="168"/>
      <c r="NL947" s="168"/>
      <c r="NM947" s="168"/>
      <c r="NN947" s="168"/>
      <c r="NO947" s="168"/>
      <c r="NP947" s="168"/>
      <c r="NQ947" s="168"/>
      <c r="NR947" s="168"/>
      <c r="NS947" s="168"/>
      <c r="NT947" s="168"/>
      <c r="NU947" s="168"/>
      <c r="NV947" s="168"/>
      <c r="NW947" s="168"/>
      <c r="NX947" s="168"/>
      <c r="NY947" s="168"/>
      <c r="NZ947" s="168"/>
      <c r="OA947" s="168"/>
      <c r="OB947" s="168"/>
      <c r="OC947" s="168"/>
      <c r="OD947" s="168"/>
      <c r="OE947" s="168"/>
      <c r="OF947" s="168"/>
      <c r="OG947" s="168"/>
      <c r="OH947" s="168"/>
      <c r="OI947" s="168"/>
      <c r="OJ947" s="168"/>
      <c r="OK947" s="168"/>
      <c r="OL947" s="168"/>
      <c r="OM947" s="168"/>
      <c r="ON947" s="168"/>
      <c r="OO947" s="168"/>
      <c r="OP947" s="168"/>
      <c r="OQ947" s="168"/>
      <c r="OR947" s="168"/>
      <c r="OS947" s="168"/>
      <c r="OT947" s="168"/>
      <c r="OU947" s="168"/>
      <c r="OV947" s="168"/>
      <c r="OW947" s="168"/>
      <c r="OX947" s="168"/>
      <c r="OY947" s="168"/>
      <c r="OZ947" s="168"/>
      <c r="PA947" s="168"/>
      <c r="PB947" s="168"/>
      <c r="PC947" s="168"/>
      <c r="PD947" s="168"/>
      <c r="PE947" s="168"/>
      <c r="PF947" s="168"/>
      <c r="PG947" s="168"/>
      <c r="PH947" s="168"/>
      <c r="PI947" s="168"/>
      <c r="PJ947" s="168"/>
      <c r="PK947" s="168"/>
      <c r="PL947" s="168"/>
      <c r="PM947" s="168"/>
      <c r="PN947" s="168"/>
      <c r="PO947" s="168"/>
      <c r="PP947" s="168"/>
      <c r="PQ947" s="168"/>
      <c r="PR947" s="168"/>
      <c r="PS947" s="168"/>
      <c r="PT947" s="168"/>
      <c r="PU947" s="168"/>
      <c r="PV947" s="168"/>
      <c r="PW947" s="168"/>
      <c r="PX947" s="168"/>
      <c r="PY947" s="168"/>
      <c r="PZ947" s="168"/>
      <c r="QA947" s="168"/>
      <c r="QB947" s="168"/>
      <c r="QC947" s="168"/>
      <c r="QD947" s="168"/>
      <c r="QE947" s="168"/>
      <c r="QF947" s="168"/>
      <c r="QG947" s="168"/>
      <c r="QH947" s="168"/>
      <c r="QI947" s="168"/>
      <c r="QJ947" s="168"/>
      <c r="QK947" s="168"/>
      <c r="QL947" s="168"/>
      <c r="QM947" s="168"/>
      <c r="QN947" s="168"/>
      <c r="QO947" s="168"/>
      <c r="QP947" s="168"/>
      <c r="QQ947" s="168"/>
      <c r="QR947" s="168"/>
      <c r="QS947" s="168"/>
      <c r="QT947" s="168"/>
      <c r="QU947" s="168"/>
      <c r="QV947" s="168"/>
      <c r="QW947" s="168"/>
      <c r="QX947" s="168"/>
      <c r="QY947" s="168"/>
      <c r="QZ947" s="168"/>
      <c r="RA947" s="168"/>
      <c r="RB947" s="168"/>
      <c r="RC947" s="168"/>
      <c r="RD947" s="168"/>
      <c r="RE947" s="168"/>
      <c r="RF947" s="168"/>
      <c r="RG947" s="168"/>
      <c r="RH947" s="168"/>
      <c r="RI947" s="168"/>
      <c r="RJ947" s="168"/>
      <c r="RK947" s="168"/>
      <c r="RL947" s="168"/>
      <c r="RM947" s="168"/>
      <c r="RN947" s="168"/>
      <c r="RO947" s="168"/>
      <c r="RP947" s="168"/>
      <c r="RQ947" s="168"/>
      <c r="RR947" s="168"/>
      <c r="RS947" s="168"/>
      <c r="RT947" s="168"/>
      <c r="RU947" s="168"/>
      <c r="RV947" s="168"/>
      <c r="RW947" s="168"/>
      <c r="RX947" s="168"/>
      <c r="RY947" s="168"/>
      <c r="RZ947" s="168"/>
      <c r="SA947" s="168"/>
      <c r="SB947" s="168"/>
      <c r="SC947" s="168"/>
      <c r="SD947" s="168"/>
      <c r="SE947" s="168"/>
      <c r="SF947" s="168"/>
      <c r="SG947" s="168"/>
      <c r="SH947" s="168"/>
      <c r="SI947" s="168"/>
      <c r="SJ947" s="168"/>
      <c r="SK947" s="168"/>
      <c r="SL947" s="168"/>
      <c r="SM947" s="168"/>
      <c r="SN947" s="168"/>
      <c r="SO947" s="168"/>
      <c r="SP947" s="168"/>
      <c r="SQ947" s="168"/>
      <c r="SR947" s="168"/>
      <c r="SS947" s="168"/>
      <c r="ST947" s="168"/>
      <c r="SU947" s="168"/>
      <c r="SV947" s="168"/>
      <c r="SW947" s="168"/>
      <c r="SX947" s="168"/>
      <c r="SY947" s="168"/>
      <c r="SZ947" s="168"/>
      <c r="TA947" s="168"/>
      <c r="TB947" s="168"/>
      <c r="TC947" s="168"/>
      <c r="TD947" s="168"/>
      <c r="TE947" s="168"/>
      <c r="TF947" s="168"/>
      <c r="TG947" s="168"/>
      <c r="TH947" s="168"/>
      <c r="TI947" s="168"/>
      <c r="TJ947" s="168"/>
      <c r="TK947" s="168"/>
      <c r="TL947" s="168"/>
      <c r="TM947" s="168"/>
      <c r="TN947" s="168"/>
      <c r="TO947" s="168"/>
      <c r="TP947" s="168"/>
      <c r="TQ947" s="168"/>
      <c r="TR947" s="168"/>
      <c r="TS947" s="168"/>
      <c r="TT947" s="168"/>
      <c r="TU947" s="168"/>
      <c r="TV947" s="168"/>
      <c r="TW947" s="168"/>
      <c r="TX947" s="168"/>
      <c r="TY947" s="168"/>
      <c r="TZ947" s="168"/>
      <c r="UA947" s="168"/>
      <c r="UB947" s="168"/>
      <c r="UC947" s="168"/>
      <c r="UD947" s="168"/>
      <c r="UE947" s="168"/>
      <c r="UF947" s="168"/>
      <c r="UG947" s="168"/>
      <c r="UH947" s="168"/>
      <c r="UI947" s="168"/>
      <c r="UJ947" s="168"/>
      <c r="UK947" s="168"/>
      <c r="UL947" s="168"/>
      <c r="UM947" s="168"/>
      <c r="UN947" s="168"/>
      <c r="UO947" s="168"/>
      <c r="UP947" s="168"/>
      <c r="UQ947" s="168"/>
      <c r="UR947" s="168"/>
      <c r="US947" s="168"/>
      <c r="UT947" s="168"/>
      <c r="UU947" s="168"/>
      <c r="UV947" s="168"/>
      <c r="UW947" s="168"/>
      <c r="UX947" s="168"/>
      <c r="UY947" s="168"/>
      <c r="UZ947" s="168"/>
      <c r="VA947" s="168"/>
      <c r="VB947" s="168"/>
      <c r="VC947" s="168"/>
      <c r="VD947" s="168"/>
      <c r="VE947" s="168"/>
      <c r="VF947" s="168"/>
      <c r="VG947" s="168"/>
      <c r="VH947" s="168"/>
      <c r="VI947" s="168"/>
      <c r="VJ947" s="168"/>
      <c r="VK947" s="168"/>
      <c r="VL947" s="168"/>
      <c r="VM947" s="168"/>
      <c r="VN947" s="168"/>
      <c r="VO947" s="168"/>
      <c r="VP947" s="168"/>
      <c r="VQ947" s="168"/>
      <c r="VR947" s="168"/>
      <c r="VS947" s="168"/>
      <c r="VT947" s="168"/>
      <c r="VU947" s="168"/>
      <c r="VV947" s="168"/>
      <c r="VW947" s="168"/>
      <c r="VX947" s="168"/>
      <c r="VY947" s="168"/>
      <c r="VZ947" s="168"/>
      <c r="WA947" s="168"/>
      <c r="WB947" s="168"/>
      <c r="WC947" s="168"/>
      <c r="WD947" s="168"/>
      <c r="WE947" s="168"/>
      <c r="WF947" s="168"/>
      <c r="WG947" s="168"/>
      <c r="WH947" s="168"/>
      <c r="WI947" s="168"/>
      <c r="WJ947" s="168"/>
      <c r="WK947" s="168"/>
      <c r="WL947" s="168"/>
      <c r="WM947" s="168"/>
      <c r="WN947" s="168"/>
      <c r="WO947" s="168"/>
      <c r="WP947" s="168"/>
      <c r="WQ947" s="168"/>
      <c r="WR947" s="168"/>
      <c r="WS947" s="168"/>
      <c r="WT947" s="168"/>
      <c r="WU947" s="168"/>
      <c r="WV947" s="168"/>
      <c r="WW947" s="168"/>
      <c r="WX947" s="168"/>
      <c r="WY947" s="168"/>
      <c r="WZ947" s="168"/>
      <c r="XA947" s="168"/>
      <c r="XB947" s="168"/>
      <c r="XC947" s="168"/>
      <c r="XD947" s="168"/>
      <c r="XE947" s="168"/>
      <c r="XF947" s="168"/>
      <c r="XG947" s="168"/>
      <c r="XH947" s="168"/>
      <c r="XI947" s="168"/>
      <c r="XJ947" s="168"/>
      <c r="XK947" s="168"/>
      <c r="XL947" s="168"/>
      <c r="XM947" s="168"/>
      <c r="XN947" s="168"/>
      <c r="XO947" s="168"/>
      <c r="XP947" s="168"/>
      <c r="XQ947" s="168"/>
      <c r="XR947" s="168"/>
      <c r="XS947" s="168"/>
      <c r="XT947" s="168"/>
      <c r="XU947" s="168"/>
      <c r="XV947" s="168"/>
      <c r="XW947" s="168"/>
      <c r="XX947" s="168"/>
      <c r="XY947" s="168"/>
      <c r="XZ947" s="168"/>
      <c r="YA947" s="168"/>
      <c r="YB947" s="168"/>
      <c r="YC947" s="168"/>
      <c r="YD947" s="168"/>
      <c r="YE947" s="168"/>
      <c r="YF947" s="168"/>
      <c r="YG947" s="168"/>
      <c r="YH947" s="168"/>
      <c r="YI947" s="168"/>
      <c r="YJ947" s="168"/>
      <c r="YK947" s="168"/>
      <c r="YL947" s="168"/>
      <c r="YM947" s="168"/>
      <c r="YN947" s="168"/>
      <c r="YO947" s="168"/>
      <c r="YP947" s="168"/>
      <c r="YQ947" s="168"/>
      <c r="YR947" s="168"/>
      <c r="YS947" s="168"/>
      <c r="YT947" s="168"/>
      <c r="YU947" s="168"/>
      <c r="YV947" s="168"/>
      <c r="YW947" s="168"/>
      <c r="YX947" s="168"/>
      <c r="YY947" s="168"/>
      <c r="YZ947" s="168"/>
      <c r="ZA947" s="168"/>
      <c r="ZB947" s="168"/>
      <c r="ZC947" s="168"/>
      <c r="ZD947" s="168"/>
      <c r="ZE947" s="168"/>
      <c r="ZF947" s="168"/>
      <c r="ZG947" s="168"/>
      <c r="ZH947" s="168"/>
      <c r="ZI947" s="168"/>
      <c r="ZJ947" s="168"/>
      <c r="ZK947" s="168"/>
      <c r="ZL947" s="168"/>
      <c r="ZM947" s="168"/>
      <c r="ZN947" s="168"/>
      <c r="ZO947" s="168"/>
      <c r="ZP947" s="168"/>
      <c r="ZQ947" s="168"/>
      <c r="ZR947" s="168"/>
      <c r="ZS947" s="168"/>
      <c r="ZT947" s="168"/>
      <c r="ZU947" s="168"/>
      <c r="ZV947" s="168"/>
      <c r="ZW947" s="168"/>
      <c r="ZX947" s="168"/>
      <c r="ZY947" s="168"/>
      <c r="ZZ947" s="168"/>
      <c r="AAA947" s="168"/>
      <c r="AAB947" s="168"/>
      <c r="AAC947" s="168"/>
      <c r="AAD947" s="168"/>
      <c r="AAE947" s="168"/>
      <c r="AAF947" s="168"/>
      <c r="AAG947" s="168"/>
      <c r="AAH947" s="168"/>
      <c r="AAI947" s="168"/>
      <c r="AAJ947" s="168"/>
      <c r="AAK947" s="168"/>
      <c r="AAL947" s="168"/>
      <c r="AAM947" s="168"/>
      <c r="AAN947" s="168"/>
      <c r="AAO947" s="168"/>
      <c r="AAP947" s="168"/>
      <c r="AAQ947" s="168"/>
      <c r="AAR947" s="168"/>
      <c r="AAS947" s="168"/>
      <c r="AAT947" s="168"/>
      <c r="AAU947" s="168"/>
      <c r="AAV947" s="168"/>
      <c r="AAW947" s="168"/>
      <c r="AAX947" s="168"/>
      <c r="AAY947" s="168"/>
      <c r="AAZ947" s="168"/>
      <c r="ABA947" s="168"/>
      <c r="ABB947" s="168"/>
      <c r="ABC947" s="168"/>
      <c r="ABD947" s="168"/>
      <c r="ABE947" s="168"/>
      <c r="ABF947" s="168"/>
      <c r="ABG947" s="168"/>
      <c r="ABH947" s="168"/>
      <c r="ABI947" s="168"/>
      <c r="ABJ947" s="168"/>
      <c r="ABK947" s="168"/>
      <c r="ABL947" s="168"/>
      <c r="ABM947" s="168"/>
      <c r="ABN947" s="168"/>
      <c r="ABO947" s="168"/>
      <c r="ABP947" s="168"/>
      <c r="ABQ947" s="168"/>
      <c r="ABR947" s="168"/>
      <c r="ABS947" s="168"/>
      <c r="ABT947" s="168"/>
      <c r="ABU947" s="168"/>
      <c r="ABV947" s="168"/>
      <c r="ABW947" s="168"/>
      <c r="ABX947" s="168"/>
      <c r="ABY947" s="168"/>
      <c r="ABZ947" s="168"/>
      <c r="ACA947" s="168"/>
      <c r="ACB947" s="168"/>
      <c r="ACC947" s="168"/>
      <c r="ACD947" s="168"/>
      <c r="ACE947" s="168"/>
      <c r="ACF947" s="168"/>
      <c r="ACG947" s="168"/>
      <c r="ACH947" s="168"/>
      <c r="ACI947" s="168"/>
      <c r="ACJ947" s="168"/>
      <c r="ACK947" s="168"/>
      <c r="ACL947" s="168"/>
      <c r="ACM947" s="168"/>
      <c r="ACN947" s="168"/>
      <c r="ACO947" s="168"/>
      <c r="ACP947" s="168"/>
      <c r="ACQ947" s="168"/>
      <c r="ACR947" s="168"/>
      <c r="ACS947" s="168"/>
      <c r="ACT947" s="168"/>
      <c r="ACU947" s="168"/>
      <c r="ACV947" s="168"/>
      <c r="ACW947" s="168"/>
      <c r="ACX947" s="168"/>
      <c r="ACY947" s="168"/>
      <c r="ACZ947" s="168"/>
      <c r="ADA947" s="168"/>
      <c r="ADB947" s="168"/>
      <c r="ADC947" s="168"/>
      <c r="ADD947" s="168"/>
      <c r="ADE947" s="168"/>
      <c r="ADF947" s="168"/>
      <c r="ADG947" s="168"/>
      <c r="ADH947" s="168"/>
      <c r="ADI947" s="168"/>
      <c r="ADJ947" s="168"/>
      <c r="ADK947" s="168"/>
      <c r="ADL947" s="168"/>
      <c r="ADM947" s="168"/>
      <c r="ADN947" s="168"/>
      <c r="ADO947" s="168"/>
      <c r="ADP947" s="168"/>
      <c r="ADQ947" s="168"/>
      <c r="ADR947" s="168"/>
      <c r="ADS947" s="168"/>
      <c r="ADT947" s="168"/>
      <c r="ADU947" s="168"/>
      <c r="ADV947" s="168"/>
      <c r="ADW947" s="168"/>
      <c r="ADX947" s="168"/>
      <c r="ADY947" s="168"/>
      <c r="ADZ947" s="168"/>
      <c r="AEA947" s="168"/>
      <c r="AEB947" s="168"/>
      <c r="AEC947" s="168"/>
      <c r="AED947" s="168"/>
      <c r="AEE947" s="168"/>
      <c r="AEF947" s="168"/>
      <c r="AEG947" s="168"/>
      <c r="AEH947" s="168"/>
      <c r="AEI947" s="168"/>
      <c r="AEJ947" s="168"/>
      <c r="AEK947" s="168"/>
      <c r="AEL947" s="168"/>
      <c r="AEM947" s="168"/>
      <c r="AEN947" s="168"/>
      <c r="AEO947" s="168"/>
      <c r="AEP947" s="168"/>
      <c r="AEQ947" s="168"/>
      <c r="AER947" s="168"/>
      <c r="AES947" s="168"/>
      <c r="AET947" s="168"/>
      <c r="AEU947" s="168"/>
      <c r="AEV947" s="168"/>
      <c r="AEW947" s="168"/>
      <c r="AEX947" s="168"/>
      <c r="AEY947" s="168"/>
      <c r="AEZ947" s="168"/>
      <c r="AFA947" s="168"/>
      <c r="AFB947" s="168"/>
      <c r="AFC947" s="168"/>
      <c r="AFD947" s="168"/>
      <c r="AFE947" s="168"/>
      <c r="AFF947" s="168"/>
      <c r="AFG947" s="168"/>
      <c r="AFH947" s="168"/>
      <c r="AFI947" s="168"/>
      <c r="AFJ947" s="168"/>
      <c r="AFK947" s="168"/>
      <c r="AFL947" s="168"/>
      <c r="AFM947" s="168"/>
      <c r="AFN947" s="168"/>
      <c r="AFO947" s="168"/>
      <c r="AFP947" s="168"/>
      <c r="AFQ947" s="168"/>
      <c r="AFR947" s="168"/>
      <c r="AFS947" s="168"/>
      <c r="AFT947" s="168"/>
      <c r="AFU947" s="168"/>
      <c r="AFV947" s="168"/>
      <c r="AFW947" s="168"/>
      <c r="AFX947" s="168"/>
      <c r="AFY947" s="168"/>
      <c r="AFZ947" s="168"/>
      <c r="AGA947" s="168"/>
      <c r="AGB947" s="168"/>
      <c r="AGC947" s="168"/>
      <c r="AGD947" s="168"/>
      <c r="AGE947" s="168"/>
      <c r="AGF947" s="168"/>
      <c r="AGG947" s="168"/>
      <c r="AGH947" s="168"/>
      <c r="AGI947" s="168"/>
      <c r="AGJ947" s="168"/>
      <c r="AGK947" s="168"/>
      <c r="AGL947" s="168"/>
      <c r="AGM947" s="168"/>
      <c r="AGN947" s="168"/>
      <c r="AGO947" s="168"/>
      <c r="AGP947" s="168"/>
      <c r="AGQ947" s="168"/>
      <c r="AGR947" s="168"/>
      <c r="AGS947" s="168"/>
      <c r="AGT947" s="168"/>
      <c r="AGU947" s="168"/>
      <c r="AGV947" s="168"/>
      <c r="AGW947" s="168"/>
      <c r="AGX947" s="168"/>
      <c r="AGY947" s="168"/>
      <c r="AGZ947" s="168"/>
      <c r="AHA947" s="168"/>
      <c r="AHB947" s="168"/>
      <c r="AHC947" s="168"/>
      <c r="AHD947" s="168"/>
      <c r="AHE947" s="168"/>
      <c r="AHF947" s="168"/>
      <c r="AHG947" s="168"/>
      <c r="AHH947" s="168"/>
      <c r="AHI947" s="168"/>
      <c r="AHJ947" s="168"/>
      <c r="AHK947" s="168"/>
      <c r="AHL947" s="168"/>
      <c r="AHM947" s="168"/>
      <c r="AHN947" s="168"/>
      <c r="AHO947" s="168"/>
      <c r="AHP947" s="168"/>
      <c r="AHQ947" s="168"/>
      <c r="AHR947" s="168"/>
      <c r="AHS947" s="168"/>
      <c r="AHT947" s="168"/>
      <c r="AHU947" s="168"/>
      <c r="AHV947" s="168"/>
      <c r="AHW947" s="168"/>
      <c r="AHX947" s="168"/>
      <c r="AHY947" s="168"/>
      <c r="AHZ947" s="168"/>
      <c r="AIA947" s="168"/>
      <c r="AIB947" s="168"/>
      <c r="AIC947" s="168"/>
      <c r="AID947" s="168"/>
      <c r="AIE947" s="168"/>
      <c r="AIF947" s="168"/>
      <c r="AIG947" s="168"/>
      <c r="AIH947" s="168"/>
      <c r="AII947" s="168"/>
      <c r="AIJ947" s="168"/>
      <c r="AIK947" s="168"/>
      <c r="AIL947" s="168"/>
      <c r="AIM947" s="168"/>
      <c r="AIN947" s="168"/>
      <c r="AIO947" s="168"/>
      <c r="AIP947" s="168"/>
      <c r="AIQ947" s="168"/>
      <c r="AIR947" s="168"/>
      <c r="AIS947" s="168"/>
      <c r="AIT947" s="168"/>
      <c r="AIU947" s="168"/>
      <c r="AIV947" s="168"/>
      <c r="AIW947" s="168"/>
      <c r="AIX947" s="168"/>
      <c r="AIY947" s="168"/>
      <c r="AIZ947" s="168"/>
      <c r="AJA947" s="168"/>
      <c r="AJB947" s="168"/>
      <c r="AJC947" s="168"/>
      <c r="AJD947" s="168"/>
      <c r="AJE947" s="168"/>
      <c r="AJF947" s="168"/>
      <c r="AJG947" s="168"/>
      <c r="AJH947" s="168"/>
      <c r="AJI947" s="168"/>
      <c r="AJJ947" s="168"/>
      <c r="AJK947" s="168"/>
      <c r="AJL947" s="168"/>
      <c r="AJM947" s="168"/>
      <c r="AJN947" s="168"/>
      <c r="AJO947" s="168"/>
      <c r="AJP947" s="168"/>
      <c r="AJQ947" s="168"/>
      <c r="AJR947" s="168"/>
      <c r="AJS947" s="168"/>
      <c r="AJT947" s="168"/>
      <c r="AJU947" s="168"/>
      <c r="AJV947" s="168"/>
      <c r="AJW947" s="168"/>
      <c r="AJX947" s="168"/>
      <c r="AJY947" s="168"/>
      <c r="AJZ947" s="168"/>
      <c r="AKA947" s="168"/>
      <c r="AKB947" s="168"/>
      <c r="AKC947" s="168"/>
      <c r="AKD947" s="168"/>
      <c r="AKE947" s="168"/>
      <c r="AKF947" s="168"/>
      <c r="AKG947" s="168"/>
      <c r="AKH947" s="168"/>
      <c r="AKI947" s="168"/>
      <c r="AKJ947" s="168"/>
      <c r="AKK947" s="168"/>
      <c r="AKL947" s="168"/>
      <c r="AKM947" s="168"/>
      <c r="AKN947" s="168"/>
      <c r="AKO947" s="168"/>
      <c r="AKP947" s="168"/>
      <c r="AKQ947" s="168"/>
      <c r="AKR947" s="168"/>
      <c r="AKS947" s="168"/>
      <c r="AKT947" s="168"/>
      <c r="AKU947" s="168"/>
      <c r="AKV947" s="168"/>
      <c r="AKW947" s="168"/>
      <c r="AKX947" s="168"/>
      <c r="AKY947" s="168"/>
      <c r="AKZ947" s="168"/>
      <c r="ALA947" s="168"/>
      <c r="ALB947" s="168"/>
      <c r="ALC947" s="168"/>
      <c r="ALD947" s="168"/>
      <c r="ALE947" s="168"/>
      <c r="ALF947" s="168"/>
      <c r="ALG947" s="168"/>
      <c r="ALH947" s="168"/>
      <c r="ALI947" s="168"/>
      <c r="ALJ947" s="168"/>
      <c r="ALK947" s="168"/>
      <c r="ALL947" s="168"/>
      <c r="ALM947" s="168"/>
      <c r="ALN947" s="168"/>
      <c r="ALO947" s="168"/>
      <c r="ALP947" s="168"/>
      <c r="ALQ947" s="168"/>
      <c r="ALR947" s="168"/>
      <c r="ALS947" s="168"/>
      <c r="ALT947" s="168"/>
      <c r="ALU947" s="168"/>
      <c r="ALV947" s="168"/>
      <c r="ALW947" s="168"/>
      <c r="ALX947" s="168"/>
      <c r="ALY947" s="168"/>
      <c r="ALZ947" s="168"/>
      <c r="AMA947" s="168"/>
      <c r="AMB947" s="168"/>
      <c r="AMC947" s="168"/>
      <c r="AMD947" s="168"/>
      <c r="AME947" s="168"/>
      <c r="AMF947" s="168"/>
      <c r="AMG947" s="168"/>
      <c r="AMH947" s="168"/>
      <c r="AMI947" s="168"/>
      <c r="AMJ947" s="168"/>
    </row>
    <row r="948" spans="1:1025" ht="24" hidden="1">
      <c r="B9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44" t="s">
        <v>20</v>
      </c>
      <c r="D948" s="44">
        <v>223</v>
      </c>
      <c r="E948" s="39">
        <v>2</v>
      </c>
      <c r="F9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8" s="39">
        <f t="shared" ref="H948:H953" ca="1" si="85">ROUND(E948*G948,2)</f>
        <v>8</v>
      </c>
      <c r="I948" s="90"/>
      <c r="J948" s="96"/>
      <c r="K948" s="17" t="str">
        <f t="shared" si="84"/>
        <v>SEDUC E 48</v>
      </c>
      <c r="L948" s="347" t="e">
        <f>VLOOKUP(K948,[3]Planilha2!$B:$C,2,FALSE)</f>
        <v>#N/A</v>
      </c>
    </row>
    <row r="949" spans="1:1025" hidden="1">
      <c r="B9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44" t="s">
        <v>20</v>
      </c>
      <c r="D949" s="44">
        <v>9151</v>
      </c>
      <c r="E949" s="39">
        <v>1</v>
      </c>
      <c r="F9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49" s="39">
        <f t="shared" ca="1" si="85"/>
        <v>155.91</v>
      </c>
      <c r="I949" s="90"/>
      <c r="J949" s="96"/>
      <c r="K949" s="17" t="str">
        <f t="shared" si="84"/>
        <v>SEDUC E 48</v>
      </c>
      <c r="L949" s="347" t="e">
        <f>VLOOKUP(K949,[3]Planilha2!$B:$C,2,FALSE)</f>
        <v>#N/A</v>
      </c>
    </row>
    <row r="950" spans="1:1025" ht="36" hidden="1">
      <c r="B9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0" s="333" t="s">
        <v>38</v>
      </c>
      <c r="D950" s="333">
        <v>432</v>
      </c>
      <c r="E950" s="333">
        <v>2</v>
      </c>
      <c r="F9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50" s="333">
        <f t="shared" ca="1" si="85"/>
        <v>17.98</v>
      </c>
      <c r="I950" s="90"/>
      <c r="J950" s="96"/>
      <c r="K950" s="17" t="str">
        <f t="shared" si="84"/>
        <v>SEDUC E 48</v>
      </c>
      <c r="L950" s="347" t="e">
        <f>VLOOKUP(K950,[3]Planilha2!$B:$C,2,FALSE)</f>
        <v>#N/A</v>
      </c>
    </row>
    <row r="951" spans="1:1025" ht="24" hidden="1">
      <c r="B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44" t="s">
        <v>14</v>
      </c>
      <c r="D951" s="44">
        <v>90776</v>
      </c>
      <c r="E951" s="39">
        <v>0.25</v>
      </c>
      <c r="F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51" s="39">
        <f t="shared" ca="1" si="85"/>
        <v>6.75</v>
      </c>
      <c r="I951" s="90"/>
      <c r="J951" s="96"/>
      <c r="K951" s="17" t="str">
        <f t="shared" si="84"/>
        <v>SEDUC E 48</v>
      </c>
      <c r="L951" s="347" t="e">
        <f>VLOOKUP(K951,[3]Planilha2!$B:$C,2,FALSE)</f>
        <v>#N/A</v>
      </c>
    </row>
    <row r="952" spans="1:1025" ht="24" hidden="1">
      <c r="B9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44" t="s">
        <v>14</v>
      </c>
      <c r="D952" s="44">
        <v>88279</v>
      </c>
      <c r="E952" s="39">
        <v>0.8</v>
      </c>
      <c r="F9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52" s="39">
        <f t="shared" ca="1" si="85"/>
        <v>21.14</v>
      </c>
      <c r="I952" s="90"/>
      <c r="J952" s="96"/>
      <c r="K952" s="17" t="str">
        <f t="shared" si="84"/>
        <v>SEDUC E 48</v>
      </c>
      <c r="L952" s="347" t="e">
        <f>VLOOKUP(K952,[3]Planilha2!$B:$C,2,FALSE)</f>
        <v>#N/A</v>
      </c>
    </row>
    <row r="953" spans="1:1025" ht="24" hidden="1">
      <c r="B9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44" t="s">
        <v>14</v>
      </c>
      <c r="D953" s="44">
        <v>88247</v>
      </c>
      <c r="E953" s="39">
        <v>0.25</v>
      </c>
      <c r="F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53" s="39">
        <f t="shared" ca="1" si="85"/>
        <v>4.62</v>
      </c>
      <c r="I953" s="90"/>
      <c r="J953" s="96"/>
      <c r="K953" s="17" t="str">
        <f t="shared" si="84"/>
        <v>SEDUC E 48</v>
      </c>
      <c r="L953" s="347" t="e">
        <f>VLOOKUP(K953,[3]Planilha2!$B:$C,2,FALSE)</f>
        <v>#N/A</v>
      </c>
    </row>
    <row r="954" spans="1:1025" hidden="1">
      <c r="A954" s="42">
        <f ca="1">H954</f>
        <v>214.39999999999998</v>
      </c>
      <c r="B954" s="43" t="s">
        <v>15</v>
      </c>
      <c r="C954" s="44"/>
      <c r="D954" s="44"/>
      <c r="E954" s="39"/>
      <c r="F954" s="39"/>
      <c r="G954" s="39"/>
      <c r="H954" s="72">
        <f ca="1">SUM(H948:H953)</f>
        <v>214.39999999999998</v>
      </c>
      <c r="I954" s="90" t="str">
        <f>A946</f>
        <v>SEDUC E 48</v>
      </c>
      <c r="J954" s="110">
        <f ca="1">H954</f>
        <v>214.39999999999998</v>
      </c>
      <c r="K954" s="17" t="str">
        <f>I954</f>
        <v>SEDUC E 48</v>
      </c>
      <c r="L954" s="347" t="e">
        <f>VLOOKUP(K954,[3]Planilha2!$B:$C,2,FALSE)</f>
        <v>#N/A</v>
      </c>
    </row>
    <row r="955" spans="1:1025" hidden="1">
      <c r="B955" s="61"/>
      <c r="C955" s="62"/>
      <c r="D955" s="62"/>
      <c r="E955" s="63"/>
      <c r="F955" s="64"/>
      <c r="G955" s="154"/>
      <c r="H955" s="66"/>
      <c r="I955" s="90"/>
      <c r="J955" s="96"/>
      <c r="K955" s="17" t="str">
        <f t="shared" si="84"/>
        <v>SEDUC E 48</v>
      </c>
      <c r="L955" s="347" t="e">
        <f>VLOOKUP(K955,[3]Planilha2!$B:$C,2,FALSE)</f>
        <v>#N/A</v>
      </c>
    </row>
    <row r="956" spans="1:1025" ht="20.25" hidden="1">
      <c r="B956" s="419" t="str">
        <f>A957</f>
        <v>SEDUC E 49</v>
      </c>
      <c r="C956" s="420"/>
      <c r="D956" s="420"/>
      <c r="E956" s="420"/>
      <c r="F956" s="420"/>
      <c r="G956" s="420"/>
      <c r="H956" s="421"/>
      <c r="I956" s="90"/>
      <c r="J956" s="96"/>
      <c r="K956" s="88" t="str">
        <f>B956</f>
        <v>SEDUC E 49</v>
      </c>
      <c r="L956" s="347" t="e">
        <f>VLOOKUP(K956,[3]Planilha2!$B:$C,2,FALSE)</f>
        <v>#N/A</v>
      </c>
      <c r="AMK956" s="17"/>
    </row>
    <row r="957" spans="1:1025" hidden="1">
      <c r="A957" s="17" t="s">
        <v>145</v>
      </c>
      <c r="B957" s="440" t="s">
        <v>146</v>
      </c>
      <c r="C957" s="441"/>
      <c r="D957" s="441"/>
      <c r="E957" s="441"/>
      <c r="F957" s="442"/>
      <c r="G957" s="74" t="s">
        <v>5</v>
      </c>
      <c r="H957" s="262" t="s">
        <v>6</v>
      </c>
      <c r="I957" s="90"/>
      <c r="J957" s="96"/>
      <c r="K957" s="17" t="str">
        <f t="shared" ref="K957:K971" si="86">K956</f>
        <v>SEDUC E 49</v>
      </c>
      <c r="L957" s="347" t="e">
        <f>VLOOKUP(K957,[3]Planilha2!$B:$C,2,FALSE)</f>
        <v>#N/A</v>
      </c>
    </row>
    <row r="958" spans="1:1025" hidden="1">
      <c r="A958" s="17"/>
      <c r="B958" s="32" t="s">
        <v>7</v>
      </c>
      <c r="C958" s="32" t="s">
        <v>8</v>
      </c>
      <c r="D958" s="32" t="s">
        <v>9</v>
      </c>
      <c r="E958" s="32" t="s">
        <v>10</v>
      </c>
      <c r="F958" s="32" t="s">
        <v>11</v>
      </c>
      <c r="G958" s="75" t="s">
        <v>12</v>
      </c>
      <c r="H958" s="32" t="s">
        <v>13</v>
      </c>
      <c r="I958" s="90"/>
      <c r="J958" s="96"/>
      <c r="K958" s="17" t="str">
        <f t="shared" si="86"/>
        <v>SEDUC E 49</v>
      </c>
      <c r="L958" s="347" t="e">
        <f>VLOOKUP(K958,[3]Planilha2!$B:$C,2,FALSE)</f>
        <v>#N/A</v>
      </c>
    </row>
    <row r="959" spans="1:1025" hidden="1">
      <c r="A959" s="17"/>
      <c r="B9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44" t="s">
        <v>20</v>
      </c>
      <c r="D959" s="44">
        <v>2667</v>
      </c>
      <c r="E959" s="39">
        <v>3</v>
      </c>
      <c r="F9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39">
        <f t="shared" ref="H959:H969" ca="1" si="87">ROUND(E959*G959,2)</f>
        <v>75</v>
      </c>
      <c r="I959" s="90"/>
      <c r="J959" s="96"/>
      <c r="K959" s="17" t="str">
        <f t="shared" si="86"/>
        <v>SEDUC E 49</v>
      </c>
      <c r="L959" s="347" t="e">
        <f>VLOOKUP(K959,[3]Planilha2!$B:$C,2,FALSE)</f>
        <v>#N/A</v>
      </c>
    </row>
    <row r="960" spans="1:1025" ht="24" hidden="1">
      <c r="A960" s="17"/>
      <c r="B9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44" t="s">
        <v>20</v>
      </c>
      <c r="D960" s="44">
        <v>223</v>
      </c>
      <c r="E960" s="39">
        <v>1</v>
      </c>
      <c r="F9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0" s="39">
        <f t="shared" ca="1" si="87"/>
        <v>4</v>
      </c>
      <c r="I960" s="90"/>
      <c r="J960" s="96"/>
      <c r="K960" s="17" t="str">
        <f t="shared" si="86"/>
        <v>SEDUC E 49</v>
      </c>
      <c r="L960" s="347" t="e">
        <f>VLOOKUP(K960,[3]Planilha2!$B:$C,2,FALSE)</f>
        <v>#N/A</v>
      </c>
    </row>
    <row r="961" spans="1:12 1025:1025" hidden="1">
      <c r="A961" s="17"/>
      <c r="B9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44" t="s">
        <v>20</v>
      </c>
      <c r="D961" s="44">
        <v>4633</v>
      </c>
      <c r="E961" s="39">
        <v>5</v>
      </c>
      <c r="F9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39">
        <f t="shared" ca="1" si="87"/>
        <v>429.5</v>
      </c>
      <c r="I961" s="90"/>
      <c r="J961" s="96"/>
      <c r="K961" s="17" t="str">
        <f t="shared" si="86"/>
        <v>SEDUC E 49</v>
      </c>
      <c r="L961" s="347" t="e">
        <f>VLOOKUP(K961,[3]Planilha2!$B:$C,2,FALSE)</f>
        <v>#N/A</v>
      </c>
    </row>
    <row r="962" spans="1:12 1025:1025" ht="24" hidden="1">
      <c r="A962" s="17"/>
      <c r="B9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44" t="s">
        <v>20</v>
      </c>
      <c r="D962" s="44">
        <v>10623</v>
      </c>
      <c r="E962" s="39">
        <v>1</v>
      </c>
      <c r="F9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62" s="39">
        <f t="shared" ca="1" si="87"/>
        <v>2.9</v>
      </c>
      <c r="I962" s="90"/>
      <c r="J962" s="96"/>
      <c r="K962" s="17" t="str">
        <f t="shared" si="86"/>
        <v>SEDUC E 49</v>
      </c>
      <c r="L962" s="347" t="e">
        <f>VLOOKUP(K962,[3]Planilha2!$B:$C,2,FALSE)</f>
        <v>#N/A</v>
      </c>
    </row>
    <row r="963" spans="1:12 1025:1025" ht="60" hidden="1">
      <c r="A963" s="17"/>
      <c r="B9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44" t="s">
        <v>20</v>
      </c>
      <c r="D963" s="44">
        <v>10620</v>
      </c>
      <c r="E963" s="39">
        <v>3</v>
      </c>
      <c r="F9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63" s="39">
        <f t="shared" ca="1" si="87"/>
        <v>6.21</v>
      </c>
      <c r="I963" s="90"/>
      <c r="J963" s="96"/>
      <c r="K963" s="17" t="str">
        <f t="shared" si="86"/>
        <v>SEDUC E 49</v>
      </c>
      <c r="L963" s="347" t="e">
        <f>VLOOKUP(K963,[3]Planilha2!$B:$C,2,FALSE)</f>
        <v>#N/A</v>
      </c>
    </row>
    <row r="964" spans="1:12 1025:1025" ht="24" hidden="1">
      <c r="A964" s="17"/>
      <c r="B96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4" s="333" t="s">
        <v>38</v>
      </c>
      <c r="D964" s="333">
        <v>20111</v>
      </c>
      <c r="E964" s="333">
        <v>0.5</v>
      </c>
      <c r="F96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64" s="333">
        <f t="shared" ca="1" si="87"/>
        <v>6.27</v>
      </c>
      <c r="I964" s="90"/>
      <c r="J964" s="96"/>
      <c r="K964" s="17" t="str">
        <f t="shared" si="86"/>
        <v>SEDUC E 49</v>
      </c>
      <c r="L964" s="347" t="e">
        <f>VLOOKUP(K964,[3]Planilha2!$B:$C,2,FALSE)</f>
        <v>#N/A</v>
      </c>
    </row>
    <row r="965" spans="1:12 1025:1025" hidden="1">
      <c r="A965" s="17"/>
      <c r="B9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44" t="s">
        <v>34</v>
      </c>
      <c r="D965" s="44" t="s">
        <v>48</v>
      </c>
      <c r="E965" s="39">
        <v>3</v>
      </c>
      <c r="F9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39">
        <f t="shared" ca="1" si="87"/>
        <v>24.21</v>
      </c>
      <c r="I965" s="90"/>
      <c r="J965" s="96"/>
      <c r="K965" s="17" t="str">
        <f t="shared" si="86"/>
        <v>SEDUC E 49</v>
      </c>
      <c r="L965" s="347" t="e">
        <f>VLOOKUP(K965,[3]Planilha2!$B:$C,2,FALSE)</f>
        <v>#N/A</v>
      </c>
    </row>
    <row r="966" spans="1:12 1025:1025" hidden="1">
      <c r="A966" s="17"/>
      <c r="B9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44" t="s">
        <v>34</v>
      </c>
      <c r="D966" s="44" t="s">
        <v>47</v>
      </c>
      <c r="E966" s="39">
        <v>3</v>
      </c>
      <c r="F9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39">
        <f t="shared" ca="1" si="87"/>
        <v>27.96</v>
      </c>
      <c r="I966" s="90"/>
      <c r="J966" s="96"/>
      <c r="K966" s="17" t="str">
        <f t="shared" si="86"/>
        <v>SEDUC E 49</v>
      </c>
      <c r="L966" s="347" t="e">
        <f>VLOOKUP(K966,[3]Planilha2!$B:$C,2,FALSE)</f>
        <v>#N/A</v>
      </c>
    </row>
    <row r="967" spans="1:12 1025:1025" ht="24" hidden="1">
      <c r="A967" s="17"/>
      <c r="B9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44" t="s">
        <v>14</v>
      </c>
      <c r="D967" s="44">
        <v>90776</v>
      </c>
      <c r="E967" s="39">
        <v>0.4</v>
      </c>
      <c r="F9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67" s="39">
        <f t="shared" ca="1" si="87"/>
        <v>10.8</v>
      </c>
      <c r="I967" s="90"/>
      <c r="J967" s="96"/>
      <c r="K967" s="17" t="str">
        <f t="shared" si="86"/>
        <v>SEDUC E 49</v>
      </c>
      <c r="L967" s="347" t="e">
        <f>VLOOKUP(K967,[3]Planilha2!$B:$C,2,FALSE)</f>
        <v>#N/A</v>
      </c>
    </row>
    <row r="968" spans="1:12 1025:1025" ht="24" hidden="1">
      <c r="A968" s="17"/>
      <c r="B9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44" t="s">
        <v>14</v>
      </c>
      <c r="D968" s="44">
        <v>88279</v>
      </c>
      <c r="E968" s="39">
        <v>0.96</v>
      </c>
      <c r="F9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68" s="39">
        <f t="shared" ca="1" si="87"/>
        <v>25.37</v>
      </c>
      <c r="I968" s="90"/>
      <c r="J968" s="96"/>
      <c r="K968" s="17" t="str">
        <f t="shared" si="86"/>
        <v>SEDUC E 49</v>
      </c>
      <c r="L968" s="347" t="e">
        <f>VLOOKUP(K968,[3]Planilha2!$B:$C,2,FALSE)</f>
        <v>#N/A</v>
      </c>
    </row>
    <row r="969" spans="1:12 1025:1025" ht="24" hidden="1">
      <c r="A969" s="17"/>
      <c r="B9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44" t="s">
        <v>14</v>
      </c>
      <c r="D969" s="44">
        <v>88247</v>
      </c>
      <c r="E969" s="39">
        <v>0.4</v>
      </c>
      <c r="F9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69" s="39">
        <f t="shared" ca="1" si="87"/>
        <v>7.39</v>
      </c>
      <c r="I969" s="90"/>
      <c r="J969" s="96"/>
      <c r="K969" s="17" t="str">
        <f t="shared" si="86"/>
        <v>SEDUC E 49</v>
      </c>
      <c r="L969" s="347" t="e">
        <f>VLOOKUP(K969,[3]Planilha2!$B:$C,2,FALSE)</f>
        <v>#N/A</v>
      </c>
    </row>
    <row r="970" spans="1:12 1025:1025" hidden="1">
      <c r="A970" s="117">
        <f ca="1">H970</f>
        <v>619.61</v>
      </c>
      <c r="B970" s="43" t="s">
        <v>15</v>
      </c>
      <c r="C970" s="44"/>
      <c r="D970" s="44"/>
      <c r="E970" s="39"/>
      <c r="F970" s="39"/>
      <c r="G970" s="39"/>
      <c r="H970" s="72">
        <f ca="1">SUM(H959:H969)</f>
        <v>619.61</v>
      </c>
      <c r="I970" s="90" t="str">
        <f>A957</f>
        <v>SEDUC E 49</v>
      </c>
      <c r="J970" s="110">
        <f ca="1">H970</f>
        <v>619.61</v>
      </c>
      <c r="K970" s="17" t="str">
        <f>I970</f>
        <v>SEDUC E 49</v>
      </c>
      <c r="L970" s="347" t="e">
        <f>VLOOKUP(K970,[3]Planilha2!$B:$C,2,FALSE)</f>
        <v>#N/A</v>
      </c>
    </row>
    <row r="971" spans="1:12 1025:1025" hidden="1">
      <c r="A971" s="17"/>
      <c r="B971" s="149"/>
      <c r="C971" s="150"/>
      <c r="D971" s="150"/>
      <c r="E971" s="149"/>
      <c r="F971" s="149"/>
      <c r="G971" s="149"/>
      <c r="H971" s="149"/>
      <c r="I971" s="90"/>
      <c r="J971" s="96"/>
      <c r="K971" s="17" t="str">
        <f t="shared" si="86"/>
        <v>SEDUC E 49</v>
      </c>
      <c r="L971" s="347" t="e">
        <f>VLOOKUP(K971,[3]Planilha2!$B:$C,2,FALSE)</f>
        <v>#N/A</v>
      </c>
    </row>
    <row r="972" spans="1:12 1025:1025" ht="20.25" hidden="1">
      <c r="B972" s="419" t="str">
        <f>A973</f>
        <v>SEDUC E 50</v>
      </c>
      <c r="C972" s="420"/>
      <c r="D972" s="420"/>
      <c r="E972" s="420"/>
      <c r="F972" s="420"/>
      <c r="G972" s="420"/>
      <c r="H972" s="421"/>
      <c r="I972" s="90"/>
      <c r="J972" s="96"/>
      <c r="K972" s="88" t="str">
        <f>B972</f>
        <v>SEDUC E 50</v>
      </c>
      <c r="L972" s="347" t="e">
        <f>VLOOKUP(K972,[3]Planilha2!$B:$C,2,FALSE)</f>
        <v>#N/A</v>
      </c>
      <c r="AMK972" s="17"/>
    </row>
    <row r="973" spans="1:12 1025:1025" hidden="1">
      <c r="A973" s="29" t="s">
        <v>147</v>
      </c>
      <c r="B973" s="437" t="s">
        <v>148</v>
      </c>
      <c r="C973" s="438"/>
      <c r="D973" s="438"/>
      <c r="E973" s="438"/>
      <c r="F973" s="439"/>
      <c r="G973" s="74" t="s">
        <v>5</v>
      </c>
      <c r="H973" s="262" t="s">
        <v>6</v>
      </c>
      <c r="I973" s="90"/>
      <c r="J973" s="96"/>
      <c r="K973" s="17" t="str">
        <f t="shared" ref="K973:K986" si="88">K972</f>
        <v>SEDUC E 50</v>
      </c>
      <c r="L973" s="347" t="e">
        <f>VLOOKUP(K973,[3]Planilha2!$B:$C,2,FALSE)</f>
        <v>#N/A</v>
      </c>
    </row>
    <row r="974" spans="1:12 1025:1025" hidden="1">
      <c r="B974" s="31" t="s">
        <v>7</v>
      </c>
      <c r="C974" s="32" t="s">
        <v>8</v>
      </c>
      <c r="D974" s="32" t="s">
        <v>9</v>
      </c>
      <c r="E974" s="31" t="s">
        <v>10</v>
      </c>
      <c r="F974" s="31" t="s">
        <v>11</v>
      </c>
      <c r="G974" s="33" t="s">
        <v>12</v>
      </c>
      <c r="H974" s="32" t="s">
        <v>13</v>
      </c>
      <c r="I974" s="90"/>
      <c r="J974" s="96"/>
      <c r="K974" s="17" t="str">
        <f t="shared" si="88"/>
        <v>SEDUC E 50</v>
      </c>
      <c r="L974" s="347" t="e">
        <f>VLOOKUP(K974,[3]Planilha2!$B:$C,2,FALSE)</f>
        <v>#N/A</v>
      </c>
    </row>
    <row r="975" spans="1:12 1025:1025" hidden="1">
      <c r="B9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44" t="s">
        <v>20</v>
      </c>
      <c r="D975" s="44">
        <v>2667</v>
      </c>
      <c r="E975" s="39">
        <v>1</v>
      </c>
      <c r="F9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39">
        <f t="shared" ref="H975:H984" ca="1" si="89">ROUND(E975*G975,2)</f>
        <v>25</v>
      </c>
      <c r="I975" s="90"/>
      <c r="J975" s="96"/>
      <c r="K975" s="17" t="str">
        <f t="shared" si="88"/>
        <v>SEDUC E 50</v>
      </c>
      <c r="L975" s="347" t="e">
        <f>VLOOKUP(K975,[3]Planilha2!$B:$C,2,FALSE)</f>
        <v>#N/A</v>
      </c>
    </row>
    <row r="976" spans="1:12 1025:1025" hidden="1">
      <c r="B9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44" t="s">
        <v>20</v>
      </c>
      <c r="D976" s="44">
        <v>4633</v>
      </c>
      <c r="E976" s="39">
        <v>3</v>
      </c>
      <c r="F9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39">
        <f t="shared" ca="1" si="89"/>
        <v>257.7</v>
      </c>
      <c r="I976" s="90"/>
      <c r="J976" s="96"/>
      <c r="K976" s="17" t="str">
        <f t="shared" si="88"/>
        <v>SEDUC E 50</v>
      </c>
      <c r="L976" s="347" t="e">
        <f>VLOOKUP(K976,[3]Planilha2!$B:$C,2,FALSE)</f>
        <v>#N/A</v>
      </c>
    </row>
    <row r="977" spans="1:1025" hidden="1">
      <c r="B9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44" t="s">
        <v>20</v>
      </c>
      <c r="D977" s="44">
        <v>9151</v>
      </c>
      <c r="E977" s="39">
        <v>1</v>
      </c>
      <c r="F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77" s="39">
        <f t="shared" ca="1" si="89"/>
        <v>155.91</v>
      </c>
      <c r="I977" s="90"/>
      <c r="J977" s="96"/>
      <c r="K977" s="17" t="str">
        <f t="shared" si="88"/>
        <v>SEDUC E 50</v>
      </c>
      <c r="L977" s="347" t="e">
        <f>VLOOKUP(K977,[3]Planilha2!$B:$C,2,FALSE)</f>
        <v>#N/A</v>
      </c>
    </row>
    <row r="978" spans="1:1025" ht="24" hidden="1">
      <c r="B9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44" t="s">
        <v>20</v>
      </c>
      <c r="D978" s="44">
        <v>10623</v>
      </c>
      <c r="E978" s="39">
        <v>1</v>
      </c>
      <c r="F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78" s="39">
        <f t="shared" ca="1" si="89"/>
        <v>2.9</v>
      </c>
      <c r="I978" s="90"/>
      <c r="J978" s="96"/>
      <c r="K978" s="17" t="str">
        <f t="shared" si="88"/>
        <v>SEDUC E 50</v>
      </c>
      <c r="L978" s="347" t="e">
        <f>VLOOKUP(K978,[3]Planilha2!$B:$C,2,FALSE)</f>
        <v>#N/A</v>
      </c>
    </row>
    <row r="979" spans="1:1025" ht="60" hidden="1">
      <c r="B9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44" t="s">
        <v>20</v>
      </c>
      <c r="D979" s="44">
        <v>10620</v>
      </c>
      <c r="E979" s="39">
        <v>6</v>
      </c>
      <c r="F9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79" s="39">
        <f t="shared" ca="1" si="89"/>
        <v>12.42</v>
      </c>
      <c r="I979" s="90"/>
      <c r="J979" s="96"/>
      <c r="K979" s="17" t="str">
        <f t="shared" si="88"/>
        <v>SEDUC E 50</v>
      </c>
      <c r="L979" s="347" t="e">
        <f>VLOOKUP(K979,[3]Planilha2!$B:$C,2,FALSE)</f>
        <v>#N/A</v>
      </c>
    </row>
    <row r="980" spans="1:1025" hidden="1">
      <c r="B9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44" t="s">
        <v>34</v>
      </c>
      <c r="D980" s="44" t="s">
        <v>48</v>
      </c>
      <c r="E980" s="39">
        <v>1</v>
      </c>
      <c r="F9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39">
        <f t="shared" ca="1" si="89"/>
        <v>8.07</v>
      </c>
      <c r="I980" s="90"/>
      <c r="J980" s="96"/>
      <c r="K980" s="17" t="str">
        <f t="shared" si="88"/>
        <v>SEDUC E 50</v>
      </c>
      <c r="L980" s="347" t="e">
        <f>VLOOKUP(K980,[3]Planilha2!$B:$C,2,FALSE)</f>
        <v>#N/A</v>
      </c>
    </row>
    <row r="981" spans="1:1025" hidden="1">
      <c r="B9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44" t="s">
        <v>34</v>
      </c>
      <c r="D981" s="44" t="s">
        <v>47</v>
      </c>
      <c r="E981" s="39">
        <v>1</v>
      </c>
      <c r="F9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39">
        <f t="shared" ca="1" si="89"/>
        <v>9.32</v>
      </c>
      <c r="I981" s="90"/>
      <c r="J981" s="96"/>
      <c r="K981" s="17" t="str">
        <f t="shared" si="88"/>
        <v>SEDUC E 50</v>
      </c>
      <c r="L981" s="347" t="e">
        <f>VLOOKUP(K981,[3]Planilha2!$B:$C,2,FALSE)</f>
        <v>#N/A</v>
      </c>
    </row>
    <row r="982" spans="1:1025" ht="24" hidden="1">
      <c r="B9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44" t="s">
        <v>14</v>
      </c>
      <c r="D982" s="44">
        <v>90776</v>
      </c>
      <c r="E982" s="39">
        <v>0.4</v>
      </c>
      <c r="F9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82" s="39">
        <f t="shared" ca="1" si="89"/>
        <v>10.8</v>
      </c>
      <c r="I982" s="90"/>
      <c r="J982" s="152"/>
      <c r="K982" s="17" t="str">
        <f t="shared" si="88"/>
        <v>SEDUC E 50</v>
      </c>
      <c r="L982" s="347" t="e">
        <f>VLOOKUP(K982,[3]Planilha2!$B:$C,2,FALSE)</f>
        <v>#N/A</v>
      </c>
    </row>
    <row r="983" spans="1:1025" ht="24" hidden="1">
      <c r="B9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44" t="s">
        <v>14</v>
      </c>
      <c r="D983" s="44">
        <v>88279</v>
      </c>
      <c r="E983" s="39">
        <v>0.96</v>
      </c>
      <c r="F9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83" s="39">
        <f t="shared" ca="1" si="89"/>
        <v>25.37</v>
      </c>
      <c r="I983" s="90"/>
      <c r="J983" s="152"/>
      <c r="K983" s="17" t="str">
        <f t="shared" si="88"/>
        <v>SEDUC E 50</v>
      </c>
      <c r="L983" s="347" t="e">
        <f>VLOOKUP(K983,[3]Planilha2!$B:$C,2,FALSE)</f>
        <v>#N/A</v>
      </c>
    </row>
    <row r="984" spans="1:1025" ht="24" hidden="1">
      <c r="B9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44" t="s">
        <v>14</v>
      </c>
      <c r="D984" s="44">
        <v>88247</v>
      </c>
      <c r="E984" s="39">
        <v>0.4</v>
      </c>
      <c r="F9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84" s="39">
        <f t="shared" ca="1" si="89"/>
        <v>7.39</v>
      </c>
      <c r="I984" s="90"/>
      <c r="J984" s="152"/>
      <c r="K984" s="17" t="str">
        <f t="shared" si="88"/>
        <v>SEDUC E 50</v>
      </c>
      <c r="L984" s="347" t="e">
        <f>VLOOKUP(K984,[3]Planilha2!$B:$C,2,FALSE)</f>
        <v>#N/A</v>
      </c>
    </row>
    <row r="985" spans="1:1025" hidden="1">
      <c r="A985" s="42">
        <f ca="1">H985</f>
        <v>514.88</v>
      </c>
      <c r="B985" s="43" t="s">
        <v>15</v>
      </c>
      <c r="C985" s="44"/>
      <c r="D985" s="44"/>
      <c r="E985" s="39"/>
      <c r="F985" s="39"/>
      <c r="G985" s="39"/>
      <c r="H985" s="72">
        <f ca="1">SUM(H975:H984)</f>
        <v>514.88</v>
      </c>
      <c r="I985" s="90" t="str">
        <f>A973</f>
        <v>SEDUC E 50</v>
      </c>
      <c r="J985" s="110">
        <f ca="1">H985</f>
        <v>514.88</v>
      </c>
      <c r="K985" s="17" t="str">
        <f>I985</f>
        <v>SEDUC E 50</v>
      </c>
      <c r="L985" s="347" t="e">
        <f>VLOOKUP(K985,[3]Planilha2!$B:$C,2,FALSE)</f>
        <v>#N/A</v>
      </c>
    </row>
    <row r="986" spans="1:1025" hidden="1">
      <c r="B986" s="61"/>
      <c r="C986" s="62"/>
      <c r="D986" s="62"/>
      <c r="E986" s="63"/>
      <c r="F986" s="64"/>
      <c r="G986" s="154"/>
      <c r="H986" s="66"/>
      <c r="I986" s="90"/>
      <c r="J986" s="96"/>
      <c r="K986" s="17" t="str">
        <f t="shared" si="88"/>
        <v>SEDUC E 50</v>
      </c>
      <c r="L986" s="347" t="e">
        <f>VLOOKUP(K986,[3]Planilha2!$B:$C,2,FALSE)</f>
        <v>#N/A</v>
      </c>
    </row>
    <row r="987" spans="1:1025" ht="20.25" hidden="1">
      <c r="B987" s="419" t="str">
        <f>A988</f>
        <v>SEDUC E 51</v>
      </c>
      <c r="C987" s="420"/>
      <c r="D987" s="420"/>
      <c r="E987" s="420"/>
      <c r="F987" s="420"/>
      <c r="G987" s="420"/>
      <c r="H987" s="421"/>
      <c r="I987" s="90"/>
      <c r="J987" s="96"/>
      <c r="K987" s="88" t="str">
        <f>B987</f>
        <v>SEDUC E 51</v>
      </c>
      <c r="L987" s="347" t="e">
        <f>VLOOKUP(K987,[3]Planilha2!$B:$C,2,FALSE)</f>
        <v>#N/A</v>
      </c>
      <c r="AMK987" s="17"/>
    </row>
    <row r="988" spans="1:1025" hidden="1">
      <c r="A988" s="29" t="s">
        <v>149</v>
      </c>
      <c r="B988" s="440" t="s">
        <v>150</v>
      </c>
      <c r="C988" s="441"/>
      <c r="D988" s="441"/>
      <c r="E988" s="441"/>
      <c r="F988" s="442"/>
      <c r="G988" s="74" t="s">
        <v>5</v>
      </c>
      <c r="H988" s="262" t="s">
        <v>6</v>
      </c>
      <c r="I988" s="90"/>
      <c r="J988" s="96"/>
      <c r="K988" s="17" t="str">
        <f t="shared" ref="K988:K999" si="90">K987</f>
        <v>SEDUC E 51</v>
      </c>
      <c r="L988" s="347" t="e">
        <f>VLOOKUP(K988,[3]Planilha2!$B:$C,2,FALSE)</f>
        <v>#N/A</v>
      </c>
    </row>
    <row r="989" spans="1:1025" s="18" customFormat="1" hidden="1">
      <c r="A989" s="16"/>
      <c r="B989" s="32" t="s">
        <v>7</v>
      </c>
      <c r="C989" s="32" t="s">
        <v>8</v>
      </c>
      <c r="D989" s="32" t="s">
        <v>9</v>
      </c>
      <c r="E989" s="72" t="s">
        <v>10</v>
      </c>
      <c r="F989" s="32" t="s">
        <v>18</v>
      </c>
      <c r="G989" s="75" t="s">
        <v>19</v>
      </c>
      <c r="H989" s="32" t="s">
        <v>13</v>
      </c>
      <c r="I989" s="169"/>
      <c r="J989" s="170"/>
      <c r="K989" s="17" t="str">
        <f t="shared" si="90"/>
        <v>SEDUC E 51</v>
      </c>
      <c r="L989" s="347" t="e">
        <f>VLOOKUP(K989,[3]Planilha2!$B:$C,2,FALSE)</f>
        <v>#N/A</v>
      </c>
      <c r="M989" s="168"/>
      <c r="N989" s="168"/>
      <c r="O989" s="168"/>
      <c r="P989" s="168"/>
      <c r="Q989" s="168"/>
      <c r="R989" s="168"/>
      <c r="S989" s="168"/>
      <c r="T989" s="168"/>
      <c r="U989" s="168"/>
      <c r="V989" s="168"/>
      <c r="W989" s="168"/>
      <c r="X989" s="168"/>
      <c r="Y989" s="168"/>
      <c r="Z989" s="168"/>
      <c r="AA989" s="168"/>
      <c r="AB989" s="168"/>
      <c r="AC989" s="168"/>
      <c r="AD989" s="168"/>
      <c r="AE989" s="168"/>
      <c r="AF989" s="168"/>
      <c r="AG989" s="168"/>
      <c r="AH989" s="168"/>
      <c r="AI989" s="168"/>
      <c r="AJ989" s="168"/>
      <c r="AK989" s="168"/>
      <c r="AL989" s="168"/>
      <c r="AM989" s="168"/>
      <c r="AN989" s="168"/>
      <c r="AO989" s="168"/>
      <c r="AP989" s="168"/>
      <c r="AQ989" s="168"/>
      <c r="AR989" s="168"/>
      <c r="AS989" s="168"/>
      <c r="AT989" s="168"/>
      <c r="AU989" s="168"/>
      <c r="AV989" s="168"/>
      <c r="AW989" s="168"/>
      <c r="AX989" s="168"/>
      <c r="AY989" s="168"/>
      <c r="AZ989" s="168"/>
      <c r="BA989" s="168"/>
      <c r="BB989" s="168"/>
      <c r="BC989" s="168"/>
      <c r="BD989" s="168"/>
      <c r="BE989" s="168"/>
      <c r="BF989" s="168"/>
      <c r="BG989" s="168"/>
      <c r="BH989" s="168"/>
      <c r="BI989" s="168"/>
      <c r="BJ989" s="168"/>
      <c r="BK989" s="168"/>
      <c r="BL989" s="168"/>
      <c r="BM989" s="168"/>
      <c r="BN989" s="168"/>
      <c r="BO989" s="168"/>
      <c r="BP989" s="168"/>
      <c r="BQ989" s="168"/>
      <c r="BR989" s="168"/>
      <c r="BS989" s="168"/>
      <c r="BT989" s="168"/>
      <c r="BU989" s="168"/>
      <c r="BV989" s="168"/>
      <c r="BW989" s="168"/>
      <c r="BX989" s="168"/>
      <c r="BY989" s="168"/>
      <c r="BZ989" s="168"/>
      <c r="CA989" s="168"/>
      <c r="CB989" s="168"/>
      <c r="CC989" s="168"/>
      <c r="CD989" s="168"/>
      <c r="CE989" s="168"/>
      <c r="CF989" s="168"/>
      <c r="CG989" s="168"/>
      <c r="CH989" s="168"/>
      <c r="CI989" s="168"/>
      <c r="CJ989" s="168"/>
      <c r="CK989" s="168"/>
      <c r="CL989" s="168"/>
      <c r="CM989" s="168"/>
      <c r="CN989" s="168"/>
      <c r="CO989" s="168"/>
      <c r="CP989" s="168"/>
      <c r="CQ989" s="168"/>
      <c r="CR989" s="168"/>
      <c r="CS989" s="168"/>
      <c r="CT989" s="168"/>
      <c r="CU989" s="168"/>
      <c r="CV989" s="168"/>
      <c r="CW989" s="168"/>
      <c r="CX989" s="168"/>
      <c r="CY989" s="168"/>
      <c r="CZ989" s="168"/>
      <c r="DA989" s="168"/>
      <c r="DB989" s="168"/>
      <c r="DC989" s="168"/>
      <c r="DD989" s="168"/>
      <c r="DE989" s="168"/>
      <c r="DF989" s="168"/>
      <c r="DG989" s="168"/>
      <c r="DH989" s="168"/>
      <c r="DI989" s="168"/>
      <c r="DJ989" s="168"/>
      <c r="DK989" s="168"/>
      <c r="DL989" s="168"/>
      <c r="DM989" s="168"/>
      <c r="DN989" s="168"/>
      <c r="DO989" s="168"/>
      <c r="DP989" s="168"/>
      <c r="DQ989" s="168"/>
      <c r="DR989" s="168"/>
      <c r="DS989" s="168"/>
      <c r="DT989" s="168"/>
      <c r="DU989" s="168"/>
      <c r="DV989" s="168"/>
      <c r="DW989" s="168"/>
      <c r="DX989" s="168"/>
      <c r="DY989" s="168"/>
      <c r="DZ989" s="168"/>
      <c r="EA989" s="168"/>
      <c r="EB989" s="168"/>
      <c r="EC989" s="168"/>
      <c r="ED989" s="168"/>
      <c r="EE989" s="168"/>
      <c r="EF989" s="168"/>
      <c r="EG989" s="168"/>
      <c r="EH989" s="168"/>
      <c r="EI989" s="168"/>
      <c r="EJ989" s="168"/>
      <c r="EK989" s="168"/>
      <c r="EL989" s="168"/>
      <c r="EM989" s="168"/>
      <c r="EN989" s="168"/>
      <c r="EO989" s="168"/>
      <c r="EP989" s="168"/>
      <c r="EQ989" s="168"/>
      <c r="ER989" s="168"/>
      <c r="ES989" s="168"/>
      <c r="ET989" s="168"/>
      <c r="EU989" s="168"/>
      <c r="EV989" s="168"/>
      <c r="EW989" s="168"/>
      <c r="EX989" s="168"/>
      <c r="EY989" s="168"/>
      <c r="EZ989" s="168"/>
      <c r="FA989" s="168"/>
      <c r="FB989" s="168"/>
      <c r="FC989" s="168"/>
      <c r="FD989" s="168"/>
      <c r="FE989" s="168"/>
      <c r="FF989" s="168"/>
      <c r="FG989" s="168"/>
      <c r="FH989" s="168"/>
      <c r="FI989" s="168"/>
      <c r="FJ989" s="168"/>
      <c r="FK989" s="168"/>
      <c r="FL989" s="168"/>
      <c r="FM989" s="168"/>
      <c r="FN989" s="168"/>
      <c r="FO989" s="168"/>
      <c r="FP989" s="168"/>
      <c r="FQ989" s="168"/>
      <c r="FR989" s="168"/>
      <c r="FS989" s="168"/>
      <c r="FT989" s="168"/>
      <c r="FU989" s="168"/>
      <c r="FV989" s="168"/>
      <c r="FW989" s="168"/>
      <c r="FX989" s="168"/>
      <c r="FY989" s="168"/>
      <c r="FZ989" s="168"/>
      <c r="GA989" s="168"/>
      <c r="GB989" s="168"/>
      <c r="GC989" s="168"/>
      <c r="GD989" s="168"/>
      <c r="GE989" s="168"/>
      <c r="GF989" s="168"/>
      <c r="GG989" s="168"/>
      <c r="GH989" s="168"/>
      <c r="GI989" s="168"/>
      <c r="GJ989" s="168"/>
      <c r="GK989" s="168"/>
      <c r="GL989" s="168"/>
      <c r="GM989" s="168"/>
      <c r="GN989" s="168"/>
      <c r="GO989" s="168"/>
      <c r="GP989" s="168"/>
      <c r="GQ989" s="168"/>
      <c r="GR989" s="168"/>
      <c r="GS989" s="168"/>
      <c r="GT989" s="168"/>
      <c r="GU989" s="168"/>
      <c r="GV989" s="168"/>
      <c r="GW989" s="168"/>
      <c r="GX989" s="168"/>
      <c r="GY989" s="168"/>
      <c r="GZ989" s="168"/>
      <c r="HA989" s="168"/>
      <c r="HB989" s="168"/>
      <c r="HC989" s="168"/>
      <c r="HD989" s="168"/>
      <c r="HE989" s="168"/>
      <c r="HF989" s="168"/>
      <c r="HG989" s="168"/>
      <c r="HH989" s="168"/>
      <c r="HI989" s="168"/>
      <c r="HJ989" s="168"/>
      <c r="HK989" s="168"/>
      <c r="HL989" s="168"/>
      <c r="HM989" s="168"/>
      <c r="HN989" s="168"/>
      <c r="HO989" s="168"/>
      <c r="HP989" s="168"/>
      <c r="HQ989" s="168"/>
      <c r="HR989" s="168"/>
      <c r="HS989" s="168"/>
      <c r="HT989" s="168"/>
      <c r="HU989" s="168"/>
      <c r="HV989" s="168"/>
      <c r="HW989" s="168"/>
      <c r="HX989" s="168"/>
      <c r="HY989" s="168"/>
      <c r="HZ989" s="168"/>
      <c r="IA989" s="168"/>
      <c r="IB989" s="168"/>
      <c r="IC989" s="168"/>
      <c r="ID989" s="168"/>
      <c r="IE989" s="168"/>
      <c r="IF989" s="168"/>
      <c r="IG989" s="168"/>
      <c r="IH989" s="168"/>
      <c r="II989" s="168"/>
      <c r="IJ989" s="168"/>
      <c r="IK989" s="168"/>
      <c r="IL989" s="168"/>
      <c r="IM989" s="168"/>
      <c r="IN989" s="168"/>
      <c r="IO989" s="168"/>
      <c r="IP989" s="168"/>
      <c r="IQ989" s="168"/>
      <c r="IR989" s="168"/>
      <c r="IS989" s="168"/>
      <c r="IT989" s="168"/>
      <c r="IU989" s="168"/>
      <c r="IV989" s="168"/>
      <c r="IW989" s="168"/>
      <c r="IX989" s="168"/>
      <c r="IY989" s="168"/>
      <c r="IZ989" s="168"/>
      <c r="JA989" s="168"/>
      <c r="JB989" s="168"/>
      <c r="JC989" s="168"/>
      <c r="JD989" s="168"/>
      <c r="JE989" s="168"/>
      <c r="JF989" s="168"/>
      <c r="JG989" s="168"/>
      <c r="JH989" s="168"/>
      <c r="JI989" s="168"/>
      <c r="JJ989" s="168"/>
      <c r="JK989" s="168"/>
      <c r="JL989" s="168"/>
      <c r="JM989" s="168"/>
      <c r="JN989" s="168"/>
      <c r="JO989" s="168"/>
      <c r="JP989" s="168"/>
      <c r="JQ989" s="168"/>
      <c r="JR989" s="168"/>
      <c r="JS989" s="168"/>
      <c r="JT989" s="168"/>
      <c r="JU989" s="168"/>
      <c r="JV989" s="168"/>
      <c r="JW989" s="168"/>
      <c r="JX989" s="168"/>
      <c r="JY989" s="168"/>
      <c r="JZ989" s="168"/>
      <c r="KA989" s="168"/>
      <c r="KB989" s="168"/>
      <c r="KC989" s="168"/>
      <c r="KD989" s="168"/>
      <c r="KE989" s="168"/>
      <c r="KF989" s="168"/>
      <c r="KG989" s="168"/>
      <c r="KH989" s="168"/>
      <c r="KI989" s="168"/>
      <c r="KJ989" s="168"/>
      <c r="KK989" s="168"/>
      <c r="KL989" s="168"/>
      <c r="KM989" s="168"/>
      <c r="KN989" s="168"/>
      <c r="KO989" s="168"/>
      <c r="KP989" s="168"/>
      <c r="KQ989" s="168"/>
      <c r="KR989" s="168"/>
      <c r="KS989" s="168"/>
      <c r="KT989" s="168"/>
      <c r="KU989" s="168"/>
      <c r="KV989" s="168"/>
      <c r="KW989" s="168"/>
      <c r="KX989" s="168"/>
      <c r="KY989" s="168"/>
      <c r="KZ989" s="168"/>
      <c r="LA989" s="168"/>
      <c r="LB989" s="168"/>
      <c r="LC989" s="168"/>
      <c r="LD989" s="168"/>
      <c r="LE989" s="168"/>
      <c r="LF989" s="168"/>
      <c r="LG989" s="168"/>
      <c r="LH989" s="168"/>
      <c r="LI989" s="168"/>
      <c r="LJ989" s="168"/>
      <c r="LK989" s="168"/>
      <c r="LL989" s="168"/>
      <c r="LM989" s="168"/>
      <c r="LN989" s="168"/>
      <c r="LO989" s="168"/>
      <c r="LP989" s="168"/>
      <c r="LQ989" s="168"/>
      <c r="LR989" s="168"/>
      <c r="LS989" s="168"/>
      <c r="LT989" s="168"/>
      <c r="LU989" s="168"/>
      <c r="LV989" s="168"/>
      <c r="LW989" s="168"/>
      <c r="LX989" s="168"/>
      <c r="LY989" s="168"/>
      <c r="LZ989" s="168"/>
      <c r="MA989" s="168"/>
      <c r="MB989" s="168"/>
      <c r="MC989" s="168"/>
      <c r="MD989" s="168"/>
      <c r="ME989" s="168"/>
      <c r="MF989" s="168"/>
      <c r="MG989" s="168"/>
      <c r="MH989" s="168"/>
      <c r="MI989" s="168"/>
      <c r="MJ989" s="168"/>
      <c r="MK989" s="168"/>
      <c r="ML989" s="168"/>
      <c r="MM989" s="168"/>
      <c r="MN989" s="168"/>
      <c r="MO989" s="168"/>
      <c r="MP989" s="168"/>
      <c r="MQ989" s="168"/>
      <c r="MR989" s="168"/>
      <c r="MS989" s="168"/>
      <c r="MT989" s="168"/>
      <c r="MU989" s="168"/>
      <c r="MV989" s="168"/>
      <c r="MW989" s="168"/>
      <c r="MX989" s="168"/>
      <c r="MY989" s="168"/>
      <c r="MZ989" s="168"/>
      <c r="NA989" s="168"/>
      <c r="NB989" s="168"/>
      <c r="NC989" s="168"/>
      <c r="ND989" s="168"/>
      <c r="NE989" s="168"/>
      <c r="NF989" s="168"/>
      <c r="NG989" s="168"/>
      <c r="NH989" s="168"/>
      <c r="NI989" s="168"/>
      <c r="NJ989" s="168"/>
      <c r="NK989" s="168"/>
      <c r="NL989" s="168"/>
      <c r="NM989" s="168"/>
      <c r="NN989" s="168"/>
      <c r="NO989" s="168"/>
      <c r="NP989" s="168"/>
      <c r="NQ989" s="168"/>
      <c r="NR989" s="168"/>
      <c r="NS989" s="168"/>
      <c r="NT989" s="168"/>
      <c r="NU989" s="168"/>
      <c r="NV989" s="168"/>
      <c r="NW989" s="168"/>
      <c r="NX989" s="168"/>
      <c r="NY989" s="168"/>
      <c r="NZ989" s="168"/>
      <c r="OA989" s="168"/>
      <c r="OB989" s="168"/>
      <c r="OC989" s="168"/>
      <c r="OD989" s="168"/>
      <c r="OE989" s="168"/>
      <c r="OF989" s="168"/>
      <c r="OG989" s="168"/>
      <c r="OH989" s="168"/>
      <c r="OI989" s="168"/>
      <c r="OJ989" s="168"/>
      <c r="OK989" s="168"/>
      <c r="OL989" s="168"/>
      <c r="OM989" s="168"/>
      <c r="ON989" s="168"/>
      <c r="OO989" s="168"/>
      <c r="OP989" s="168"/>
      <c r="OQ989" s="168"/>
      <c r="OR989" s="168"/>
      <c r="OS989" s="168"/>
      <c r="OT989" s="168"/>
      <c r="OU989" s="168"/>
      <c r="OV989" s="168"/>
      <c r="OW989" s="168"/>
      <c r="OX989" s="168"/>
      <c r="OY989" s="168"/>
      <c r="OZ989" s="168"/>
      <c r="PA989" s="168"/>
      <c r="PB989" s="168"/>
      <c r="PC989" s="168"/>
      <c r="PD989" s="168"/>
      <c r="PE989" s="168"/>
      <c r="PF989" s="168"/>
      <c r="PG989" s="168"/>
      <c r="PH989" s="168"/>
      <c r="PI989" s="168"/>
      <c r="PJ989" s="168"/>
      <c r="PK989" s="168"/>
      <c r="PL989" s="168"/>
      <c r="PM989" s="168"/>
      <c r="PN989" s="168"/>
      <c r="PO989" s="168"/>
      <c r="PP989" s="168"/>
      <c r="PQ989" s="168"/>
      <c r="PR989" s="168"/>
      <c r="PS989" s="168"/>
      <c r="PT989" s="168"/>
      <c r="PU989" s="168"/>
      <c r="PV989" s="168"/>
      <c r="PW989" s="168"/>
      <c r="PX989" s="168"/>
      <c r="PY989" s="168"/>
      <c r="PZ989" s="168"/>
      <c r="QA989" s="168"/>
      <c r="QB989" s="168"/>
      <c r="QC989" s="168"/>
      <c r="QD989" s="168"/>
      <c r="QE989" s="168"/>
      <c r="QF989" s="168"/>
      <c r="QG989" s="168"/>
      <c r="QH989" s="168"/>
      <c r="QI989" s="168"/>
      <c r="QJ989" s="168"/>
      <c r="QK989" s="168"/>
      <c r="QL989" s="168"/>
      <c r="QM989" s="168"/>
      <c r="QN989" s="168"/>
      <c r="QO989" s="168"/>
      <c r="QP989" s="168"/>
      <c r="QQ989" s="168"/>
      <c r="QR989" s="168"/>
      <c r="QS989" s="168"/>
      <c r="QT989" s="168"/>
      <c r="QU989" s="168"/>
      <c r="QV989" s="168"/>
      <c r="QW989" s="168"/>
      <c r="QX989" s="168"/>
      <c r="QY989" s="168"/>
      <c r="QZ989" s="168"/>
      <c r="RA989" s="168"/>
      <c r="RB989" s="168"/>
      <c r="RC989" s="168"/>
      <c r="RD989" s="168"/>
      <c r="RE989" s="168"/>
      <c r="RF989" s="168"/>
      <c r="RG989" s="168"/>
      <c r="RH989" s="168"/>
      <c r="RI989" s="168"/>
      <c r="RJ989" s="168"/>
      <c r="RK989" s="168"/>
      <c r="RL989" s="168"/>
      <c r="RM989" s="168"/>
      <c r="RN989" s="168"/>
      <c r="RO989" s="168"/>
      <c r="RP989" s="168"/>
      <c r="RQ989" s="168"/>
      <c r="RR989" s="168"/>
      <c r="RS989" s="168"/>
      <c r="RT989" s="168"/>
      <c r="RU989" s="168"/>
      <c r="RV989" s="168"/>
      <c r="RW989" s="168"/>
      <c r="RX989" s="168"/>
      <c r="RY989" s="168"/>
      <c r="RZ989" s="168"/>
      <c r="SA989" s="168"/>
      <c r="SB989" s="168"/>
      <c r="SC989" s="168"/>
      <c r="SD989" s="168"/>
      <c r="SE989" s="168"/>
      <c r="SF989" s="168"/>
      <c r="SG989" s="168"/>
      <c r="SH989" s="168"/>
      <c r="SI989" s="168"/>
      <c r="SJ989" s="168"/>
      <c r="SK989" s="168"/>
      <c r="SL989" s="168"/>
      <c r="SM989" s="168"/>
      <c r="SN989" s="168"/>
      <c r="SO989" s="168"/>
      <c r="SP989" s="168"/>
      <c r="SQ989" s="168"/>
      <c r="SR989" s="168"/>
      <c r="SS989" s="168"/>
      <c r="ST989" s="168"/>
      <c r="SU989" s="168"/>
      <c r="SV989" s="168"/>
      <c r="SW989" s="168"/>
      <c r="SX989" s="168"/>
      <c r="SY989" s="168"/>
      <c r="SZ989" s="168"/>
      <c r="TA989" s="168"/>
      <c r="TB989" s="168"/>
      <c r="TC989" s="168"/>
      <c r="TD989" s="168"/>
      <c r="TE989" s="168"/>
      <c r="TF989" s="168"/>
      <c r="TG989" s="168"/>
      <c r="TH989" s="168"/>
      <c r="TI989" s="168"/>
      <c r="TJ989" s="168"/>
      <c r="TK989" s="168"/>
      <c r="TL989" s="168"/>
      <c r="TM989" s="168"/>
      <c r="TN989" s="168"/>
      <c r="TO989" s="168"/>
      <c r="TP989" s="168"/>
      <c r="TQ989" s="168"/>
      <c r="TR989" s="168"/>
      <c r="TS989" s="168"/>
      <c r="TT989" s="168"/>
      <c r="TU989" s="168"/>
      <c r="TV989" s="168"/>
      <c r="TW989" s="168"/>
      <c r="TX989" s="168"/>
      <c r="TY989" s="168"/>
      <c r="TZ989" s="168"/>
      <c r="UA989" s="168"/>
      <c r="UB989" s="168"/>
      <c r="UC989" s="168"/>
      <c r="UD989" s="168"/>
      <c r="UE989" s="168"/>
      <c r="UF989" s="168"/>
      <c r="UG989" s="168"/>
      <c r="UH989" s="168"/>
      <c r="UI989" s="168"/>
      <c r="UJ989" s="168"/>
      <c r="UK989" s="168"/>
      <c r="UL989" s="168"/>
      <c r="UM989" s="168"/>
      <c r="UN989" s="168"/>
      <c r="UO989" s="168"/>
      <c r="UP989" s="168"/>
      <c r="UQ989" s="168"/>
      <c r="UR989" s="168"/>
      <c r="US989" s="168"/>
      <c r="UT989" s="168"/>
      <c r="UU989" s="168"/>
      <c r="UV989" s="168"/>
      <c r="UW989" s="168"/>
      <c r="UX989" s="168"/>
      <c r="UY989" s="168"/>
      <c r="UZ989" s="168"/>
      <c r="VA989" s="168"/>
      <c r="VB989" s="168"/>
      <c r="VC989" s="168"/>
      <c r="VD989" s="168"/>
      <c r="VE989" s="168"/>
      <c r="VF989" s="168"/>
      <c r="VG989" s="168"/>
      <c r="VH989" s="168"/>
      <c r="VI989" s="168"/>
      <c r="VJ989" s="168"/>
      <c r="VK989" s="168"/>
      <c r="VL989" s="168"/>
      <c r="VM989" s="168"/>
      <c r="VN989" s="168"/>
      <c r="VO989" s="168"/>
      <c r="VP989" s="168"/>
      <c r="VQ989" s="168"/>
      <c r="VR989" s="168"/>
      <c r="VS989" s="168"/>
      <c r="VT989" s="168"/>
      <c r="VU989" s="168"/>
      <c r="VV989" s="168"/>
      <c r="VW989" s="168"/>
      <c r="VX989" s="168"/>
      <c r="VY989" s="168"/>
      <c r="VZ989" s="168"/>
      <c r="WA989" s="168"/>
      <c r="WB989" s="168"/>
      <c r="WC989" s="168"/>
      <c r="WD989" s="168"/>
      <c r="WE989" s="168"/>
      <c r="WF989" s="168"/>
      <c r="WG989" s="168"/>
      <c r="WH989" s="168"/>
      <c r="WI989" s="168"/>
      <c r="WJ989" s="168"/>
      <c r="WK989" s="168"/>
      <c r="WL989" s="168"/>
      <c r="WM989" s="168"/>
      <c r="WN989" s="168"/>
      <c r="WO989" s="168"/>
      <c r="WP989" s="168"/>
      <c r="WQ989" s="168"/>
      <c r="WR989" s="168"/>
      <c r="WS989" s="168"/>
      <c r="WT989" s="168"/>
      <c r="WU989" s="168"/>
      <c r="WV989" s="168"/>
      <c r="WW989" s="168"/>
      <c r="WX989" s="168"/>
      <c r="WY989" s="168"/>
      <c r="WZ989" s="168"/>
      <c r="XA989" s="168"/>
      <c r="XB989" s="168"/>
      <c r="XC989" s="168"/>
      <c r="XD989" s="168"/>
      <c r="XE989" s="168"/>
      <c r="XF989" s="168"/>
      <c r="XG989" s="168"/>
      <c r="XH989" s="168"/>
      <c r="XI989" s="168"/>
      <c r="XJ989" s="168"/>
      <c r="XK989" s="168"/>
      <c r="XL989" s="168"/>
      <c r="XM989" s="168"/>
      <c r="XN989" s="168"/>
      <c r="XO989" s="168"/>
      <c r="XP989" s="168"/>
      <c r="XQ989" s="168"/>
      <c r="XR989" s="168"/>
      <c r="XS989" s="168"/>
      <c r="XT989" s="168"/>
      <c r="XU989" s="168"/>
      <c r="XV989" s="168"/>
      <c r="XW989" s="168"/>
      <c r="XX989" s="168"/>
      <c r="XY989" s="168"/>
      <c r="XZ989" s="168"/>
      <c r="YA989" s="168"/>
      <c r="YB989" s="168"/>
      <c r="YC989" s="168"/>
      <c r="YD989" s="168"/>
      <c r="YE989" s="168"/>
      <c r="YF989" s="168"/>
      <c r="YG989" s="168"/>
      <c r="YH989" s="168"/>
      <c r="YI989" s="168"/>
      <c r="YJ989" s="168"/>
      <c r="YK989" s="168"/>
      <c r="YL989" s="168"/>
      <c r="YM989" s="168"/>
      <c r="YN989" s="168"/>
      <c r="YO989" s="168"/>
      <c r="YP989" s="168"/>
      <c r="YQ989" s="168"/>
      <c r="YR989" s="168"/>
      <c r="YS989" s="168"/>
      <c r="YT989" s="168"/>
      <c r="YU989" s="168"/>
      <c r="YV989" s="168"/>
      <c r="YW989" s="168"/>
      <c r="YX989" s="168"/>
      <c r="YY989" s="168"/>
      <c r="YZ989" s="168"/>
      <c r="ZA989" s="168"/>
      <c r="ZB989" s="168"/>
      <c r="ZC989" s="168"/>
      <c r="ZD989" s="168"/>
      <c r="ZE989" s="168"/>
      <c r="ZF989" s="168"/>
      <c r="ZG989" s="168"/>
      <c r="ZH989" s="168"/>
      <c r="ZI989" s="168"/>
      <c r="ZJ989" s="168"/>
      <c r="ZK989" s="168"/>
      <c r="ZL989" s="168"/>
      <c r="ZM989" s="168"/>
      <c r="ZN989" s="168"/>
      <c r="ZO989" s="168"/>
      <c r="ZP989" s="168"/>
      <c r="ZQ989" s="168"/>
      <c r="ZR989" s="168"/>
      <c r="ZS989" s="168"/>
      <c r="ZT989" s="168"/>
      <c r="ZU989" s="168"/>
      <c r="ZV989" s="168"/>
      <c r="ZW989" s="168"/>
      <c r="ZX989" s="168"/>
      <c r="ZY989" s="168"/>
      <c r="ZZ989" s="168"/>
      <c r="AAA989" s="168"/>
      <c r="AAB989" s="168"/>
      <c r="AAC989" s="168"/>
      <c r="AAD989" s="168"/>
      <c r="AAE989" s="168"/>
      <c r="AAF989" s="168"/>
      <c r="AAG989" s="168"/>
      <c r="AAH989" s="168"/>
      <c r="AAI989" s="168"/>
      <c r="AAJ989" s="168"/>
      <c r="AAK989" s="168"/>
      <c r="AAL989" s="168"/>
      <c r="AAM989" s="168"/>
      <c r="AAN989" s="168"/>
      <c r="AAO989" s="168"/>
      <c r="AAP989" s="168"/>
      <c r="AAQ989" s="168"/>
      <c r="AAR989" s="168"/>
      <c r="AAS989" s="168"/>
      <c r="AAT989" s="168"/>
      <c r="AAU989" s="168"/>
      <c r="AAV989" s="168"/>
      <c r="AAW989" s="168"/>
      <c r="AAX989" s="168"/>
      <c r="AAY989" s="168"/>
      <c r="AAZ989" s="168"/>
      <c r="ABA989" s="168"/>
      <c r="ABB989" s="168"/>
      <c r="ABC989" s="168"/>
      <c r="ABD989" s="168"/>
      <c r="ABE989" s="168"/>
      <c r="ABF989" s="168"/>
      <c r="ABG989" s="168"/>
      <c r="ABH989" s="168"/>
      <c r="ABI989" s="168"/>
      <c r="ABJ989" s="168"/>
      <c r="ABK989" s="168"/>
      <c r="ABL989" s="168"/>
      <c r="ABM989" s="168"/>
      <c r="ABN989" s="168"/>
      <c r="ABO989" s="168"/>
      <c r="ABP989" s="168"/>
      <c r="ABQ989" s="168"/>
      <c r="ABR989" s="168"/>
      <c r="ABS989" s="168"/>
      <c r="ABT989" s="168"/>
      <c r="ABU989" s="168"/>
      <c r="ABV989" s="168"/>
      <c r="ABW989" s="168"/>
      <c r="ABX989" s="168"/>
      <c r="ABY989" s="168"/>
      <c r="ABZ989" s="168"/>
      <c r="ACA989" s="168"/>
      <c r="ACB989" s="168"/>
      <c r="ACC989" s="168"/>
      <c r="ACD989" s="168"/>
      <c r="ACE989" s="168"/>
      <c r="ACF989" s="168"/>
      <c r="ACG989" s="168"/>
      <c r="ACH989" s="168"/>
      <c r="ACI989" s="168"/>
      <c r="ACJ989" s="168"/>
      <c r="ACK989" s="168"/>
      <c r="ACL989" s="168"/>
      <c r="ACM989" s="168"/>
      <c r="ACN989" s="168"/>
      <c r="ACO989" s="168"/>
      <c r="ACP989" s="168"/>
      <c r="ACQ989" s="168"/>
      <c r="ACR989" s="168"/>
      <c r="ACS989" s="168"/>
      <c r="ACT989" s="168"/>
      <c r="ACU989" s="168"/>
      <c r="ACV989" s="168"/>
      <c r="ACW989" s="168"/>
      <c r="ACX989" s="168"/>
      <c r="ACY989" s="168"/>
      <c r="ACZ989" s="168"/>
      <c r="ADA989" s="168"/>
      <c r="ADB989" s="168"/>
      <c r="ADC989" s="168"/>
      <c r="ADD989" s="168"/>
      <c r="ADE989" s="168"/>
      <c r="ADF989" s="168"/>
      <c r="ADG989" s="168"/>
      <c r="ADH989" s="168"/>
      <c r="ADI989" s="168"/>
      <c r="ADJ989" s="168"/>
      <c r="ADK989" s="168"/>
      <c r="ADL989" s="168"/>
      <c r="ADM989" s="168"/>
      <c r="ADN989" s="168"/>
      <c r="ADO989" s="168"/>
      <c r="ADP989" s="168"/>
      <c r="ADQ989" s="168"/>
      <c r="ADR989" s="168"/>
      <c r="ADS989" s="168"/>
      <c r="ADT989" s="168"/>
      <c r="ADU989" s="168"/>
      <c r="ADV989" s="168"/>
      <c r="ADW989" s="168"/>
      <c r="ADX989" s="168"/>
      <c r="ADY989" s="168"/>
      <c r="ADZ989" s="168"/>
      <c r="AEA989" s="168"/>
      <c r="AEB989" s="168"/>
      <c r="AEC989" s="168"/>
      <c r="AED989" s="168"/>
      <c r="AEE989" s="168"/>
      <c r="AEF989" s="168"/>
      <c r="AEG989" s="168"/>
      <c r="AEH989" s="168"/>
      <c r="AEI989" s="168"/>
      <c r="AEJ989" s="168"/>
      <c r="AEK989" s="168"/>
      <c r="AEL989" s="168"/>
      <c r="AEM989" s="168"/>
      <c r="AEN989" s="168"/>
      <c r="AEO989" s="168"/>
      <c r="AEP989" s="168"/>
      <c r="AEQ989" s="168"/>
      <c r="AER989" s="168"/>
      <c r="AES989" s="168"/>
      <c r="AET989" s="168"/>
      <c r="AEU989" s="168"/>
      <c r="AEV989" s="168"/>
      <c r="AEW989" s="168"/>
      <c r="AEX989" s="168"/>
      <c r="AEY989" s="168"/>
      <c r="AEZ989" s="168"/>
      <c r="AFA989" s="168"/>
      <c r="AFB989" s="168"/>
      <c r="AFC989" s="168"/>
      <c r="AFD989" s="168"/>
      <c r="AFE989" s="168"/>
      <c r="AFF989" s="168"/>
      <c r="AFG989" s="168"/>
      <c r="AFH989" s="168"/>
      <c r="AFI989" s="168"/>
      <c r="AFJ989" s="168"/>
      <c r="AFK989" s="168"/>
      <c r="AFL989" s="168"/>
      <c r="AFM989" s="168"/>
      <c r="AFN989" s="168"/>
      <c r="AFO989" s="168"/>
      <c r="AFP989" s="168"/>
      <c r="AFQ989" s="168"/>
      <c r="AFR989" s="168"/>
      <c r="AFS989" s="168"/>
      <c r="AFT989" s="168"/>
      <c r="AFU989" s="168"/>
      <c r="AFV989" s="168"/>
      <c r="AFW989" s="168"/>
      <c r="AFX989" s="168"/>
      <c r="AFY989" s="168"/>
      <c r="AFZ989" s="168"/>
      <c r="AGA989" s="168"/>
      <c r="AGB989" s="168"/>
      <c r="AGC989" s="168"/>
      <c r="AGD989" s="168"/>
      <c r="AGE989" s="168"/>
      <c r="AGF989" s="168"/>
      <c r="AGG989" s="168"/>
      <c r="AGH989" s="168"/>
      <c r="AGI989" s="168"/>
      <c r="AGJ989" s="168"/>
      <c r="AGK989" s="168"/>
      <c r="AGL989" s="168"/>
      <c r="AGM989" s="168"/>
      <c r="AGN989" s="168"/>
      <c r="AGO989" s="168"/>
      <c r="AGP989" s="168"/>
      <c r="AGQ989" s="168"/>
      <c r="AGR989" s="168"/>
      <c r="AGS989" s="168"/>
      <c r="AGT989" s="168"/>
      <c r="AGU989" s="168"/>
      <c r="AGV989" s="168"/>
      <c r="AGW989" s="168"/>
      <c r="AGX989" s="168"/>
      <c r="AGY989" s="168"/>
      <c r="AGZ989" s="168"/>
      <c r="AHA989" s="168"/>
      <c r="AHB989" s="168"/>
      <c r="AHC989" s="168"/>
      <c r="AHD989" s="168"/>
      <c r="AHE989" s="168"/>
      <c r="AHF989" s="168"/>
      <c r="AHG989" s="168"/>
      <c r="AHH989" s="168"/>
      <c r="AHI989" s="168"/>
      <c r="AHJ989" s="168"/>
      <c r="AHK989" s="168"/>
      <c r="AHL989" s="168"/>
      <c r="AHM989" s="168"/>
      <c r="AHN989" s="168"/>
      <c r="AHO989" s="168"/>
      <c r="AHP989" s="168"/>
      <c r="AHQ989" s="168"/>
      <c r="AHR989" s="168"/>
      <c r="AHS989" s="168"/>
      <c r="AHT989" s="168"/>
      <c r="AHU989" s="168"/>
      <c r="AHV989" s="168"/>
      <c r="AHW989" s="168"/>
      <c r="AHX989" s="168"/>
      <c r="AHY989" s="168"/>
      <c r="AHZ989" s="168"/>
      <c r="AIA989" s="168"/>
      <c r="AIB989" s="168"/>
      <c r="AIC989" s="168"/>
      <c r="AID989" s="168"/>
      <c r="AIE989" s="168"/>
      <c r="AIF989" s="168"/>
      <c r="AIG989" s="168"/>
      <c r="AIH989" s="168"/>
      <c r="AII989" s="168"/>
      <c r="AIJ989" s="168"/>
      <c r="AIK989" s="168"/>
      <c r="AIL989" s="168"/>
      <c r="AIM989" s="168"/>
      <c r="AIN989" s="168"/>
      <c r="AIO989" s="168"/>
      <c r="AIP989" s="168"/>
      <c r="AIQ989" s="168"/>
      <c r="AIR989" s="168"/>
      <c r="AIS989" s="168"/>
      <c r="AIT989" s="168"/>
      <c r="AIU989" s="168"/>
      <c r="AIV989" s="168"/>
      <c r="AIW989" s="168"/>
      <c r="AIX989" s="168"/>
      <c r="AIY989" s="168"/>
      <c r="AIZ989" s="168"/>
      <c r="AJA989" s="168"/>
      <c r="AJB989" s="168"/>
      <c r="AJC989" s="168"/>
      <c r="AJD989" s="168"/>
      <c r="AJE989" s="168"/>
      <c r="AJF989" s="168"/>
      <c r="AJG989" s="168"/>
      <c r="AJH989" s="168"/>
      <c r="AJI989" s="168"/>
      <c r="AJJ989" s="168"/>
      <c r="AJK989" s="168"/>
      <c r="AJL989" s="168"/>
      <c r="AJM989" s="168"/>
      <c r="AJN989" s="168"/>
      <c r="AJO989" s="168"/>
      <c r="AJP989" s="168"/>
      <c r="AJQ989" s="168"/>
      <c r="AJR989" s="168"/>
      <c r="AJS989" s="168"/>
      <c r="AJT989" s="168"/>
      <c r="AJU989" s="168"/>
      <c r="AJV989" s="168"/>
      <c r="AJW989" s="168"/>
      <c r="AJX989" s="168"/>
      <c r="AJY989" s="168"/>
      <c r="AJZ989" s="168"/>
      <c r="AKA989" s="168"/>
      <c r="AKB989" s="168"/>
      <c r="AKC989" s="168"/>
      <c r="AKD989" s="168"/>
      <c r="AKE989" s="168"/>
      <c r="AKF989" s="168"/>
      <c r="AKG989" s="168"/>
      <c r="AKH989" s="168"/>
      <c r="AKI989" s="168"/>
      <c r="AKJ989" s="168"/>
      <c r="AKK989" s="168"/>
      <c r="AKL989" s="168"/>
      <c r="AKM989" s="168"/>
      <c r="AKN989" s="168"/>
      <c r="AKO989" s="168"/>
      <c r="AKP989" s="168"/>
      <c r="AKQ989" s="168"/>
      <c r="AKR989" s="168"/>
      <c r="AKS989" s="168"/>
      <c r="AKT989" s="168"/>
      <c r="AKU989" s="168"/>
      <c r="AKV989" s="168"/>
      <c r="AKW989" s="168"/>
      <c r="AKX989" s="168"/>
      <c r="AKY989" s="168"/>
      <c r="AKZ989" s="168"/>
      <c r="ALA989" s="168"/>
      <c r="ALB989" s="168"/>
      <c r="ALC989" s="168"/>
      <c r="ALD989" s="168"/>
      <c r="ALE989" s="168"/>
      <c r="ALF989" s="168"/>
      <c r="ALG989" s="168"/>
      <c r="ALH989" s="168"/>
      <c r="ALI989" s="168"/>
      <c r="ALJ989" s="168"/>
      <c r="ALK989" s="168"/>
      <c r="ALL989" s="168"/>
      <c r="ALM989" s="168"/>
      <c r="ALN989" s="168"/>
      <c r="ALO989" s="168"/>
      <c r="ALP989" s="168"/>
      <c r="ALQ989" s="168"/>
      <c r="ALR989" s="168"/>
      <c r="ALS989" s="168"/>
      <c r="ALT989" s="168"/>
      <c r="ALU989" s="168"/>
      <c r="ALV989" s="168"/>
      <c r="ALW989" s="168"/>
      <c r="ALX989" s="168"/>
      <c r="ALY989" s="168"/>
      <c r="ALZ989" s="168"/>
      <c r="AMA989" s="168"/>
      <c r="AMB989" s="168"/>
      <c r="AMC989" s="168"/>
      <c r="AMD989" s="168"/>
      <c r="AME989" s="168"/>
      <c r="AMF989" s="168"/>
      <c r="AMG989" s="168"/>
      <c r="AMH989" s="168"/>
      <c r="AMI989" s="168"/>
      <c r="AMJ989" s="168"/>
    </row>
    <row r="990" spans="1:1025" ht="24" hidden="1">
      <c r="B99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0" s="333" t="s">
        <v>38</v>
      </c>
      <c r="D990" s="333">
        <v>20111</v>
      </c>
      <c r="E990" s="333">
        <v>0.5</v>
      </c>
      <c r="F99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90" s="333">
        <f ca="1">ROUND(E990*G990,2)</f>
        <v>6.27</v>
      </c>
      <c r="I990" s="90"/>
      <c r="J990" s="96"/>
      <c r="K990" s="17" t="str">
        <f t="shared" si="90"/>
        <v>SEDUC E 51</v>
      </c>
      <c r="L990" s="347" t="e">
        <f>VLOOKUP(K990,[3]Planilha2!$B:$C,2,FALSE)</f>
        <v>#N/A</v>
      </c>
    </row>
    <row r="991" spans="1:1025" hidden="1">
      <c r="B9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44" t="s">
        <v>34</v>
      </c>
      <c r="D991" s="44" t="s">
        <v>59</v>
      </c>
      <c r="E991" s="39">
        <v>0.5</v>
      </c>
      <c r="F9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39">
        <v>11.8</v>
      </c>
      <c r="I991" s="90"/>
      <c r="J991" s="96"/>
      <c r="K991" s="17" t="str">
        <f t="shared" si="90"/>
        <v>SEDUC E 51</v>
      </c>
      <c r="L991" s="347" t="e">
        <f>VLOOKUP(K991,[3]Planilha2!$B:$C,2,FALSE)</f>
        <v>#N/A</v>
      </c>
    </row>
    <row r="992" spans="1:1025" hidden="1">
      <c r="B9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44" t="s">
        <v>20</v>
      </c>
      <c r="D992" s="44">
        <v>393</v>
      </c>
      <c r="E992" s="39">
        <f>0.2*2.47</f>
        <v>0.49400000000000005</v>
      </c>
      <c r="F9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39">
        <f t="shared" ref="H992:H997" ca="1" si="91">ROUND(E992*G992,2)</f>
        <v>29.89</v>
      </c>
      <c r="I992" s="90"/>
      <c r="J992" s="96"/>
      <c r="K992" s="17" t="str">
        <f t="shared" si="90"/>
        <v>SEDUC E 51</v>
      </c>
      <c r="L992" s="347" t="e">
        <f>VLOOKUP(K992,[3]Planilha2!$B:$C,2,FALSE)</f>
        <v>#N/A</v>
      </c>
    </row>
    <row r="993" spans="1:1025" ht="48" hidden="1">
      <c r="B99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3" s="340" t="s">
        <v>38</v>
      </c>
      <c r="D993" s="333">
        <v>3378</v>
      </c>
      <c r="E993" s="333">
        <v>1</v>
      </c>
      <c r="F99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993" s="333">
        <f t="shared" ca="1" si="91"/>
        <v>104.82</v>
      </c>
      <c r="I993" s="90"/>
      <c r="J993" s="96"/>
      <c r="K993" s="17" t="str">
        <f t="shared" si="90"/>
        <v>SEDUC E 51</v>
      </c>
      <c r="L993" s="347" t="e">
        <f>VLOOKUP(K993,[3]Planilha2!$B:$C,2,FALSE)</f>
        <v>#N/A</v>
      </c>
    </row>
    <row r="994" spans="1:1025" ht="36" hidden="1">
      <c r="B9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44" t="s">
        <v>20</v>
      </c>
      <c r="D994" s="44">
        <v>9720</v>
      </c>
      <c r="E994" s="39">
        <v>1</v>
      </c>
      <c r="F9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4" s="39">
        <f t="shared" ca="1" si="91"/>
        <v>54.5</v>
      </c>
      <c r="I994" s="90"/>
      <c r="J994" s="96"/>
      <c r="K994" s="17" t="str">
        <f t="shared" si="90"/>
        <v>SEDUC E 51</v>
      </c>
      <c r="L994" s="347" t="e">
        <f>VLOOKUP(K994,[3]Planilha2!$B:$C,2,FALSE)</f>
        <v>#N/A</v>
      </c>
    </row>
    <row r="995" spans="1:1025" hidden="1">
      <c r="B9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44" t="s">
        <v>20</v>
      </c>
      <c r="D995" s="44">
        <v>9354</v>
      </c>
      <c r="E995" s="39">
        <v>1</v>
      </c>
      <c r="F9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95" s="39">
        <f t="shared" ca="1" si="91"/>
        <v>8.8000000000000007</v>
      </c>
      <c r="I995" s="90"/>
      <c r="J995" s="96"/>
      <c r="K995" s="17" t="str">
        <f t="shared" si="90"/>
        <v>SEDUC E 51</v>
      </c>
      <c r="L995" s="347" t="e">
        <f>VLOOKUP(K995,[3]Planilha2!$B:$C,2,FALSE)</f>
        <v>#N/A</v>
      </c>
    </row>
    <row r="996" spans="1:1025" hidden="1">
      <c r="B9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44" t="s">
        <v>14</v>
      </c>
      <c r="D996" s="44">
        <v>88264</v>
      </c>
      <c r="E996" s="39">
        <v>0.7</v>
      </c>
      <c r="F9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996" s="39">
        <f t="shared" ca="1" si="91"/>
        <v>15.81</v>
      </c>
      <c r="I996" s="90"/>
      <c r="J996" s="152"/>
      <c r="K996" s="17" t="str">
        <f t="shared" si="90"/>
        <v>SEDUC E 51</v>
      </c>
      <c r="L996" s="347" t="e">
        <f>VLOOKUP(K996,[3]Planilha2!$B:$C,2,FALSE)</f>
        <v>#N/A</v>
      </c>
    </row>
    <row r="997" spans="1:1025" hidden="1">
      <c r="B9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44" t="s">
        <v>14</v>
      </c>
      <c r="D997" s="44">
        <v>88316</v>
      </c>
      <c r="E997" s="39">
        <v>0.7</v>
      </c>
      <c r="F9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97" s="39">
        <f t="shared" ca="1" si="91"/>
        <v>12.2</v>
      </c>
      <c r="I997" s="90"/>
      <c r="J997" s="152"/>
      <c r="K997" s="17" t="str">
        <f t="shared" si="90"/>
        <v>SEDUC E 51</v>
      </c>
      <c r="L997" s="347" t="e">
        <f>VLOOKUP(K997,[3]Planilha2!$B:$C,2,FALSE)</f>
        <v>#N/A</v>
      </c>
    </row>
    <row r="998" spans="1:1025" hidden="1">
      <c r="A998" s="42">
        <f ca="1">H998</f>
        <v>244.09</v>
      </c>
      <c r="B998" s="43" t="s">
        <v>15</v>
      </c>
      <c r="C998" s="44"/>
      <c r="D998" s="44"/>
      <c r="E998" s="39"/>
      <c r="F998" s="39"/>
      <c r="G998" s="39"/>
      <c r="H998" s="72">
        <f ca="1">SUM(H990:H997)</f>
        <v>244.09</v>
      </c>
      <c r="I998" s="90" t="str">
        <f>A988</f>
        <v>SEDUC E 51</v>
      </c>
      <c r="J998" s="153">
        <f ca="1">H998</f>
        <v>244.09</v>
      </c>
      <c r="K998" s="17" t="str">
        <f>I998</f>
        <v>SEDUC E 51</v>
      </c>
      <c r="L998" s="347" t="e">
        <f>VLOOKUP(K998,[3]Planilha2!$B:$C,2,FALSE)</f>
        <v>#N/A</v>
      </c>
    </row>
    <row r="999" spans="1:1025" hidden="1">
      <c r="B999" s="149"/>
      <c r="C999" s="150"/>
      <c r="D999" s="150"/>
      <c r="E999" s="149"/>
      <c r="F999" s="149"/>
      <c r="G999" s="149"/>
      <c r="H999" s="151"/>
      <c r="I999" s="90"/>
      <c r="J999" s="96"/>
      <c r="K999" s="17" t="str">
        <f t="shared" si="90"/>
        <v>SEDUC E 51</v>
      </c>
      <c r="L999" s="347" t="e">
        <f>VLOOKUP(K999,[3]Planilha2!$B:$C,2,FALSE)</f>
        <v>#N/A</v>
      </c>
    </row>
    <row r="1000" spans="1:1025" ht="20.25" hidden="1">
      <c r="B1000" s="419" t="str">
        <f>A1001</f>
        <v>SEDUC E 52</v>
      </c>
      <c r="C1000" s="420"/>
      <c r="D1000" s="420"/>
      <c r="E1000" s="420"/>
      <c r="F1000" s="420"/>
      <c r="G1000" s="420"/>
      <c r="H1000" s="421"/>
      <c r="I1000" s="90"/>
      <c r="J1000" s="96"/>
      <c r="K1000" s="88" t="str">
        <f>B1000</f>
        <v>SEDUC E 52</v>
      </c>
      <c r="L1000" s="347" t="e">
        <f>VLOOKUP(K1000,[3]Planilha2!$B:$C,2,FALSE)</f>
        <v>#N/A</v>
      </c>
      <c r="AMK1000" s="17"/>
    </row>
    <row r="1001" spans="1:1025" hidden="1">
      <c r="A1001" s="17" t="s">
        <v>151</v>
      </c>
      <c r="B1001" s="440" t="s">
        <v>152</v>
      </c>
      <c r="C1001" s="441"/>
      <c r="D1001" s="441"/>
      <c r="E1001" s="441"/>
      <c r="F1001" s="442"/>
      <c r="G1001" s="74" t="s">
        <v>5</v>
      </c>
      <c r="H1001" s="262" t="s">
        <v>6</v>
      </c>
      <c r="I1001" s="90"/>
      <c r="J1001" s="96"/>
      <c r="K1001" s="17" t="str">
        <f t="shared" ref="K1001:K1013" si="92">K1000</f>
        <v>SEDUC E 52</v>
      </c>
      <c r="L1001" s="347" t="e">
        <f>VLOOKUP(K1001,[3]Planilha2!$B:$C,2,FALSE)</f>
        <v>#N/A</v>
      </c>
    </row>
    <row r="1002" spans="1:1025" s="18" customFormat="1" hidden="1">
      <c r="A1002" s="168"/>
      <c r="B1002" s="32" t="s">
        <v>7</v>
      </c>
      <c r="C1002" s="32" t="s">
        <v>8</v>
      </c>
      <c r="D1002" s="32" t="s">
        <v>9</v>
      </c>
      <c r="E1002" s="72" t="s">
        <v>10</v>
      </c>
      <c r="F1002" s="32" t="s">
        <v>18</v>
      </c>
      <c r="G1002" s="75" t="s">
        <v>19</v>
      </c>
      <c r="H1002" s="32" t="s">
        <v>13</v>
      </c>
      <c r="I1002" s="169"/>
      <c r="J1002" s="170"/>
      <c r="K1002" s="17" t="str">
        <f t="shared" si="92"/>
        <v>SEDUC E 52</v>
      </c>
      <c r="L1002" s="347" t="e">
        <f>VLOOKUP(K1002,[3]Planilha2!$B:$C,2,FALSE)</f>
        <v>#N/A</v>
      </c>
      <c r="M1002" s="168"/>
      <c r="N1002" s="168"/>
      <c r="O1002" s="168"/>
      <c r="P1002" s="168"/>
      <c r="Q1002" s="168"/>
      <c r="R1002" s="168"/>
      <c r="S1002" s="168"/>
      <c r="T1002" s="168"/>
      <c r="U1002" s="168"/>
      <c r="V1002" s="168"/>
      <c r="W1002" s="168"/>
      <c r="X1002" s="168"/>
      <c r="Y1002" s="168"/>
      <c r="Z1002" s="168"/>
      <c r="AA1002" s="168"/>
      <c r="AB1002" s="168"/>
      <c r="AC1002" s="168"/>
      <c r="AD1002" s="168"/>
      <c r="AE1002" s="168"/>
      <c r="AF1002" s="168"/>
      <c r="AG1002" s="168"/>
      <c r="AH1002" s="168"/>
      <c r="AI1002" s="168"/>
      <c r="AJ1002" s="168"/>
      <c r="AK1002" s="168"/>
      <c r="AL1002" s="168"/>
      <c r="AM1002" s="168"/>
      <c r="AN1002" s="168"/>
      <c r="AO1002" s="168"/>
      <c r="AP1002" s="168"/>
      <c r="AQ1002" s="168"/>
      <c r="AR1002" s="168"/>
      <c r="AS1002" s="168"/>
      <c r="AT1002" s="168"/>
      <c r="AU1002" s="168"/>
      <c r="AV1002" s="168"/>
      <c r="AW1002" s="168"/>
      <c r="AX1002" s="168"/>
      <c r="AY1002" s="168"/>
      <c r="AZ1002" s="168"/>
      <c r="BA1002" s="168"/>
      <c r="BB1002" s="168"/>
      <c r="BC1002" s="168"/>
      <c r="BD1002" s="168"/>
      <c r="BE1002" s="168"/>
      <c r="BF1002" s="168"/>
      <c r="BG1002" s="168"/>
      <c r="BH1002" s="168"/>
      <c r="BI1002" s="168"/>
      <c r="BJ1002" s="168"/>
      <c r="BK1002" s="168"/>
      <c r="BL1002" s="168"/>
      <c r="BM1002" s="168"/>
      <c r="BN1002" s="168"/>
      <c r="BO1002" s="168"/>
      <c r="BP1002" s="168"/>
      <c r="BQ1002" s="168"/>
      <c r="BR1002" s="168"/>
      <c r="BS1002" s="168"/>
      <c r="BT1002" s="168"/>
      <c r="BU1002" s="168"/>
      <c r="BV1002" s="168"/>
      <c r="BW1002" s="168"/>
      <c r="BX1002" s="168"/>
      <c r="BY1002" s="168"/>
      <c r="BZ1002" s="168"/>
      <c r="CA1002" s="168"/>
      <c r="CB1002" s="168"/>
      <c r="CC1002" s="168"/>
      <c r="CD1002" s="168"/>
      <c r="CE1002" s="168"/>
      <c r="CF1002" s="168"/>
      <c r="CG1002" s="168"/>
      <c r="CH1002" s="168"/>
      <c r="CI1002" s="168"/>
      <c r="CJ1002" s="168"/>
      <c r="CK1002" s="168"/>
      <c r="CL1002" s="168"/>
      <c r="CM1002" s="168"/>
      <c r="CN1002" s="168"/>
      <c r="CO1002" s="168"/>
      <c r="CP1002" s="168"/>
      <c r="CQ1002" s="168"/>
      <c r="CR1002" s="168"/>
      <c r="CS1002" s="168"/>
      <c r="CT1002" s="168"/>
      <c r="CU1002" s="168"/>
      <c r="CV1002" s="168"/>
      <c r="CW1002" s="168"/>
      <c r="CX1002" s="168"/>
      <c r="CY1002" s="168"/>
      <c r="CZ1002" s="168"/>
      <c r="DA1002" s="168"/>
      <c r="DB1002" s="168"/>
      <c r="DC1002" s="168"/>
      <c r="DD1002" s="168"/>
      <c r="DE1002" s="168"/>
      <c r="DF1002" s="168"/>
      <c r="DG1002" s="168"/>
      <c r="DH1002" s="168"/>
      <c r="DI1002" s="168"/>
      <c r="DJ1002" s="168"/>
      <c r="DK1002" s="168"/>
      <c r="DL1002" s="168"/>
      <c r="DM1002" s="168"/>
      <c r="DN1002" s="168"/>
      <c r="DO1002" s="168"/>
      <c r="DP1002" s="168"/>
      <c r="DQ1002" s="168"/>
      <c r="DR1002" s="168"/>
      <c r="DS1002" s="168"/>
      <c r="DT1002" s="168"/>
      <c r="DU1002" s="168"/>
      <c r="DV1002" s="168"/>
      <c r="DW1002" s="168"/>
      <c r="DX1002" s="168"/>
      <c r="DY1002" s="168"/>
      <c r="DZ1002" s="168"/>
      <c r="EA1002" s="168"/>
      <c r="EB1002" s="168"/>
      <c r="EC1002" s="168"/>
      <c r="ED1002" s="168"/>
      <c r="EE1002" s="168"/>
      <c r="EF1002" s="168"/>
      <c r="EG1002" s="168"/>
      <c r="EH1002" s="168"/>
      <c r="EI1002" s="168"/>
      <c r="EJ1002" s="168"/>
      <c r="EK1002" s="168"/>
      <c r="EL1002" s="168"/>
      <c r="EM1002" s="168"/>
      <c r="EN1002" s="168"/>
      <c r="EO1002" s="168"/>
      <c r="EP1002" s="168"/>
      <c r="EQ1002" s="168"/>
      <c r="ER1002" s="168"/>
      <c r="ES1002" s="168"/>
      <c r="ET1002" s="168"/>
      <c r="EU1002" s="168"/>
      <c r="EV1002" s="168"/>
      <c r="EW1002" s="168"/>
      <c r="EX1002" s="168"/>
      <c r="EY1002" s="168"/>
      <c r="EZ1002" s="168"/>
      <c r="FA1002" s="168"/>
      <c r="FB1002" s="168"/>
      <c r="FC1002" s="168"/>
      <c r="FD1002" s="168"/>
      <c r="FE1002" s="168"/>
      <c r="FF1002" s="168"/>
      <c r="FG1002" s="168"/>
      <c r="FH1002" s="168"/>
      <c r="FI1002" s="168"/>
      <c r="FJ1002" s="168"/>
      <c r="FK1002" s="168"/>
      <c r="FL1002" s="168"/>
      <c r="FM1002" s="168"/>
      <c r="FN1002" s="168"/>
      <c r="FO1002" s="168"/>
      <c r="FP1002" s="168"/>
      <c r="FQ1002" s="168"/>
      <c r="FR1002" s="168"/>
      <c r="FS1002" s="168"/>
      <c r="FT1002" s="168"/>
      <c r="FU1002" s="168"/>
      <c r="FV1002" s="168"/>
      <c r="FW1002" s="168"/>
      <c r="FX1002" s="168"/>
      <c r="FY1002" s="168"/>
      <c r="FZ1002" s="168"/>
      <c r="GA1002" s="168"/>
      <c r="GB1002" s="168"/>
      <c r="GC1002" s="168"/>
      <c r="GD1002" s="168"/>
      <c r="GE1002" s="168"/>
      <c r="GF1002" s="168"/>
      <c r="GG1002" s="168"/>
      <c r="GH1002" s="168"/>
      <c r="GI1002" s="168"/>
      <c r="GJ1002" s="168"/>
      <c r="GK1002" s="168"/>
      <c r="GL1002" s="168"/>
      <c r="GM1002" s="168"/>
      <c r="GN1002" s="168"/>
      <c r="GO1002" s="168"/>
      <c r="GP1002" s="168"/>
      <c r="GQ1002" s="168"/>
      <c r="GR1002" s="168"/>
      <c r="GS1002" s="168"/>
      <c r="GT1002" s="168"/>
      <c r="GU1002" s="168"/>
      <c r="GV1002" s="168"/>
      <c r="GW1002" s="168"/>
      <c r="GX1002" s="168"/>
      <c r="GY1002" s="168"/>
      <c r="GZ1002" s="168"/>
      <c r="HA1002" s="168"/>
      <c r="HB1002" s="168"/>
      <c r="HC1002" s="168"/>
      <c r="HD1002" s="168"/>
      <c r="HE1002" s="168"/>
      <c r="HF1002" s="168"/>
      <c r="HG1002" s="168"/>
      <c r="HH1002" s="168"/>
      <c r="HI1002" s="168"/>
      <c r="HJ1002" s="168"/>
      <c r="HK1002" s="168"/>
      <c r="HL1002" s="168"/>
      <c r="HM1002" s="168"/>
      <c r="HN1002" s="168"/>
      <c r="HO1002" s="168"/>
      <c r="HP1002" s="168"/>
      <c r="HQ1002" s="168"/>
      <c r="HR1002" s="168"/>
      <c r="HS1002" s="168"/>
      <c r="HT1002" s="168"/>
      <c r="HU1002" s="168"/>
      <c r="HV1002" s="168"/>
      <c r="HW1002" s="168"/>
      <c r="HX1002" s="168"/>
      <c r="HY1002" s="168"/>
      <c r="HZ1002" s="168"/>
      <c r="IA1002" s="168"/>
      <c r="IB1002" s="168"/>
      <c r="IC1002" s="168"/>
      <c r="ID1002" s="168"/>
      <c r="IE1002" s="168"/>
      <c r="IF1002" s="168"/>
      <c r="IG1002" s="168"/>
      <c r="IH1002" s="168"/>
      <c r="II1002" s="168"/>
      <c r="IJ1002" s="168"/>
      <c r="IK1002" s="168"/>
      <c r="IL1002" s="168"/>
      <c r="IM1002" s="168"/>
      <c r="IN1002" s="168"/>
      <c r="IO1002" s="168"/>
      <c r="IP1002" s="168"/>
      <c r="IQ1002" s="168"/>
      <c r="IR1002" s="168"/>
      <c r="IS1002" s="168"/>
      <c r="IT1002" s="168"/>
      <c r="IU1002" s="168"/>
      <c r="IV1002" s="168"/>
      <c r="IW1002" s="168"/>
      <c r="IX1002" s="168"/>
      <c r="IY1002" s="168"/>
      <c r="IZ1002" s="168"/>
      <c r="JA1002" s="168"/>
      <c r="JB1002" s="168"/>
      <c r="JC1002" s="168"/>
      <c r="JD1002" s="168"/>
      <c r="JE1002" s="168"/>
      <c r="JF1002" s="168"/>
      <c r="JG1002" s="168"/>
      <c r="JH1002" s="168"/>
      <c r="JI1002" s="168"/>
      <c r="JJ1002" s="168"/>
      <c r="JK1002" s="168"/>
      <c r="JL1002" s="168"/>
      <c r="JM1002" s="168"/>
      <c r="JN1002" s="168"/>
      <c r="JO1002" s="168"/>
      <c r="JP1002" s="168"/>
      <c r="JQ1002" s="168"/>
      <c r="JR1002" s="168"/>
      <c r="JS1002" s="168"/>
      <c r="JT1002" s="168"/>
      <c r="JU1002" s="168"/>
      <c r="JV1002" s="168"/>
      <c r="JW1002" s="168"/>
      <c r="JX1002" s="168"/>
      <c r="JY1002" s="168"/>
      <c r="JZ1002" s="168"/>
      <c r="KA1002" s="168"/>
      <c r="KB1002" s="168"/>
      <c r="KC1002" s="168"/>
      <c r="KD1002" s="168"/>
      <c r="KE1002" s="168"/>
      <c r="KF1002" s="168"/>
      <c r="KG1002" s="168"/>
      <c r="KH1002" s="168"/>
      <c r="KI1002" s="168"/>
      <c r="KJ1002" s="168"/>
      <c r="KK1002" s="168"/>
      <c r="KL1002" s="168"/>
      <c r="KM1002" s="168"/>
      <c r="KN1002" s="168"/>
      <c r="KO1002" s="168"/>
      <c r="KP1002" s="168"/>
      <c r="KQ1002" s="168"/>
      <c r="KR1002" s="168"/>
      <c r="KS1002" s="168"/>
      <c r="KT1002" s="168"/>
      <c r="KU1002" s="168"/>
      <c r="KV1002" s="168"/>
      <c r="KW1002" s="168"/>
      <c r="KX1002" s="168"/>
      <c r="KY1002" s="168"/>
      <c r="KZ1002" s="168"/>
      <c r="LA1002" s="168"/>
      <c r="LB1002" s="168"/>
      <c r="LC1002" s="168"/>
      <c r="LD1002" s="168"/>
      <c r="LE1002" s="168"/>
      <c r="LF1002" s="168"/>
      <c r="LG1002" s="168"/>
      <c r="LH1002" s="168"/>
      <c r="LI1002" s="168"/>
      <c r="LJ1002" s="168"/>
      <c r="LK1002" s="168"/>
      <c r="LL1002" s="168"/>
      <c r="LM1002" s="168"/>
      <c r="LN1002" s="168"/>
      <c r="LO1002" s="168"/>
      <c r="LP1002" s="168"/>
      <c r="LQ1002" s="168"/>
      <c r="LR1002" s="168"/>
      <c r="LS1002" s="168"/>
      <c r="LT1002" s="168"/>
      <c r="LU1002" s="168"/>
      <c r="LV1002" s="168"/>
      <c r="LW1002" s="168"/>
      <c r="LX1002" s="168"/>
      <c r="LY1002" s="168"/>
      <c r="LZ1002" s="168"/>
      <c r="MA1002" s="168"/>
      <c r="MB1002" s="168"/>
      <c r="MC1002" s="168"/>
      <c r="MD1002" s="168"/>
      <c r="ME1002" s="168"/>
      <c r="MF1002" s="168"/>
      <c r="MG1002" s="168"/>
      <c r="MH1002" s="168"/>
      <c r="MI1002" s="168"/>
      <c r="MJ1002" s="168"/>
      <c r="MK1002" s="168"/>
      <c r="ML1002" s="168"/>
      <c r="MM1002" s="168"/>
      <c r="MN1002" s="168"/>
      <c r="MO1002" s="168"/>
      <c r="MP1002" s="168"/>
      <c r="MQ1002" s="168"/>
      <c r="MR1002" s="168"/>
      <c r="MS1002" s="168"/>
      <c r="MT1002" s="168"/>
      <c r="MU1002" s="168"/>
      <c r="MV1002" s="168"/>
      <c r="MW1002" s="168"/>
      <c r="MX1002" s="168"/>
      <c r="MY1002" s="168"/>
      <c r="MZ1002" s="168"/>
      <c r="NA1002" s="168"/>
      <c r="NB1002" s="168"/>
      <c r="NC1002" s="168"/>
      <c r="ND1002" s="168"/>
      <c r="NE1002" s="168"/>
      <c r="NF1002" s="168"/>
      <c r="NG1002" s="168"/>
      <c r="NH1002" s="168"/>
      <c r="NI1002" s="168"/>
      <c r="NJ1002" s="168"/>
      <c r="NK1002" s="168"/>
      <c r="NL1002" s="168"/>
      <c r="NM1002" s="168"/>
      <c r="NN1002" s="168"/>
      <c r="NO1002" s="168"/>
      <c r="NP1002" s="168"/>
      <c r="NQ1002" s="168"/>
      <c r="NR1002" s="168"/>
      <c r="NS1002" s="168"/>
      <c r="NT1002" s="168"/>
      <c r="NU1002" s="168"/>
      <c r="NV1002" s="168"/>
      <c r="NW1002" s="168"/>
      <c r="NX1002" s="168"/>
      <c r="NY1002" s="168"/>
      <c r="NZ1002" s="168"/>
      <c r="OA1002" s="168"/>
      <c r="OB1002" s="168"/>
      <c r="OC1002" s="168"/>
      <c r="OD1002" s="168"/>
      <c r="OE1002" s="168"/>
      <c r="OF1002" s="168"/>
      <c r="OG1002" s="168"/>
      <c r="OH1002" s="168"/>
      <c r="OI1002" s="168"/>
      <c r="OJ1002" s="168"/>
      <c r="OK1002" s="168"/>
      <c r="OL1002" s="168"/>
      <c r="OM1002" s="168"/>
      <c r="ON1002" s="168"/>
      <c r="OO1002" s="168"/>
      <c r="OP1002" s="168"/>
      <c r="OQ1002" s="168"/>
      <c r="OR1002" s="168"/>
      <c r="OS1002" s="168"/>
      <c r="OT1002" s="168"/>
      <c r="OU1002" s="168"/>
      <c r="OV1002" s="168"/>
      <c r="OW1002" s="168"/>
      <c r="OX1002" s="168"/>
      <c r="OY1002" s="168"/>
      <c r="OZ1002" s="168"/>
      <c r="PA1002" s="168"/>
      <c r="PB1002" s="168"/>
      <c r="PC1002" s="168"/>
      <c r="PD1002" s="168"/>
      <c r="PE1002" s="168"/>
      <c r="PF1002" s="168"/>
      <c r="PG1002" s="168"/>
      <c r="PH1002" s="168"/>
      <c r="PI1002" s="168"/>
      <c r="PJ1002" s="168"/>
      <c r="PK1002" s="168"/>
      <c r="PL1002" s="168"/>
      <c r="PM1002" s="168"/>
      <c r="PN1002" s="168"/>
      <c r="PO1002" s="168"/>
      <c r="PP1002" s="168"/>
      <c r="PQ1002" s="168"/>
      <c r="PR1002" s="168"/>
      <c r="PS1002" s="168"/>
      <c r="PT1002" s="168"/>
      <c r="PU1002" s="168"/>
      <c r="PV1002" s="168"/>
      <c r="PW1002" s="168"/>
      <c r="PX1002" s="168"/>
      <c r="PY1002" s="168"/>
      <c r="PZ1002" s="168"/>
      <c r="QA1002" s="168"/>
      <c r="QB1002" s="168"/>
      <c r="QC1002" s="168"/>
      <c r="QD1002" s="168"/>
      <c r="QE1002" s="168"/>
      <c r="QF1002" s="168"/>
      <c r="QG1002" s="168"/>
      <c r="QH1002" s="168"/>
      <c r="QI1002" s="168"/>
      <c r="QJ1002" s="168"/>
      <c r="QK1002" s="168"/>
      <c r="QL1002" s="168"/>
      <c r="QM1002" s="168"/>
      <c r="QN1002" s="168"/>
      <c r="QO1002" s="168"/>
      <c r="QP1002" s="168"/>
      <c r="QQ1002" s="168"/>
      <c r="QR1002" s="168"/>
      <c r="QS1002" s="168"/>
      <c r="QT1002" s="168"/>
      <c r="QU1002" s="168"/>
      <c r="QV1002" s="168"/>
      <c r="QW1002" s="168"/>
      <c r="QX1002" s="168"/>
      <c r="QY1002" s="168"/>
      <c r="QZ1002" s="168"/>
      <c r="RA1002" s="168"/>
      <c r="RB1002" s="168"/>
      <c r="RC1002" s="168"/>
      <c r="RD1002" s="168"/>
      <c r="RE1002" s="168"/>
      <c r="RF1002" s="168"/>
      <c r="RG1002" s="168"/>
      <c r="RH1002" s="168"/>
      <c r="RI1002" s="168"/>
      <c r="RJ1002" s="168"/>
      <c r="RK1002" s="168"/>
      <c r="RL1002" s="168"/>
      <c r="RM1002" s="168"/>
      <c r="RN1002" s="168"/>
      <c r="RO1002" s="168"/>
      <c r="RP1002" s="168"/>
      <c r="RQ1002" s="168"/>
      <c r="RR1002" s="168"/>
      <c r="RS1002" s="168"/>
      <c r="RT1002" s="168"/>
      <c r="RU1002" s="168"/>
      <c r="RV1002" s="168"/>
      <c r="RW1002" s="168"/>
      <c r="RX1002" s="168"/>
      <c r="RY1002" s="168"/>
      <c r="RZ1002" s="168"/>
      <c r="SA1002" s="168"/>
      <c r="SB1002" s="168"/>
      <c r="SC1002" s="168"/>
      <c r="SD1002" s="168"/>
      <c r="SE1002" s="168"/>
      <c r="SF1002" s="168"/>
      <c r="SG1002" s="168"/>
      <c r="SH1002" s="168"/>
      <c r="SI1002" s="168"/>
      <c r="SJ1002" s="168"/>
      <c r="SK1002" s="168"/>
      <c r="SL1002" s="168"/>
      <c r="SM1002" s="168"/>
      <c r="SN1002" s="168"/>
      <c r="SO1002" s="168"/>
      <c r="SP1002" s="168"/>
      <c r="SQ1002" s="168"/>
      <c r="SR1002" s="168"/>
      <c r="SS1002" s="168"/>
      <c r="ST1002" s="168"/>
      <c r="SU1002" s="168"/>
      <c r="SV1002" s="168"/>
      <c r="SW1002" s="168"/>
      <c r="SX1002" s="168"/>
      <c r="SY1002" s="168"/>
      <c r="SZ1002" s="168"/>
      <c r="TA1002" s="168"/>
      <c r="TB1002" s="168"/>
      <c r="TC1002" s="168"/>
      <c r="TD1002" s="168"/>
      <c r="TE1002" s="168"/>
      <c r="TF1002" s="168"/>
      <c r="TG1002" s="168"/>
      <c r="TH1002" s="168"/>
      <c r="TI1002" s="168"/>
      <c r="TJ1002" s="168"/>
      <c r="TK1002" s="168"/>
      <c r="TL1002" s="168"/>
      <c r="TM1002" s="168"/>
      <c r="TN1002" s="168"/>
      <c r="TO1002" s="168"/>
      <c r="TP1002" s="168"/>
      <c r="TQ1002" s="168"/>
      <c r="TR1002" s="168"/>
      <c r="TS1002" s="168"/>
      <c r="TT1002" s="168"/>
      <c r="TU1002" s="168"/>
      <c r="TV1002" s="168"/>
      <c r="TW1002" s="168"/>
      <c r="TX1002" s="168"/>
      <c r="TY1002" s="168"/>
      <c r="TZ1002" s="168"/>
      <c r="UA1002" s="168"/>
      <c r="UB1002" s="168"/>
      <c r="UC1002" s="168"/>
      <c r="UD1002" s="168"/>
      <c r="UE1002" s="168"/>
      <c r="UF1002" s="168"/>
      <c r="UG1002" s="168"/>
      <c r="UH1002" s="168"/>
      <c r="UI1002" s="168"/>
      <c r="UJ1002" s="168"/>
      <c r="UK1002" s="168"/>
      <c r="UL1002" s="168"/>
      <c r="UM1002" s="168"/>
      <c r="UN1002" s="168"/>
      <c r="UO1002" s="168"/>
      <c r="UP1002" s="168"/>
      <c r="UQ1002" s="168"/>
      <c r="UR1002" s="168"/>
      <c r="US1002" s="168"/>
      <c r="UT1002" s="168"/>
      <c r="UU1002" s="168"/>
      <c r="UV1002" s="168"/>
      <c r="UW1002" s="168"/>
      <c r="UX1002" s="168"/>
      <c r="UY1002" s="168"/>
      <c r="UZ1002" s="168"/>
      <c r="VA1002" s="168"/>
      <c r="VB1002" s="168"/>
      <c r="VC1002" s="168"/>
      <c r="VD1002" s="168"/>
      <c r="VE1002" s="168"/>
      <c r="VF1002" s="168"/>
      <c r="VG1002" s="168"/>
      <c r="VH1002" s="168"/>
      <c r="VI1002" s="168"/>
      <c r="VJ1002" s="168"/>
      <c r="VK1002" s="168"/>
      <c r="VL1002" s="168"/>
      <c r="VM1002" s="168"/>
      <c r="VN1002" s="168"/>
      <c r="VO1002" s="168"/>
      <c r="VP1002" s="168"/>
      <c r="VQ1002" s="168"/>
      <c r="VR1002" s="168"/>
      <c r="VS1002" s="168"/>
      <c r="VT1002" s="168"/>
      <c r="VU1002" s="168"/>
      <c r="VV1002" s="168"/>
      <c r="VW1002" s="168"/>
      <c r="VX1002" s="168"/>
      <c r="VY1002" s="168"/>
      <c r="VZ1002" s="168"/>
      <c r="WA1002" s="168"/>
      <c r="WB1002" s="168"/>
      <c r="WC1002" s="168"/>
      <c r="WD1002" s="168"/>
      <c r="WE1002" s="168"/>
      <c r="WF1002" s="168"/>
      <c r="WG1002" s="168"/>
      <c r="WH1002" s="168"/>
      <c r="WI1002" s="168"/>
      <c r="WJ1002" s="168"/>
      <c r="WK1002" s="168"/>
      <c r="WL1002" s="168"/>
      <c r="WM1002" s="168"/>
      <c r="WN1002" s="168"/>
      <c r="WO1002" s="168"/>
      <c r="WP1002" s="168"/>
      <c r="WQ1002" s="168"/>
      <c r="WR1002" s="168"/>
      <c r="WS1002" s="168"/>
      <c r="WT1002" s="168"/>
      <c r="WU1002" s="168"/>
      <c r="WV1002" s="168"/>
      <c r="WW1002" s="168"/>
      <c r="WX1002" s="168"/>
      <c r="WY1002" s="168"/>
      <c r="WZ1002" s="168"/>
      <c r="XA1002" s="168"/>
      <c r="XB1002" s="168"/>
      <c r="XC1002" s="168"/>
      <c r="XD1002" s="168"/>
      <c r="XE1002" s="168"/>
      <c r="XF1002" s="168"/>
      <c r="XG1002" s="168"/>
      <c r="XH1002" s="168"/>
      <c r="XI1002" s="168"/>
      <c r="XJ1002" s="168"/>
      <c r="XK1002" s="168"/>
      <c r="XL1002" s="168"/>
      <c r="XM1002" s="168"/>
      <c r="XN1002" s="168"/>
      <c r="XO1002" s="168"/>
      <c r="XP1002" s="168"/>
      <c r="XQ1002" s="168"/>
      <c r="XR1002" s="168"/>
      <c r="XS1002" s="168"/>
      <c r="XT1002" s="168"/>
      <c r="XU1002" s="168"/>
      <c r="XV1002" s="168"/>
      <c r="XW1002" s="168"/>
      <c r="XX1002" s="168"/>
      <c r="XY1002" s="168"/>
      <c r="XZ1002" s="168"/>
      <c r="YA1002" s="168"/>
      <c r="YB1002" s="168"/>
      <c r="YC1002" s="168"/>
      <c r="YD1002" s="168"/>
      <c r="YE1002" s="168"/>
      <c r="YF1002" s="168"/>
      <c r="YG1002" s="168"/>
      <c r="YH1002" s="168"/>
      <c r="YI1002" s="168"/>
      <c r="YJ1002" s="168"/>
      <c r="YK1002" s="168"/>
      <c r="YL1002" s="168"/>
      <c r="YM1002" s="168"/>
      <c r="YN1002" s="168"/>
      <c r="YO1002" s="168"/>
      <c r="YP1002" s="168"/>
      <c r="YQ1002" s="168"/>
      <c r="YR1002" s="168"/>
      <c r="YS1002" s="168"/>
      <c r="YT1002" s="168"/>
      <c r="YU1002" s="168"/>
      <c r="YV1002" s="168"/>
      <c r="YW1002" s="168"/>
      <c r="YX1002" s="168"/>
      <c r="YY1002" s="168"/>
      <c r="YZ1002" s="168"/>
      <c r="ZA1002" s="168"/>
      <c r="ZB1002" s="168"/>
      <c r="ZC1002" s="168"/>
      <c r="ZD1002" s="168"/>
      <c r="ZE1002" s="168"/>
      <c r="ZF1002" s="168"/>
      <c r="ZG1002" s="168"/>
      <c r="ZH1002" s="168"/>
      <c r="ZI1002" s="168"/>
      <c r="ZJ1002" s="168"/>
      <c r="ZK1002" s="168"/>
      <c r="ZL1002" s="168"/>
      <c r="ZM1002" s="168"/>
      <c r="ZN1002" s="168"/>
      <c r="ZO1002" s="168"/>
      <c r="ZP1002" s="168"/>
      <c r="ZQ1002" s="168"/>
      <c r="ZR1002" s="168"/>
      <c r="ZS1002" s="168"/>
      <c r="ZT1002" s="168"/>
      <c r="ZU1002" s="168"/>
      <c r="ZV1002" s="168"/>
      <c r="ZW1002" s="168"/>
      <c r="ZX1002" s="168"/>
      <c r="ZY1002" s="168"/>
      <c r="ZZ1002" s="168"/>
      <c r="AAA1002" s="168"/>
      <c r="AAB1002" s="168"/>
      <c r="AAC1002" s="168"/>
      <c r="AAD1002" s="168"/>
      <c r="AAE1002" s="168"/>
      <c r="AAF1002" s="168"/>
      <c r="AAG1002" s="168"/>
      <c r="AAH1002" s="168"/>
      <c r="AAI1002" s="168"/>
      <c r="AAJ1002" s="168"/>
      <c r="AAK1002" s="168"/>
      <c r="AAL1002" s="168"/>
      <c r="AAM1002" s="168"/>
      <c r="AAN1002" s="168"/>
      <c r="AAO1002" s="168"/>
      <c r="AAP1002" s="168"/>
      <c r="AAQ1002" s="168"/>
      <c r="AAR1002" s="168"/>
      <c r="AAS1002" s="168"/>
      <c r="AAT1002" s="168"/>
      <c r="AAU1002" s="168"/>
      <c r="AAV1002" s="168"/>
      <c r="AAW1002" s="168"/>
      <c r="AAX1002" s="168"/>
      <c r="AAY1002" s="168"/>
      <c r="AAZ1002" s="168"/>
      <c r="ABA1002" s="168"/>
      <c r="ABB1002" s="168"/>
      <c r="ABC1002" s="168"/>
      <c r="ABD1002" s="168"/>
      <c r="ABE1002" s="168"/>
      <c r="ABF1002" s="168"/>
      <c r="ABG1002" s="168"/>
      <c r="ABH1002" s="168"/>
      <c r="ABI1002" s="168"/>
      <c r="ABJ1002" s="168"/>
      <c r="ABK1002" s="168"/>
      <c r="ABL1002" s="168"/>
      <c r="ABM1002" s="168"/>
      <c r="ABN1002" s="168"/>
      <c r="ABO1002" s="168"/>
      <c r="ABP1002" s="168"/>
      <c r="ABQ1002" s="168"/>
      <c r="ABR1002" s="168"/>
      <c r="ABS1002" s="168"/>
      <c r="ABT1002" s="168"/>
      <c r="ABU1002" s="168"/>
      <c r="ABV1002" s="168"/>
      <c r="ABW1002" s="168"/>
      <c r="ABX1002" s="168"/>
      <c r="ABY1002" s="168"/>
      <c r="ABZ1002" s="168"/>
      <c r="ACA1002" s="168"/>
      <c r="ACB1002" s="168"/>
      <c r="ACC1002" s="168"/>
      <c r="ACD1002" s="168"/>
      <c r="ACE1002" s="168"/>
      <c r="ACF1002" s="168"/>
      <c r="ACG1002" s="168"/>
      <c r="ACH1002" s="168"/>
      <c r="ACI1002" s="168"/>
      <c r="ACJ1002" s="168"/>
      <c r="ACK1002" s="168"/>
      <c r="ACL1002" s="168"/>
      <c r="ACM1002" s="168"/>
      <c r="ACN1002" s="168"/>
      <c r="ACO1002" s="168"/>
      <c r="ACP1002" s="168"/>
      <c r="ACQ1002" s="168"/>
      <c r="ACR1002" s="168"/>
      <c r="ACS1002" s="168"/>
      <c r="ACT1002" s="168"/>
      <c r="ACU1002" s="168"/>
      <c r="ACV1002" s="168"/>
      <c r="ACW1002" s="168"/>
      <c r="ACX1002" s="168"/>
      <c r="ACY1002" s="168"/>
      <c r="ACZ1002" s="168"/>
      <c r="ADA1002" s="168"/>
      <c r="ADB1002" s="168"/>
      <c r="ADC1002" s="168"/>
      <c r="ADD1002" s="168"/>
      <c r="ADE1002" s="168"/>
      <c r="ADF1002" s="168"/>
      <c r="ADG1002" s="168"/>
      <c r="ADH1002" s="168"/>
      <c r="ADI1002" s="168"/>
      <c r="ADJ1002" s="168"/>
      <c r="ADK1002" s="168"/>
      <c r="ADL1002" s="168"/>
      <c r="ADM1002" s="168"/>
      <c r="ADN1002" s="168"/>
      <c r="ADO1002" s="168"/>
      <c r="ADP1002" s="168"/>
      <c r="ADQ1002" s="168"/>
      <c r="ADR1002" s="168"/>
      <c r="ADS1002" s="168"/>
      <c r="ADT1002" s="168"/>
      <c r="ADU1002" s="168"/>
      <c r="ADV1002" s="168"/>
      <c r="ADW1002" s="168"/>
      <c r="ADX1002" s="168"/>
      <c r="ADY1002" s="168"/>
      <c r="ADZ1002" s="168"/>
      <c r="AEA1002" s="168"/>
      <c r="AEB1002" s="168"/>
      <c r="AEC1002" s="168"/>
      <c r="AED1002" s="168"/>
      <c r="AEE1002" s="168"/>
      <c r="AEF1002" s="168"/>
      <c r="AEG1002" s="168"/>
      <c r="AEH1002" s="168"/>
      <c r="AEI1002" s="168"/>
      <c r="AEJ1002" s="168"/>
      <c r="AEK1002" s="168"/>
      <c r="AEL1002" s="168"/>
      <c r="AEM1002" s="168"/>
      <c r="AEN1002" s="168"/>
      <c r="AEO1002" s="168"/>
      <c r="AEP1002" s="168"/>
      <c r="AEQ1002" s="168"/>
      <c r="AER1002" s="168"/>
      <c r="AES1002" s="168"/>
      <c r="AET1002" s="168"/>
      <c r="AEU1002" s="168"/>
      <c r="AEV1002" s="168"/>
      <c r="AEW1002" s="168"/>
      <c r="AEX1002" s="168"/>
      <c r="AEY1002" s="168"/>
      <c r="AEZ1002" s="168"/>
      <c r="AFA1002" s="168"/>
      <c r="AFB1002" s="168"/>
      <c r="AFC1002" s="168"/>
      <c r="AFD1002" s="168"/>
      <c r="AFE1002" s="168"/>
      <c r="AFF1002" s="168"/>
      <c r="AFG1002" s="168"/>
      <c r="AFH1002" s="168"/>
      <c r="AFI1002" s="168"/>
      <c r="AFJ1002" s="168"/>
      <c r="AFK1002" s="168"/>
      <c r="AFL1002" s="168"/>
      <c r="AFM1002" s="168"/>
      <c r="AFN1002" s="168"/>
      <c r="AFO1002" s="168"/>
      <c r="AFP1002" s="168"/>
      <c r="AFQ1002" s="168"/>
      <c r="AFR1002" s="168"/>
      <c r="AFS1002" s="168"/>
      <c r="AFT1002" s="168"/>
      <c r="AFU1002" s="168"/>
      <c r="AFV1002" s="168"/>
      <c r="AFW1002" s="168"/>
      <c r="AFX1002" s="168"/>
      <c r="AFY1002" s="168"/>
      <c r="AFZ1002" s="168"/>
      <c r="AGA1002" s="168"/>
      <c r="AGB1002" s="168"/>
      <c r="AGC1002" s="168"/>
      <c r="AGD1002" s="168"/>
      <c r="AGE1002" s="168"/>
      <c r="AGF1002" s="168"/>
      <c r="AGG1002" s="168"/>
      <c r="AGH1002" s="168"/>
      <c r="AGI1002" s="168"/>
      <c r="AGJ1002" s="168"/>
      <c r="AGK1002" s="168"/>
      <c r="AGL1002" s="168"/>
      <c r="AGM1002" s="168"/>
      <c r="AGN1002" s="168"/>
      <c r="AGO1002" s="168"/>
      <c r="AGP1002" s="168"/>
      <c r="AGQ1002" s="168"/>
      <c r="AGR1002" s="168"/>
      <c r="AGS1002" s="168"/>
      <c r="AGT1002" s="168"/>
      <c r="AGU1002" s="168"/>
      <c r="AGV1002" s="168"/>
      <c r="AGW1002" s="168"/>
      <c r="AGX1002" s="168"/>
      <c r="AGY1002" s="168"/>
      <c r="AGZ1002" s="168"/>
      <c r="AHA1002" s="168"/>
      <c r="AHB1002" s="168"/>
      <c r="AHC1002" s="168"/>
      <c r="AHD1002" s="168"/>
      <c r="AHE1002" s="168"/>
      <c r="AHF1002" s="168"/>
      <c r="AHG1002" s="168"/>
      <c r="AHH1002" s="168"/>
      <c r="AHI1002" s="168"/>
      <c r="AHJ1002" s="168"/>
      <c r="AHK1002" s="168"/>
      <c r="AHL1002" s="168"/>
      <c r="AHM1002" s="168"/>
      <c r="AHN1002" s="168"/>
      <c r="AHO1002" s="168"/>
      <c r="AHP1002" s="168"/>
      <c r="AHQ1002" s="168"/>
      <c r="AHR1002" s="168"/>
      <c r="AHS1002" s="168"/>
      <c r="AHT1002" s="168"/>
      <c r="AHU1002" s="168"/>
      <c r="AHV1002" s="168"/>
      <c r="AHW1002" s="168"/>
      <c r="AHX1002" s="168"/>
      <c r="AHY1002" s="168"/>
      <c r="AHZ1002" s="168"/>
      <c r="AIA1002" s="168"/>
      <c r="AIB1002" s="168"/>
      <c r="AIC1002" s="168"/>
      <c r="AID1002" s="168"/>
      <c r="AIE1002" s="168"/>
      <c r="AIF1002" s="168"/>
      <c r="AIG1002" s="168"/>
      <c r="AIH1002" s="168"/>
      <c r="AII1002" s="168"/>
      <c r="AIJ1002" s="168"/>
      <c r="AIK1002" s="168"/>
      <c r="AIL1002" s="168"/>
      <c r="AIM1002" s="168"/>
      <c r="AIN1002" s="168"/>
      <c r="AIO1002" s="168"/>
      <c r="AIP1002" s="168"/>
      <c r="AIQ1002" s="168"/>
      <c r="AIR1002" s="168"/>
      <c r="AIS1002" s="168"/>
      <c r="AIT1002" s="168"/>
      <c r="AIU1002" s="168"/>
      <c r="AIV1002" s="168"/>
      <c r="AIW1002" s="168"/>
      <c r="AIX1002" s="168"/>
      <c r="AIY1002" s="168"/>
      <c r="AIZ1002" s="168"/>
      <c r="AJA1002" s="168"/>
      <c r="AJB1002" s="168"/>
      <c r="AJC1002" s="168"/>
      <c r="AJD1002" s="168"/>
      <c r="AJE1002" s="168"/>
      <c r="AJF1002" s="168"/>
      <c r="AJG1002" s="168"/>
      <c r="AJH1002" s="168"/>
      <c r="AJI1002" s="168"/>
      <c r="AJJ1002" s="168"/>
      <c r="AJK1002" s="168"/>
      <c r="AJL1002" s="168"/>
      <c r="AJM1002" s="168"/>
      <c r="AJN1002" s="168"/>
      <c r="AJO1002" s="168"/>
      <c r="AJP1002" s="168"/>
      <c r="AJQ1002" s="168"/>
      <c r="AJR1002" s="168"/>
      <c r="AJS1002" s="168"/>
      <c r="AJT1002" s="168"/>
      <c r="AJU1002" s="168"/>
      <c r="AJV1002" s="168"/>
      <c r="AJW1002" s="168"/>
      <c r="AJX1002" s="168"/>
      <c r="AJY1002" s="168"/>
      <c r="AJZ1002" s="168"/>
      <c r="AKA1002" s="168"/>
      <c r="AKB1002" s="168"/>
      <c r="AKC1002" s="168"/>
      <c r="AKD1002" s="168"/>
      <c r="AKE1002" s="168"/>
      <c r="AKF1002" s="168"/>
      <c r="AKG1002" s="168"/>
      <c r="AKH1002" s="168"/>
      <c r="AKI1002" s="168"/>
      <c r="AKJ1002" s="168"/>
      <c r="AKK1002" s="168"/>
      <c r="AKL1002" s="168"/>
      <c r="AKM1002" s="168"/>
      <c r="AKN1002" s="168"/>
      <c r="AKO1002" s="168"/>
      <c r="AKP1002" s="168"/>
      <c r="AKQ1002" s="168"/>
      <c r="AKR1002" s="168"/>
      <c r="AKS1002" s="168"/>
      <c r="AKT1002" s="168"/>
      <c r="AKU1002" s="168"/>
      <c r="AKV1002" s="168"/>
      <c r="AKW1002" s="168"/>
      <c r="AKX1002" s="168"/>
      <c r="AKY1002" s="168"/>
      <c r="AKZ1002" s="168"/>
      <c r="ALA1002" s="168"/>
      <c r="ALB1002" s="168"/>
      <c r="ALC1002" s="168"/>
      <c r="ALD1002" s="168"/>
      <c r="ALE1002" s="168"/>
      <c r="ALF1002" s="168"/>
      <c r="ALG1002" s="168"/>
      <c r="ALH1002" s="168"/>
      <c r="ALI1002" s="168"/>
      <c r="ALJ1002" s="168"/>
      <c r="ALK1002" s="168"/>
      <c r="ALL1002" s="168"/>
      <c r="ALM1002" s="168"/>
      <c r="ALN1002" s="168"/>
      <c r="ALO1002" s="168"/>
      <c r="ALP1002" s="168"/>
      <c r="ALQ1002" s="168"/>
      <c r="ALR1002" s="168"/>
      <c r="ALS1002" s="168"/>
      <c r="ALT1002" s="168"/>
      <c r="ALU1002" s="168"/>
      <c r="ALV1002" s="168"/>
      <c r="ALW1002" s="168"/>
      <c r="ALX1002" s="168"/>
      <c r="ALY1002" s="168"/>
      <c r="ALZ1002" s="168"/>
      <c r="AMA1002" s="168"/>
      <c r="AMB1002" s="168"/>
      <c r="AMC1002" s="168"/>
      <c r="AMD1002" s="168"/>
      <c r="AME1002" s="168"/>
      <c r="AMF1002" s="168"/>
      <c r="AMG1002" s="168"/>
      <c r="AMH1002" s="168"/>
      <c r="AMI1002" s="168"/>
      <c r="AMJ1002" s="168"/>
    </row>
    <row r="1003" spans="1:1025" ht="60" hidden="1">
      <c r="A1003" s="17"/>
      <c r="B10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44" t="s">
        <v>20</v>
      </c>
      <c r="D1003" s="44">
        <v>10620</v>
      </c>
      <c r="E1003" s="39">
        <v>1</v>
      </c>
      <c r="F10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1003" s="39">
        <f t="shared" ref="H1003:H1011" ca="1" si="93">ROUND(E1003*G1003,2)</f>
        <v>2.0699999999999998</v>
      </c>
      <c r="I1003" s="90"/>
      <c r="J1003" s="96"/>
      <c r="K1003" s="17" t="str">
        <f t="shared" si="92"/>
        <v>SEDUC E 52</v>
      </c>
      <c r="L1003" s="347" t="e">
        <f>VLOOKUP(K1003,[3]Planilha2!$B:$C,2,FALSE)</f>
        <v>#N/A</v>
      </c>
    </row>
    <row r="1004" spans="1:1025" hidden="1">
      <c r="A1004" s="17"/>
      <c r="B10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44" t="s">
        <v>20</v>
      </c>
      <c r="D1004" s="44">
        <v>9354</v>
      </c>
      <c r="E1004" s="39">
        <v>1</v>
      </c>
      <c r="F10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4" s="39">
        <f t="shared" ca="1" si="93"/>
        <v>8.8000000000000007</v>
      </c>
      <c r="I1004" s="90"/>
      <c r="J1004" s="96"/>
      <c r="K1004" s="17" t="str">
        <f t="shared" si="92"/>
        <v>SEDUC E 52</v>
      </c>
      <c r="L1004" s="347" t="e">
        <f>VLOOKUP(K1004,[3]Planilha2!$B:$C,2,FALSE)</f>
        <v>#N/A</v>
      </c>
    </row>
    <row r="1005" spans="1:1025" hidden="1">
      <c r="A1005" s="17"/>
      <c r="B10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44" t="s">
        <v>34</v>
      </c>
      <c r="D1005" s="44" t="s">
        <v>59</v>
      </c>
      <c r="E1005" s="39">
        <v>0.5</v>
      </c>
      <c r="F10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39">
        <f t="shared" ca="1" si="93"/>
        <v>3.7</v>
      </c>
      <c r="I1005" s="90"/>
      <c r="J1005" s="96"/>
      <c r="K1005" s="17" t="str">
        <f t="shared" si="92"/>
        <v>SEDUC E 52</v>
      </c>
      <c r="L1005" s="347" t="e">
        <f>VLOOKUP(K1005,[3]Planilha2!$B:$C,2,FALSE)</f>
        <v>#N/A</v>
      </c>
    </row>
    <row r="1006" spans="1:1025" ht="24" hidden="1">
      <c r="A1006" s="17"/>
      <c r="B100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6" s="340" t="s">
        <v>38</v>
      </c>
      <c r="D1006" s="333">
        <v>20111</v>
      </c>
      <c r="E1006" s="333">
        <v>0.5</v>
      </c>
      <c r="F100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06" s="333">
        <f t="shared" ca="1" si="93"/>
        <v>6.27</v>
      </c>
      <c r="I1006" s="90"/>
      <c r="J1006" s="96"/>
      <c r="K1006" s="17" t="str">
        <f t="shared" si="92"/>
        <v>SEDUC E 52</v>
      </c>
      <c r="L1006" s="347" t="e">
        <f>VLOOKUP(K1006,[3]Planilha2!$B:$C,2,FALSE)</f>
        <v>#N/A</v>
      </c>
    </row>
    <row r="1007" spans="1:1025" hidden="1">
      <c r="A1007" s="17"/>
      <c r="B10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44" t="s">
        <v>34</v>
      </c>
      <c r="D1007" s="44" t="s">
        <v>47</v>
      </c>
      <c r="E1007" s="39">
        <v>2</v>
      </c>
      <c r="F10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39">
        <f t="shared" ca="1" si="93"/>
        <v>18.64</v>
      </c>
      <c r="I1007" s="90"/>
      <c r="J1007" s="96"/>
      <c r="K1007" s="17" t="str">
        <f t="shared" si="92"/>
        <v>SEDUC E 52</v>
      </c>
      <c r="L1007" s="347" t="e">
        <f>VLOOKUP(K1007,[3]Planilha2!$B:$C,2,FALSE)</f>
        <v>#N/A</v>
      </c>
    </row>
    <row r="1008" spans="1:1025" ht="36" hidden="1">
      <c r="A1008" s="17"/>
      <c r="B10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8" s="340" t="s">
        <v>38</v>
      </c>
      <c r="D1008" s="333">
        <v>441</v>
      </c>
      <c r="E1008" s="333">
        <v>1</v>
      </c>
      <c r="F10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008" s="333">
        <f t="shared" ca="1" si="93"/>
        <v>6.74</v>
      </c>
      <c r="I1008" s="90"/>
      <c r="J1008" s="96"/>
      <c r="K1008" s="17" t="str">
        <f t="shared" si="92"/>
        <v>SEDUC E 52</v>
      </c>
      <c r="L1008" s="347" t="e">
        <f>VLOOKUP(K1008,[3]Planilha2!$B:$C,2,FALSE)</f>
        <v>#N/A</v>
      </c>
    </row>
    <row r="1009" spans="1:1025" ht="24" hidden="1">
      <c r="A1009" s="17"/>
      <c r="B10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44" t="s">
        <v>14</v>
      </c>
      <c r="D1009" s="44">
        <v>90776</v>
      </c>
      <c r="E1009" s="39">
        <v>0.2</v>
      </c>
      <c r="F10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09" s="39">
        <f t="shared" ca="1" si="93"/>
        <v>5.4</v>
      </c>
      <c r="I1009" s="90"/>
      <c r="J1009" s="96"/>
      <c r="K1009" s="17" t="str">
        <f t="shared" si="92"/>
        <v>SEDUC E 52</v>
      </c>
      <c r="L1009" s="347" t="e">
        <f>VLOOKUP(K1009,[3]Planilha2!$B:$C,2,FALSE)</f>
        <v>#N/A</v>
      </c>
    </row>
    <row r="1010" spans="1:1025" ht="24" hidden="1">
      <c r="A1010" s="17"/>
      <c r="B10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44" t="s">
        <v>14</v>
      </c>
      <c r="D1010" s="44">
        <v>88279</v>
      </c>
      <c r="E1010" s="39">
        <v>0.2</v>
      </c>
      <c r="F10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10" s="39">
        <f t="shared" ca="1" si="93"/>
        <v>5.29</v>
      </c>
      <c r="I1010" s="90"/>
      <c r="J1010" s="96"/>
      <c r="K1010" s="17" t="str">
        <f t="shared" si="92"/>
        <v>SEDUC E 52</v>
      </c>
      <c r="L1010" s="347" t="e">
        <f>VLOOKUP(K1010,[3]Planilha2!$B:$C,2,FALSE)</f>
        <v>#N/A</v>
      </c>
    </row>
    <row r="1011" spans="1:1025" ht="24" hidden="1">
      <c r="A1011" s="17"/>
      <c r="B10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44" t="s">
        <v>14</v>
      </c>
      <c r="D1011" s="44">
        <v>88247</v>
      </c>
      <c r="E1011" s="39">
        <v>0.2</v>
      </c>
      <c r="F10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11" s="39">
        <f t="shared" ca="1" si="93"/>
        <v>3.7</v>
      </c>
      <c r="I1011" s="90"/>
      <c r="J1011" s="96"/>
      <c r="K1011" s="17" t="str">
        <f t="shared" si="92"/>
        <v>SEDUC E 52</v>
      </c>
      <c r="L1011" s="347" t="e">
        <f>VLOOKUP(K1011,[3]Planilha2!$B:$C,2,FALSE)</f>
        <v>#N/A</v>
      </c>
    </row>
    <row r="1012" spans="1:1025" hidden="1">
      <c r="A1012" s="117">
        <f ca="1">H1012</f>
        <v>60.610000000000007</v>
      </c>
      <c r="B1012" s="43" t="s">
        <v>15</v>
      </c>
      <c r="C1012" s="44"/>
      <c r="D1012" s="44"/>
      <c r="E1012" s="39"/>
      <c r="F1012" s="39"/>
      <c r="G1012" s="39"/>
      <c r="H1012" s="72">
        <f ca="1">SUM(H1003:H1011)</f>
        <v>60.610000000000007</v>
      </c>
      <c r="I1012" s="90" t="str">
        <f>A1001</f>
        <v>SEDUC E 52</v>
      </c>
      <c r="J1012" s="110">
        <f ca="1">H1012</f>
        <v>60.610000000000007</v>
      </c>
      <c r="K1012" s="17" t="str">
        <f>I1012</f>
        <v>SEDUC E 52</v>
      </c>
      <c r="L1012" s="347" t="e">
        <f>VLOOKUP(K1012,[3]Planilha2!$B:$C,2,FALSE)</f>
        <v>#N/A</v>
      </c>
    </row>
    <row r="1013" spans="1:1025" hidden="1">
      <c r="A1013" s="17"/>
      <c r="B1013" s="61"/>
      <c r="C1013" s="62"/>
      <c r="D1013" s="62"/>
      <c r="E1013" s="63"/>
      <c r="F1013" s="64"/>
      <c r="G1013" s="154"/>
      <c r="H1013" s="73"/>
      <c r="I1013" s="90"/>
      <c r="J1013" s="96"/>
      <c r="K1013" s="17" t="str">
        <f t="shared" si="92"/>
        <v>SEDUC E 52</v>
      </c>
      <c r="L1013" s="347" t="e">
        <f>VLOOKUP(K1013,[3]Planilha2!$B:$C,2,FALSE)</f>
        <v>#N/A</v>
      </c>
    </row>
    <row r="1014" spans="1:1025" ht="20.25" hidden="1">
      <c r="B1014" s="419" t="str">
        <f>A1015</f>
        <v>SEDUC E 53</v>
      </c>
      <c r="C1014" s="420"/>
      <c r="D1014" s="420"/>
      <c r="E1014" s="420"/>
      <c r="F1014" s="420"/>
      <c r="G1014" s="420"/>
      <c r="H1014" s="421"/>
      <c r="I1014" s="90"/>
      <c r="J1014" s="96"/>
      <c r="K1014" s="88" t="str">
        <f>B1014</f>
        <v>SEDUC E 53</v>
      </c>
      <c r="L1014" s="347" t="e">
        <f>VLOOKUP(K1014,[3]Planilha2!$B:$C,2,FALSE)</f>
        <v>#N/A</v>
      </c>
      <c r="AMK1014" s="17"/>
    </row>
    <row r="1015" spans="1:1025" ht="13.5" hidden="1">
      <c r="A1015" s="29" t="s">
        <v>153</v>
      </c>
      <c r="B1015" s="464" t="s">
        <v>154</v>
      </c>
      <c r="C1015" s="465"/>
      <c r="D1015" s="465"/>
      <c r="E1015" s="465"/>
      <c r="F1015" s="466"/>
      <c r="G1015" s="74" t="s">
        <v>5</v>
      </c>
      <c r="H1015" s="262" t="s">
        <v>155</v>
      </c>
      <c r="I1015" s="90"/>
      <c r="J1015" s="96"/>
      <c r="K1015" s="17" t="str">
        <f t="shared" ref="K1015:K1021" si="94">K1014</f>
        <v>SEDUC E 53</v>
      </c>
      <c r="L1015" s="347" t="e">
        <f>VLOOKUP(K1015,[3]Planilha2!$B:$C,2,FALSE)</f>
        <v>#N/A</v>
      </c>
    </row>
    <row r="1016" spans="1:1025" ht="13.5" hidden="1">
      <c r="B1016" s="32" t="s">
        <v>7</v>
      </c>
      <c r="C1016" s="32" t="s">
        <v>8</v>
      </c>
      <c r="D1016" s="32" t="s">
        <v>9</v>
      </c>
      <c r="E1016" s="171" t="s">
        <v>10</v>
      </c>
      <c r="F1016" s="171" t="s">
        <v>11</v>
      </c>
      <c r="G1016" s="108" t="s">
        <v>12</v>
      </c>
      <c r="H1016" s="109" t="s">
        <v>13</v>
      </c>
      <c r="I1016" s="90"/>
      <c r="J1016" s="96"/>
      <c r="K1016" s="17" t="str">
        <f t="shared" si="94"/>
        <v>SEDUC E 53</v>
      </c>
      <c r="L1016" s="347" t="e">
        <f>VLOOKUP(K1016,[3]Planilha2!$B:$C,2,FALSE)</f>
        <v>#N/A</v>
      </c>
    </row>
    <row r="1017" spans="1:1025" hidden="1">
      <c r="B101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7" s="340" t="s">
        <v>38</v>
      </c>
      <c r="D1017" s="333">
        <v>1082</v>
      </c>
      <c r="E1017" s="333">
        <v>1</v>
      </c>
      <c r="F101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165,81</v>
      </c>
      <c r="H1017" s="333">
        <f ca="1">ROUND(E1017*G1017,2)</f>
        <v>165.81</v>
      </c>
      <c r="I1017" s="90"/>
      <c r="J1017" s="96"/>
      <c r="K1017" s="17" t="str">
        <f t="shared" si="94"/>
        <v>SEDUC E 53</v>
      </c>
      <c r="L1017" s="347" t="e">
        <f>VLOOKUP(K1017,[3]Planilha2!$B:$C,2,FALSE)</f>
        <v>#N/A</v>
      </c>
    </row>
    <row r="1018" spans="1:1025" hidden="1">
      <c r="B10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44" t="s">
        <v>14</v>
      </c>
      <c r="D1018" s="44">
        <v>88264</v>
      </c>
      <c r="E1018" s="39">
        <v>0.6</v>
      </c>
      <c r="F10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18" s="39">
        <f ca="1">ROUND(E1018*G1018,2)</f>
        <v>13.55</v>
      </c>
      <c r="I1018" s="90"/>
      <c r="J1018" s="96"/>
      <c r="K1018" s="17" t="str">
        <f t="shared" si="94"/>
        <v>SEDUC E 53</v>
      </c>
      <c r="L1018" s="347" t="e">
        <f>VLOOKUP(K1018,[3]Planilha2!$B:$C,2,FALSE)</f>
        <v>#N/A</v>
      </c>
    </row>
    <row r="1019" spans="1:1025" ht="24" hidden="1">
      <c r="B10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44" t="s">
        <v>14</v>
      </c>
      <c r="D1019" s="44">
        <v>88247</v>
      </c>
      <c r="E1019" s="39">
        <v>0.6</v>
      </c>
      <c r="F10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19" s="39">
        <f ca="1">ROUND(E1019*G1019,2)</f>
        <v>11.09</v>
      </c>
      <c r="I1019" s="90"/>
      <c r="J1019" s="96"/>
      <c r="K1019" s="17" t="str">
        <f t="shared" si="94"/>
        <v>SEDUC E 53</v>
      </c>
      <c r="L1019" s="347" t="e">
        <f>VLOOKUP(K1019,[3]Planilha2!$B:$C,2,FALSE)</f>
        <v>#N/A</v>
      </c>
    </row>
    <row r="1020" spans="1:1025" ht="13.5" hidden="1">
      <c r="A1020" s="42">
        <f ca="1">H1020</f>
        <v>190.45000000000002</v>
      </c>
      <c r="B1020" s="172" t="s">
        <v>15</v>
      </c>
      <c r="C1020" s="173"/>
      <c r="D1020" s="174"/>
      <c r="E1020" s="140"/>
      <c r="F1020" s="39"/>
      <c r="G1020" s="39"/>
      <c r="H1020" s="72">
        <f ca="1">SUM(H1017:H1019)</f>
        <v>190.45000000000002</v>
      </c>
      <c r="I1020" s="90" t="str">
        <f>A1015</f>
        <v>SEDUC E 53</v>
      </c>
      <c r="J1020" s="110">
        <f ca="1">H1020</f>
        <v>190.45000000000002</v>
      </c>
      <c r="K1020" s="17" t="str">
        <f>I1020</f>
        <v>SEDUC E 53</v>
      </c>
      <c r="L1020" s="347" t="e">
        <f>VLOOKUP(K1020,[3]Planilha2!$B:$C,2,FALSE)</f>
        <v>#N/A</v>
      </c>
    </row>
    <row r="1021" spans="1:1025" ht="13.5" hidden="1">
      <c r="B1021" s="175"/>
      <c r="C1021" s="176"/>
      <c r="D1021" s="177"/>
      <c r="E1021" s="178"/>
      <c r="F1021" s="123"/>
      <c r="G1021" s="124"/>
      <c r="H1021" s="125"/>
      <c r="I1021" s="90"/>
      <c r="J1021" s="96"/>
      <c r="K1021" s="17" t="str">
        <f t="shared" si="94"/>
        <v>SEDUC E 53</v>
      </c>
      <c r="L1021" s="347" t="e">
        <f>VLOOKUP(K1021,[3]Planilha2!$B:$C,2,FALSE)</f>
        <v>#N/A</v>
      </c>
    </row>
    <row r="1022" spans="1:1025" ht="20.25" hidden="1">
      <c r="B1022" s="467" t="str">
        <f>A1023</f>
        <v>SEDUC E 54</v>
      </c>
      <c r="C1022" s="467"/>
      <c r="D1022" s="467"/>
      <c r="E1022" s="467"/>
      <c r="F1022" s="467"/>
      <c r="G1022" s="467"/>
      <c r="H1022" s="467"/>
      <c r="I1022" s="90"/>
      <c r="J1022" s="96"/>
      <c r="K1022" s="88" t="str">
        <f>B1022</f>
        <v>SEDUC E 54</v>
      </c>
      <c r="L1022" s="347" t="e">
        <f>VLOOKUP(K1022,[3]Planilha2!$B:$C,2,FALSE)</f>
        <v>#N/A</v>
      </c>
      <c r="AMK1022" s="17"/>
    </row>
    <row r="1023" spans="1:1025" ht="13.5" hidden="1">
      <c r="A1023" s="29" t="s">
        <v>156</v>
      </c>
      <c r="B1023" s="464" t="s">
        <v>157</v>
      </c>
      <c r="C1023" s="465"/>
      <c r="D1023" s="465"/>
      <c r="E1023" s="465"/>
      <c r="F1023" s="466"/>
      <c r="G1023" s="179" t="s">
        <v>5</v>
      </c>
      <c r="H1023" s="180" t="s">
        <v>155</v>
      </c>
      <c r="I1023" s="90"/>
      <c r="J1023" s="96"/>
      <c r="K1023" s="17" t="str">
        <f t="shared" ref="K1023:K1029" si="95">K1022</f>
        <v>SEDUC E 54</v>
      </c>
      <c r="L1023" s="347" t="e">
        <f>VLOOKUP(K1023,[3]Planilha2!$B:$C,2,FALSE)</f>
        <v>#N/A</v>
      </c>
    </row>
    <row r="1024" spans="1:1025" s="18" customFormat="1" ht="13.5" hidden="1">
      <c r="A1024" s="16"/>
      <c r="B1024" s="32" t="s">
        <v>7</v>
      </c>
      <c r="C1024" s="32" t="s">
        <v>8</v>
      </c>
      <c r="D1024" s="32" t="s">
        <v>9</v>
      </c>
      <c r="E1024" s="109" t="s">
        <v>10</v>
      </c>
      <c r="F1024" s="109" t="s">
        <v>11</v>
      </c>
      <c r="G1024" s="181" t="s">
        <v>12</v>
      </c>
      <c r="H1024" s="109" t="s">
        <v>13</v>
      </c>
      <c r="I1024" s="169"/>
      <c r="J1024" s="170"/>
      <c r="K1024" s="17" t="str">
        <f t="shared" si="95"/>
        <v>SEDUC E 54</v>
      </c>
      <c r="L1024" s="347" t="e">
        <f>VLOOKUP(K1024,[3]Planilha2!$B:$C,2,FALSE)</f>
        <v>#N/A</v>
      </c>
      <c r="M1024" s="168"/>
      <c r="N1024" s="168"/>
      <c r="O1024" s="168"/>
      <c r="P1024" s="168"/>
      <c r="Q1024" s="168"/>
      <c r="R1024" s="168"/>
      <c r="S1024" s="168"/>
      <c r="T1024" s="168"/>
      <c r="U1024" s="168"/>
      <c r="V1024" s="168"/>
      <c r="W1024" s="168"/>
      <c r="X1024" s="168"/>
      <c r="Y1024" s="168"/>
      <c r="Z1024" s="168"/>
      <c r="AA1024" s="168"/>
      <c r="AB1024" s="168"/>
      <c r="AC1024" s="168"/>
      <c r="AD1024" s="168"/>
      <c r="AE1024" s="168"/>
      <c r="AF1024" s="168"/>
      <c r="AG1024" s="168"/>
      <c r="AH1024" s="168"/>
      <c r="AI1024" s="168"/>
      <c r="AJ1024" s="168"/>
      <c r="AK1024" s="168"/>
      <c r="AL1024" s="168"/>
      <c r="AM1024" s="168"/>
      <c r="AN1024" s="168"/>
      <c r="AO1024" s="168"/>
      <c r="AP1024" s="168"/>
      <c r="AQ1024" s="168"/>
      <c r="AR1024" s="168"/>
      <c r="AS1024" s="168"/>
      <c r="AT1024" s="168"/>
      <c r="AU1024" s="168"/>
      <c r="AV1024" s="168"/>
      <c r="AW1024" s="168"/>
      <c r="AX1024" s="168"/>
      <c r="AY1024" s="168"/>
      <c r="AZ1024" s="168"/>
      <c r="BA1024" s="168"/>
      <c r="BB1024" s="168"/>
      <c r="BC1024" s="168"/>
      <c r="BD1024" s="168"/>
      <c r="BE1024" s="168"/>
      <c r="BF1024" s="168"/>
      <c r="BG1024" s="168"/>
      <c r="BH1024" s="168"/>
      <c r="BI1024" s="168"/>
      <c r="BJ1024" s="168"/>
      <c r="BK1024" s="168"/>
      <c r="BL1024" s="168"/>
      <c r="BM1024" s="168"/>
      <c r="BN1024" s="168"/>
      <c r="BO1024" s="168"/>
      <c r="BP1024" s="168"/>
      <c r="BQ1024" s="168"/>
      <c r="BR1024" s="168"/>
      <c r="BS1024" s="168"/>
      <c r="BT1024" s="168"/>
      <c r="BU1024" s="168"/>
      <c r="BV1024" s="168"/>
      <c r="BW1024" s="168"/>
      <c r="BX1024" s="168"/>
      <c r="BY1024" s="168"/>
      <c r="BZ1024" s="168"/>
      <c r="CA1024" s="168"/>
      <c r="CB1024" s="168"/>
      <c r="CC1024" s="168"/>
      <c r="CD1024" s="168"/>
      <c r="CE1024" s="168"/>
      <c r="CF1024" s="168"/>
      <c r="CG1024" s="168"/>
      <c r="CH1024" s="168"/>
      <c r="CI1024" s="168"/>
      <c r="CJ1024" s="168"/>
      <c r="CK1024" s="168"/>
      <c r="CL1024" s="168"/>
      <c r="CM1024" s="168"/>
      <c r="CN1024" s="168"/>
      <c r="CO1024" s="168"/>
      <c r="CP1024" s="168"/>
      <c r="CQ1024" s="168"/>
      <c r="CR1024" s="168"/>
      <c r="CS1024" s="168"/>
      <c r="CT1024" s="168"/>
      <c r="CU1024" s="168"/>
      <c r="CV1024" s="168"/>
      <c r="CW1024" s="168"/>
      <c r="CX1024" s="168"/>
      <c r="CY1024" s="168"/>
      <c r="CZ1024" s="168"/>
      <c r="DA1024" s="168"/>
      <c r="DB1024" s="168"/>
      <c r="DC1024" s="168"/>
      <c r="DD1024" s="168"/>
      <c r="DE1024" s="168"/>
      <c r="DF1024" s="168"/>
      <c r="DG1024" s="168"/>
      <c r="DH1024" s="168"/>
      <c r="DI1024" s="168"/>
      <c r="DJ1024" s="168"/>
      <c r="DK1024" s="168"/>
      <c r="DL1024" s="168"/>
      <c r="DM1024" s="168"/>
      <c r="DN1024" s="168"/>
      <c r="DO1024" s="168"/>
      <c r="DP1024" s="168"/>
      <c r="DQ1024" s="168"/>
      <c r="DR1024" s="168"/>
      <c r="DS1024" s="168"/>
      <c r="DT1024" s="168"/>
      <c r="DU1024" s="168"/>
      <c r="DV1024" s="168"/>
      <c r="DW1024" s="168"/>
      <c r="DX1024" s="168"/>
      <c r="DY1024" s="168"/>
      <c r="DZ1024" s="168"/>
      <c r="EA1024" s="168"/>
      <c r="EB1024" s="168"/>
      <c r="EC1024" s="168"/>
      <c r="ED1024" s="168"/>
      <c r="EE1024" s="168"/>
      <c r="EF1024" s="168"/>
      <c r="EG1024" s="168"/>
      <c r="EH1024" s="168"/>
      <c r="EI1024" s="168"/>
      <c r="EJ1024" s="168"/>
      <c r="EK1024" s="168"/>
      <c r="EL1024" s="168"/>
      <c r="EM1024" s="168"/>
      <c r="EN1024" s="168"/>
      <c r="EO1024" s="168"/>
      <c r="EP1024" s="168"/>
      <c r="EQ1024" s="168"/>
      <c r="ER1024" s="168"/>
      <c r="ES1024" s="168"/>
      <c r="ET1024" s="168"/>
      <c r="EU1024" s="168"/>
      <c r="EV1024" s="168"/>
      <c r="EW1024" s="168"/>
      <c r="EX1024" s="168"/>
      <c r="EY1024" s="168"/>
      <c r="EZ1024" s="168"/>
      <c r="FA1024" s="168"/>
      <c r="FB1024" s="168"/>
      <c r="FC1024" s="168"/>
      <c r="FD1024" s="168"/>
      <c r="FE1024" s="168"/>
      <c r="FF1024" s="168"/>
      <c r="FG1024" s="168"/>
      <c r="FH1024" s="168"/>
      <c r="FI1024" s="168"/>
      <c r="FJ1024" s="168"/>
      <c r="FK1024" s="168"/>
      <c r="FL1024" s="168"/>
      <c r="FM1024" s="168"/>
      <c r="FN1024" s="168"/>
      <c r="FO1024" s="168"/>
      <c r="FP1024" s="168"/>
      <c r="FQ1024" s="168"/>
      <c r="FR1024" s="168"/>
      <c r="FS1024" s="168"/>
      <c r="FT1024" s="168"/>
      <c r="FU1024" s="168"/>
      <c r="FV1024" s="168"/>
      <c r="FW1024" s="168"/>
      <c r="FX1024" s="168"/>
      <c r="FY1024" s="168"/>
      <c r="FZ1024" s="168"/>
      <c r="GA1024" s="168"/>
      <c r="GB1024" s="168"/>
      <c r="GC1024" s="168"/>
      <c r="GD1024" s="168"/>
      <c r="GE1024" s="168"/>
      <c r="GF1024" s="168"/>
      <c r="GG1024" s="168"/>
      <c r="GH1024" s="168"/>
      <c r="GI1024" s="168"/>
      <c r="GJ1024" s="168"/>
      <c r="GK1024" s="168"/>
      <c r="GL1024" s="168"/>
      <c r="GM1024" s="168"/>
      <c r="GN1024" s="168"/>
      <c r="GO1024" s="168"/>
      <c r="GP1024" s="168"/>
      <c r="GQ1024" s="168"/>
      <c r="GR1024" s="168"/>
      <c r="GS1024" s="168"/>
      <c r="GT1024" s="168"/>
      <c r="GU1024" s="168"/>
      <c r="GV1024" s="168"/>
      <c r="GW1024" s="168"/>
      <c r="GX1024" s="168"/>
      <c r="GY1024" s="168"/>
      <c r="GZ1024" s="168"/>
      <c r="HA1024" s="168"/>
      <c r="HB1024" s="168"/>
      <c r="HC1024" s="168"/>
      <c r="HD1024" s="168"/>
      <c r="HE1024" s="168"/>
      <c r="HF1024" s="168"/>
      <c r="HG1024" s="168"/>
      <c r="HH1024" s="168"/>
      <c r="HI1024" s="168"/>
      <c r="HJ1024" s="168"/>
      <c r="HK1024" s="168"/>
      <c r="HL1024" s="168"/>
      <c r="HM1024" s="168"/>
      <c r="HN1024" s="168"/>
      <c r="HO1024" s="168"/>
      <c r="HP1024" s="168"/>
      <c r="HQ1024" s="168"/>
      <c r="HR1024" s="168"/>
      <c r="HS1024" s="168"/>
      <c r="HT1024" s="168"/>
      <c r="HU1024" s="168"/>
      <c r="HV1024" s="168"/>
      <c r="HW1024" s="168"/>
      <c r="HX1024" s="168"/>
      <c r="HY1024" s="168"/>
      <c r="HZ1024" s="168"/>
      <c r="IA1024" s="168"/>
      <c r="IB1024" s="168"/>
      <c r="IC1024" s="168"/>
      <c r="ID1024" s="168"/>
      <c r="IE1024" s="168"/>
      <c r="IF1024" s="168"/>
      <c r="IG1024" s="168"/>
      <c r="IH1024" s="168"/>
      <c r="II1024" s="168"/>
      <c r="IJ1024" s="168"/>
      <c r="IK1024" s="168"/>
      <c r="IL1024" s="168"/>
      <c r="IM1024" s="168"/>
      <c r="IN1024" s="168"/>
      <c r="IO1024" s="168"/>
      <c r="IP1024" s="168"/>
      <c r="IQ1024" s="168"/>
      <c r="IR1024" s="168"/>
      <c r="IS1024" s="168"/>
      <c r="IT1024" s="168"/>
      <c r="IU1024" s="168"/>
      <c r="IV1024" s="168"/>
      <c r="IW1024" s="168"/>
      <c r="IX1024" s="168"/>
      <c r="IY1024" s="168"/>
      <c r="IZ1024" s="168"/>
      <c r="JA1024" s="168"/>
      <c r="JB1024" s="168"/>
      <c r="JC1024" s="168"/>
      <c r="JD1024" s="168"/>
      <c r="JE1024" s="168"/>
      <c r="JF1024" s="168"/>
      <c r="JG1024" s="168"/>
      <c r="JH1024" s="168"/>
      <c r="JI1024" s="168"/>
      <c r="JJ1024" s="168"/>
      <c r="JK1024" s="168"/>
      <c r="JL1024" s="168"/>
      <c r="JM1024" s="168"/>
      <c r="JN1024" s="168"/>
      <c r="JO1024" s="168"/>
      <c r="JP1024" s="168"/>
      <c r="JQ1024" s="168"/>
      <c r="JR1024" s="168"/>
      <c r="JS1024" s="168"/>
      <c r="JT1024" s="168"/>
      <c r="JU1024" s="168"/>
      <c r="JV1024" s="168"/>
      <c r="JW1024" s="168"/>
      <c r="JX1024" s="168"/>
      <c r="JY1024" s="168"/>
      <c r="JZ1024" s="168"/>
      <c r="KA1024" s="168"/>
      <c r="KB1024" s="168"/>
      <c r="KC1024" s="168"/>
      <c r="KD1024" s="168"/>
      <c r="KE1024" s="168"/>
      <c r="KF1024" s="168"/>
      <c r="KG1024" s="168"/>
      <c r="KH1024" s="168"/>
      <c r="KI1024" s="168"/>
      <c r="KJ1024" s="168"/>
      <c r="KK1024" s="168"/>
      <c r="KL1024" s="168"/>
      <c r="KM1024" s="168"/>
      <c r="KN1024" s="168"/>
      <c r="KO1024" s="168"/>
      <c r="KP1024" s="168"/>
      <c r="KQ1024" s="168"/>
      <c r="KR1024" s="168"/>
      <c r="KS1024" s="168"/>
      <c r="KT1024" s="168"/>
      <c r="KU1024" s="168"/>
      <c r="KV1024" s="168"/>
      <c r="KW1024" s="168"/>
      <c r="KX1024" s="168"/>
      <c r="KY1024" s="168"/>
      <c r="KZ1024" s="168"/>
      <c r="LA1024" s="168"/>
      <c r="LB1024" s="168"/>
      <c r="LC1024" s="168"/>
      <c r="LD1024" s="168"/>
      <c r="LE1024" s="168"/>
      <c r="LF1024" s="168"/>
      <c r="LG1024" s="168"/>
      <c r="LH1024" s="168"/>
      <c r="LI1024" s="168"/>
      <c r="LJ1024" s="168"/>
      <c r="LK1024" s="168"/>
      <c r="LL1024" s="168"/>
      <c r="LM1024" s="168"/>
      <c r="LN1024" s="168"/>
      <c r="LO1024" s="168"/>
      <c r="LP1024" s="168"/>
      <c r="LQ1024" s="168"/>
      <c r="LR1024" s="168"/>
      <c r="LS1024" s="168"/>
      <c r="LT1024" s="168"/>
      <c r="LU1024" s="168"/>
      <c r="LV1024" s="168"/>
      <c r="LW1024" s="168"/>
      <c r="LX1024" s="168"/>
      <c r="LY1024" s="168"/>
      <c r="LZ1024" s="168"/>
      <c r="MA1024" s="168"/>
      <c r="MB1024" s="168"/>
      <c r="MC1024" s="168"/>
      <c r="MD1024" s="168"/>
      <c r="ME1024" s="168"/>
      <c r="MF1024" s="168"/>
      <c r="MG1024" s="168"/>
      <c r="MH1024" s="168"/>
      <c r="MI1024" s="168"/>
      <c r="MJ1024" s="168"/>
      <c r="MK1024" s="168"/>
      <c r="ML1024" s="168"/>
      <c r="MM1024" s="168"/>
      <c r="MN1024" s="168"/>
      <c r="MO1024" s="168"/>
      <c r="MP1024" s="168"/>
      <c r="MQ1024" s="168"/>
      <c r="MR1024" s="168"/>
      <c r="MS1024" s="168"/>
      <c r="MT1024" s="168"/>
      <c r="MU1024" s="168"/>
      <c r="MV1024" s="168"/>
      <c r="MW1024" s="168"/>
      <c r="MX1024" s="168"/>
      <c r="MY1024" s="168"/>
      <c r="MZ1024" s="168"/>
      <c r="NA1024" s="168"/>
      <c r="NB1024" s="168"/>
      <c r="NC1024" s="168"/>
      <c r="ND1024" s="168"/>
      <c r="NE1024" s="168"/>
      <c r="NF1024" s="168"/>
      <c r="NG1024" s="168"/>
      <c r="NH1024" s="168"/>
      <c r="NI1024" s="168"/>
      <c r="NJ1024" s="168"/>
      <c r="NK1024" s="168"/>
      <c r="NL1024" s="168"/>
      <c r="NM1024" s="168"/>
      <c r="NN1024" s="168"/>
      <c r="NO1024" s="168"/>
      <c r="NP1024" s="168"/>
      <c r="NQ1024" s="168"/>
      <c r="NR1024" s="168"/>
      <c r="NS1024" s="168"/>
      <c r="NT1024" s="168"/>
      <c r="NU1024" s="168"/>
      <c r="NV1024" s="168"/>
      <c r="NW1024" s="168"/>
      <c r="NX1024" s="168"/>
      <c r="NY1024" s="168"/>
      <c r="NZ1024" s="168"/>
      <c r="OA1024" s="168"/>
      <c r="OB1024" s="168"/>
      <c r="OC1024" s="168"/>
      <c r="OD1024" s="168"/>
      <c r="OE1024" s="168"/>
      <c r="OF1024" s="168"/>
      <c r="OG1024" s="168"/>
      <c r="OH1024" s="168"/>
      <c r="OI1024" s="168"/>
      <c r="OJ1024" s="168"/>
      <c r="OK1024" s="168"/>
      <c r="OL1024" s="168"/>
      <c r="OM1024" s="168"/>
      <c r="ON1024" s="168"/>
      <c r="OO1024" s="168"/>
      <c r="OP1024" s="168"/>
      <c r="OQ1024" s="168"/>
      <c r="OR1024" s="168"/>
      <c r="OS1024" s="168"/>
      <c r="OT1024" s="168"/>
      <c r="OU1024" s="168"/>
      <c r="OV1024" s="168"/>
      <c r="OW1024" s="168"/>
      <c r="OX1024" s="168"/>
      <c r="OY1024" s="168"/>
      <c r="OZ1024" s="168"/>
      <c r="PA1024" s="168"/>
      <c r="PB1024" s="168"/>
      <c r="PC1024" s="168"/>
      <c r="PD1024" s="168"/>
      <c r="PE1024" s="168"/>
      <c r="PF1024" s="168"/>
      <c r="PG1024" s="168"/>
      <c r="PH1024" s="168"/>
      <c r="PI1024" s="168"/>
      <c r="PJ1024" s="168"/>
      <c r="PK1024" s="168"/>
      <c r="PL1024" s="168"/>
      <c r="PM1024" s="168"/>
      <c r="PN1024" s="168"/>
      <c r="PO1024" s="168"/>
      <c r="PP1024" s="168"/>
      <c r="PQ1024" s="168"/>
      <c r="PR1024" s="168"/>
      <c r="PS1024" s="168"/>
      <c r="PT1024" s="168"/>
      <c r="PU1024" s="168"/>
      <c r="PV1024" s="168"/>
      <c r="PW1024" s="168"/>
      <c r="PX1024" s="168"/>
      <c r="PY1024" s="168"/>
      <c r="PZ1024" s="168"/>
      <c r="QA1024" s="168"/>
      <c r="QB1024" s="168"/>
      <c r="QC1024" s="168"/>
      <c r="QD1024" s="168"/>
      <c r="QE1024" s="168"/>
      <c r="QF1024" s="168"/>
      <c r="QG1024" s="168"/>
      <c r="QH1024" s="168"/>
      <c r="QI1024" s="168"/>
      <c r="QJ1024" s="168"/>
      <c r="QK1024" s="168"/>
      <c r="QL1024" s="168"/>
      <c r="QM1024" s="168"/>
      <c r="QN1024" s="168"/>
      <c r="QO1024" s="168"/>
      <c r="QP1024" s="168"/>
      <c r="QQ1024" s="168"/>
      <c r="QR1024" s="168"/>
      <c r="QS1024" s="168"/>
      <c r="QT1024" s="168"/>
      <c r="QU1024" s="168"/>
      <c r="QV1024" s="168"/>
      <c r="QW1024" s="168"/>
      <c r="QX1024" s="168"/>
      <c r="QY1024" s="168"/>
      <c r="QZ1024" s="168"/>
      <c r="RA1024" s="168"/>
      <c r="RB1024" s="168"/>
      <c r="RC1024" s="168"/>
      <c r="RD1024" s="168"/>
      <c r="RE1024" s="168"/>
      <c r="RF1024" s="168"/>
      <c r="RG1024" s="168"/>
      <c r="RH1024" s="168"/>
      <c r="RI1024" s="168"/>
      <c r="RJ1024" s="168"/>
      <c r="RK1024" s="168"/>
      <c r="RL1024" s="168"/>
      <c r="RM1024" s="168"/>
      <c r="RN1024" s="168"/>
      <c r="RO1024" s="168"/>
      <c r="RP1024" s="168"/>
      <c r="RQ1024" s="168"/>
      <c r="RR1024" s="168"/>
      <c r="RS1024" s="168"/>
      <c r="RT1024" s="168"/>
      <c r="RU1024" s="168"/>
      <c r="RV1024" s="168"/>
      <c r="RW1024" s="168"/>
      <c r="RX1024" s="168"/>
      <c r="RY1024" s="168"/>
      <c r="RZ1024" s="168"/>
      <c r="SA1024" s="168"/>
      <c r="SB1024" s="168"/>
      <c r="SC1024" s="168"/>
      <c r="SD1024" s="168"/>
      <c r="SE1024" s="168"/>
      <c r="SF1024" s="168"/>
      <c r="SG1024" s="168"/>
      <c r="SH1024" s="168"/>
      <c r="SI1024" s="168"/>
      <c r="SJ1024" s="168"/>
      <c r="SK1024" s="168"/>
      <c r="SL1024" s="168"/>
      <c r="SM1024" s="168"/>
      <c r="SN1024" s="168"/>
      <c r="SO1024" s="168"/>
      <c r="SP1024" s="168"/>
      <c r="SQ1024" s="168"/>
      <c r="SR1024" s="168"/>
      <c r="SS1024" s="168"/>
      <c r="ST1024" s="168"/>
      <c r="SU1024" s="168"/>
      <c r="SV1024" s="168"/>
      <c r="SW1024" s="168"/>
      <c r="SX1024" s="168"/>
      <c r="SY1024" s="168"/>
      <c r="SZ1024" s="168"/>
      <c r="TA1024" s="168"/>
      <c r="TB1024" s="168"/>
      <c r="TC1024" s="168"/>
      <c r="TD1024" s="168"/>
      <c r="TE1024" s="168"/>
      <c r="TF1024" s="168"/>
      <c r="TG1024" s="168"/>
      <c r="TH1024" s="168"/>
      <c r="TI1024" s="168"/>
      <c r="TJ1024" s="168"/>
      <c r="TK1024" s="168"/>
      <c r="TL1024" s="168"/>
      <c r="TM1024" s="168"/>
      <c r="TN1024" s="168"/>
      <c r="TO1024" s="168"/>
      <c r="TP1024" s="168"/>
      <c r="TQ1024" s="168"/>
      <c r="TR1024" s="168"/>
      <c r="TS1024" s="168"/>
      <c r="TT1024" s="168"/>
      <c r="TU1024" s="168"/>
      <c r="TV1024" s="168"/>
      <c r="TW1024" s="168"/>
      <c r="TX1024" s="168"/>
      <c r="TY1024" s="168"/>
      <c r="TZ1024" s="168"/>
      <c r="UA1024" s="168"/>
      <c r="UB1024" s="168"/>
      <c r="UC1024" s="168"/>
      <c r="UD1024" s="168"/>
      <c r="UE1024" s="168"/>
      <c r="UF1024" s="168"/>
      <c r="UG1024" s="168"/>
      <c r="UH1024" s="168"/>
      <c r="UI1024" s="168"/>
      <c r="UJ1024" s="168"/>
      <c r="UK1024" s="168"/>
      <c r="UL1024" s="168"/>
      <c r="UM1024" s="168"/>
      <c r="UN1024" s="168"/>
      <c r="UO1024" s="168"/>
      <c r="UP1024" s="168"/>
      <c r="UQ1024" s="168"/>
      <c r="UR1024" s="168"/>
      <c r="US1024" s="168"/>
      <c r="UT1024" s="168"/>
      <c r="UU1024" s="168"/>
      <c r="UV1024" s="168"/>
      <c r="UW1024" s="168"/>
      <c r="UX1024" s="168"/>
      <c r="UY1024" s="168"/>
      <c r="UZ1024" s="168"/>
      <c r="VA1024" s="168"/>
      <c r="VB1024" s="168"/>
      <c r="VC1024" s="168"/>
      <c r="VD1024" s="168"/>
      <c r="VE1024" s="168"/>
      <c r="VF1024" s="168"/>
      <c r="VG1024" s="168"/>
      <c r="VH1024" s="168"/>
      <c r="VI1024" s="168"/>
      <c r="VJ1024" s="168"/>
      <c r="VK1024" s="168"/>
      <c r="VL1024" s="168"/>
      <c r="VM1024" s="168"/>
      <c r="VN1024" s="168"/>
      <c r="VO1024" s="168"/>
      <c r="VP1024" s="168"/>
      <c r="VQ1024" s="168"/>
      <c r="VR1024" s="168"/>
      <c r="VS1024" s="168"/>
      <c r="VT1024" s="168"/>
      <c r="VU1024" s="168"/>
      <c r="VV1024" s="168"/>
      <c r="VW1024" s="168"/>
      <c r="VX1024" s="168"/>
      <c r="VY1024" s="168"/>
      <c r="VZ1024" s="168"/>
      <c r="WA1024" s="168"/>
      <c r="WB1024" s="168"/>
      <c r="WC1024" s="168"/>
      <c r="WD1024" s="168"/>
      <c r="WE1024" s="168"/>
      <c r="WF1024" s="168"/>
      <c r="WG1024" s="168"/>
      <c r="WH1024" s="168"/>
      <c r="WI1024" s="168"/>
      <c r="WJ1024" s="168"/>
      <c r="WK1024" s="168"/>
      <c r="WL1024" s="168"/>
      <c r="WM1024" s="168"/>
      <c r="WN1024" s="168"/>
      <c r="WO1024" s="168"/>
      <c r="WP1024" s="168"/>
      <c r="WQ1024" s="168"/>
      <c r="WR1024" s="168"/>
      <c r="WS1024" s="168"/>
      <c r="WT1024" s="168"/>
      <c r="WU1024" s="168"/>
      <c r="WV1024" s="168"/>
      <c r="WW1024" s="168"/>
      <c r="WX1024" s="168"/>
      <c r="WY1024" s="168"/>
      <c r="WZ1024" s="168"/>
      <c r="XA1024" s="168"/>
      <c r="XB1024" s="168"/>
      <c r="XC1024" s="168"/>
      <c r="XD1024" s="168"/>
      <c r="XE1024" s="168"/>
      <c r="XF1024" s="168"/>
      <c r="XG1024" s="168"/>
      <c r="XH1024" s="168"/>
      <c r="XI1024" s="168"/>
      <c r="XJ1024" s="168"/>
      <c r="XK1024" s="168"/>
      <c r="XL1024" s="168"/>
      <c r="XM1024" s="168"/>
      <c r="XN1024" s="168"/>
      <c r="XO1024" s="168"/>
      <c r="XP1024" s="168"/>
      <c r="XQ1024" s="168"/>
      <c r="XR1024" s="168"/>
      <c r="XS1024" s="168"/>
      <c r="XT1024" s="168"/>
      <c r="XU1024" s="168"/>
      <c r="XV1024" s="168"/>
      <c r="XW1024" s="168"/>
      <c r="XX1024" s="168"/>
      <c r="XY1024" s="168"/>
      <c r="XZ1024" s="168"/>
      <c r="YA1024" s="168"/>
      <c r="YB1024" s="168"/>
      <c r="YC1024" s="168"/>
      <c r="YD1024" s="168"/>
      <c r="YE1024" s="168"/>
      <c r="YF1024" s="168"/>
      <c r="YG1024" s="168"/>
      <c r="YH1024" s="168"/>
      <c r="YI1024" s="168"/>
      <c r="YJ1024" s="168"/>
      <c r="YK1024" s="168"/>
      <c r="YL1024" s="168"/>
      <c r="YM1024" s="168"/>
      <c r="YN1024" s="168"/>
      <c r="YO1024" s="168"/>
      <c r="YP1024" s="168"/>
      <c r="YQ1024" s="168"/>
      <c r="YR1024" s="168"/>
      <c r="YS1024" s="168"/>
      <c r="YT1024" s="168"/>
      <c r="YU1024" s="168"/>
      <c r="YV1024" s="168"/>
      <c r="YW1024" s="168"/>
      <c r="YX1024" s="168"/>
      <c r="YY1024" s="168"/>
      <c r="YZ1024" s="168"/>
      <c r="ZA1024" s="168"/>
      <c r="ZB1024" s="168"/>
      <c r="ZC1024" s="168"/>
      <c r="ZD1024" s="168"/>
      <c r="ZE1024" s="168"/>
      <c r="ZF1024" s="168"/>
      <c r="ZG1024" s="168"/>
      <c r="ZH1024" s="168"/>
      <c r="ZI1024" s="168"/>
      <c r="ZJ1024" s="168"/>
      <c r="ZK1024" s="168"/>
      <c r="ZL1024" s="168"/>
      <c r="ZM1024" s="168"/>
      <c r="ZN1024" s="168"/>
      <c r="ZO1024" s="168"/>
      <c r="ZP1024" s="168"/>
      <c r="ZQ1024" s="168"/>
      <c r="ZR1024" s="168"/>
      <c r="ZS1024" s="168"/>
      <c r="ZT1024" s="168"/>
      <c r="ZU1024" s="168"/>
      <c r="ZV1024" s="168"/>
      <c r="ZW1024" s="168"/>
      <c r="ZX1024" s="168"/>
      <c r="ZY1024" s="168"/>
      <c r="ZZ1024" s="168"/>
      <c r="AAA1024" s="168"/>
      <c r="AAB1024" s="168"/>
      <c r="AAC1024" s="168"/>
      <c r="AAD1024" s="168"/>
      <c r="AAE1024" s="168"/>
      <c r="AAF1024" s="168"/>
      <c r="AAG1024" s="168"/>
      <c r="AAH1024" s="168"/>
      <c r="AAI1024" s="168"/>
      <c r="AAJ1024" s="168"/>
      <c r="AAK1024" s="168"/>
      <c r="AAL1024" s="168"/>
      <c r="AAM1024" s="168"/>
      <c r="AAN1024" s="168"/>
      <c r="AAO1024" s="168"/>
      <c r="AAP1024" s="168"/>
      <c r="AAQ1024" s="168"/>
      <c r="AAR1024" s="168"/>
      <c r="AAS1024" s="168"/>
      <c r="AAT1024" s="168"/>
      <c r="AAU1024" s="168"/>
      <c r="AAV1024" s="168"/>
      <c r="AAW1024" s="168"/>
      <c r="AAX1024" s="168"/>
      <c r="AAY1024" s="168"/>
      <c r="AAZ1024" s="168"/>
      <c r="ABA1024" s="168"/>
      <c r="ABB1024" s="168"/>
      <c r="ABC1024" s="168"/>
      <c r="ABD1024" s="168"/>
      <c r="ABE1024" s="168"/>
      <c r="ABF1024" s="168"/>
      <c r="ABG1024" s="168"/>
      <c r="ABH1024" s="168"/>
      <c r="ABI1024" s="168"/>
      <c r="ABJ1024" s="168"/>
      <c r="ABK1024" s="168"/>
      <c r="ABL1024" s="168"/>
      <c r="ABM1024" s="168"/>
      <c r="ABN1024" s="168"/>
      <c r="ABO1024" s="168"/>
      <c r="ABP1024" s="168"/>
      <c r="ABQ1024" s="168"/>
      <c r="ABR1024" s="168"/>
      <c r="ABS1024" s="168"/>
      <c r="ABT1024" s="168"/>
      <c r="ABU1024" s="168"/>
      <c r="ABV1024" s="168"/>
      <c r="ABW1024" s="168"/>
      <c r="ABX1024" s="168"/>
      <c r="ABY1024" s="168"/>
      <c r="ABZ1024" s="168"/>
      <c r="ACA1024" s="168"/>
      <c r="ACB1024" s="168"/>
      <c r="ACC1024" s="168"/>
      <c r="ACD1024" s="168"/>
      <c r="ACE1024" s="168"/>
      <c r="ACF1024" s="168"/>
      <c r="ACG1024" s="168"/>
      <c r="ACH1024" s="168"/>
      <c r="ACI1024" s="168"/>
      <c r="ACJ1024" s="168"/>
      <c r="ACK1024" s="168"/>
      <c r="ACL1024" s="168"/>
      <c r="ACM1024" s="168"/>
      <c r="ACN1024" s="168"/>
      <c r="ACO1024" s="168"/>
      <c r="ACP1024" s="168"/>
      <c r="ACQ1024" s="168"/>
      <c r="ACR1024" s="168"/>
      <c r="ACS1024" s="168"/>
      <c r="ACT1024" s="168"/>
      <c r="ACU1024" s="168"/>
      <c r="ACV1024" s="168"/>
      <c r="ACW1024" s="168"/>
      <c r="ACX1024" s="168"/>
      <c r="ACY1024" s="168"/>
      <c r="ACZ1024" s="168"/>
      <c r="ADA1024" s="168"/>
      <c r="ADB1024" s="168"/>
      <c r="ADC1024" s="168"/>
      <c r="ADD1024" s="168"/>
      <c r="ADE1024" s="168"/>
      <c r="ADF1024" s="168"/>
      <c r="ADG1024" s="168"/>
      <c r="ADH1024" s="168"/>
      <c r="ADI1024" s="168"/>
      <c r="ADJ1024" s="168"/>
      <c r="ADK1024" s="168"/>
      <c r="ADL1024" s="168"/>
      <c r="ADM1024" s="168"/>
      <c r="ADN1024" s="168"/>
      <c r="ADO1024" s="168"/>
      <c r="ADP1024" s="168"/>
      <c r="ADQ1024" s="168"/>
      <c r="ADR1024" s="168"/>
      <c r="ADS1024" s="168"/>
      <c r="ADT1024" s="168"/>
      <c r="ADU1024" s="168"/>
      <c r="ADV1024" s="168"/>
      <c r="ADW1024" s="168"/>
      <c r="ADX1024" s="168"/>
      <c r="ADY1024" s="168"/>
      <c r="ADZ1024" s="168"/>
      <c r="AEA1024" s="168"/>
      <c r="AEB1024" s="168"/>
      <c r="AEC1024" s="168"/>
      <c r="AED1024" s="168"/>
      <c r="AEE1024" s="168"/>
      <c r="AEF1024" s="168"/>
      <c r="AEG1024" s="168"/>
      <c r="AEH1024" s="168"/>
      <c r="AEI1024" s="168"/>
      <c r="AEJ1024" s="168"/>
      <c r="AEK1024" s="168"/>
      <c r="AEL1024" s="168"/>
      <c r="AEM1024" s="168"/>
      <c r="AEN1024" s="168"/>
      <c r="AEO1024" s="168"/>
      <c r="AEP1024" s="168"/>
      <c r="AEQ1024" s="168"/>
      <c r="AER1024" s="168"/>
      <c r="AES1024" s="168"/>
      <c r="AET1024" s="168"/>
      <c r="AEU1024" s="168"/>
      <c r="AEV1024" s="168"/>
      <c r="AEW1024" s="168"/>
      <c r="AEX1024" s="168"/>
      <c r="AEY1024" s="168"/>
      <c r="AEZ1024" s="168"/>
      <c r="AFA1024" s="168"/>
      <c r="AFB1024" s="168"/>
      <c r="AFC1024" s="168"/>
      <c r="AFD1024" s="168"/>
      <c r="AFE1024" s="168"/>
      <c r="AFF1024" s="168"/>
      <c r="AFG1024" s="168"/>
      <c r="AFH1024" s="168"/>
      <c r="AFI1024" s="168"/>
      <c r="AFJ1024" s="168"/>
      <c r="AFK1024" s="168"/>
      <c r="AFL1024" s="168"/>
      <c r="AFM1024" s="168"/>
      <c r="AFN1024" s="168"/>
      <c r="AFO1024" s="168"/>
      <c r="AFP1024" s="168"/>
      <c r="AFQ1024" s="168"/>
      <c r="AFR1024" s="168"/>
      <c r="AFS1024" s="168"/>
      <c r="AFT1024" s="168"/>
      <c r="AFU1024" s="168"/>
      <c r="AFV1024" s="168"/>
      <c r="AFW1024" s="168"/>
      <c r="AFX1024" s="168"/>
      <c r="AFY1024" s="168"/>
      <c r="AFZ1024" s="168"/>
      <c r="AGA1024" s="168"/>
      <c r="AGB1024" s="168"/>
      <c r="AGC1024" s="168"/>
      <c r="AGD1024" s="168"/>
      <c r="AGE1024" s="168"/>
      <c r="AGF1024" s="168"/>
      <c r="AGG1024" s="168"/>
      <c r="AGH1024" s="168"/>
      <c r="AGI1024" s="168"/>
      <c r="AGJ1024" s="168"/>
      <c r="AGK1024" s="168"/>
      <c r="AGL1024" s="168"/>
      <c r="AGM1024" s="168"/>
      <c r="AGN1024" s="168"/>
      <c r="AGO1024" s="168"/>
      <c r="AGP1024" s="168"/>
      <c r="AGQ1024" s="168"/>
      <c r="AGR1024" s="168"/>
      <c r="AGS1024" s="168"/>
      <c r="AGT1024" s="168"/>
      <c r="AGU1024" s="168"/>
      <c r="AGV1024" s="168"/>
      <c r="AGW1024" s="168"/>
      <c r="AGX1024" s="168"/>
      <c r="AGY1024" s="168"/>
      <c r="AGZ1024" s="168"/>
      <c r="AHA1024" s="168"/>
      <c r="AHB1024" s="168"/>
      <c r="AHC1024" s="168"/>
      <c r="AHD1024" s="168"/>
      <c r="AHE1024" s="168"/>
      <c r="AHF1024" s="168"/>
      <c r="AHG1024" s="168"/>
      <c r="AHH1024" s="168"/>
      <c r="AHI1024" s="168"/>
      <c r="AHJ1024" s="168"/>
      <c r="AHK1024" s="168"/>
      <c r="AHL1024" s="168"/>
      <c r="AHM1024" s="168"/>
      <c r="AHN1024" s="168"/>
      <c r="AHO1024" s="168"/>
      <c r="AHP1024" s="168"/>
      <c r="AHQ1024" s="168"/>
      <c r="AHR1024" s="168"/>
      <c r="AHS1024" s="168"/>
      <c r="AHT1024" s="168"/>
      <c r="AHU1024" s="168"/>
      <c r="AHV1024" s="168"/>
      <c r="AHW1024" s="168"/>
      <c r="AHX1024" s="168"/>
      <c r="AHY1024" s="168"/>
      <c r="AHZ1024" s="168"/>
      <c r="AIA1024" s="168"/>
      <c r="AIB1024" s="168"/>
      <c r="AIC1024" s="168"/>
      <c r="AID1024" s="168"/>
      <c r="AIE1024" s="168"/>
      <c r="AIF1024" s="168"/>
      <c r="AIG1024" s="168"/>
      <c r="AIH1024" s="168"/>
      <c r="AII1024" s="168"/>
      <c r="AIJ1024" s="168"/>
      <c r="AIK1024" s="168"/>
      <c r="AIL1024" s="168"/>
      <c r="AIM1024" s="168"/>
      <c r="AIN1024" s="168"/>
      <c r="AIO1024" s="168"/>
      <c r="AIP1024" s="168"/>
      <c r="AIQ1024" s="168"/>
      <c r="AIR1024" s="168"/>
      <c r="AIS1024" s="168"/>
      <c r="AIT1024" s="168"/>
      <c r="AIU1024" s="168"/>
      <c r="AIV1024" s="168"/>
      <c r="AIW1024" s="168"/>
      <c r="AIX1024" s="168"/>
      <c r="AIY1024" s="168"/>
      <c r="AIZ1024" s="168"/>
      <c r="AJA1024" s="168"/>
      <c r="AJB1024" s="168"/>
      <c r="AJC1024" s="168"/>
      <c r="AJD1024" s="168"/>
      <c r="AJE1024" s="168"/>
      <c r="AJF1024" s="168"/>
      <c r="AJG1024" s="168"/>
      <c r="AJH1024" s="168"/>
      <c r="AJI1024" s="168"/>
      <c r="AJJ1024" s="168"/>
      <c r="AJK1024" s="168"/>
      <c r="AJL1024" s="168"/>
      <c r="AJM1024" s="168"/>
      <c r="AJN1024" s="168"/>
      <c r="AJO1024" s="168"/>
      <c r="AJP1024" s="168"/>
      <c r="AJQ1024" s="168"/>
      <c r="AJR1024" s="168"/>
      <c r="AJS1024" s="168"/>
      <c r="AJT1024" s="168"/>
      <c r="AJU1024" s="168"/>
      <c r="AJV1024" s="168"/>
      <c r="AJW1024" s="168"/>
      <c r="AJX1024" s="168"/>
      <c r="AJY1024" s="168"/>
      <c r="AJZ1024" s="168"/>
      <c r="AKA1024" s="168"/>
      <c r="AKB1024" s="168"/>
      <c r="AKC1024" s="168"/>
      <c r="AKD1024" s="168"/>
      <c r="AKE1024" s="168"/>
      <c r="AKF1024" s="168"/>
      <c r="AKG1024" s="168"/>
      <c r="AKH1024" s="168"/>
      <c r="AKI1024" s="168"/>
      <c r="AKJ1024" s="168"/>
      <c r="AKK1024" s="168"/>
      <c r="AKL1024" s="168"/>
      <c r="AKM1024" s="168"/>
      <c r="AKN1024" s="168"/>
      <c r="AKO1024" s="168"/>
      <c r="AKP1024" s="168"/>
      <c r="AKQ1024" s="168"/>
      <c r="AKR1024" s="168"/>
      <c r="AKS1024" s="168"/>
      <c r="AKT1024" s="168"/>
      <c r="AKU1024" s="168"/>
      <c r="AKV1024" s="168"/>
      <c r="AKW1024" s="168"/>
      <c r="AKX1024" s="168"/>
      <c r="AKY1024" s="168"/>
      <c r="AKZ1024" s="168"/>
      <c r="ALA1024" s="168"/>
      <c r="ALB1024" s="168"/>
      <c r="ALC1024" s="168"/>
      <c r="ALD1024" s="168"/>
      <c r="ALE1024" s="168"/>
      <c r="ALF1024" s="168"/>
      <c r="ALG1024" s="168"/>
      <c r="ALH1024" s="168"/>
      <c r="ALI1024" s="168"/>
      <c r="ALJ1024" s="168"/>
      <c r="ALK1024" s="168"/>
      <c r="ALL1024" s="168"/>
      <c r="ALM1024" s="168"/>
      <c r="ALN1024" s="168"/>
      <c r="ALO1024" s="168"/>
      <c r="ALP1024" s="168"/>
      <c r="ALQ1024" s="168"/>
      <c r="ALR1024" s="168"/>
      <c r="ALS1024" s="168"/>
      <c r="ALT1024" s="168"/>
      <c r="ALU1024" s="168"/>
      <c r="ALV1024" s="168"/>
      <c r="ALW1024" s="168"/>
      <c r="ALX1024" s="168"/>
      <c r="ALY1024" s="168"/>
      <c r="ALZ1024" s="168"/>
      <c r="AMA1024" s="168"/>
      <c r="AMB1024" s="168"/>
      <c r="AMC1024" s="168"/>
      <c r="AMD1024" s="168"/>
      <c r="AME1024" s="168"/>
      <c r="AMF1024" s="168"/>
      <c r="AMG1024" s="168"/>
      <c r="AMH1024" s="168"/>
      <c r="AMI1024" s="168"/>
      <c r="AMJ1024" s="168"/>
    </row>
    <row r="1025" spans="1:1025" hidden="1">
      <c r="B10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44" t="s">
        <v>34</v>
      </c>
      <c r="D1025" s="44" t="s">
        <v>158</v>
      </c>
      <c r="E1025" s="39">
        <v>1</v>
      </c>
      <c r="F10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39">
        <f ca="1">ROUND(E1025*G1025,2)</f>
        <v>51.97</v>
      </c>
      <c r="I1025" s="90"/>
      <c r="J1025" s="96"/>
      <c r="K1025" s="17" t="str">
        <f t="shared" si="95"/>
        <v>SEDUC E 54</v>
      </c>
      <c r="L1025" s="347" t="e">
        <f>VLOOKUP(K1025,[3]Planilha2!$B:$C,2,FALSE)</f>
        <v>#N/A</v>
      </c>
    </row>
    <row r="1026" spans="1:1025" hidden="1">
      <c r="B10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44" t="s">
        <v>14</v>
      </c>
      <c r="D1026" s="44">
        <v>88264</v>
      </c>
      <c r="E1026" s="39">
        <v>0.6</v>
      </c>
      <c r="F10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6" s="39">
        <f ca="1">ROUND(E1026*G1026,2)</f>
        <v>13.55</v>
      </c>
      <c r="I1026" s="90"/>
      <c r="J1026" s="96"/>
      <c r="K1026" s="17" t="str">
        <f t="shared" si="95"/>
        <v>SEDUC E 54</v>
      </c>
      <c r="L1026" s="347" t="e">
        <f>VLOOKUP(K1026,[3]Planilha2!$B:$C,2,FALSE)</f>
        <v>#N/A</v>
      </c>
    </row>
    <row r="1027" spans="1:1025" ht="24" hidden="1">
      <c r="B1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44" t="s">
        <v>14</v>
      </c>
      <c r="D1027" s="44">
        <v>88247</v>
      </c>
      <c r="E1027" s="39">
        <v>0.6</v>
      </c>
      <c r="F1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7" s="39">
        <f ca="1">ROUND(E1027*G1027,2)</f>
        <v>11.09</v>
      </c>
      <c r="I1027" s="90"/>
      <c r="J1027" s="96"/>
      <c r="K1027" s="17" t="str">
        <f t="shared" si="95"/>
        <v>SEDUC E 54</v>
      </c>
      <c r="L1027" s="347" t="e">
        <f>VLOOKUP(K1027,[3]Planilha2!$B:$C,2,FALSE)</f>
        <v>#N/A</v>
      </c>
    </row>
    <row r="1028" spans="1:1025" ht="13.5" hidden="1">
      <c r="A1028" s="42">
        <f ca="1">H1028</f>
        <v>76.61</v>
      </c>
      <c r="B1028" s="112" t="s">
        <v>15</v>
      </c>
      <c r="C1028" s="113"/>
      <c r="D1028" s="44"/>
      <c r="E1028" s="39"/>
      <c r="F1028" s="39"/>
      <c r="G1028" s="39"/>
      <c r="H1028" s="72">
        <f ca="1">SUM(H1025:H1027)</f>
        <v>76.61</v>
      </c>
      <c r="I1028" s="90" t="str">
        <f>A1023</f>
        <v>SEDUC E 54</v>
      </c>
      <c r="J1028" s="110">
        <f ca="1">H1028</f>
        <v>76.61</v>
      </c>
      <c r="K1028" s="17" t="str">
        <f>I1028</f>
        <v>SEDUC E 54</v>
      </c>
      <c r="L1028" s="347" t="e">
        <f>VLOOKUP(K1028,[3]Planilha2!$B:$C,2,FALSE)</f>
        <v>#N/A</v>
      </c>
    </row>
    <row r="1029" spans="1:1025" ht="13.5" hidden="1">
      <c r="B1029" s="120"/>
      <c r="C1029" s="121"/>
      <c r="D1029" s="121"/>
      <c r="E1029" s="122"/>
      <c r="F1029" s="123"/>
      <c r="G1029" s="124"/>
      <c r="H1029" s="125"/>
      <c r="I1029" s="90"/>
      <c r="J1029" s="96"/>
      <c r="K1029" s="17" t="str">
        <f t="shared" si="95"/>
        <v>SEDUC E 54</v>
      </c>
      <c r="L1029" s="347" t="e">
        <f>VLOOKUP(K1029,[3]Planilha2!$B:$C,2,FALSE)</f>
        <v>#N/A</v>
      </c>
    </row>
    <row r="1030" spans="1:1025" ht="20.25" hidden="1">
      <c r="B1030" s="419" t="str">
        <f>A1031</f>
        <v>SEDUC E 55</v>
      </c>
      <c r="C1030" s="420"/>
      <c r="D1030" s="420"/>
      <c r="E1030" s="420"/>
      <c r="F1030" s="420"/>
      <c r="G1030" s="420"/>
      <c r="H1030" s="421"/>
      <c r="I1030" s="90"/>
      <c r="J1030" s="96"/>
      <c r="K1030" s="88" t="str">
        <f>B1030</f>
        <v>SEDUC E 55</v>
      </c>
      <c r="L1030" s="347" t="e">
        <f>VLOOKUP(K1030,[3]Planilha2!$B:$C,2,FALSE)</f>
        <v>#N/A</v>
      </c>
      <c r="AMK1030" s="17"/>
    </row>
    <row r="1031" spans="1:1025" ht="13.5" hidden="1">
      <c r="A1031" s="29" t="s">
        <v>159</v>
      </c>
      <c r="B1031" s="461" t="s">
        <v>160</v>
      </c>
      <c r="C1031" s="462"/>
      <c r="D1031" s="462"/>
      <c r="E1031" s="462"/>
      <c r="F1031" s="463"/>
      <c r="G1031" s="74" t="s">
        <v>5</v>
      </c>
      <c r="H1031" s="262" t="s">
        <v>6</v>
      </c>
      <c r="I1031" s="90"/>
      <c r="J1031" s="96"/>
      <c r="K1031" s="17" t="str">
        <f t="shared" ref="K1031:K1047" si="96">K1030</f>
        <v>SEDUC E 55</v>
      </c>
      <c r="L1031" s="347" t="e">
        <f>VLOOKUP(K1031,[3]Planilha2!$B:$C,2,FALSE)</f>
        <v>#N/A</v>
      </c>
    </row>
    <row r="1032" spans="1:1025" s="18" customFormat="1" hidden="1">
      <c r="A1032" s="16"/>
      <c r="B1032" s="32" t="s">
        <v>7</v>
      </c>
      <c r="C1032" s="32" t="s">
        <v>8</v>
      </c>
      <c r="D1032" s="81" t="s">
        <v>9</v>
      </c>
      <c r="E1032" s="81" t="s">
        <v>10</v>
      </c>
      <c r="F1032" s="81" t="s">
        <v>11</v>
      </c>
      <c r="G1032" s="99" t="s">
        <v>12</v>
      </c>
      <c r="H1032" s="81" t="s">
        <v>13</v>
      </c>
      <c r="I1032" s="169"/>
      <c r="J1032" s="170"/>
      <c r="K1032" s="17" t="str">
        <f t="shared" si="96"/>
        <v>SEDUC E 55</v>
      </c>
      <c r="L1032" s="347" t="e">
        <f>VLOOKUP(K1032,[3]Planilha2!$B:$C,2,FALSE)</f>
        <v>#N/A</v>
      </c>
      <c r="M1032" s="168"/>
      <c r="N1032" s="168"/>
      <c r="O1032" s="168"/>
      <c r="P1032" s="168"/>
      <c r="Q1032" s="168"/>
      <c r="R1032" s="168"/>
      <c r="S1032" s="168"/>
      <c r="T1032" s="168"/>
      <c r="U1032" s="168"/>
      <c r="V1032" s="168"/>
      <c r="W1032" s="168"/>
      <c r="X1032" s="168"/>
      <c r="Y1032" s="168"/>
      <c r="Z1032" s="168"/>
      <c r="AA1032" s="168"/>
      <c r="AB1032" s="168"/>
      <c r="AC1032" s="168"/>
      <c r="AD1032" s="168"/>
      <c r="AE1032" s="168"/>
      <c r="AF1032" s="168"/>
      <c r="AG1032" s="168"/>
      <c r="AH1032" s="168"/>
      <c r="AI1032" s="168"/>
      <c r="AJ1032" s="168"/>
      <c r="AK1032" s="168"/>
      <c r="AL1032" s="168"/>
      <c r="AM1032" s="168"/>
      <c r="AN1032" s="168"/>
      <c r="AO1032" s="168"/>
      <c r="AP1032" s="168"/>
      <c r="AQ1032" s="168"/>
      <c r="AR1032" s="168"/>
      <c r="AS1032" s="168"/>
      <c r="AT1032" s="168"/>
      <c r="AU1032" s="168"/>
      <c r="AV1032" s="168"/>
      <c r="AW1032" s="168"/>
      <c r="AX1032" s="168"/>
      <c r="AY1032" s="168"/>
      <c r="AZ1032" s="168"/>
      <c r="BA1032" s="168"/>
      <c r="BB1032" s="168"/>
      <c r="BC1032" s="168"/>
      <c r="BD1032" s="168"/>
      <c r="BE1032" s="168"/>
      <c r="BF1032" s="168"/>
      <c r="BG1032" s="168"/>
      <c r="BH1032" s="168"/>
      <c r="BI1032" s="168"/>
      <c r="BJ1032" s="168"/>
      <c r="BK1032" s="168"/>
      <c r="BL1032" s="168"/>
      <c r="BM1032" s="168"/>
      <c r="BN1032" s="168"/>
      <c r="BO1032" s="168"/>
      <c r="BP1032" s="168"/>
      <c r="BQ1032" s="168"/>
      <c r="BR1032" s="168"/>
      <c r="BS1032" s="168"/>
      <c r="BT1032" s="168"/>
      <c r="BU1032" s="168"/>
      <c r="BV1032" s="168"/>
      <c r="BW1032" s="168"/>
      <c r="BX1032" s="168"/>
      <c r="BY1032" s="168"/>
      <c r="BZ1032" s="168"/>
      <c r="CA1032" s="168"/>
      <c r="CB1032" s="168"/>
      <c r="CC1032" s="168"/>
      <c r="CD1032" s="168"/>
      <c r="CE1032" s="168"/>
      <c r="CF1032" s="168"/>
      <c r="CG1032" s="168"/>
      <c r="CH1032" s="168"/>
      <c r="CI1032" s="168"/>
      <c r="CJ1032" s="168"/>
      <c r="CK1032" s="168"/>
      <c r="CL1032" s="168"/>
      <c r="CM1032" s="168"/>
      <c r="CN1032" s="168"/>
      <c r="CO1032" s="168"/>
      <c r="CP1032" s="168"/>
      <c r="CQ1032" s="168"/>
      <c r="CR1032" s="168"/>
      <c r="CS1032" s="168"/>
      <c r="CT1032" s="168"/>
      <c r="CU1032" s="168"/>
      <c r="CV1032" s="168"/>
      <c r="CW1032" s="168"/>
      <c r="CX1032" s="168"/>
      <c r="CY1032" s="168"/>
      <c r="CZ1032" s="168"/>
      <c r="DA1032" s="168"/>
      <c r="DB1032" s="168"/>
      <c r="DC1032" s="168"/>
      <c r="DD1032" s="168"/>
      <c r="DE1032" s="168"/>
      <c r="DF1032" s="168"/>
      <c r="DG1032" s="168"/>
      <c r="DH1032" s="168"/>
      <c r="DI1032" s="168"/>
      <c r="DJ1032" s="168"/>
      <c r="DK1032" s="168"/>
      <c r="DL1032" s="168"/>
      <c r="DM1032" s="168"/>
      <c r="DN1032" s="168"/>
      <c r="DO1032" s="168"/>
      <c r="DP1032" s="168"/>
      <c r="DQ1032" s="168"/>
      <c r="DR1032" s="168"/>
      <c r="DS1032" s="168"/>
      <c r="DT1032" s="168"/>
      <c r="DU1032" s="168"/>
      <c r="DV1032" s="168"/>
      <c r="DW1032" s="168"/>
      <c r="DX1032" s="168"/>
      <c r="DY1032" s="168"/>
      <c r="DZ1032" s="168"/>
      <c r="EA1032" s="168"/>
      <c r="EB1032" s="168"/>
      <c r="EC1032" s="168"/>
      <c r="ED1032" s="168"/>
      <c r="EE1032" s="168"/>
      <c r="EF1032" s="168"/>
      <c r="EG1032" s="168"/>
      <c r="EH1032" s="168"/>
      <c r="EI1032" s="168"/>
      <c r="EJ1032" s="168"/>
      <c r="EK1032" s="168"/>
      <c r="EL1032" s="168"/>
      <c r="EM1032" s="168"/>
      <c r="EN1032" s="168"/>
      <c r="EO1032" s="168"/>
      <c r="EP1032" s="168"/>
      <c r="EQ1032" s="168"/>
      <c r="ER1032" s="168"/>
      <c r="ES1032" s="168"/>
      <c r="ET1032" s="168"/>
      <c r="EU1032" s="168"/>
      <c r="EV1032" s="168"/>
      <c r="EW1032" s="168"/>
      <c r="EX1032" s="168"/>
      <c r="EY1032" s="168"/>
      <c r="EZ1032" s="168"/>
      <c r="FA1032" s="168"/>
      <c r="FB1032" s="168"/>
      <c r="FC1032" s="168"/>
      <c r="FD1032" s="168"/>
      <c r="FE1032" s="168"/>
      <c r="FF1032" s="168"/>
      <c r="FG1032" s="168"/>
      <c r="FH1032" s="168"/>
      <c r="FI1032" s="168"/>
      <c r="FJ1032" s="168"/>
      <c r="FK1032" s="168"/>
      <c r="FL1032" s="168"/>
      <c r="FM1032" s="168"/>
      <c r="FN1032" s="168"/>
      <c r="FO1032" s="168"/>
      <c r="FP1032" s="168"/>
      <c r="FQ1032" s="168"/>
      <c r="FR1032" s="168"/>
      <c r="FS1032" s="168"/>
      <c r="FT1032" s="168"/>
      <c r="FU1032" s="168"/>
      <c r="FV1032" s="168"/>
      <c r="FW1032" s="168"/>
      <c r="FX1032" s="168"/>
      <c r="FY1032" s="168"/>
      <c r="FZ1032" s="168"/>
      <c r="GA1032" s="168"/>
      <c r="GB1032" s="168"/>
      <c r="GC1032" s="168"/>
      <c r="GD1032" s="168"/>
      <c r="GE1032" s="168"/>
      <c r="GF1032" s="168"/>
      <c r="GG1032" s="168"/>
      <c r="GH1032" s="168"/>
      <c r="GI1032" s="168"/>
      <c r="GJ1032" s="168"/>
      <c r="GK1032" s="168"/>
      <c r="GL1032" s="168"/>
      <c r="GM1032" s="168"/>
      <c r="GN1032" s="168"/>
      <c r="GO1032" s="168"/>
      <c r="GP1032" s="168"/>
      <c r="GQ1032" s="168"/>
      <c r="GR1032" s="168"/>
      <c r="GS1032" s="168"/>
      <c r="GT1032" s="168"/>
      <c r="GU1032" s="168"/>
      <c r="GV1032" s="168"/>
      <c r="GW1032" s="168"/>
      <c r="GX1032" s="168"/>
      <c r="GY1032" s="168"/>
      <c r="GZ1032" s="168"/>
      <c r="HA1032" s="168"/>
      <c r="HB1032" s="168"/>
      <c r="HC1032" s="168"/>
      <c r="HD1032" s="168"/>
      <c r="HE1032" s="168"/>
      <c r="HF1032" s="168"/>
      <c r="HG1032" s="168"/>
      <c r="HH1032" s="168"/>
      <c r="HI1032" s="168"/>
      <c r="HJ1032" s="168"/>
      <c r="HK1032" s="168"/>
      <c r="HL1032" s="168"/>
      <c r="HM1032" s="168"/>
      <c r="HN1032" s="168"/>
      <c r="HO1032" s="168"/>
      <c r="HP1032" s="168"/>
      <c r="HQ1032" s="168"/>
      <c r="HR1032" s="168"/>
      <c r="HS1032" s="168"/>
      <c r="HT1032" s="168"/>
      <c r="HU1032" s="168"/>
      <c r="HV1032" s="168"/>
      <c r="HW1032" s="168"/>
      <c r="HX1032" s="168"/>
      <c r="HY1032" s="168"/>
      <c r="HZ1032" s="168"/>
      <c r="IA1032" s="168"/>
      <c r="IB1032" s="168"/>
      <c r="IC1032" s="168"/>
      <c r="ID1032" s="168"/>
      <c r="IE1032" s="168"/>
      <c r="IF1032" s="168"/>
      <c r="IG1032" s="168"/>
      <c r="IH1032" s="168"/>
      <c r="II1032" s="168"/>
      <c r="IJ1032" s="168"/>
      <c r="IK1032" s="168"/>
      <c r="IL1032" s="168"/>
      <c r="IM1032" s="168"/>
      <c r="IN1032" s="168"/>
      <c r="IO1032" s="168"/>
      <c r="IP1032" s="168"/>
      <c r="IQ1032" s="168"/>
      <c r="IR1032" s="168"/>
      <c r="IS1032" s="168"/>
      <c r="IT1032" s="168"/>
      <c r="IU1032" s="168"/>
      <c r="IV1032" s="168"/>
      <c r="IW1032" s="168"/>
      <c r="IX1032" s="168"/>
      <c r="IY1032" s="168"/>
      <c r="IZ1032" s="168"/>
      <c r="JA1032" s="168"/>
      <c r="JB1032" s="168"/>
      <c r="JC1032" s="168"/>
      <c r="JD1032" s="168"/>
      <c r="JE1032" s="168"/>
      <c r="JF1032" s="168"/>
      <c r="JG1032" s="168"/>
      <c r="JH1032" s="168"/>
      <c r="JI1032" s="168"/>
      <c r="JJ1032" s="168"/>
      <c r="JK1032" s="168"/>
      <c r="JL1032" s="168"/>
      <c r="JM1032" s="168"/>
      <c r="JN1032" s="168"/>
      <c r="JO1032" s="168"/>
      <c r="JP1032" s="168"/>
      <c r="JQ1032" s="168"/>
      <c r="JR1032" s="168"/>
      <c r="JS1032" s="168"/>
      <c r="JT1032" s="168"/>
      <c r="JU1032" s="168"/>
      <c r="JV1032" s="168"/>
      <c r="JW1032" s="168"/>
      <c r="JX1032" s="168"/>
      <c r="JY1032" s="168"/>
      <c r="JZ1032" s="168"/>
      <c r="KA1032" s="168"/>
      <c r="KB1032" s="168"/>
      <c r="KC1032" s="168"/>
      <c r="KD1032" s="168"/>
      <c r="KE1032" s="168"/>
      <c r="KF1032" s="168"/>
      <c r="KG1032" s="168"/>
      <c r="KH1032" s="168"/>
      <c r="KI1032" s="168"/>
      <c r="KJ1032" s="168"/>
      <c r="KK1032" s="168"/>
      <c r="KL1032" s="168"/>
      <c r="KM1032" s="168"/>
      <c r="KN1032" s="168"/>
      <c r="KO1032" s="168"/>
      <c r="KP1032" s="168"/>
      <c r="KQ1032" s="168"/>
      <c r="KR1032" s="168"/>
      <c r="KS1032" s="168"/>
      <c r="KT1032" s="168"/>
      <c r="KU1032" s="168"/>
      <c r="KV1032" s="168"/>
      <c r="KW1032" s="168"/>
      <c r="KX1032" s="168"/>
      <c r="KY1032" s="168"/>
      <c r="KZ1032" s="168"/>
      <c r="LA1032" s="168"/>
      <c r="LB1032" s="168"/>
      <c r="LC1032" s="168"/>
      <c r="LD1032" s="168"/>
      <c r="LE1032" s="168"/>
      <c r="LF1032" s="168"/>
      <c r="LG1032" s="168"/>
      <c r="LH1032" s="168"/>
      <c r="LI1032" s="168"/>
      <c r="LJ1032" s="168"/>
      <c r="LK1032" s="168"/>
      <c r="LL1032" s="168"/>
      <c r="LM1032" s="168"/>
      <c r="LN1032" s="168"/>
      <c r="LO1032" s="168"/>
      <c r="LP1032" s="168"/>
      <c r="LQ1032" s="168"/>
      <c r="LR1032" s="168"/>
      <c r="LS1032" s="168"/>
      <c r="LT1032" s="168"/>
      <c r="LU1032" s="168"/>
      <c r="LV1032" s="168"/>
      <c r="LW1032" s="168"/>
      <c r="LX1032" s="168"/>
      <c r="LY1032" s="168"/>
      <c r="LZ1032" s="168"/>
      <c r="MA1032" s="168"/>
      <c r="MB1032" s="168"/>
      <c r="MC1032" s="168"/>
      <c r="MD1032" s="168"/>
      <c r="ME1032" s="168"/>
      <c r="MF1032" s="168"/>
      <c r="MG1032" s="168"/>
      <c r="MH1032" s="168"/>
      <c r="MI1032" s="168"/>
      <c r="MJ1032" s="168"/>
      <c r="MK1032" s="168"/>
      <c r="ML1032" s="168"/>
      <c r="MM1032" s="168"/>
      <c r="MN1032" s="168"/>
      <c r="MO1032" s="168"/>
      <c r="MP1032" s="168"/>
      <c r="MQ1032" s="168"/>
      <c r="MR1032" s="168"/>
      <c r="MS1032" s="168"/>
      <c r="MT1032" s="168"/>
      <c r="MU1032" s="168"/>
      <c r="MV1032" s="168"/>
      <c r="MW1032" s="168"/>
      <c r="MX1032" s="168"/>
      <c r="MY1032" s="168"/>
      <c r="MZ1032" s="168"/>
      <c r="NA1032" s="168"/>
      <c r="NB1032" s="168"/>
      <c r="NC1032" s="168"/>
      <c r="ND1032" s="168"/>
      <c r="NE1032" s="168"/>
      <c r="NF1032" s="168"/>
      <c r="NG1032" s="168"/>
      <c r="NH1032" s="168"/>
      <c r="NI1032" s="168"/>
      <c r="NJ1032" s="168"/>
      <c r="NK1032" s="168"/>
      <c r="NL1032" s="168"/>
      <c r="NM1032" s="168"/>
      <c r="NN1032" s="168"/>
      <c r="NO1032" s="168"/>
      <c r="NP1032" s="168"/>
      <c r="NQ1032" s="168"/>
      <c r="NR1032" s="168"/>
      <c r="NS1032" s="168"/>
      <c r="NT1032" s="168"/>
      <c r="NU1032" s="168"/>
      <c r="NV1032" s="168"/>
      <c r="NW1032" s="168"/>
      <c r="NX1032" s="168"/>
      <c r="NY1032" s="168"/>
      <c r="NZ1032" s="168"/>
      <c r="OA1032" s="168"/>
      <c r="OB1032" s="168"/>
      <c r="OC1032" s="168"/>
      <c r="OD1032" s="168"/>
      <c r="OE1032" s="168"/>
      <c r="OF1032" s="168"/>
      <c r="OG1032" s="168"/>
      <c r="OH1032" s="168"/>
      <c r="OI1032" s="168"/>
      <c r="OJ1032" s="168"/>
      <c r="OK1032" s="168"/>
      <c r="OL1032" s="168"/>
      <c r="OM1032" s="168"/>
      <c r="ON1032" s="168"/>
      <c r="OO1032" s="168"/>
      <c r="OP1032" s="168"/>
      <c r="OQ1032" s="168"/>
      <c r="OR1032" s="168"/>
      <c r="OS1032" s="168"/>
      <c r="OT1032" s="168"/>
      <c r="OU1032" s="168"/>
      <c r="OV1032" s="168"/>
      <c r="OW1032" s="168"/>
      <c r="OX1032" s="168"/>
      <c r="OY1032" s="168"/>
      <c r="OZ1032" s="168"/>
      <c r="PA1032" s="168"/>
      <c r="PB1032" s="168"/>
      <c r="PC1032" s="168"/>
      <c r="PD1032" s="168"/>
      <c r="PE1032" s="168"/>
      <c r="PF1032" s="168"/>
      <c r="PG1032" s="168"/>
      <c r="PH1032" s="168"/>
      <c r="PI1032" s="168"/>
      <c r="PJ1032" s="168"/>
      <c r="PK1032" s="168"/>
      <c r="PL1032" s="168"/>
      <c r="PM1032" s="168"/>
      <c r="PN1032" s="168"/>
      <c r="PO1032" s="168"/>
      <c r="PP1032" s="168"/>
      <c r="PQ1032" s="168"/>
      <c r="PR1032" s="168"/>
      <c r="PS1032" s="168"/>
      <c r="PT1032" s="168"/>
      <c r="PU1032" s="168"/>
      <c r="PV1032" s="168"/>
      <c r="PW1032" s="168"/>
      <c r="PX1032" s="168"/>
      <c r="PY1032" s="168"/>
      <c r="PZ1032" s="168"/>
      <c r="QA1032" s="168"/>
      <c r="QB1032" s="168"/>
      <c r="QC1032" s="168"/>
      <c r="QD1032" s="168"/>
      <c r="QE1032" s="168"/>
      <c r="QF1032" s="168"/>
      <c r="QG1032" s="168"/>
      <c r="QH1032" s="168"/>
      <c r="QI1032" s="168"/>
      <c r="QJ1032" s="168"/>
      <c r="QK1032" s="168"/>
      <c r="QL1032" s="168"/>
      <c r="QM1032" s="168"/>
      <c r="QN1032" s="168"/>
      <c r="QO1032" s="168"/>
      <c r="QP1032" s="168"/>
      <c r="QQ1032" s="168"/>
      <c r="QR1032" s="168"/>
      <c r="QS1032" s="168"/>
      <c r="QT1032" s="168"/>
      <c r="QU1032" s="168"/>
      <c r="QV1032" s="168"/>
      <c r="QW1032" s="168"/>
      <c r="QX1032" s="168"/>
      <c r="QY1032" s="168"/>
      <c r="QZ1032" s="168"/>
      <c r="RA1032" s="168"/>
      <c r="RB1032" s="168"/>
      <c r="RC1032" s="168"/>
      <c r="RD1032" s="168"/>
      <c r="RE1032" s="168"/>
      <c r="RF1032" s="168"/>
      <c r="RG1032" s="168"/>
      <c r="RH1032" s="168"/>
      <c r="RI1032" s="168"/>
      <c r="RJ1032" s="168"/>
      <c r="RK1032" s="168"/>
      <c r="RL1032" s="168"/>
      <c r="RM1032" s="168"/>
      <c r="RN1032" s="168"/>
      <c r="RO1032" s="168"/>
      <c r="RP1032" s="168"/>
      <c r="RQ1032" s="168"/>
      <c r="RR1032" s="168"/>
      <c r="RS1032" s="168"/>
      <c r="RT1032" s="168"/>
      <c r="RU1032" s="168"/>
      <c r="RV1032" s="168"/>
      <c r="RW1032" s="168"/>
      <c r="RX1032" s="168"/>
      <c r="RY1032" s="168"/>
      <c r="RZ1032" s="168"/>
      <c r="SA1032" s="168"/>
      <c r="SB1032" s="168"/>
      <c r="SC1032" s="168"/>
      <c r="SD1032" s="168"/>
      <c r="SE1032" s="168"/>
      <c r="SF1032" s="168"/>
      <c r="SG1032" s="168"/>
      <c r="SH1032" s="168"/>
      <c r="SI1032" s="168"/>
      <c r="SJ1032" s="168"/>
      <c r="SK1032" s="168"/>
      <c r="SL1032" s="168"/>
      <c r="SM1032" s="168"/>
      <c r="SN1032" s="168"/>
      <c r="SO1032" s="168"/>
      <c r="SP1032" s="168"/>
      <c r="SQ1032" s="168"/>
      <c r="SR1032" s="168"/>
      <c r="SS1032" s="168"/>
      <c r="ST1032" s="168"/>
      <c r="SU1032" s="168"/>
      <c r="SV1032" s="168"/>
      <c r="SW1032" s="168"/>
      <c r="SX1032" s="168"/>
      <c r="SY1032" s="168"/>
      <c r="SZ1032" s="168"/>
      <c r="TA1032" s="168"/>
      <c r="TB1032" s="168"/>
      <c r="TC1032" s="168"/>
      <c r="TD1032" s="168"/>
      <c r="TE1032" s="168"/>
      <c r="TF1032" s="168"/>
      <c r="TG1032" s="168"/>
      <c r="TH1032" s="168"/>
      <c r="TI1032" s="168"/>
      <c r="TJ1032" s="168"/>
      <c r="TK1032" s="168"/>
      <c r="TL1032" s="168"/>
      <c r="TM1032" s="168"/>
      <c r="TN1032" s="168"/>
      <c r="TO1032" s="168"/>
      <c r="TP1032" s="168"/>
      <c r="TQ1032" s="168"/>
      <c r="TR1032" s="168"/>
      <c r="TS1032" s="168"/>
      <c r="TT1032" s="168"/>
      <c r="TU1032" s="168"/>
      <c r="TV1032" s="168"/>
      <c r="TW1032" s="168"/>
      <c r="TX1032" s="168"/>
      <c r="TY1032" s="168"/>
      <c r="TZ1032" s="168"/>
      <c r="UA1032" s="168"/>
      <c r="UB1032" s="168"/>
      <c r="UC1032" s="168"/>
      <c r="UD1032" s="168"/>
      <c r="UE1032" s="168"/>
      <c r="UF1032" s="168"/>
      <c r="UG1032" s="168"/>
      <c r="UH1032" s="168"/>
      <c r="UI1032" s="168"/>
      <c r="UJ1032" s="168"/>
      <c r="UK1032" s="168"/>
      <c r="UL1032" s="168"/>
      <c r="UM1032" s="168"/>
      <c r="UN1032" s="168"/>
      <c r="UO1032" s="168"/>
      <c r="UP1032" s="168"/>
      <c r="UQ1032" s="168"/>
      <c r="UR1032" s="168"/>
      <c r="US1032" s="168"/>
      <c r="UT1032" s="168"/>
      <c r="UU1032" s="168"/>
      <c r="UV1032" s="168"/>
      <c r="UW1032" s="168"/>
      <c r="UX1032" s="168"/>
      <c r="UY1032" s="168"/>
      <c r="UZ1032" s="168"/>
      <c r="VA1032" s="168"/>
      <c r="VB1032" s="168"/>
      <c r="VC1032" s="168"/>
      <c r="VD1032" s="168"/>
      <c r="VE1032" s="168"/>
      <c r="VF1032" s="168"/>
      <c r="VG1032" s="168"/>
      <c r="VH1032" s="168"/>
      <c r="VI1032" s="168"/>
      <c r="VJ1032" s="168"/>
      <c r="VK1032" s="168"/>
      <c r="VL1032" s="168"/>
      <c r="VM1032" s="168"/>
      <c r="VN1032" s="168"/>
      <c r="VO1032" s="168"/>
      <c r="VP1032" s="168"/>
      <c r="VQ1032" s="168"/>
      <c r="VR1032" s="168"/>
      <c r="VS1032" s="168"/>
      <c r="VT1032" s="168"/>
      <c r="VU1032" s="168"/>
      <c r="VV1032" s="168"/>
      <c r="VW1032" s="168"/>
      <c r="VX1032" s="168"/>
      <c r="VY1032" s="168"/>
      <c r="VZ1032" s="168"/>
      <c r="WA1032" s="168"/>
      <c r="WB1032" s="168"/>
      <c r="WC1032" s="168"/>
      <c r="WD1032" s="168"/>
      <c r="WE1032" s="168"/>
      <c r="WF1032" s="168"/>
      <c r="WG1032" s="168"/>
      <c r="WH1032" s="168"/>
      <c r="WI1032" s="168"/>
      <c r="WJ1032" s="168"/>
      <c r="WK1032" s="168"/>
      <c r="WL1032" s="168"/>
      <c r="WM1032" s="168"/>
      <c r="WN1032" s="168"/>
      <c r="WO1032" s="168"/>
      <c r="WP1032" s="168"/>
      <c r="WQ1032" s="168"/>
      <c r="WR1032" s="168"/>
      <c r="WS1032" s="168"/>
      <c r="WT1032" s="168"/>
      <c r="WU1032" s="168"/>
      <c r="WV1032" s="168"/>
      <c r="WW1032" s="168"/>
      <c r="WX1032" s="168"/>
      <c r="WY1032" s="168"/>
      <c r="WZ1032" s="168"/>
      <c r="XA1032" s="168"/>
      <c r="XB1032" s="168"/>
      <c r="XC1032" s="168"/>
      <c r="XD1032" s="168"/>
      <c r="XE1032" s="168"/>
      <c r="XF1032" s="168"/>
      <c r="XG1032" s="168"/>
      <c r="XH1032" s="168"/>
      <c r="XI1032" s="168"/>
      <c r="XJ1032" s="168"/>
      <c r="XK1032" s="168"/>
      <c r="XL1032" s="168"/>
      <c r="XM1032" s="168"/>
      <c r="XN1032" s="168"/>
      <c r="XO1032" s="168"/>
      <c r="XP1032" s="168"/>
      <c r="XQ1032" s="168"/>
      <c r="XR1032" s="168"/>
      <c r="XS1032" s="168"/>
      <c r="XT1032" s="168"/>
      <c r="XU1032" s="168"/>
      <c r="XV1032" s="168"/>
      <c r="XW1032" s="168"/>
      <c r="XX1032" s="168"/>
      <c r="XY1032" s="168"/>
      <c r="XZ1032" s="168"/>
      <c r="YA1032" s="168"/>
      <c r="YB1032" s="168"/>
      <c r="YC1032" s="168"/>
      <c r="YD1032" s="168"/>
      <c r="YE1032" s="168"/>
      <c r="YF1032" s="168"/>
      <c r="YG1032" s="168"/>
      <c r="YH1032" s="168"/>
      <c r="YI1032" s="168"/>
      <c r="YJ1032" s="168"/>
      <c r="YK1032" s="168"/>
      <c r="YL1032" s="168"/>
      <c r="YM1032" s="168"/>
      <c r="YN1032" s="168"/>
      <c r="YO1032" s="168"/>
      <c r="YP1032" s="168"/>
      <c r="YQ1032" s="168"/>
      <c r="YR1032" s="168"/>
      <c r="YS1032" s="168"/>
      <c r="YT1032" s="168"/>
      <c r="YU1032" s="168"/>
      <c r="YV1032" s="168"/>
      <c r="YW1032" s="168"/>
      <c r="YX1032" s="168"/>
      <c r="YY1032" s="168"/>
      <c r="YZ1032" s="168"/>
      <c r="ZA1032" s="168"/>
      <c r="ZB1032" s="168"/>
      <c r="ZC1032" s="168"/>
      <c r="ZD1032" s="168"/>
      <c r="ZE1032" s="168"/>
      <c r="ZF1032" s="168"/>
      <c r="ZG1032" s="168"/>
      <c r="ZH1032" s="168"/>
      <c r="ZI1032" s="168"/>
      <c r="ZJ1032" s="168"/>
      <c r="ZK1032" s="168"/>
      <c r="ZL1032" s="168"/>
      <c r="ZM1032" s="168"/>
      <c r="ZN1032" s="168"/>
      <c r="ZO1032" s="168"/>
      <c r="ZP1032" s="168"/>
      <c r="ZQ1032" s="168"/>
      <c r="ZR1032" s="168"/>
      <c r="ZS1032" s="168"/>
      <c r="ZT1032" s="168"/>
      <c r="ZU1032" s="168"/>
      <c r="ZV1032" s="168"/>
      <c r="ZW1032" s="168"/>
      <c r="ZX1032" s="168"/>
      <c r="ZY1032" s="168"/>
      <c r="ZZ1032" s="168"/>
      <c r="AAA1032" s="168"/>
      <c r="AAB1032" s="168"/>
      <c r="AAC1032" s="168"/>
      <c r="AAD1032" s="168"/>
      <c r="AAE1032" s="168"/>
      <c r="AAF1032" s="168"/>
      <c r="AAG1032" s="168"/>
      <c r="AAH1032" s="168"/>
      <c r="AAI1032" s="168"/>
      <c r="AAJ1032" s="168"/>
      <c r="AAK1032" s="168"/>
      <c r="AAL1032" s="168"/>
      <c r="AAM1032" s="168"/>
      <c r="AAN1032" s="168"/>
      <c r="AAO1032" s="168"/>
      <c r="AAP1032" s="168"/>
      <c r="AAQ1032" s="168"/>
      <c r="AAR1032" s="168"/>
      <c r="AAS1032" s="168"/>
      <c r="AAT1032" s="168"/>
      <c r="AAU1032" s="168"/>
      <c r="AAV1032" s="168"/>
      <c r="AAW1032" s="168"/>
      <c r="AAX1032" s="168"/>
      <c r="AAY1032" s="168"/>
      <c r="AAZ1032" s="168"/>
      <c r="ABA1032" s="168"/>
      <c r="ABB1032" s="168"/>
      <c r="ABC1032" s="168"/>
      <c r="ABD1032" s="168"/>
      <c r="ABE1032" s="168"/>
      <c r="ABF1032" s="168"/>
      <c r="ABG1032" s="168"/>
      <c r="ABH1032" s="168"/>
      <c r="ABI1032" s="168"/>
      <c r="ABJ1032" s="168"/>
      <c r="ABK1032" s="168"/>
      <c r="ABL1032" s="168"/>
      <c r="ABM1032" s="168"/>
      <c r="ABN1032" s="168"/>
      <c r="ABO1032" s="168"/>
      <c r="ABP1032" s="168"/>
      <c r="ABQ1032" s="168"/>
      <c r="ABR1032" s="168"/>
      <c r="ABS1032" s="168"/>
      <c r="ABT1032" s="168"/>
      <c r="ABU1032" s="168"/>
      <c r="ABV1032" s="168"/>
      <c r="ABW1032" s="168"/>
      <c r="ABX1032" s="168"/>
      <c r="ABY1032" s="168"/>
      <c r="ABZ1032" s="168"/>
      <c r="ACA1032" s="168"/>
      <c r="ACB1032" s="168"/>
      <c r="ACC1032" s="168"/>
      <c r="ACD1032" s="168"/>
      <c r="ACE1032" s="168"/>
      <c r="ACF1032" s="168"/>
      <c r="ACG1032" s="168"/>
      <c r="ACH1032" s="168"/>
      <c r="ACI1032" s="168"/>
      <c r="ACJ1032" s="168"/>
      <c r="ACK1032" s="168"/>
      <c r="ACL1032" s="168"/>
      <c r="ACM1032" s="168"/>
      <c r="ACN1032" s="168"/>
      <c r="ACO1032" s="168"/>
      <c r="ACP1032" s="168"/>
      <c r="ACQ1032" s="168"/>
      <c r="ACR1032" s="168"/>
      <c r="ACS1032" s="168"/>
      <c r="ACT1032" s="168"/>
      <c r="ACU1032" s="168"/>
      <c r="ACV1032" s="168"/>
      <c r="ACW1032" s="168"/>
      <c r="ACX1032" s="168"/>
      <c r="ACY1032" s="168"/>
      <c r="ACZ1032" s="168"/>
      <c r="ADA1032" s="168"/>
      <c r="ADB1032" s="168"/>
      <c r="ADC1032" s="168"/>
      <c r="ADD1032" s="168"/>
      <c r="ADE1032" s="168"/>
      <c r="ADF1032" s="168"/>
      <c r="ADG1032" s="168"/>
      <c r="ADH1032" s="168"/>
      <c r="ADI1032" s="168"/>
      <c r="ADJ1032" s="168"/>
      <c r="ADK1032" s="168"/>
      <c r="ADL1032" s="168"/>
      <c r="ADM1032" s="168"/>
      <c r="ADN1032" s="168"/>
      <c r="ADO1032" s="168"/>
      <c r="ADP1032" s="168"/>
      <c r="ADQ1032" s="168"/>
      <c r="ADR1032" s="168"/>
      <c r="ADS1032" s="168"/>
      <c r="ADT1032" s="168"/>
      <c r="ADU1032" s="168"/>
      <c r="ADV1032" s="168"/>
      <c r="ADW1032" s="168"/>
      <c r="ADX1032" s="168"/>
      <c r="ADY1032" s="168"/>
      <c r="ADZ1032" s="168"/>
      <c r="AEA1032" s="168"/>
      <c r="AEB1032" s="168"/>
      <c r="AEC1032" s="168"/>
      <c r="AED1032" s="168"/>
      <c r="AEE1032" s="168"/>
      <c r="AEF1032" s="168"/>
      <c r="AEG1032" s="168"/>
      <c r="AEH1032" s="168"/>
      <c r="AEI1032" s="168"/>
      <c r="AEJ1032" s="168"/>
      <c r="AEK1032" s="168"/>
      <c r="AEL1032" s="168"/>
      <c r="AEM1032" s="168"/>
      <c r="AEN1032" s="168"/>
      <c r="AEO1032" s="168"/>
      <c r="AEP1032" s="168"/>
      <c r="AEQ1032" s="168"/>
      <c r="AER1032" s="168"/>
      <c r="AES1032" s="168"/>
      <c r="AET1032" s="168"/>
      <c r="AEU1032" s="168"/>
      <c r="AEV1032" s="168"/>
      <c r="AEW1032" s="168"/>
      <c r="AEX1032" s="168"/>
      <c r="AEY1032" s="168"/>
      <c r="AEZ1032" s="168"/>
      <c r="AFA1032" s="168"/>
      <c r="AFB1032" s="168"/>
      <c r="AFC1032" s="168"/>
      <c r="AFD1032" s="168"/>
      <c r="AFE1032" s="168"/>
      <c r="AFF1032" s="168"/>
      <c r="AFG1032" s="168"/>
      <c r="AFH1032" s="168"/>
      <c r="AFI1032" s="168"/>
      <c r="AFJ1032" s="168"/>
      <c r="AFK1032" s="168"/>
      <c r="AFL1032" s="168"/>
      <c r="AFM1032" s="168"/>
      <c r="AFN1032" s="168"/>
      <c r="AFO1032" s="168"/>
      <c r="AFP1032" s="168"/>
      <c r="AFQ1032" s="168"/>
      <c r="AFR1032" s="168"/>
      <c r="AFS1032" s="168"/>
      <c r="AFT1032" s="168"/>
      <c r="AFU1032" s="168"/>
      <c r="AFV1032" s="168"/>
      <c r="AFW1032" s="168"/>
      <c r="AFX1032" s="168"/>
      <c r="AFY1032" s="168"/>
      <c r="AFZ1032" s="168"/>
      <c r="AGA1032" s="168"/>
      <c r="AGB1032" s="168"/>
      <c r="AGC1032" s="168"/>
      <c r="AGD1032" s="168"/>
      <c r="AGE1032" s="168"/>
      <c r="AGF1032" s="168"/>
      <c r="AGG1032" s="168"/>
      <c r="AGH1032" s="168"/>
      <c r="AGI1032" s="168"/>
      <c r="AGJ1032" s="168"/>
      <c r="AGK1032" s="168"/>
      <c r="AGL1032" s="168"/>
      <c r="AGM1032" s="168"/>
      <c r="AGN1032" s="168"/>
      <c r="AGO1032" s="168"/>
      <c r="AGP1032" s="168"/>
      <c r="AGQ1032" s="168"/>
      <c r="AGR1032" s="168"/>
      <c r="AGS1032" s="168"/>
      <c r="AGT1032" s="168"/>
      <c r="AGU1032" s="168"/>
      <c r="AGV1032" s="168"/>
      <c r="AGW1032" s="168"/>
      <c r="AGX1032" s="168"/>
      <c r="AGY1032" s="168"/>
      <c r="AGZ1032" s="168"/>
      <c r="AHA1032" s="168"/>
      <c r="AHB1032" s="168"/>
      <c r="AHC1032" s="168"/>
      <c r="AHD1032" s="168"/>
      <c r="AHE1032" s="168"/>
      <c r="AHF1032" s="168"/>
      <c r="AHG1032" s="168"/>
      <c r="AHH1032" s="168"/>
      <c r="AHI1032" s="168"/>
      <c r="AHJ1032" s="168"/>
      <c r="AHK1032" s="168"/>
      <c r="AHL1032" s="168"/>
      <c r="AHM1032" s="168"/>
      <c r="AHN1032" s="168"/>
      <c r="AHO1032" s="168"/>
      <c r="AHP1032" s="168"/>
      <c r="AHQ1032" s="168"/>
      <c r="AHR1032" s="168"/>
      <c r="AHS1032" s="168"/>
      <c r="AHT1032" s="168"/>
      <c r="AHU1032" s="168"/>
      <c r="AHV1032" s="168"/>
      <c r="AHW1032" s="168"/>
      <c r="AHX1032" s="168"/>
      <c r="AHY1032" s="168"/>
      <c r="AHZ1032" s="168"/>
      <c r="AIA1032" s="168"/>
      <c r="AIB1032" s="168"/>
      <c r="AIC1032" s="168"/>
      <c r="AID1032" s="168"/>
      <c r="AIE1032" s="168"/>
      <c r="AIF1032" s="168"/>
      <c r="AIG1032" s="168"/>
      <c r="AIH1032" s="168"/>
      <c r="AII1032" s="168"/>
      <c r="AIJ1032" s="168"/>
      <c r="AIK1032" s="168"/>
      <c r="AIL1032" s="168"/>
      <c r="AIM1032" s="168"/>
      <c r="AIN1032" s="168"/>
      <c r="AIO1032" s="168"/>
      <c r="AIP1032" s="168"/>
      <c r="AIQ1032" s="168"/>
      <c r="AIR1032" s="168"/>
      <c r="AIS1032" s="168"/>
      <c r="AIT1032" s="168"/>
      <c r="AIU1032" s="168"/>
      <c r="AIV1032" s="168"/>
      <c r="AIW1032" s="168"/>
      <c r="AIX1032" s="168"/>
      <c r="AIY1032" s="168"/>
      <c r="AIZ1032" s="168"/>
      <c r="AJA1032" s="168"/>
      <c r="AJB1032" s="168"/>
      <c r="AJC1032" s="168"/>
      <c r="AJD1032" s="168"/>
      <c r="AJE1032" s="168"/>
      <c r="AJF1032" s="168"/>
      <c r="AJG1032" s="168"/>
      <c r="AJH1032" s="168"/>
      <c r="AJI1032" s="168"/>
      <c r="AJJ1032" s="168"/>
      <c r="AJK1032" s="168"/>
      <c r="AJL1032" s="168"/>
      <c r="AJM1032" s="168"/>
      <c r="AJN1032" s="168"/>
      <c r="AJO1032" s="168"/>
      <c r="AJP1032" s="168"/>
      <c r="AJQ1032" s="168"/>
      <c r="AJR1032" s="168"/>
      <c r="AJS1032" s="168"/>
      <c r="AJT1032" s="168"/>
      <c r="AJU1032" s="168"/>
      <c r="AJV1032" s="168"/>
      <c r="AJW1032" s="168"/>
      <c r="AJX1032" s="168"/>
      <c r="AJY1032" s="168"/>
      <c r="AJZ1032" s="168"/>
      <c r="AKA1032" s="168"/>
      <c r="AKB1032" s="168"/>
      <c r="AKC1032" s="168"/>
      <c r="AKD1032" s="168"/>
      <c r="AKE1032" s="168"/>
      <c r="AKF1032" s="168"/>
      <c r="AKG1032" s="168"/>
      <c r="AKH1032" s="168"/>
      <c r="AKI1032" s="168"/>
      <c r="AKJ1032" s="168"/>
      <c r="AKK1032" s="168"/>
      <c r="AKL1032" s="168"/>
      <c r="AKM1032" s="168"/>
      <c r="AKN1032" s="168"/>
      <c r="AKO1032" s="168"/>
      <c r="AKP1032" s="168"/>
      <c r="AKQ1032" s="168"/>
      <c r="AKR1032" s="168"/>
      <c r="AKS1032" s="168"/>
      <c r="AKT1032" s="168"/>
      <c r="AKU1032" s="168"/>
      <c r="AKV1032" s="168"/>
      <c r="AKW1032" s="168"/>
      <c r="AKX1032" s="168"/>
      <c r="AKY1032" s="168"/>
      <c r="AKZ1032" s="168"/>
      <c r="ALA1032" s="168"/>
      <c r="ALB1032" s="168"/>
      <c r="ALC1032" s="168"/>
      <c r="ALD1032" s="168"/>
      <c r="ALE1032" s="168"/>
      <c r="ALF1032" s="168"/>
      <c r="ALG1032" s="168"/>
      <c r="ALH1032" s="168"/>
      <c r="ALI1032" s="168"/>
      <c r="ALJ1032" s="168"/>
      <c r="ALK1032" s="168"/>
      <c r="ALL1032" s="168"/>
      <c r="ALM1032" s="168"/>
      <c r="ALN1032" s="168"/>
      <c r="ALO1032" s="168"/>
      <c r="ALP1032" s="168"/>
      <c r="ALQ1032" s="168"/>
      <c r="ALR1032" s="168"/>
      <c r="ALS1032" s="168"/>
      <c r="ALT1032" s="168"/>
      <c r="ALU1032" s="168"/>
      <c r="ALV1032" s="168"/>
      <c r="ALW1032" s="168"/>
      <c r="ALX1032" s="168"/>
      <c r="ALY1032" s="168"/>
      <c r="ALZ1032" s="168"/>
      <c r="AMA1032" s="168"/>
      <c r="AMB1032" s="168"/>
      <c r="AMC1032" s="168"/>
      <c r="AMD1032" s="168"/>
      <c r="AME1032" s="168"/>
      <c r="AMF1032" s="168"/>
      <c r="AMG1032" s="168"/>
      <c r="AMH1032" s="168"/>
      <c r="AMI1032" s="168"/>
      <c r="AMJ1032" s="168"/>
    </row>
    <row r="1033" spans="1:1025" hidden="1">
      <c r="B10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44" t="s">
        <v>14</v>
      </c>
      <c r="D1033" s="44">
        <v>88316</v>
      </c>
      <c r="E1033" s="39">
        <v>4</v>
      </c>
      <c r="F10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33" s="39">
        <f ca="1">ROUND(E1033*G1033,2)</f>
        <v>69.72</v>
      </c>
      <c r="I1033" s="90"/>
      <c r="J1033" s="96"/>
      <c r="K1033" s="17" t="str">
        <f t="shared" si="96"/>
        <v>SEDUC E 55</v>
      </c>
      <c r="L1033" s="347" t="e">
        <f>VLOOKUP(K1033,[3]Planilha2!$B:$C,2,FALSE)</f>
        <v>#N/A</v>
      </c>
    </row>
    <row r="1034" spans="1:1025" ht="60" hidden="1">
      <c r="B10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41" t="s">
        <v>14</v>
      </c>
      <c r="D1034" s="44">
        <v>91634</v>
      </c>
      <c r="E1034" s="39">
        <v>1</v>
      </c>
      <c r="F10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34" s="39">
        <f ca="1">ROUND(E1034*G1034,2)</f>
        <v>220.1</v>
      </c>
      <c r="I1034" s="90"/>
      <c r="J1034" s="96"/>
      <c r="K1034" s="17" t="str">
        <f t="shared" si="96"/>
        <v>SEDUC E 55</v>
      </c>
      <c r="L1034" s="347" t="e">
        <f>VLOOKUP(K1034,[3]Planilha2!$B:$C,2,FALSE)</f>
        <v>#N/A</v>
      </c>
    </row>
    <row r="1035" spans="1:1025" ht="36" hidden="1">
      <c r="B1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5" s="41" t="s">
        <v>14</v>
      </c>
      <c r="D1035" s="182">
        <v>94969</v>
      </c>
      <c r="E1035" s="39">
        <v>0.75</v>
      </c>
      <c r="F1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35" s="39">
        <f ca="1">ROUND(E1035*G1035,2)</f>
        <v>310.76</v>
      </c>
      <c r="I1035" s="90"/>
      <c r="J1035" s="96"/>
      <c r="K1035" s="17" t="str">
        <f t="shared" si="96"/>
        <v>SEDUC E 55</v>
      </c>
      <c r="L1035" s="347" t="e">
        <f>VLOOKUP(K1035,[3]Planilha2!$B:$C,2,FALSE)</f>
        <v>#N/A</v>
      </c>
    </row>
    <row r="1036" spans="1:1025" hidden="1">
      <c r="A1036" s="42">
        <f ca="1">H1036</f>
        <v>600.57999999999993</v>
      </c>
      <c r="B1036" s="167" t="s">
        <v>15</v>
      </c>
      <c r="C1036" s="44"/>
      <c r="D1036" s="44"/>
      <c r="E1036" s="39"/>
      <c r="F1036" s="39"/>
      <c r="G1036" s="39"/>
      <c r="H1036" s="72">
        <f ca="1">SUM(H1033:H1035)</f>
        <v>600.57999999999993</v>
      </c>
      <c r="I1036" s="90" t="str">
        <f>A1031</f>
        <v>SEDUC E 55</v>
      </c>
      <c r="J1036" s="110">
        <f ca="1">H1036</f>
        <v>600.57999999999993</v>
      </c>
      <c r="K1036" s="17" t="str">
        <f>I1036</f>
        <v>SEDUC E 55</v>
      </c>
      <c r="L1036" s="347" t="e">
        <f>VLOOKUP(K1036,[3]Planilha2!$B:$C,2,FALSE)</f>
        <v>#N/A</v>
      </c>
    </row>
    <row r="1037" spans="1:1025" hidden="1">
      <c r="B1037" s="183"/>
      <c r="C1037" s="184"/>
      <c r="D1037" s="184"/>
      <c r="E1037" s="185"/>
      <c r="F1037" s="184"/>
      <c r="G1037" s="186"/>
      <c r="H1037" s="66"/>
      <c r="I1037" s="90"/>
      <c r="J1037" s="96"/>
      <c r="K1037" s="17" t="str">
        <f t="shared" si="96"/>
        <v>SEDUC E 55</v>
      </c>
      <c r="L1037" s="347" t="e">
        <f>VLOOKUP(K1037,[3]Planilha2!$B:$C,2,FALSE)</f>
        <v>#N/A</v>
      </c>
    </row>
    <row r="1038" spans="1:1025" ht="20.25" hidden="1">
      <c r="B1038" s="419" t="str">
        <f>A1039</f>
        <v>SEDUC E 55.1</v>
      </c>
      <c r="C1038" s="420"/>
      <c r="D1038" s="420"/>
      <c r="E1038" s="420"/>
      <c r="F1038" s="420"/>
      <c r="G1038" s="420"/>
      <c r="H1038" s="421"/>
      <c r="I1038" s="90"/>
      <c r="J1038" s="96"/>
      <c r="K1038" s="88" t="str">
        <f>B1038</f>
        <v>SEDUC E 55.1</v>
      </c>
      <c r="L1038" s="347" t="e">
        <f>VLOOKUP(K1038,[3]Planilha2!$B:$C,2,FALSE)</f>
        <v>#N/A</v>
      </c>
      <c r="AMK1038" s="17"/>
    </row>
    <row r="1039" spans="1:1025" ht="13.5" hidden="1">
      <c r="A1039" s="29" t="s">
        <v>161</v>
      </c>
      <c r="B1039" s="461" t="s">
        <v>162</v>
      </c>
      <c r="C1039" s="462"/>
      <c r="D1039" s="462"/>
      <c r="E1039" s="462"/>
      <c r="F1039" s="463"/>
      <c r="G1039" s="74" t="s">
        <v>5</v>
      </c>
      <c r="H1039" s="262" t="s">
        <v>6</v>
      </c>
      <c r="I1039" s="90"/>
      <c r="J1039" s="96"/>
      <c r="K1039" s="17" t="str">
        <f t="shared" si="96"/>
        <v>SEDUC E 55.1</v>
      </c>
      <c r="L1039" s="347" t="e">
        <f>VLOOKUP(K1039,[3]Planilha2!$B:$C,2,FALSE)</f>
        <v>#N/A</v>
      </c>
    </row>
    <row r="1040" spans="1:1025" s="18" customFormat="1" hidden="1">
      <c r="A1040" s="16"/>
      <c r="B1040" s="32" t="s">
        <v>7</v>
      </c>
      <c r="C1040" s="32" t="s">
        <v>8</v>
      </c>
      <c r="D1040" s="81" t="s">
        <v>9</v>
      </c>
      <c r="E1040" s="81" t="s">
        <v>10</v>
      </c>
      <c r="F1040" s="81" t="s">
        <v>11</v>
      </c>
      <c r="G1040" s="99" t="s">
        <v>12</v>
      </c>
      <c r="H1040" s="81" t="s">
        <v>13</v>
      </c>
      <c r="I1040" s="169"/>
      <c r="J1040" s="170"/>
      <c r="K1040" s="17" t="str">
        <f t="shared" si="96"/>
        <v>SEDUC E 55.1</v>
      </c>
      <c r="L1040" s="347" t="e">
        <f>VLOOKUP(K1040,[3]Planilha2!$B:$C,2,FALSE)</f>
        <v>#N/A</v>
      </c>
      <c r="M1040" s="168"/>
      <c r="N1040" s="168"/>
      <c r="O1040" s="168"/>
      <c r="P1040" s="168"/>
      <c r="Q1040" s="168"/>
      <c r="R1040" s="168"/>
      <c r="S1040" s="168"/>
      <c r="T1040" s="168"/>
      <c r="U1040" s="168"/>
      <c r="V1040" s="168"/>
      <c r="W1040" s="168"/>
      <c r="X1040" s="168"/>
      <c r="Y1040" s="168"/>
      <c r="Z1040" s="168"/>
      <c r="AA1040" s="168"/>
      <c r="AB1040" s="168"/>
      <c r="AC1040" s="168"/>
      <c r="AD1040" s="168"/>
      <c r="AE1040" s="168"/>
      <c r="AF1040" s="168"/>
      <c r="AG1040" s="168"/>
      <c r="AH1040" s="168"/>
      <c r="AI1040" s="168"/>
      <c r="AJ1040" s="168"/>
      <c r="AK1040" s="168"/>
      <c r="AL1040" s="168"/>
      <c r="AM1040" s="168"/>
      <c r="AN1040" s="168"/>
      <c r="AO1040" s="168"/>
      <c r="AP1040" s="168"/>
      <c r="AQ1040" s="168"/>
      <c r="AR1040" s="168"/>
      <c r="AS1040" s="168"/>
      <c r="AT1040" s="168"/>
      <c r="AU1040" s="168"/>
      <c r="AV1040" s="168"/>
      <c r="AW1040" s="168"/>
      <c r="AX1040" s="168"/>
      <c r="AY1040" s="168"/>
      <c r="AZ1040" s="168"/>
      <c r="BA1040" s="168"/>
      <c r="BB1040" s="168"/>
      <c r="BC1040" s="168"/>
      <c r="BD1040" s="168"/>
      <c r="BE1040" s="168"/>
      <c r="BF1040" s="168"/>
      <c r="BG1040" s="168"/>
      <c r="BH1040" s="168"/>
      <c r="BI1040" s="168"/>
      <c r="BJ1040" s="168"/>
      <c r="BK1040" s="168"/>
      <c r="BL1040" s="168"/>
      <c r="BM1040" s="168"/>
      <c r="BN1040" s="168"/>
      <c r="BO1040" s="168"/>
      <c r="BP1040" s="168"/>
      <c r="BQ1040" s="168"/>
      <c r="BR1040" s="168"/>
      <c r="BS1040" s="168"/>
      <c r="BT1040" s="168"/>
      <c r="BU1040" s="168"/>
      <c r="BV1040" s="168"/>
      <c r="BW1040" s="168"/>
      <c r="BX1040" s="168"/>
      <c r="BY1040" s="168"/>
      <c r="BZ1040" s="168"/>
      <c r="CA1040" s="168"/>
      <c r="CB1040" s="168"/>
      <c r="CC1040" s="168"/>
      <c r="CD1040" s="168"/>
      <c r="CE1040" s="168"/>
      <c r="CF1040" s="168"/>
      <c r="CG1040" s="168"/>
      <c r="CH1040" s="168"/>
      <c r="CI1040" s="168"/>
      <c r="CJ1040" s="168"/>
      <c r="CK1040" s="168"/>
      <c r="CL1040" s="168"/>
      <c r="CM1040" s="168"/>
      <c r="CN1040" s="168"/>
      <c r="CO1040" s="168"/>
      <c r="CP1040" s="168"/>
      <c r="CQ1040" s="168"/>
      <c r="CR1040" s="168"/>
      <c r="CS1040" s="168"/>
      <c r="CT1040" s="168"/>
      <c r="CU1040" s="168"/>
      <c r="CV1040" s="168"/>
      <c r="CW1040" s="168"/>
      <c r="CX1040" s="168"/>
      <c r="CY1040" s="168"/>
      <c r="CZ1040" s="168"/>
      <c r="DA1040" s="168"/>
      <c r="DB1040" s="168"/>
      <c r="DC1040" s="168"/>
      <c r="DD1040" s="168"/>
      <c r="DE1040" s="168"/>
      <c r="DF1040" s="168"/>
      <c r="DG1040" s="168"/>
      <c r="DH1040" s="168"/>
      <c r="DI1040" s="168"/>
      <c r="DJ1040" s="168"/>
      <c r="DK1040" s="168"/>
      <c r="DL1040" s="168"/>
      <c r="DM1040" s="168"/>
      <c r="DN1040" s="168"/>
      <c r="DO1040" s="168"/>
      <c r="DP1040" s="168"/>
      <c r="DQ1040" s="168"/>
      <c r="DR1040" s="168"/>
      <c r="DS1040" s="168"/>
      <c r="DT1040" s="168"/>
      <c r="DU1040" s="168"/>
      <c r="DV1040" s="168"/>
      <c r="DW1040" s="168"/>
      <c r="DX1040" s="168"/>
      <c r="DY1040" s="168"/>
      <c r="DZ1040" s="168"/>
      <c r="EA1040" s="168"/>
      <c r="EB1040" s="168"/>
      <c r="EC1040" s="168"/>
      <c r="ED1040" s="168"/>
      <c r="EE1040" s="168"/>
      <c r="EF1040" s="168"/>
      <c r="EG1040" s="168"/>
      <c r="EH1040" s="168"/>
      <c r="EI1040" s="168"/>
      <c r="EJ1040" s="168"/>
      <c r="EK1040" s="168"/>
      <c r="EL1040" s="168"/>
      <c r="EM1040" s="168"/>
      <c r="EN1040" s="168"/>
      <c r="EO1040" s="168"/>
      <c r="EP1040" s="168"/>
      <c r="EQ1040" s="168"/>
      <c r="ER1040" s="168"/>
      <c r="ES1040" s="168"/>
      <c r="ET1040" s="168"/>
      <c r="EU1040" s="168"/>
      <c r="EV1040" s="168"/>
      <c r="EW1040" s="168"/>
      <c r="EX1040" s="168"/>
      <c r="EY1040" s="168"/>
      <c r="EZ1040" s="168"/>
      <c r="FA1040" s="168"/>
      <c r="FB1040" s="168"/>
      <c r="FC1040" s="168"/>
      <c r="FD1040" s="168"/>
      <c r="FE1040" s="168"/>
      <c r="FF1040" s="168"/>
      <c r="FG1040" s="168"/>
      <c r="FH1040" s="168"/>
      <c r="FI1040" s="168"/>
      <c r="FJ1040" s="168"/>
      <c r="FK1040" s="168"/>
      <c r="FL1040" s="168"/>
      <c r="FM1040" s="168"/>
      <c r="FN1040" s="168"/>
      <c r="FO1040" s="168"/>
      <c r="FP1040" s="168"/>
      <c r="FQ1040" s="168"/>
      <c r="FR1040" s="168"/>
      <c r="FS1040" s="168"/>
      <c r="FT1040" s="168"/>
      <c r="FU1040" s="168"/>
      <c r="FV1040" s="168"/>
      <c r="FW1040" s="168"/>
      <c r="FX1040" s="168"/>
      <c r="FY1040" s="168"/>
      <c r="FZ1040" s="168"/>
      <c r="GA1040" s="168"/>
      <c r="GB1040" s="168"/>
      <c r="GC1040" s="168"/>
      <c r="GD1040" s="168"/>
      <c r="GE1040" s="168"/>
      <c r="GF1040" s="168"/>
      <c r="GG1040" s="168"/>
      <c r="GH1040" s="168"/>
      <c r="GI1040" s="168"/>
      <c r="GJ1040" s="168"/>
      <c r="GK1040" s="168"/>
      <c r="GL1040" s="168"/>
      <c r="GM1040" s="168"/>
      <c r="GN1040" s="168"/>
      <c r="GO1040" s="168"/>
      <c r="GP1040" s="168"/>
      <c r="GQ1040" s="168"/>
      <c r="GR1040" s="168"/>
      <c r="GS1040" s="168"/>
      <c r="GT1040" s="168"/>
      <c r="GU1040" s="168"/>
      <c r="GV1040" s="168"/>
      <c r="GW1040" s="168"/>
      <c r="GX1040" s="168"/>
      <c r="GY1040" s="168"/>
      <c r="GZ1040" s="168"/>
      <c r="HA1040" s="168"/>
      <c r="HB1040" s="168"/>
      <c r="HC1040" s="168"/>
      <c r="HD1040" s="168"/>
      <c r="HE1040" s="168"/>
      <c r="HF1040" s="168"/>
      <c r="HG1040" s="168"/>
      <c r="HH1040" s="168"/>
      <c r="HI1040" s="168"/>
      <c r="HJ1040" s="168"/>
      <c r="HK1040" s="168"/>
      <c r="HL1040" s="168"/>
      <c r="HM1040" s="168"/>
      <c r="HN1040" s="168"/>
      <c r="HO1040" s="168"/>
      <c r="HP1040" s="168"/>
      <c r="HQ1040" s="168"/>
      <c r="HR1040" s="168"/>
      <c r="HS1040" s="168"/>
      <c r="HT1040" s="168"/>
      <c r="HU1040" s="168"/>
      <c r="HV1040" s="168"/>
      <c r="HW1040" s="168"/>
      <c r="HX1040" s="168"/>
      <c r="HY1040" s="168"/>
      <c r="HZ1040" s="168"/>
      <c r="IA1040" s="168"/>
      <c r="IB1040" s="168"/>
      <c r="IC1040" s="168"/>
      <c r="ID1040" s="168"/>
      <c r="IE1040" s="168"/>
      <c r="IF1040" s="168"/>
      <c r="IG1040" s="168"/>
      <c r="IH1040" s="168"/>
      <c r="II1040" s="168"/>
      <c r="IJ1040" s="168"/>
      <c r="IK1040" s="168"/>
      <c r="IL1040" s="168"/>
      <c r="IM1040" s="168"/>
      <c r="IN1040" s="168"/>
      <c r="IO1040" s="168"/>
      <c r="IP1040" s="168"/>
      <c r="IQ1040" s="168"/>
      <c r="IR1040" s="168"/>
      <c r="IS1040" s="168"/>
      <c r="IT1040" s="168"/>
      <c r="IU1040" s="168"/>
      <c r="IV1040" s="168"/>
      <c r="IW1040" s="168"/>
      <c r="IX1040" s="168"/>
      <c r="IY1040" s="168"/>
      <c r="IZ1040" s="168"/>
      <c r="JA1040" s="168"/>
      <c r="JB1040" s="168"/>
      <c r="JC1040" s="168"/>
      <c r="JD1040" s="168"/>
      <c r="JE1040" s="168"/>
      <c r="JF1040" s="168"/>
      <c r="JG1040" s="168"/>
      <c r="JH1040" s="168"/>
      <c r="JI1040" s="168"/>
      <c r="JJ1040" s="168"/>
      <c r="JK1040" s="168"/>
      <c r="JL1040" s="168"/>
      <c r="JM1040" s="168"/>
      <c r="JN1040" s="168"/>
      <c r="JO1040" s="168"/>
      <c r="JP1040" s="168"/>
      <c r="JQ1040" s="168"/>
      <c r="JR1040" s="168"/>
      <c r="JS1040" s="168"/>
      <c r="JT1040" s="168"/>
      <c r="JU1040" s="168"/>
      <c r="JV1040" s="168"/>
      <c r="JW1040" s="168"/>
      <c r="JX1040" s="168"/>
      <c r="JY1040" s="168"/>
      <c r="JZ1040" s="168"/>
      <c r="KA1040" s="168"/>
      <c r="KB1040" s="168"/>
      <c r="KC1040" s="168"/>
      <c r="KD1040" s="168"/>
      <c r="KE1040" s="168"/>
      <c r="KF1040" s="168"/>
      <c r="KG1040" s="168"/>
      <c r="KH1040" s="168"/>
      <c r="KI1040" s="168"/>
      <c r="KJ1040" s="168"/>
      <c r="KK1040" s="168"/>
      <c r="KL1040" s="168"/>
      <c r="KM1040" s="168"/>
      <c r="KN1040" s="168"/>
      <c r="KO1040" s="168"/>
      <c r="KP1040" s="168"/>
      <c r="KQ1040" s="168"/>
      <c r="KR1040" s="168"/>
      <c r="KS1040" s="168"/>
      <c r="KT1040" s="168"/>
      <c r="KU1040" s="168"/>
      <c r="KV1040" s="168"/>
      <c r="KW1040" s="168"/>
      <c r="KX1040" s="168"/>
      <c r="KY1040" s="168"/>
      <c r="KZ1040" s="168"/>
      <c r="LA1040" s="168"/>
      <c r="LB1040" s="168"/>
      <c r="LC1040" s="168"/>
      <c r="LD1040" s="168"/>
      <c r="LE1040" s="168"/>
      <c r="LF1040" s="168"/>
      <c r="LG1040" s="168"/>
      <c r="LH1040" s="168"/>
      <c r="LI1040" s="168"/>
      <c r="LJ1040" s="168"/>
      <c r="LK1040" s="168"/>
      <c r="LL1040" s="168"/>
      <c r="LM1040" s="168"/>
      <c r="LN1040" s="168"/>
      <c r="LO1040" s="168"/>
      <c r="LP1040" s="168"/>
      <c r="LQ1040" s="168"/>
      <c r="LR1040" s="168"/>
      <c r="LS1040" s="168"/>
      <c r="LT1040" s="168"/>
      <c r="LU1040" s="168"/>
      <c r="LV1040" s="168"/>
      <c r="LW1040" s="168"/>
      <c r="LX1040" s="168"/>
      <c r="LY1040" s="168"/>
      <c r="LZ1040" s="168"/>
      <c r="MA1040" s="168"/>
      <c r="MB1040" s="168"/>
      <c r="MC1040" s="168"/>
      <c r="MD1040" s="168"/>
      <c r="ME1040" s="168"/>
      <c r="MF1040" s="168"/>
      <c r="MG1040" s="168"/>
      <c r="MH1040" s="168"/>
      <c r="MI1040" s="168"/>
      <c r="MJ1040" s="168"/>
      <c r="MK1040" s="168"/>
      <c r="ML1040" s="168"/>
      <c r="MM1040" s="168"/>
      <c r="MN1040" s="168"/>
      <c r="MO1040" s="168"/>
      <c r="MP1040" s="168"/>
      <c r="MQ1040" s="168"/>
      <c r="MR1040" s="168"/>
      <c r="MS1040" s="168"/>
      <c r="MT1040" s="168"/>
      <c r="MU1040" s="168"/>
      <c r="MV1040" s="168"/>
      <c r="MW1040" s="168"/>
      <c r="MX1040" s="168"/>
      <c r="MY1040" s="168"/>
      <c r="MZ1040" s="168"/>
      <c r="NA1040" s="168"/>
      <c r="NB1040" s="168"/>
      <c r="NC1040" s="168"/>
      <c r="ND1040" s="168"/>
      <c r="NE1040" s="168"/>
      <c r="NF1040" s="168"/>
      <c r="NG1040" s="168"/>
      <c r="NH1040" s="168"/>
      <c r="NI1040" s="168"/>
      <c r="NJ1040" s="168"/>
      <c r="NK1040" s="168"/>
      <c r="NL1040" s="168"/>
      <c r="NM1040" s="168"/>
      <c r="NN1040" s="168"/>
      <c r="NO1040" s="168"/>
      <c r="NP1040" s="168"/>
      <c r="NQ1040" s="168"/>
      <c r="NR1040" s="168"/>
      <c r="NS1040" s="168"/>
      <c r="NT1040" s="168"/>
      <c r="NU1040" s="168"/>
      <c r="NV1040" s="168"/>
      <c r="NW1040" s="168"/>
      <c r="NX1040" s="168"/>
      <c r="NY1040" s="168"/>
      <c r="NZ1040" s="168"/>
      <c r="OA1040" s="168"/>
      <c r="OB1040" s="168"/>
      <c r="OC1040" s="168"/>
      <c r="OD1040" s="168"/>
      <c r="OE1040" s="168"/>
      <c r="OF1040" s="168"/>
      <c r="OG1040" s="168"/>
      <c r="OH1040" s="168"/>
      <c r="OI1040" s="168"/>
      <c r="OJ1040" s="168"/>
      <c r="OK1040" s="168"/>
      <c r="OL1040" s="168"/>
      <c r="OM1040" s="168"/>
      <c r="ON1040" s="168"/>
      <c r="OO1040" s="168"/>
      <c r="OP1040" s="168"/>
      <c r="OQ1040" s="168"/>
      <c r="OR1040" s="168"/>
      <c r="OS1040" s="168"/>
      <c r="OT1040" s="168"/>
      <c r="OU1040" s="168"/>
      <c r="OV1040" s="168"/>
      <c r="OW1040" s="168"/>
      <c r="OX1040" s="168"/>
      <c r="OY1040" s="168"/>
      <c r="OZ1040" s="168"/>
      <c r="PA1040" s="168"/>
      <c r="PB1040" s="168"/>
      <c r="PC1040" s="168"/>
      <c r="PD1040" s="168"/>
      <c r="PE1040" s="168"/>
      <c r="PF1040" s="168"/>
      <c r="PG1040" s="168"/>
      <c r="PH1040" s="168"/>
      <c r="PI1040" s="168"/>
      <c r="PJ1040" s="168"/>
      <c r="PK1040" s="168"/>
      <c r="PL1040" s="168"/>
      <c r="PM1040" s="168"/>
      <c r="PN1040" s="168"/>
      <c r="PO1040" s="168"/>
      <c r="PP1040" s="168"/>
      <c r="PQ1040" s="168"/>
      <c r="PR1040" s="168"/>
      <c r="PS1040" s="168"/>
      <c r="PT1040" s="168"/>
      <c r="PU1040" s="168"/>
      <c r="PV1040" s="168"/>
      <c r="PW1040" s="168"/>
      <c r="PX1040" s="168"/>
      <c r="PY1040" s="168"/>
      <c r="PZ1040" s="168"/>
      <c r="QA1040" s="168"/>
      <c r="QB1040" s="168"/>
      <c r="QC1040" s="168"/>
      <c r="QD1040" s="168"/>
      <c r="QE1040" s="168"/>
      <c r="QF1040" s="168"/>
      <c r="QG1040" s="168"/>
      <c r="QH1040" s="168"/>
      <c r="QI1040" s="168"/>
      <c r="QJ1040" s="168"/>
      <c r="QK1040" s="168"/>
      <c r="QL1040" s="168"/>
      <c r="QM1040" s="168"/>
      <c r="QN1040" s="168"/>
      <c r="QO1040" s="168"/>
      <c r="QP1040" s="168"/>
      <c r="QQ1040" s="168"/>
      <c r="QR1040" s="168"/>
      <c r="QS1040" s="168"/>
      <c r="QT1040" s="168"/>
      <c r="QU1040" s="168"/>
      <c r="QV1040" s="168"/>
      <c r="QW1040" s="168"/>
      <c r="QX1040" s="168"/>
      <c r="QY1040" s="168"/>
      <c r="QZ1040" s="168"/>
      <c r="RA1040" s="168"/>
      <c r="RB1040" s="168"/>
      <c r="RC1040" s="168"/>
      <c r="RD1040" s="168"/>
      <c r="RE1040" s="168"/>
      <c r="RF1040" s="168"/>
      <c r="RG1040" s="168"/>
      <c r="RH1040" s="168"/>
      <c r="RI1040" s="168"/>
      <c r="RJ1040" s="168"/>
      <c r="RK1040" s="168"/>
      <c r="RL1040" s="168"/>
      <c r="RM1040" s="168"/>
      <c r="RN1040" s="168"/>
      <c r="RO1040" s="168"/>
      <c r="RP1040" s="168"/>
      <c r="RQ1040" s="168"/>
      <c r="RR1040" s="168"/>
      <c r="RS1040" s="168"/>
      <c r="RT1040" s="168"/>
      <c r="RU1040" s="168"/>
      <c r="RV1040" s="168"/>
      <c r="RW1040" s="168"/>
      <c r="RX1040" s="168"/>
      <c r="RY1040" s="168"/>
      <c r="RZ1040" s="168"/>
      <c r="SA1040" s="168"/>
      <c r="SB1040" s="168"/>
      <c r="SC1040" s="168"/>
      <c r="SD1040" s="168"/>
      <c r="SE1040" s="168"/>
      <c r="SF1040" s="168"/>
      <c r="SG1040" s="168"/>
      <c r="SH1040" s="168"/>
      <c r="SI1040" s="168"/>
      <c r="SJ1040" s="168"/>
      <c r="SK1040" s="168"/>
      <c r="SL1040" s="168"/>
      <c r="SM1040" s="168"/>
      <c r="SN1040" s="168"/>
      <c r="SO1040" s="168"/>
      <c r="SP1040" s="168"/>
      <c r="SQ1040" s="168"/>
      <c r="SR1040" s="168"/>
      <c r="SS1040" s="168"/>
      <c r="ST1040" s="168"/>
      <c r="SU1040" s="168"/>
      <c r="SV1040" s="168"/>
      <c r="SW1040" s="168"/>
      <c r="SX1040" s="168"/>
      <c r="SY1040" s="168"/>
      <c r="SZ1040" s="168"/>
      <c r="TA1040" s="168"/>
      <c r="TB1040" s="168"/>
      <c r="TC1040" s="168"/>
      <c r="TD1040" s="168"/>
      <c r="TE1040" s="168"/>
      <c r="TF1040" s="168"/>
      <c r="TG1040" s="168"/>
      <c r="TH1040" s="168"/>
      <c r="TI1040" s="168"/>
      <c r="TJ1040" s="168"/>
      <c r="TK1040" s="168"/>
      <c r="TL1040" s="168"/>
      <c r="TM1040" s="168"/>
      <c r="TN1040" s="168"/>
      <c r="TO1040" s="168"/>
      <c r="TP1040" s="168"/>
      <c r="TQ1040" s="168"/>
      <c r="TR1040" s="168"/>
      <c r="TS1040" s="168"/>
      <c r="TT1040" s="168"/>
      <c r="TU1040" s="168"/>
      <c r="TV1040" s="168"/>
      <c r="TW1040" s="168"/>
      <c r="TX1040" s="168"/>
      <c r="TY1040" s="168"/>
      <c r="TZ1040" s="168"/>
      <c r="UA1040" s="168"/>
      <c r="UB1040" s="168"/>
      <c r="UC1040" s="168"/>
      <c r="UD1040" s="168"/>
      <c r="UE1040" s="168"/>
      <c r="UF1040" s="168"/>
      <c r="UG1040" s="168"/>
      <c r="UH1040" s="168"/>
      <c r="UI1040" s="168"/>
      <c r="UJ1040" s="168"/>
      <c r="UK1040" s="168"/>
      <c r="UL1040" s="168"/>
      <c r="UM1040" s="168"/>
      <c r="UN1040" s="168"/>
      <c r="UO1040" s="168"/>
      <c r="UP1040" s="168"/>
      <c r="UQ1040" s="168"/>
      <c r="UR1040" s="168"/>
      <c r="US1040" s="168"/>
      <c r="UT1040" s="168"/>
      <c r="UU1040" s="168"/>
      <c r="UV1040" s="168"/>
      <c r="UW1040" s="168"/>
      <c r="UX1040" s="168"/>
      <c r="UY1040" s="168"/>
      <c r="UZ1040" s="168"/>
      <c r="VA1040" s="168"/>
      <c r="VB1040" s="168"/>
      <c r="VC1040" s="168"/>
      <c r="VD1040" s="168"/>
      <c r="VE1040" s="168"/>
      <c r="VF1040" s="168"/>
      <c r="VG1040" s="168"/>
      <c r="VH1040" s="168"/>
      <c r="VI1040" s="168"/>
      <c r="VJ1040" s="168"/>
      <c r="VK1040" s="168"/>
      <c r="VL1040" s="168"/>
      <c r="VM1040" s="168"/>
      <c r="VN1040" s="168"/>
      <c r="VO1040" s="168"/>
      <c r="VP1040" s="168"/>
      <c r="VQ1040" s="168"/>
      <c r="VR1040" s="168"/>
      <c r="VS1040" s="168"/>
      <c r="VT1040" s="168"/>
      <c r="VU1040" s="168"/>
      <c r="VV1040" s="168"/>
      <c r="VW1040" s="168"/>
      <c r="VX1040" s="168"/>
      <c r="VY1040" s="168"/>
      <c r="VZ1040" s="168"/>
      <c r="WA1040" s="168"/>
      <c r="WB1040" s="168"/>
      <c r="WC1040" s="168"/>
      <c r="WD1040" s="168"/>
      <c r="WE1040" s="168"/>
      <c r="WF1040" s="168"/>
      <c r="WG1040" s="168"/>
      <c r="WH1040" s="168"/>
      <c r="WI1040" s="168"/>
      <c r="WJ1040" s="168"/>
      <c r="WK1040" s="168"/>
      <c r="WL1040" s="168"/>
      <c r="WM1040" s="168"/>
      <c r="WN1040" s="168"/>
      <c r="WO1040" s="168"/>
      <c r="WP1040" s="168"/>
      <c r="WQ1040" s="168"/>
      <c r="WR1040" s="168"/>
      <c r="WS1040" s="168"/>
      <c r="WT1040" s="168"/>
      <c r="WU1040" s="168"/>
      <c r="WV1040" s="168"/>
      <c r="WW1040" s="168"/>
      <c r="WX1040" s="168"/>
      <c r="WY1040" s="168"/>
      <c r="WZ1040" s="168"/>
      <c r="XA1040" s="168"/>
      <c r="XB1040" s="168"/>
      <c r="XC1040" s="168"/>
      <c r="XD1040" s="168"/>
      <c r="XE1040" s="168"/>
      <c r="XF1040" s="168"/>
      <c r="XG1040" s="168"/>
      <c r="XH1040" s="168"/>
      <c r="XI1040" s="168"/>
      <c r="XJ1040" s="168"/>
      <c r="XK1040" s="168"/>
      <c r="XL1040" s="168"/>
      <c r="XM1040" s="168"/>
      <c r="XN1040" s="168"/>
      <c r="XO1040" s="168"/>
      <c r="XP1040" s="168"/>
      <c r="XQ1040" s="168"/>
      <c r="XR1040" s="168"/>
      <c r="XS1040" s="168"/>
      <c r="XT1040" s="168"/>
      <c r="XU1040" s="168"/>
      <c r="XV1040" s="168"/>
      <c r="XW1040" s="168"/>
      <c r="XX1040" s="168"/>
      <c r="XY1040" s="168"/>
      <c r="XZ1040" s="168"/>
      <c r="YA1040" s="168"/>
      <c r="YB1040" s="168"/>
      <c r="YC1040" s="168"/>
      <c r="YD1040" s="168"/>
      <c r="YE1040" s="168"/>
      <c r="YF1040" s="168"/>
      <c r="YG1040" s="168"/>
      <c r="YH1040" s="168"/>
      <c r="YI1040" s="168"/>
      <c r="YJ1040" s="168"/>
      <c r="YK1040" s="168"/>
      <c r="YL1040" s="168"/>
      <c r="YM1040" s="168"/>
      <c r="YN1040" s="168"/>
      <c r="YO1040" s="168"/>
      <c r="YP1040" s="168"/>
      <c r="YQ1040" s="168"/>
      <c r="YR1040" s="168"/>
      <c r="YS1040" s="168"/>
      <c r="YT1040" s="168"/>
      <c r="YU1040" s="168"/>
      <c r="YV1040" s="168"/>
      <c r="YW1040" s="168"/>
      <c r="YX1040" s="168"/>
      <c r="YY1040" s="168"/>
      <c r="YZ1040" s="168"/>
      <c r="ZA1040" s="168"/>
      <c r="ZB1040" s="168"/>
      <c r="ZC1040" s="168"/>
      <c r="ZD1040" s="168"/>
      <c r="ZE1040" s="168"/>
      <c r="ZF1040" s="168"/>
      <c r="ZG1040" s="168"/>
      <c r="ZH1040" s="168"/>
      <c r="ZI1040" s="168"/>
      <c r="ZJ1040" s="168"/>
      <c r="ZK1040" s="168"/>
      <c r="ZL1040" s="168"/>
      <c r="ZM1040" s="168"/>
      <c r="ZN1040" s="168"/>
      <c r="ZO1040" s="168"/>
      <c r="ZP1040" s="168"/>
      <c r="ZQ1040" s="168"/>
      <c r="ZR1040" s="168"/>
      <c r="ZS1040" s="168"/>
      <c r="ZT1040" s="168"/>
      <c r="ZU1040" s="168"/>
      <c r="ZV1040" s="168"/>
      <c r="ZW1040" s="168"/>
      <c r="ZX1040" s="168"/>
      <c r="ZY1040" s="168"/>
      <c r="ZZ1040" s="168"/>
      <c r="AAA1040" s="168"/>
      <c r="AAB1040" s="168"/>
      <c r="AAC1040" s="168"/>
      <c r="AAD1040" s="168"/>
      <c r="AAE1040" s="168"/>
      <c r="AAF1040" s="168"/>
      <c r="AAG1040" s="168"/>
      <c r="AAH1040" s="168"/>
      <c r="AAI1040" s="168"/>
      <c r="AAJ1040" s="168"/>
      <c r="AAK1040" s="168"/>
      <c r="AAL1040" s="168"/>
      <c r="AAM1040" s="168"/>
      <c r="AAN1040" s="168"/>
      <c r="AAO1040" s="168"/>
      <c r="AAP1040" s="168"/>
      <c r="AAQ1040" s="168"/>
      <c r="AAR1040" s="168"/>
      <c r="AAS1040" s="168"/>
      <c r="AAT1040" s="168"/>
      <c r="AAU1040" s="168"/>
      <c r="AAV1040" s="168"/>
      <c r="AAW1040" s="168"/>
      <c r="AAX1040" s="168"/>
      <c r="AAY1040" s="168"/>
      <c r="AAZ1040" s="168"/>
      <c r="ABA1040" s="168"/>
      <c r="ABB1040" s="168"/>
      <c r="ABC1040" s="168"/>
      <c r="ABD1040" s="168"/>
      <c r="ABE1040" s="168"/>
      <c r="ABF1040" s="168"/>
      <c r="ABG1040" s="168"/>
      <c r="ABH1040" s="168"/>
      <c r="ABI1040" s="168"/>
      <c r="ABJ1040" s="168"/>
      <c r="ABK1040" s="168"/>
      <c r="ABL1040" s="168"/>
      <c r="ABM1040" s="168"/>
      <c r="ABN1040" s="168"/>
      <c r="ABO1040" s="168"/>
      <c r="ABP1040" s="168"/>
      <c r="ABQ1040" s="168"/>
      <c r="ABR1040" s="168"/>
      <c r="ABS1040" s="168"/>
      <c r="ABT1040" s="168"/>
      <c r="ABU1040" s="168"/>
      <c r="ABV1040" s="168"/>
      <c r="ABW1040" s="168"/>
      <c r="ABX1040" s="168"/>
      <c r="ABY1040" s="168"/>
      <c r="ABZ1040" s="168"/>
      <c r="ACA1040" s="168"/>
      <c r="ACB1040" s="168"/>
      <c r="ACC1040" s="168"/>
      <c r="ACD1040" s="168"/>
      <c r="ACE1040" s="168"/>
      <c r="ACF1040" s="168"/>
      <c r="ACG1040" s="168"/>
      <c r="ACH1040" s="168"/>
      <c r="ACI1040" s="168"/>
      <c r="ACJ1040" s="168"/>
      <c r="ACK1040" s="168"/>
      <c r="ACL1040" s="168"/>
      <c r="ACM1040" s="168"/>
      <c r="ACN1040" s="168"/>
      <c r="ACO1040" s="168"/>
      <c r="ACP1040" s="168"/>
      <c r="ACQ1040" s="168"/>
      <c r="ACR1040" s="168"/>
      <c r="ACS1040" s="168"/>
      <c r="ACT1040" s="168"/>
      <c r="ACU1040" s="168"/>
      <c r="ACV1040" s="168"/>
      <c r="ACW1040" s="168"/>
      <c r="ACX1040" s="168"/>
      <c r="ACY1040" s="168"/>
      <c r="ACZ1040" s="168"/>
      <c r="ADA1040" s="168"/>
      <c r="ADB1040" s="168"/>
      <c r="ADC1040" s="168"/>
      <c r="ADD1040" s="168"/>
      <c r="ADE1040" s="168"/>
      <c r="ADF1040" s="168"/>
      <c r="ADG1040" s="168"/>
      <c r="ADH1040" s="168"/>
      <c r="ADI1040" s="168"/>
      <c r="ADJ1040" s="168"/>
      <c r="ADK1040" s="168"/>
      <c r="ADL1040" s="168"/>
      <c r="ADM1040" s="168"/>
      <c r="ADN1040" s="168"/>
      <c r="ADO1040" s="168"/>
      <c r="ADP1040" s="168"/>
      <c r="ADQ1040" s="168"/>
      <c r="ADR1040" s="168"/>
      <c r="ADS1040" s="168"/>
      <c r="ADT1040" s="168"/>
      <c r="ADU1040" s="168"/>
      <c r="ADV1040" s="168"/>
      <c r="ADW1040" s="168"/>
      <c r="ADX1040" s="168"/>
      <c r="ADY1040" s="168"/>
      <c r="ADZ1040" s="168"/>
      <c r="AEA1040" s="168"/>
      <c r="AEB1040" s="168"/>
      <c r="AEC1040" s="168"/>
      <c r="AED1040" s="168"/>
      <c r="AEE1040" s="168"/>
      <c r="AEF1040" s="168"/>
      <c r="AEG1040" s="168"/>
      <c r="AEH1040" s="168"/>
      <c r="AEI1040" s="168"/>
      <c r="AEJ1040" s="168"/>
      <c r="AEK1040" s="168"/>
      <c r="AEL1040" s="168"/>
      <c r="AEM1040" s="168"/>
      <c r="AEN1040" s="168"/>
      <c r="AEO1040" s="168"/>
      <c r="AEP1040" s="168"/>
      <c r="AEQ1040" s="168"/>
      <c r="AER1040" s="168"/>
      <c r="AES1040" s="168"/>
      <c r="AET1040" s="168"/>
      <c r="AEU1040" s="168"/>
      <c r="AEV1040" s="168"/>
      <c r="AEW1040" s="168"/>
      <c r="AEX1040" s="168"/>
      <c r="AEY1040" s="168"/>
      <c r="AEZ1040" s="168"/>
      <c r="AFA1040" s="168"/>
      <c r="AFB1040" s="168"/>
      <c r="AFC1040" s="168"/>
      <c r="AFD1040" s="168"/>
      <c r="AFE1040" s="168"/>
      <c r="AFF1040" s="168"/>
      <c r="AFG1040" s="168"/>
      <c r="AFH1040" s="168"/>
      <c r="AFI1040" s="168"/>
      <c r="AFJ1040" s="168"/>
      <c r="AFK1040" s="168"/>
      <c r="AFL1040" s="168"/>
      <c r="AFM1040" s="168"/>
      <c r="AFN1040" s="168"/>
      <c r="AFO1040" s="168"/>
      <c r="AFP1040" s="168"/>
      <c r="AFQ1040" s="168"/>
      <c r="AFR1040" s="168"/>
      <c r="AFS1040" s="168"/>
      <c r="AFT1040" s="168"/>
      <c r="AFU1040" s="168"/>
      <c r="AFV1040" s="168"/>
      <c r="AFW1040" s="168"/>
      <c r="AFX1040" s="168"/>
      <c r="AFY1040" s="168"/>
      <c r="AFZ1040" s="168"/>
      <c r="AGA1040" s="168"/>
      <c r="AGB1040" s="168"/>
      <c r="AGC1040" s="168"/>
      <c r="AGD1040" s="168"/>
      <c r="AGE1040" s="168"/>
      <c r="AGF1040" s="168"/>
      <c r="AGG1040" s="168"/>
      <c r="AGH1040" s="168"/>
      <c r="AGI1040" s="168"/>
      <c r="AGJ1040" s="168"/>
      <c r="AGK1040" s="168"/>
      <c r="AGL1040" s="168"/>
      <c r="AGM1040" s="168"/>
      <c r="AGN1040" s="168"/>
      <c r="AGO1040" s="168"/>
      <c r="AGP1040" s="168"/>
      <c r="AGQ1040" s="168"/>
      <c r="AGR1040" s="168"/>
      <c r="AGS1040" s="168"/>
      <c r="AGT1040" s="168"/>
      <c r="AGU1040" s="168"/>
      <c r="AGV1040" s="168"/>
      <c r="AGW1040" s="168"/>
      <c r="AGX1040" s="168"/>
      <c r="AGY1040" s="168"/>
      <c r="AGZ1040" s="168"/>
      <c r="AHA1040" s="168"/>
      <c r="AHB1040" s="168"/>
      <c r="AHC1040" s="168"/>
      <c r="AHD1040" s="168"/>
      <c r="AHE1040" s="168"/>
      <c r="AHF1040" s="168"/>
      <c r="AHG1040" s="168"/>
      <c r="AHH1040" s="168"/>
      <c r="AHI1040" s="168"/>
      <c r="AHJ1040" s="168"/>
      <c r="AHK1040" s="168"/>
      <c r="AHL1040" s="168"/>
      <c r="AHM1040" s="168"/>
      <c r="AHN1040" s="168"/>
      <c r="AHO1040" s="168"/>
      <c r="AHP1040" s="168"/>
      <c r="AHQ1040" s="168"/>
      <c r="AHR1040" s="168"/>
      <c r="AHS1040" s="168"/>
      <c r="AHT1040" s="168"/>
      <c r="AHU1040" s="168"/>
      <c r="AHV1040" s="168"/>
      <c r="AHW1040" s="168"/>
      <c r="AHX1040" s="168"/>
      <c r="AHY1040" s="168"/>
      <c r="AHZ1040" s="168"/>
      <c r="AIA1040" s="168"/>
      <c r="AIB1040" s="168"/>
      <c r="AIC1040" s="168"/>
      <c r="AID1040" s="168"/>
      <c r="AIE1040" s="168"/>
      <c r="AIF1040" s="168"/>
      <c r="AIG1040" s="168"/>
      <c r="AIH1040" s="168"/>
      <c r="AII1040" s="168"/>
      <c r="AIJ1040" s="168"/>
      <c r="AIK1040" s="168"/>
      <c r="AIL1040" s="168"/>
      <c r="AIM1040" s="168"/>
      <c r="AIN1040" s="168"/>
      <c r="AIO1040" s="168"/>
      <c r="AIP1040" s="168"/>
      <c r="AIQ1040" s="168"/>
      <c r="AIR1040" s="168"/>
      <c r="AIS1040" s="168"/>
      <c r="AIT1040" s="168"/>
      <c r="AIU1040" s="168"/>
      <c r="AIV1040" s="168"/>
      <c r="AIW1040" s="168"/>
      <c r="AIX1040" s="168"/>
      <c r="AIY1040" s="168"/>
      <c r="AIZ1040" s="168"/>
      <c r="AJA1040" s="168"/>
      <c r="AJB1040" s="168"/>
      <c r="AJC1040" s="168"/>
      <c r="AJD1040" s="168"/>
      <c r="AJE1040" s="168"/>
      <c r="AJF1040" s="168"/>
      <c r="AJG1040" s="168"/>
      <c r="AJH1040" s="168"/>
      <c r="AJI1040" s="168"/>
      <c r="AJJ1040" s="168"/>
      <c r="AJK1040" s="168"/>
      <c r="AJL1040" s="168"/>
      <c r="AJM1040" s="168"/>
      <c r="AJN1040" s="168"/>
      <c r="AJO1040" s="168"/>
      <c r="AJP1040" s="168"/>
      <c r="AJQ1040" s="168"/>
      <c r="AJR1040" s="168"/>
      <c r="AJS1040" s="168"/>
      <c r="AJT1040" s="168"/>
      <c r="AJU1040" s="168"/>
      <c r="AJV1040" s="168"/>
      <c r="AJW1040" s="168"/>
      <c r="AJX1040" s="168"/>
      <c r="AJY1040" s="168"/>
      <c r="AJZ1040" s="168"/>
      <c r="AKA1040" s="168"/>
      <c r="AKB1040" s="168"/>
      <c r="AKC1040" s="168"/>
      <c r="AKD1040" s="168"/>
      <c r="AKE1040" s="168"/>
      <c r="AKF1040" s="168"/>
      <c r="AKG1040" s="168"/>
      <c r="AKH1040" s="168"/>
      <c r="AKI1040" s="168"/>
      <c r="AKJ1040" s="168"/>
      <c r="AKK1040" s="168"/>
      <c r="AKL1040" s="168"/>
      <c r="AKM1040" s="168"/>
      <c r="AKN1040" s="168"/>
      <c r="AKO1040" s="168"/>
      <c r="AKP1040" s="168"/>
      <c r="AKQ1040" s="168"/>
      <c r="AKR1040" s="168"/>
      <c r="AKS1040" s="168"/>
      <c r="AKT1040" s="168"/>
      <c r="AKU1040" s="168"/>
      <c r="AKV1040" s="168"/>
      <c r="AKW1040" s="168"/>
      <c r="AKX1040" s="168"/>
      <c r="AKY1040" s="168"/>
      <c r="AKZ1040" s="168"/>
      <c r="ALA1040" s="168"/>
      <c r="ALB1040" s="168"/>
      <c r="ALC1040" s="168"/>
      <c r="ALD1040" s="168"/>
      <c r="ALE1040" s="168"/>
      <c r="ALF1040" s="168"/>
      <c r="ALG1040" s="168"/>
      <c r="ALH1040" s="168"/>
      <c r="ALI1040" s="168"/>
      <c r="ALJ1040" s="168"/>
      <c r="ALK1040" s="168"/>
      <c r="ALL1040" s="168"/>
      <c r="ALM1040" s="168"/>
      <c r="ALN1040" s="168"/>
      <c r="ALO1040" s="168"/>
      <c r="ALP1040" s="168"/>
      <c r="ALQ1040" s="168"/>
      <c r="ALR1040" s="168"/>
      <c r="ALS1040" s="168"/>
      <c r="ALT1040" s="168"/>
      <c r="ALU1040" s="168"/>
      <c r="ALV1040" s="168"/>
      <c r="ALW1040" s="168"/>
      <c r="ALX1040" s="168"/>
      <c r="ALY1040" s="168"/>
      <c r="ALZ1040" s="168"/>
      <c r="AMA1040" s="168"/>
      <c r="AMB1040" s="168"/>
      <c r="AMC1040" s="168"/>
      <c r="AMD1040" s="168"/>
      <c r="AME1040" s="168"/>
      <c r="AMF1040" s="168"/>
      <c r="AMG1040" s="168"/>
      <c r="AMH1040" s="168"/>
      <c r="AMI1040" s="168"/>
      <c r="AMJ1040" s="168"/>
    </row>
    <row r="1041" spans="1:1025" hidden="1">
      <c r="B10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44" t="s">
        <v>14</v>
      </c>
      <c r="D1041" s="44">
        <v>88316</v>
      </c>
      <c r="E1041" s="39">
        <v>4</v>
      </c>
      <c r="F10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41" s="39">
        <f ca="1">ROUND(E1041*G1041,2)</f>
        <v>69.72</v>
      </c>
      <c r="I1041" s="90"/>
      <c r="J1041" s="96"/>
      <c r="K1041" s="17" t="str">
        <f t="shared" si="96"/>
        <v>SEDUC E 55.1</v>
      </c>
      <c r="L1041" s="347" t="e">
        <f>VLOOKUP(K1041,[3]Planilha2!$B:$C,2,FALSE)</f>
        <v>#N/A</v>
      </c>
    </row>
    <row r="1042" spans="1:1025" ht="60" hidden="1">
      <c r="B10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41" t="s">
        <v>14</v>
      </c>
      <c r="D1042" s="44">
        <v>91634</v>
      </c>
      <c r="E1042" s="39">
        <v>8</v>
      </c>
      <c r="F10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42" s="39">
        <f ca="1">ROUND(E1042*G1042,2)</f>
        <v>1760.8</v>
      </c>
      <c r="I1042" s="90"/>
      <c r="J1042" s="96"/>
      <c r="K1042" s="17" t="str">
        <f t="shared" si="96"/>
        <v>SEDUC E 55.1</v>
      </c>
      <c r="L1042" s="347" t="e">
        <f>VLOOKUP(K1042,[3]Planilha2!$B:$C,2,FALSE)</f>
        <v>#N/A</v>
      </c>
    </row>
    <row r="1043" spans="1:1025" ht="36" hidden="1">
      <c r="B10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3" s="41" t="s">
        <v>14</v>
      </c>
      <c r="D1043" s="182">
        <v>94969</v>
      </c>
      <c r="E1043" s="39">
        <v>0.75</v>
      </c>
      <c r="F10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43" s="39">
        <f ca="1">ROUND(E1043*G1043,2)</f>
        <v>310.76</v>
      </c>
      <c r="I1043" s="90"/>
      <c r="J1043" s="96"/>
      <c r="K1043" s="17" t="str">
        <f t="shared" si="96"/>
        <v>SEDUC E 55.1</v>
      </c>
      <c r="L1043" s="347" t="e">
        <f>VLOOKUP(K1043,[3]Planilha2!$B:$C,2,FALSE)</f>
        <v>#N/A</v>
      </c>
    </row>
    <row r="1044" spans="1:1025" hidden="1">
      <c r="B10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41" t="s">
        <v>14</v>
      </c>
      <c r="D1044" s="182">
        <v>88266</v>
      </c>
      <c r="E1044" s="39">
        <v>8</v>
      </c>
      <c r="F10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044" s="39">
        <f t="shared" ref="H1044:H1045" ca="1" si="97">ROUND(E1044*G1044,2)</f>
        <v>232.64</v>
      </c>
      <c r="I1044" s="90"/>
      <c r="J1044" s="96"/>
      <c r="L1044" s="347" t="e">
        <f>VLOOKUP(K1044,[3]Planilha2!$B:$C,2,FALSE)</f>
        <v>#N/A</v>
      </c>
    </row>
    <row r="1045" spans="1:1025" hidden="1">
      <c r="B10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41" t="s">
        <v>14</v>
      </c>
      <c r="D1045" s="182">
        <v>88264</v>
      </c>
      <c r="E1045" s="39">
        <v>8</v>
      </c>
      <c r="F10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45" s="39">
        <f t="shared" ca="1" si="97"/>
        <v>180.64</v>
      </c>
      <c r="I1045" s="90"/>
      <c r="J1045" s="96"/>
      <c r="L1045" s="347" t="e">
        <f>VLOOKUP(K1045,[3]Planilha2!$B:$C,2,FALSE)</f>
        <v>#N/A</v>
      </c>
    </row>
    <row r="1046" spans="1:1025" hidden="1">
      <c r="A1046" s="42">
        <f ca="1">H1046</f>
        <v>2554.5599999999995</v>
      </c>
      <c r="B1046" s="167" t="s">
        <v>15</v>
      </c>
      <c r="C1046" s="44"/>
      <c r="D1046" s="44"/>
      <c r="E1046" s="39"/>
      <c r="F1046" s="39"/>
      <c r="G1046" s="39"/>
      <c r="H1046" s="72">
        <f ca="1">SUM(H1041:H1045)</f>
        <v>2554.5599999999995</v>
      </c>
      <c r="I1046" s="90" t="str">
        <f>A1039</f>
        <v>SEDUC E 55.1</v>
      </c>
      <c r="J1046" s="110">
        <f ca="1">H1046</f>
        <v>2554.5599999999995</v>
      </c>
      <c r="K1046" s="17" t="str">
        <f>I1046</f>
        <v>SEDUC E 55.1</v>
      </c>
      <c r="L1046" s="347" t="e">
        <f>VLOOKUP(K1046,[3]Planilha2!$B:$C,2,FALSE)</f>
        <v>#N/A</v>
      </c>
    </row>
    <row r="1047" spans="1:1025" hidden="1">
      <c r="B1047" s="183"/>
      <c r="C1047" s="184"/>
      <c r="D1047" s="184"/>
      <c r="E1047" s="185"/>
      <c r="F1047" s="184"/>
      <c r="G1047" s="186"/>
      <c r="H1047" s="66"/>
      <c r="I1047" s="90"/>
      <c r="J1047" s="96"/>
      <c r="K1047" s="17" t="str">
        <f t="shared" si="96"/>
        <v>SEDUC E 55.1</v>
      </c>
      <c r="L1047" s="347" t="e">
        <f>VLOOKUP(K1047,[3]Planilha2!$B:$C,2,FALSE)</f>
        <v>#N/A</v>
      </c>
    </row>
    <row r="1048" spans="1:1025" ht="20.25" hidden="1">
      <c r="B1048" s="419" t="str">
        <f>A1049</f>
        <v>SEDUC E 56</v>
      </c>
      <c r="C1048" s="420"/>
      <c r="D1048" s="420"/>
      <c r="E1048" s="420"/>
      <c r="F1048" s="420"/>
      <c r="G1048" s="420"/>
      <c r="H1048" s="421"/>
      <c r="I1048" s="90"/>
      <c r="J1048" s="96"/>
      <c r="K1048" s="88" t="str">
        <f>B1048</f>
        <v>SEDUC E 56</v>
      </c>
      <c r="L1048" s="347" t="e">
        <f>VLOOKUP(K1048,[3]Planilha2!$B:$C,2,FALSE)</f>
        <v>#N/A</v>
      </c>
      <c r="AMK1048" s="17"/>
    </row>
    <row r="1049" spans="1:1025" hidden="1">
      <c r="A1049" s="17" t="s">
        <v>163</v>
      </c>
      <c r="B1049" s="440" t="s">
        <v>164</v>
      </c>
      <c r="C1049" s="441"/>
      <c r="D1049" s="441"/>
      <c r="E1049" s="441"/>
      <c r="F1049" s="442"/>
      <c r="G1049" s="74" t="s">
        <v>5</v>
      </c>
      <c r="H1049" s="262" t="s">
        <v>155</v>
      </c>
      <c r="I1049" s="90"/>
      <c r="J1049" s="96"/>
      <c r="K1049" s="17" t="str">
        <f t="shared" ref="K1049:K1056" si="98">K1048</f>
        <v>SEDUC E 56</v>
      </c>
      <c r="L1049" s="347" t="e">
        <f>VLOOKUP(K1049,[3]Planilha2!$B:$C,2,FALSE)</f>
        <v>#N/A</v>
      </c>
    </row>
    <row r="1050" spans="1:1025" s="18" customFormat="1" hidden="1">
      <c r="A1050" s="168"/>
      <c r="B1050" s="32" t="s">
        <v>7</v>
      </c>
      <c r="C1050" s="32" t="s">
        <v>8</v>
      </c>
      <c r="D1050" s="32" t="s">
        <v>9</v>
      </c>
      <c r="E1050" s="32" t="s">
        <v>10</v>
      </c>
      <c r="F1050" s="32" t="s">
        <v>11</v>
      </c>
      <c r="G1050" s="75" t="s">
        <v>12</v>
      </c>
      <c r="H1050" s="32" t="s">
        <v>13</v>
      </c>
      <c r="I1050" s="169"/>
      <c r="J1050" s="170"/>
      <c r="K1050" s="17" t="str">
        <f t="shared" si="98"/>
        <v>SEDUC E 56</v>
      </c>
      <c r="L1050" s="347" t="e">
        <f>VLOOKUP(K1050,[3]Planilha2!$B:$C,2,FALSE)</f>
        <v>#N/A</v>
      </c>
      <c r="M1050" s="168"/>
      <c r="N1050" s="168"/>
      <c r="O1050" s="168"/>
      <c r="P1050" s="168"/>
      <c r="Q1050" s="168"/>
      <c r="R1050" s="168"/>
      <c r="S1050" s="168"/>
      <c r="T1050" s="168"/>
      <c r="U1050" s="168"/>
      <c r="V1050" s="168"/>
      <c r="W1050" s="168"/>
      <c r="X1050" s="168"/>
      <c r="Y1050" s="168"/>
      <c r="Z1050" s="168"/>
      <c r="AA1050" s="168"/>
      <c r="AB1050" s="168"/>
      <c r="AC1050" s="168"/>
      <c r="AD1050" s="168"/>
      <c r="AE1050" s="168"/>
      <c r="AF1050" s="168"/>
      <c r="AG1050" s="168"/>
      <c r="AH1050" s="168"/>
      <c r="AI1050" s="168"/>
      <c r="AJ1050" s="168"/>
      <c r="AK1050" s="168"/>
      <c r="AL1050" s="168"/>
      <c r="AM1050" s="168"/>
      <c r="AN1050" s="168"/>
      <c r="AO1050" s="168"/>
      <c r="AP1050" s="168"/>
      <c r="AQ1050" s="168"/>
      <c r="AR1050" s="168"/>
      <c r="AS1050" s="168"/>
      <c r="AT1050" s="168"/>
      <c r="AU1050" s="168"/>
      <c r="AV1050" s="168"/>
      <c r="AW1050" s="168"/>
      <c r="AX1050" s="168"/>
      <c r="AY1050" s="168"/>
      <c r="AZ1050" s="168"/>
      <c r="BA1050" s="168"/>
      <c r="BB1050" s="168"/>
      <c r="BC1050" s="168"/>
      <c r="BD1050" s="168"/>
      <c r="BE1050" s="168"/>
      <c r="BF1050" s="168"/>
      <c r="BG1050" s="168"/>
      <c r="BH1050" s="168"/>
      <c r="BI1050" s="168"/>
      <c r="BJ1050" s="168"/>
      <c r="BK1050" s="168"/>
      <c r="BL1050" s="168"/>
      <c r="BM1050" s="168"/>
      <c r="BN1050" s="168"/>
      <c r="BO1050" s="168"/>
      <c r="BP1050" s="168"/>
      <c r="BQ1050" s="168"/>
      <c r="BR1050" s="168"/>
      <c r="BS1050" s="168"/>
      <c r="BT1050" s="168"/>
      <c r="BU1050" s="168"/>
      <c r="BV1050" s="168"/>
      <c r="BW1050" s="168"/>
      <c r="BX1050" s="168"/>
      <c r="BY1050" s="168"/>
      <c r="BZ1050" s="168"/>
      <c r="CA1050" s="168"/>
      <c r="CB1050" s="168"/>
      <c r="CC1050" s="168"/>
      <c r="CD1050" s="168"/>
      <c r="CE1050" s="168"/>
      <c r="CF1050" s="168"/>
      <c r="CG1050" s="168"/>
      <c r="CH1050" s="168"/>
      <c r="CI1050" s="168"/>
      <c r="CJ1050" s="168"/>
      <c r="CK1050" s="168"/>
      <c r="CL1050" s="168"/>
      <c r="CM1050" s="168"/>
      <c r="CN1050" s="168"/>
      <c r="CO1050" s="168"/>
      <c r="CP1050" s="168"/>
      <c r="CQ1050" s="168"/>
      <c r="CR1050" s="168"/>
      <c r="CS1050" s="168"/>
      <c r="CT1050" s="168"/>
      <c r="CU1050" s="168"/>
      <c r="CV1050" s="168"/>
      <c r="CW1050" s="168"/>
      <c r="CX1050" s="168"/>
      <c r="CY1050" s="168"/>
      <c r="CZ1050" s="168"/>
      <c r="DA1050" s="168"/>
      <c r="DB1050" s="168"/>
      <c r="DC1050" s="168"/>
      <c r="DD1050" s="168"/>
      <c r="DE1050" s="168"/>
      <c r="DF1050" s="168"/>
      <c r="DG1050" s="168"/>
      <c r="DH1050" s="168"/>
      <c r="DI1050" s="168"/>
      <c r="DJ1050" s="168"/>
      <c r="DK1050" s="168"/>
      <c r="DL1050" s="168"/>
      <c r="DM1050" s="168"/>
      <c r="DN1050" s="168"/>
      <c r="DO1050" s="168"/>
      <c r="DP1050" s="168"/>
      <c r="DQ1050" s="168"/>
      <c r="DR1050" s="168"/>
      <c r="DS1050" s="168"/>
      <c r="DT1050" s="168"/>
      <c r="DU1050" s="168"/>
      <c r="DV1050" s="168"/>
      <c r="DW1050" s="168"/>
      <c r="DX1050" s="168"/>
      <c r="DY1050" s="168"/>
      <c r="DZ1050" s="168"/>
      <c r="EA1050" s="168"/>
      <c r="EB1050" s="168"/>
      <c r="EC1050" s="168"/>
      <c r="ED1050" s="168"/>
      <c r="EE1050" s="168"/>
      <c r="EF1050" s="168"/>
      <c r="EG1050" s="168"/>
      <c r="EH1050" s="168"/>
      <c r="EI1050" s="168"/>
      <c r="EJ1050" s="168"/>
      <c r="EK1050" s="168"/>
      <c r="EL1050" s="168"/>
      <c r="EM1050" s="168"/>
      <c r="EN1050" s="168"/>
      <c r="EO1050" s="168"/>
      <c r="EP1050" s="168"/>
      <c r="EQ1050" s="168"/>
      <c r="ER1050" s="168"/>
      <c r="ES1050" s="168"/>
      <c r="ET1050" s="168"/>
      <c r="EU1050" s="168"/>
      <c r="EV1050" s="168"/>
      <c r="EW1050" s="168"/>
      <c r="EX1050" s="168"/>
      <c r="EY1050" s="168"/>
      <c r="EZ1050" s="168"/>
      <c r="FA1050" s="168"/>
      <c r="FB1050" s="168"/>
      <c r="FC1050" s="168"/>
      <c r="FD1050" s="168"/>
      <c r="FE1050" s="168"/>
      <c r="FF1050" s="168"/>
      <c r="FG1050" s="168"/>
      <c r="FH1050" s="168"/>
      <c r="FI1050" s="168"/>
      <c r="FJ1050" s="168"/>
      <c r="FK1050" s="168"/>
      <c r="FL1050" s="168"/>
      <c r="FM1050" s="168"/>
      <c r="FN1050" s="168"/>
      <c r="FO1050" s="168"/>
      <c r="FP1050" s="168"/>
      <c r="FQ1050" s="168"/>
      <c r="FR1050" s="168"/>
      <c r="FS1050" s="168"/>
      <c r="FT1050" s="168"/>
      <c r="FU1050" s="168"/>
      <c r="FV1050" s="168"/>
      <c r="FW1050" s="168"/>
      <c r="FX1050" s="168"/>
      <c r="FY1050" s="168"/>
      <c r="FZ1050" s="168"/>
      <c r="GA1050" s="168"/>
      <c r="GB1050" s="168"/>
      <c r="GC1050" s="168"/>
      <c r="GD1050" s="168"/>
      <c r="GE1050" s="168"/>
      <c r="GF1050" s="168"/>
      <c r="GG1050" s="168"/>
      <c r="GH1050" s="168"/>
      <c r="GI1050" s="168"/>
      <c r="GJ1050" s="168"/>
      <c r="GK1050" s="168"/>
      <c r="GL1050" s="168"/>
      <c r="GM1050" s="168"/>
      <c r="GN1050" s="168"/>
      <c r="GO1050" s="168"/>
      <c r="GP1050" s="168"/>
      <c r="GQ1050" s="168"/>
      <c r="GR1050" s="168"/>
      <c r="GS1050" s="168"/>
      <c r="GT1050" s="168"/>
      <c r="GU1050" s="168"/>
      <c r="GV1050" s="168"/>
      <c r="GW1050" s="168"/>
      <c r="GX1050" s="168"/>
      <c r="GY1050" s="168"/>
      <c r="GZ1050" s="168"/>
      <c r="HA1050" s="168"/>
      <c r="HB1050" s="168"/>
      <c r="HC1050" s="168"/>
      <c r="HD1050" s="168"/>
      <c r="HE1050" s="168"/>
      <c r="HF1050" s="168"/>
      <c r="HG1050" s="168"/>
      <c r="HH1050" s="168"/>
      <c r="HI1050" s="168"/>
      <c r="HJ1050" s="168"/>
      <c r="HK1050" s="168"/>
      <c r="HL1050" s="168"/>
      <c r="HM1050" s="168"/>
      <c r="HN1050" s="168"/>
      <c r="HO1050" s="168"/>
      <c r="HP1050" s="168"/>
      <c r="HQ1050" s="168"/>
      <c r="HR1050" s="168"/>
      <c r="HS1050" s="168"/>
      <c r="HT1050" s="168"/>
      <c r="HU1050" s="168"/>
      <c r="HV1050" s="168"/>
      <c r="HW1050" s="168"/>
      <c r="HX1050" s="168"/>
      <c r="HY1050" s="168"/>
      <c r="HZ1050" s="168"/>
      <c r="IA1050" s="168"/>
      <c r="IB1050" s="168"/>
      <c r="IC1050" s="168"/>
      <c r="ID1050" s="168"/>
      <c r="IE1050" s="168"/>
      <c r="IF1050" s="168"/>
      <c r="IG1050" s="168"/>
      <c r="IH1050" s="168"/>
      <c r="II1050" s="168"/>
      <c r="IJ1050" s="168"/>
      <c r="IK1050" s="168"/>
      <c r="IL1050" s="168"/>
      <c r="IM1050" s="168"/>
      <c r="IN1050" s="168"/>
      <c r="IO1050" s="168"/>
      <c r="IP1050" s="168"/>
      <c r="IQ1050" s="168"/>
      <c r="IR1050" s="168"/>
      <c r="IS1050" s="168"/>
      <c r="IT1050" s="168"/>
      <c r="IU1050" s="168"/>
      <c r="IV1050" s="168"/>
      <c r="IW1050" s="168"/>
      <c r="IX1050" s="168"/>
      <c r="IY1050" s="168"/>
      <c r="IZ1050" s="168"/>
      <c r="JA1050" s="168"/>
      <c r="JB1050" s="168"/>
      <c r="JC1050" s="168"/>
      <c r="JD1050" s="168"/>
      <c r="JE1050" s="168"/>
      <c r="JF1050" s="168"/>
      <c r="JG1050" s="168"/>
      <c r="JH1050" s="168"/>
      <c r="JI1050" s="168"/>
      <c r="JJ1050" s="168"/>
      <c r="JK1050" s="168"/>
      <c r="JL1050" s="168"/>
      <c r="JM1050" s="168"/>
      <c r="JN1050" s="168"/>
      <c r="JO1050" s="168"/>
      <c r="JP1050" s="168"/>
      <c r="JQ1050" s="168"/>
      <c r="JR1050" s="168"/>
      <c r="JS1050" s="168"/>
      <c r="JT1050" s="168"/>
      <c r="JU1050" s="168"/>
      <c r="JV1050" s="168"/>
      <c r="JW1050" s="168"/>
      <c r="JX1050" s="168"/>
      <c r="JY1050" s="168"/>
      <c r="JZ1050" s="168"/>
      <c r="KA1050" s="168"/>
      <c r="KB1050" s="168"/>
      <c r="KC1050" s="168"/>
      <c r="KD1050" s="168"/>
      <c r="KE1050" s="168"/>
      <c r="KF1050" s="168"/>
      <c r="KG1050" s="168"/>
      <c r="KH1050" s="168"/>
      <c r="KI1050" s="168"/>
      <c r="KJ1050" s="168"/>
      <c r="KK1050" s="168"/>
      <c r="KL1050" s="168"/>
      <c r="KM1050" s="168"/>
      <c r="KN1050" s="168"/>
      <c r="KO1050" s="168"/>
      <c r="KP1050" s="168"/>
      <c r="KQ1050" s="168"/>
      <c r="KR1050" s="168"/>
      <c r="KS1050" s="168"/>
      <c r="KT1050" s="168"/>
      <c r="KU1050" s="168"/>
      <c r="KV1050" s="168"/>
      <c r="KW1050" s="168"/>
      <c r="KX1050" s="168"/>
      <c r="KY1050" s="168"/>
      <c r="KZ1050" s="168"/>
      <c r="LA1050" s="168"/>
      <c r="LB1050" s="168"/>
      <c r="LC1050" s="168"/>
      <c r="LD1050" s="168"/>
      <c r="LE1050" s="168"/>
      <c r="LF1050" s="168"/>
      <c r="LG1050" s="168"/>
      <c r="LH1050" s="168"/>
      <c r="LI1050" s="168"/>
      <c r="LJ1050" s="168"/>
      <c r="LK1050" s="168"/>
      <c r="LL1050" s="168"/>
      <c r="LM1050" s="168"/>
      <c r="LN1050" s="168"/>
      <c r="LO1050" s="168"/>
      <c r="LP1050" s="168"/>
      <c r="LQ1050" s="168"/>
      <c r="LR1050" s="168"/>
      <c r="LS1050" s="168"/>
      <c r="LT1050" s="168"/>
      <c r="LU1050" s="168"/>
      <c r="LV1050" s="168"/>
      <c r="LW1050" s="168"/>
      <c r="LX1050" s="168"/>
      <c r="LY1050" s="168"/>
      <c r="LZ1050" s="168"/>
      <c r="MA1050" s="168"/>
      <c r="MB1050" s="168"/>
      <c r="MC1050" s="168"/>
      <c r="MD1050" s="168"/>
      <c r="ME1050" s="168"/>
      <c r="MF1050" s="168"/>
      <c r="MG1050" s="168"/>
      <c r="MH1050" s="168"/>
      <c r="MI1050" s="168"/>
      <c r="MJ1050" s="168"/>
      <c r="MK1050" s="168"/>
      <c r="ML1050" s="168"/>
      <c r="MM1050" s="168"/>
      <c r="MN1050" s="168"/>
      <c r="MO1050" s="168"/>
      <c r="MP1050" s="168"/>
      <c r="MQ1050" s="168"/>
      <c r="MR1050" s="168"/>
      <c r="MS1050" s="168"/>
      <c r="MT1050" s="168"/>
      <c r="MU1050" s="168"/>
      <c r="MV1050" s="168"/>
      <c r="MW1050" s="168"/>
      <c r="MX1050" s="168"/>
      <c r="MY1050" s="168"/>
      <c r="MZ1050" s="168"/>
      <c r="NA1050" s="168"/>
      <c r="NB1050" s="168"/>
      <c r="NC1050" s="168"/>
      <c r="ND1050" s="168"/>
      <c r="NE1050" s="168"/>
      <c r="NF1050" s="168"/>
      <c r="NG1050" s="168"/>
      <c r="NH1050" s="168"/>
      <c r="NI1050" s="168"/>
      <c r="NJ1050" s="168"/>
      <c r="NK1050" s="168"/>
      <c r="NL1050" s="168"/>
      <c r="NM1050" s="168"/>
      <c r="NN1050" s="168"/>
      <c r="NO1050" s="168"/>
      <c r="NP1050" s="168"/>
      <c r="NQ1050" s="168"/>
      <c r="NR1050" s="168"/>
      <c r="NS1050" s="168"/>
      <c r="NT1050" s="168"/>
      <c r="NU1050" s="168"/>
      <c r="NV1050" s="168"/>
      <c r="NW1050" s="168"/>
      <c r="NX1050" s="168"/>
      <c r="NY1050" s="168"/>
      <c r="NZ1050" s="168"/>
      <c r="OA1050" s="168"/>
      <c r="OB1050" s="168"/>
      <c r="OC1050" s="168"/>
      <c r="OD1050" s="168"/>
      <c r="OE1050" s="168"/>
      <c r="OF1050" s="168"/>
      <c r="OG1050" s="168"/>
      <c r="OH1050" s="168"/>
      <c r="OI1050" s="168"/>
      <c r="OJ1050" s="168"/>
      <c r="OK1050" s="168"/>
      <c r="OL1050" s="168"/>
      <c r="OM1050" s="168"/>
      <c r="ON1050" s="168"/>
      <c r="OO1050" s="168"/>
      <c r="OP1050" s="168"/>
      <c r="OQ1050" s="168"/>
      <c r="OR1050" s="168"/>
      <c r="OS1050" s="168"/>
      <c r="OT1050" s="168"/>
      <c r="OU1050" s="168"/>
      <c r="OV1050" s="168"/>
      <c r="OW1050" s="168"/>
      <c r="OX1050" s="168"/>
      <c r="OY1050" s="168"/>
      <c r="OZ1050" s="168"/>
      <c r="PA1050" s="168"/>
      <c r="PB1050" s="168"/>
      <c r="PC1050" s="168"/>
      <c r="PD1050" s="168"/>
      <c r="PE1050" s="168"/>
      <c r="PF1050" s="168"/>
      <c r="PG1050" s="168"/>
      <c r="PH1050" s="168"/>
      <c r="PI1050" s="168"/>
      <c r="PJ1050" s="168"/>
      <c r="PK1050" s="168"/>
      <c r="PL1050" s="168"/>
      <c r="PM1050" s="168"/>
      <c r="PN1050" s="168"/>
      <c r="PO1050" s="168"/>
      <c r="PP1050" s="168"/>
      <c r="PQ1050" s="168"/>
      <c r="PR1050" s="168"/>
      <c r="PS1050" s="168"/>
      <c r="PT1050" s="168"/>
      <c r="PU1050" s="168"/>
      <c r="PV1050" s="168"/>
      <c r="PW1050" s="168"/>
      <c r="PX1050" s="168"/>
      <c r="PY1050" s="168"/>
      <c r="PZ1050" s="168"/>
      <c r="QA1050" s="168"/>
      <c r="QB1050" s="168"/>
      <c r="QC1050" s="168"/>
      <c r="QD1050" s="168"/>
      <c r="QE1050" s="168"/>
      <c r="QF1050" s="168"/>
      <c r="QG1050" s="168"/>
      <c r="QH1050" s="168"/>
      <c r="QI1050" s="168"/>
      <c r="QJ1050" s="168"/>
      <c r="QK1050" s="168"/>
      <c r="QL1050" s="168"/>
      <c r="QM1050" s="168"/>
      <c r="QN1050" s="168"/>
      <c r="QO1050" s="168"/>
      <c r="QP1050" s="168"/>
      <c r="QQ1050" s="168"/>
      <c r="QR1050" s="168"/>
      <c r="QS1050" s="168"/>
      <c r="QT1050" s="168"/>
      <c r="QU1050" s="168"/>
      <c r="QV1050" s="168"/>
      <c r="QW1050" s="168"/>
      <c r="QX1050" s="168"/>
      <c r="QY1050" s="168"/>
      <c r="QZ1050" s="168"/>
      <c r="RA1050" s="168"/>
      <c r="RB1050" s="168"/>
      <c r="RC1050" s="168"/>
      <c r="RD1050" s="168"/>
      <c r="RE1050" s="168"/>
      <c r="RF1050" s="168"/>
      <c r="RG1050" s="168"/>
      <c r="RH1050" s="168"/>
      <c r="RI1050" s="168"/>
      <c r="RJ1050" s="168"/>
      <c r="RK1050" s="168"/>
      <c r="RL1050" s="168"/>
      <c r="RM1050" s="168"/>
      <c r="RN1050" s="168"/>
      <c r="RO1050" s="168"/>
      <c r="RP1050" s="168"/>
      <c r="RQ1050" s="168"/>
      <c r="RR1050" s="168"/>
      <c r="RS1050" s="168"/>
      <c r="RT1050" s="168"/>
      <c r="RU1050" s="168"/>
      <c r="RV1050" s="168"/>
      <c r="RW1050" s="168"/>
      <c r="RX1050" s="168"/>
      <c r="RY1050" s="168"/>
      <c r="RZ1050" s="168"/>
      <c r="SA1050" s="168"/>
      <c r="SB1050" s="168"/>
      <c r="SC1050" s="168"/>
      <c r="SD1050" s="168"/>
      <c r="SE1050" s="168"/>
      <c r="SF1050" s="168"/>
      <c r="SG1050" s="168"/>
      <c r="SH1050" s="168"/>
      <c r="SI1050" s="168"/>
      <c r="SJ1050" s="168"/>
      <c r="SK1050" s="168"/>
      <c r="SL1050" s="168"/>
      <c r="SM1050" s="168"/>
      <c r="SN1050" s="168"/>
      <c r="SO1050" s="168"/>
      <c r="SP1050" s="168"/>
      <c r="SQ1050" s="168"/>
      <c r="SR1050" s="168"/>
      <c r="SS1050" s="168"/>
      <c r="ST1050" s="168"/>
      <c r="SU1050" s="168"/>
      <c r="SV1050" s="168"/>
      <c r="SW1050" s="168"/>
      <c r="SX1050" s="168"/>
      <c r="SY1050" s="168"/>
      <c r="SZ1050" s="168"/>
      <c r="TA1050" s="168"/>
      <c r="TB1050" s="168"/>
      <c r="TC1050" s="168"/>
      <c r="TD1050" s="168"/>
      <c r="TE1050" s="168"/>
      <c r="TF1050" s="168"/>
      <c r="TG1050" s="168"/>
      <c r="TH1050" s="168"/>
      <c r="TI1050" s="168"/>
      <c r="TJ1050" s="168"/>
      <c r="TK1050" s="168"/>
      <c r="TL1050" s="168"/>
      <c r="TM1050" s="168"/>
      <c r="TN1050" s="168"/>
      <c r="TO1050" s="168"/>
      <c r="TP1050" s="168"/>
      <c r="TQ1050" s="168"/>
      <c r="TR1050" s="168"/>
      <c r="TS1050" s="168"/>
      <c r="TT1050" s="168"/>
      <c r="TU1050" s="168"/>
      <c r="TV1050" s="168"/>
      <c r="TW1050" s="168"/>
      <c r="TX1050" s="168"/>
      <c r="TY1050" s="168"/>
      <c r="TZ1050" s="168"/>
      <c r="UA1050" s="168"/>
      <c r="UB1050" s="168"/>
      <c r="UC1050" s="168"/>
      <c r="UD1050" s="168"/>
      <c r="UE1050" s="168"/>
      <c r="UF1050" s="168"/>
      <c r="UG1050" s="168"/>
      <c r="UH1050" s="168"/>
      <c r="UI1050" s="168"/>
      <c r="UJ1050" s="168"/>
      <c r="UK1050" s="168"/>
      <c r="UL1050" s="168"/>
      <c r="UM1050" s="168"/>
      <c r="UN1050" s="168"/>
      <c r="UO1050" s="168"/>
      <c r="UP1050" s="168"/>
      <c r="UQ1050" s="168"/>
      <c r="UR1050" s="168"/>
      <c r="US1050" s="168"/>
      <c r="UT1050" s="168"/>
      <c r="UU1050" s="168"/>
      <c r="UV1050" s="168"/>
      <c r="UW1050" s="168"/>
      <c r="UX1050" s="168"/>
      <c r="UY1050" s="168"/>
      <c r="UZ1050" s="168"/>
      <c r="VA1050" s="168"/>
      <c r="VB1050" s="168"/>
      <c r="VC1050" s="168"/>
      <c r="VD1050" s="168"/>
      <c r="VE1050" s="168"/>
      <c r="VF1050" s="168"/>
      <c r="VG1050" s="168"/>
      <c r="VH1050" s="168"/>
      <c r="VI1050" s="168"/>
      <c r="VJ1050" s="168"/>
      <c r="VK1050" s="168"/>
      <c r="VL1050" s="168"/>
      <c r="VM1050" s="168"/>
      <c r="VN1050" s="168"/>
      <c r="VO1050" s="168"/>
      <c r="VP1050" s="168"/>
      <c r="VQ1050" s="168"/>
      <c r="VR1050" s="168"/>
      <c r="VS1050" s="168"/>
      <c r="VT1050" s="168"/>
      <c r="VU1050" s="168"/>
      <c r="VV1050" s="168"/>
      <c r="VW1050" s="168"/>
      <c r="VX1050" s="168"/>
      <c r="VY1050" s="168"/>
      <c r="VZ1050" s="168"/>
      <c r="WA1050" s="168"/>
      <c r="WB1050" s="168"/>
      <c r="WC1050" s="168"/>
      <c r="WD1050" s="168"/>
      <c r="WE1050" s="168"/>
      <c r="WF1050" s="168"/>
      <c r="WG1050" s="168"/>
      <c r="WH1050" s="168"/>
      <c r="WI1050" s="168"/>
      <c r="WJ1050" s="168"/>
      <c r="WK1050" s="168"/>
      <c r="WL1050" s="168"/>
      <c r="WM1050" s="168"/>
      <c r="WN1050" s="168"/>
      <c r="WO1050" s="168"/>
      <c r="WP1050" s="168"/>
      <c r="WQ1050" s="168"/>
      <c r="WR1050" s="168"/>
      <c r="WS1050" s="168"/>
      <c r="WT1050" s="168"/>
      <c r="WU1050" s="168"/>
      <c r="WV1050" s="168"/>
      <c r="WW1050" s="168"/>
      <c r="WX1050" s="168"/>
      <c r="WY1050" s="168"/>
      <c r="WZ1050" s="168"/>
      <c r="XA1050" s="168"/>
      <c r="XB1050" s="168"/>
      <c r="XC1050" s="168"/>
      <c r="XD1050" s="168"/>
      <c r="XE1050" s="168"/>
      <c r="XF1050" s="168"/>
      <c r="XG1050" s="168"/>
      <c r="XH1050" s="168"/>
      <c r="XI1050" s="168"/>
      <c r="XJ1050" s="168"/>
      <c r="XK1050" s="168"/>
      <c r="XL1050" s="168"/>
      <c r="XM1050" s="168"/>
      <c r="XN1050" s="168"/>
      <c r="XO1050" s="168"/>
      <c r="XP1050" s="168"/>
      <c r="XQ1050" s="168"/>
      <c r="XR1050" s="168"/>
      <c r="XS1050" s="168"/>
      <c r="XT1050" s="168"/>
      <c r="XU1050" s="168"/>
      <c r="XV1050" s="168"/>
      <c r="XW1050" s="168"/>
      <c r="XX1050" s="168"/>
      <c r="XY1050" s="168"/>
      <c r="XZ1050" s="168"/>
      <c r="YA1050" s="168"/>
      <c r="YB1050" s="168"/>
      <c r="YC1050" s="168"/>
      <c r="YD1050" s="168"/>
      <c r="YE1050" s="168"/>
      <c r="YF1050" s="168"/>
      <c r="YG1050" s="168"/>
      <c r="YH1050" s="168"/>
      <c r="YI1050" s="168"/>
      <c r="YJ1050" s="168"/>
      <c r="YK1050" s="168"/>
      <c r="YL1050" s="168"/>
      <c r="YM1050" s="168"/>
      <c r="YN1050" s="168"/>
      <c r="YO1050" s="168"/>
      <c r="YP1050" s="168"/>
      <c r="YQ1050" s="168"/>
      <c r="YR1050" s="168"/>
      <c r="YS1050" s="168"/>
      <c r="YT1050" s="168"/>
      <c r="YU1050" s="168"/>
      <c r="YV1050" s="168"/>
      <c r="YW1050" s="168"/>
      <c r="YX1050" s="168"/>
      <c r="YY1050" s="168"/>
      <c r="YZ1050" s="168"/>
      <c r="ZA1050" s="168"/>
      <c r="ZB1050" s="168"/>
      <c r="ZC1050" s="168"/>
      <c r="ZD1050" s="168"/>
      <c r="ZE1050" s="168"/>
      <c r="ZF1050" s="168"/>
      <c r="ZG1050" s="168"/>
      <c r="ZH1050" s="168"/>
      <c r="ZI1050" s="168"/>
      <c r="ZJ1050" s="168"/>
      <c r="ZK1050" s="168"/>
      <c r="ZL1050" s="168"/>
      <c r="ZM1050" s="168"/>
      <c r="ZN1050" s="168"/>
      <c r="ZO1050" s="168"/>
      <c r="ZP1050" s="168"/>
      <c r="ZQ1050" s="168"/>
      <c r="ZR1050" s="168"/>
      <c r="ZS1050" s="168"/>
      <c r="ZT1050" s="168"/>
      <c r="ZU1050" s="168"/>
      <c r="ZV1050" s="168"/>
      <c r="ZW1050" s="168"/>
      <c r="ZX1050" s="168"/>
      <c r="ZY1050" s="168"/>
      <c r="ZZ1050" s="168"/>
      <c r="AAA1050" s="168"/>
      <c r="AAB1050" s="168"/>
      <c r="AAC1050" s="168"/>
      <c r="AAD1050" s="168"/>
      <c r="AAE1050" s="168"/>
      <c r="AAF1050" s="168"/>
      <c r="AAG1050" s="168"/>
      <c r="AAH1050" s="168"/>
      <c r="AAI1050" s="168"/>
      <c r="AAJ1050" s="168"/>
      <c r="AAK1050" s="168"/>
      <c r="AAL1050" s="168"/>
      <c r="AAM1050" s="168"/>
      <c r="AAN1050" s="168"/>
      <c r="AAO1050" s="168"/>
      <c r="AAP1050" s="168"/>
      <c r="AAQ1050" s="168"/>
      <c r="AAR1050" s="168"/>
      <c r="AAS1050" s="168"/>
      <c r="AAT1050" s="168"/>
      <c r="AAU1050" s="168"/>
      <c r="AAV1050" s="168"/>
      <c r="AAW1050" s="168"/>
      <c r="AAX1050" s="168"/>
      <c r="AAY1050" s="168"/>
      <c r="AAZ1050" s="168"/>
      <c r="ABA1050" s="168"/>
      <c r="ABB1050" s="168"/>
      <c r="ABC1050" s="168"/>
      <c r="ABD1050" s="168"/>
      <c r="ABE1050" s="168"/>
      <c r="ABF1050" s="168"/>
      <c r="ABG1050" s="168"/>
      <c r="ABH1050" s="168"/>
      <c r="ABI1050" s="168"/>
      <c r="ABJ1050" s="168"/>
      <c r="ABK1050" s="168"/>
      <c r="ABL1050" s="168"/>
      <c r="ABM1050" s="168"/>
      <c r="ABN1050" s="168"/>
      <c r="ABO1050" s="168"/>
      <c r="ABP1050" s="168"/>
      <c r="ABQ1050" s="168"/>
      <c r="ABR1050" s="168"/>
      <c r="ABS1050" s="168"/>
      <c r="ABT1050" s="168"/>
      <c r="ABU1050" s="168"/>
      <c r="ABV1050" s="168"/>
      <c r="ABW1050" s="168"/>
      <c r="ABX1050" s="168"/>
      <c r="ABY1050" s="168"/>
      <c r="ABZ1050" s="168"/>
      <c r="ACA1050" s="168"/>
      <c r="ACB1050" s="168"/>
      <c r="ACC1050" s="168"/>
      <c r="ACD1050" s="168"/>
      <c r="ACE1050" s="168"/>
      <c r="ACF1050" s="168"/>
      <c r="ACG1050" s="168"/>
      <c r="ACH1050" s="168"/>
      <c r="ACI1050" s="168"/>
      <c r="ACJ1050" s="168"/>
      <c r="ACK1050" s="168"/>
      <c r="ACL1050" s="168"/>
      <c r="ACM1050" s="168"/>
      <c r="ACN1050" s="168"/>
      <c r="ACO1050" s="168"/>
      <c r="ACP1050" s="168"/>
      <c r="ACQ1050" s="168"/>
      <c r="ACR1050" s="168"/>
      <c r="ACS1050" s="168"/>
      <c r="ACT1050" s="168"/>
      <c r="ACU1050" s="168"/>
      <c r="ACV1050" s="168"/>
      <c r="ACW1050" s="168"/>
      <c r="ACX1050" s="168"/>
      <c r="ACY1050" s="168"/>
      <c r="ACZ1050" s="168"/>
      <c r="ADA1050" s="168"/>
      <c r="ADB1050" s="168"/>
      <c r="ADC1050" s="168"/>
      <c r="ADD1050" s="168"/>
      <c r="ADE1050" s="168"/>
      <c r="ADF1050" s="168"/>
      <c r="ADG1050" s="168"/>
      <c r="ADH1050" s="168"/>
      <c r="ADI1050" s="168"/>
      <c r="ADJ1050" s="168"/>
      <c r="ADK1050" s="168"/>
      <c r="ADL1050" s="168"/>
      <c r="ADM1050" s="168"/>
      <c r="ADN1050" s="168"/>
      <c r="ADO1050" s="168"/>
      <c r="ADP1050" s="168"/>
      <c r="ADQ1050" s="168"/>
      <c r="ADR1050" s="168"/>
      <c r="ADS1050" s="168"/>
      <c r="ADT1050" s="168"/>
      <c r="ADU1050" s="168"/>
      <c r="ADV1050" s="168"/>
      <c r="ADW1050" s="168"/>
      <c r="ADX1050" s="168"/>
      <c r="ADY1050" s="168"/>
      <c r="ADZ1050" s="168"/>
      <c r="AEA1050" s="168"/>
      <c r="AEB1050" s="168"/>
      <c r="AEC1050" s="168"/>
      <c r="AED1050" s="168"/>
      <c r="AEE1050" s="168"/>
      <c r="AEF1050" s="168"/>
      <c r="AEG1050" s="168"/>
      <c r="AEH1050" s="168"/>
      <c r="AEI1050" s="168"/>
      <c r="AEJ1050" s="168"/>
      <c r="AEK1050" s="168"/>
      <c r="AEL1050" s="168"/>
      <c r="AEM1050" s="168"/>
      <c r="AEN1050" s="168"/>
      <c r="AEO1050" s="168"/>
      <c r="AEP1050" s="168"/>
      <c r="AEQ1050" s="168"/>
      <c r="AER1050" s="168"/>
      <c r="AES1050" s="168"/>
      <c r="AET1050" s="168"/>
      <c r="AEU1050" s="168"/>
      <c r="AEV1050" s="168"/>
      <c r="AEW1050" s="168"/>
      <c r="AEX1050" s="168"/>
      <c r="AEY1050" s="168"/>
      <c r="AEZ1050" s="168"/>
      <c r="AFA1050" s="168"/>
      <c r="AFB1050" s="168"/>
      <c r="AFC1050" s="168"/>
      <c r="AFD1050" s="168"/>
      <c r="AFE1050" s="168"/>
      <c r="AFF1050" s="168"/>
      <c r="AFG1050" s="168"/>
      <c r="AFH1050" s="168"/>
      <c r="AFI1050" s="168"/>
      <c r="AFJ1050" s="168"/>
      <c r="AFK1050" s="168"/>
      <c r="AFL1050" s="168"/>
      <c r="AFM1050" s="168"/>
      <c r="AFN1050" s="168"/>
      <c r="AFO1050" s="168"/>
      <c r="AFP1050" s="168"/>
      <c r="AFQ1050" s="168"/>
      <c r="AFR1050" s="168"/>
      <c r="AFS1050" s="168"/>
      <c r="AFT1050" s="168"/>
      <c r="AFU1050" s="168"/>
      <c r="AFV1050" s="168"/>
      <c r="AFW1050" s="168"/>
      <c r="AFX1050" s="168"/>
      <c r="AFY1050" s="168"/>
      <c r="AFZ1050" s="168"/>
      <c r="AGA1050" s="168"/>
      <c r="AGB1050" s="168"/>
      <c r="AGC1050" s="168"/>
      <c r="AGD1050" s="168"/>
      <c r="AGE1050" s="168"/>
      <c r="AGF1050" s="168"/>
      <c r="AGG1050" s="168"/>
      <c r="AGH1050" s="168"/>
      <c r="AGI1050" s="168"/>
      <c r="AGJ1050" s="168"/>
      <c r="AGK1050" s="168"/>
      <c r="AGL1050" s="168"/>
      <c r="AGM1050" s="168"/>
      <c r="AGN1050" s="168"/>
      <c r="AGO1050" s="168"/>
      <c r="AGP1050" s="168"/>
      <c r="AGQ1050" s="168"/>
      <c r="AGR1050" s="168"/>
      <c r="AGS1050" s="168"/>
      <c r="AGT1050" s="168"/>
      <c r="AGU1050" s="168"/>
      <c r="AGV1050" s="168"/>
      <c r="AGW1050" s="168"/>
      <c r="AGX1050" s="168"/>
      <c r="AGY1050" s="168"/>
      <c r="AGZ1050" s="168"/>
      <c r="AHA1050" s="168"/>
      <c r="AHB1050" s="168"/>
      <c r="AHC1050" s="168"/>
      <c r="AHD1050" s="168"/>
      <c r="AHE1050" s="168"/>
      <c r="AHF1050" s="168"/>
      <c r="AHG1050" s="168"/>
      <c r="AHH1050" s="168"/>
      <c r="AHI1050" s="168"/>
      <c r="AHJ1050" s="168"/>
      <c r="AHK1050" s="168"/>
      <c r="AHL1050" s="168"/>
      <c r="AHM1050" s="168"/>
      <c r="AHN1050" s="168"/>
      <c r="AHO1050" s="168"/>
      <c r="AHP1050" s="168"/>
      <c r="AHQ1050" s="168"/>
      <c r="AHR1050" s="168"/>
      <c r="AHS1050" s="168"/>
      <c r="AHT1050" s="168"/>
      <c r="AHU1050" s="168"/>
      <c r="AHV1050" s="168"/>
      <c r="AHW1050" s="168"/>
      <c r="AHX1050" s="168"/>
      <c r="AHY1050" s="168"/>
      <c r="AHZ1050" s="168"/>
      <c r="AIA1050" s="168"/>
      <c r="AIB1050" s="168"/>
      <c r="AIC1050" s="168"/>
      <c r="AID1050" s="168"/>
      <c r="AIE1050" s="168"/>
      <c r="AIF1050" s="168"/>
      <c r="AIG1050" s="168"/>
      <c r="AIH1050" s="168"/>
      <c r="AII1050" s="168"/>
      <c r="AIJ1050" s="168"/>
      <c r="AIK1050" s="168"/>
      <c r="AIL1050" s="168"/>
      <c r="AIM1050" s="168"/>
      <c r="AIN1050" s="168"/>
      <c r="AIO1050" s="168"/>
      <c r="AIP1050" s="168"/>
      <c r="AIQ1050" s="168"/>
      <c r="AIR1050" s="168"/>
      <c r="AIS1050" s="168"/>
      <c r="AIT1050" s="168"/>
      <c r="AIU1050" s="168"/>
      <c r="AIV1050" s="168"/>
      <c r="AIW1050" s="168"/>
      <c r="AIX1050" s="168"/>
      <c r="AIY1050" s="168"/>
      <c r="AIZ1050" s="168"/>
      <c r="AJA1050" s="168"/>
      <c r="AJB1050" s="168"/>
      <c r="AJC1050" s="168"/>
      <c r="AJD1050" s="168"/>
      <c r="AJE1050" s="168"/>
      <c r="AJF1050" s="168"/>
      <c r="AJG1050" s="168"/>
      <c r="AJH1050" s="168"/>
      <c r="AJI1050" s="168"/>
      <c r="AJJ1050" s="168"/>
      <c r="AJK1050" s="168"/>
      <c r="AJL1050" s="168"/>
      <c r="AJM1050" s="168"/>
      <c r="AJN1050" s="168"/>
      <c r="AJO1050" s="168"/>
      <c r="AJP1050" s="168"/>
      <c r="AJQ1050" s="168"/>
      <c r="AJR1050" s="168"/>
      <c r="AJS1050" s="168"/>
      <c r="AJT1050" s="168"/>
      <c r="AJU1050" s="168"/>
      <c r="AJV1050" s="168"/>
      <c r="AJW1050" s="168"/>
      <c r="AJX1050" s="168"/>
      <c r="AJY1050" s="168"/>
      <c r="AJZ1050" s="168"/>
      <c r="AKA1050" s="168"/>
      <c r="AKB1050" s="168"/>
      <c r="AKC1050" s="168"/>
      <c r="AKD1050" s="168"/>
      <c r="AKE1050" s="168"/>
      <c r="AKF1050" s="168"/>
      <c r="AKG1050" s="168"/>
      <c r="AKH1050" s="168"/>
      <c r="AKI1050" s="168"/>
      <c r="AKJ1050" s="168"/>
      <c r="AKK1050" s="168"/>
      <c r="AKL1050" s="168"/>
      <c r="AKM1050" s="168"/>
      <c r="AKN1050" s="168"/>
      <c r="AKO1050" s="168"/>
      <c r="AKP1050" s="168"/>
      <c r="AKQ1050" s="168"/>
      <c r="AKR1050" s="168"/>
      <c r="AKS1050" s="168"/>
      <c r="AKT1050" s="168"/>
      <c r="AKU1050" s="168"/>
      <c r="AKV1050" s="168"/>
      <c r="AKW1050" s="168"/>
      <c r="AKX1050" s="168"/>
      <c r="AKY1050" s="168"/>
      <c r="AKZ1050" s="168"/>
      <c r="ALA1050" s="168"/>
      <c r="ALB1050" s="168"/>
      <c r="ALC1050" s="168"/>
      <c r="ALD1050" s="168"/>
      <c r="ALE1050" s="168"/>
      <c r="ALF1050" s="168"/>
      <c r="ALG1050" s="168"/>
      <c r="ALH1050" s="168"/>
      <c r="ALI1050" s="168"/>
      <c r="ALJ1050" s="168"/>
      <c r="ALK1050" s="168"/>
      <c r="ALL1050" s="168"/>
      <c r="ALM1050" s="168"/>
      <c r="ALN1050" s="168"/>
      <c r="ALO1050" s="168"/>
      <c r="ALP1050" s="168"/>
      <c r="ALQ1050" s="168"/>
      <c r="ALR1050" s="168"/>
      <c r="ALS1050" s="168"/>
      <c r="ALT1050" s="168"/>
      <c r="ALU1050" s="168"/>
      <c r="ALV1050" s="168"/>
      <c r="ALW1050" s="168"/>
      <c r="ALX1050" s="168"/>
      <c r="ALY1050" s="168"/>
      <c r="ALZ1050" s="168"/>
      <c r="AMA1050" s="168"/>
      <c r="AMB1050" s="168"/>
      <c r="AMC1050" s="168"/>
      <c r="AMD1050" s="168"/>
      <c r="AME1050" s="168"/>
      <c r="AMF1050" s="168"/>
      <c r="AMG1050" s="168"/>
      <c r="AMH1050" s="168"/>
      <c r="AMI1050" s="168"/>
      <c r="AMJ1050" s="168"/>
    </row>
    <row r="1051" spans="1:1025" ht="24" hidden="1">
      <c r="A1051" s="17"/>
      <c r="B10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4" t="s">
        <v>14</v>
      </c>
      <c r="D1051" s="44">
        <v>90776</v>
      </c>
      <c r="E1051" s="39">
        <v>0.18</v>
      </c>
      <c r="F10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51" s="39">
        <f ca="1">ROUND(E1051*G1051,2)</f>
        <v>4.8600000000000003</v>
      </c>
      <c r="I1051" s="90"/>
      <c r="J1051" s="96"/>
      <c r="K1051" s="17" t="str">
        <f t="shared" si="98"/>
        <v>SEDUC E 56</v>
      </c>
      <c r="L1051" s="347" t="e">
        <f>VLOOKUP(K1051,[3]Planilha2!$B:$C,2,FALSE)</f>
        <v>#N/A</v>
      </c>
    </row>
    <row r="1052" spans="1:1025" ht="24" hidden="1">
      <c r="A1052" s="17"/>
      <c r="B10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44" t="s">
        <v>14</v>
      </c>
      <c r="D1052" s="44">
        <v>88279</v>
      </c>
      <c r="E1052" s="39">
        <v>0.18</v>
      </c>
      <c r="F10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52" s="39">
        <f ca="1">ROUND(E1052*G1052,2)</f>
        <v>4.76</v>
      </c>
      <c r="I1052" s="90"/>
      <c r="J1052" s="96"/>
      <c r="K1052" s="17" t="str">
        <f t="shared" si="98"/>
        <v>SEDUC E 56</v>
      </c>
      <c r="L1052" s="347" t="e">
        <f>VLOOKUP(K1052,[3]Planilha2!$B:$C,2,FALSE)</f>
        <v>#N/A</v>
      </c>
    </row>
    <row r="1053" spans="1:1025" hidden="1">
      <c r="A1053" s="17"/>
      <c r="B10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44" t="s">
        <v>14</v>
      </c>
      <c r="D1053" s="44">
        <v>88316</v>
      </c>
      <c r="E1053" s="39">
        <v>0.18</v>
      </c>
      <c r="F10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53" s="39">
        <f ca="1">ROUND(E1053*G1053,2)</f>
        <v>3.14</v>
      </c>
      <c r="I1053" s="90"/>
      <c r="J1053" s="96"/>
      <c r="K1053" s="17" t="str">
        <f t="shared" si="98"/>
        <v>SEDUC E 56</v>
      </c>
      <c r="L1053" s="347" t="e">
        <f>VLOOKUP(K1053,[3]Planilha2!$B:$C,2,FALSE)</f>
        <v>#N/A</v>
      </c>
    </row>
    <row r="1054" spans="1:1025" hidden="1">
      <c r="A1054" s="17"/>
      <c r="B10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44" t="s">
        <v>42</v>
      </c>
      <c r="D1054" s="44">
        <v>1</v>
      </c>
      <c r="E1054" s="39">
        <v>1.7999999999999999E-2</v>
      </c>
      <c r="F10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39">
        <f ca="1">ROUND(E1054*G1054,2)</f>
        <v>0.01</v>
      </c>
      <c r="I1054" s="90"/>
      <c r="J1054" s="96"/>
      <c r="K1054" s="17" t="str">
        <f t="shared" si="98"/>
        <v>SEDUC E 56</v>
      </c>
      <c r="L1054" s="347" t="e">
        <f>VLOOKUP(K1054,[3]Planilha2!$B:$C,2,FALSE)</f>
        <v>#N/A</v>
      </c>
    </row>
    <row r="1055" spans="1:1025" hidden="1">
      <c r="A1055" s="117">
        <f ca="1">H1055</f>
        <v>12.770000000000001</v>
      </c>
      <c r="B1055" s="43" t="s">
        <v>15</v>
      </c>
      <c r="C1055" s="44"/>
      <c r="D1055" s="44"/>
      <c r="E1055" s="39"/>
      <c r="F1055" s="39"/>
      <c r="G1055" s="39"/>
      <c r="H1055" s="72">
        <f ca="1">SUM(H1051:H1054)</f>
        <v>12.770000000000001</v>
      </c>
      <c r="I1055" s="90" t="str">
        <f>A1049</f>
        <v>SEDUC E 56</v>
      </c>
      <c r="J1055" s="110">
        <f ca="1">H1055</f>
        <v>12.770000000000001</v>
      </c>
      <c r="K1055" s="17" t="str">
        <f>I1055</f>
        <v>SEDUC E 56</v>
      </c>
      <c r="L1055" s="347" t="e">
        <f>VLOOKUP(K1055,[3]Planilha2!$B:$C,2,FALSE)</f>
        <v>#N/A</v>
      </c>
    </row>
    <row r="1056" spans="1:1025" hidden="1">
      <c r="A1056" s="17"/>
      <c r="B1056" s="149"/>
      <c r="C1056" s="150"/>
      <c r="D1056" s="150"/>
      <c r="E1056" s="149"/>
      <c r="F1056" s="149"/>
      <c r="G1056" s="149"/>
      <c r="H1056" s="149"/>
      <c r="I1056" s="90"/>
      <c r="J1056" s="96"/>
      <c r="K1056" s="17" t="str">
        <f t="shared" si="98"/>
        <v>SEDUC E 56</v>
      </c>
      <c r="L1056" s="347" t="e">
        <f>VLOOKUP(K1056,[3]Planilha2!$B:$C,2,FALSE)</f>
        <v>#N/A</v>
      </c>
    </row>
    <row r="1057" spans="1:1025" ht="20.25" hidden="1">
      <c r="B1057" s="419" t="str">
        <f>A1058</f>
        <v>SEDUC E 57</v>
      </c>
      <c r="C1057" s="420"/>
      <c r="D1057" s="420"/>
      <c r="E1057" s="420"/>
      <c r="F1057" s="420"/>
      <c r="G1057" s="420"/>
      <c r="H1057" s="421"/>
      <c r="I1057" s="90"/>
      <c r="J1057" s="96"/>
      <c r="K1057" s="88" t="str">
        <f>B1057</f>
        <v>SEDUC E 57</v>
      </c>
      <c r="L1057" s="347" t="e">
        <f>VLOOKUP(K1057,[3]Planilha2!$B:$C,2,FALSE)</f>
        <v>#N/A</v>
      </c>
      <c r="AMK1057" s="17"/>
    </row>
    <row r="1058" spans="1:1025" hidden="1">
      <c r="A1058" s="29" t="s">
        <v>165</v>
      </c>
      <c r="B1058" s="43" t="s">
        <v>166</v>
      </c>
      <c r="C1058" s="159"/>
      <c r="D1058" s="159"/>
      <c r="E1058" s="187"/>
      <c r="F1058" s="187"/>
      <c r="G1058" s="74" t="s">
        <v>5</v>
      </c>
      <c r="H1058" s="262" t="s">
        <v>155</v>
      </c>
      <c r="I1058" s="90"/>
      <c r="J1058" s="96"/>
      <c r="K1058" s="17" t="str">
        <f t="shared" ref="K1058:K1065" si="99">K1057</f>
        <v>SEDUC E 57</v>
      </c>
      <c r="L1058" s="347" t="e">
        <f>VLOOKUP(K1058,[3]Planilha2!$B:$C,2,FALSE)</f>
        <v>#N/A</v>
      </c>
    </row>
    <row r="1059" spans="1:1025" hidden="1">
      <c r="B1059" s="31" t="s">
        <v>7</v>
      </c>
      <c r="C1059" s="32" t="s">
        <v>8</v>
      </c>
      <c r="D1059" s="32" t="s">
        <v>9</v>
      </c>
      <c r="E1059" s="31" t="s">
        <v>10</v>
      </c>
      <c r="F1059" s="31" t="s">
        <v>11</v>
      </c>
      <c r="G1059" s="33" t="s">
        <v>12</v>
      </c>
      <c r="H1059" s="32" t="s">
        <v>13</v>
      </c>
      <c r="I1059" s="90"/>
      <c r="J1059" s="96"/>
      <c r="K1059" s="17" t="str">
        <f t="shared" si="99"/>
        <v>SEDUC E 57</v>
      </c>
      <c r="L1059" s="347" t="e">
        <f>VLOOKUP(K1059,[3]Planilha2!$B:$C,2,FALSE)</f>
        <v>#N/A</v>
      </c>
    </row>
    <row r="1060" spans="1:1025" ht="24" hidden="1">
      <c r="B10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44" t="s">
        <v>14</v>
      </c>
      <c r="D1060" s="44">
        <v>90776</v>
      </c>
      <c r="E1060" s="39">
        <v>0.18</v>
      </c>
      <c r="F10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60" s="39">
        <f ca="1">ROUND(E1060*G1060,2)</f>
        <v>4.8600000000000003</v>
      </c>
      <c r="I1060" s="90"/>
      <c r="J1060" s="96"/>
      <c r="K1060" s="17" t="str">
        <f t="shared" si="99"/>
        <v>SEDUC E 57</v>
      </c>
      <c r="L1060" s="347" t="e">
        <f>VLOOKUP(K1060,[3]Planilha2!$B:$C,2,FALSE)</f>
        <v>#N/A</v>
      </c>
    </row>
    <row r="1061" spans="1:1025" ht="24" hidden="1">
      <c r="B10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44" t="s">
        <v>14</v>
      </c>
      <c r="D1061" s="44">
        <v>88279</v>
      </c>
      <c r="E1061" s="39">
        <v>0.18</v>
      </c>
      <c r="F10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61" s="39">
        <f ca="1">ROUND(E1061*G1061,2)</f>
        <v>4.76</v>
      </c>
      <c r="I1061" s="90"/>
      <c r="J1061" s="96"/>
      <c r="K1061" s="17" t="str">
        <f t="shared" si="99"/>
        <v>SEDUC E 57</v>
      </c>
      <c r="L1061" s="347" t="e">
        <f>VLOOKUP(K1061,[3]Planilha2!$B:$C,2,FALSE)</f>
        <v>#N/A</v>
      </c>
    </row>
    <row r="1062" spans="1:1025" hidden="1">
      <c r="B10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44" t="s">
        <v>14</v>
      </c>
      <c r="D1062" s="44">
        <v>88316</v>
      </c>
      <c r="E1062" s="39">
        <v>0.18</v>
      </c>
      <c r="F10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62" s="39">
        <f ca="1">ROUND(E1062*G1062,2)</f>
        <v>3.14</v>
      </c>
      <c r="I1062" s="90"/>
      <c r="J1062" s="96"/>
      <c r="K1062" s="17" t="str">
        <f t="shared" si="99"/>
        <v>SEDUC E 57</v>
      </c>
      <c r="L1062" s="347" t="e">
        <f>VLOOKUP(K1062,[3]Planilha2!$B:$C,2,FALSE)</f>
        <v>#N/A</v>
      </c>
    </row>
    <row r="1063" spans="1:1025" hidden="1">
      <c r="B10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44" t="s">
        <v>42</v>
      </c>
      <c r="D1063" s="44">
        <v>1</v>
      </c>
      <c r="E1063" s="39">
        <v>0.1</v>
      </c>
      <c r="F10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39">
        <f ca="1">ROUND(E1063*G1063,2)</f>
        <v>0.06</v>
      </c>
      <c r="I1063" s="90"/>
      <c r="J1063" s="96"/>
      <c r="K1063" s="17" t="str">
        <f t="shared" si="99"/>
        <v>SEDUC E 57</v>
      </c>
      <c r="L1063" s="347" t="e">
        <f>VLOOKUP(K1063,[3]Planilha2!$B:$C,2,FALSE)</f>
        <v>#N/A</v>
      </c>
    </row>
    <row r="1064" spans="1:1025" hidden="1">
      <c r="A1064" s="42">
        <f ca="1">H1064</f>
        <v>12.820000000000002</v>
      </c>
      <c r="B1064" s="43" t="s">
        <v>15</v>
      </c>
      <c r="C1064" s="44"/>
      <c r="D1064" s="44"/>
      <c r="E1064" s="39"/>
      <c r="F1064" s="39"/>
      <c r="G1064" s="39"/>
      <c r="H1064" s="72">
        <f ca="1">SUM(H1060:H1063)</f>
        <v>12.820000000000002</v>
      </c>
      <c r="I1064" s="90" t="str">
        <f>A1058</f>
        <v>SEDUC E 57</v>
      </c>
      <c r="J1064" s="110">
        <f ca="1">H1064</f>
        <v>12.820000000000002</v>
      </c>
      <c r="K1064" s="17" t="str">
        <f>I1064</f>
        <v>SEDUC E 57</v>
      </c>
      <c r="L1064" s="347" t="e">
        <f>VLOOKUP(K1064,[3]Planilha2!$B:$C,2,FALSE)</f>
        <v>#N/A</v>
      </c>
    </row>
    <row r="1065" spans="1:1025" hidden="1">
      <c r="B1065" s="149"/>
      <c r="C1065" s="150"/>
      <c r="D1065" s="150"/>
      <c r="E1065" s="149"/>
      <c r="F1065" s="149"/>
      <c r="G1065" s="149"/>
      <c r="H1065" s="151"/>
      <c r="I1065" s="90"/>
      <c r="J1065" s="96"/>
      <c r="K1065" s="17" t="str">
        <f t="shared" si="99"/>
        <v>SEDUC E 57</v>
      </c>
      <c r="L1065" s="347" t="e">
        <f>VLOOKUP(K1065,[3]Planilha2!$B:$C,2,FALSE)</f>
        <v>#N/A</v>
      </c>
    </row>
    <row r="1066" spans="1:1025" ht="20.25" hidden="1">
      <c r="B1066" s="419" t="str">
        <f>A1067</f>
        <v>SEDUC E 58</v>
      </c>
      <c r="C1066" s="420"/>
      <c r="D1066" s="420"/>
      <c r="E1066" s="420"/>
      <c r="F1066" s="420"/>
      <c r="G1066" s="420"/>
      <c r="H1066" s="421"/>
      <c r="I1066" s="90"/>
      <c r="J1066" s="96"/>
      <c r="K1066" s="88" t="str">
        <f>B1066</f>
        <v>SEDUC E 58</v>
      </c>
      <c r="L1066" s="347" t="e">
        <f>VLOOKUP(K1066,[3]Planilha2!$B:$C,2,FALSE)</f>
        <v>#N/A</v>
      </c>
      <c r="AMK1066" s="17"/>
    </row>
    <row r="1067" spans="1:1025" hidden="1">
      <c r="A1067" s="29" t="s">
        <v>167</v>
      </c>
      <c r="B1067" s="437" t="s">
        <v>168</v>
      </c>
      <c r="C1067" s="438"/>
      <c r="D1067" s="438"/>
      <c r="E1067" s="438"/>
      <c r="F1067" s="439"/>
      <c r="G1067" s="74" t="s">
        <v>5</v>
      </c>
      <c r="H1067" s="262" t="s">
        <v>155</v>
      </c>
      <c r="I1067" s="90"/>
      <c r="J1067" s="96"/>
      <c r="K1067" s="17" t="str">
        <f t="shared" ref="K1067:K1074" si="100">K1066</f>
        <v>SEDUC E 58</v>
      </c>
      <c r="L1067" s="347" t="e">
        <f>VLOOKUP(K1067,[3]Planilha2!$B:$C,2,FALSE)</f>
        <v>#N/A</v>
      </c>
    </row>
    <row r="1068" spans="1:1025" s="18" customFormat="1" hidden="1">
      <c r="A1068" s="16"/>
      <c r="B1068" s="32" t="s">
        <v>7</v>
      </c>
      <c r="C1068" s="32" t="s">
        <v>8</v>
      </c>
      <c r="D1068" s="32" t="s">
        <v>9</v>
      </c>
      <c r="E1068" s="32" t="s">
        <v>10</v>
      </c>
      <c r="F1068" s="32" t="s">
        <v>11</v>
      </c>
      <c r="G1068" s="75" t="s">
        <v>12</v>
      </c>
      <c r="H1068" s="32" t="s">
        <v>13</v>
      </c>
      <c r="I1068" s="169"/>
      <c r="J1068" s="170"/>
      <c r="K1068" s="17" t="str">
        <f t="shared" si="100"/>
        <v>SEDUC E 58</v>
      </c>
      <c r="L1068" s="347" t="e">
        <f>VLOOKUP(K1068,[3]Planilha2!$B:$C,2,FALSE)</f>
        <v>#N/A</v>
      </c>
      <c r="M1068" s="168"/>
      <c r="N1068" s="168"/>
      <c r="O1068" s="168"/>
      <c r="P1068" s="168"/>
      <c r="Q1068" s="168"/>
      <c r="R1068" s="168"/>
      <c r="S1068" s="168"/>
      <c r="T1068" s="168"/>
      <c r="U1068" s="168"/>
      <c r="V1068" s="168"/>
      <c r="W1068" s="168"/>
      <c r="X1068" s="168"/>
      <c r="Y1068" s="168"/>
      <c r="Z1068" s="168"/>
      <c r="AA1068" s="168"/>
      <c r="AB1068" s="168"/>
      <c r="AC1068" s="168"/>
      <c r="AD1068" s="168"/>
      <c r="AE1068" s="168"/>
      <c r="AF1068" s="168"/>
      <c r="AG1068" s="168"/>
      <c r="AH1068" s="168"/>
      <c r="AI1068" s="168"/>
      <c r="AJ1068" s="168"/>
      <c r="AK1068" s="168"/>
      <c r="AL1068" s="168"/>
      <c r="AM1068" s="168"/>
      <c r="AN1068" s="168"/>
      <c r="AO1068" s="168"/>
      <c r="AP1068" s="168"/>
      <c r="AQ1068" s="168"/>
      <c r="AR1068" s="168"/>
      <c r="AS1068" s="168"/>
      <c r="AT1068" s="168"/>
      <c r="AU1068" s="168"/>
      <c r="AV1068" s="168"/>
      <c r="AW1068" s="168"/>
      <c r="AX1068" s="168"/>
      <c r="AY1068" s="168"/>
      <c r="AZ1068" s="168"/>
      <c r="BA1068" s="168"/>
      <c r="BB1068" s="168"/>
      <c r="BC1068" s="168"/>
      <c r="BD1068" s="168"/>
      <c r="BE1068" s="168"/>
      <c r="BF1068" s="168"/>
      <c r="BG1068" s="168"/>
      <c r="BH1068" s="168"/>
      <c r="BI1068" s="168"/>
      <c r="BJ1068" s="168"/>
      <c r="BK1068" s="168"/>
      <c r="BL1068" s="168"/>
      <c r="BM1068" s="168"/>
      <c r="BN1068" s="168"/>
      <c r="BO1068" s="168"/>
      <c r="BP1068" s="168"/>
      <c r="BQ1068" s="168"/>
      <c r="BR1068" s="168"/>
      <c r="BS1068" s="168"/>
      <c r="BT1068" s="168"/>
      <c r="BU1068" s="168"/>
      <c r="BV1068" s="168"/>
      <c r="BW1068" s="168"/>
      <c r="BX1068" s="168"/>
      <c r="BY1068" s="168"/>
      <c r="BZ1068" s="168"/>
      <c r="CA1068" s="168"/>
      <c r="CB1068" s="168"/>
      <c r="CC1068" s="168"/>
      <c r="CD1068" s="168"/>
      <c r="CE1068" s="168"/>
      <c r="CF1068" s="168"/>
      <c r="CG1068" s="168"/>
      <c r="CH1068" s="168"/>
      <c r="CI1068" s="168"/>
      <c r="CJ1068" s="168"/>
      <c r="CK1068" s="168"/>
      <c r="CL1068" s="168"/>
      <c r="CM1068" s="168"/>
      <c r="CN1068" s="168"/>
      <c r="CO1068" s="168"/>
      <c r="CP1068" s="168"/>
      <c r="CQ1068" s="168"/>
      <c r="CR1068" s="168"/>
      <c r="CS1068" s="168"/>
      <c r="CT1068" s="168"/>
      <c r="CU1068" s="168"/>
      <c r="CV1068" s="168"/>
      <c r="CW1068" s="168"/>
      <c r="CX1068" s="168"/>
      <c r="CY1068" s="168"/>
      <c r="CZ1068" s="168"/>
      <c r="DA1068" s="168"/>
      <c r="DB1068" s="168"/>
      <c r="DC1068" s="168"/>
      <c r="DD1068" s="168"/>
      <c r="DE1068" s="168"/>
      <c r="DF1068" s="168"/>
      <c r="DG1068" s="168"/>
      <c r="DH1068" s="168"/>
      <c r="DI1068" s="168"/>
      <c r="DJ1068" s="168"/>
      <c r="DK1068" s="168"/>
      <c r="DL1068" s="168"/>
      <c r="DM1068" s="168"/>
      <c r="DN1068" s="168"/>
      <c r="DO1068" s="168"/>
      <c r="DP1068" s="168"/>
      <c r="DQ1068" s="168"/>
      <c r="DR1068" s="168"/>
      <c r="DS1068" s="168"/>
      <c r="DT1068" s="168"/>
      <c r="DU1068" s="168"/>
      <c r="DV1068" s="168"/>
      <c r="DW1068" s="168"/>
      <c r="DX1068" s="168"/>
      <c r="DY1068" s="168"/>
      <c r="DZ1068" s="168"/>
      <c r="EA1068" s="168"/>
      <c r="EB1068" s="168"/>
      <c r="EC1068" s="168"/>
      <c r="ED1068" s="168"/>
      <c r="EE1068" s="168"/>
      <c r="EF1068" s="168"/>
      <c r="EG1068" s="168"/>
      <c r="EH1068" s="168"/>
      <c r="EI1068" s="168"/>
      <c r="EJ1068" s="168"/>
      <c r="EK1068" s="168"/>
      <c r="EL1068" s="168"/>
      <c r="EM1068" s="168"/>
      <c r="EN1068" s="168"/>
      <c r="EO1068" s="168"/>
      <c r="EP1068" s="168"/>
      <c r="EQ1068" s="168"/>
      <c r="ER1068" s="168"/>
      <c r="ES1068" s="168"/>
      <c r="ET1068" s="168"/>
      <c r="EU1068" s="168"/>
      <c r="EV1068" s="168"/>
      <c r="EW1068" s="168"/>
      <c r="EX1068" s="168"/>
      <c r="EY1068" s="168"/>
      <c r="EZ1068" s="168"/>
      <c r="FA1068" s="168"/>
      <c r="FB1068" s="168"/>
      <c r="FC1068" s="168"/>
      <c r="FD1068" s="168"/>
      <c r="FE1068" s="168"/>
      <c r="FF1068" s="168"/>
      <c r="FG1068" s="168"/>
      <c r="FH1068" s="168"/>
      <c r="FI1068" s="168"/>
      <c r="FJ1068" s="168"/>
      <c r="FK1068" s="168"/>
      <c r="FL1068" s="168"/>
      <c r="FM1068" s="168"/>
      <c r="FN1068" s="168"/>
      <c r="FO1068" s="168"/>
      <c r="FP1068" s="168"/>
      <c r="FQ1068" s="168"/>
      <c r="FR1068" s="168"/>
      <c r="FS1068" s="168"/>
      <c r="FT1068" s="168"/>
      <c r="FU1068" s="168"/>
      <c r="FV1068" s="168"/>
      <c r="FW1068" s="168"/>
      <c r="FX1068" s="168"/>
      <c r="FY1068" s="168"/>
      <c r="FZ1068" s="168"/>
      <c r="GA1068" s="168"/>
      <c r="GB1068" s="168"/>
      <c r="GC1068" s="168"/>
      <c r="GD1068" s="168"/>
      <c r="GE1068" s="168"/>
      <c r="GF1068" s="168"/>
      <c r="GG1068" s="168"/>
      <c r="GH1068" s="168"/>
      <c r="GI1068" s="168"/>
      <c r="GJ1068" s="168"/>
      <c r="GK1068" s="168"/>
      <c r="GL1068" s="168"/>
      <c r="GM1068" s="168"/>
      <c r="GN1068" s="168"/>
      <c r="GO1068" s="168"/>
      <c r="GP1068" s="168"/>
      <c r="GQ1068" s="168"/>
      <c r="GR1068" s="168"/>
      <c r="GS1068" s="168"/>
      <c r="GT1068" s="168"/>
      <c r="GU1068" s="168"/>
      <c r="GV1068" s="168"/>
      <c r="GW1068" s="168"/>
      <c r="GX1068" s="168"/>
      <c r="GY1068" s="168"/>
      <c r="GZ1068" s="168"/>
      <c r="HA1068" s="168"/>
      <c r="HB1068" s="168"/>
      <c r="HC1068" s="168"/>
      <c r="HD1068" s="168"/>
      <c r="HE1068" s="168"/>
      <c r="HF1068" s="168"/>
      <c r="HG1068" s="168"/>
      <c r="HH1068" s="168"/>
      <c r="HI1068" s="168"/>
      <c r="HJ1068" s="168"/>
      <c r="HK1068" s="168"/>
      <c r="HL1068" s="168"/>
      <c r="HM1068" s="168"/>
      <c r="HN1068" s="168"/>
      <c r="HO1068" s="168"/>
      <c r="HP1068" s="168"/>
      <c r="HQ1068" s="168"/>
      <c r="HR1068" s="168"/>
      <c r="HS1068" s="168"/>
      <c r="HT1068" s="168"/>
      <c r="HU1068" s="168"/>
      <c r="HV1068" s="168"/>
      <c r="HW1068" s="168"/>
      <c r="HX1068" s="168"/>
      <c r="HY1068" s="168"/>
      <c r="HZ1068" s="168"/>
      <c r="IA1068" s="168"/>
      <c r="IB1068" s="168"/>
      <c r="IC1068" s="168"/>
      <c r="ID1068" s="168"/>
      <c r="IE1068" s="168"/>
      <c r="IF1068" s="168"/>
      <c r="IG1068" s="168"/>
      <c r="IH1068" s="168"/>
      <c r="II1068" s="168"/>
      <c r="IJ1068" s="168"/>
      <c r="IK1068" s="168"/>
      <c r="IL1068" s="168"/>
      <c r="IM1068" s="168"/>
      <c r="IN1068" s="168"/>
      <c r="IO1068" s="168"/>
      <c r="IP1068" s="168"/>
      <c r="IQ1068" s="168"/>
      <c r="IR1068" s="168"/>
      <c r="IS1068" s="168"/>
      <c r="IT1068" s="168"/>
      <c r="IU1068" s="168"/>
      <c r="IV1068" s="168"/>
      <c r="IW1068" s="168"/>
      <c r="IX1068" s="168"/>
      <c r="IY1068" s="168"/>
      <c r="IZ1068" s="168"/>
      <c r="JA1068" s="168"/>
      <c r="JB1068" s="168"/>
      <c r="JC1068" s="168"/>
      <c r="JD1068" s="168"/>
      <c r="JE1068" s="168"/>
      <c r="JF1068" s="168"/>
      <c r="JG1068" s="168"/>
      <c r="JH1068" s="168"/>
      <c r="JI1068" s="168"/>
      <c r="JJ1068" s="168"/>
      <c r="JK1068" s="168"/>
      <c r="JL1068" s="168"/>
      <c r="JM1068" s="168"/>
      <c r="JN1068" s="168"/>
      <c r="JO1068" s="168"/>
      <c r="JP1068" s="168"/>
      <c r="JQ1068" s="168"/>
      <c r="JR1068" s="168"/>
      <c r="JS1068" s="168"/>
      <c r="JT1068" s="168"/>
      <c r="JU1068" s="168"/>
      <c r="JV1068" s="168"/>
      <c r="JW1068" s="168"/>
      <c r="JX1068" s="168"/>
      <c r="JY1068" s="168"/>
      <c r="JZ1068" s="168"/>
      <c r="KA1068" s="168"/>
      <c r="KB1068" s="168"/>
      <c r="KC1068" s="168"/>
      <c r="KD1068" s="168"/>
      <c r="KE1068" s="168"/>
      <c r="KF1068" s="168"/>
      <c r="KG1068" s="168"/>
      <c r="KH1068" s="168"/>
      <c r="KI1068" s="168"/>
      <c r="KJ1068" s="168"/>
      <c r="KK1068" s="168"/>
      <c r="KL1068" s="168"/>
      <c r="KM1068" s="168"/>
      <c r="KN1068" s="168"/>
      <c r="KO1068" s="168"/>
      <c r="KP1068" s="168"/>
      <c r="KQ1068" s="168"/>
      <c r="KR1068" s="168"/>
      <c r="KS1068" s="168"/>
      <c r="KT1068" s="168"/>
      <c r="KU1068" s="168"/>
      <c r="KV1068" s="168"/>
      <c r="KW1068" s="168"/>
      <c r="KX1068" s="168"/>
      <c r="KY1068" s="168"/>
      <c r="KZ1068" s="168"/>
      <c r="LA1068" s="168"/>
      <c r="LB1068" s="168"/>
      <c r="LC1068" s="168"/>
      <c r="LD1068" s="168"/>
      <c r="LE1068" s="168"/>
      <c r="LF1068" s="168"/>
      <c r="LG1068" s="168"/>
      <c r="LH1068" s="168"/>
      <c r="LI1068" s="168"/>
      <c r="LJ1068" s="168"/>
      <c r="LK1068" s="168"/>
      <c r="LL1068" s="168"/>
      <c r="LM1068" s="168"/>
      <c r="LN1068" s="168"/>
      <c r="LO1068" s="168"/>
      <c r="LP1068" s="168"/>
      <c r="LQ1068" s="168"/>
      <c r="LR1068" s="168"/>
      <c r="LS1068" s="168"/>
      <c r="LT1068" s="168"/>
      <c r="LU1068" s="168"/>
      <c r="LV1068" s="168"/>
      <c r="LW1068" s="168"/>
      <c r="LX1068" s="168"/>
      <c r="LY1068" s="168"/>
      <c r="LZ1068" s="168"/>
      <c r="MA1068" s="168"/>
      <c r="MB1068" s="168"/>
      <c r="MC1068" s="168"/>
      <c r="MD1068" s="168"/>
      <c r="ME1068" s="168"/>
      <c r="MF1068" s="168"/>
      <c r="MG1068" s="168"/>
      <c r="MH1068" s="168"/>
      <c r="MI1068" s="168"/>
      <c r="MJ1068" s="168"/>
      <c r="MK1068" s="168"/>
      <c r="ML1068" s="168"/>
      <c r="MM1068" s="168"/>
      <c r="MN1068" s="168"/>
      <c r="MO1068" s="168"/>
      <c r="MP1068" s="168"/>
      <c r="MQ1068" s="168"/>
      <c r="MR1068" s="168"/>
      <c r="MS1068" s="168"/>
      <c r="MT1068" s="168"/>
      <c r="MU1068" s="168"/>
      <c r="MV1068" s="168"/>
      <c r="MW1068" s="168"/>
      <c r="MX1068" s="168"/>
      <c r="MY1068" s="168"/>
      <c r="MZ1068" s="168"/>
      <c r="NA1068" s="168"/>
      <c r="NB1068" s="168"/>
      <c r="NC1068" s="168"/>
      <c r="ND1068" s="168"/>
      <c r="NE1068" s="168"/>
      <c r="NF1068" s="168"/>
      <c r="NG1068" s="168"/>
      <c r="NH1068" s="168"/>
      <c r="NI1068" s="168"/>
      <c r="NJ1068" s="168"/>
      <c r="NK1068" s="168"/>
      <c r="NL1068" s="168"/>
      <c r="NM1068" s="168"/>
      <c r="NN1068" s="168"/>
      <c r="NO1068" s="168"/>
      <c r="NP1068" s="168"/>
      <c r="NQ1068" s="168"/>
      <c r="NR1068" s="168"/>
      <c r="NS1068" s="168"/>
      <c r="NT1068" s="168"/>
      <c r="NU1068" s="168"/>
      <c r="NV1068" s="168"/>
      <c r="NW1068" s="168"/>
      <c r="NX1068" s="168"/>
      <c r="NY1068" s="168"/>
      <c r="NZ1068" s="168"/>
      <c r="OA1068" s="168"/>
      <c r="OB1068" s="168"/>
      <c r="OC1068" s="168"/>
      <c r="OD1068" s="168"/>
      <c r="OE1068" s="168"/>
      <c r="OF1068" s="168"/>
      <c r="OG1068" s="168"/>
      <c r="OH1068" s="168"/>
      <c r="OI1068" s="168"/>
      <c r="OJ1068" s="168"/>
      <c r="OK1068" s="168"/>
      <c r="OL1068" s="168"/>
      <c r="OM1068" s="168"/>
      <c r="ON1068" s="168"/>
      <c r="OO1068" s="168"/>
      <c r="OP1068" s="168"/>
      <c r="OQ1068" s="168"/>
      <c r="OR1068" s="168"/>
      <c r="OS1068" s="168"/>
      <c r="OT1068" s="168"/>
      <c r="OU1068" s="168"/>
      <c r="OV1068" s="168"/>
      <c r="OW1068" s="168"/>
      <c r="OX1068" s="168"/>
      <c r="OY1068" s="168"/>
      <c r="OZ1068" s="168"/>
      <c r="PA1068" s="168"/>
      <c r="PB1068" s="168"/>
      <c r="PC1068" s="168"/>
      <c r="PD1068" s="168"/>
      <c r="PE1068" s="168"/>
      <c r="PF1068" s="168"/>
      <c r="PG1068" s="168"/>
      <c r="PH1068" s="168"/>
      <c r="PI1068" s="168"/>
      <c r="PJ1068" s="168"/>
      <c r="PK1068" s="168"/>
      <c r="PL1068" s="168"/>
      <c r="PM1068" s="168"/>
      <c r="PN1068" s="168"/>
      <c r="PO1068" s="168"/>
      <c r="PP1068" s="168"/>
      <c r="PQ1068" s="168"/>
      <c r="PR1068" s="168"/>
      <c r="PS1068" s="168"/>
      <c r="PT1068" s="168"/>
      <c r="PU1068" s="168"/>
      <c r="PV1068" s="168"/>
      <c r="PW1068" s="168"/>
      <c r="PX1068" s="168"/>
      <c r="PY1068" s="168"/>
      <c r="PZ1068" s="168"/>
      <c r="QA1068" s="168"/>
      <c r="QB1068" s="168"/>
      <c r="QC1068" s="168"/>
      <c r="QD1068" s="168"/>
      <c r="QE1068" s="168"/>
      <c r="QF1068" s="168"/>
      <c r="QG1068" s="168"/>
      <c r="QH1068" s="168"/>
      <c r="QI1068" s="168"/>
      <c r="QJ1068" s="168"/>
      <c r="QK1068" s="168"/>
      <c r="QL1068" s="168"/>
      <c r="QM1068" s="168"/>
      <c r="QN1068" s="168"/>
      <c r="QO1068" s="168"/>
      <c r="QP1068" s="168"/>
      <c r="QQ1068" s="168"/>
      <c r="QR1068" s="168"/>
      <c r="QS1068" s="168"/>
      <c r="QT1068" s="168"/>
      <c r="QU1068" s="168"/>
      <c r="QV1068" s="168"/>
      <c r="QW1068" s="168"/>
      <c r="QX1068" s="168"/>
      <c r="QY1068" s="168"/>
      <c r="QZ1068" s="168"/>
      <c r="RA1068" s="168"/>
      <c r="RB1068" s="168"/>
      <c r="RC1068" s="168"/>
      <c r="RD1068" s="168"/>
      <c r="RE1068" s="168"/>
      <c r="RF1068" s="168"/>
      <c r="RG1068" s="168"/>
      <c r="RH1068" s="168"/>
      <c r="RI1068" s="168"/>
      <c r="RJ1068" s="168"/>
      <c r="RK1068" s="168"/>
      <c r="RL1068" s="168"/>
      <c r="RM1068" s="168"/>
      <c r="RN1068" s="168"/>
      <c r="RO1068" s="168"/>
      <c r="RP1068" s="168"/>
      <c r="RQ1068" s="168"/>
      <c r="RR1068" s="168"/>
      <c r="RS1068" s="168"/>
      <c r="RT1068" s="168"/>
      <c r="RU1068" s="168"/>
      <c r="RV1068" s="168"/>
      <c r="RW1068" s="168"/>
      <c r="RX1068" s="168"/>
      <c r="RY1068" s="168"/>
      <c r="RZ1068" s="168"/>
      <c r="SA1068" s="168"/>
      <c r="SB1068" s="168"/>
      <c r="SC1068" s="168"/>
      <c r="SD1068" s="168"/>
      <c r="SE1068" s="168"/>
      <c r="SF1068" s="168"/>
      <c r="SG1068" s="168"/>
      <c r="SH1068" s="168"/>
      <c r="SI1068" s="168"/>
      <c r="SJ1068" s="168"/>
      <c r="SK1068" s="168"/>
      <c r="SL1068" s="168"/>
      <c r="SM1068" s="168"/>
      <c r="SN1068" s="168"/>
      <c r="SO1068" s="168"/>
      <c r="SP1068" s="168"/>
      <c r="SQ1068" s="168"/>
      <c r="SR1068" s="168"/>
      <c r="SS1068" s="168"/>
      <c r="ST1068" s="168"/>
      <c r="SU1068" s="168"/>
      <c r="SV1068" s="168"/>
      <c r="SW1068" s="168"/>
      <c r="SX1068" s="168"/>
      <c r="SY1068" s="168"/>
      <c r="SZ1068" s="168"/>
      <c r="TA1068" s="168"/>
      <c r="TB1068" s="168"/>
      <c r="TC1068" s="168"/>
      <c r="TD1068" s="168"/>
      <c r="TE1068" s="168"/>
      <c r="TF1068" s="168"/>
      <c r="TG1068" s="168"/>
      <c r="TH1068" s="168"/>
      <c r="TI1068" s="168"/>
      <c r="TJ1068" s="168"/>
      <c r="TK1068" s="168"/>
      <c r="TL1068" s="168"/>
      <c r="TM1068" s="168"/>
      <c r="TN1068" s="168"/>
      <c r="TO1068" s="168"/>
      <c r="TP1068" s="168"/>
      <c r="TQ1068" s="168"/>
      <c r="TR1068" s="168"/>
      <c r="TS1068" s="168"/>
      <c r="TT1068" s="168"/>
      <c r="TU1068" s="168"/>
      <c r="TV1068" s="168"/>
      <c r="TW1068" s="168"/>
      <c r="TX1068" s="168"/>
      <c r="TY1068" s="168"/>
      <c r="TZ1068" s="168"/>
      <c r="UA1068" s="168"/>
      <c r="UB1068" s="168"/>
      <c r="UC1068" s="168"/>
      <c r="UD1068" s="168"/>
      <c r="UE1068" s="168"/>
      <c r="UF1068" s="168"/>
      <c r="UG1068" s="168"/>
      <c r="UH1068" s="168"/>
      <c r="UI1068" s="168"/>
      <c r="UJ1068" s="168"/>
      <c r="UK1068" s="168"/>
      <c r="UL1068" s="168"/>
      <c r="UM1068" s="168"/>
      <c r="UN1068" s="168"/>
      <c r="UO1068" s="168"/>
      <c r="UP1068" s="168"/>
      <c r="UQ1068" s="168"/>
      <c r="UR1068" s="168"/>
      <c r="US1068" s="168"/>
      <c r="UT1068" s="168"/>
      <c r="UU1068" s="168"/>
      <c r="UV1068" s="168"/>
      <c r="UW1068" s="168"/>
      <c r="UX1068" s="168"/>
      <c r="UY1068" s="168"/>
      <c r="UZ1068" s="168"/>
      <c r="VA1068" s="168"/>
      <c r="VB1068" s="168"/>
      <c r="VC1068" s="168"/>
      <c r="VD1068" s="168"/>
      <c r="VE1068" s="168"/>
      <c r="VF1068" s="168"/>
      <c r="VG1068" s="168"/>
      <c r="VH1068" s="168"/>
      <c r="VI1068" s="168"/>
      <c r="VJ1068" s="168"/>
      <c r="VK1068" s="168"/>
      <c r="VL1068" s="168"/>
      <c r="VM1068" s="168"/>
      <c r="VN1068" s="168"/>
      <c r="VO1068" s="168"/>
      <c r="VP1068" s="168"/>
      <c r="VQ1068" s="168"/>
      <c r="VR1068" s="168"/>
      <c r="VS1068" s="168"/>
      <c r="VT1068" s="168"/>
      <c r="VU1068" s="168"/>
      <c r="VV1068" s="168"/>
      <c r="VW1068" s="168"/>
      <c r="VX1068" s="168"/>
      <c r="VY1068" s="168"/>
      <c r="VZ1068" s="168"/>
      <c r="WA1068" s="168"/>
      <c r="WB1068" s="168"/>
      <c r="WC1068" s="168"/>
      <c r="WD1068" s="168"/>
      <c r="WE1068" s="168"/>
      <c r="WF1068" s="168"/>
      <c r="WG1068" s="168"/>
      <c r="WH1068" s="168"/>
      <c r="WI1068" s="168"/>
      <c r="WJ1068" s="168"/>
      <c r="WK1068" s="168"/>
      <c r="WL1068" s="168"/>
      <c r="WM1068" s="168"/>
      <c r="WN1068" s="168"/>
      <c r="WO1068" s="168"/>
      <c r="WP1068" s="168"/>
      <c r="WQ1068" s="168"/>
      <c r="WR1068" s="168"/>
      <c r="WS1068" s="168"/>
      <c r="WT1068" s="168"/>
      <c r="WU1068" s="168"/>
      <c r="WV1068" s="168"/>
      <c r="WW1068" s="168"/>
      <c r="WX1068" s="168"/>
      <c r="WY1068" s="168"/>
      <c r="WZ1068" s="168"/>
      <c r="XA1068" s="168"/>
      <c r="XB1068" s="168"/>
      <c r="XC1068" s="168"/>
      <c r="XD1068" s="168"/>
      <c r="XE1068" s="168"/>
      <c r="XF1068" s="168"/>
      <c r="XG1068" s="168"/>
      <c r="XH1068" s="168"/>
      <c r="XI1068" s="168"/>
      <c r="XJ1068" s="168"/>
      <c r="XK1068" s="168"/>
      <c r="XL1068" s="168"/>
      <c r="XM1068" s="168"/>
      <c r="XN1068" s="168"/>
      <c r="XO1068" s="168"/>
      <c r="XP1068" s="168"/>
      <c r="XQ1068" s="168"/>
      <c r="XR1068" s="168"/>
      <c r="XS1068" s="168"/>
      <c r="XT1068" s="168"/>
      <c r="XU1068" s="168"/>
      <c r="XV1068" s="168"/>
      <c r="XW1068" s="168"/>
      <c r="XX1068" s="168"/>
      <c r="XY1068" s="168"/>
      <c r="XZ1068" s="168"/>
      <c r="YA1068" s="168"/>
      <c r="YB1068" s="168"/>
      <c r="YC1068" s="168"/>
      <c r="YD1068" s="168"/>
      <c r="YE1068" s="168"/>
      <c r="YF1068" s="168"/>
      <c r="YG1068" s="168"/>
      <c r="YH1068" s="168"/>
      <c r="YI1068" s="168"/>
      <c r="YJ1068" s="168"/>
      <c r="YK1068" s="168"/>
      <c r="YL1068" s="168"/>
      <c r="YM1068" s="168"/>
      <c r="YN1068" s="168"/>
      <c r="YO1068" s="168"/>
      <c r="YP1068" s="168"/>
      <c r="YQ1068" s="168"/>
      <c r="YR1068" s="168"/>
      <c r="YS1068" s="168"/>
      <c r="YT1068" s="168"/>
      <c r="YU1068" s="168"/>
      <c r="YV1068" s="168"/>
      <c r="YW1068" s="168"/>
      <c r="YX1068" s="168"/>
      <c r="YY1068" s="168"/>
      <c r="YZ1068" s="168"/>
      <c r="ZA1068" s="168"/>
      <c r="ZB1068" s="168"/>
      <c r="ZC1068" s="168"/>
      <c r="ZD1068" s="168"/>
      <c r="ZE1068" s="168"/>
      <c r="ZF1068" s="168"/>
      <c r="ZG1068" s="168"/>
      <c r="ZH1068" s="168"/>
      <c r="ZI1068" s="168"/>
      <c r="ZJ1068" s="168"/>
      <c r="ZK1068" s="168"/>
      <c r="ZL1068" s="168"/>
      <c r="ZM1068" s="168"/>
      <c r="ZN1068" s="168"/>
      <c r="ZO1068" s="168"/>
      <c r="ZP1068" s="168"/>
      <c r="ZQ1068" s="168"/>
      <c r="ZR1068" s="168"/>
      <c r="ZS1068" s="168"/>
      <c r="ZT1068" s="168"/>
      <c r="ZU1068" s="168"/>
      <c r="ZV1068" s="168"/>
      <c r="ZW1068" s="168"/>
      <c r="ZX1068" s="168"/>
      <c r="ZY1068" s="168"/>
      <c r="ZZ1068" s="168"/>
      <c r="AAA1068" s="168"/>
      <c r="AAB1068" s="168"/>
      <c r="AAC1068" s="168"/>
      <c r="AAD1068" s="168"/>
      <c r="AAE1068" s="168"/>
      <c r="AAF1068" s="168"/>
      <c r="AAG1068" s="168"/>
      <c r="AAH1068" s="168"/>
      <c r="AAI1068" s="168"/>
      <c r="AAJ1068" s="168"/>
      <c r="AAK1068" s="168"/>
      <c r="AAL1068" s="168"/>
      <c r="AAM1068" s="168"/>
      <c r="AAN1068" s="168"/>
      <c r="AAO1068" s="168"/>
      <c r="AAP1068" s="168"/>
      <c r="AAQ1068" s="168"/>
      <c r="AAR1068" s="168"/>
      <c r="AAS1068" s="168"/>
      <c r="AAT1068" s="168"/>
      <c r="AAU1068" s="168"/>
      <c r="AAV1068" s="168"/>
      <c r="AAW1068" s="168"/>
      <c r="AAX1068" s="168"/>
      <c r="AAY1068" s="168"/>
      <c r="AAZ1068" s="168"/>
      <c r="ABA1068" s="168"/>
      <c r="ABB1068" s="168"/>
      <c r="ABC1068" s="168"/>
      <c r="ABD1068" s="168"/>
      <c r="ABE1068" s="168"/>
      <c r="ABF1068" s="168"/>
      <c r="ABG1068" s="168"/>
      <c r="ABH1068" s="168"/>
      <c r="ABI1068" s="168"/>
      <c r="ABJ1068" s="168"/>
      <c r="ABK1068" s="168"/>
      <c r="ABL1068" s="168"/>
      <c r="ABM1068" s="168"/>
      <c r="ABN1068" s="168"/>
      <c r="ABO1068" s="168"/>
      <c r="ABP1068" s="168"/>
      <c r="ABQ1068" s="168"/>
      <c r="ABR1068" s="168"/>
      <c r="ABS1068" s="168"/>
      <c r="ABT1068" s="168"/>
      <c r="ABU1068" s="168"/>
      <c r="ABV1068" s="168"/>
      <c r="ABW1068" s="168"/>
      <c r="ABX1068" s="168"/>
      <c r="ABY1068" s="168"/>
      <c r="ABZ1068" s="168"/>
      <c r="ACA1068" s="168"/>
      <c r="ACB1068" s="168"/>
      <c r="ACC1068" s="168"/>
      <c r="ACD1068" s="168"/>
      <c r="ACE1068" s="168"/>
      <c r="ACF1068" s="168"/>
      <c r="ACG1068" s="168"/>
      <c r="ACH1068" s="168"/>
      <c r="ACI1068" s="168"/>
      <c r="ACJ1068" s="168"/>
      <c r="ACK1068" s="168"/>
      <c r="ACL1068" s="168"/>
      <c r="ACM1068" s="168"/>
      <c r="ACN1068" s="168"/>
      <c r="ACO1068" s="168"/>
      <c r="ACP1068" s="168"/>
      <c r="ACQ1068" s="168"/>
      <c r="ACR1068" s="168"/>
      <c r="ACS1068" s="168"/>
      <c r="ACT1068" s="168"/>
      <c r="ACU1068" s="168"/>
      <c r="ACV1068" s="168"/>
      <c r="ACW1068" s="168"/>
      <c r="ACX1068" s="168"/>
      <c r="ACY1068" s="168"/>
      <c r="ACZ1068" s="168"/>
      <c r="ADA1068" s="168"/>
      <c r="ADB1068" s="168"/>
      <c r="ADC1068" s="168"/>
      <c r="ADD1068" s="168"/>
      <c r="ADE1068" s="168"/>
      <c r="ADF1068" s="168"/>
      <c r="ADG1068" s="168"/>
      <c r="ADH1068" s="168"/>
      <c r="ADI1068" s="168"/>
      <c r="ADJ1068" s="168"/>
      <c r="ADK1068" s="168"/>
      <c r="ADL1068" s="168"/>
      <c r="ADM1068" s="168"/>
      <c r="ADN1068" s="168"/>
      <c r="ADO1068" s="168"/>
      <c r="ADP1068" s="168"/>
      <c r="ADQ1068" s="168"/>
      <c r="ADR1068" s="168"/>
      <c r="ADS1068" s="168"/>
      <c r="ADT1068" s="168"/>
      <c r="ADU1068" s="168"/>
      <c r="ADV1068" s="168"/>
      <c r="ADW1068" s="168"/>
      <c r="ADX1068" s="168"/>
      <c r="ADY1068" s="168"/>
      <c r="ADZ1068" s="168"/>
      <c r="AEA1068" s="168"/>
      <c r="AEB1068" s="168"/>
      <c r="AEC1068" s="168"/>
      <c r="AED1068" s="168"/>
      <c r="AEE1068" s="168"/>
      <c r="AEF1068" s="168"/>
      <c r="AEG1068" s="168"/>
      <c r="AEH1068" s="168"/>
      <c r="AEI1068" s="168"/>
      <c r="AEJ1068" s="168"/>
      <c r="AEK1068" s="168"/>
      <c r="AEL1068" s="168"/>
      <c r="AEM1068" s="168"/>
      <c r="AEN1068" s="168"/>
      <c r="AEO1068" s="168"/>
      <c r="AEP1068" s="168"/>
      <c r="AEQ1068" s="168"/>
      <c r="AER1068" s="168"/>
      <c r="AES1068" s="168"/>
      <c r="AET1068" s="168"/>
      <c r="AEU1068" s="168"/>
      <c r="AEV1068" s="168"/>
      <c r="AEW1068" s="168"/>
      <c r="AEX1068" s="168"/>
      <c r="AEY1068" s="168"/>
      <c r="AEZ1068" s="168"/>
      <c r="AFA1068" s="168"/>
      <c r="AFB1068" s="168"/>
      <c r="AFC1068" s="168"/>
      <c r="AFD1068" s="168"/>
      <c r="AFE1068" s="168"/>
      <c r="AFF1068" s="168"/>
      <c r="AFG1068" s="168"/>
      <c r="AFH1068" s="168"/>
      <c r="AFI1068" s="168"/>
      <c r="AFJ1068" s="168"/>
      <c r="AFK1068" s="168"/>
      <c r="AFL1068" s="168"/>
      <c r="AFM1068" s="168"/>
      <c r="AFN1068" s="168"/>
      <c r="AFO1068" s="168"/>
      <c r="AFP1068" s="168"/>
      <c r="AFQ1068" s="168"/>
      <c r="AFR1068" s="168"/>
      <c r="AFS1068" s="168"/>
      <c r="AFT1068" s="168"/>
      <c r="AFU1068" s="168"/>
      <c r="AFV1068" s="168"/>
      <c r="AFW1068" s="168"/>
      <c r="AFX1068" s="168"/>
      <c r="AFY1068" s="168"/>
      <c r="AFZ1068" s="168"/>
      <c r="AGA1068" s="168"/>
      <c r="AGB1068" s="168"/>
      <c r="AGC1068" s="168"/>
      <c r="AGD1068" s="168"/>
      <c r="AGE1068" s="168"/>
      <c r="AGF1068" s="168"/>
      <c r="AGG1068" s="168"/>
      <c r="AGH1068" s="168"/>
      <c r="AGI1068" s="168"/>
      <c r="AGJ1068" s="168"/>
      <c r="AGK1068" s="168"/>
      <c r="AGL1068" s="168"/>
      <c r="AGM1068" s="168"/>
      <c r="AGN1068" s="168"/>
      <c r="AGO1068" s="168"/>
      <c r="AGP1068" s="168"/>
      <c r="AGQ1068" s="168"/>
      <c r="AGR1068" s="168"/>
      <c r="AGS1068" s="168"/>
      <c r="AGT1068" s="168"/>
      <c r="AGU1068" s="168"/>
      <c r="AGV1068" s="168"/>
      <c r="AGW1068" s="168"/>
      <c r="AGX1068" s="168"/>
      <c r="AGY1068" s="168"/>
      <c r="AGZ1068" s="168"/>
      <c r="AHA1068" s="168"/>
      <c r="AHB1068" s="168"/>
      <c r="AHC1068" s="168"/>
      <c r="AHD1068" s="168"/>
      <c r="AHE1068" s="168"/>
      <c r="AHF1068" s="168"/>
      <c r="AHG1068" s="168"/>
      <c r="AHH1068" s="168"/>
      <c r="AHI1068" s="168"/>
      <c r="AHJ1068" s="168"/>
      <c r="AHK1068" s="168"/>
      <c r="AHL1068" s="168"/>
      <c r="AHM1068" s="168"/>
      <c r="AHN1068" s="168"/>
      <c r="AHO1068" s="168"/>
      <c r="AHP1068" s="168"/>
      <c r="AHQ1068" s="168"/>
      <c r="AHR1068" s="168"/>
      <c r="AHS1068" s="168"/>
      <c r="AHT1068" s="168"/>
      <c r="AHU1068" s="168"/>
      <c r="AHV1068" s="168"/>
      <c r="AHW1068" s="168"/>
      <c r="AHX1068" s="168"/>
      <c r="AHY1068" s="168"/>
      <c r="AHZ1068" s="168"/>
      <c r="AIA1068" s="168"/>
      <c r="AIB1068" s="168"/>
      <c r="AIC1068" s="168"/>
      <c r="AID1068" s="168"/>
      <c r="AIE1068" s="168"/>
      <c r="AIF1068" s="168"/>
      <c r="AIG1068" s="168"/>
      <c r="AIH1068" s="168"/>
      <c r="AII1068" s="168"/>
      <c r="AIJ1068" s="168"/>
      <c r="AIK1068" s="168"/>
      <c r="AIL1068" s="168"/>
      <c r="AIM1068" s="168"/>
      <c r="AIN1068" s="168"/>
      <c r="AIO1068" s="168"/>
      <c r="AIP1068" s="168"/>
      <c r="AIQ1068" s="168"/>
      <c r="AIR1068" s="168"/>
      <c r="AIS1068" s="168"/>
      <c r="AIT1068" s="168"/>
      <c r="AIU1068" s="168"/>
      <c r="AIV1068" s="168"/>
      <c r="AIW1068" s="168"/>
      <c r="AIX1068" s="168"/>
      <c r="AIY1068" s="168"/>
      <c r="AIZ1068" s="168"/>
      <c r="AJA1068" s="168"/>
      <c r="AJB1068" s="168"/>
      <c r="AJC1068" s="168"/>
      <c r="AJD1068" s="168"/>
      <c r="AJE1068" s="168"/>
      <c r="AJF1068" s="168"/>
      <c r="AJG1068" s="168"/>
      <c r="AJH1068" s="168"/>
      <c r="AJI1068" s="168"/>
      <c r="AJJ1068" s="168"/>
      <c r="AJK1068" s="168"/>
      <c r="AJL1068" s="168"/>
      <c r="AJM1068" s="168"/>
      <c r="AJN1068" s="168"/>
      <c r="AJO1068" s="168"/>
      <c r="AJP1068" s="168"/>
      <c r="AJQ1068" s="168"/>
      <c r="AJR1068" s="168"/>
      <c r="AJS1068" s="168"/>
      <c r="AJT1068" s="168"/>
      <c r="AJU1068" s="168"/>
      <c r="AJV1068" s="168"/>
      <c r="AJW1068" s="168"/>
      <c r="AJX1068" s="168"/>
      <c r="AJY1068" s="168"/>
      <c r="AJZ1068" s="168"/>
      <c r="AKA1068" s="168"/>
      <c r="AKB1068" s="168"/>
      <c r="AKC1068" s="168"/>
      <c r="AKD1068" s="168"/>
      <c r="AKE1068" s="168"/>
      <c r="AKF1068" s="168"/>
      <c r="AKG1068" s="168"/>
      <c r="AKH1068" s="168"/>
      <c r="AKI1068" s="168"/>
      <c r="AKJ1068" s="168"/>
      <c r="AKK1068" s="168"/>
      <c r="AKL1068" s="168"/>
      <c r="AKM1068" s="168"/>
      <c r="AKN1068" s="168"/>
      <c r="AKO1068" s="168"/>
      <c r="AKP1068" s="168"/>
      <c r="AKQ1068" s="168"/>
      <c r="AKR1068" s="168"/>
      <c r="AKS1068" s="168"/>
      <c r="AKT1068" s="168"/>
      <c r="AKU1068" s="168"/>
      <c r="AKV1068" s="168"/>
      <c r="AKW1068" s="168"/>
      <c r="AKX1068" s="168"/>
      <c r="AKY1068" s="168"/>
      <c r="AKZ1068" s="168"/>
      <c r="ALA1068" s="168"/>
      <c r="ALB1068" s="168"/>
      <c r="ALC1068" s="168"/>
      <c r="ALD1068" s="168"/>
      <c r="ALE1068" s="168"/>
      <c r="ALF1068" s="168"/>
      <c r="ALG1068" s="168"/>
      <c r="ALH1068" s="168"/>
      <c r="ALI1068" s="168"/>
      <c r="ALJ1068" s="168"/>
      <c r="ALK1068" s="168"/>
      <c r="ALL1068" s="168"/>
      <c r="ALM1068" s="168"/>
      <c r="ALN1068" s="168"/>
      <c r="ALO1068" s="168"/>
      <c r="ALP1068" s="168"/>
      <c r="ALQ1068" s="168"/>
      <c r="ALR1068" s="168"/>
      <c r="ALS1068" s="168"/>
      <c r="ALT1068" s="168"/>
      <c r="ALU1068" s="168"/>
      <c r="ALV1068" s="168"/>
      <c r="ALW1068" s="168"/>
      <c r="ALX1068" s="168"/>
      <c r="ALY1068" s="168"/>
      <c r="ALZ1068" s="168"/>
      <c r="AMA1068" s="168"/>
      <c r="AMB1068" s="168"/>
      <c r="AMC1068" s="168"/>
      <c r="AMD1068" s="168"/>
      <c r="AME1068" s="168"/>
      <c r="AMF1068" s="168"/>
      <c r="AMG1068" s="168"/>
      <c r="AMH1068" s="168"/>
      <c r="AMI1068" s="168"/>
      <c r="AMJ1068" s="168"/>
    </row>
    <row r="1069" spans="1:1025" ht="24" hidden="1">
      <c r="B10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44" t="s">
        <v>14</v>
      </c>
      <c r="D1069" s="44">
        <v>90776</v>
      </c>
      <c r="E1069" s="39">
        <v>0.25</v>
      </c>
      <c r="F10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69" s="39">
        <f ca="1">ROUND(E1069*G1069,2)</f>
        <v>6.75</v>
      </c>
      <c r="I1069" s="90"/>
      <c r="J1069" s="96"/>
      <c r="K1069" s="17" t="str">
        <f t="shared" si="100"/>
        <v>SEDUC E 58</v>
      </c>
      <c r="L1069" s="347" t="e">
        <f>VLOOKUP(K1069,[3]Planilha2!$B:$C,2,FALSE)</f>
        <v>#N/A</v>
      </c>
    </row>
    <row r="1070" spans="1:1025" ht="24" hidden="1">
      <c r="B10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44" t="s">
        <v>14</v>
      </c>
      <c r="D1070" s="44">
        <v>88279</v>
      </c>
      <c r="E1070" s="39">
        <v>0.25</v>
      </c>
      <c r="F10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0" s="39">
        <f ca="1">ROUND(E1070*G1070,2)</f>
        <v>6.61</v>
      </c>
      <c r="I1070" s="90"/>
      <c r="J1070" s="96"/>
      <c r="K1070" s="17" t="str">
        <f t="shared" si="100"/>
        <v>SEDUC E 58</v>
      </c>
      <c r="L1070" s="347" t="e">
        <f>VLOOKUP(K1070,[3]Planilha2!$B:$C,2,FALSE)</f>
        <v>#N/A</v>
      </c>
    </row>
    <row r="1071" spans="1:1025" hidden="1">
      <c r="B10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44" t="s">
        <v>14</v>
      </c>
      <c r="D1071" s="44">
        <v>88316</v>
      </c>
      <c r="E1071" s="39">
        <v>0.25</v>
      </c>
      <c r="F10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71" s="39">
        <f ca="1">ROUND(E1071*G1071,2)</f>
        <v>4.3600000000000003</v>
      </c>
      <c r="I1071" s="90"/>
      <c r="J1071" s="96"/>
      <c r="K1071" s="17" t="str">
        <f t="shared" si="100"/>
        <v>SEDUC E 58</v>
      </c>
      <c r="L1071" s="347" t="e">
        <f>VLOOKUP(K1071,[3]Planilha2!$B:$C,2,FALSE)</f>
        <v>#N/A</v>
      </c>
    </row>
    <row r="1072" spans="1:1025" hidden="1">
      <c r="B10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44" t="s">
        <v>42</v>
      </c>
      <c r="D1072" s="44">
        <v>1</v>
      </c>
      <c r="E1072" s="39">
        <v>0.15</v>
      </c>
      <c r="F10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39">
        <f ca="1">ROUND(E1072*G1072,2)</f>
        <v>0.1</v>
      </c>
      <c r="I1072" s="90"/>
      <c r="J1072" s="96"/>
      <c r="K1072" s="17" t="str">
        <f t="shared" si="100"/>
        <v>SEDUC E 58</v>
      </c>
      <c r="L1072" s="347" t="e">
        <f>VLOOKUP(K1072,[3]Planilha2!$B:$C,2,FALSE)</f>
        <v>#N/A</v>
      </c>
    </row>
    <row r="1073" spans="1:1025" hidden="1">
      <c r="A1073" s="42">
        <f ca="1">H1073</f>
        <v>17.82</v>
      </c>
      <c r="B1073" s="43" t="s">
        <v>15</v>
      </c>
      <c r="C1073" s="44"/>
      <c r="D1073" s="44"/>
      <c r="E1073" s="39"/>
      <c r="F1073" s="39"/>
      <c r="G1073" s="39"/>
      <c r="H1073" s="72">
        <f ca="1">SUM(H1069:H1072)</f>
        <v>17.82</v>
      </c>
      <c r="I1073" s="90" t="str">
        <f>A1067</f>
        <v>SEDUC E 58</v>
      </c>
      <c r="J1073" s="110">
        <f ca="1">H1073</f>
        <v>17.82</v>
      </c>
      <c r="K1073" s="17" t="str">
        <f>I1073</f>
        <v>SEDUC E 58</v>
      </c>
      <c r="L1073" s="347" t="e">
        <f>VLOOKUP(K1073,[3]Planilha2!$B:$C,2,FALSE)</f>
        <v>#N/A</v>
      </c>
    </row>
    <row r="1074" spans="1:1025" hidden="1">
      <c r="B1074" s="149"/>
      <c r="C1074" s="150"/>
      <c r="D1074" s="150"/>
      <c r="E1074" s="149"/>
      <c r="F1074" s="149"/>
      <c r="G1074" s="149"/>
      <c r="H1074" s="151"/>
      <c r="I1074" s="90"/>
      <c r="J1074" s="96"/>
      <c r="K1074" s="17" t="str">
        <f t="shared" si="100"/>
        <v>SEDUC E 58</v>
      </c>
      <c r="L1074" s="347" t="e">
        <f>VLOOKUP(K1074,[3]Planilha2!$B:$C,2,FALSE)</f>
        <v>#N/A</v>
      </c>
    </row>
    <row r="1075" spans="1:1025" ht="20.25" hidden="1">
      <c r="B1075" s="419" t="str">
        <f>A1076</f>
        <v>SEDUC E 59</v>
      </c>
      <c r="C1075" s="420"/>
      <c r="D1075" s="420"/>
      <c r="E1075" s="420"/>
      <c r="F1075" s="420"/>
      <c r="G1075" s="420"/>
      <c r="H1075" s="421"/>
      <c r="I1075" s="90"/>
      <c r="J1075" s="96"/>
      <c r="K1075" s="88" t="str">
        <f>B1075</f>
        <v>SEDUC E 59</v>
      </c>
      <c r="L1075" s="347" t="e">
        <f>VLOOKUP(K1075,[3]Planilha2!$B:$C,2,FALSE)</f>
        <v>#N/A</v>
      </c>
      <c r="AMK1075" s="17"/>
    </row>
    <row r="1076" spans="1:1025" hidden="1">
      <c r="A1076" s="29" t="s">
        <v>169</v>
      </c>
      <c r="B1076" s="437" t="s">
        <v>170</v>
      </c>
      <c r="C1076" s="438"/>
      <c r="D1076" s="438"/>
      <c r="E1076" s="438"/>
      <c r="F1076" s="439"/>
      <c r="G1076" s="74" t="s">
        <v>5</v>
      </c>
      <c r="H1076" s="262" t="s">
        <v>155</v>
      </c>
      <c r="I1076" s="90"/>
      <c r="J1076" s="96"/>
      <c r="K1076" s="17" t="str">
        <f t="shared" ref="K1076:K1083" si="101">K1075</f>
        <v>SEDUC E 59</v>
      </c>
      <c r="L1076" s="347" t="e">
        <f>VLOOKUP(K1076,[3]Planilha2!$B:$C,2,FALSE)</f>
        <v>#N/A</v>
      </c>
    </row>
    <row r="1077" spans="1:1025" s="18" customFormat="1" hidden="1">
      <c r="A1077" s="16"/>
      <c r="B1077" s="32" t="s">
        <v>7</v>
      </c>
      <c r="C1077" s="32" t="s">
        <v>8</v>
      </c>
      <c r="D1077" s="32" t="s">
        <v>9</v>
      </c>
      <c r="E1077" s="32" t="s">
        <v>10</v>
      </c>
      <c r="F1077" s="32" t="s">
        <v>11</v>
      </c>
      <c r="G1077" s="75" t="s">
        <v>12</v>
      </c>
      <c r="H1077" s="32" t="s">
        <v>13</v>
      </c>
      <c r="I1077" s="169"/>
      <c r="J1077" s="170"/>
      <c r="K1077" s="17" t="str">
        <f t="shared" si="101"/>
        <v>SEDUC E 59</v>
      </c>
      <c r="L1077" s="347" t="e">
        <f>VLOOKUP(K1077,[3]Planilha2!$B:$C,2,FALSE)</f>
        <v>#N/A</v>
      </c>
      <c r="M1077" s="168"/>
      <c r="N1077" s="168"/>
      <c r="O1077" s="168"/>
      <c r="P1077" s="168"/>
      <c r="Q1077" s="168"/>
      <c r="R1077" s="168"/>
      <c r="S1077" s="168"/>
      <c r="T1077" s="168"/>
      <c r="U1077" s="168"/>
      <c r="V1077" s="168"/>
      <c r="W1077" s="168"/>
      <c r="X1077" s="168"/>
      <c r="Y1077" s="168"/>
      <c r="Z1077" s="168"/>
      <c r="AA1077" s="168"/>
      <c r="AB1077" s="168"/>
      <c r="AC1077" s="168"/>
      <c r="AD1077" s="168"/>
      <c r="AE1077" s="168"/>
      <c r="AF1077" s="168"/>
      <c r="AG1077" s="168"/>
      <c r="AH1077" s="168"/>
      <c r="AI1077" s="168"/>
      <c r="AJ1077" s="168"/>
      <c r="AK1077" s="168"/>
      <c r="AL1077" s="168"/>
      <c r="AM1077" s="168"/>
      <c r="AN1077" s="168"/>
      <c r="AO1077" s="168"/>
      <c r="AP1077" s="168"/>
      <c r="AQ1077" s="168"/>
      <c r="AR1077" s="168"/>
      <c r="AS1077" s="168"/>
      <c r="AT1077" s="168"/>
      <c r="AU1077" s="168"/>
      <c r="AV1077" s="168"/>
      <c r="AW1077" s="168"/>
      <c r="AX1077" s="168"/>
      <c r="AY1077" s="168"/>
      <c r="AZ1077" s="168"/>
      <c r="BA1077" s="168"/>
      <c r="BB1077" s="168"/>
      <c r="BC1077" s="168"/>
      <c r="BD1077" s="168"/>
      <c r="BE1077" s="168"/>
      <c r="BF1077" s="168"/>
      <c r="BG1077" s="168"/>
      <c r="BH1077" s="168"/>
      <c r="BI1077" s="168"/>
      <c r="BJ1077" s="168"/>
      <c r="BK1077" s="168"/>
      <c r="BL1077" s="168"/>
      <c r="BM1077" s="168"/>
      <c r="BN1077" s="168"/>
      <c r="BO1077" s="168"/>
      <c r="BP1077" s="168"/>
      <c r="BQ1077" s="168"/>
      <c r="BR1077" s="168"/>
      <c r="BS1077" s="168"/>
      <c r="BT1077" s="168"/>
      <c r="BU1077" s="168"/>
      <c r="BV1077" s="168"/>
      <c r="BW1077" s="168"/>
      <c r="BX1077" s="168"/>
      <c r="BY1077" s="168"/>
      <c r="BZ1077" s="168"/>
      <c r="CA1077" s="168"/>
      <c r="CB1077" s="168"/>
      <c r="CC1077" s="168"/>
      <c r="CD1077" s="168"/>
      <c r="CE1077" s="168"/>
      <c r="CF1077" s="168"/>
      <c r="CG1077" s="168"/>
      <c r="CH1077" s="168"/>
      <c r="CI1077" s="168"/>
      <c r="CJ1077" s="168"/>
      <c r="CK1077" s="168"/>
      <c r="CL1077" s="168"/>
      <c r="CM1077" s="168"/>
      <c r="CN1077" s="168"/>
      <c r="CO1077" s="168"/>
      <c r="CP1077" s="168"/>
      <c r="CQ1077" s="168"/>
      <c r="CR1077" s="168"/>
      <c r="CS1077" s="168"/>
      <c r="CT1077" s="168"/>
      <c r="CU1077" s="168"/>
      <c r="CV1077" s="168"/>
      <c r="CW1077" s="168"/>
      <c r="CX1077" s="168"/>
      <c r="CY1077" s="168"/>
      <c r="CZ1077" s="168"/>
      <c r="DA1077" s="168"/>
      <c r="DB1077" s="168"/>
      <c r="DC1077" s="168"/>
      <c r="DD1077" s="168"/>
      <c r="DE1077" s="168"/>
      <c r="DF1077" s="168"/>
      <c r="DG1077" s="168"/>
      <c r="DH1077" s="168"/>
      <c r="DI1077" s="168"/>
      <c r="DJ1077" s="168"/>
      <c r="DK1077" s="168"/>
      <c r="DL1077" s="168"/>
      <c r="DM1077" s="168"/>
      <c r="DN1077" s="168"/>
      <c r="DO1077" s="168"/>
      <c r="DP1077" s="168"/>
      <c r="DQ1077" s="168"/>
      <c r="DR1077" s="168"/>
      <c r="DS1077" s="168"/>
      <c r="DT1077" s="168"/>
      <c r="DU1077" s="168"/>
      <c r="DV1077" s="168"/>
      <c r="DW1077" s="168"/>
      <c r="DX1077" s="168"/>
      <c r="DY1077" s="168"/>
      <c r="DZ1077" s="168"/>
      <c r="EA1077" s="168"/>
      <c r="EB1077" s="168"/>
      <c r="EC1077" s="168"/>
      <c r="ED1077" s="168"/>
      <c r="EE1077" s="168"/>
      <c r="EF1077" s="168"/>
      <c r="EG1077" s="168"/>
      <c r="EH1077" s="168"/>
      <c r="EI1077" s="168"/>
      <c r="EJ1077" s="168"/>
      <c r="EK1077" s="168"/>
      <c r="EL1077" s="168"/>
      <c r="EM1077" s="168"/>
      <c r="EN1077" s="168"/>
      <c r="EO1077" s="168"/>
      <c r="EP1077" s="168"/>
      <c r="EQ1077" s="168"/>
      <c r="ER1077" s="168"/>
      <c r="ES1077" s="168"/>
      <c r="ET1077" s="168"/>
      <c r="EU1077" s="168"/>
      <c r="EV1077" s="168"/>
      <c r="EW1077" s="168"/>
      <c r="EX1077" s="168"/>
      <c r="EY1077" s="168"/>
      <c r="EZ1077" s="168"/>
      <c r="FA1077" s="168"/>
      <c r="FB1077" s="168"/>
      <c r="FC1077" s="168"/>
      <c r="FD1077" s="168"/>
      <c r="FE1077" s="168"/>
      <c r="FF1077" s="168"/>
      <c r="FG1077" s="168"/>
      <c r="FH1077" s="168"/>
      <c r="FI1077" s="168"/>
      <c r="FJ1077" s="168"/>
      <c r="FK1077" s="168"/>
      <c r="FL1077" s="168"/>
      <c r="FM1077" s="168"/>
      <c r="FN1077" s="168"/>
      <c r="FO1077" s="168"/>
      <c r="FP1077" s="168"/>
      <c r="FQ1077" s="168"/>
      <c r="FR1077" s="168"/>
      <c r="FS1077" s="168"/>
      <c r="FT1077" s="168"/>
      <c r="FU1077" s="168"/>
      <c r="FV1077" s="168"/>
      <c r="FW1077" s="168"/>
      <c r="FX1077" s="168"/>
      <c r="FY1077" s="168"/>
      <c r="FZ1077" s="168"/>
      <c r="GA1077" s="168"/>
      <c r="GB1077" s="168"/>
      <c r="GC1077" s="168"/>
      <c r="GD1077" s="168"/>
      <c r="GE1077" s="168"/>
      <c r="GF1077" s="168"/>
      <c r="GG1077" s="168"/>
      <c r="GH1077" s="168"/>
      <c r="GI1077" s="168"/>
      <c r="GJ1077" s="168"/>
      <c r="GK1077" s="168"/>
      <c r="GL1077" s="168"/>
      <c r="GM1077" s="168"/>
      <c r="GN1077" s="168"/>
      <c r="GO1077" s="168"/>
      <c r="GP1077" s="168"/>
      <c r="GQ1077" s="168"/>
      <c r="GR1077" s="168"/>
      <c r="GS1077" s="168"/>
      <c r="GT1077" s="168"/>
      <c r="GU1077" s="168"/>
      <c r="GV1077" s="168"/>
      <c r="GW1077" s="168"/>
      <c r="GX1077" s="168"/>
      <c r="GY1077" s="168"/>
      <c r="GZ1077" s="168"/>
      <c r="HA1077" s="168"/>
      <c r="HB1077" s="168"/>
      <c r="HC1077" s="168"/>
      <c r="HD1077" s="168"/>
      <c r="HE1077" s="168"/>
      <c r="HF1077" s="168"/>
      <c r="HG1077" s="168"/>
      <c r="HH1077" s="168"/>
      <c r="HI1077" s="168"/>
      <c r="HJ1077" s="168"/>
      <c r="HK1077" s="168"/>
      <c r="HL1077" s="168"/>
      <c r="HM1077" s="168"/>
      <c r="HN1077" s="168"/>
      <c r="HO1077" s="168"/>
      <c r="HP1077" s="168"/>
      <c r="HQ1077" s="168"/>
      <c r="HR1077" s="168"/>
      <c r="HS1077" s="168"/>
      <c r="HT1077" s="168"/>
      <c r="HU1077" s="168"/>
      <c r="HV1077" s="168"/>
      <c r="HW1077" s="168"/>
      <c r="HX1077" s="168"/>
      <c r="HY1077" s="168"/>
      <c r="HZ1077" s="168"/>
      <c r="IA1077" s="168"/>
      <c r="IB1077" s="168"/>
      <c r="IC1077" s="168"/>
      <c r="ID1077" s="168"/>
      <c r="IE1077" s="168"/>
      <c r="IF1077" s="168"/>
      <c r="IG1077" s="168"/>
      <c r="IH1077" s="168"/>
      <c r="II1077" s="168"/>
      <c r="IJ1077" s="168"/>
      <c r="IK1077" s="168"/>
      <c r="IL1077" s="168"/>
      <c r="IM1077" s="168"/>
      <c r="IN1077" s="168"/>
      <c r="IO1077" s="168"/>
      <c r="IP1077" s="168"/>
      <c r="IQ1077" s="168"/>
      <c r="IR1077" s="168"/>
      <c r="IS1077" s="168"/>
      <c r="IT1077" s="168"/>
      <c r="IU1077" s="168"/>
      <c r="IV1077" s="168"/>
      <c r="IW1077" s="168"/>
      <c r="IX1077" s="168"/>
      <c r="IY1077" s="168"/>
      <c r="IZ1077" s="168"/>
      <c r="JA1077" s="168"/>
      <c r="JB1077" s="168"/>
      <c r="JC1077" s="168"/>
      <c r="JD1077" s="168"/>
      <c r="JE1077" s="168"/>
      <c r="JF1077" s="168"/>
      <c r="JG1077" s="168"/>
      <c r="JH1077" s="168"/>
      <c r="JI1077" s="168"/>
      <c r="JJ1077" s="168"/>
      <c r="JK1077" s="168"/>
      <c r="JL1077" s="168"/>
      <c r="JM1077" s="168"/>
      <c r="JN1077" s="168"/>
      <c r="JO1077" s="168"/>
      <c r="JP1077" s="168"/>
      <c r="JQ1077" s="168"/>
      <c r="JR1077" s="168"/>
      <c r="JS1077" s="168"/>
      <c r="JT1077" s="168"/>
      <c r="JU1077" s="168"/>
      <c r="JV1077" s="168"/>
      <c r="JW1077" s="168"/>
      <c r="JX1077" s="168"/>
      <c r="JY1077" s="168"/>
      <c r="JZ1077" s="168"/>
      <c r="KA1077" s="168"/>
      <c r="KB1077" s="168"/>
      <c r="KC1077" s="168"/>
      <c r="KD1077" s="168"/>
      <c r="KE1077" s="168"/>
      <c r="KF1077" s="168"/>
      <c r="KG1077" s="168"/>
      <c r="KH1077" s="168"/>
      <c r="KI1077" s="168"/>
      <c r="KJ1077" s="168"/>
      <c r="KK1077" s="168"/>
      <c r="KL1077" s="168"/>
      <c r="KM1077" s="168"/>
      <c r="KN1077" s="168"/>
      <c r="KO1077" s="168"/>
      <c r="KP1077" s="168"/>
      <c r="KQ1077" s="168"/>
      <c r="KR1077" s="168"/>
      <c r="KS1077" s="168"/>
      <c r="KT1077" s="168"/>
      <c r="KU1077" s="168"/>
      <c r="KV1077" s="168"/>
      <c r="KW1077" s="168"/>
      <c r="KX1077" s="168"/>
      <c r="KY1077" s="168"/>
      <c r="KZ1077" s="168"/>
      <c r="LA1077" s="168"/>
      <c r="LB1077" s="168"/>
      <c r="LC1077" s="168"/>
      <c r="LD1077" s="168"/>
      <c r="LE1077" s="168"/>
      <c r="LF1077" s="168"/>
      <c r="LG1077" s="168"/>
      <c r="LH1077" s="168"/>
      <c r="LI1077" s="168"/>
      <c r="LJ1077" s="168"/>
      <c r="LK1077" s="168"/>
      <c r="LL1077" s="168"/>
      <c r="LM1077" s="168"/>
      <c r="LN1077" s="168"/>
      <c r="LO1077" s="168"/>
      <c r="LP1077" s="168"/>
      <c r="LQ1077" s="168"/>
      <c r="LR1077" s="168"/>
      <c r="LS1077" s="168"/>
      <c r="LT1077" s="168"/>
      <c r="LU1077" s="168"/>
      <c r="LV1077" s="168"/>
      <c r="LW1077" s="168"/>
      <c r="LX1077" s="168"/>
      <c r="LY1077" s="168"/>
      <c r="LZ1077" s="168"/>
      <c r="MA1077" s="168"/>
      <c r="MB1077" s="168"/>
      <c r="MC1077" s="168"/>
      <c r="MD1077" s="168"/>
      <c r="ME1077" s="168"/>
      <c r="MF1077" s="168"/>
      <c r="MG1077" s="168"/>
      <c r="MH1077" s="168"/>
      <c r="MI1077" s="168"/>
      <c r="MJ1077" s="168"/>
      <c r="MK1077" s="168"/>
      <c r="ML1077" s="168"/>
      <c r="MM1077" s="168"/>
      <c r="MN1077" s="168"/>
      <c r="MO1077" s="168"/>
      <c r="MP1077" s="168"/>
      <c r="MQ1077" s="168"/>
      <c r="MR1077" s="168"/>
      <c r="MS1077" s="168"/>
      <c r="MT1077" s="168"/>
      <c r="MU1077" s="168"/>
      <c r="MV1077" s="168"/>
      <c r="MW1077" s="168"/>
      <c r="MX1077" s="168"/>
      <c r="MY1077" s="168"/>
      <c r="MZ1077" s="168"/>
      <c r="NA1077" s="168"/>
      <c r="NB1077" s="168"/>
      <c r="NC1077" s="168"/>
      <c r="ND1077" s="168"/>
      <c r="NE1077" s="168"/>
      <c r="NF1077" s="168"/>
      <c r="NG1077" s="168"/>
      <c r="NH1077" s="168"/>
      <c r="NI1077" s="168"/>
      <c r="NJ1077" s="168"/>
      <c r="NK1077" s="168"/>
      <c r="NL1077" s="168"/>
      <c r="NM1077" s="168"/>
      <c r="NN1077" s="168"/>
      <c r="NO1077" s="168"/>
      <c r="NP1077" s="168"/>
      <c r="NQ1077" s="168"/>
      <c r="NR1077" s="168"/>
      <c r="NS1077" s="168"/>
      <c r="NT1077" s="168"/>
      <c r="NU1077" s="168"/>
      <c r="NV1077" s="168"/>
      <c r="NW1077" s="168"/>
      <c r="NX1077" s="168"/>
      <c r="NY1077" s="168"/>
      <c r="NZ1077" s="168"/>
      <c r="OA1077" s="168"/>
      <c r="OB1077" s="168"/>
      <c r="OC1077" s="168"/>
      <c r="OD1077" s="168"/>
      <c r="OE1077" s="168"/>
      <c r="OF1077" s="168"/>
      <c r="OG1077" s="168"/>
      <c r="OH1077" s="168"/>
      <c r="OI1077" s="168"/>
      <c r="OJ1077" s="168"/>
      <c r="OK1077" s="168"/>
      <c r="OL1077" s="168"/>
      <c r="OM1077" s="168"/>
      <c r="ON1077" s="168"/>
      <c r="OO1077" s="168"/>
      <c r="OP1077" s="168"/>
      <c r="OQ1077" s="168"/>
      <c r="OR1077" s="168"/>
      <c r="OS1077" s="168"/>
      <c r="OT1077" s="168"/>
      <c r="OU1077" s="168"/>
      <c r="OV1077" s="168"/>
      <c r="OW1077" s="168"/>
      <c r="OX1077" s="168"/>
      <c r="OY1077" s="168"/>
      <c r="OZ1077" s="168"/>
      <c r="PA1077" s="168"/>
      <c r="PB1077" s="168"/>
      <c r="PC1077" s="168"/>
      <c r="PD1077" s="168"/>
      <c r="PE1077" s="168"/>
      <c r="PF1077" s="168"/>
      <c r="PG1077" s="168"/>
      <c r="PH1077" s="168"/>
      <c r="PI1077" s="168"/>
      <c r="PJ1077" s="168"/>
      <c r="PK1077" s="168"/>
      <c r="PL1077" s="168"/>
      <c r="PM1077" s="168"/>
      <c r="PN1077" s="168"/>
      <c r="PO1077" s="168"/>
      <c r="PP1077" s="168"/>
      <c r="PQ1077" s="168"/>
      <c r="PR1077" s="168"/>
      <c r="PS1077" s="168"/>
      <c r="PT1077" s="168"/>
      <c r="PU1077" s="168"/>
      <c r="PV1077" s="168"/>
      <c r="PW1077" s="168"/>
      <c r="PX1077" s="168"/>
      <c r="PY1077" s="168"/>
      <c r="PZ1077" s="168"/>
      <c r="QA1077" s="168"/>
      <c r="QB1077" s="168"/>
      <c r="QC1077" s="168"/>
      <c r="QD1077" s="168"/>
      <c r="QE1077" s="168"/>
      <c r="QF1077" s="168"/>
      <c r="QG1077" s="168"/>
      <c r="QH1077" s="168"/>
      <c r="QI1077" s="168"/>
      <c r="QJ1077" s="168"/>
      <c r="QK1077" s="168"/>
      <c r="QL1077" s="168"/>
      <c r="QM1077" s="168"/>
      <c r="QN1077" s="168"/>
      <c r="QO1077" s="168"/>
      <c r="QP1077" s="168"/>
      <c r="QQ1077" s="168"/>
      <c r="QR1077" s="168"/>
      <c r="QS1077" s="168"/>
      <c r="QT1077" s="168"/>
      <c r="QU1077" s="168"/>
      <c r="QV1077" s="168"/>
      <c r="QW1077" s="168"/>
      <c r="QX1077" s="168"/>
      <c r="QY1077" s="168"/>
      <c r="QZ1077" s="168"/>
      <c r="RA1077" s="168"/>
      <c r="RB1077" s="168"/>
      <c r="RC1077" s="168"/>
      <c r="RD1077" s="168"/>
      <c r="RE1077" s="168"/>
      <c r="RF1077" s="168"/>
      <c r="RG1077" s="168"/>
      <c r="RH1077" s="168"/>
      <c r="RI1077" s="168"/>
      <c r="RJ1077" s="168"/>
      <c r="RK1077" s="168"/>
      <c r="RL1077" s="168"/>
      <c r="RM1077" s="168"/>
      <c r="RN1077" s="168"/>
      <c r="RO1077" s="168"/>
      <c r="RP1077" s="168"/>
      <c r="RQ1077" s="168"/>
      <c r="RR1077" s="168"/>
      <c r="RS1077" s="168"/>
      <c r="RT1077" s="168"/>
      <c r="RU1077" s="168"/>
      <c r="RV1077" s="168"/>
      <c r="RW1077" s="168"/>
      <c r="RX1077" s="168"/>
      <c r="RY1077" s="168"/>
      <c r="RZ1077" s="168"/>
      <c r="SA1077" s="168"/>
      <c r="SB1077" s="168"/>
      <c r="SC1077" s="168"/>
      <c r="SD1077" s="168"/>
      <c r="SE1077" s="168"/>
      <c r="SF1077" s="168"/>
      <c r="SG1077" s="168"/>
      <c r="SH1077" s="168"/>
      <c r="SI1077" s="168"/>
      <c r="SJ1077" s="168"/>
      <c r="SK1077" s="168"/>
      <c r="SL1077" s="168"/>
      <c r="SM1077" s="168"/>
      <c r="SN1077" s="168"/>
      <c r="SO1077" s="168"/>
      <c r="SP1077" s="168"/>
      <c r="SQ1077" s="168"/>
      <c r="SR1077" s="168"/>
      <c r="SS1077" s="168"/>
      <c r="ST1077" s="168"/>
      <c r="SU1077" s="168"/>
      <c r="SV1077" s="168"/>
      <c r="SW1077" s="168"/>
      <c r="SX1077" s="168"/>
      <c r="SY1077" s="168"/>
      <c r="SZ1077" s="168"/>
      <c r="TA1077" s="168"/>
      <c r="TB1077" s="168"/>
      <c r="TC1077" s="168"/>
      <c r="TD1077" s="168"/>
      <c r="TE1077" s="168"/>
      <c r="TF1077" s="168"/>
      <c r="TG1077" s="168"/>
      <c r="TH1077" s="168"/>
      <c r="TI1077" s="168"/>
      <c r="TJ1077" s="168"/>
      <c r="TK1077" s="168"/>
      <c r="TL1077" s="168"/>
      <c r="TM1077" s="168"/>
      <c r="TN1077" s="168"/>
      <c r="TO1077" s="168"/>
      <c r="TP1077" s="168"/>
      <c r="TQ1077" s="168"/>
      <c r="TR1077" s="168"/>
      <c r="TS1077" s="168"/>
      <c r="TT1077" s="168"/>
      <c r="TU1077" s="168"/>
      <c r="TV1077" s="168"/>
      <c r="TW1077" s="168"/>
      <c r="TX1077" s="168"/>
      <c r="TY1077" s="168"/>
      <c r="TZ1077" s="168"/>
      <c r="UA1077" s="168"/>
      <c r="UB1077" s="168"/>
      <c r="UC1077" s="168"/>
      <c r="UD1077" s="168"/>
      <c r="UE1077" s="168"/>
      <c r="UF1077" s="168"/>
      <c r="UG1077" s="168"/>
      <c r="UH1077" s="168"/>
      <c r="UI1077" s="168"/>
      <c r="UJ1077" s="168"/>
      <c r="UK1077" s="168"/>
      <c r="UL1077" s="168"/>
      <c r="UM1077" s="168"/>
      <c r="UN1077" s="168"/>
      <c r="UO1077" s="168"/>
      <c r="UP1077" s="168"/>
      <c r="UQ1077" s="168"/>
      <c r="UR1077" s="168"/>
      <c r="US1077" s="168"/>
      <c r="UT1077" s="168"/>
      <c r="UU1077" s="168"/>
      <c r="UV1077" s="168"/>
      <c r="UW1077" s="168"/>
      <c r="UX1077" s="168"/>
      <c r="UY1077" s="168"/>
      <c r="UZ1077" s="168"/>
      <c r="VA1077" s="168"/>
      <c r="VB1077" s="168"/>
      <c r="VC1077" s="168"/>
      <c r="VD1077" s="168"/>
      <c r="VE1077" s="168"/>
      <c r="VF1077" s="168"/>
      <c r="VG1077" s="168"/>
      <c r="VH1077" s="168"/>
      <c r="VI1077" s="168"/>
      <c r="VJ1077" s="168"/>
      <c r="VK1077" s="168"/>
      <c r="VL1077" s="168"/>
      <c r="VM1077" s="168"/>
      <c r="VN1077" s="168"/>
      <c r="VO1077" s="168"/>
      <c r="VP1077" s="168"/>
      <c r="VQ1077" s="168"/>
      <c r="VR1077" s="168"/>
      <c r="VS1077" s="168"/>
      <c r="VT1077" s="168"/>
      <c r="VU1077" s="168"/>
      <c r="VV1077" s="168"/>
      <c r="VW1077" s="168"/>
      <c r="VX1077" s="168"/>
      <c r="VY1077" s="168"/>
      <c r="VZ1077" s="168"/>
      <c r="WA1077" s="168"/>
      <c r="WB1077" s="168"/>
      <c r="WC1077" s="168"/>
      <c r="WD1077" s="168"/>
      <c r="WE1077" s="168"/>
      <c r="WF1077" s="168"/>
      <c r="WG1077" s="168"/>
      <c r="WH1077" s="168"/>
      <c r="WI1077" s="168"/>
      <c r="WJ1077" s="168"/>
      <c r="WK1077" s="168"/>
      <c r="WL1077" s="168"/>
      <c r="WM1077" s="168"/>
      <c r="WN1077" s="168"/>
      <c r="WO1077" s="168"/>
      <c r="WP1077" s="168"/>
      <c r="WQ1077" s="168"/>
      <c r="WR1077" s="168"/>
      <c r="WS1077" s="168"/>
      <c r="WT1077" s="168"/>
      <c r="WU1077" s="168"/>
      <c r="WV1077" s="168"/>
      <c r="WW1077" s="168"/>
      <c r="WX1077" s="168"/>
      <c r="WY1077" s="168"/>
      <c r="WZ1077" s="168"/>
      <c r="XA1077" s="168"/>
      <c r="XB1077" s="168"/>
      <c r="XC1077" s="168"/>
      <c r="XD1077" s="168"/>
      <c r="XE1077" s="168"/>
      <c r="XF1077" s="168"/>
      <c r="XG1077" s="168"/>
      <c r="XH1077" s="168"/>
      <c r="XI1077" s="168"/>
      <c r="XJ1077" s="168"/>
      <c r="XK1077" s="168"/>
      <c r="XL1077" s="168"/>
      <c r="XM1077" s="168"/>
      <c r="XN1077" s="168"/>
      <c r="XO1077" s="168"/>
      <c r="XP1077" s="168"/>
      <c r="XQ1077" s="168"/>
      <c r="XR1077" s="168"/>
      <c r="XS1077" s="168"/>
      <c r="XT1077" s="168"/>
      <c r="XU1077" s="168"/>
      <c r="XV1077" s="168"/>
      <c r="XW1077" s="168"/>
      <c r="XX1077" s="168"/>
      <c r="XY1077" s="168"/>
      <c r="XZ1077" s="168"/>
      <c r="YA1077" s="168"/>
      <c r="YB1077" s="168"/>
      <c r="YC1077" s="168"/>
      <c r="YD1077" s="168"/>
      <c r="YE1077" s="168"/>
      <c r="YF1077" s="168"/>
      <c r="YG1077" s="168"/>
      <c r="YH1077" s="168"/>
      <c r="YI1077" s="168"/>
      <c r="YJ1077" s="168"/>
      <c r="YK1077" s="168"/>
      <c r="YL1077" s="168"/>
      <c r="YM1077" s="168"/>
      <c r="YN1077" s="168"/>
      <c r="YO1077" s="168"/>
      <c r="YP1077" s="168"/>
      <c r="YQ1077" s="168"/>
      <c r="YR1077" s="168"/>
      <c r="YS1077" s="168"/>
      <c r="YT1077" s="168"/>
      <c r="YU1077" s="168"/>
      <c r="YV1077" s="168"/>
      <c r="YW1077" s="168"/>
      <c r="YX1077" s="168"/>
      <c r="YY1077" s="168"/>
      <c r="YZ1077" s="168"/>
      <c r="ZA1077" s="168"/>
      <c r="ZB1077" s="168"/>
      <c r="ZC1077" s="168"/>
      <c r="ZD1077" s="168"/>
      <c r="ZE1077" s="168"/>
      <c r="ZF1077" s="168"/>
      <c r="ZG1077" s="168"/>
      <c r="ZH1077" s="168"/>
      <c r="ZI1077" s="168"/>
      <c r="ZJ1077" s="168"/>
      <c r="ZK1077" s="168"/>
      <c r="ZL1077" s="168"/>
      <c r="ZM1077" s="168"/>
      <c r="ZN1077" s="168"/>
      <c r="ZO1077" s="168"/>
      <c r="ZP1077" s="168"/>
      <c r="ZQ1077" s="168"/>
      <c r="ZR1077" s="168"/>
      <c r="ZS1077" s="168"/>
      <c r="ZT1077" s="168"/>
      <c r="ZU1077" s="168"/>
      <c r="ZV1077" s="168"/>
      <c r="ZW1077" s="168"/>
      <c r="ZX1077" s="168"/>
      <c r="ZY1077" s="168"/>
      <c r="ZZ1077" s="168"/>
      <c r="AAA1077" s="168"/>
      <c r="AAB1077" s="168"/>
      <c r="AAC1077" s="168"/>
      <c r="AAD1077" s="168"/>
      <c r="AAE1077" s="168"/>
      <c r="AAF1077" s="168"/>
      <c r="AAG1077" s="168"/>
      <c r="AAH1077" s="168"/>
      <c r="AAI1077" s="168"/>
      <c r="AAJ1077" s="168"/>
      <c r="AAK1077" s="168"/>
      <c r="AAL1077" s="168"/>
      <c r="AAM1077" s="168"/>
      <c r="AAN1077" s="168"/>
      <c r="AAO1077" s="168"/>
      <c r="AAP1077" s="168"/>
      <c r="AAQ1077" s="168"/>
      <c r="AAR1077" s="168"/>
      <c r="AAS1077" s="168"/>
      <c r="AAT1077" s="168"/>
      <c r="AAU1077" s="168"/>
      <c r="AAV1077" s="168"/>
      <c r="AAW1077" s="168"/>
      <c r="AAX1077" s="168"/>
      <c r="AAY1077" s="168"/>
      <c r="AAZ1077" s="168"/>
      <c r="ABA1077" s="168"/>
      <c r="ABB1077" s="168"/>
      <c r="ABC1077" s="168"/>
      <c r="ABD1077" s="168"/>
      <c r="ABE1077" s="168"/>
      <c r="ABF1077" s="168"/>
      <c r="ABG1077" s="168"/>
      <c r="ABH1077" s="168"/>
      <c r="ABI1077" s="168"/>
      <c r="ABJ1077" s="168"/>
      <c r="ABK1077" s="168"/>
      <c r="ABL1077" s="168"/>
      <c r="ABM1077" s="168"/>
      <c r="ABN1077" s="168"/>
      <c r="ABO1077" s="168"/>
      <c r="ABP1077" s="168"/>
      <c r="ABQ1077" s="168"/>
      <c r="ABR1077" s="168"/>
      <c r="ABS1077" s="168"/>
      <c r="ABT1077" s="168"/>
      <c r="ABU1077" s="168"/>
      <c r="ABV1077" s="168"/>
      <c r="ABW1077" s="168"/>
      <c r="ABX1077" s="168"/>
      <c r="ABY1077" s="168"/>
      <c r="ABZ1077" s="168"/>
      <c r="ACA1077" s="168"/>
      <c r="ACB1077" s="168"/>
      <c r="ACC1077" s="168"/>
      <c r="ACD1077" s="168"/>
      <c r="ACE1077" s="168"/>
      <c r="ACF1077" s="168"/>
      <c r="ACG1077" s="168"/>
      <c r="ACH1077" s="168"/>
      <c r="ACI1077" s="168"/>
      <c r="ACJ1077" s="168"/>
      <c r="ACK1077" s="168"/>
      <c r="ACL1077" s="168"/>
      <c r="ACM1077" s="168"/>
      <c r="ACN1077" s="168"/>
      <c r="ACO1077" s="168"/>
      <c r="ACP1077" s="168"/>
      <c r="ACQ1077" s="168"/>
      <c r="ACR1077" s="168"/>
      <c r="ACS1077" s="168"/>
      <c r="ACT1077" s="168"/>
      <c r="ACU1077" s="168"/>
      <c r="ACV1077" s="168"/>
      <c r="ACW1077" s="168"/>
      <c r="ACX1077" s="168"/>
      <c r="ACY1077" s="168"/>
      <c r="ACZ1077" s="168"/>
      <c r="ADA1077" s="168"/>
      <c r="ADB1077" s="168"/>
      <c r="ADC1077" s="168"/>
      <c r="ADD1077" s="168"/>
      <c r="ADE1077" s="168"/>
      <c r="ADF1077" s="168"/>
      <c r="ADG1077" s="168"/>
      <c r="ADH1077" s="168"/>
      <c r="ADI1077" s="168"/>
      <c r="ADJ1077" s="168"/>
      <c r="ADK1077" s="168"/>
      <c r="ADL1077" s="168"/>
      <c r="ADM1077" s="168"/>
      <c r="ADN1077" s="168"/>
      <c r="ADO1077" s="168"/>
      <c r="ADP1077" s="168"/>
      <c r="ADQ1077" s="168"/>
      <c r="ADR1077" s="168"/>
      <c r="ADS1077" s="168"/>
      <c r="ADT1077" s="168"/>
      <c r="ADU1077" s="168"/>
      <c r="ADV1077" s="168"/>
      <c r="ADW1077" s="168"/>
      <c r="ADX1077" s="168"/>
      <c r="ADY1077" s="168"/>
      <c r="ADZ1077" s="168"/>
      <c r="AEA1077" s="168"/>
      <c r="AEB1077" s="168"/>
      <c r="AEC1077" s="168"/>
      <c r="AED1077" s="168"/>
      <c r="AEE1077" s="168"/>
      <c r="AEF1077" s="168"/>
      <c r="AEG1077" s="168"/>
      <c r="AEH1077" s="168"/>
      <c r="AEI1077" s="168"/>
      <c r="AEJ1077" s="168"/>
      <c r="AEK1077" s="168"/>
      <c r="AEL1077" s="168"/>
      <c r="AEM1077" s="168"/>
      <c r="AEN1077" s="168"/>
      <c r="AEO1077" s="168"/>
      <c r="AEP1077" s="168"/>
      <c r="AEQ1077" s="168"/>
      <c r="AER1077" s="168"/>
      <c r="AES1077" s="168"/>
      <c r="AET1077" s="168"/>
      <c r="AEU1077" s="168"/>
      <c r="AEV1077" s="168"/>
      <c r="AEW1077" s="168"/>
      <c r="AEX1077" s="168"/>
      <c r="AEY1077" s="168"/>
      <c r="AEZ1077" s="168"/>
      <c r="AFA1077" s="168"/>
      <c r="AFB1077" s="168"/>
      <c r="AFC1077" s="168"/>
      <c r="AFD1077" s="168"/>
      <c r="AFE1077" s="168"/>
      <c r="AFF1077" s="168"/>
      <c r="AFG1077" s="168"/>
      <c r="AFH1077" s="168"/>
      <c r="AFI1077" s="168"/>
      <c r="AFJ1077" s="168"/>
      <c r="AFK1077" s="168"/>
      <c r="AFL1077" s="168"/>
      <c r="AFM1077" s="168"/>
      <c r="AFN1077" s="168"/>
      <c r="AFO1077" s="168"/>
      <c r="AFP1077" s="168"/>
      <c r="AFQ1077" s="168"/>
      <c r="AFR1077" s="168"/>
      <c r="AFS1077" s="168"/>
      <c r="AFT1077" s="168"/>
      <c r="AFU1077" s="168"/>
      <c r="AFV1077" s="168"/>
      <c r="AFW1077" s="168"/>
      <c r="AFX1077" s="168"/>
      <c r="AFY1077" s="168"/>
      <c r="AFZ1077" s="168"/>
      <c r="AGA1077" s="168"/>
      <c r="AGB1077" s="168"/>
      <c r="AGC1077" s="168"/>
      <c r="AGD1077" s="168"/>
      <c r="AGE1077" s="168"/>
      <c r="AGF1077" s="168"/>
      <c r="AGG1077" s="168"/>
      <c r="AGH1077" s="168"/>
      <c r="AGI1077" s="168"/>
      <c r="AGJ1077" s="168"/>
      <c r="AGK1077" s="168"/>
      <c r="AGL1077" s="168"/>
      <c r="AGM1077" s="168"/>
      <c r="AGN1077" s="168"/>
      <c r="AGO1077" s="168"/>
      <c r="AGP1077" s="168"/>
      <c r="AGQ1077" s="168"/>
      <c r="AGR1077" s="168"/>
      <c r="AGS1077" s="168"/>
      <c r="AGT1077" s="168"/>
      <c r="AGU1077" s="168"/>
      <c r="AGV1077" s="168"/>
      <c r="AGW1077" s="168"/>
      <c r="AGX1077" s="168"/>
      <c r="AGY1077" s="168"/>
      <c r="AGZ1077" s="168"/>
      <c r="AHA1077" s="168"/>
      <c r="AHB1077" s="168"/>
      <c r="AHC1077" s="168"/>
      <c r="AHD1077" s="168"/>
      <c r="AHE1077" s="168"/>
      <c r="AHF1077" s="168"/>
      <c r="AHG1077" s="168"/>
      <c r="AHH1077" s="168"/>
      <c r="AHI1077" s="168"/>
      <c r="AHJ1077" s="168"/>
      <c r="AHK1077" s="168"/>
      <c r="AHL1077" s="168"/>
      <c r="AHM1077" s="168"/>
      <c r="AHN1077" s="168"/>
      <c r="AHO1077" s="168"/>
      <c r="AHP1077" s="168"/>
      <c r="AHQ1077" s="168"/>
      <c r="AHR1077" s="168"/>
      <c r="AHS1077" s="168"/>
      <c r="AHT1077" s="168"/>
      <c r="AHU1077" s="168"/>
      <c r="AHV1077" s="168"/>
      <c r="AHW1077" s="168"/>
      <c r="AHX1077" s="168"/>
      <c r="AHY1077" s="168"/>
      <c r="AHZ1077" s="168"/>
      <c r="AIA1077" s="168"/>
      <c r="AIB1077" s="168"/>
      <c r="AIC1077" s="168"/>
      <c r="AID1077" s="168"/>
      <c r="AIE1077" s="168"/>
      <c r="AIF1077" s="168"/>
      <c r="AIG1077" s="168"/>
      <c r="AIH1077" s="168"/>
      <c r="AII1077" s="168"/>
      <c r="AIJ1077" s="168"/>
      <c r="AIK1077" s="168"/>
      <c r="AIL1077" s="168"/>
      <c r="AIM1077" s="168"/>
      <c r="AIN1077" s="168"/>
      <c r="AIO1077" s="168"/>
      <c r="AIP1077" s="168"/>
      <c r="AIQ1077" s="168"/>
      <c r="AIR1077" s="168"/>
      <c r="AIS1077" s="168"/>
      <c r="AIT1077" s="168"/>
      <c r="AIU1077" s="168"/>
      <c r="AIV1077" s="168"/>
      <c r="AIW1077" s="168"/>
      <c r="AIX1077" s="168"/>
      <c r="AIY1077" s="168"/>
      <c r="AIZ1077" s="168"/>
      <c r="AJA1077" s="168"/>
      <c r="AJB1077" s="168"/>
      <c r="AJC1077" s="168"/>
      <c r="AJD1077" s="168"/>
      <c r="AJE1077" s="168"/>
      <c r="AJF1077" s="168"/>
      <c r="AJG1077" s="168"/>
      <c r="AJH1077" s="168"/>
      <c r="AJI1077" s="168"/>
      <c r="AJJ1077" s="168"/>
      <c r="AJK1077" s="168"/>
      <c r="AJL1077" s="168"/>
      <c r="AJM1077" s="168"/>
      <c r="AJN1077" s="168"/>
      <c r="AJO1077" s="168"/>
      <c r="AJP1077" s="168"/>
      <c r="AJQ1077" s="168"/>
      <c r="AJR1077" s="168"/>
      <c r="AJS1077" s="168"/>
      <c r="AJT1077" s="168"/>
      <c r="AJU1077" s="168"/>
      <c r="AJV1077" s="168"/>
      <c r="AJW1077" s="168"/>
      <c r="AJX1077" s="168"/>
      <c r="AJY1077" s="168"/>
      <c r="AJZ1077" s="168"/>
      <c r="AKA1077" s="168"/>
      <c r="AKB1077" s="168"/>
      <c r="AKC1077" s="168"/>
      <c r="AKD1077" s="168"/>
      <c r="AKE1077" s="168"/>
      <c r="AKF1077" s="168"/>
      <c r="AKG1077" s="168"/>
      <c r="AKH1077" s="168"/>
      <c r="AKI1077" s="168"/>
      <c r="AKJ1077" s="168"/>
      <c r="AKK1077" s="168"/>
      <c r="AKL1077" s="168"/>
      <c r="AKM1077" s="168"/>
      <c r="AKN1077" s="168"/>
      <c r="AKO1077" s="168"/>
      <c r="AKP1077" s="168"/>
      <c r="AKQ1077" s="168"/>
      <c r="AKR1077" s="168"/>
      <c r="AKS1077" s="168"/>
      <c r="AKT1077" s="168"/>
      <c r="AKU1077" s="168"/>
      <c r="AKV1077" s="168"/>
      <c r="AKW1077" s="168"/>
      <c r="AKX1077" s="168"/>
      <c r="AKY1077" s="168"/>
      <c r="AKZ1077" s="168"/>
      <c r="ALA1077" s="168"/>
      <c r="ALB1077" s="168"/>
      <c r="ALC1077" s="168"/>
      <c r="ALD1077" s="168"/>
      <c r="ALE1077" s="168"/>
      <c r="ALF1077" s="168"/>
      <c r="ALG1077" s="168"/>
      <c r="ALH1077" s="168"/>
      <c r="ALI1077" s="168"/>
      <c r="ALJ1077" s="168"/>
      <c r="ALK1077" s="168"/>
      <c r="ALL1077" s="168"/>
      <c r="ALM1077" s="168"/>
      <c r="ALN1077" s="168"/>
      <c r="ALO1077" s="168"/>
      <c r="ALP1077" s="168"/>
      <c r="ALQ1077" s="168"/>
      <c r="ALR1077" s="168"/>
      <c r="ALS1077" s="168"/>
      <c r="ALT1077" s="168"/>
      <c r="ALU1077" s="168"/>
      <c r="ALV1077" s="168"/>
      <c r="ALW1077" s="168"/>
      <c r="ALX1077" s="168"/>
      <c r="ALY1077" s="168"/>
      <c r="ALZ1077" s="168"/>
      <c r="AMA1077" s="168"/>
      <c r="AMB1077" s="168"/>
      <c r="AMC1077" s="168"/>
      <c r="AMD1077" s="168"/>
      <c r="AME1077" s="168"/>
      <c r="AMF1077" s="168"/>
      <c r="AMG1077" s="168"/>
      <c r="AMH1077" s="168"/>
      <c r="AMI1077" s="168"/>
      <c r="AMJ1077" s="168"/>
    </row>
    <row r="1078" spans="1:1025" ht="24" hidden="1">
      <c r="B10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44" t="s">
        <v>14</v>
      </c>
      <c r="D1078" s="44">
        <v>90776</v>
      </c>
      <c r="E1078" s="39">
        <v>0.22</v>
      </c>
      <c r="F10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8" s="39">
        <f ca="1">ROUND(E1078*G1078,2)</f>
        <v>5.94</v>
      </c>
      <c r="I1078" s="90"/>
      <c r="J1078" s="96"/>
      <c r="K1078" s="17" t="str">
        <f t="shared" si="101"/>
        <v>SEDUC E 59</v>
      </c>
      <c r="L1078" s="347" t="e">
        <f>VLOOKUP(K1078,[3]Planilha2!$B:$C,2,FALSE)</f>
        <v>#N/A</v>
      </c>
    </row>
    <row r="1079" spans="1:1025" ht="24" hidden="1">
      <c r="B10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44" t="s">
        <v>14</v>
      </c>
      <c r="D1079" s="44">
        <v>88279</v>
      </c>
      <c r="E1079" s="39">
        <v>0.22</v>
      </c>
      <c r="F10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9" s="39">
        <f ca="1">ROUND(E1079*G1079,2)</f>
        <v>5.81</v>
      </c>
      <c r="I1079" s="90"/>
      <c r="J1079" s="96"/>
      <c r="K1079" s="17" t="str">
        <f t="shared" si="101"/>
        <v>SEDUC E 59</v>
      </c>
      <c r="L1079" s="347" t="e">
        <f>VLOOKUP(K1079,[3]Planilha2!$B:$C,2,FALSE)</f>
        <v>#N/A</v>
      </c>
    </row>
    <row r="1080" spans="1:1025" hidden="1">
      <c r="B10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44" t="s">
        <v>14</v>
      </c>
      <c r="D1080" s="44">
        <v>88316</v>
      </c>
      <c r="E1080" s="39">
        <v>0.22</v>
      </c>
      <c r="F10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80" s="39">
        <f ca="1">ROUND(E1080*G1080,2)</f>
        <v>3.83</v>
      </c>
      <c r="I1080" s="90"/>
      <c r="J1080" s="96"/>
      <c r="K1080" s="17" t="str">
        <f t="shared" si="101"/>
        <v>SEDUC E 59</v>
      </c>
      <c r="L1080" s="347" t="e">
        <f>VLOOKUP(K1080,[3]Planilha2!$B:$C,2,FALSE)</f>
        <v>#N/A</v>
      </c>
    </row>
    <row r="1081" spans="1:1025" hidden="1">
      <c r="B10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44" t="s">
        <v>42</v>
      </c>
      <c r="D1081" s="44">
        <v>1</v>
      </c>
      <c r="E1081" s="39">
        <v>0.12</v>
      </c>
      <c r="F10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39">
        <f ca="1">ROUND(E1081*G1081,2)</f>
        <v>0.08</v>
      </c>
      <c r="I1081" s="90"/>
      <c r="J1081" s="96"/>
      <c r="K1081" s="17" t="str">
        <f t="shared" si="101"/>
        <v>SEDUC E 59</v>
      </c>
      <c r="L1081" s="347" t="e">
        <f>VLOOKUP(K1081,[3]Planilha2!$B:$C,2,FALSE)</f>
        <v>#N/A</v>
      </c>
    </row>
    <row r="1082" spans="1:1025" hidden="1">
      <c r="A1082" s="42">
        <f ca="1">H1082</f>
        <v>15.66</v>
      </c>
      <c r="B1082" s="43" t="s">
        <v>15</v>
      </c>
      <c r="C1082" s="44"/>
      <c r="D1082" s="44"/>
      <c r="E1082" s="39"/>
      <c r="F1082" s="39"/>
      <c r="G1082" s="39"/>
      <c r="H1082" s="72">
        <f ca="1">SUM(H1078:H1081)</f>
        <v>15.66</v>
      </c>
      <c r="I1082" s="90" t="str">
        <f>A1076</f>
        <v>SEDUC E 59</v>
      </c>
      <c r="J1082" s="110">
        <f ca="1">H1082</f>
        <v>15.66</v>
      </c>
      <c r="K1082" s="17" t="str">
        <f>I1082</f>
        <v>SEDUC E 59</v>
      </c>
      <c r="L1082" s="347" t="e">
        <f>VLOOKUP(K1082,[3]Planilha2!$B:$C,2,FALSE)</f>
        <v>#N/A</v>
      </c>
    </row>
    <row r="1083" spans="1:1025" hidden="1">
      <c r="B1083" s="149"/>
      <c r="C1083" s="150"/>
      <c r="D1083" s="150"/>
      <c r="E1083" s="149"/>
      <c r="F1083" s="149"/>
      <c r="G1083" s="149"/>
      <c r="H1083" s="151"/>
      <c r="I1083" s="90"/>
      <c r="J1083" s="96"/>
      <c r="K1083" s="17" t="str">
        <f t="shared" si="101"/>
        <v>SEDUC E 59</v>
      </c>
      <c r="L1083" s="347" t="e">
        <f>VLOOKUP(K1083,[3]Planilha2!$B:$C,2,FALSE)</f>
        <v>#N/A</v>
      </c>
    </row>
    <row r="1084" spans="1:1025" ht="20.25" hidden="1">
      <c r="B1084" s="419" t="str">
        <f>A1085</f>
        <v>SEDUC E 60</v>
      </c>
      <c r="C1084" s="420"/>
      <c r="D1084" s="420"/>
      <c r="E1084" s="420"/>
      <c r="F1084" s="420"/>
      <c r="G1084" s="420"/>
      <c r="H1084" s="421"/>
      <c r="I1084" s="90"/>
      <c r="J1084" s="96"/>
      <c r="K1084" s="88" t="str">
        <f>B1084</f>
        <v>SEDUC E 60</v>
      </c>
      <c r="L1084" s="347" t="e">
        <f>VLOOKUP(K1084,[3]Planilha2!$B:$C,2,FALSE)</f>
        <v>#N/A</v>
      </c>
      <c r="AMK1084" s="17"/>
    </row>
    <row r="1085" spans="1:1025" hidden="1">
      <c r="A1085" s="17" t="s">
        <v>171</v>
      </c>
      <c r="B1085" s="440" t="s">
        <v>172</v>
      </c>
      <c r="C1085" s="441"/>
      <c r="D1085" s="441"/>
      <c r="E1085" s="441"/>
      <c r="F1085" s="442"/>
      <c r="G1085" s="74" t="s">
        <v>5</v>
      </c>
      <c r="H1085" s="262" t="s">
        <v>6</v>
      </c>
      <c r="I1085" s="90"/>
      <c r="J1085" s="96"/>
      <c r="K1085" s="17" t="str">
        <f t="shared" ref="K1085:K1097" si="102">K1084</f>
        <v>SEDUC E 60</v>
      </c>
      <c r="L1085" s="347" t="e">
        <f>VLOOKUP(K1085,[3]Planilha2!$B:$C,2,FALSE)</f>
        <v>#N/A</v>
      </c>
    </row>
    <row r="1086" spans="1:1025" s="18" customFormat="1" hidden="1">
      <c r="A1086" s="168"/>
      <c r="B1086" s="32" t="s">
        <v>7</v>
      </c>
      <c r="C1086" s="32" t="s">
        <v>8</v>
      </c>
      <c r="D1086" s="81" t="s">
        <v>9</v>
      </c>
      <c r="E1086" s="98" t="s">
        <v>10</v>
      </c>
      <c r="F1086" s="81" t="s">
        <v>11</v>
      </c>
      <c r="G1086" s="188" t="s">
        <v>12</v>
      </c>
      <c r="H1086" s="98" t="s">
        <v>13</v>
      </c>
      <c r="I1086" s="169"/>
      <c r="J1086" s="170"/>
      <c r="K1086" s="17" t="str">
        <f t="shared" si="102"/>
        <v>SEDUC E 60</v>
      </c>
      <c r="L1086" s="347" t="e">
        <f>VLOOKUP(K1086,[3]Planilha2!$B:$C,2,FALSE)</f>
        <v>#N/A</v>
      </c>
      <c r="M1086" s="168"/>
      <c r="N1086" s="168"/>
      <c r="O1086" s="168"/>
      <c r="P1086" s="168"/>
      <c r="Q1086" s="168"/>
      <c r="R1086" s="168"/>
      <c r="S1086" s="168"/>
      <c r="T1086" s="168"/>
      <c r="U1086" s="168"/>
      <c r="V1086" s="168"/>
      <c r="W1086" s="168"/>
      <c r="X1086" s="168"/>
      <c r="Y1086" s="168"/>
      <c r="Z1086" s="168"/>
      <c r="AA1086" s="168"/>
      <c r="AB1086" s="168"/>
      <c r="AC1086" s="168"/>
      <c r="AD1086" s="168"/>
      <c r="AE1086" s="168"/>
      <c r="AF1086" s="168"/>
      <c r="AG1086" s="168"/>
      <c r="AH1086" s="168"/>
      <c r="AI1086" s="168"/>
      <c r="AJ1086" s="168"/>
      <c r="AK1086" s="168"/>
      <c r="AL1086" s="168"/>
      <c r="AM1086" s="168"/>
      <c r="AN1086" s="168"/>
      <c r="AO1086" s="168"/>
      <c r="AP1086" s="168"/>
      <c r="AQ1086" s="168"/>
      <c r="AR1086" s="168"/>
      <c r="AS1086" s="168"/>
      <c r="AT1086" s="168"/>
      <c r="AU1086" s="168"/>
      <c r="AV1086" s="168"/>
      <c r="AW1086" s="168"/>
      <c r="AX1086" s="168"/>
      <c r="AY1086" s="168"/>
      <c r="AZ1086" s="168"/>
      <c r="BA1086" s="168"/>
      <c r="BB1086" s="168"/>
      <c r="BC1086" s="168"/>
      <c r="BD1086" s="168"/>
      <c r="BE1086" s="168"/>
      <c r="BF1086" s="168"/>
      <c r="BG1086" s="168"/>
      <c r="BH1086" s="168"/>
      <c r="BI1086" s="168"/>
      <c r="BJ1086" s="168"/>
      <c r="BK1086" s="168"/>
      <c r="BL1086" s="168"/>
      <c r="BM1086" s="168"/>
      <c r="BN1086" s="168"/>
      <c r="BO1086" s="168"/>
      <c r="BP1086" s="168"/>
      <c r="BQ1086" s="168"/>
      <c r="BR1086" s="168"/>
      <c r="BS1086" s="168"/>
      <c r="BT1086" s="168"/>
      <c r="BU1086" s="168"/>
      <c r="BV1086" s="168"/>
      <c r="BW1086" s="168"/>
      <c r="BX1086" s="168"/>
      <c r="BY1086" s="168"/>
      <c r="BZ1086" s="168"/>
      <c r="CA1086" s="168"/>
      <c r="CB1086" s="168"/>
      <c r="CC1086" s="168"/>
      <c r="CD1086" s="168"/>
      <c r="CE1086" s="168"/>
      <c r="CF1086" s="168"/>
      <c r="CG1086" s="168"/>
      <c r="CH1086" s="168"/>
      <c r="CI1086" s="168"/>
      <c r="CJ1086" s="168"/>
      <c r="CK1086" s="168"/>
      <c r="CL1086" s="168"/>
      <c r="CM1086" s="168"/>
      <c r="CN1086" s="168"/>
      <c r="CO1086" s="168"/>
      <c r="CP1086" s="168"/>
      <c r="CQ1086" s="168"/>
      <c r="CR1086" s="168"/>
      <c r="CS1086" s="168"/>
      <c r="CT1086" s="168"/>
      <c r="CU1086" s="168"/>
      <c r="CV1086" s="168"/>
      <c r="CW1086" s="168"/>
      <c r="CX1086" s="168"/>
      <c r="CY1086" s="168"/>
      <c r="CZ1086" s="168"/>
      <c r="DA1086" s="168"/>
      <c r="DB1086" s="168"/>
      <c r="DC1086" s="168"/>
      <c r="DD1086" s="168"/>
      <c r="DE1086" s="168"/>
      <c r="DF1086" s="168"/>
      <c r="DG1086" s="168"/>
      <c r="DH1086" s="168"/>
      <c r="DI1086" s="168"/>
      <c r="DJ1086" s="168"/>
      <c r="DK1086" s="168"/>
      <c r="DL1086" s="168"/>
      <c r="DM1086" s="168"/>
      <c r="DN1086" s="168"/>
      <c r="DO1086" s="168"/>
      <c r="DP1086" s="168"/>
      <c r="DQ1086" s="168"/>
      <c r="DR1086" s="168"/>
      <c r="DS1086" s="168"/>
      <c r="DT1086" s="168"/>
      <c r="DU1086" s="168"/>
      <c r="DV1086" s="168"/>
      <c r="DW1086" s="168"/>
      <c r="DX1086" s="168"/>
      <c r="DY1086" s="168"/>
      <c r="DZ1086" s="168"/>
      <c r="EA1086" s="168"/>
      <c r="EB1086" s="168"/>
      <c r="EC1086" s="168"/>
      <c r="ED1086" s="168"/>
      <c r="EE1086" s="168"/>
      <c r="EF1086" s="168"/>
      <c r="EG1086" s="168"/>
      <c r="EH1086" s="168"/>
      <c r="EI1086" s="168"/>
      <c r="EJ1086" s="168"/>
      <c r="EK1086" s="168"/>
      <c r="EL1086" s="168"/>
      <c r="EM1086" s="168"/>
      <c r="EN1086" s="168"/>
      <c r="EO1086" s="168"/>
      <c r="EP1086" s="168"/>
      <c r="EQ1086" s="168"/>
      <c r="ER1086" s="168"/>
      <c r="ES1086" s="168"/>
      <c r="ET1086" s="168"/>
      <c r="EU1086" s="168"/>
      <c r="EV1086" s="168"/>
      <c r="EW1086" s="168"/>
      <c r="EX1086" s="168"/>
      <c r="EY1086" s="168"/>
      <c r="EZ1086" s="168"/>
      <c r="FA1086" s="168"/>
      <c r="FB1086" s="168"/>
      <c r="FC1086" s="168"/>
      <c r="FD1086" s="168"/>
      <c r="FE1086" s="168"/>
      <c r="FF1086" s="168"/>
      <c r="FG1086" s="168"/>
      <c r="FH1086" s="168"/>
      <c r="FI1086" s="168"/>
      <c r="FJ1086" s="168"/>
      <c r="FK1086" s="168"/>
      <c r="FL1086" s="168"/>
      <c r="FM1086" s="168"/>
      <c r="FN1086" s="168"/>
      <c r="FO1086" s="168"/>
      <c r="FP1086" s="168"/>
      <c r="FQ1086" s="168"/>
      <c r="FR1086" s="168"/>
      <c r="FS1086" s="168"/>
      <c r="FT1086" s="168"/>
      <c r="FU1086" s="168"/>
      <c r="FV1086" s="168"/>
      <c r="FW1086" s="168"/>
      <c r="FX1086" s="168"/>
      <c r="FY1086" s="168"/>
      <c r="FZ1086" s="168"/>
      <c r="GA1086" s="168"/>
      <c r="GB1086" s="168"/>
      <c r="GC1086" s="168"/>
      <c r="GD1086" s="168"/>
      <c r="GE1086" s="168"/>
      <c r="GF1086" s="168"/>
      <c r="GG1086" s="168"/>
      <c r="GH1086" s="168"/>
      <c r="GI1086" s="168"/>
      <c r="GJ1086" s="168"/>
      <c r="GK1086" s="168"/>
      <c r="GL1086" s="168"/>
      <c r="GM1086" s="168"/>
      <c r="GN1086" s="168"/>
      <c r="GO1086" s="168"/>
      <c r="GP1086" s="168"/>
      <c r="GQ1086" s="168"/>
      <c r="GR1086" s="168"/>
      <c r="GS1086" s="168"/>
      <c r="GT1086" s="168"/>
      <c r="GU1086" s="168"/>
      <c r="GV1086" s="168"/>
      <c r="GW1086" s="168"/>
      <c r="GX1086" s="168"/>
      <c r="GY1086" s="168"/>
      <c r="GZ1086" s="168"/>
      <c r="HA1086" s="168"/>
      <c r="HB1086" s="168"/>
      <c r="HC1086" s="168"/>
      <c r="HD1086" s="168"/>
      <c r="HE1086" s="168"/>
      <c r="HF1086" s="168"/>
      <c r="HG1086" s="168"/>
      <c r="HH1086" s="168"/>
      <c r="HI1086" s="168"/>
      <c r="HJ1086" s="168"/>
      <c r="HK1086" s="168"/>
      <c r="HL1086" s="168"/>
      <c r="HM1086" s="168"/>
      <c r="HN1086" s="168"/>
      <c r="HO1086" s="168"/>
      <c r="HP1086" s="168"/>
      <c r="HQ1086" s="168"/>
      <c r="HR1086" s="168"/>
      <c r="HS1086" s="168"/>
      <c r="HT1086" s="168"/>
      <c r="HU1086" s="168"/>
      <c r="HV1086" s="168"/>
      <c r="HW1086" s="168"/>
      <c r="HX1086" s="168"/>
      <c r="HY1086" s="168"/>
      <c r="HZ1086" s="168"/>
      <c r="IA1086" s="168"/>
      <c r="IB1086" s="168"/>
      <c r="IC1086" s="168"/>
      <c r="ID1086" s="168"/>
      <c r="IE1086" s="168"/>
      <c r="IF1086" s="168"/>
      <c r="IG1086" s="168"/>
      <c r="IH1086" s="168"/>
      <c r="II1086" s="168"/>
      <c r="IJ1086" s="168"/>
      <c r="IK1086" s="168"/>
      <c r="IL1086" s="168"/>
      <c r="IM1086" s="168"/>
      <c r="IN1086" s="168"/>
      <c r="IO1086" s="168"/>
      <c r="IP1086" s="168"/>
      <c r="IQ1086" s="168"/>
      <c r="IR1086" s="168"/>
      <c r="IS1086" s="168"/>
      <c r="IT1086" s="168"/>
      <c r="IU1086" s="168"/>
      <c r="IV1086" s="168"/>
      <c r="IW1086" s="168"/>
      <c r="IX1086" s="168"/>
      <c r="IY1086" s="168"/>
      <c r="IZ1086" s="168"/>
      <c r="JA1086" s="168"/>
      <c r="JB1086" s="168"/>
      <c r="JC1086" s="168"/>
      <c r="JD1086" s="168"/>
      <c r="JE1086" s="168"/>
      <c r="JF1086" s="168"/>
      <c r="JG1086" s="168"/>
      <c r="JH1086" s="168"/>
      <c r="JI1086" s="168"/>
      <c r="JJ1086" s="168"/>
      <c r="JK1086" s="168"/>
      <c r="JL1086" s="168"/>
      <c r="JM1086" s="168"/>
      <c r="JN1086" s="168"/>
      <c r="JO1086" s="168"/>
      <c r="JP1086" s="168"/>
      <c r="JQ1086" s="168"/>
      <c r="JR1086" s="168"/>
      <c r="JS1086" s="168"/>
      <c r="JT1086" s="168"/>
      <c r="JU1086" s="168"/>
      <c r="JV1086" s="168"/>
      <c r="JW1086" s="168"/>
      <c r="JX1086" s="168"/>
      <c r="JY1086" s="168"/>
      <c r="JZ1086" s="168"/>
      <c r="KA1086" s="168"/>
      <c r="KB1086" s="168"/>
      <c r="KC1086" s="168"/>
      <c r="KD1086" s="168"/>
      <c r="KE1086" s="168"/>
      <c r="KF1086" s="168"/>
      <c r="KG1086" s="168"/>
      <c r="KH1086" s="168"/>
      <c r="KI1086" s="168"/>
      <c r="KJ1086" s="168"/>
      <c r="KK1086" s="168"/>
      <c r="KL1086" s="168"/>
      <c r="KM1086" s="168"/>
      <c r="KN1086" s="168"/>
      <c r="KO1086" s="168"/>
      <c r="KP1086" s="168"/>
      <c r="KQ1086" s="168"/>
      <c r="KR1086" s="168"/>
      <c r="KS1086" s="168"/>
      <c r="KT1086" s="168"/>
      <c r="KU1086" s="168"/>
      <c r="KV1086" s="168"/>
      <c r="KW1086" s="168"/>
      <c r="KX1086" s="168"/>
      <c r="KY1086" s="168"/>
      <c r="KZ1086" s="168"/>
      <c r="LA1086" s="168"/>
      <c r="LB1086" s="168"/>
      <c r="LC1086" s="168"/>
      <c r="LD1086" s="168"/>
      <c r="LE1086" s="168"/>
      <c r="LF1086" s="168"/>
      <c r="LG1086" s="168"/>
      <c r="LH1086" s="168"/>
      <c r="LI1086" s="168"/>
      <c r="LJ1086" s="168"/>
      <c r="LK1086" s="168"/>
      <c r="LL1086" s="168"/>
      <c r="LM1086" s="168"/>
      <c r="LN1086" s="168"/>
      <c r="LO1086" s="168"/>
      <c r="LP1086" s="168"/>
      <c r="LQ1086" s="168"/>
      <c r="LR1086" s="168"/>
      <c r="LS1086" s="168"/>
      <c r="LT1086" s="168"/>
      <c r="LU1086" s="168"/>
      <c r="LV1086" s="168"/>
      <c r="LW1086" s="168"/>
      <c r="LX1086" s="168"/>
      <c r="LY1086" s="168"/>
      <c r="LZ1086" s="168"/>
      <c r="MA1086" s="168"/>
      <c r="MB1086" s="168"/>
      <c r="MC1086" s="168"/>
      <c r="MD1086" s="168"/>
      <c r="ME1086" s="168"/>
      <c r="MF1086" s="168"/>
      <c r="MG1086" s="168"/>
      <c r="MH1086" s="168"/>
      <c r="MI1086" s="168"/>
      <c r="MJ1086" s="168"/>
      <c r="MK1086" s="168"/>
      <c r="ML1086" s="168"/>
      <c r="MM1086" s="168"/>
      <c r="MN1086" s="168"/>
      <c r="MO1086" s="168"/>
      <c r="MP1086" s="168"/>
      <c r="MQ1086" s="168"/>
      <c r="MR1086" s="168"/>
      <c r="MS1086" s="168"/>
      <c r="MT1086" s="168"/>
      <c r="MU1086" s="168"/>
      <c r="MV1086" s="168"/>
      <c r="MW1086" s="168"/>
      <c r="MX1086" s="168"/>
      <c r="MY1086" s="168"/>
      <c r="MZ1086" s="168"/>
      <c r="NA1086" s="168"/>
      <c r="NB1086" s="168"/>
      <c r="NC1086" s="168"/>
      <c r="ND1086" s="168"/>
      <c r="NE1086" s="168"/>
      <c r="NF1086" s="168"/>
      <c r="NG1086" s="168"/>
      <c r="NH1086" s="168"/>
      <c r="NI1086" s="168"/>
      <c r="NJ1086" s="168"/>
      <c r="NK1086" s="168"/>
      <c r="NL1086" s="168"/>
      <c r="NM1086" s="168"/>
      <c r="NN1086" s="168"/>
      <c r="NO1086" s="168"/>
      <c r="NP1086" s="168"/>
      <c r="NQ1086" s="168"/>
      <c r="NR1086" s="168"/>
      <c r="NS1086" s="168"/>
      <c r="NT1086" s="168"/>
      <c r="NU1086" s="168"/>
      <c r="NV1086" s="168"/>
      <c r="NW1086" s="168"/>
      <c r="NX1086" s="168"/>
      <c r="NY1086" s="168"/>
      <c r="NZ1086" s="168"/>
      <c r="OA1086" s="168"/>
      <c r="OB1086" s="168"/>
      <c r="OC1086" s="168"/>
      <c r="OD1086" s="168"/>
      <c r="OE1086" s="168"/>
      <c r="OF1086" s="168"/>
      <c r="OG1086" s="168"/>
      <c r="OH1086" s="168"/>
      <c r="OI1086" s="168"/>
      <c r="OJ1086" s="168"/>
      <c r="OK1086" s="168"/>
      <c r="OL1086" s="168"/>
      <c r="OM1086" s="168"/>
      <c r="ON1086" s="168"/>
      <c r="OO1086" s="168"/>
      <c r="OP1086" s="168"/>
      <c r="OQ1086" s="168"/>
      <c r="OR1086" s="168"/>
      <c r="OS1086" s="168"/>
      <c r="OT1086" s="168"/>
      <c r="OU1086" s="168"/>
      <c r="OV1086" s="168"/>
      <c r="OW1086" s="168"/>
      <c r="OX1086" s="168"/>
      <c r="OY1086" s="168"/>
      <c r="OZ1086" s="168"/>
      <c r="PA1086" s="168"/>
      <c r="PB1086" s="168"/>
      <c r="PC1086" s="168"/>
      <c r="PD1086" s="168"/>
      <c r="PE1086" s="168"/>
      <c r="PF1086" s="168"/>
      <c r="PG1086" s="168"/>
      <c r="PH1086" s="168"/>
      <c r="PI1086" s="168"/>
      <c r="PJ1086" s="168"/>
      <c r="PK1086" s="168"/>
      <c r="PL1086" s="168"/>
      <c r="PM1086" s="168"/>
      <c r="PN1086" s="168"/>
      <c r="PO1086" s="168"/>
      <c r="PP1086" s="168"/>
      <c r="PQ1086" s="168"/>
      <c r="PR1086" s="168"/>
      <c r="PS1086" s="168"/>
      <c r="PT1086" s="168"/>
      <c r="PU1086" s="168"/>
      <c r="PV1086" s="168"/>
      <c r="PW1086" s="168"/>
      <c r="PX1086" s="168"/>
      <c r="PY1086" s="168"/>
      <c r="PZ1086" s="168"/>
      <c r="QA1086" s="168"/>
      <c r="QB1086" s="168"/>
      <c r="QC1086" s="168"/>
      <c r="QD1086" s="168"/>
      <c r="QE1086" s="168"/>
      <c r="QF1086" s="168"/>
      <c r="QG1086" s="168"/>
      <c r="QH1086" s="168"/>
      <c r="QI1086" s="168"/>
      <c r="QJ1086" s="168"/>
      <c r="QK1086" s="168"/>
      <c r="QL1086" s="168"/>
      <c r="QM1086" s="168"/>
      <c r="QN1086" s="168"/>
      <c r="QO1086" s="168"/>
      <c r="QP1086" s="168"/>
      <c r="QQ1086" s="168"/>
      <c r="QR1086" s="168"/>
      <c r="QS1086" s="168"/>
      <c r="QT1086" s="168"/>
      <c r="QU1086" s="168"/>
      <c r="QV1086" s="168"/>
      <c r="QW1086" s="168"/>
      <c r="QX1086" s="168"/>
      <c r="QY1086" s="168"/>
      <c r="QZ1086" s="168"/>
      <c r="RA1086" s="168"/>
      <c r="RB1086" s="168"/>
      <c r="RC1086" s="168"/>
      <c r="RD1086" s="168"/>
      <c r="RE1086" s="168"/>
      <c r="RF1086" s="168"/>
      <c r="RG1086" s="168"/>
      <c r="RH1086" s="168"/>
      <c r="RI1086" s="168"/>
      <c r="RJ1086" s="168"/>
      <c r="RK1086" s="168"/>
      <c r="RL1086" s="168"/>
      <c r="RM1086" s="168"/>
      <c r="RN1086" s="168"/>
      <c r="RO1086" s="168"/>
      <c r="RP1086" s="168"/>
      <c r="RQ1086" s="168"/>
      <c r="RR1086" s="168"/>
      <c r="RS1086" s="168"/>
      <c r="RT1086" s="168"/>
      <c r="RU1086" s="168"/>
      <c r="RV1086" s="168"/>
      <c r="RW1086" s="168"/>
      <c r="RX1086" s="168"/>
      <c r="RY1086" s="168"/>
      <c r="RZ1086" s="168"/>
      <c r="SA1086" s="168"/>
      <c r="SB1086" s="168"/>
      <c r="SC1086" s="168"/>
      <c r="SD1086" s="168"/>
      <c r="SE1086" s="168"/>
      <c r="SF1086" s="168"/>
      <c r="SG1086" s="168"/>
      <c r="SH1086" s="168"/>
      <c r="SI1086" s="168"/>
      <c r="SJ1086" s="168"/>
      <c r="SK1086" s="168"/>
      <c r="SL1086" s="168"/>
      <c r="SM1086" s="168"/>
      <c r="SN1086" s="168"/>
      <c r="SO1086" s="168"/>
      <c r="SP1086" s="168"/>
      <c r="SQ1086" s="168"/>
      <c r="SR1086" s="168"/>
      <c r="SS1086" s="168"/>
      <c r="ST1086" s="168"/>
      <c r="SU1086" s="168"/>
      <c r="SV1086" s="168"/>
      <c r="SW1086" s="168"/>
      <c r="SX1086" s="168"/>
      <c r="SY1086" s="168"/>
      <c r="SZ1086" s="168"/>
      <c r="TA1086" s="168"/>
      <c r="TB1086" s="168"/>
      <c r="TC1086" s="168"/>
      <c r="TD1086" s="168"/>
      <c r="TE1086" s="168"/>
      <c r="TF1086" s="168"/>
      <c r="TG1086" s="168"/>
      <c r="TH1086" s="168"/>
      <c r="TI1086" s="168"/>
      <c r="TJ1086" s="168"/>
      <c r="TK1086" s="168"/>
      <c r="TL1086" s="168"/>
      <c r="TM1086" s="168"/>
      <c r="TN1086" s="168"/>
      <c r="TO1086" s="168"/>
      <c r="TP1086" s="168"/>
      <c r="TQ1086" s="168"/>
      <c r="TR1086" s="168"/>
      <c r="TS1086" s="168"/>
      <c r="TT1086" s="168"/>
      <c r="TU1086" s="168"/>
      <c r="TV1086" s="168"/>
      <c r="TW1086" s="168"/>
      <c r="TX1086" s="168"/>
      <c r="TY1086" s="168"/>
      <c r="TZ1086" s="168"/>
      <c r="UA1086" s="168"/>
      <c r="UB1086" s="168"/>
      <c r="UC1086" s="168"/>
      <c r="UD1086" s="168"/>
      <c r="UE1086" s="168"/>
      <c r="UF1086" s="168"/>
      <c r="UG1086" s="168"/>
      <c r="UH1086" s="168"/>
      <c r="UI1086" s="168"/>
      <c r="UJ1086" s="168"/>
      <c r="UK1086" s="168"/>
      <c r="UL1086" s="168"/>
      <c r="UM1086" s="168"/>
      <c r="UN1086" s="168"/>
      <c r="UO1086" s="168"/>
      <c r="UP1086" s="168"/>
      <c r="UQ1086" s="168"/>
      <c r="UR1086" s="168"/>
      <c r="US1086" s="168"/>
      <c r="UT1086" s="168"/>
      <c r="UU1086" s="168"/>
      <c r="UV1086" s="168"/>
      <c r="UW1086" s="168"/>
      <c r="UX1086" s="168"/>
      <c r="UY1086" s="168"/>
      <c r="UZ1086" s="168"/>
      <c r="VA1086" s="168"/>
      <c r="VB1086" s="168"/>
      <c r="VC1086" s="168"/>
      <c r="VD1086" s="168"/>
      <c r="VE1086" s="168"/>
      <c r="VF1086" s="168"/>
      <c r="VG1086" s="168"/>
      <c r="VH1086" s="168"/>
      <c r="VI1086" s="168"/>
      <c r="VJ1086" s="168"/>
      <c r="VK1086" s="168"/>
      <c r="VL1086" s="168"/>
      <c r="VM1086" s="168"/>
      <c r="VN1086" s="168"/>
      <c r="VO1086" s="168"/>
      <c r="VP1086" s="168"/>
      <c r="VQ1086" s="168"/>
      <c r="VR1086" s="168"/>
      <c r="VS1086" s="168"/>
      <c r="VT1086" s="168"/>
      <c r="VU1086" s="168"/>
      <c r="VV1086" s="168"/>
      <c r="VW1086" s="168"/>
      <c r="VX1086" s="168"/>
      <c r="VY1086" s="168"/>
      <c r="VZ1086" s="168"/>
      <c r="WA1086" s="168"/>
      <c r="WB1086" s="168"/>
      <c r="WC1086" s="168"/>
      <c r="WD1086" s="168"/>
      <c r="WE1086" s="168"/>
      <c r="WF1086" s="168"/>
      <c r="WG1086" s="168"/>
      <c r="WH1086" s="168"/>
      <c r="WI1086" s="168"/>
      <c r="WJ1086" s="168"/>
      <c r="WK1086" s="168"/>
      <c r="WL1086" s="168"/>
      <c r="WM1086" s="168"/>
      <c r="WN1086" s="168"/>
      <c r="WO1086" s="168"/>
      <c r="WP1086" s="168"/>
      <c r="WQ1086" s="168"/>
      <c r="WR1086" s="168"/>
      <c r="WS1086" s="168"/>
      <c r="WT1086" s="168"/>
      <c r="WU1086" s="168"/>
      <c r="WV1086" s="168"/>
      <c r="WW1086" s="168"/>
      <c r="WX1086" s="168"/>
      <c r="WY1086" s="168"/>
      <c r="WZ1086" s="168"/>
      <c r="XA1086" s="168"/>
      <c r="XB1086" s="168"/>
      <c r="XC1086" s="168"/>
      <c r="XD1086" s="168"/>
      <c r="XE1086" s="168"/>
      <c r="XF1086" s="168"/>
      <c r="XG1086" s="168"/>
      <c r="XH1086" s="168"/>
      <c r="XI1086" s="168"/>
      <c r="XJ1086" s="168"/>
      <c r="XK1086" s="168"/>
      <c r="XL1086" s="168"/>
      <c r="XM1086" s="168"/>
      <c r="XN1086" s="168"/>
      <c r="XO1086" s="168"/>
      <c r="XP1086" s="168"/>
      <c r="XQ1086" s="168"/>
      <c r="XR1086" s="168"/>
      <c r="XS1086" s="168"/>
      <c r="XT1086" s="168"/>
      <c r="XU1086" s="168"/>
      <c r="XV1086" s="168"/>
      <c r="XW1086" s="168"/>
      <c r="XX1086" s="168"/>
      <c r="XY1086" s="168"/>
      <c r="XZ1086" s="168"/>
      <c r="YA1086" s="168"/>
      <c r="YB1086" s="168"/>
      <c r="YC1086" s="168"/>
      <c r="YD1086" s="168"/>
      <c r="YE1086" s="168"/>
      <c r="YF1086" s="168"/>
      <c r="YG1086" s="168"/>
      <c r="YH1086" s="168"/>
      <c r="YI1086" s="168"/>
      <c r="YJ1086" s="168"/>
      <c r="YK1086" s="168"/>
      <c r="YL1086" s="168"/>
      <c r="YM1086" s="168"/>
      <c r="YN1086" s="168"/>
      <c r="YO1086" s="168"/>
      <c r="YP1086" s="168"/>
      <c r="YQ1086" s="168"/>
      <c r="YR1086" s="168"/>
      <c r="YS1086" s="168"/>
      <c r="YT1086" s="168"/>
      <c r="YU1086" s="168"/>
      <c r="YV1086" s="168"/>
      <c r="YW1086" s="168"/>
      <c r="YX1086" s="168"/>
      <c r="YY1086" s="168"/>
      <c r="YZ1086" s="168"/>
      <c r="ZA1086" s="168"/>
      <c r="ZB1086" s="168"/>
      <c r="ZC1086" s="168"/>
      <c r="ZD1086" s="168"/>
      <c r="ZE1086" s="168"/>
      <c r="ZF1086" s="168"/>
      <c r="ZG1086" s="168"/>
      <c r="ZH1086" s="168"/>
      <c r="ZI1086" s="168"/>
      <c r="ZJ1086" s="168"/>
      <c r="ZK1086" s="168"/>
      <c r="ZL1086" s="168"/>
      <c r="ZM1086" s="168"/>
      <c r="ZN1086" s="168"/>
      <c r="ZO1086" s="168"/>
      <c r="ZP1086" s="168"/>
      <c r="ZQ1086" s="168"/>
      <c r="ZR1086" s="168"/>
      <c r="ZS1086" s="168"/>
      <c r="ZT1086" s="168"/>
      <c r="ZU1086" s="168"/>
      <c r="ZV1086" s="168"/>
      <c r="ZW1086" s="168"/>
      <c r="ZX1086" s="168"/>
      <c r="ZY1086" s="168"/>
      <c r="ZZ1086" s="168"/>
      <c r="AAA1086" s="168"/>
      <c r="AAB1086" s="168"/>
      <c r="AAC1086" s="168"/>
      <c r="AAD1086" s="168"/>
      <c r="AAE1086" s="168"/>
      <c r="AAF1086" s="168"/>
      <c r="AAG1086" s="168"/>
      <c r="AAH1086" s="168"/>
      <c r="AAI1086" s="168"/>
      <c r="AAJ1086" s="168"/>
      <c r="AAK1086" s="168"/>
      <c r="AAL1086" s="168"/>
      <c r="AAM1086" s="168"/>
      <c r="AAN1086" s="168"/>
      <c r="AAO1086" s="168"/>
      <c r="AAP1086" s="168"/>
      <c r="AAQ1086" s="168"/>
      <c r="AAR1086" s="168"/>
      <c r="AAS1086" s="168"/>
      <c r="AAT1086" s="168"/>
      <c r="AAU1086" s="168"/>
      <c r="AAV1086" s="168"/>
      <c r="AAW1086" s="168"/>
      <c r="AAX1086" s="168"/>
      <c r="AAY1086" s="168"/>
      <c r="AAZ1086" s="168"/>
      <c r="ABA1086" s="168"/>
      <c r="ABB1086" s="168"/>
      <c r="ABC1086" s="168"/>
      <c r="ABD1086" s="168"/>
      <c r="ABE1086" s="168"/>
      <c r="ABF1086" s="168"/>
      <c r="ABG1086" s="168"/>
      <c r="ABH1086" s="168"/>
      <c r="ABI1086" s="168"/>
      <c r="ABJ1086" s="168"/>
      <c r="ABK1086" s="168"/>
      <c r="ABL1086" s="168"/>
      <c r="ABM1086" s="168"/>
      <c r="ABN1086" s="168"/>
      <c r="ABO1086" s="168"/>
      <c r="ABP1086" s="168"/>
      <c r="ABQ1086" s="168"/>
      <c r="ABR1086" s="168"/>
      <c r="ABS1086" s="168"/>
      <c r="ABT1086" s="168"/>
      <c r="ABU1086" s="168"/>
      <c r="ABV1086" s="168"/>
      <c r="ABW1086" s="168"/>
      <c r="ABX1086" s="168"/>
      <c r="ABY1086" s="168"/>
      <c r="ABZ1086" s="168"/>
      <c r="ACA1086" s="168"/>
      <c r="ACB1086" s="168"/>
      <c r="ACC1086" s="168"/>
      <c r="ACD1086" s="168"/>
      <c r="ACE1086" s="168"/>
      <c r="ACF1086" s="168"/>
      <c r="ACG1086" s="168"/>
      <c r="ACH1086" s="168"/>
      <c r="ACI1086" s="168"/>
      <c r="ACJ1086" s="168"/>
      <c r="ACK1086" s="168"/>
      <c r="ACL1086" s="168"/>
      <c r="ACM1086" s="168"/>
      <c r="ACN1086" s="168"/>
      <c r="ACO1086" s="168"/>
      <c r="ACP1086" s="168"/>
      <c r="ACQ1086" s="168"/>
      <c r="ACR1086" s="168"/>
      <c r="ACS1086" s="168"/>
      <c r="ACT1086" s="168"/>
      <c r="ACU1086" s="168"/>
      <c r="ACV1086" s="168"/>
      <c r="ACW1086" s="168"/>
      <c r="ACX1086" s="168"/>
      <c r="ACY1086" s="168"/>
      <c r="ACZ1086" s="168"/>
      <c r="ADA1086" s="168"/>
      <c r="ADB1086" s="168"/>
      <c r="ADC1086" s="168"/>
      <c r="ADD1086" s="168"/>
      <c r="ADE1086" s="168"/>
      <c r="ADF1086" s="168"/>
      <c r="ADG1086" s="168"/>
      <c r="ADH1086" s="168"/>
      <c r="ADI1086" s="168"/>
      <c r="ADJ1086" s="168"/>
      <c r="ADK1086" s="168"/>
      <c r="ADL1086" s="168"/>
      <c r="ADM1086" s="168"/>
      <c r="ADN1086" s="168"/>
      <c r="ADO1086" s="168"/>
      <c r="ADP1086" s="168"/>
      <c r="ADQ1086" s="168"/>
      <c r="ADR1086" s="168"/>
      <c r="ADS1086" s="168"/>
      <c r="ADT1086" s="168"/>
      <c r="ADU1086" s="168"/>
      <c r="ADV1086" s="168"/>
      <c r="ADW1086" s="168"/>
      <c r="ADX1086" s="168"/>
      <c r="ADY1086" s="168"/>
      <c r="ADZ1086" s="168"/>
      <c r="AEA1086" s="168"/>
      <c r="AEB1086" s="168"/>
      <c r="AEC1086" s="168"/>
      <c r="AED1086" s="168"/>
      <c r="AEE1086" s="168"/>
      <c r="AEF1086" s="168"/>
      <c r="AEG1086" s="168"/>
      <c r="AEH1086" s="168"/>
      <c r="AEI1086" s="168"/>
      <c r="AEJ1086" s="168"/>
      <c r="AEK1086" s="168"/>
      <c r="AEL1086" s="168"/>
      <c r="AEM1086" s="168"/>
      <c r="AEN1086" s="168"/>
      <c r="AEO1086" s="168"/>
      <c r="AEP1086" s="168"/>
      <c r="AEQ1086" s="168"/>
      <c r="AER1086" s="168"/>
      <c r="AES1086" s="168"/>
      <c r="AET1086" s="168"/>
      <c r="AEU1086" s="168"/>
      <c r="AEV1086" s="168"/>
      <c r="AEW1086" s="168"/>
      <c r="AEX1086" s="168"/>
      <c r="AEY1086" s="168"/>
      <c r="AEZ1086" s="168"/>
      <c r="AFA1086" s="168"/>
      <c r="AFB1086" s="168"/>
      <c r="AFC1086" s="168"/>
      <c r="AFD1086" s="168"/>
      <c r="AFE1086" s="168"/>
      <c r="AFF1086" s="168"/>
      <c r="AFG1086" s="168"/>
      <c r="AFH1086" s="168"/>
      <c r="AFI1086" s="168"/>
      <c r="AFJ1086" s="168"/>
      <c r="AFK1086" s="168"/>
      <c r="AFL1086" s="168"/>
      <c r="AFM1086" s="168"/>
      <c r="AFN1086" s="168"/>
      <c r="AFO1086" s="168"/>
      <c r="AFP1086" s="168"/>
      <c r="AFQ1086" s="168"/>
      <c r="AFR1086" s="168"/>
      <c r="AFS1086" s="168"/>
      <c r="AFT1086" s="168"/>
      <c r="AFU1086" s="168"/>
      <c r="AFV1086" s="168"/>
      <c r="AFW1086" s="168"/>
      <c r="AFX1086" s="168"/>
      <c r="AFY1086" s="168"/>
      <c r="AFZ1086" s="168"/>
      <c r="AGA1086" s="168"/>
      <c r="AGB1086" s="168"/>
      <c r="AGC1086" s="168"/>
      <c r="AGD1086" s="168"/>
      <c r="AGE1086" s="168"/>
      <c r="AGF1086" s="168"/>
      <c r="AGG1086" s="168"/>
      <c r="AGH1086" s="168"/>
      <c r="AGI1086" s="168"/>
      <c r="AGJ1086" s="168"/>
      <c r="AGK1086" s="168"/>
      <c r="AGL1086" s="168"/>
      <c r="AGM1086" s="168"/>
      <c r="AGN1086" s="168"/>
      <c r="AGO1086" s="168"/>
      <c r="AGP1086" s="168"/>
      <c r="AGQ1086" s="168"/>
      <c r="AGR1086" s="168"/>
      <c r="AGS1086" s="168"/>
      <c r="AGT1086" s="168"/>
      <c r="AGU1086" s="168"/>
      <c r="AGV1086" s="168"/>
      <c r="AGW1086" s="168"/>
      <c r="AGX1086" s="168"/>
      <c r="AGY1086" s="168"/>
      <c r="AGZ1086" s="168"/>
      <c r="AHA1086" s="168"/>
      <c r="AHB1086" s="168"/>
      <c r="AHC1086" s="168"/>
      <c r="AHD1086" s="168"/>
      <c r="AHE1086" s="168"/>
      <c r="AHF1086" s="168"/>
      <c r="AHG1086" s="168"/>
      <c r="AHH1086" s="168"/>
      <c r="AHI1086" s="168"/>
      <c r="AHJ1086" s="168"/>
      <c r="AHK1086" s="168"/>
      <c r="AHL1086" s="168"/>
      <c r="AHM1086" s="168"/>
      <c r="AHN1086" s="168"/>
      <c r="AHO1086" s="168"/>
      <c r="AHP1086" s="168"/>
      <c r="AHQ1086" s="168"/>
      <c r="AHR1086" s="168"/>
      <c r="AHS1086" s="168"/>
      <c r="AHT1086" s="168"/>
      <c r="AHU1086" s="168"/>
      <c r="AHV1086" s="168"/>
      <c r="AHW1086" s="168"/>
      <c r="AHX1086" s="168"/>
      <c r="AHY1086" s="168"/>
      <c r="AHZ1086" s="168"/>
      <c r="AIA1086" s="168"/>
      <c r="AIB1086" s="168"/>
      <c r="AIC1086" s="168"/>
      <c r="AID1086" s="168"/>
      <c r="AIE1086" s="168"/>
      <c r="AIF1086" s="168"/>
      <c r="AIG1086" s="168"/>
      <c r="AIH1086" s="168"/>
      <c r="AII1086" s="168"/>
      <c r="AIJ1086" s="168"/>
      <c r="AIK1086" s="168"/>
      <c r="AIL1086" s="168"/>
      <c r="AIM1086" s="168"/>
      <c r="AIN1086" s="168"/>
      <c r="AIO1086" s="168"/>
      <c r="AIP1086" s="168"/>
      <c r="AIQ1086" s="168"/>
      <c r="AIR1086" s="168"/>
      <c r="AIS1086" s="168"/>
      <c r="AIT1086" s="168"/>
      <c r="AIU1086" s="168"/>
      <c r="AIV1086" s="168"/>
      <c r="AIW1086" s="168"/>
      <c r="AIX1086" s="168"/>
      <c r="AIY1086" s="168"/>
      <c r="AIZ1086" s="168"/>
      <c r="AJA1086" s="168"/>
      <c r="AJB1086" s="168"/>
      <c r="AJC1086" s="168"/>
      <c r="AJD1086" s="168"/>
      <c r="AJE1086" s="168"/>
      <c r="AJF1086" s="168"/>
      <c r="AJG1086" s="168"/>
      <c r="AJH1086" s="168"/>
      <c r="AJI1086" s="168"/>
      <c r="AJJ1086" s="168"/>
      <c r="AJK1086" s="168"/>
      <c r="AJL1086" s="168"/>
      <c r="AJM1086" s="168"/>
      <c r="AJN1086" s="168"/>
      <c r="AJO1086" s="168"/>
      <c r="AJP1086" s="168"/>
      <c r="AJQ1086" s="168"/>
      <c r="AJR1086" s="168"/>
      <c r="AJS1086" s="168"/>
      <c r="AJT1086" s="168"/>
      <c r="AJU1086" s="168"/>
      <c r="AJV1086" s="168"/>
      <c r="AJW1086" s="168"/>
      <c r="AJX1086" s="168"/>
      <c r="AJY1086" s="168"/>
      <c r="AJZ1086" s="168"/>
      <c r="AKA1086" s="168"/>
      <c r="AKB1086" s="168"/>
      <c r="AKC1086" s="168"/>
      <c r="AKD1086" s="168"/>
      <c r="AKE1086" s="168"/>
      <c r="AKF1086" s="168"/>
      <c r="AKG1086" s="168"/>
      <c r="AKH1086" s="168"/>
      <c r="AKI1086" s="168"/>
      <c r="AKJ1086" s="168"/>
      <c r="AKK1086" s="168"/>
      <c r="AKL1086" s="168"/>
      <c r="AKM1086" s="168"/>
      <c r="AKN1086" s="168"/>
      <c r="AKO1086" s="168"/>
      <c r="AKP1086" s="168"/>
      <c r="AKQ1086" s="168"/>
      <c r="AKR1086" s="168"/>
      <c r="AKS1086" s="168"/>
      <c r="AKT1086" s="168"/>
      <c r="AKU1086" s="168"/>
      <c r="AKV1086" s="168"/>
      <c r="AKW1086" s="168"/>
      <c r="AKX1086" s="168"/>
      <c r="AKY1086" s="168"/>
      <c r="AKZ1086" s="168"/>
      <c r="ALA1086" s="168"/>
      <c r="ALB1086" s="168"/>
      <c r="ALC1086" s="168"/>
      <c r="ALD1086" s="168"/>
      <c r="ALE1086" s="168"/>
      <c r="ALF1086" s="168"/>
      <c r="ALG1086" s="168"/>
      <c r="ALH1086" s="168"/>
      <c r="ALI1086" s="168"/>
      <c r="ALJ1086" s="168"/>
      <c r="ALK1086" s="168"/>
      <c r="ALL1086" s="168"/>
      <c r="ALM1086" s="168"/>
      <c r="ALN1086" s="168"/>
      <c r="ALO1086" s="168"/>
      <c r="ALP1086" s="168"/>
      <c r="ALQ1086" s="168"/>
      <c r="ALR1086" s="168"/>
      <c r="ALS1086" s="168"/>
      <c r="ALT1086" s="168"/>
      <c r="ALU1086" s="168"/>
      <c r="ALV1086" s="168"/>
      <c r="ALW1086" s="168"/>
      <c r="ALX1086" s="168"/>
      <c r="ALY1086" s="168"/>
      <c r="ALZ1086" s="168"/>
      <c r="AMA1086" s="168"/>
      <c r="AMB1086" s="168"/>
      <c r="AMC1086" s="168"/>
      <c r="AMD1086" s="168"/>
      <c r="AME1086" s="168"/>
      <c r="AMF1086" s="168"/>
      <c r="AMG1086" s="168"/>
      <c r="AMH1086" s="168"/>
      <c r="AMI1086" s="168"/>
      <c r="AMJ1086" s="168"/>
    </row>
    <row r="1087" spans="1:1025" ht="24" hidden="1">
      <c r="A1087" s="17"/>
      <c r="B108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7" s="340" t="s">
        <v>38</v>
      </c>
      <c r="D1087" s="333">
        <v>379</v>
      </c>
      <c r="E1087" s="333">
        <v>2</v>
      </c>
      <c r="F108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87" s="333">
        <f t="shared" ref="H1087:H1095" ca="1" si="103">ROUND(E1087*G1087,2)</f>
        <v>1.62</v>
      </c>
      <c r="I1087" s="90"/>
      <c r="J1087" s="96"/>
      <c r="K1087" s="17" t="str">
        <f t="shared" si="102"/>
        <v>SEDUC E 60</v>
      </c>
      <c r="L1087" s="347" t="e">
        <f>VLOOKUP(K1087,[3]Planilha2!$B:$C,2,FALSE)</f>
        <v>#N/A</v>
      </c>
    </row>
    <row r="1088" spans="1:1025" hidden="1">
      <c r="A1088" s="17"/>
      <c r="B10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44" t="s">
        <v>20</v>
      </c>
      <c r="D1088" s="44">
        <v>958</v>
      </c>
      <c r="E1088" s="39">
        <f>0.04*1.2</f>
        <v>4.8000000000000001E-2</v>
      </c>
      <c r="F10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39">
        <f t="shared" ca="1" si="103"/>
        <v>2.52</v>
      </c>
      <c r="I1088" s="90"/>
      <c r="J1088" s="96"/>
      <c r="K1088" s="17" t="str">
        <f t="shared" si="102"/>
        <v>SEDUC E 60</v>
      </c>
      <c r="L1088" s="347" t="e">
        <f>VLOOKUP(K1088,[3]Planilha2!$B:$C,2,FALSE)</f>
        <v>#N/A</v>
      </c>
    </row>
    <row r="1089" spans="1:1025" ht="24" hidden="1">
      <c r="A1089" s="17"/>
      <c r="B108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89" s="340" t="s">
        <v>38</v>
      </c>
      <c r="D1089" s="333">
        <v>407</v>
      </c>
      <c r="E1089" s="333">
        <f>0.03*3</f>
        <v>0.09</v>
      </c>
      <c r="F108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089" s="333">
        <f t="shared" ca="1" si="103"/>
        <v>5.45</v>
      </c>
      <c r="I1089" s="90"/>
      <c r="J1089" s="96"/>
      <c r="K1089" s="17" t="str">
        <f t="shared" si="102"/>
        <v>SEDUC E 60</v>
      </c>
      <c r="L1089" s="347" t="e">
        <f>VLOOKUP(K1089,[3]Planilha2!$B:$C,2,FALSE)</f>
        <v>#N/A</v>
      </c>
    </row>
    <row r="1090" spans="1:1025" hidden="1">
      <c r="A1090" s="17"/>
      <c r="B10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44" t="s">
        <v>20</v>
      </c>
      <c r="D1090" s="44">
        <v>1125</v>
      </c>
      <c r="E1090" s="39">
        <v>1</v>
      </c>
      <c r="F10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090" s="39">
        <f t="shared" ca="1" si="103"/>
        <v>13.5</v>
      </c>
      <c r="I1090" s="90"/>
      <c r="J1090" s="96"/>
      <c r="K1090" s="17" t="str">
        <f t="shared" si="102"/>
        <v>SEDUC E 60</v>
      </c>
      <c r="L1090" s="347" t="e">
        <f>VLOOKUP(K1090,[3]Planilha2!$B:$C,2,FALSE)</f>
        <v>#N/A</v>
      </c>
    </row>
    <row r="1091" spans="1:1025" ht="36" hidden="1">
      <c r="A1091" s="17"/>
      <c r="B109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1" s="340" t="s">
        <v>38</v>
      </c>
      <c r="D1091" s="333">
        <v>432</v>
      </c>
      <c r="E1091" s="333">
        <v>2</v>
      </c>
      <c r="F109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91" s="333">
        <f t="shared" ca="1" si="103"/>
        <v>17.98</v>
      </c>
      <c r="I1091" s="90"/>
      <c r="J1091" s="96"/>
      <c r="K1091" s="17" t="str">
        <f t="shared" si="102"/>
        <v>SEDUC E 60</v>
      </c>
      <c r="L1091" s="347" t="e">
        <f>VLOOKUP(K1091,[3]Planilha2!$B:$C,2,FALSE)</f>
        <v>#N/A</v>
      </c>
    </row>
    <row r="1092" spans="1:1025" ht="36" hidden="1">
      <c r="A1092" s="17"/>
      <c r="B10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2" s="340" t="s">
        <v>38</v>
      </c>
      <c r="D1092" s="333">
        <v>444</v>
      </c>
      <c r="E1092" s="333">
        <v>1</v>
      </c>
      <c r="F10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092" s="333">
        <f t="shared" ca="1" si="103"/>
        <v>19.8</v>
      </c>
      <c r="I1092" s="90"/>
      <c r="J1092" s="96"/>
      <c r="K1092" s="17" t="str">
        <f t="shared" si="102"/>
        <v>SEDUC E 60</v>
      </c>
      <c r="L1092" s="347" t="e">
        <f>VLOOKUP(K1092,[3]Planilha2!$B:$C,2,FALSE)</f>
        <v>#N/A</v>
      </c>
    </row>
    <row r="1093" spans="1:1025" ht="24" hidden="1">
      <c r="A1093" s="17"/>
      <c r="B10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44" t="s">
        <v>14</v>
      </c>
      <c r="D1093" s="44">
        <v>90776</v>
      </c>
      <c r="E1093" s="39">
        <v>6</v>
      </c>
      <c r="F10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93" s="39">
        <f t="shared" ca="1" si="103"/>
        <v>162</v>
      </c>
      <c r="I1093" s="90"/>
      <c r="J1093" s="96"/>
      <c r="K1093" s="17" t="str">
        <f t="shared" si="102"/>
        <v>SEDUC E 60</v>
      </c>
      <c r="L1093" s="347" t="e">
        <f>VLOOKUP(K1093,[3]Planilha2!$B:$C,2,FALSE)</f>
        <v>#N/A</v>
      </c>
    </row>
    <row r="1094" spans="1:1025" hidden="1">
      <c r="A1094" s="17"/>
      <c r="B10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44" t="s">
        <v>14</v>
      </c>
      <c r="D1094" s="44">
        <v>88264</v>
      </c>
      <c r="E1094" s="39">
        <v>6</v>
      </c>
      <c r="F10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94" s="39">
        <f t="shared" ca="1" si="103"/>
        <v>135.47999999999999</v>
      </c>
      <c r="I1094" s="90"/>
      <c r="J1094" s="96"/>
      <c r="K1094" s="17" t="str">
        <f t="shared" si="102"/>
        <v>SEDUC E 60</v>
      </c>
      <c r="L1094" s="347" t="e">
        <f>VLOOKUP(K1094,[3]Planilha2!$B:$C,2,FALSE)</f>
        <v>#N/A</v>
      </c>
    </row>
    <row r="1095" spans="1:1025" ht="24" hidden="1">
      <c r="A1095" s="17"/>
      <c r="B10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44" t="s">
        <v>14</v>
      </c>
      <c r="D1095" s="44">
        <v>88247</v>
      </c>
      <c r="E1095" s="39">
        <v>6</v>
      </c>
      <c r="F10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95" s="39">
        <f t="shared" ca="1" si="103"/>
        <v>110.88</v>
      </c>
      <c r="I1095" s="90"/>
      <c r="J1095" s="96"/>
      <c r="K1095" s="17" t="str">
        <f t="shared" si="102"/>
        <v>SEDUC E 60</v>
      </c>
      <c r="L1095" s="347" t="e">
        <f>VLOOKUP(K1095,[3]Planilha2!$B:$C,2,FALSE)</f>
        <v>#N/A</v>
      </c>
    </row>
    <row r="1096" spans="1:1025" hidden="1">
      <c r="A1096" s="189">
        <f ca="1">H1096</f>
        <v>469.23</v>
      </c>
      <c r="B1096" s="167" t="s">
        <v>15</v>
      </c>
      <c r="C1096" s="44"/>
      <c r="D1096" s="44"/>
      <c r="E1096" s="39"/>
      <c r="F1096" s="39"/>
      <c r="G1096" s="39"/>
      <c r="H1096" s="72">
        <f ca="1">SUM(H1087:H1095)</f>
        <v>469.23</v>
      </c>
      <c r="I1096" s="90" t="str">
        <f>A1085</f>
        <v>SEDUC E 60</v>
      </c>
      <c r="J1096" s="191">
        <f ca="1">H1096</f>
        <v>469.23</v>
      </c>
      <c r="K1096" s="17" t="str">
        <f>I1096</f>
        <v>SEDUC E 60</v>
      </c>
      <c r="L1096" s="347" t="e">
        <f>VLOOKUP(K1096,[3]Planilha2!$B:$C,2,FALSE)</f>
        <v>#N/A</v>
      </c>
    </row>
    <row r="1097" spans="1:1025" hidden="1">
      <c r="A1097" s="17"/>
      <c r="B1097" s="149"/>
      <c r="C1097" s="150"/>
      <c r="D1097" s="150"/>
      <c r="E1097" s="149"/>
      <c r="F1097" s="149"/>
      <c r="G1097" s="149"/>
      <c r="H1097" s="149"/>
      <c r="I1097" s="90"/>
      <c r="J1097" s="96"/>
      <c r="K1097" s="17" t="str">
        <f t="shared" si="102"/>
        <v>SEDUC E 60</v>
      </c>
      <c r="L1097" s="347" t="e">
        <f>VLOOKUP(K1097,[3]Planilha2!$B:$C,2,FALSE)</f>
        <v>#N/A</v>
      </c>
    </row>
    <row r="1098" spans="1:1025" ht="20.25" hidden="1">
      <c r="B1098" s="419" t="str">
        <f>A1099</f>
        <v>SEDUC E 61</v>
      </c>
      <c r="C1098" s="420"/>
      <c r="D1098" s="420"/>
      <c r="E1098" s="420"/>
      <c r="F1098" s="420"/>
      <c r="G1098" s="420"/>
      <c r="H1098" s="421"/>
      <c r="I1098" s="90"/>
      <c r="J1098" s="96"/>
      <c r="K1098" s="88" t="str">
        <f>B1098</f>
        <v>SEDUC E 61</v>
      </c>
      <c r="L1098" s="347" t="e">
        <f>VLOOKUP(K1098,[3]Planilha2!$B:$C,2,FALSE)</f>
        <v>#N/A</v>
      </c>
      <c r="AMK1098" s="17"/>
    </row>
    <row r="1099" spans="1:1025" hidden="1">
      <c r="A1099" s="17" t="s">
        <v>173</v>
      </c>
      <c r="B1099" s="440" t="s">
        <v>174</v>
      </c>
      <c r="C1099" s="441"/>
      <c r="D1099" s="441"/>
      <c r="E1099" s="441"/>
      <c r="F1099" s="442"/>
      <c r="G1099" s="74" t="s">
        <v>5</v>
      </c>
      <c r="H1099" s="262" t="s">
        <v>6</v>
      </c>
      <c r="I1099" s="90"/>
      <c r="J1099" s="96"/>
      <c r="K1099" s="17" t="str">
        <f t="shared" ref="K1099:K1113" si="104">K1098</f>
        <v>SEDUC E 61</v>
      </c>
      <c r="L1099" s="347" t="e">
        <f>VLOOKUP(K1099,[3]Planilha2!$B:$C,2,FALSE)</f>
        <v>#N/A</v>
      </c>
    </row>
    <row r="1100" spans="1:1025" s="18" customFormat="1" hidden="1">
      <c r="A1100" s="168"/>
      <c r="B1100" s="32" t="s">
        <v>7</v>
      </c>
      <c r="C1100" s="32" t="s">
        <v>8</v>
      </c>
      <c r="D1100" s="81" t="s">
        <v>9</v>
      </c>
      <c r="E1100" s="98" t="s">
        <v>10</v>
      </c>
      <c r="F1100" s="81" t="s">
        <v>11</v>
      </c>
      <c r="G1100" s="188" t="s">
        <v>12</v>
      </c>
      <c r="H1100" s="98" t="s">
        <v>13</v>
      </c>
      <c r="I1100" s="169"/>
      <c r="J1100" s="170"/>
      <c r="K1100" s="17" t="str">
        <f t="shared" si="104"/>
        <v>SEDUC E 61</v>
      </c>
      <c r="L1100" s="347" t="e">
        <f>VLOOKUP(K1100,[3]Planilha2!$B:$C,2,FALSE)</f>
        <v>#N/A</v>
      </c>
      <c r="M1100" s="168"/>
      <c r="N1100" s="168"/>
      <c r="O1100" s="168"/>
      <c r="P1100" s="168"/>
      <c r="Q1100" s="168"/>
      <c r="R1100" s="168"/>
      <c r="S1100" s="168"/>
      <c r="T1100" s="168"/>
      <c r="U1100" s="168"/>
      <c r="V1100" s="168"/>
      <c r="W1100" s="168"/>
      <c r="X1100" s="168"/>
      <c r="Y1100" s="168"/>
      <c r="Z1100" s="168"/>
      <c r="AA1100" s="168"/>
      <c r="AB1100" s="168"/>
      <c r="AC1100" s="168"/>
      <c r="AD1100" s="168"/>
      <c r="AE1100" s="168"/>
      <c r="AF1100" s="168"/>
      <c r="AG1100" s="168"/>
      <c r="AH1100" s="168"/>
      <c r="AI1100" s="168"/>
      <c r="AJ1100" s="168"/>
      <c r="AK1100" s="168"/>
      <c r="AL1100" s="168"/>
      <c r="AM1100" s="168"/>
      <c r="AN1100" s="168"/>
      <c r="AO1100" s="168"/>
      <c r="AP1100" s="168"/>
      <c r="AQ1100" s="168"/>
      <c r="AR1100" s="168"/>
      <c r="AS1100" s="168"/>
      <c r="AT1100" s="168"/>
      <c r="AU1100" s="168"/>
      <c r="AV1100" s="168"/>
      <c r="AW1100" s="168"/>
      <c r="AX1100" s="168"/>
      <c r="AY1100" s="168"/>
      <c r="AZ1100" s="168"/>
      <c r="BA1100" s="168"/>
      <c r="BB1100" s="168"/>
      <c r="BC1100" s="168"/>
      <c r="BD1100" s="168"/>
      <c r="BE1100" s="168"/>
      <c r="BF1100" s="168"/>
      <c r="BG1100" s="168"/>
      <c r="BH1100" s="168"/>
      <c r="BI1100" s="168"/>
      <c r="BJ1100" s="168"/>
      <c r="BK1100" s="168"/>
      <c r="BL1100" s="168"/>
      <c r="BM1100" s="168"/>
      <c r="BN1100" s="168"/>
      <c r="BO1100" s="168"/>
      <c r="BP1100" s="168"/>
      <c r="BQ1100" s="168"/>
      <c r="BR1100" s="168"/>
      <c r="BS1100" s="168"/>
      <c r="BT1100" s="168"/>
      <c r="BU1100" s="168"/>
      <c r="BV1100" s="168"/>
      <c r="BW1100" s="168"/>
      <c r="BX1100" s="168"/>
      <c r="BY1100" s="168"/>
      <c r="BZ1100" s="168"/>
      <c r="CA1100" s="168"/>
      <c r="CB1100" s="168"/>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8"/>
      <c r="CX1100" s="168"/>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8"/>
      <c r="DT1100" s="168"/>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8"/>
      <c r="EP1100" s="168"/>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8"/>
      <c r="FL1100" s="168"/>
      <c r="FM1100" s="168"/>
      <c r="FN1100" s="168"/>
      <c r="FO1100" s="168"/>
      <c r="FP1100" s="168"/>
      <c r="FQ1100" s="168"/>
      <c r="FR1100" s="168"/>
      <c r="FS1100" s="168"/>
      <c r="FT1100" s="168"/>
      <c r="FU1100" s="168"/>
      <c r="FV1100" s="168"/>
      <c r="FW1100" s="168"/>
      <c r="FX1100" s="168"/>
      <c r="FY1100" s="168"/>
      <c r="FZ1100" s="168"/>
      <c r="GA1100" s="168"/>
      <c r="GB1100" s="168"/>
      <c r="GC1100" s="168"/>
      <c r="GD1100" s="168"/>
      <c r="GE1100" s="168"/>
      <c r="GF1100" s="168"/>
      <c r="GG1100" s="168"/>
      <c r="GH1100" s="168"/>
      <c r="GI1100" s="168"/>
      <c r="GJ1100" s="168"/>
      <c r="GK1100" s="168"/>
      <c r="GL1100" s="168"/>
      <c r="GM1100" s="168"/>
      <c r="GN1100" s="168"/>
      <c r="GO1100" s="168"/>
      <c r="GP1100" s="168"/>
      <c r="GQ1100" s="168"/>
      <c r="GR1100" s="168"/>
      <c r="GS1100" s="168"/>
      <c r="GT1100" s="168"/>
      <c r="GU1100" s="168"/>
      <c r="GV1100" s="168"/>
      <c r="GW1100" s="168"/>
      <c r="GX1100" s="168"/>
      <c r="GY1100" s="168"/>
      <c r="GZ1100" s="168"/>
      <c r="HA1100" s="168"/>
      <c r="HB1100" s="168"/>
      <c r="HC1100" s="168"/>
      <c r="HD1100" s="168"/>
      <c r="HE1100" s="168"/>
      <c r="HF1100" s="168"/>
      <c r="HG1100" s="168"/>
      <c r="HH1100" s="168"/>
      <c r="HI1100" s="168"/>
      <c r="HJ1100" s="168"/>
      <c r="HK1100" s="168"/>
      <c r="HL1100" s="168"/>
      <c r="HM1100" s="168"/>
      <c r="HN1100" s="168"/>
      <c r="HO1100" s="168"/>
      <c r="HP1100" s="168"/>
      <c r="HQ1100" s="168"/>
      <c r="HR1100" s="168"/>
      <c r="HS1100" s="168"/>
      <c r="HT1100" s="168"/>
      <c r="HU1100" s="168"/>
      <c r="HV1100" s="168"/>
      <c r="HW1100" s="168"/>
      <c r="HX1100" s="168"/>
      <c r="HY1100" s="168"/>
      <c r="HZ1100" s="168"/>
      <c r="IA1100" s="168"/>
      <c r="IB1100" s="168"/>
      <c r="IC1100" s="168"/>
      <c r="ID1100" s="168"/>
      <c r="IE1100" s="168"/>
      <c r="IF1100" s="168"/>
      <c r="IG1100" s="168"/>
      <c r="IH1100" s="168"/>
      <c r="II1100" s="168"/>
      <c r="IJ1100" s="168"/>
      <c r="IK1100" s="168"/>
      <c r="IL1100" s="168"/>
      <c r="IM1100" s="168"/>
      <c r="IN1100" s="168"/>
      <c r="IO1100" s="168"/>
      <c r="IP1100" s="168"/>
      <c r="IQ1100" s="168"/>
      <c r="IR1100" s="168"/>
      <c r="IS1100" s="168"/>
      <c r="IT1100" s="168"/>
      <c r="IU1100" s="168"/>
      <c r="IV1100" s="168"/>
      <c r="IW1100" s="168"/>
      <c r="IX1100" s="168"/>
      <c r="IY1100" s="168"/>
      <c r="IZ1100" s="168"/>
      <c r="JA1100" s="168"/>
      <c r="JB1100" s="168"/>
      <c r="JC1100" s="168"/>
      <c r="JD1100" s="168"/>
      <c r="JE1100" s="168"/>
      <c r="JF1100" s="168"/>
      <c r="JG1100" s="168"/>
      <c r="JH1100" s="168"/>
      <c r="JI1100" s="168"/>
      <c r="JJ1100" s="168"/>
      <c r="JK1100" s="168"/>
      <c r="JL1100" s="168"/>
      <c r="JM1100" s="168"/>
      <c r="JN1100" s="168"/>
      <c r="JO1100" s="168"/>
      <c r="JP1100" s="168"/>
      <c r="JQ1100" s="168"/>
      <c r="JR1100" s="168"/>
      <c r="JS1100" s="168"/>
      <c r="JT1100" s="168"/>
      <c r="JU1100" s="168"/>
      <c r="JV1100" s="168"/>
      <c r="JW1100" s="168"/>
      <c r="JX1100" s="168"/>
      <c r="JY1100" s="168"/>
      <c r="JZ1100" s="168"/>
      <c r="KA1100" s="168"/>
      <c r="KB1100" s="168"/>
      <c r="KC1100" s="168"/>
      <c r="KD1100" s="168"/>
      <c r="KE1100" s="168"/>
      <c r="KF1100" s="168"/>
      <c r="KG1100" s="168"/>
      <c r="KH1100" s="168"/>
      <c r="KI1100" s="168"/>
      <c r="KJ1100" s="168"/>
      <c r="KK1100" s="168"/>
      <c r="KL1100" s="168"/>
      <c r="KM1100" s="168"/>
      <c r="KN1100" s="168"/>
      <c r="KO1100" s="168"/>
      <c r="KP1100" s="168"/>
      <c r="KQ1100" s="168"/>
      <c r="KR1100" s="168"/>
      <c r="KS1100" s="168"/>
      <c r="KT1100" s="168"/>
      <c r="KU1100" s="168"/>
      <c r="KV1100" s="168"/>
      <c r="KW1100" s="168"/>
      <c r="KX1100" s="168"/>
      <c r="KY1100" s="168"/>
      <c r="KZ1100" s="168"/>
      <c r="LA1100" s="168"/>
      <c r="LB1100" s="168"/>
      <c r="LC1100" s="168"/>
      <c r="LD1100" s="168"/>
      <c r="LE1100" s="168"/>
      <c r="LF1100" s="168"/>
      <c r="LG1100" s="168"/>
      <c r="LH1100" s="168"/>
      <c r="LI1100" s="168"/>
      <c r="LJ1100" s="168"/>
      <c r="LK1100" s="168"/>
      <c r="LL1100" s="168"/>
      <c r="LM1100" s="168"/>
      <c r="LN1100" s="168"/>
      <c r="LO1100" s="168"/>
      <c r="LP1100" s="168"/>
      <c r="LQ1100" s="168"/>
      <c r="LR1100" s="168"/>
      <c r="LS1100" s="168"/>
      <c r="LT1100" s="168"/>
      <c r="LU1100" s="168"/>
      <c r="LV1100" s="168"/>
      <c r="LW1100" s="168"/>
      <c r="LX1100" s="168"/>
      <c r="LY1100" s="168"/>
      <c r="LZ1100" s="168"/>
      <c r="MA1100" s="168"/>
      <c r="MB1100" s="168"/>
      <c r="MC1100" s="168"/>
      <c r="MD1100" s="168"/>
      <c r="ME1100" s="168"/>
      <c r="MF1100" s="168"/>
      <c r="MG1100" s="168"/>
      <c r="MH1100" s="168"/>
      <c r="MI1100" s="168"/>
      <c r="MJ1100" s="168"/>
      <c r="MK1100" s="168"/>
      <c r="ML1100" s="168"/>
      <c r="MM1100" s="168"/>
      <c r="MN1100" s="168"/>
      <c r="MO1100" s="168"/>
      <c r="MP1100" s="168"/>
      <c r="MQ1100" s="168"/>
      <c r="MR1100" s="168"/>
      <c r="MS1100" s="168"/>
      <c r="MT1100" s="168"/>
      <c r="MU1100" s="168"/>
      <c r="MV1100" s="168"/>
      <c r="MW1100" s="168"/>
      <c r="MX1100" s="168"/>
      <c r="MY1100" s="168"/>
      <c r="MZ1100" s="168"/>
      <c r="NA1100" s="168"/>
      <c r="NB1100" s="168"/>
      <c r="NC1100" s="168"/>
      <c r="ND1100" s="168"/>
      <c r="NE1100" s="168"/>
      <c r="NF1100" s="168"/>
      <c r="NG1100" s="168"/>
      <c r="NH1100" s="168"/>
      <c r="NI1100" s="168"/>
      <c r="NJ1100" s="168"/>
      <c r="NK1100" s="168"/>
      <c r="NL1100" s="168"/>
      <c r="NM1100" s="168"/>
      <c r="NN1100" s="168"/>
      <c r="NO1100" s="168"/>
      <c r="NP1100" s="168"/>
      <c r="NQ1100" s="168"/>
      <c r="NR1100" s="168"/>
      <c r="NS1100" s="168"/>
      <c r="NT1100" s="168"/>
      <c r="NU1100" s="168"/>
      <c r="NV1100" s="168"/>
      <c r="NW1100" s="168"/>
      <c r="NX1100" s="168"/>
      <c r="NY1100" s="168"/>
      <c r="NZ1100" s="168"/>
      <c r="OA1100" s="168"/>
      <c r="OB1100" s="168"/>
      <c r="OC1100" s="168"/>
      <c r="OD1100" s="168"/>
      <c r="OE1100" s="168"/>
      <c r="OF1100" s="168"/>
      <c r="OG1100" s="168"/>
      <c r="OH1100" s="168"/>
      <c r="OI1100" s="168"/>
      <c r="OJ1100" s="168"/>
      <c r="OK1100" s="168"/>
      <c r="OL1100" s="168"/>
      <c r="OM1100" s="168"/>
      <c r="ON1100" s="168"/>
      <c r="OO1100" s="168"/>
      <c r="OP1100" s="168"/>
      <c r="OQ1100" s="168"/>
      <c r="OR1100" s="168"/>
      <c r="OS1100" s="168"/>
      <c r="OT1100" s="168"/>
      <c r="OU1100" s="168"/>
      <c r="OV1100" s="168"/>
      <c r="OW1100" s="168"/>
      <c r="OX1100" s="168"/>
      <c r="OY1100" s="168"/>
      <c r="OZ1100" s="168"/>
      <c r="PA1100" s="168"/>
      <c r="PB1100" s="168"/>
      <c r="PC1100" s="168"/>
      <c r="PD1100" s="168"/>
      <c r="PE1100" s="168"/>
      <c r="PF1100" s="168"/>
      <c r="PG1100" s="168"/>
      <c r="PH1100" s="168"/>
      <c r="PI1100" s="168"/>
      <c r="PJ1100" s="168"/>
      <c r="PK1100" s="168"/>
      <c r="PL1100" s="168"/>
      <c r="PM1100" s="168"/>
      <c r="PN1100" s="168"/>
      <c r="PO1100" s="168"/>
      <c r="PP1100" s="168"/>
      <c r="PQ1100" s="168"/>
      <c r="PR1100" s="168"/>
      <c r="PS1100" s="168"/>
      <c r="PT1100" s="168"/>
      <c r="PU1100" s="168"/>
      <c r="PV1100" s="168"/>
      <c r="PW1100" s="168"/>
      <c r="PX1100" s="168"/>
      <c r="PY1100" s="168"/>
      <c r="PZ1100" s="168"/>
      <c r="QA1100" s="168"/>
      <c r="QB1100" s="168"/>
      <c r="QC1100" s="168"/>
      <c r="QD1100" s="168"/>
      <c r="QE1100" s="168"/>
      <c r="QF1100" s="168"/>
      <c r="QG1100" s="168"/>
      <c r="QH1100" s="168"/>
      <c r="QI1100" s="168"/>
      <c r="QJ1100" s="168"/>
      <c r="QK1100" s="168"/>
      <c r="QL1100" s="168"/>
      <c r="QM1100" s="168"/>
      <c r="QN1100" s="168"/>
      <c r="QO1100" s="168"/>
      <c r="QP1100" s="168"/>
      <c r="QQ1100" s="168"/>
      <c r="QR1100" s="168"/>
      <c r="QS1100" s="168"/>
      <c r="QT1100" s="168"/>
      <c r="QU1100" s="168"/>
      <c r="QV1100" s="168"/>
      <c r="QW1100" s="168"/>
      <c r="QX1100" s="168"/>
      <c r="QY1100" s="168"/>
      <c r="QZ1100" s="168"/>
      <c r="RA1100" s="168"/>
      <c r="RB1100" s="168"/>
      <c r="RC1100" s="168"/>
      <c r="RD1100" s="168"/>
      <c r="RE1100" s="168"/>
      <c r="RF1100" s="168"/>
      <c r="RG1100" s="168"/>
      <c r="RH1100" s="168"/>
      <c r="RI1100" s="168"/>
      <c r="RJ1100" s="168"/>
      <c r="RK1100" s="168"/>
      <c r="RL1100" s="168"/>
      <c r="RM1100" s="168"/>
      <c r="RN1100" s="168"/>
      <c r="RO1100" s="168"/>
      <c r="RP1100" s="168"/>
      <c r="RQ1100" s="168"/>
      <c r="RR1100" s="168"/>
      <c r="RS1100" s="168"/>
      <c r="RT1100" s="168"/>
      <c r="RU1100" s="168"/>
      <c r="RV1100" s="168"/>
      <c r="RW1100" s="168"/>
      <c r="RX1100" s="168"/>
      <c r="RY1100" s="168"/>
      <c r="RZ1100" s="168"/>
      <c r="SA1100" s="168"/>
      <c r="SB1100" s="168"/>
      <c r="SC1100" s="168"/>
      <c r="SD1100" s="168"/>
      <c r="SE1100" s="168"/>
      <c r="SF1100" s="168"/>
      <c r="SG1100" s="168"/>
      <c r="SH1100" s="168"/>
      <c r="SI1100" s="168"/>
      <c r="SJ1100" s="168"/>
      <c r="SK1100" s="168"/>
      <c r="SL1100" s="168"/>
      <c r="SM1100" s="168"/>
      <c r="SN1100" s="168"/>
      <c r="SO1100" s="168"/>
      <c r="SP1100" s="168"/>
      <c r="SQ1100" s="168"/>
      <c r="SR1100" s="168"/>
      <c r="SS1100" s="168"/>
      <c r="ST1100" s="168"/>
      <c r="SU1100" s="168"/>
      <c r="SV1100" s="168"/>
      <c r="SW1100" s="168"/>
      <c r="SX1100" s="168"/>
      <c r="SY1100" s="168"/>
      <c r="SZ1100" s="168"/>
      <c r="TA1100" s="168"/>
      <c r="TB1100" s="168"/>
      <c r="TC1100" s="168"/>
      <c r="TD1100" s="168"/>
      <c r="TE1100" s="168"/>
      <c r="TF1100" s="168"/>
      <c r="TG1100" s="168"/>
      <c r="TH1100" s="168"/>
      <c r="TI1100" s="168"/>
      <c r="TJ1100" s="168"/>
      <c r="TK1100" s="168"/>
      <c r="TL1100" s="168"/>
      <c r="TM1100" s="168"/>
      <c r="TN1100" s="168"/>
      <c r="TO1100" s="168"/>
      <c r="TP1100" s="168"/>
      <c r="TQ1100" s="168"/>
      <c r="TR1100" s="168"/>
      <c r="TS1100" s="168"/>
      <c r="TT1100" s="168"/>
      <c r="TU1100" s="168"/>
      <c r="TV1100" s="168"/>
      <c r="TW1100" s="168"/>
      <c r="TX1100" s="168"/>
      <c r="TY1100" s="168"/>
      <c r="TZ1100" s="168"/>
      <c r="UA1100" s="168"/>
      <c r="UB1100" s="168"/>
      <c r="UC1100" s="168"/>
      <c r="UD1100" s="168"/>
      <c r="UE1100" s="168"/>
      <c r="UF1100" s="168"/>
      <c r="UG1100" s="168"/>
      <c r="UH1100" s="168"/>
      <c r="UI1100" s="168"/>
      <c r="UJ1100" s="168"/>
      <c r="UK1100" s="168"/>
      <c r="UL1100" s="168"/>
      <c r="UM1100" s="168"/>
      <c r="UN1100" s="168"/>
      <c r="UO1100" s="168"/>
      <c r="UP1100" s="168"/>
      <c r="UQ1100" s="168"/>
      <c r="UR1100" s="168"/>
      <c r="US1100" s="168"/>
      <c r="UT1100" s="168"/>
      <c r="UU1100" s="168"/>
      <c r="UV1100" s="168"/>
      <c r="UW1100" s="168"/>
      <c r="UX1100" s="168"/>
      <c r="UY1100" s="168"/>
      <c r="UZ1100" s="168"/>
      <c r="VA1100" s="168"/>
      <c r="VB1100" s="168"/>
      <c r="VC1100" s="168"/>
      <c r="VD1100" s="168"/>
      <c r="VE1100" s="168"/>
      <c r="VF1100" s="168"/>
      <c r="VG1100" s="168"/>
      <c r="VH1100" s="168"/>
      <c r="VI1100" s="168"/>
      <c r="VJ1100" s="168"/>
      <c r="VK1100" s="168"/>
      <c r="VL1100" s="168"/>
      <c r="VM1100" s="168"/>
      <c r="VN1100" s="168"/>
      <c r="VO1100" s="168"/>
      <c r="VP1100" s="168"/>
      <c r="VQ1100" s="168"/>
      <c r="VR1100" s="168"/>
      <c r="VS1100" s="168"/>
      <c r="VT1100" s="168"/>
      <c r="VU1100" s="168"/>
      <c r="VV1100" s="168"/>
      <c r="VW1100" s="168"/>
      <c r="VX1100" s="168"/>
      <c r="VY1100" s="168"/>
      <c r="VZ1100" s="168"/>
      <c r="WA1100" s="168"/>
      <c r="WB1100" s="168"/>
      <c r="WC1100" s="168"/>
      <c r="WD1100" s="168"/>
      <c r="WE1100" s="168"/>
      <c r="WF1100" s="168"/>
      <c r="WG1100" s="168"/>
      <c r="WH1100" s="168"/>
      <c r="WI1100" s="168"/>
      <c r="WJ1100" s="168"/>
      <c r="WK1100" s="168"/>
      <c r="WL1100" s="168"/>
      <c r="WM1100" s="168"/>
      <c r="WN1100" s="168"/>
      <c r="WO1100" s="168"/>
      <c r="WP1100" s="168"/>
      <c r="WQ1100" s="168"/>
      <c r="WR1100" s="168"/>
      <c r="WS1100" s="168"/>
      <c r="WT1100" s="168"/>
      <c r="WU1100" s="168"/>
      <c r="WV1100" s="168"/>
      <c r="WW1100" s="168"/>
      <c r="WX1100" s="168"/>
      <c r="WY1100" s="168"/>
      <c r="WZ1100" s="168"/>
      <c r="XA1100" s="168"/>
      <c r="XB1100" s="168"/>
      <c r="XC1100" s="168"/>
      <c r="XD1100" s="168"/>
      <c r="XE1100" s="168"/>
      <c r="XF1100" s="168"/>
      <c r="XG1100" s="168"/>
      <c r="XH1100" s="168"/>
      <c r="XI1100" s="168"/>
      <c r="XJ1100" s="168"/>
      <c r="XK1100" s="168"/>
      <c r="XL1100" s="168"/>
      <c r="XM1100" s="168"/>
      <c r="XN1100" s="168"/>
      <c r="XO1100" s="168"/>
      <c r="XP1100" s="168"/>
      <c r="XQ1100" s="168"/>
      <c r="XR1100" s="168"/>
      <c r="XS1100" s="168"/>
      <c r="XT1100" s="168"/>
      <c r="XU1100" s="168"/>
      <c r="XV1100" s="168"/>
      <c r="XW1100" s="168"/>
      <c r="XX1100" s="168"/>
      <c r="XY1100" s="168"/>
      <c r="XZ1100" s="168"/>
      <c r="YA1100" s="168"/>
      <c r="YB1100" s="168"/>
      <c r="YC1100" s="168"/>
      <c r="YD1100" s="168"/>
      <c r="YE1100" s="168"/>
      <c r="YF1100" s="168"/>
      <c r="YG1100" s="168"/>
      <c r="YH1100" s="168"/>
      <c r="YI1100" s="168"/>
      <c r="YJ1100" s="168"/>
      <c r="YK1100" s="168"/>
      <c r="YL1100" s="168"/>
      <c r="YM1100" s="168"/>
      <c r="YN1100" s="168"/>
      <c r="YO1100" s="168"/>
      <c r="YP1100" s="168"/>
      <c r="YQ1100" s="168"/>
      <c r="YR1100" s="168"/>
      <c r="YS1100" s="168"/>
      <c r="YT1100" s="168"/>
      <c r="YU1100" s="168"/>
      <c r="YV1100" s="168"/>
      <c r="YW1100" s="168"/>
      <c r="YX1100" s="168"/>
      <c r="YY1100" s="168"/>
      <c r="YZ1100" s="168"/>
      <c r="ZA1100" s="168"/>
      <c r="ZB1100" s="168"/>
      <c r="ZC1100" s="168"/>
      <c r="ZD1100" s="168"/>
      <c r="ZE1100" s="168"/>
      <c r="ZF1100" s="168"/>
      <c r="ZG1100" s="168"/>
      <c r="ZH1100" s="168"/>
      <c r="ZI1100" s="168"/>
      <c r="ZJ1100" s="168"/>
      <c r="ZK1100" s="168"/>
      <c r="ZL1100" s="168"/>
      <c r="ZM1100" s="168"/>
      <c r="ZN1100" s="168"/>
      <c r="ZO1100" s="168"/>
      <c r="ZP1100" s="168"/>
      <c r="ZQ1100" s="168"/>
      <c r="ZR1100" s="168"/>
      <c r="ZS1100" s="168"/>
      <c r="ZT1100" s="168"/>
      <c r="ZU1100" s="168"/>
      <c r="ZV1100" s="168"/>
      <c r="ZW1100" s="168"/>
      <c r="ZX1100" s="168"/>
      <c r="ZY1100" s="168"/>
      <c r="ZZ1100" s="168"/>
      <c r="AAA1100" s="168"/>
      <c r="AAB1100" s="168"/>
      <c r="AAC1100" s="168"/>
      <c r="AAD1100" s="168"/>
      <c r="AAE1100" s="168"/>
      <c r="AAF1100" s="168"/>
      <c r="AAG1100" s="168"/>
      <c r="AAH1100" s="168"/>
      <c r="AAI1100" s="168"/>
      <c r="AAJ1100" s="168"/>
      <c r="AAK1100" s="168"/>
      <c r="AAL1100" s="168"/>
      <c r="AAM1100" s="168"/>
      <c r="AAN1100" s="168"/>
      <c r="AAO1100" s="168"/>
      <c r="AAP1100" s="168"/>
      <c r="AAQ1100" s="168"/>
      <c r="AAR1100" s="168"/>
      <c r="AAS1100" s="168"/>
      <c r="AAT1100" s="168"/>
      <c r="AAU1100" s="168"/>
      <c r="AAV1100" s="168"/>
      <c r="AAW1100" s="168"/>
      <c r="AAX1100" s="168"/>
      <c r="AAY1100" s="168"/>
      <c r="AAZ1100" s="168"/>
      <c r="ABA1100" s="168"/>
      <c r="ABB1100" s="168"/>
      <c r="ABC1100" s="168"/>
      <c r="ABD1100" s="168"/>
      <c r="ABE1100" s="168"/>
      <c r="ABF1100" s="168"/>
      <c r="ABG1100" s="168"/>
      <c r="ABH1100" s="168"/>
      <c r="ABI1100" s="168"/>
      <c r="ABJ1100" s="168"/>
      <c r="ABK1100" s="168"/>
      <c r="ABL1100" s="168"/>
      <c r="ABM1100" s="168"/>
      <c r="ABN1100" s="168"/>
      <c r="ABO1100" s="168"/>
      <c r="ABP1100" s="168"/>
      <c r="ABQ1100" s="168"/>
      <c r="ABR1100" s="168"/>
      <c r="ABS1100" s="168"/>
      <c r="ABT1100" s="168"/>
      <c r="ABU1100" s="168"/>
      <c r="ABV1100" s="168"/>
      <c r="ABW1100" s="168"/>
      <c r="ABX1100" s="168"/>
      <c r="ABY1100" s="168"/>
      <c r="ABZ1100" s="168"/>
      <c r="ACA1100" s="168"/>
      <c r="ACB1100" s="168"/>
      <c r="ACC1100" s="168"/>
      <c r="ACD1100" s="168"/>
      <c r="ACE1100" s="168"/>
      <c r="ACF1100" s="168"/>
      <c r="ACG1100" s="168"/>
      <c r="ACH1100" s="168"/>
      <c r="ACI1100" s="168"/>
      <c r="ACJ1100" s="168"/>
      <c r="ACK1100" s="168"/>
      <c r="ACL1100" s="168"/>
      <c r="ACM1100" s="168"/>
      <c r="ACN1100" s="168"/>
      <c r="ACO1100" s="168"/>
      <c r="ACP1100" s="168"/>
      <c r="ACQ1100" s="168"/>
      <c r="ACR1100" s="168"/>
      <c r="ACS1100" s="168"/>
      <c r="ACT1100" s="168"/>
      <c r="ACU1100" s="168"/>
      <c r="ACV1100" s="168"/>
      <c r="ACW1100" s="168"/>
      <c r="ACX1100" s="168"/>
      <c r="ACY1100" s="168"/>
      <c r="ACZ1100" s="168"/>
      <c r="ADA1100" s="168"/>
      <c r="ADB1100" s="168"/>
      <c r="ADC1100" s="168"/>
      <c r="ADD1100" s="168"/>
      <c r="ADE1100" s="168"/>
      <c r="ADF1100" s="168"/>
      <c r="ADG1100" s="168"/>
      <c r="ADH1100" s="168"/>
      <c r="ADI1100" s="168"/>
      <c r="ADJ1100" s="168"/>
      <c r="ADK1100" s="168"/>
      <c r="ADL1100" s="168"/>
      <c r="ADM1100" s="168"/>
      <c r="ADN1100" s="168"/>
      <c r="ADO1100" s="168"/>
      <c r="ADP1100" s="168"/>
      <c r="ADQ1100" s="168"/>
      <c r="ADR1100" s="168"/>
      <c r="ADS1100" s="168"/>
      <c r="ADT1100" s="168"/>
      <c r="ADU1100" s="168"/>
      <c r="ADV1100" s="168"/>
      <c r="ADW1100" s="168"/>
      <c r="ADX1100" s="168"/>
      <c r="ADY1100" s="168"/>
      <c r="ADZ1100" s="168"/>
      <c r="AEA1100" s="168"/>
      <c r="AEB1100" s="168"/>
      <c r="AEC1100" s="168"/>
      <c r="AED1100" s="168"/>
      <c r="AEE1100" s="168"/>
      <c r="AEF1100" s="168"/>
      <c r="AEG1100" s="168"/>
      <c r="AEH1100" s="168"/>
      <c r="AEI1100" s="168"/>
      <c r="AEJ1100" s="168"/>
      <c r="AEK1100" s="168"/>
      <c r="AEL1100" s="168"/>
      <c r="AEM1100" s="168"/>
      <c r="AEN1100" s="168"/>
      <c r="AEO1100" s="168"/>
      <c r="AEP1100" s="168"/>
      <c r="AEQ1100" s="168"/>
      <c r="AER1100" s="168"/>
      <c r="AES1100" s="168"/>
      <c r="AET1100" s="168"/>
      <c r="AEU1100" s="168"/>
      <c r="AEV1100" s="168"/>
      <c r="AEW1100" s="168"/>
      <c r="AEX1100" s="168"/>
      <c r="AEY1100" s="168"/>
      <c r="AEZ1100" s="168"/>
      <c r="AFA1100" s="168"/>
      <c r="AFB1100" s="168"/>
      <c r="AFC1100" s="168"/>
      <c r="AFD1100" s="168"/>
      <c r="AFE1100" s="168"/>
      <c r="AFF1100" s="168"/>
      <c r="AFG1100" s="168"/>
      <c r="AFH1100" s="168"/>
      <c r="AFI1100" s="168"/>
      <c r="AFJ1100" s="168"/>
      <c r="AFK1100" s="168"/>
      <c r="AFL1100" s="168"/>
      <c r="AFM1100" s="168"/>
      <c r="AFN1100" s="168"/>
      <c r="AFO1100" s="168"/>
      <c r="AFP1100" s="168"/>
      <c r="AFQ1100" s="168"/>
      <c r="AFR1100" s="168"/>
      <c r="AFS1100" s="168"/>
      <c r="AFT1100" s="168"/>
      <c r="AFU1100" s="168"/>
      <c r="AFV1100" s="168"/>
      <c r="AFW1100" s="168"/>
      <c r="AFX1100" s="168"/>
      <c r="AFY1100" s="168"/>
      <c r="AFZ1100" s="168"/>
      <c r="AGA1100" s="168"/>
      <c r="AGB1100" s="168"/>
      <c r="AGC1100" s="168"/>
      <c r="AGD1100" s="168"/>
      <c r="AGE1100" s="168"/>
      <c r="AGF1100" s="168"/>
      <c r="AGG1100" s="168"/>
      <c r="AGH1100" s="168"/>
      <c r="AGI1100" s="168"/>
      <c r="AGJ1100" s="168"/>
      <c r="AGK1100" s="168"/>
      <c r="AGL1100" s="168"/>
      <c r="AGM1100" s="168"/>
      <c r="AGN1100" s="168"/>
      <c r="AGO1100" s="168"/>
      <c r="AGP1100" s="168"/>
      <c r="AGQ1100" s="168"/>
      <c r="AGR1100" s="168"/>
      <c r="AGS1100" s="168"/>
      <c r="AGT1100" s="168"/>
      <c r="AGU1100" s="168"/>
      <c r="AGV1100" s="168"/>
      <c r="AGW1100" s="168"/>
      <c r="AGX1100" s="168"/>
      <c r="AGY1100" s="168"/>
      <c r="AGZ1100" s="168"/>
      <c r="AHA1100" s="168"/>
      <c r="AHB1100" s="168"/>
      <c r="AHC1100" s="168"/>
      <c r="AHD1100" s="168"/>
      <c r="AHE1100" s="168"/>
      <c r="AHF1100" s="168"/>
      <c r="AHG1100" s="168"/>
      <c r="AHH1100" s="168"/>
      <c r="AHI1100" s="168"/>
      <c r="AHJ1100" s="168"/>
      <c r="AHK1100" s="168"/>
      <c r="AHL1100" s="168"/>
      <c r="AHM1100" s="168"/>
      <c r="AHN1100" s="168"/>
      <c r="AHO1100" s="168"/>
      <c r="AHP1100" s="168"/>
      <c r="AHQ1100" s="168"/>
      <c r="AHR1100" s="168"/>
      <c r="AHS1100" s="168"/>
      <c r="AHT1100" s="168"/>
      <c r="AHU1100" s="168"/>
      <c r="AHV1100" s="168"/>
      <c r="AHW1100" s="168"/>
      <c r="AHX1100" s="168"/>
      <c r="AHY1100" s="168"/>
      <c r="AHZ1100" s="168"/>
      <c r="AIA1100" s="168"/>
      <c r="AIB1100" s="168"/>
      <c r="AIC1100" s="168"/>
      <c r="AID1100" s="168"/>
      <c r="AIE1100" s="168"/>
      <c r="AIF1100" s="168"/>
      <c r="AIG1100" s="168"/>
      <c r="AIH1100" s="168"/>
      <c r="AII1100" s="168"/>
      <c r="AIJ1100" s="168"/>
      <c r="AIK1100" s="168"/>
      <c r="AIL1100" s="168"/>
      <c r="AIM1100" s="168"/>
      <c r="AIN1100" s="168"/>
      <c r="AIO1100" s="168"/>
      <c r="AIP1100" s="168"/>
      <c r="AIQ1100" s="168"/>
      <c r="AIR1100" s="168"/>
      <c r="AIS1100" s="168"/>
      <c r="AIT1100" s="168"/>
      <c r="AIU1100" s="168"/>
      <c r="AIV1100" s="168"/>
      <c r="AIW1100" s="168"/>
      <c r="AIX1100" s="168"/>
      <c r="AIY1100" s="168"/>
      <c r="AIZ1100" s="168"/>
      <c r="AJA1100" s="168"/>
      <c r="AJB1100" s="168"/>
      <c r="AJC1100" s="168"/>
      <c r="AJD1100" s="168"/>
      <c r="AJE1100" s="168"/>
      <c r="AJF1100" s="168"/>
      <c r="AJG1100" s="168"/>
      <c r="AJH1100" s="168"/>
      <c r="AJI1100" s="168"/>
      <c r="AJJ1100" s="168"/>
      <c r="AJK1100" s="168"/>
      <c r="AJL1100" s="168"/>
      <c r="AJM1100" s="168"/>
      <c r="AJN1100" s="168"/>
      <c r="AJO1100" s="168"/>
      <c r="AJP1100" s="168"/>
      <c r="AJQ1100" s="168"/>
      <c r="AJR1100" s="168"/>
      <c r="AJS1100" s="168"/>
      <c r="AJT1100" s="168"/>
      <c r="AJU1100" s="168"/>
      <c r="AJV1100" s="168"/>
      <c r="AJW1100" s="168"/>
      <c r="AJX1100" s="168"/>
      <c r="AJY1100" s="168"/>
      <c r="AJZ1100" s="168"/>
      <c r="AKA1100" s="168"/>
      <c r="AKB1100" s="168"/>
      <c r="AKC1100" s="168"/>
      <c r="AKD1100" s="168"/>
      <c r="AKE1100" s="168"/>
      <c r="AKF1100" s="168"/>
      <c r="AKG1100" s="168"/>
      <c r="AKH1100" s="168"/>
      <c r="AKI1100" s="168"/>
      <c r="AKJ1100" s="168"/>
      <c r="AKK1100" s="168"/>
      <c r="AKL1100" s="168"/>
      <c r="AKM1100" s="168"/>
      <c r="AKN1100" s="168"/>
      <c r="AKO1100" s="168"/>
      <c r="AKP1100" s="168"/>
      <c r="AKQ1100" s="168"/>
      <c r="AKR1100" s="168"/>
      <c r="AKS1100" s="168"/>
      <c r="AKT1100" s="168"/>
      <c r="AKU1100" s="168"/>
      <c r="AKV1100" s="168"/>
      <c r="AKW1100" s="168"/>
      <c r="AKX1100" s="168"/>
      <c r="AKY1100" s="168"/>
      <c r="AKZ1100" s="168"/>
      <c r="ALA1100" s="168"/>
      <c r="ALB1100" s="168"/>
      <c r="ALC1100" s="168"/>
      <c r="ALD1100" s="168"/>
      <c r="ALE1100" s="168"/>
      <c r="ALF1100" s="168"/>
      <c r="ALG1100" s="168"/>
      <c r="ALH1100" s="168"/>
      <c r="ALI1100" s="168"/>
      <c r="ALJ1100" s="168"/>
      <c r="ALK1100" s="168"/>
      <c r="ALL1100" s="168"/>
      <c r="ALM1100" s="168"/>
      <c r="ALN1100" s="168"/>
      <c r="ALO1100" s="168"/>
      <c r="ALP1100" s="168"/>
      <c r="ALQ1100" s="168"/>
      <c r="ALR1100" s="168"/>
      <c r="ALS1100" s="168"/>
      <c r="ALT1100" s="168"/>
      <c r="ALU1100" s="168"/>
      <c r="ALV1100" s="168"/>
      <c r="ALW1100" s="168"/>
      <c r="ALX1100" s="168"/>
      <c r="ALY1100" s="168"/>
      <c r="ALZ1100" s="168"/>
      <c r="AMA1100" s="168"/>
      <c r="AMB1100" s="168"/>
      <c r="AMC1100" s="168"/>
      <c r="AMD1100" s="168"/>
      <c r="AME1100" s="168"/>
      <c r="AMF1100" s="168"/>
      <c r="AMG1100" s="168"/>
      <c r="AMH1100" s="168"/>
      <c r="AMI1100" s="168"/>
      <c r="AMJ1100" s="168"/>
    </row>
    <row r="1101" spans="1:1025" ht="24" hidden="1">
      <c r="A1101" s="17"/>
      <c r="B110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1" s="340" t="s">
        <v>38</v>
      </c>
      <c r="D1101" s="333">
        <v>379</v>
      </c>
      <c r="E1101" s="333">
        <v>4</v>
      </c>
      <c r="F110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01" s="333">
        <f t="shared" ref="H1101:H1111" ca="1" si="105">ROUND(E1101*G1101,2)</f>
        <v>3.24</v>
      </c>
      <c r="I1101" s="90"/>
      <c r="J1101" s="96"/>
      <c r="K1101" s="17" t="str">
        <f t="shared" si="104"/>
        <v>SEDUC E 61</v>
      </c>
      <c r="L1101" s="347" t="e">
        <f>VLOOKUP(K1101,[3]Planilha2!$B:$C,2,FALSE)</f>
        <v>#N/A</v>
      </c>
    </row>
    <row r="1102" spans="1:1025" hidden="1">
      <c r="A1102" s="17"/>
      <c r="B11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44" t="s">
        <v>20</v>
      </c>
      <c r="D1102" s="44">
        <v>3249</v>
      </c>
      <c r="E1102" s="39">
        <v>1</v>
      </c>
      <c r="F11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2" s="39">
        <f t="shared" ca="1" si="105"/>
        <v>106.95</v>
      </c>
      <c r="I1102" s="90"/>
      <c r="J1102" s="96"/>
      <c r="K1102" s="17" t="str">
        <f t="shared" si="104"/>
        <v>SEDUC E 61</v>
      </c>
      <c r="L1102" s="347" t="e">
        <f>VLOOKUP(K1102,[3]Planilha2!$B:$C,2,FALSE)</f>
        <v>#N/A</v>
      </c>
    </row>
    <row r="1103" spans="1:1025" ht="24" hidden="1">
      <c r="A1103" s="17"/>
      <c r="B11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44" t="s">
        <v>20</v>
      </c>
      <c r="D1103" s="44">
        <v>10614</v>
      </c>
      <c r="E1103" s="39">
        <v>2</v>
      </c>
      <c r="F11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03" s="39">
        <f t="shared" ca="1" si="105"/>
        <v>8.08</v>
      </c>
      <c r="I1103" s="90"/>
      <c r="J1103" s="96"/>
      <c r="K1103" s="17" t="str">
        <f t="shared" si="104"/>
        <v>SEDUC E 61</v>
      </c>
      <c r="L1103" s="347" t="e">
        <f>VLOOKUP(K1103,[3]Planilha2!$B:$C,2,FALSE)</f>
        <v>#N/A</v>
      </c>
    </row>
    <row r="1104" spans="1:1025" hidden="1">
      <c r="A1104" s="17"/>
      <c r="B1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44" t="s">
        <v>42</v>
      </c>
      <c r="D1104" s="44">
        <v>12</v>
      </c>
      <c r="E1104" s="39">
        <v>1</v>
      </c>
      <c r="F1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39">
        <f t="shared" ca="1" si="105"/>
        <v>47.5</v>
      </c>
      <c r="I1104" s="90"/>
      <c r="J1104" s="96"/>
      <c r="K1104" s="17" t="str">
        <f t="shared" si="104"/>
        <v>SEDUC E 61</v>
      </c>
      <c r="L1104" s="347" t="e">
        <f>VLOOKUP(K1104,[3]Planilha2!$B:$C,2,FALSE)</f>
        <v>#N/A</v>
      </c>
    </row>
    <row r="1105" spans="1:1025" hidden="1">
      <c r="A1105" s="17"/>
      <c r="B1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44" t="s">
        <v>20</v>
      </c>
      <c r="D1105" s="44">
        <v>2524</v>
      </c>
      <c r="E1105" s="39">
        <v>1</v>
      </c>
      <c r="F1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5" s="39">
        <f t="shared" ca="1" si="105"/>
        <v>101</v>
      </c>
      <c r="I1105" s="90"/>
      <c r="J1105" s="96"/>
      <c r="K1105" s="17" t="str">
        <f t="shared" si="104"/>
        <v>SEDUC E 61</v>
      </c>
      <c r="L1105" s="347" t="e">
        <f>VLOOKUP(K1105,[3]Planilha2!$B:$C,2,FALSE)</f>
        <v>#N/A</v>
      </c>
    </row>
    <row r="1106" spans="1:1025" ht="36" hidden="1">
      <c r="A1106" s="17"/>
      <c r="B110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6" s="340" t="s">
        <v>38</v>
      </c>
      <c r="D1106" s="333">
        <v>432</v>
      </c>
      <c r="E1106" s="333">
        <v>1</v>
      </c>
      <c r="F110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06" s="333">
        <f t="shared" ca="1" si="105"/>
        <v>8.99</v>
      </c>
      <c r="I1106" s="90"/>
      <c r="J1106" s="96"/>
      <c r="K1106" s="17" t="str">
        <f t="shared" si="104"/>
        <v>SEDUC E 61</v>
      </c>
      <c r="L1106" s="347" t="e">
        <f>VLOOKUP(K1106,[3]Planilha2!$B:$C,2,FALSE)</f>
        <v>#N/A</v>
      </c>
    </row>
    <row r="1107" spans="1:1025" ht="36" hidden="1">
      <c r="A1107" s="17"/>
      <c r="B110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7" s="340" t="s">
        <v>38</v>
      </c>
      <c r="D1107" s="333">
        <v>439</v>
      </c>
      <c r="E1107" s="333">
        <v>1</v>
      </c>
      <c r="F110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07" s="333">
        <f t="shared" ca="1" si="105"/>
        <v>10.32</v>
      </c>
      <c r="I1107" s="90"/>
      <c r="J1107" s="96"/>
      <c r="K1107" s="17" t="str">
        <f t="shared" si="104"/>
        <v>SEDUC E 61</v>
      </c>
      <c r="L1107" s="347" t="e">
        <f>VLOOKUP(K1107,[3]Planilha2!$B:$C,2,FALSE)</f>
        <v>#N/A</v>
      </c>
    </row>
    <row r="1108" spans="1:1025" ht="24" hidden="1">
      <c r="A1108" s="17"/>
      <c r="B11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8" s="340" t="s">
        <v>38</v>
      </c>
      <c r="D1108" s="333">
        <v>7581</v>
      </c>
      <c r="E1108" s="333">
        <v>1</v>
      </c>
      <c r="F11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08" s="333">
        <f t="shared" ca="1" si="105"/>
        <v>2.84</v>
      </c>
      <c r="I1108" s="90"/>
      <c r="J1108" s="96"/>
      <c r="K1108" s="17" t="str">
        <f t="shared" si="104"/>
        <v>SEDUC E 61</v>
      </c>
      <c r="L1108" s="347" t="e">
        <f>VLOOKUP(K1108,[3]Planilha2!$B:$C,2,FALSE)</f>
        <v>#N/A</v>
      </c>
    </row>
    <row r="1109" spans="1:1025" ht="24" hidden="1">
      <c r="A1109" s="17"/>
      <c r="B11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44" t="s">
        <v>14</v>
      </c>
      <c r="D1109" s="44">
        <v>90776</v>
      </c>
      <c r="E1109" s="39">
        <v>6</v>
      </c>
      <c r="F1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09" s="39">
        <f t="shared" ca="1" si="105"/>
        <v>162</v>
      </c>
      <c r="I1109" s="90"/>
      <c r="J1109" s="96"/>
      <c r="K1109" s="17" t="str">
        <f t="shared" si="104"/>
        <v>SEDUC E 61</v>
      </c>
      <c r="L1109" s="347" t="e">
        <f>VLOOKUP(K1109,[3]Planilha2!$B:$C,2,FALSE)</f>
        <v>#N/A</v>
      </c>
    </row>
    <row r="1110" spans="1:1025" hidden="1">
      <c r="A1110" s="17"/>
      <c r="B11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44" t="s">
        <v>14</v>
      </c>
      <c r="D1110" s="44">
        <v>88264</v>
      </c>
      <c r="E1110" s="39">
        <v>6</v>
      </c>
      <c r="F11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10" s="39">
        <f t="shared" ca="1" si="105"/>
        <v>135.47999999999999</v>
      </c>
      <c r="I1110" s="90"/>
      <c r="J1110" s="96"/>
      <c r="K1110" s="17" t="str">
        <f t="shared" si="104"/>
        <v>SEDUC E 61</v>
      </c>
      <c r="L1110" s="347" t="e">
        <f>VLOOKUP(K1110,[3]Planilha2!$B:$C,2,FALSE)</f>
        <v>#N/A</v>
      </c>
    </row>
    <row r="1111" spans="1:1025" ht="24" hidden="1">
      <c r="A1111" s="17"/>
      <c r="B1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44" t="s">
        <v>14</v>
      </c>
      <c r="D1111" s="44">
        <v>88247</v>
      </c>
      <c r="E1111" s="39">
        <v>6</v>
      </c>
      <c r="F1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11" s="39">
        <f t="shared" ca="1" si="105"/>
        <v>110.88</v>
      </c>
      <c r="I1111" s="90"/>
      <c r="J1111" s="96"/>
      <c r="K1111" s="17" t="str">
        <f t="shared" si="104"/>
        <v>SEDUC E 61</v>
      </c>
      <c r="L1111" s="347" t="e">
        <f>VLOOKUP(K1111,[3]Planilha2!$B:$C,2,FALSE)</f>
        <v>#N/A</v>
      </c>
    </row>
    <row r="1112" spans="1:1025" hidden="1">
      <c r="A1112" s="189">
        <f ca="1">H1112</f>
        <v>697.28</v>
      </c>
      <c r="B1112" s="167" t="s">
        <v>15</v>
      </c>
      <c r="C1112" s="44"/>
      <c r="D1112" s="44"/>
      <c r="E1112" s="39"/>
      <c r="F1112" s="39"/>
      <c r="G1112" s="39"/>
      <c r="H1112" s="72">
        <f ca="1">SUM(H1101:H1111)</f>
        <v>697.28</v>
      </c>
      <c r="I1112" s="90" t="str">
        <f>A1099</f>
        <v>SEDUC E 61</v>
      </c>
      <c r="J1112" s="191">
        <f ca="1">H1112</f>
        <v>697.28</v>
      </c>
      <c r="K1112" s="17" t="str">
        <f>I1112</f>
        <v>SEDUC E 61</v>
      </c>
      <c r="L1112" s="347" t="e">
        <f>VLOOKUP(K1112,[3]Planilha2!$B:$C,2,FALSE)</f>
        <v>#N/A</v>
      </c>
    </row>
    <row r="1113" spans="1:1025" hidden="1">
      <c r="A1113" s="17"/>
      <c r="B1113" s="149"/>
      <c r="C1113" s="150"/>
      <c r="D1113" s="150"/>
      <c r="E1113" s="149"/>
      <c r="F1113" s="149"/>
      <c r="G1113" s="149"/>
      <c r="H1113" s="149"/>
      <c r="I1113" s="90"/>
      <c r="J1113" s="96"/>
      <c r="K1113" s="17" t="str">
        <f t="shared" si="104"/>
        <v>SEDUC E 61</v>
      </c>
      <c r="L1113" s="347" t="e">
        <f>VLOOKUP(K1113,[3]Planilha2!$B:$C,2,FALSE)</f>
        <v>#N/A</v>
      </c>
    </row>
    <row r="1114" spans="1:1025" ht="20.25" hidden="1">
      <c r="B1114" s="419" t="str">
        <f>A1115</f>
        <v>SEDUC E 62</v>
      </c>
      <c r="C1114" s="420"/>
      <c r="D1114" s="420"/>
      <c r="E1114" s="420"/>
      <c r="F1114" s="420"/>
      <c r="G1114" s="420"/>
      <c r="H1114" s="421"/>
      <c r="I1114" s="90"/>
      <c r="J1114" s="96"/>
      <c r="K1114" s="88" t="str">
        <f>B1114</f>
        <v>SEDUC E 62</v>
      </c>
      <c r="L1114" s="347" t="e">
        <f>VLOOKUP(K1114,[3]Planilha2!$B:$C,2,FALSE)</f>
        <v>#N/A</v>
      </c>
      <c r="AMK1114" s="17"/>
    </row>
    <row r="1115" spans="1:1025" hidden="1">
      <c r="A1115" s="17" t="s">
        <v>175</v>
      </c>
      <c r="B1115" s="440" t="s">
        <v>176</v>
      </c>
      <c r="C1115" s="441"/>
      <c r="D1115" s="441"/>
      <c r="E1115" s="441"/>
      <c r="F1115" s="442"/>
      <c r="G1115" s="74" t="s">
        <v>5</v>
      </c>
      <c r="H1115" s="262" t="s">
        <v>6</v>
      </c>
      <c r="I1115" s="90"/>
      <c r="J1115" s="96"/>
      <c r="K1115" s="17" t="str">
        <f t="shared" ref="K1115:K1125" si="106">K1114</f>
        <v>SEDUC E 62</v>
      </c>
      <c r="L1115" s="347" t="e">
        <f>VLOOKUP(K1115,[3]Planilha2!$B:$C,2,FALSE)</f>
        <v>#N/A</v>
      </c>
    </row>
    <row r="1116" spans="1:1025" s="18" customFormat="1" hidden="1">
      <c r="A1116" s="168"/>
      <c r="B1116" s="32" t="s">
        <v>7</v>
      </c>
      <c r="C1116" s="32" t="s">
        <v>8</v>
      </c>
      <c r="D1116" s="81" t="s">
        <v>9</v>
      </c>
      <c r="E1116" s="98" t="s">
        <v>10</v>
      </c>
      <c r="F1116" s="81" t="s">
        <v>11</v>
      </c>
      <c r="G1116" s="188" t="s">
        <v>12</v>
      </c>
      <c r="H1116" s="98" t="s">
        <v>13</v>
      </c>
      <c r="I1116" s="169"/>
      <c r="J1116" s="170"/>
      <c r="K1116" s="17" t="str">
        <f t="shared" si="106"/>
        <v>SEDUC E 62</v>
      </c>
      <c r="L1116" s="347" t="e">
        <f>VLOOKUP(K1116,[3]Planilha2!$B:$C,2,FALSE)</f>
        <v>#N/A</v>
      </c>
      <c r="M1116" s="168"/>
      <c r="N1116" s="168"/>
      <c r="O1116" s="168"/>
      <c r="P1116" s="168"/>
      <c r="Q1116" s="168"/>
      <c r="R1116" s="168"/>
      <c r="S1116" s="168"/>
      <c r="T1116" s="168"/>
      <c r="U1116" s="168"/>
      <c r="V1116" s="168"/>
      <c r="W1116" s="168"/>
      <c r="X1116" s="168"/>
      <c r="Y1116" s="168"/>
      <c r="Z1116" s="168"/>
      <c r="AA1116" s="168"/>
      <c r="AB1116" s="168"/>
      <c r="AC1116" s="168"/>
      <c r="AD1116" s="168"/>
      <c r="AE1116" s="168"/>
      <c r="AF1116" s="168"/>
      <c r="AG1116" s="168"/>
      <c r="AH1116" s="168"/>
      <c r="AI1116" s="168"/>
      <c r="AJ1116" s="168"/>
      <c r="AK1116" s="168"/>
      <c r="AL1116" s="168"/>
      <c r="AM1116" s="168"/>
      <c r="AN1116" s="168"/>
      <c r="AO1116" s="168"/>
      <c r="AP1116" s="168"/>
      <c r="AQ1116" s="168"/>
      <c r="AR1116" s="168"/>
      <c r="AS1116" s="168"/>
      <c r="AT1116" s="168"/>
      <c r="AU1116" s="168"/>
      <c r="AV1116" s="168"/>
      <c r="AW1116" s="168"/>
      <c r="AX1116" s="168"/>
      <c r="AY1116" s="168"/>
      <c r="AZ1116" s="168"/>
      <c r="BA1116" s="168"/>
      <c r="BB1116" s="168"/>
      <c r="BC1116" s="168"/>
      <c r="BD1116" s="168"/>
      <c r="BE1116" s="168"/>
      <c r="BF1116" s="168"/>
      <c r="BG1116" s="168"/>
      <c r="BH1116" s="168"/>
      <c r="BI1116" s="168"/>
      <c r="BJ1116" s="168"/>
      <c r="BK1116" s="168"/>
      <c r="BL1116" s="168"/>
      <c r="BM1116" s="168"/>
      <c r="BN1116" s="168"/>
      <c r="BO1116" s="168"/>
      <c r="BP1116" s="168"/>
      <c r="BQ1116" s="168"/>
      <c r="BR1116" s="168"/>
      <c r="BS1116" s="168"/>
      <c r="BT1116" s="168"/>
      <c r="BU1116" s="168"/>
      <c r="BV1116" s="168"/>
      <c r="BW1116" s="168"/>
      <c r="BX1116" s="168"/>
      <c r="BY1116" s="168"/>
      <c r="BZ1116" s="168"/>
      <c r="CA1116" s="168"/>
      <c r="CB1116" s="168"/>
      <c r="CC1116" s="168"/>
      <c r="CD1116" s="168"/>
      <c r="CE1116" s="168"/>
      <c r="CF1116" s="168"/>
      <c r="CG1116" s="168"/>
      <c r="CH1116" s="168"/>
      <c r="CI1116" s="168"/>
      <c r="CJ1116" s="168"/>
      <c r="CK1116" s="168"/>
      <c r="CL1116" s="168"/>
      <c r="CM1116" s="168"/>
      <c r="CN1116" s="168"/>
      <c r="CO1116" s="168"/>
      <c r="CP1116" s="168"/>
      <c r="CQ1116" s="168"/>
      <c r="CR1116" s="168"/>
      <c r="CS1116" s="168"/>
      <c r="CT1116" s="168"/>
      <c r="CU1116" s="168"/>
      <c r="CV1116" s="168"/>
      <c r="CW1116" s="168"/>
      <c r="CX1116" s="168"/>
      <c r="CY1116" s="168"/>
      <c r="CZ1116" s="168"/>
      <c r="DA1116" s="168"/>
      <c r="DB1116" s="168"/>
      <c r="DC1116" s="168"/>
      <c r="DD1116" s="168"/>
      <c r="DE1116" s="168"/>
      <c r="DF1116" s="168"/>
      <c r="DG1116" s="168"/>
      <c r="DH1116" s="168"/>
      <c r="DI1116" s="168"/>
      <c r="DJ1116" s="168"/>
      <c r="DK1116" s="168"/>
      <c r="DL1116" s="168"/>
      <c r="DM1116" s="168"/>
      <c r="DN1116" s="168"/>
      <c r="DO1116" s="168"/>
      <c r="DP1116" s="168"/>
      <c r="DQ1116" s="168"/>
      <c r="DR1116" s="168"/>
      <c r="DS1116" s="168"/>
      <c r="DT1116" s="168"/>
      <c r="DU1116" s="168"/>
      <c r="DV1116" s="168"/>
      <c r="DW1116" s="168"/>
      <c r="DX1116" s="168"/>
      <c r="DY1116" s="168"/>
      <c r="DZ1116" s="168"/>
      <c r="EA1116" s="168"/>
      <c r="EB1116" s="168"/>
      <c r="EC1116" s="168"/>
      <c r="ED1116" s="168"/>
      <c r="EE1116" s="168"/>
      <c r="EF1116" s="168"/>
      <c r="EG1116" s="168"/>
      <c r="EH1116" s="168"/>
      <c r="EI1116" s="168"/>
      <c r="EJ1116" s="168"/>
      <c r="EK1116" s="168"/>
      <c r="EL1116" s="168"/>
      <c r="EM1116" s="168"/>
      <c r="EN1116" s="168"/>
      <c r="EO1116" s="168"/>
      <c r="EP1116" s="168"/>
      <c r="EQ1116" s="168"/>
      <c r="ER1116" s="168"/>
      <c r="ES1116" s="168"/>
      <c r="ET1116" s="168"/>
      <c r="EU1116" s="168"/>
      <c r="EV1116" s="168"/>
      <c r="EW1116" s="168"/>
      <c r="EX1116" s="168"/>
      <c r="EY1116" s="168"/>
      <c r="EZ1116" s="168"/>
      <c r="FA1116" s="168"/>
      <c r="FB1116" s="168"/>
      <c r="FC1116" s="168"/>
      <c r="FD1116" s="168"/>
      <c r="FE1116" s="168"/>
      <c r="FF1116" s="168"/>
      <c r="FG1116" s="168"/>
      <c r="FH1116" s="168"/>
      <c r="FI1116" s="168"/>
      <c r="FJ1116" s="168"/>
      <c r="FK1116" s="168"/>
      <c r="FL1116" s="168"/>
      <c r="FM1116" s="168"/>
      <c r="FN1116" s="168"/>
      <c r="FO1116" s="168"/>
      <c r="FP1116" s="168"/>
      <c r="FQ1116" s="168"/>
      <c r="FR1116" s="168"/>
      <c r="FS1116" s="168"/>
      <c r="FT1116" s="168"/>
      <c r="FU1116" s="168"/>
      <c r="FV1116" s="168"/>
      <c r="FW1116" s="168"/>
      <c r="FX1116" s="168"/>
      <c r="FY1116" s="168"/>
      <c r="FZ1116" s="168"/>
      <c r="GA1116" s="168"/>
      <c r="GB1116" s="168"/>
      <c r="GC1116" s="168"/>
      <c r="GD1116" s="168"/>
      <c r="GE1116" s="168"/>
      <c r="GF1116" s="168"/>
      <c r="GG1116" s="168"/>
      <c r="GH1116" s="168"/>
      <c r="GI1116" s="168"/>
      <c r="GJ1116" s="168"/>
      <c r="GK1116" s="168"/>
      <c r="GL1116" s="168"/>
      <c r="GM1116" s="168"/>
      <c r="GN1116" s="168"/>
      <c r="GO1116" s="168"/>
      <c r="GP1116" s="168"/>
      <c r="GQ1116" s="168"/>
      <c r="GR1116" s="168"/>
      <c r="GS1116" s="168"/>
      <c r="GT1116" s="168"/>
      <c r="GU1116" s="168"/>
      <c r="GV1116" s="168"/>
      <c r="GW1116" s="168"/>
      <c r="GX1116" s="168"/>
      <c r="GY1116" s="168"/>
      <c r="GZ1116" s="168"/>
      <c r="HA1116" s="168"/>
      <c r="HB1116" s="168"/>
      <c r="HC1116" s="168"/>
      <c r="HD1116" s="168"/>
      <c r="HE1116" s="168"/>
      <c r="HF1116" s="168"/>
      <c r="HG1116" s="168"/>
      <c r="HH1116" s="168"/>
      <c r="HI1116" s="168"/>
      <c r="HJ1116" s="168"/>
      <c r="HK1116" s="168"/>
      <c r="HL1116" s="168"/>
      <c r="HM1116" s="168"/>
      <c r="HN1116" s="168"/>
      <c r="HO1116" s="168"/>
      <c r="HP1116" s="168"/>
      <c r="HQ1116" s="168"/>
      <c r="HR1116" s="168"/>
      <c r="HS1116" s="168"/>
      <c r="HT1116" s="168"/>
      <c r="HU1116" s="168"/>
      <c r="HV1116" s="168"/>
      <c r="HW1116" s="168"/>
      <c r="HX1116" s="168"/>
      <c r="HY1116" s="168"/>
      <c r="HZ1116" s="168"/>
      <c r="IA1116" s="168"/>
      <c r="IB1116" s="168"/>
      <c r="IC1116" s="168"/>
      <c r="ID1116" s="168"/>
      <c r="IE1116" s="168"/>
      <c r="IF1116" s="168"/>
      <c r="IG1116" s="168"/>
      <c r="IH1116" s="168"/>
      <c r="II1116" s="168"/>
      <c r="IJ1116" s="168"/>
      <c r="IK1116" s="168"/>
      <c r="IL1116" s="168"/>
      <c r="IM1116" s="168"/>
      <c r="IN1116" s="168"/>
      <c r="IO1116" s="168"/>
      <c r="IP1116" s="168"/>
      <c r="IQ1116" s="168"/>
      <c r="IR1116" s="168"/>
      <c r="IS1116" s="168"/>
      <c r="IT1116" s="168"/>
      <c r="IU1116" s="168"/>
      <c r="IV1116" s="168"/>
      <c r="IW1116" s="168"/>
      <c r="IX1116" s="168"/>
      <c r="IY1116" s="168"/>
      <c r="IZ1116" s="168"/>
      <c r="JA1116" s="168"/>
      <c r="JB1116" s="168"/>
      <c r="JC1116" s="168"/>
      <c r="JD1116" s="168"/>
      <c r="JE1116" s="168"/>
      <c r="JF1116" s="168"/>
      <c r="JG1116" s="168"/>
      <c r="JH1116" s="168"/>
      <c r="JI1116" s="168"/>
      <c r="JJ1116" s="168"/>
      <c r="JK1116" s="168"/>
      <c r="JL1116" s="168"/>
      <c r="JM1116" s="168"/>
      <c r="JN1116" s="168"/>
      <c r="JO1116" s="168"/>
      <c r="JP1116" s="168"/>
      <c r="JQ1116" s="168"/>
      <c r="JR1116" s="168"/>
      <c r="JS1116" s="168"/>
      <c r="JT1116" s="168"/>
      <c r="JU1116" s="168"/>
      <c r="JV1116" s="168"/>
      <c r="JW1116" s="168"/>
      <c r="JX1116" s="168"/>
      <c r="JY1116" s="168"/>
      <c r="JZ1116" s="168"/>
      <c r="KA1116" s="168"/>
      <c r="KB1116" s="168"/>
      <c r="KC1116" s="168"/>
      <c r="KD1116" s="168"/>
      <c r="KE1116" s="168"/>
      <c r="KF1116" s="168"/>
      <c r="KG1116" s="168"/>
      <c r="KH1116" s="168"/>
      <c r="KI1116" s="168"/>
      <c r="KJ1116" s="168"/>
      <c r="KK1116" s="168"/>
      <c r="KL1116" s="168"/>
      <c r="KM1116" s="168"/>
      <c r="KN1116" s="168"/>
      <c r="KO1116" s="168"/>
      <c r="KP1116" s="168"/>
      <c r="KQ1116" s="168"/>
      <c r="KR1116" s="168"/>
      <c r="KS1116" s="168"/>
      <c r="KT1116" s="168"/>
      <c r="KU1116" s="168"/>
      <c r="KV1116" s="168"/>
      <c r="KW1116" s="168"/>
      <c r="KX1116" s="168"/>
      <c r="KY1116" s="168"/>
      <c r="KZ1116" s="168"/>
      <c r="LA1116" s="168"/>
      <c r="LB1116" s="168"/>
      <c r="LC1116" s="168"/>
      <c r="LD1116" s="168"/>
      <c r="LE1116" s="168"/>
      <c r="LF1116" s="168"/>
      <c r="LG1116" s="168"/>
      <c r="LH1116" s="168"/>
      <c r="LI1116" s="168"/>
      <c r="LJ1116" s="168"/>
      <c r="LK1116" s="168"/>
      <c r="LL1116" s="168"/>
      <c r="LM1116" s="168"/>
      <c r="LN1116" s="168"/>
      <c r="LO1116" s="168"/>
      <c r="LP1116" s="168"/>
      <c r="LQ1116" s="168"/>
      <c r="LR1116" s="168"/>
      <c r="LS1116" s="168"/>
      <c r="LT1116" s="168"/>
      <c r="LU1116" s="168"/>
      <c r="LV1116" s="168"/>
      <c r="LW1116" s="168"/>
      <c r="LX1116" s="168"/>
      <c r="LY1116" s="168"/>
      <c r="LZ1116" s="168"/>
      <c r="MA1116" s="168"/>
      <c r="MB1116" s="168"/>
      <c r="MC1116" s="168"/>
      <c r="MD1116" s="168"/>
      <c r="ME1116" s="168"/>
      <c r="MF1116" s="168"/>
      <c r="MG1116" s="168"/>
      <c r="MH1116" s="168"/>
      <c r="MI1116" s="168"/>
      <c r="MJ1116" s="168"/>
      <c r="MK1116" s="168"/>
      <c r="ML1116" s="168"/>
      <c r="MM1116" s="168"/>
      <c r="MN1116" s="168"/>
      <c r="MO1116" s="168"/>
      <c r="MP1116" s="168"/>
      <c r="MQ1116" s="168"/>
      <c r="MR1116" s="168"/>
      <c r="MS1116" s="168"/>
      <c r="MT1116" s="168"/>
      <c r="MU1116" s="168"/>
      <c r="MV1116" s="168"/>
      <c r="MW1116" s="168"/>
      <c r="MX1116" s="168"/>
      <c r="MY1116" s="168"/>
      <c r="MZ1116" s="168"/>
      <c r="NA1116" s="168"/>
      <c r="NB1116" s="168"/>
      <c r="NC1116" s="168"/>
      <c r="ND1116" s="168"/>
      <c r="NE1116" s="168"/>
      <c r="NF1116" s="168"/>
      <c r="NG1116" s="168"/>
      <c r="NH1116" s="168"/>
      <c r="NI1116" s="168"/>
      <c r="NJ1116" s="168"/>
      <c r="NK1116" s="168"/>
      <c r="NL1116" s="168"/>
      <c r="NM1116" s="168"/>
      <c r="NN1116" s="168"/>
      <c r="NO1116" s="168"/>
      <c r="NP1116" s="168"/>
      <c r="NQ1116" s="168"/>
      <c r="NR1116" s="168"/>
      <c r="NS1116" s="168"/>
      <c r="NT1116" s="168"/>
      <c r="NU1116" s="168"/>
      <c r="NV1116" s="168"/>
      <c r="NW1116" s="168"/>
      <c r="NX1116" s="168"/>
      <c r="NY1116" s="168"/>
      <c r="NZ1116" s="168"/>
      <c r="OA1116" s="168"/>
      <c r="OB1116" s="168"/>
      <c r="OC1116" s="168"/>
      <c r="OD1116" s="168"/>
      <c r="OE1116" s="168"/>
      <c r="OF1116" s="168"/>
      <c r="OG1116" s="168"/>
      <c r="OH1116" s="168"/>
      <c r="OI1116" s="168"/>
      <c r="OJ1116" s="168"/>
      <c r="OK1116" s="168"/>
      <c r="OL1116" s="168"/>
      <c r="OM1116" s="168"/>
      <c r="ON1116" s="168"/>
      <c r="OO1116" s="168"/>
      <c r="OP1116" s="168"/>
      <c r="OQ1116" s="168"/>
      <c r="OR1116" s="168"/>
      <c r="OS1116" s="168"/>
      <c r="OT1116" s="168"/>
      <c r="OU1116" s="168"/>
      <c r="OV1116" s="168"/>
      <c r="OW1116" s="168"/>
      <c r="OX1116" s="168"/>
      <c r="OY1116" s="168"/>
      <c r="OZ1116" s="168"/>
      <c r="PA1116" s="168"/>
      <c r="PB1116" s="168"/>
      <c r="PC1116" s="168"/>
      <c r="PD1116" s="168"/>
      <c r="PE1116" s="168"/>
      <c r="PF1116" s="168"/>
      <c r="PG1116" s="168"/>
      <c r="PH1116" s="168"/>
      <c r="PI1116" s="168"/>
      <c r="PJ1116" s="168"/>
      <c r="PK1116" s="168"/>
      <c r="PL1116" s="168"/>
      <c r="PM1116" s="168"/>
      <c r="PN1116" s="168"/>
      <c r="PO1116" s="168"/>
      <c r="PP1116" s="168"/>
      <c r="PQ1116" s="168"/>
      <c r="PR1116" s="168"/>
      <c r="PS1116" s="168"/>
      <c r="PT1116" s="168"/>
      <c r="PU1116" s="168"/>
      <c r="PV1116" s="168"/>
      <c r="PW1116" s="168"/>
      <c r="PX1116" s="168"/>
      <c r="PY1116" s="168"/>
      <c r="PZ1116" s="168"/>
      <c r="QA1116" s="168"/>
      <c r="QB1116" s="168"/>
      <c r="QC1116" s="168"/>
      <c r="QD1116" s="168"/>
      <c r="QE1116" s="168"/>
      <c r="QF1116" s="168"/>
      <c r="QG1116" s="168"/>
      <c r="QH1116" s="168"/>
      <c r="QI1116" s="168"/>
      <c r="QJ1116" s="168"/>
      <c r="QK1116" s="168"/>
      <c r="QL1116" s="168"/>
      <c r="QM1116" s="168"/>
      <c r="QN1116" s="168"/>
      <c r="QO1116" s="168"/>
      <c r="QP1116" s="168"/>
      <c r="QQ1116" s="168"/>
      <c r="QR1116" s="168"/>
      <c r="QS1116" s="168"/>
      <c r="QT1116" s="168"/>
      <c r="QU1116" s="168"/>
      <c r="QV1116" s="168"/>
      <c r="QW1116" s="168"/>
      <c r="QX1116" s="168"/>
      <c r="QY1116" s="168"/>
      <c r="QZ1116" s="168"/>
      <c r="RA1116" s="168"/>
      <c r="RB1116" s="168"/>
      <c r="RC1116" s="168"/>
      <c r="RD1116" s="168"/>
      <c r="RE1116" s="168"/>
      <c r="RF1116" s="168"/>
      <c r="RG1116" s="168"/>
      <c r="RH1116" s="168"/>
      <c r="RI1116" s="168"/>
      <c r="RJ1116" s="168"/>
      <c r="RK1116" s="168"/>
      <c r="RL1116" s="168"/>
      <c r="RM1116" s="168"/>
      <c r="RN1116" s="168"/>
      <c r="RO1116" s="168"/>
      <c r="RP1116" s="168"/>
      <c r="RQ1116" s="168"/>
      <c r="RR1116" s="168"/>
      <c r="RS1116" s="168"/>
      <c r="RT1116" s="168"/>
      <c r="RU1116" s="168"/>
      <c r="RV1116" s="168"/>
      <c r="RW1116" s="168"/>
      <c r="RX1116" s="168"/>
      <c r="RY1116" s="168"/>
      <c r="RZ1116" s="168"/>
      <c r="SA1116" s="168"/>
      <c r="SB1116" s="168"/>
      <c r="SC1116" s="168"/>
      <c r="SD1116" s="168"/>
      <c r="SE1116" s="168"/>
      <c r="SF1116" s="168"/>
      <c r="SG1116" s="168"/>
      <c r="SH1116" s="168"/>
      <c r="SI1116" s="168"/>
      <c r="SJ1116" s="168"/>
      <c r="SK1116" s="168"/>
      <c r="SL1116" s="168"/>
      <c r="SM1116" s="168"/>
      <c r="SN1116" s="168"/>
      <c r="SO1116" s="168"/>
      <c r="SP1116" s="168"/>
      <c r="SQ1116" s="168"/>
      <c r="SR1116" s="168"/>
      <c r="SS1116" s="168"/>
      <c r="ST1116" s="168"/>
      <c r="SU1116" s="168"/>
      <c r="SV1116" s="168"/>
      <c r="SW1116" s="168"/>
      <c r="SX1116" s="168"/>
      <c r="SY1116" s="168"/>
      <c r="SZ1116" s="168"/>
      <c r="TA1116" s="168"/>
      <c r="TB1116" s="168"/>
      <c r="TC1116" s="168"/>
      <c r="TD1116" s="168"/>
      <c r="TE1116" s="168"/>
      <c r="TF1116" s="168"/>
      <c r="TG1116" s="168"/>
      <c r="TH1116" s="168"/>
      <c r="TI1116" s="168"/>
      <c r="TJ1116" s="168"/>
      <c r="TK1116" s="168"/>
      <c r="TL1116" s="168"/>
      <c r="TM1116" s="168"/>
      <c r="TN1116" s="168"/>
      <c r="TO1116" s="168"/>
      <c r="TP1116" s="168"/>
      <c r="TQ1116" s="168"/>
      <c r="TR1116" s="168"/>
      <c r="TS1116" s="168"/>
      <c r="TT1116" s="168"/>
      <c r="TU1116" s="168"/>
      <c r="TV1116" s="168"/>
      <c r="TW1116" s="168"/>
      <c r="TX1116" s="168"/>
      <c r="TY1116" s="168"/>
      <c r="TZ1116" s="168"/>
      <c r="UA1116" s="168"/>
      <c r="UB1116" s="168"/>
      <c r="UC1116" s="168"/>
      <c r="UD1116" s="168"/>
      <c r="UE1116" s="168"/>
      <c r="UF1116" s="168"/>
      <c r="UG1116" s="168"/>
      <c r="UH1116" s="168"/>
      <c r="UI1116" s="168"/>
      <c r="UJ1116" s="168"/>
      <c r="UK1116" s="168"/>
      <c r="UL1116" s="168"/>
      <c r="UM1116" s="168"/>
      <c r="UN1116" s="168"/>
      <c r="UO1116" s="168"/>
      <c r="UP1116" s="168"/>
      <c r="UQ1116" s="168"/>
      <c r="UR1116" s="168"/>
      <c r="US1116" s="168"/>
      <c r="UT1116" s="168"/>
      <c r="UU1116" s="168"/>
      <c r="UV1116" s="168"/>
      <c r="UW1116" s="168"/>
      <c r="UX1116" s="168"/>
      <c r="UY1116" s="168"/>
      <c r="UZ1116" s="168"/>
      <c r="VA1116" s="168"/>
      <c r="VB1116" s="168"/>
      <c r="VC1116" s="168"/>
      <c r="VD1116" s="168"/>
      <c r="VE1116" s="168"/>
      <c r="VF1116" s="168"/>
      <c r="VG1116" s="168"/>
      <c r="VH1116" s="168"/>
      <c r="VI1116" s="168"/>
      <c r="VJ1116" s="168"/>
      <c r="VK1116" s="168"/>
      <c r="VL1116" s="168"/>
      <c r="VM1116" s="168"/>
      <c r="VN1116" s="168"/>
      <c r="VO1116" s="168"/>
      <c r="VP1116" s="168"/>
      <c r="VQ1116" s="168"/>
      <c r="VR1116" s="168"/>
      <c r="VS1116" s="168"/>
      <c r="VT1116" s="168"/>
      <c r="VU1116" s="168"/>
      <c r="VV1116" s="168"/>
      <c r="VW1116" s="168"/>
      <c r="VX1116" s="168"/>
      <c r="VY1116" s="168"/>
      <c r="VZ1116" s="168"/>
      <c r="WA1116" s="168"/>
      <c r="WB1116" s="168"/>
      <c r="WC1116" s="168"/>
      <c r="WD1116" s="168"/>
      <c r="WE1116" s="168"/>
      <c r="WF1116" s="168"/>
      <c r="WG1116" s="168"/>
      <c r="WH1116" s="168"/>
      <c r="WI1116" s="168"/>
      <c r="WJ1116" s="168"/>
      <c r="WK1116" s="168"/>
      <c r="WL1116" s="168"/>
      <c r="WM1116" s="168"/>
      <c r="WN1116" s="168"/>
      <c r="WO1116" s="168"/>
      <c r="WP1116" s="168"/>
      <c r="WQ1116" s="168"/>
      <c r="WR1116" s="168"/>
      <c r="WS1116" s="168"/>
      <c r="WT1116" s="168"/>
      <c r="WU1116" s="168"/>
      <c r="WV1116" s="168"/>
      <c r="WW1116" s="168"/>
      <c r="WX1116" s="168"/>
      <c r="WY1116" s="168"/>
      <c r="WZ1116" s="168"/>
      <c r="XA1116" s="168"/>
      <c r="XB1116" s="168"/>
      <c r="XC1116" s="168"/>
      <c r="XD1116" s="168"/>
      <c r="XE1116" s="168"/>
      <c r="XF1116" s="168"/>
      <c r="XG1116" s="168"/>
      <c r="XH1116" s="168"/>
      <c r="XI1116" s="168"/>
      <c r="XJ1116" s="168"/>
      <c r="XK1116" s="168"/>
      <c r="XL1116" s="168"/>
      <c r="XM1116" s="168"/>
      <c r="XN1116" s="168"/>
      <c r="XO1116" s="168"/>
      <c r="XP1116" s="168"/>
      <c r="XQ1116" s="168"/>
      <c r="XR1116" s="168"/>
      <c r="XS1116" s="168"/>
      <c r="XT1116" s="168"/>
      <c r="XU1116" s="168"/>
      <c r="XV1116" s="168"/>
      <c r="XW1116" s="168"/>
      <c r="XX1116" s="168"/>
      <c r="XY1116" s="168"/>
      <c r="XZ1116" s="168"/>
      <c r="YA1116" s="168"/>
      <c r="YB1116" s="168"/>
      <c r="YC1116" s="168"/>
      <c r="YD1116" s="168"/>
      <c r="YE1116" s="168"/>
      <c r="YF1116" s="168"/>
      <c r="YG1116" s="168"/>
      <c r="YH1116" s="168"/>
      <c r="YI1116" s="168"/>
      <c r="YJ1116" s="168"/>
      <c r="YK1116" s="168"/>
      <c r="YL1116" s="168"/>
      <c r="YM1116" s="168"/>
      <c r="YN1116" s="168"/>
      <c r="YO1116" s="168"/>
      <c r="YP1116" s="168"/>
      <c r="YQ1116" s="168"/>
      <c r="YR1116" s="168"/>
      <c r="YS1116" s="168"/>
      <c r="YT1116" s="168"/>
      <c r="YU1116" s="168"/>
      <c r="YV1116" s="168"/>
      <c r="YW1116" s="168"/>
      <c r="YX1116" s="168"/>
      <c r="YY1116" s="168"/>
      <c r="YZ1116" s="168"/>
      <c r="ZA1116" s="168"/>
      <c r="ZB1116" s="168"/>
      <c r="ZC1116" s="168"/>
      <c r="ZD1116" s="168"/>
      <c r="ZE1116" s="168"/>
      <c r="ZF1116" s="168"/>
      <c r="ZG1116" s="168"/>
      <c r="ZH1116" s="168"/>
      <c r="ZI1116" s="168"/>
      <c r="ZJ1116" s="168"/>
      <c r="ZK1116" s="168"/>
      <c r="ZL1116" s="168"/>
      <c r="ZM1116" s="168"/>
      <c r="ZN1116" s="168"/>
      <c r="ZO1116" s="168"/>
      <c r="ZP1116" s="168"/>
      <c r="ZQ1116" s="168"/>
      <c r="ZR1116" s="168"/>
      <c r="ZS1116" s="168"/>
      <c r="ZT1116" s="168"/>
      <c r="ZU1116" s="168"/>
      <c r="ZV1116" s="168"/>
      <c r="ZW1116" s="168"/>
      <c r="ZX1116" s="168"/>
      <c r="ZY1116" s="168"/>
      <c r="ZZ1116" s="168"/>
      <c r="AAA1116" s="168"/>
      <c r="AAB1116" s="168"/>
      <c r="AAC1116" s="168"/>
      <c r="AAD1116" s="168"/>
      <c r="AAE1116" s="168"/>
      <c r="AAF1116" s="168"/>
      <c r="AAG1116" s="168"/>
      <c r="AAH1116" s="168"/>
      <c r="AAI1116" s="168"/>
      <c r="AAJ1116" s="168"/>
      <c r="AAK1116" s="168"/>
      <c r="AAL1116" s="168"/>
      <c r="AAM1116" s="168"/>
      <c r="AAN1116" s="168"/>
      <c r="AAO1116" s="168"/>
      <c r="AAP1116" s="168"/>
      <c r="AAQ1116" s="168"/>
      <c r="AAR1116" s="168"/>
      <c r="AAS1116" s="168"/>
      <c r="AAT1116" s="168"/>
      <c r="AAU1116" s="168"/>
      <c r="AAV1116" s="168"/>
      <c r="AAW1116" s="168"/>
      <c r="AAX1116" s="168"/>
      <c r="AAY1116" s="168"/>
      <c r="AAZ1116" s="168"/>
      <c r="ABA1116" s="168"/>
      <c r="ABB1116" s="168"/>
      <c r="ABC1116" s="168"/>
      <c r="ABD1116" s="168"/>
      <c r="ABE1116" s="168"/>
      <c r="ABF1116" s="168"/>
      <c r="ABG1116" s="168"/>
      <c r="ABH1116" s="168"/>
      <c r="ABI1116" s="168"/>
      <c r="ABJ1116" s="168"/>
      <c r="ABK1116" s="168"/>
      <c r="ABL1116" s="168"/>
      <c r="ABM1116" s="168"/>
      <c r="ABN1116" s="168"/>
      <c r="ABO1116" s="168"/>
      <c r="ABP1116" s="168"/>
      <c r="ABQ1116" s="168"/>
      <c r="ABR1116" s="168"/>
      <c r="ABS1116" s="168"/>
      <c r="ABT1116" s="168"/>
      <c r="ABU1116" s="168"/>
      <c r="ABV1116" s="168"/>
      <c r="ABW1116" s="168"/>
      <c r="ABX1116" s="168"/>
      <c r="ABY1116" s="168"/>
      <c r="ABZ1116" s="168"/>
      <c r="ACA1116" s="168"/>
      <c r="ACB1116" s="168"/>
      <c r="ACC1116" s="168"/>
      <c r="ACD1116" s="168"/>
      <c r="ACE1116" s="168"/>
      <c r="ACF1116" s="168"/>
      <c r="ACG1116" s="168"/>
      <c r="ACH1116" s="168"/>
      <c r="ACI1116" s="168"/>
      <c r="ACJ1116" s="168"/>
      <c r="ACK1116" s="168"/>
      <c r="ACL1116" s="168"/>
      <c r="ACM1116" s="168"/>
      <c r="ACN1116" s="168"/>
      <c r="ACO1116" s="168"/>
      <c r="ACP1116" s="168"/>
      <c r="ACQ1116" s="168"/>
      <c r="ACR1116" s="168"/>
      <c r="ACS1116" s="168"/>
      <c r="ACT1116" s="168"/>
      <c r="ACU1116" s="168"/>
      <c r="ACV1116" s="168"/>
      <c r="ACW1116" s="168"/>
      <c r="ACX1116" s="168"/>
      <c r="ACY1116" s="168"/>
      <c r="ACZ1116" s="168"/>
      <c r="ADA1116" s="168"/>
      <c r="ADB1116" s="168"/>
      <c r="ADC1116" s="168"/>
      <c r="ADD1116" s="168"/>
      <c r="ADE1116" s="168"/>
      <c r="ADF1116" s="168"/>
      <c r="ADG1116" s="168"/>
      <c r="ADH1116" s="168"/>
      <c r="ADI1116" s="168"/>
      <c r="ADJ1116" s="168"/>
      <c r="ADK1116" s="168"/>
      <c r="ADL1116" s="168"/>
      <c r="ADM1116" s="168"/>
      <c r="ADN1116" s="168"/>
      <c r="ADO1116" s="168"/>
      <c r="ADP1116" s="168"/>
      <c r="ADQ1116" s="168"/>
      <c r="ADR1116" s="168"/>
      <c r="ADS1116" s="168"/>
      <c r="ADT1116" s="168"/>
      <c r="ADU1116" s="168"/>
      <c r="ADV1116" s="168"/>
      <c r="ADW1116" s="168"/>
      <c r="ADX1116" s="168"/>
      <c r="ADY1116" s="168"/>
      <c r="ADZ1116" s="168"/>
      <c r="AEA1116" s="168"/>
      <c r="AEB1116" s="168"/>
      <c r="AEC1116" s="168"/>
      <c r="AED1116" s="168"/>
      <c r="AEE1116" s="168"/>
      <c r="AEF1116" s="168"/>
      <c r="AEG1116" s="168"/>
      <c r="AEH1116" s="168"/>
      <c r="AEI1116" s="168"/>
      <c r="AEJ1116" s="168"/>
      <c r="AEK1116" s="168"/>
      <c r="AEL1116" s="168"/>
      <c r="AEM1116" s="168"/>
      <c r="AEN1116" s="168"/>
      <c r="AEO1116" s="168"/>
      <c r="AEP1116" s="168"/>
      <c r="AEQ1116" s="168"/>
      <c r="AER1116" s="168"/>
      <c r="AES1116" s="168"/>
      <c r="AET1116" s="168"/>
      <c r="AEU1116" s="168"/>
      <c r="AEV1116" s="168"/>
      <c r="AEW1116" s="168"/>
      <c r="AEX1116" s="168"/>
      <c r="AEY1116" s="168"/>
      <c r="AEZ1116" s="168"/>
      <c r="AFA1116" s="168"/>
      <c r="AFB1116" s="168"/>
      <c r="AFC1116" s="168"/>
      <c r="AFD1116" s="168"/>
      <c r="AFE1116" s="168"/>
      <c r="AFF1116" s="168"/>
      <c r="AFG1116" s="168"/>
      <c r="AFH1116" s="168"/>
      <c r="AFI1116" s="168"/>
      <c r="AFJ1116" s="168"/>
      <c r="AFK1116" s="168"/>
      <c r="AFL1116" s="168"/>
      <c r="AFM1116" s="168"/>
      <c r="AFN1116" s="168"/>
      <c r="AFO1116" s="168"/>
      <c r="AFP1116" s="168"/>
      <c r="AFQ1116" s="168"/>
      <c r="AFR1116" s="168"/>
      <c r="AFS1116" s="168"/>
      <c r="AFT1116" s="168"/>
      <c r="AFU1116" s="168"/>
      <c r="AFV1116" s="168"/>
      <c r="AFW1116" s="168"/>
      <c r="AFX1116" s="168"/>
      <c r="AFY1116" s="168"/>
      <c r="AFZ1116" s="168"/>
      <c r="AGA1116" s="168"/>
      <c r="AGB1116" s="168"/>
      <c r="AGC1116" s="168"/>
      <c r="AGD1116" s="168"/>
      <c r="AGE1116" s="168"/>
      <c r="AGF1116" s="168"/>
      <c r="AGG1116" s="168"/>
      <c r="AGH1116" s="168"/>
      <c r="AGI1116" s="168"/>
      <c r="AGJ1116" s="168"/>
      <c r="AGK1116" s="168"/>
      <c r="AGL1116" s="168"/>
      <c r="AGM1116" s="168"/>
      <c r="AGN1116" s="168"/>
      <c r="AGO1116" s="168"/>
      <c r="AGP1116" s="168"/>
      <c r="AGQ1116" s="168"/>
      <c r="AGR1116" s="168"/>
      <c r="AGS1116" s="168"/>
      <c r="AGT1116" s="168"/>
      <c r="AGU1116" s="168"/>
      <c r="AGV1116" s="168"/>
      <c r="AGW1116" s="168"/>
      <c r="AGX1116" s="168"/>
      <c r="AGY1116" s="168"/>
      <c r="AGZ1116" s="168"/>
      <c r="AHA1116" s="168"/>
      <c r="AHB1116" s="168"/>
      <c r="AHC1116" s="168"/>
      <c r="AHD1116" s="168"/>
      <c r="AHE1116" s="168"/>
      <c r="AHF1116" s="168"/>
      <c r="AHG1116" s="168"/>
      <c r="AHH1116" s="168"/>
      <c r="AHI1116" s="168"/>
      <c r="AHJ1116" s="168"/>
      <c r="AHK1116" s="168"/>
      <c r="AHL1116" s="168"/>
      <c r="AHM1116" s="168"/>
      <c r="AHN1116" s="168"/>
      <c r="AHO1116" s="168"/>
      <c r="AHP1116" s="168"/>
      <c r="AHQ1116" s="168"/>
      <c r="AHR1116" s="168"/>
      <c r="AHS1116" s="168"/>
      <c r="AHT1116" s="168"/>
      <c r="AHU1116" s="168"/>
      <c r="AHV1116" s="168"/>
      <c r="AHW1116" s="168"/>
      <c r="AHX1116" s="168"/>
      <c r="AHY1116" s="168"/>
      <c r="AHZ1116" s="168"/>
      <c r="AIA1116" s="168"/>
      <c r="AIB1116" s="168"/>
      <c r="AIC1116" s="168"/>
      <c r="AID1116" s="168"/>
      <c r="AIE1116" s="168"/>
      <c r="AIF1116" s="168"/>
      <c r="AIG1116" s="168"/>
      <c r="AIH1116" s="168"/>
      <c r="AII1116" s="168"/>
      <c r="AIJ1116" s="168"/>
      <c r="AIK1116" s="168"/>
      <c r="AIL1116" s="168"/>
      <c r="AIM1116" s="168"/>
      <c r="AIN1116" s="168"/>
      <c r="AIO1116" s="168"/>
      <c r="AIP1116" s="168"/>
      <c r="AIQ1116" s="168"/>
      <c r="AIR1116" s="168"/>
      <c r="AIS1116" s="168"/>
      <c r="AIT1116" s="168"/>
      <c r="AIU1116" s="168"/>
      <c r="AIV1116" s="168"/>
      <c r="AIW1116" s="168"/>
      <c r="AIX1116" s="168"/>
      <c r="AIY1116" s="168"/>
      <c r="AIZ1116" s="168"/>
      <c r="AJA1116" s="168"/>
      <c r="AJB1116" s="168"/>
      <c r="AJC1116" s="168"/>
      <c r="AJD1116" s="168"/>
      <c r="AJE1116" s="168"/>
      <c r="AJF1116" s="168"/>
      <c r="AJG1116" s="168"/>
      <c r="AJH1116" s="168"/>
      <c r="AJI1116" s="168"/>
      <c r="AJJ1116" s="168"/>
      <c r="AJK1116" s="168"/>
      <c r="AJL1116" s="168"/>
      <c r="AJM1116" s="168"/>
      <c r="AJN1116" s="168"/>
      <c r="AJO1116" s="168"/>
      <c r="AJP1116" s="168"/>
      <c r="AJQ1116" s="168"/>
      <c r="AJR1116" s="168"/>
      <c r="AJS1116" s="168"/>
      <c r="AJT1116" s="168"/>
      <c r="AJU1116" s="168"/>
      <c r="AJV1116" s="168"/>
      <c r="AJW1116" s="168"/>
      <c r="AJX1116" s="168"/>
      <c r="AJY1116" s="168"/>
      <c r="AJZ1116" s="168"/>
      <c r="AKA1116" s="168"/>
      <c r="AKB1116" s="168"/>
      <c r="AKC1116" s="168"/>
      <c r="AKD1116" s="168"/>
      <c r="AKE1116" s="168"/>
      <c r="AKF1116" s="168"/>
      <c r="AKG1116" s="168"/>
      <c r="AKH1116" s="168"/>
      <c r="AKI1116" s="168"/>
      <c r="AKJ1116" s="168"/>
      <c r="AKK1116" s="168"/>
      <c r="AKL1116" s="168"/>
      <c r="AKM1116" s="168"/>
      <c r="AKN1116" s="168"/>
      <c r="AKO1116" s="168"/>
      <c r="AKP1116" s="168"/>
      <c r="AKQ1116" s="168"/>
      <c r="AKR1116" s="168"/>
      <c r="AKS1116" s="168"/>
      <c r="AKT1116" s="168"/>
      <c r="AKU1116" s="168"/>
      <c r="AKV1116" s="168"/>
      <c r="AKW1116" s="168"/>
      <c r="AKX1116" s="168"/>
      <c r="AKY1116" s="168"/>
      <c r="AKZ1116" s="168"/>
      <c r="ALA1116" s="168"/>
      <c r="ALB1116" s="168"/>
      <c r="ALC1116" s="168"/>
      <c r="ALD1116" s="168"/>
      <c r="ALE1116" s="168"/>
      <c r="ALF1116" s="168"/>
      <c r="ALG1116" s="168"/>
      <c r="ALH1116" s="168"/>
      <c r="ALI1116" s="168"/>
      <c r="ALJ1116" s="168"/>
      <c r="ALK1116" s="168"/>
      <c r="ALL1116" s="168"/>
      <c r="ALM1116" s="168"/>
      <c r="ALN1116" s="168"/>
      <c r="ALO1116" s="168"/>
      <c r="ALP1116" s="168"/>
      <c r="ALQ1116" s="168"/>
      <c r="ALR1116" s="168"/>
      <c r="ALS1116" s="168"/>
      <c r="ALT1116" s="168"/>
      <c r="ALU1116" s="168"/>
      <c r="ALV1116" s="168"/>
      <c r="ALW1116" s="168"/>
      <c r="ALX1116" s="168"/>
      <c r="ALY1116" s="168"/>
      <c r="ALZ1116" s="168"/>
      <c r="AMA1116" s="168"/>
      <c r="AMB1116" s="168"/>
      <c r="AMC1116" s="168"/>
      <c r="AMD1116" s="168"/>
      <c r="AME1116" s="168"/>
      <c r="AMF1116" s="168"/>
      <c r="AMG1116" s="168"/>
      <c r="AMH1116" s="168"/>
      <c r="AMI1116" s="168"/>
      <c r="AMJ1116" s="168"/>
    </row>
    <row r="1117" spans="1:1025" ht="24" hidden="1">
      <c r="A1117" s="17"/>
      <c r="B11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44" t="s">
        <v>20</v>
      </c>
      <c r="D1117" s="44">
        <v>223</v>
      </c>
      <c r="E1117" s="39">
        <v>4</v>
      </c>
      <c r="F11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7" s="39">
        <f t="shared" ref="H1117:H1123" ca="1" si="107">ROUND(E1117*G1117,2)</f>
        <v>16</v>
      </c>
      <c r="I1117" s="90"/>
      <c r="J1117" s="96"/>
      <c r="K1117" s="17" t="str">
        <f t="shared" si="106"/>
        <v>SEDUC E 62</v>
      </c>
      <c r="L1117" s="347" t="e">
        <f>VLOOKUP(K1117,[3]Planilha2!$B:$C,2,FALSE)</f>
        <v>#N/A</v>
      </c>
    </row>
    <row r="1118" spans="1:1025" hidden="1">
      <c r="A1118" s="17"/>
      <c r="B11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44" t="s">
        <v>20</v>
      </c>
      <c r="D1118" s="44">
        <v>2524</v>
      </c>
      <c r="E1118" s="39">
        <v>1</v>
      </c>
      <c r="F11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8" s="39">
        <f t="shared" ca="1" si="107"/>
        <v>101</v>
      </c>
      <c r="I1118" s="90"/>
      <c r="J1118" s="96"/>
      <c r="K1118" s="17" t="str">
        <f t="shared" si="106"/>
        <v>SEDUC E 62</v>
      </c>
      <c r="L1118" s="347" t="e">
        <f>VLOOKUP(K1118,[3]Planilha2!$B:$C,2,FALSE)</f>
        <v>#N/A</v>
      </c>
    </row>
    <row r="1119" spans="1:1025" ht="36" hidden="1">
      <c r="A1119" s="17"/>
      <c r="B111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9" s="340" t="s">
        <v>38</v>
      </c>
      <c r="D1119" s="333">
        <v>439</v>
      </c>
      <c r="E1119" s="333">
        <v>2</v>
      </c>
      <c r="F111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19" s="333">
        <f t="shared" ca="1" si="107"/>
        <v>20.64</v>
      </c>
      <c r="I1119" s="90"/>
      <c r="J1119" s="96"/>
      <c r="K1119" s="17" t="str">
        <f t="shared" si="106"/>
        <v>SEDUC E 62</v>
      </c>
      <c r="L1119" s="347" t="e">
        <f>VLOOKUP(K1119,[3]Planilha2!$B:$C,2,FALSE)</f>
        <v>#N/A</v>
      </c>
    </row>
    <row r="1120" spans="1:1025" ht="24" hidden="1">
      <c r="A1120" s="17"/>
      <c r="B112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0" s="340" t="s">
        <v>38</v>
      </c>
      <c r="D1120" s="333">
        <v>7581</v>
      </c>
      <c r="E1120" s="333">
        <v>1</v>
      </c>
      <c r="F112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20" s="333">
        <f t="shared" ca="1" si="107"/>
        <v>2.84</v>
      </c>
      <c r="I1120" s="90"/>
      <c r="J1120" s="96"/>
      <c r="K1120" s="17" t="str">
        <f t="shared" si="106"/>
        <v>SEDUC E 62</v>
      </c>
      <c r="L1120" s="347" t="e">
        <f>VLOOKUP(K1120,[3]Planilha2!$B:$C,2,FALSE)</f>
        <v>#N/A</v>
      </c>
    </row>
    <row r="1121" spans="1:12 1025:1025" ht="24" hidden="1">
      <c r="A1121" s="17"/>
      <c r="B11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44" t="s">
        <v>14</v>
      </c>
      <c r="D1121" s="44">
        <v>90776</v>
      </c>
      <c r="E1121" s="39">
        <v>6</v>
      </c>
      <c r="F11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21" s="39">
        <f t="shared" ca="1" si="107"/>
        <v>162</v>
      </c>
      <c r="I1121" s="90"/>
      <c r="J1121" s="96"/>
      <c r="K1121" s="17" t="str">
        <f t="shared" si="106"/>
        <v>SEDUC E 62</v>
      </c>
      <c r="L1121" s="347" t="e">
        <f>VLOOKUP(K1121,[3]Planilha2!$B:$C,2,FALSE)</f>
        <v>#N/A</v>
      </c>
    </row>
    <row r="1122" spans="1:12 1025:1025" hidden="1">
      <c r="A1122" s="17"/>
      <c r="B11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44" t="s">
        <v>14</v>
      </c>
      <c r="D1122" s="44">
        <v>88264</v>
      </c>
      <c r="E1122" s="39">
        <v>6</v>
      </c>
      <c r="F11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22" s="39">
        <f t="shared" ca="1" si="107"/>
        <v>135.47999999999999</v>
      </c>
      <c r="I1122" s="90"/>
      <c r="J1122" s="96"/>
      <c r="K1122" s="17" t="str">
        <f t="shared" si="106"/>
        <v>SEDUC E 62</v>
      </c>
      <c r="L1122" s="347" t="e">
        <f>VLOOKUP(K1122,[3]Planilha2!$B:$C,2,FALSE)</f>
        <v>#N/A</v>
      </c>
    </row>
    <row r="1123" spans="1:12 1025:1025" ht="24" hidden="1">
      <c r="A1123" s="17"/>
      <c r="B1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44" t="s">
        <v>14</v>
      </c>
      <c r="D1123" s="44">
        <v>88247</v>
      </c>
      <c r="E1123" s="39">
        <v>6</v>
      </c>
      <c r="F1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23" s="39">
        <f t="shared" ca="1" si="107"/>
        <v>110.88</v>
      </c>
      <c r="I1123" s="90"/>
      <c r="J1123" s="96"/>
      <c r="K1123" s="17" t="str">
        <f t="shared" si="106"/>
        <v>SEDUC E 62</v>
      </c>
      <c r="L1123" s="347" t="e">
        <f>VLOOKUP(K1123,[3]Planilha2!$B:$C,2,FALSE)</f>
        <v>#N/A</v>
      </c>
    </row>
    <row r="1124" spans="1:12 1025:1025" hidden="1">
      <c r="A1124" s="189">
        <f ca="1">H1124</f>
        <v>548.84</v>
      </c>
      <c r="B1124" s="167" t="s">
        <v>15</v>
      </c>
      <c r="C1124" s="44"/>
      <c r="D1124" s="44"/>
      <c r="E1124" s="39"/>
      <c r="F1124" s="39"/>
      <c r="G1124" s="39"/>
      <c r="H1124" s="72">
        <f ca="1">SUM(H1117:H1123)</f>
        <v>548.84</v>
      </c>
      <c r="I1124" s="90" t="str">
        <f>A1115</f>
        <v>SEDUC E 62</v>
      </c>
      <c r="J1124" s="191">
        <f ca="1">H1124</f>
        <v>548.84</v>
      </c>
      <c r="K1124" s="17" t="str">
        <f>I1124</f>
        <v>SEDUC E 62</v>
      </c>
      <c r="L1124" s="347" t="e">
        <f>VLOOKUP(K1124,[3]Planilha2!$B:$C,2,FALSE)</f>
        <v>#N/A</v>
      </c>
    </row>
    <row r="1125" spans="1:12 1025:1025" hidden="1">
      <c r="A1125" s="17"/>
      <c r="B1125" s="149"/>
      <c r="C1125" s="150"/>
      <c r="D1125" s="150"/>
      <c r="E1125" s="149"/>
      <c r="F1125" s="149"/>
      <c r="G1125" s="149"/>
      <c r="H1125" s="149"/>
      <c r="I1125" s="90"/>
      <c r="J1125" s="96"/>
      <c r="K1125" s="17" t="str">
        <f t="shared" si="106"/>
        <v>SEDUC E 62</v>
      </c>
      <c r="L1125" s="347" t="e">
        <f>VLOOKUP(K1125,[3]Planilha2!$B:$C,2,FALSE)</f>
        <v>#N/A</v>
      </c>
    </row>
    <row r="1126" spans="1:12 1025:1025" ht="20.25" hidden="1">
      <c r="B1126" s="419" t="str">
        <f>A1127</f>
        <v>SEDUC E 63</v>
      </c>
      <c r="C1126" s="420"/>
      <c r="D1126" s="420"/>
      <c r="E1126" s="420"/>
      <c r="F1126" s="420"/>
      <c r="G1126" s="420"/>
      <c r="H1126" s="421"/>
      <c r="I1126" s="90"/>
      <c r="J1126" s="96"/>
      <c r="K1126" s="88" t="str">
        <f>B1126</f>
        <v>SEDUC E 63</v>
      </c>
      <c r="L1126" s="347" t="e">
        <f>VLOOKUP(K1126,[3]Planilha2!$B:$C,2,FALSE)</f>
        <v>#N/A</v>
      </c>
      <c r="AMK1126" s="17"/>
    </row>
    <row r="1127" spans="1:12 1025:1025" hidden="1">
      <c r="A1127" s="17" t="s">
        <v>177</v>
      </c>
      <c r="B1127" s="165" t="s">
        <v>178</v>
      </c>
      <c r="C1127" s="159"/>
      <c r="D1127" s="159"/>
      <c r="E1127" s="190"/>
      <c r="F1127" s="166"/>
      <c r="G1127" s="74" t="s">
        <v>5</v>
      </c>
      <c r="H1127" s="262" t="s">
        <v>6</v>
      </c>
      <c r="I1127" s="90"/>
      <c r="J1127" s="96"/>
      <c r="K1127" s="17" t="str">
        <f t="shared" ref="K1127:K1145" si="108">K1126</f>
        <v>SEDUC E 63</v>
      </c>
      <c r="L1127" s="347" t="e">
        <f>VLOOKUP(K1127,[3]Planilha2!$B:$C,2,FALSE)</f>
        <v>#N/A</v>
      </c>
    </row>
    <row r="1128" spans="1:12 1025:1025" hidden="1">
      <c r="A1128" s="17"/>
      <c r="B1128" s="31" t="s">
        <v>7</v>
      </c>
      <c r="C1128" s="32" t="s">
        <v>8</v>
      </c>
      <c r="D1128" s="81" t="s">
        <v>9</v>
      </c>
      <c r="E1128" s="98" t="s">
        <v>10</v>
      </c>
      <c r="F1128" s="81" t="s">
        <v>11</v>
      </c>
      <c r="G1128" s="188" t="s">
        <v>12</v>
      </c>
      <c r="H1128" s="98" t="s">
        <v>13</v>
      </c>
      <c r="I1128" s="90"/>
      <c r="J1128" s="96"/>
      <c r="K1128" s="17" t="str">
        <f t="shared" si="108"/>
        <v>SEDUC E 63</v>
      </c>
      <c r="L1128" s="347" t="e">
        <f>VLOOKUP(K1128,[3]Planilha2!$B:$C,2,FALSE)</f>
        <v>#N/A</v>
      </c>
    </row>
    <row r="1129" spans="1:12 1025:1025" ht="24" hidden="1">
      <c r="A1129" s="17"/>
      <c r="B11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44" t="s">
        <v>20</v>
      </c>
      <c r="D1129" s="44">
        <v>223</v>
      </c>
      <c r="E1129" s="39">
        <v>8</v>
      </c>
      <c r="F11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9" s="39">
        <f t="shared" ref="H1129:H1143" ca="1" si="109">ROUND(E1129*G1129,2)</f>
        <v>32</v>
      </c>
      <c r="I1129" s="90"/>
      <c r="J1129" s="96"/>
      <c r="K1129" s="17" t="str">
        <f t="shared" si="108"/>
        <v>SEDUC E 63</v>
      </c>
      <c r="L1129" s="347" t="e">
        <f>VLOOKUP(K1129,[3]Planilha2!$B:$C,2,FALSE)</f>
        <v>#N/A</v>
      </c>
    </row>
    <row r="1130" spans="1:12 1025:1025" ht="48" hidden="1">
      <c r="A1130" s="17"/>
      <c r="B113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0" s="340" t="s">
        <v>38</v>
      </c>
      <c r="D1130" s="333">
        <v>996</v>
      </c>
      <c r="E1130" s="333">
        <v>5</v>
      </c>
      <c r="F113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1130" s="333">
        <f t="shared" ca="1" si="109"/>
        <v>128.15</v>
      </c>
      <c r="I1130" s="90"/>
      <c r="J1130" s="96"/>
      <c r="K1130" s="17" t="str">
        <f t="shared" si="108"/>
        <v>SEDUC E 63</v>
      </c>
      <c r="L1130" s="347" t="e">
        <f>VLOOKUP(K1130,[3]Planilha2!$B:$C,2,FALSE)</f>
        <v>#N/A</v>
      </c>
    </row>
    <row r="1131" spans="1:12 1025:1025" hidden="1">
      <c r="A1131" s="17"/>
      <c r="B11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44" t="s">
        <v>20</v>
      </c>
      <c r="D1131" s="44">
        <v>3249</v>
      </c>
      <c r="E1131" s="39">
        <v>8</v>
      </c>
      <c r="F11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1" s="39">
        <f t="shared" ca="1" si="109"/>
        <v>855.6</v>
      </c>
      <c r="I1131" s="90"/>
      <c r="J1131" s="96"/>
      <c r="K1131" s="17" t="str">
        <f t="shared" si="108"/>
        <v>SEDUC E 63</v>
      </c>
      <c r="L1131" s="347" t="e">
        <f>VLOOKUP(K1131,[3]Planilha2!$B:$C,2,FALSE)</f>
        <v>#N/A</v>
      </c>
    </row>
    <row r="1132" spans="1:12 1025:1025" hidden="1">
      <c r="A1132" s="17"/>
      <c r="B11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44" t="s">
        <v>20</v>
      </c>
      <c r="D1132" s="44">
        <v>2055</v>
      </c>
      <c r="E1132" s="39">
        <v>1</v>
      </c>
      <c r="F11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32" s="39">
        <f t="shared" ca="1" si="109"/>
        <v>185.58</v>
      </c>
      <c r="I1132" s="90"/>
      <c r="J1132" s="96"/>
      <c r="K1132" s="17" t="str">
        <f t="shared" si="108"/>
        <v>SEDUC E 63</v>
      </c>
      <c r="L1132" s="347" t="e">
        <f>VLOOKUP(K1132,[3]Planilha2!$B:$C,2,FALSE)</f>
        <v>#N/A</v>
      </c>
    </row>
    <row r="1133" spans="1:12 1025:1025" hidden="1">
      <c r="A1133" s="17"/>
      <c r="B11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44" t="s">
        <v>20</v>
      </c>
      <c r="D1133" s="44">
        <v>9354</v>
      </c>
      <c r="E1133" s="39">
        <v>2</v>
      </c>
      <c r="F1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33" s="39">
        <f t="shared" ca="1" si="109"/>
        <v>17.600000000000001</v>
      </c>
      <c r="I1133" s="90"/>
      <c r="J1133" s="96"/>
      <c r="K1133" s="17" t="str">
        <f t="shared" si="108"/>
        <v>SEDUC E 63</v>
      </c>
      <c r="L1133" s="347" t="e">
        <f>VLOOKUP(K1133,[3]Planilha2!$B:$C,2,FALSE)</f>
        <v>#N/A</v>
      </c>
    </row>
    <row r="1134" spans="1:12 1025:1025" ht="24" hidden="1">
      <c r="A1134" s="17"/>
      <c r="B1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44" t="s">
        <v>20</v>
      </c>
      <c r="D1134" s="44">
        <v>10617</v>
      </c>
      <c r="E1134" s="39">
        <v>2</v>
      </c>
      <c r="F1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134" s="39">
        <f t="shared" ca="1" si="109"/>
        <v>73.52</v>
      </c>
      <c r="I1134" s="90"/>
      <c r="J1134" s="96"/>
      <c r="K1134" s="17" t="str">
        <f t="shared" si="108"/>
        <v>SEDUC E 63</v>
      </c>
      <c r="L1134" s="347" t="e">
        <f>VLOOKUP(K1134,[3]Planilha2!$B:$C,2,FALSE)</f>
        <v>#N/A</v>
      </c>
    </row>
    <row r="1135" spans="1:12 1025:1025" ht="24" hidden="1">
      <c r="A1135" s="17"/>
      <c r="B1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44" t="s">
        <v>20</v>
      </c>
      <c r="D1135" s="44">
        <v>10614</v>
      </c>
      <c r="E1135" s="39">
        <v>2</v>
      </c>
      <c r="F1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35" s="39">
        <f t="shared" ca="1" si="109"/>
        <v>8.08</v>
      </c>
      <c r="I1135" s="90"/>
      <c r="J1135" s="96"/>
      <c r="K1135" s="17" t="str">
        <f t="shared" si="108"/>
        <v>SEDUC E 63</v>
      </c>
      <c r="L1135" s="347" t="e">
        <f>VLOOKUP(K1135,[3]Planilha2!$B:$C,2,FALSE)</f>
        <v>#N/A</v>
      </c>
    </row>
    <row r="1136" spans="1:12 1025:1025" ht="36" hidden="1">
      <c r="A1136" s="17"/>
      <c r="B11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44" t="s">
        <v>20</v>
      </c>
      <c r="D1136" s="44">
        <v>9720</v>
      </c>
      <c r="E1136" s="39">
        <v>5</v>
      </c>
      <c r="F11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6" s="39">
        <f t="shared" ca="1" si="109"/>
        <v>272.5</v>
      </c>
      <c r="I1136" s="90"/>
      <c r="J1136" s="96"/>
      <c r="K1136" s="17" t="str">
        <f t="shared" si="108"/>
        <v>SEDUC E 63</v>
      </c>
      <c r="L1136" s="347" t="e">
        <f>VLOOKUP(K1136,[3]Planilha2!$B:$C,2,FALSE)</f>
        <v>#N/A</v>
      </c>
    </row>
    <row r="1137" spans="1:1025" hidden="1">
      <c r="A1137" s="17"/>
      <c r="B11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44" t="s">
        <v>42</v>
      </c>
      <c r="D1137" s="44">
        <v>12</v>
      </c>
      <c r="E1137" s="39">
        <v>1</v>
      </c>
      <c r="F11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39">
        <f t="shared" ca="1" si="109"/>
        <v>47.5</v>
      </c>
      <c r="I1137" s="90"/>
      <c r="J1137" s="96"/>
      <c r="K1137" s="17" t="str">
        <f t="shared" si="108"/>
        <v>SEDUC E 63</v>
      </c>
      <c r="L1137" s="347" t="e">
        <f>VLOOKUP(K1137,[3]Planilha2!$B:$C,2,FALSE)</f>
        <v>#N/A</v>
      </c>
    </row>
    <row r="1138" spans="1:1025" ht="48" hidden="1">
      <c r="A1138" s="17"/>
      <c r="B113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38" s="340" t="s">
        <v>38</v>
      </c>
      <c r="D1138" s="333">
        <v>3378</v>
      </c>
      <c r="E1138" s="333">
        <v>5</v>
      </c>
      <c r="F113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38" s="333">
        <f t="shared" ca="1" si="109"/>
        <v>524.1</v>
      </c>
      <c r="I1138" s="90"/>
      <c r="J1138" s="96"/>
      <c r="K1138" s="17" t="str">
        <f t="shared" si="108"/>
        <v>SEDUC E 63</v>
      </c>
      <c r="L1138" s="347" t="e">
        <f>VLOOKUP(K1138,[3]Planilha2!$B:$C,2,FALSE)</f>
        <v>#N/A</v>
      </c>
    </row>
    <row r="1139" spans="1:1025" ht="36" hidden="1">
      <c r="A1139" s="17"/>
      <c r="B113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39" s="340" t="s">
        <v>38</v>
      </c>
      <c r="D1139" s="333">
        <v>432</v>
      </c>
      <c r="E1139" s="333">
        <v>4</v>
      </c>
      <c r="F113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39" s="333">
        <f t="shared" ca="1" si="109"/>
        <v>35.96</v>
      </c>
      <c r="I1139" s="90"/>
      <c r="J1139" s="96"/>
      <c r="K1139" s="17" t="str">
        <f t="shared" si="108"/>
        <v>SEDUC E 63</v>
      </c>
      <c r="L1139" s="347" t="e">
        <f>VLOOKUP(K1139,[3]Planilha2!$B:$C,2,FALSE)</f>
        <v>#N/A</v>
      </c>
    </row>
    <row r="1140" spans="1:1025" ht="24" hidden="1">
      <c r="A1140" s="17"/>
      <c r="B11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0" s="340" t="s">
        <v>38</v>
      </c>
      <c r="D1140" s="333">
        <v>4276</v>
      </c>
      <c r="E1140" s="333">
        <v>1</v>
      </c>
      <c r="F11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40" s="333">
        <f t="shared" ca="1" si="109"/>
        <v>176.75</v>
      </c>
      <c r="I1140" s="90"/>
      <c r="J1140" s="96"/>
      <c r="K1140" s="17" t="str">
        <f t="shared" si="108"/>
        <v>SEDUC E 63</v>
      </c>
      <c r="L1140" s="347" t="e">
        <f>VLOOKUP(K1140,[3]Planilha2!$B:$C,2,FALSE)</f>
        <v>#N/A</v>
      </c>
    </row>
    <row r="1141" spans="1:1025" ht="24" hidden="1">
      <c r="A1141" s="17"/>
      <c r="B11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44" t="s">
        <v>14</v>
      </c>
      <c r="D1141" s="44">
        <v>90776</v>
      </c>
      <c r="E1141" s="39">
        <v>6</v>
      </c>
      <c r="F11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41" s="39">
        <f t="shared" ca="1" si="109"/>
        <v>162</v>
      </c>
      <c r="I1141" s="90"/>
      <c r="J1141" s="96"/>
      <c r="K1141" s="17" t="str">
        <f t="shared" si="108"/>
        <v>SEDUC E 63</v>
      </c>
      <c r="L1141" s="347" t="e">
        <f>VLOOKUP(K1141,[3]Planilha2!$B:$C,2,FALSE)</f>
        <v>#N/A</v>
      </c>
    </row>
    <row r="1142" spans="1:1025" hidden="1">
      <c r="A1142" s="17"/>
      <c r="B11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44" t="s">
        <v>14</v>
      </c>
      <c r="D1142" s="44">
        <v>88264</v>
      </c>
      <c r="E1142" s="39">
        <v>6</v>
      </c>
      <c r="F11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42" s="39">
        <f t="shared" ca="1" si="109"/>
        <v>135.47999999999999</v>
      </c>
      <c r="I1142" s="90"/>
      <c r="J1142" s="96"/>
      <c r="K1142" s="17" t="str">
        <f t="shared" si="108"/>
        <v>SEDUC E 63</v>
      </c>
      <c r="L1142" s="347" t="e">
        <f>VLOOKUP(K1142,[3]Planilha2!$B:$C,2,FALSE)</f>
        <v>#N/A</v>
      </c>
    </row>
    <row r="1143" spans="1:1025" ht="24" hidden="1">
      <c r="A1143" s="17"/>
      <c r="B1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44" t="s">
        <v>14</v>
      </c>
      <c r="D1143" s="44">
        <v>88247</v>
      </c>
      <c r="E1143" s="39">
        <v>6</v>
      </c>
      <c r="F1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43" s="39">
        <f t="shared" ca="1" si="109"/>
        <v>110.88</v>
      </c>
      <c r="I1143" s="90"/>
      <c r="J1143" s="96"/>
      <c r="K1143" s="17" t="str">
        <f t="shared" si="108"/>
        <v>SEDUC E 63</v>
      </c>
      <c r="L1143" s="347" t="e">
        <f>VLOOKUP(K1143,[3]Planilha2!$B:$C,2,FALSE)</f>
        <v>#N/A</v>
      </c>
    </row>
    <row r="1144" spans="1:1025" hidden="1">
      <c r="A1144" s="189">
        <f ca="1">H1144</f>
        <v>2765.7</v>
      </c>
      <c r="B1144" s="167" t="s">
        <v>15</v>
      </c>
      <c r="C1144" s="44"/>
      <c r="D1144" s="44"/>
      <c r="E1144" s="39"/>
      <c r="F1144" s="39"/>
      <c r="G1144" s="39"/>
      <c r="H1144" s="72">
        <f ca="1">SUM(H1129:H1143)</f>
        <v>2765.7</v>
      </c>
      <c r="I1144" s="90" t="str">
        <f>A1127</f>
        <v>SEDUC E 63</v>
      </c>
      <c r="J1144" s="191">
        <f ca="1">H1144</f>
        <v>2765.7</v>
      </c>
      <c r="K1144" s="17" t="str">
        <f>I1144</f>
        <v>SEDUC E 63</v>
      </c>
      <c r="L1144" s="347" t="e">
        <f>VLOOKUP(K1144,[3]Planilha2!$B:$C,2,FALSE)</f>
        <v>#N/A</v>
      </c>
    </row>
    <row r="1145" spans="1:1025" hidden="1">
      <c r="A1145" s="17"/>
      <c r="B1145" s="149"/>
      <c r="C1145" s="150"/>
      <c r="D1145" s="150"/>
      <c r="E1145" s="149"/>
      <c r="F1145" s="149"/>
      <c r="G1145" s="149"/>
      <c r="H1145" s="149"/>
      <c r="I1145" s="90"/>
      <c r="J1145" s="96"/>
      <c r="K1145" s="17" t="str">
        <f t="shared" si="108"/>
        <v>SEDUC E 63</v>
      </c>
      <c r="L1145" s="347" t="e">
        <f>VLOOKUP(K1145,[3]Planilha2!$B:$C,2,FALSE)</f>
        <v>#N/A</v>
      </c>
    </row>
    <row r="1146" spans="1:1025" ht="20.25" hidden="1">
      <c r="B1146" s="419" t="str">
        <f>A1147</f>
        <v>SEDUC E 64</v>
      </c>
      <c r="C1146" s="420"/>
      <c r="D1146" s="420"/>
      <c r="E1146" s="420"/>
      <c r="F1146" s="420"/>
      <c r="G1146" s="420"/>
      <c r="H1146" s="421"/>
      <c r="I1146" s="90"/>
      <c r="J1146" s="96"/>
      <c r="K1146" s="88" t="str">
        <f>B1146</f>
        <v>SEDUC E 64</v>
      </c>
      <c r="L1146" s="347" t="e">
        <f>VLOOKUP(K1146,[3]Planilha2!$B:$C,2,FALSE)</f>
        <v>#N/A</v>
      </c>
      <c r="AMK1146" s="17"/>
    </row>
    <row r="1147" spans="1:1025" hidden="1">
      <c r="A1147" s="17" t="s">
        <v>179</v>
      </c>
      <c r="B1147" s="437" t="s">
        <v>180</v>
      </c>
      <c r="C1147" s="438"/>
      <c r="D1147" s="438"/>
      <c r="E1147" s="438"/>
      <c r="F1147" s="439"/>
      <c r="G1147" s="74" t="s">
        <v>5</v>
      </c>
      <c r="H1147" s="262" t="s">
        <v>6</v>
      </c>
      <c r="I1147" s="90"/>
      <c r="J1147" s="96"/>
      <c r="K1147" s="17" t="str">
        <f t="shared" ref="K1147:K1168" si="110">K1146</f>
        <v>SEDUC E 64</v>
      </c>
      <c r="L1147" s="347" t="e">
        <f>VLOOKUP(K1147,[3]Planilha2!$B:$C,2,FALSE)</f>
        <v>#N/A</v>
      </c>
    </row>
    <row r="1148" spans="1:1025" s="18" customFormat="1" hidden="1">
      <c r="A1148" s="168"/>
      <c r="B1148" s="32" t="s">
        <v>7</v>
      </c>
      <c r="C1148" s="32" t="s">
        <v>8</v>
      </c>
      <c r="D1148" s="81" t="s">
        <v>9</v>
      </c>
      <c r="E1148" s="32" t="s">
        <v>10</v>
      </c>
      <c r="F1148" s="32" t="s">
        <v>11</v>
      </c>
      <c r="G1148" s="75" t="s">
        <v>12</v>
      </c>
      <c r="H1148" s="32" t="s">
        <v>13</v>
      </c>
      <c r="I1148" s="169"/>
      <c r="J1148" s="170"/>
      <c r="K1148" s="17" t="str">
        <f t="shared" si="110"/>
        <v>SEDUC E 64</v>
      </c>
      <c r="L1148" s="347" t="e">
        <f>VLOOKUP(K1148,[3]Planilha2!$B:$C,2,FALSE)</f>
        <v>#N/A</v>
      </c>
      <c r="M1148" s="168"/>
      <c r="N1148" s="168"/>
      <c r="O1148" s="168"/>
      <c r="P1148" s="168"/>
      <c r="Q1148" s="168"/>
      <c r="R1148" s="168"/>
      <c r="S1148" s="168"/>
      <c r="T1148" s="168"/>
      <c r="U1148" s="168"/>
      <c r="V1148" s="168"/>
      <c r="W1148" s="168"/>
      <c r="X1148" s="168"/>
      <c r="Y1148" s="168"/>
      <c r="Z1148" s="168"/>
      <c r="AA1148" s="168"/>
      <c r="AB1148" s="168"/>
      <c r="AC1148" s="168"/>
      <c r="AD1148" s="168"/>
      <c r="AE1148" s="168"/>
      <c r="AF1148" s="168"/>
      <c r="AG1148" s="168"/>
      <c r="AH1148" s="168"/>
      <c r="AI1148" s="168"/>
      <c r="AJ1148" s="168"/>
      <c r="AK1148" s="168"/>
      <c r="AL1148" s="168"/>
      <c r="AM1148" s="168"/>
      <c r="AN1148" s="168"/>
      <c r="AO1148" s="168"/>
      <c r="AP1148" s="168"/>
      <c r="AQ1148" s="168"/>
      <c r="AR1148" s="168"/>
      <c r="AS1148" s="168"/>
      <c r="AT1148" s="168"/>
      <c r="AU1148" s="168"/>
      <c r="AV1148" s="168"/>
      <c r="AW1148" s="168"/>
      <c r="AX1148" s="168"/>
      <c r="AY1148" s="168"/>
      <c r="AZ1148" s="168"/>
      <c r="BA1148" s="168"/>
      <c r="BB1148" s="168"/>
      <c r="BC1148" s="168"/>
      <c r="BD1148" s="168"/>
      <c r="BE1148" s="168"/>
      <c r="BF1148" s="168"/>
      <c r="BG1148" s="168"/>
      <c r="BH1148" s="168"/>
      <c r="BI1148" s="168"/>
      <c r="BJ1148" s="168"/>
      <c r="BK1148" s="168"/>
      <c r="BL1148" s="168"/>
      <c r="BM1148" s="168"/>
      <c r="BN1148" s="168"/>
      <c r="BO1148" s="168"/>
      <c r="BP1148" s="168"/>
      <c r="BQ1148" s="168"/>
      <c r="BR1148" s="168"/>
      <c r="BS1148" s="168"/>
      <c r="BT1148" s="168"/>
      <c r="BU1148" s="168"/>
      <c r="BV1148" s="168"/>
      <c r="BW1148" s="168"/>
      <c r="BX1148" s="168"/>
      <c r="BY1148" s="168"/>
      <c r="BZ1148" s="168"/>
      <c r="CA1148" s="168"/>
      <c r="CB1148" s="168"/>
      <c r="CC1148" s="168"/>
      <c r="CD1148" s="168"/>
      <c r="CE1148" s="168"/>
      <c r="CF1148" s="168"/>
      <c r="CG1148" s="168"/>
      <c r="CH1148" s="168"/>
      <c r="CI1148" s="168"/>
      <c r="CJ1148" s="168"/>
      <c r="CK1148" s="168"/>
      <c r="CL1148" s="168"/>
      <c r="CM1148" s="168"/>
      <c r="CN1148" s="168"/>
      <c r="CO1148" s="168"/>
      <c r="CP1148" s="168"/>
      <c r="CQ1148" s="168"/>
      <c r="CR1148" s="168"/>
      <c r="CS1148" s="168"/>
      <c r="CT1148" s="168"/>
      <c r="CU1148" s="168"/>
      <c r="CV1148" s="168"/>
      <c r="CW1148" s="168"/>
      <c r="CX1148" s="168"/>
      <c r="CY1148" s="168"/>
      <c r="CZ1148" s="168"/>
      <c r="DA1148" s="168"/>
      <c r="DB1148" s="168"/>
      <c r="DC1148" s="168"/>
      <c r="DD1148" s="168"/>
      <c r="DE1148" s="168"/>
      <c r="DF1148" s="168"/>
      <c r="DG1148" s="168"/>
      <c r="DH1148" s="168"/>
      <c r="DI1148" s="168"/>
      <c r="DJ1148" s="168"/>
      <c r="DK1148" s="168"/>
      <c r="DL1148" s="168"/>
      <c r="DM1148" s="168"/>
      <c r="DN1148" s="168"/>
      <c r="DO1148" s="168"/>
      <c r="DP1148" s="168"/>
      <c r="DQ1148" s="168"/>
      <c r="DR1148" s="168"/>
      <c r="DS1148" s="168"/>
      <c r="DT1148" s="168"/>
      <c r="DU1148" s="168"/>
      <c r="DV1148" s="168"/>
      <c r="DW1148" s="168"/>
      <c r="DX1148" s="168"/>
      <c r="DY1148" s="168"/>
      <c r="DZ1148" s="168"/>
      <c r="EA1148" s="168"/>
      <c r="EB1148" s="168"/>
      <c r="EC1148" s="168"/>
      <c r="ED1148" s="168"/>
      <c r="EE1148" s="168"/>
      <c r="EF1148" s="168"/>
      <c r="EG1148" s="168"/>
      <c r="EH1148" s="168"/>
      <c r="EI1148" s="168"/>
      <c r="EJ1148" s="168"/>
      <c r="EK1148" s="168"/>
      <c r="EL1148" s="168"/>
      <c r="EM1148" s="168"/>
      <c r="EN1148" s="168"/>
      <c r="EO1148" s="168"/>
      <c r="EP1148" s="168"/>
      <c r="EQ1148" s="168"/>
      <c r="ER1148" s="168"/>
      <c r="ES1148" s="168"/>
      <c r="ET1148" s="168"/>
      <c r="EU1148" s="168"/>
      <c r="EV1148" s="168"/>
      <c r="EW1148" s="168"/>
      <c r="EX1148" s="168"/>
      <c r="EY1148" s="168"/>
      <c r="EZ1148" s="168"/>
      <c r="FA1148" s="168"/>
      <c r="FB1148" s="168"/>
      <c r="FC1148" s="168"/>
      <c r="FD1148" s="168"/>
      <c r="FE1148" s="168"/>
      <c r="FF1148" s="168"/>
      <c r="FG1148" s="168"/>
      <c r="FH1148" s="168"/>
      <c r="FI1148" s="168"/>
      <c r="FJ1148" s="168"/>
      <c r="FK1148" s="168"/>
      <c r="FL1148" s="168"/>
      <c r="FM1148" s="168"/>
      <c r="FN1148" s="168"/>
      <c r="FO1148" s="168"/>
      <c r="FP1148" s="168"/>
      <c r="FQ1148" s="168"/>
      <c r="FR1148" s="168"/>
      <c r="FS1148" s="168"/>
      <c r="FT1148" s="168"/>
      <c r="FU1148" s="168"/>
      <c r="FV1148" s="168"/>
      <c r="FW1148" s="168"/>
      <c r="FX1148" s="168"/>
      <c r="FY1148" s="168"/>
      <c r="FZ1148" s="168"/>
      <c r="GA1148" s="168"/>
      <c r="GB1148" s="168"/>
      <c r="GC1148" s="168"/>
      <c r="GD1148" s="168"/>
      <c r="GE1148" s="168"/>
      <c r="GF1148" s="168"/>
      <c r="GG1148" s="168"/>
      <c r="GH1148" s="168"/>
      <c r="GI1148" s="168"/>
      <c r="GJ1148" s="168"/>
      <c r="GK1148" s="168"/>
      <c r="GL1148" s="168"/>
      <c r="GM1148" s="168"/>
      <c r="GN1148" s="168"/>
      <c r="GO1148" s="168"/>
      <c r="GP1148" s="168"/>
      <c r="GQ1148" s="168"/>
      <c r="GR1148" s="168"/>
      <c r="GS1148" s="168"/>
      <c r="GT1148" s="168"/>
      <c r="GU1148" s="168"/>
      <c r="GV1148" s="168"/>
      <c r="GW1148" s="168"/>
      <c r="GX1148" s="168"/>
      <c r="GY1148" s="168"/>
      <c r="GZ1148" s="168"/>
      <c r="HA1148" s="168"/>
      <c r="HB1148" s="168"/>
      <c r="HC1148" s="168"/>
      <c r="HD1148" s="168"/>
      <c r="HE1148" s="168"/>
      <c r="HF1148" s="168"/>
      <c r="HG1148" s="168"/>
      <c r="HH1148" s="168"/>
      <c r="HI1148" s="168"/>
      <c r="HJ1148" s="168"/>
      <c r="HK1148" s="168"/>
      <c r="HL1148" s="168"/>
      <c r="HM1148" s="168"/>
      <c r="HN1148" s="168"/>
      <c r="HO1148" s="168"/>
      <c r="HP1148" s="168"/>
      <c r="HQ1148" s="168"/>
      <c r="HR1148" s="168"/>
      <c r="HS1148" s="168"/>
      <c r="HT1148" s="168"/>
      <c r="HU1148" s="168"/>
      <c r="HV1148" s="168"/>
      <c r="HW1148" s="168"/>
      <c r="HX1148" s="168"/>
      <c r="HY1148" s="168"/>
      <c r="HZ1148" s="168"/>
      <c r="IA1148" s="168"/>
      <c r="IB1148" s="168"/>
      <c r="IC1148" s="168"/>
      <c r="ID1148" s="168"/>
      <c r="IE1148" s="168"/>
      <c r="IF1148" s="168"/>
      <c r="IG1148" s="168"/>
      <c r="IH1148" s="168"/>
      <c r="II1148" s="168"/>
      <c r="IJ1148" s="168"/>
      <c r="IK1148" s="168"/>
      <c r="IL1148" s="168"/>
      <c r="IM1148" s="168"/>
      <c r="IN1148" s="168"/>
      <c r="IO1148" s="168"/>
      <c r="IP1148" s="168"/>
      <c r="IQ1148" s="168"/>
      <c r="IR1148" s="168"/>
      <c r="IS1148" s="168"/>
      <c r="IT1148" s="168"/>
      <c r="IU1148" s="168"/>
      <c r="IV1148" s="168"/>
      <c r="IW1148" s="168"/>
      <c r="IX1148" s="168"/>
      <c r="IY1148" s="168"/>
      <c r="IZ1148" s="168"/>
      <c r="JA1148" s="168"/>
      <c r="JB1148" s="168"/>
      <c r="JC1148" s="168"/>
      <c r="JD1148" s="168"/>
      <c r="JE1148" s="168"/>
      <c r="JF1148" s="168"/>
      <c r="JG1148" s="168"/>
      <c r="JH1148" s="168"/>
      <c r="JI1148" s="168"/>
      <c r="JJ1148" s="168"/>
      <c r="JK1148" s="168"/>
      <c r="JL1148" s="168"/>
      <c r="JM1148" s="168"/>
      <c r="JN1148" s="168"/>
      <c r="JO1148" s="168"/>
      <c r="JP1148" s="168"/>
      <c r="JQ1148" s="168"/>
      <c r="JR1148" s="168"/>
      <c r="JS1148" s="168"/>
      <c r="JT1148" s="168"/>
      <c r="JU1148" s="168"/>
      <c r="JV1148" s="168"/>
      <c r="JW1148" s="168"/>
      <c r="JX1148" s="168"/>
      <c r="JY1148" s="168"/>
      <c r="JZ1148" s="168"/>
      <c r="KA1148" s="168"/>
      <c r="KB1148" s="168"/>
      <c r="KC1148" s="168"/>
      <c r="KD1148" s="168"/>
      <c r="KE1148" s="168"/>
      <c r="KF1148" s="168"/>
      <c r="KG1148" s="168"/>
      <c r="KH1148" s="168"/>
      <c r="KI1148" s="168"/>
      <c r="KJ1148" s="168"/>
      <c r="KK1148" s="168"/>
      <c r="KL1148" s="168"/>
      <c r="KM1148" s="168"/>
      <c r="KN1148" s="168"/>
      <c r="KO1148" s="168"/>
      <c r="KP1148" s="168"/>
      <c r="KQ1148" s="168"/>
      <c r="KR1148" s="168"/>
      <c r="KS1148" s="168"/>
      <c r="KT1148" s="168"/>
      <c r="KU1148" s="168"/>
      <c r="KV1148" s="168"/>
      <c r="KW1148" s="168"/>
      <c r="KX1148" s="168"/>
      <c r="KY1148" s="168"/>
      <c r="KZ1148" s="168"/>
      <c r="LA1148" s="168"/>
      <c r="LB1148" s="168"/>
      <c r="LC1148" s="168"/>
      <c r="LD1148" s="168"/>
      <c r="LE1148" s="168"/>
      <c r="LF1148" s="168"/>
      <c r="LG1148" s="168"/>
      <c r="LH1148" s="168"/>
      <c r="LI1148" s="168"/>
      <c r="LJ1148" s="168"/>
      <c r="LK1148" s="168"/>
      <c r="LL1148" s="168"/>
      <c r="LM1148" s="168"/>
      <c r="LN1148" s="168"/>
      <c r="LO1148" s="168"/>
      <c r="LP1148" s="168"/>
      <c r="LQ1148" s="168"/>
      <c r="LR1148" s="168"/>
      <c r="LS1148" s="168"/>
      <c r="LT1148" s="168"/>
      <c r="LU1148" s="168"/>
      <c r="LV1148" s="168"/>
      <c r="LW1148" s="168"/>
      <c r="LX1148" s="168"/>
      <c r="LY1148" s="168"/>
      <c r="LZ1148" s="168"/>
      <c r="MA1148" s="168"/>
      <c r="MB1148" s="168"/>
      <c r="MC1148" s="168"/>
      <c r="MD1148" s="168"/>
      <c r="ME1148" s="168"/>
      <c r="MF1148" s="168"/>
      <c r="MG1148" s="168"/>
      <c r="MH1148" s="168"/>
      <c r="MI1148" s="168"/>
      <c r="MJ1148" s="168"/>
      <c r="MK1148" s="168"/>
      <c r="ML1148" s="168"/>
      <c r="MM1148" s="168"/>
      <c r="MN1148" s="168"/>
      <c r="MO1148" s="168"/>
      <c r="MP1148" s="168"/>
      <c r="MQ1148" s="168"/>
      <c r="MR1148" s="168"/>
      <c r="MS1148" s="168"/>
      <c r="MT1148" s="168"/>
      <c r="MU1148" s="168"/>
      <c r="MV1148" s="168"/>
      <c r="MW1148" s="168"/>
      <c r="MX1148" s="168"/>
      <c r="MY1148" s="168"/>
      <c r="MZ1148" s="168"/>
      <c r="NA1148" s="168"/>
      <c r="NB1148" s="168"/>
      <c r="NC1148" s="168"/>
      <c r="ND1148" s="168"/>
      <c r="NE1148" s="168"/>
      <c r="NF1148" s="168"/>
      <c r="NG1148" s="168"/>
      <c r="NH1148" s="168"/>
      <c r="NI1148" s="168"/>
      <c r="NJ1148" s="168"/>
      <c r="NK1148" s="168"/>
      <c r="NL1148" s="168"/>
      <c r="NM1148" s="168"/>
      <c r="NN1148" s="168"/>
      <c r="NO1148" s="168"/>
      <c r="NP1148" s="168"/>
      <c r="NQ1148" s="168"/>
      <c r="NR1148" s="168"/>
      <c r="NS1148" s="168"/>
      <c r="NT1148" s="168"/>
      <c r="NU1148" s="168"/>
      <c r="NV1148" s="168"/>
      <c r="NW1148" s="168"/>
      <c r="NX1148" s="168"/>
      <c r="NY1148" s="168"/>
      <c r="NZ1148" s="168"/>
      <c r="OA1148" s="168"/>
      <c r="OB1148" s="168"/>
      <c r="OC1148" s="168"/>
      <c r="OD1148" s="168"/>
      <c r="OE1148" s="168"/>
      <c r="OF1148" s="168"/>
      <c r="OG1148" s="168"/>
      <c r="OH1148" s="168"/>
      <c r="OI1148" s="168"/>
      <c r="OJ1148" s="168"/>
      <c r="OK1148" s="168"/>
      <c r="OL1148" s="168"/>
      <c r="OM1148" s="168"/>
      <c r="ON1148" s="168"/>
      <c r="OO1148" s="168"/>
      <c r="OP1148" s="168"/>
      <c r="OQ1148" s="168"/>
      <c r="OR1148" s="168"/>
      <c r="OS1148" s="168"/>
      <c r="OT1148" s="168"/>
      <c r="OU1148" s="168"/>
      <c r="OV1148" s="168"/>
      <c r="OW1148" s="168"/>
      <c r="OX1148" s="168"/>
      <c r="OY1148" s="168"/>
      <c r="OZ1148" s="168"/>
      <c r="PA1148" s="168"/>
      <c r="PB1148" s="168"/>
      <c r="PC1148" s="168"/>
      <c r="PD1148" s="168"/>
      <c r="PE1148" s="168"/>
      <c r="PF1148" s="168"/>
      <c r="PG1148" s="168"/>
      <c r="PH1148" s="168"/>
      <c r="PI1148" s="168"/>
      <c r="PJ1148" s="168"/>
      <c r="PK1148" s="168"/>
      <c r="PL1148" s="168"/>
      <c r="PM1148" s="168"/>
      <c r="PN1148" s="168"/>
      <c r="PO1148" s="168"/>
      <c r="PP1148" s="168"/>
      <c r="PQ1148" s="168"/>
      <c r="PR1148" s="168"/>
      <c r="PS1148" s="168"/>
      <c r="PT1148" s="168"/>
      <c r="PU1148" s="168"/>
      <c r="PV1148" s="168"/>
      <c r="PW1148" s="168"/>
      <c r="PX1148" s="168"/>
      <c r="PY1148" s="168"/>
      <c r="PZ1148" s="168"/>
      <c r="QA1148" s="168"/>
      <c r="QB1148" s="168"/>
      <c r="QC1148" s="168"/>
      <c r="QD1148" s="168"/>
      <c r="QE1148" s="168"/>
      <c r="QF1148" s="168"/>
      <c r="QG1148" s="168"/>
      <c r="QH1148" s="168"/>
      <c r="QI1148" s="168"/>
      <c r="QJ1148" s="168"/>
      <c r="QK1148" s="168"/>
      <c r="QL1148" s="168"/>
      <c r="QM1148" s="168"/>
      <c r="QN1148" s="168"/>
      <c r="QO1148" s="168"/>
      <c r="QP1148" s="168"/>
      <c r="QQ1148" s="168"/>
      <c r="QR1148" s="168"/>
      <c r="QS1148" s="168"/>
      <c r="QT1148" s="168"/>
      <c r="QU1148" s="168"/>
      <c r="QV1148" s="168"/>
      <c r="QW1148" s="168"/>
      <c r="QX1148" s="168"/>
      <c r="QY1148" s="168"/>
      <c r="QZ1148" s="168"/>
      <c r="RA1148" s="168"/>
      <c r="RB1148" s="168"/>
      <c r="RC1148" s="168"/>
      <c r="RD1148" s="168"/>
      <c r="RE1148" s="168"/>
      <c r="RF1148" s="168"/>
      <c r="RG1148" s="168"/>
      <c r="RH1148" s="168"/>
      <c r="RI1148" s="168"/>
      <c r="RJ1148" s="168"/>
      <c r="RK1148" s="168"/>
      <c r="RL1148" s="168"/>
      <c r="RM1148" s="168"/>
      <c r="RN1148" s="168"/>
      <c r="RO1148" s="168"/>
      <c r="RP1148" s="168"/>
      <c r="RQ1148" s="168"/>
      <c r="RR1148" s="168"/>
      <c r="RS1148" s="168"/>
      <c r="RT1148" s="168"/>
      <c r="RU1148" s="168"/>
      <c r="RV1148" s="168"/>
      <c r="RW1148" s="168"/>
      <c r="RX1148" s="168"/>
      <c r="RY1148" s="168"/>
      <c r="RZ1148" s="168"/>
      <c r="SA1148" s="168"/>
      <c r="SB1148" s="168"/>
      <c r="SC1148" s="168"/>
      <c r="SD1148" s="168"/>
      <c r="SE1148" s="168"/>
      <c r="SF1148" s="168"/>
      <c r="SG1148" s="168"/>
      <c r="SH1148" s="168"/>
      <c r="SI1148" s="168"/>
      <c r="SJ1148" s="168"/>
      <c r="SK1148" s="168"/>
      <c r="SL1148" s="168"/>
      <c r="SM1148" s="168"/>
      <c r="SN1148" s="168"/>
      <c r="SO1148" s="168"/>
      <c r="SP1148" s="168"/>
      <c r="SQ1148" s="168"/>
      <c r="SR1148" s="168"/>
      <c r="SS1148" s="168"/>
      <c r="ST1148" s="168"/>
      <c r="SU1148" s="168"/>
      <c r="SV1148" s="168"/>
      <c r="SW1148" s="168"/>
      <c r="SX1148" s="168"/>
      <c r="SY1148" s="168"/>
      <c r="SZ1148" s="168"/>
      <c r="TA1148" s="168"/>
      <c r="TB1148" s="168"/>
      <c r="TC1148" s="168"/>
      <c r="TD1148" s="168"/>
      <c r="TE1148" s="168"/>
      <c r="TF1148" s="168"/>
      <c r="TG1148" s="168"/>
      <c r="TH1148" s="168"/>
      <c r="TI1148" s="168"/>
      <c r="TJ1148" s="168"/>
      <c r="TK1148" s="168"/>
      <c r="TL1148" s="168"/>
      <c r="TM1148" s="168"/>
      <c r="TN1148" s="168"/>
      <c r="TO1148" s="168"/>
      <c r="TP1148" s="168"/>
      <c r="TQ1148" s="168"/>
      <c r="TR1148" s="168"/>
      <c r="TS1148" s="168"/>
      <c r="TT1148" s="168"/>
      <c r="TU1148" s="168"/>
      <c r="TV1148" s="168"/>
      <c r="TW1148" s="168"/>
      <c r="TX1148" s="168"/>
      <c r="TY1148" s="168"/>
      <c r="TZ1148" s="168"/>
      <c r="UA1148" s="168"/>
      <c r="UB1148" s="168"/>
      <c r="UC1148" s="168"/>
      <c r="UD1148" s="168"/>
      <c r="UE1148" s="168"/>
      <c r="UF1148" s="168"/>
      <c r="UG1148" s="168"/>
      <c r="UH1148" s="168"/>
      <c r="UI1148" s="168"/>
      <c r="UJ1148" s="168"/>
      <c r="UK1148" s="168"/>
      <c r="UL1148" s="168"/>
      <c r="UM1148" s="168"/>
      <c r="UN1148" s="168"/>
      <c r="UO1148" s="168"/>
      <c r="UP1148" s="168"/>
      <c r="UQ1148" s="168"/>
      <c r="UR1148" s="168"/>
      <c r="US1148" s="168"/>
      <c r="UT1148" s="168"/>
      <c r="UU1148" s="168"/>
      <c r="UV1148" s="168"/>
      <c r="UW1148" s="168"/>
      <c r="UX1148" s="168"/>
      <c r="UY1148" s="168"/>
      <c r="UZ1148" s="168"/>
      <c r="VA1148" s="168"/>
      <c r="VB1148" s="168"/>
      <c r="VC1148" s="168"/>
      <c r="VD1148" s="168"/>
      <c r="VE1148" s="168"/>
      <c r="VF1148" s="168"/>
      <c r="VG1148" s="168"/>
      <c r="VH1148" s="168"/>
      <c r="VI1148" s="168"/>
      <c r="VJ1148" s="168"/>
      <c r="VK1148" s="168"/>
      <c r="VL1148" s="168"/>
      <c r="VM1148" s="168"/>
      <c r="VN1148" s="168"/>
      <c r="VO1148" s="168"/>
      <c r="VP1148" s="168"/>
      <c r="VQ1148" s="168"/>
      <c r="VR1148" s="168"/>
      <c r="VS1148" s="168"/>
      <c r="VT1148" s="168"/>
      <c r="VU1148" s="168"/>
      <c r="VV1148" s="168"/>
      <c r="VW1148" s="168"/>
      <c r="VX1148" s="168"/>
      <c r="VY1148" s="168"/>
      <c r="VZ1148" s="168"/>
      <c r="WA1148" s="168"/>
      <c r="WB1148" s="168"/>
      <c r="WC1148" s="168"/>
      <c r="WD1148" s="168"/>
      <c r="WE1148" s="168"/>
      <c r="WF1148" s="168"/>
      <c r="WG1148" s="168"/>
      <c r="WH1148" s="168"/>
      <c r="WI1148" s="168"/>
      <c r="WJ1148" s="168"/>
      <c r="WK1148" s="168"/>
      <c r="WL1148" s="168"/>
      <c r="WM1148" s="168"/>
      <c r="WN1148" s="168"/>
      <c r="WO1148" s="168"/>
      <c r="WP1148" s="168"/>
      <c r="WQ1148" s="168"/>
      <c r="WR1148" s="168"/>
      <c r="WS1148" s="168"/>
      <c r="WT1148" s="168"/>
      <c r="WU1148" s="168"/>
      <c r="WV1148" s="168"/>
      <c r="WW1148" s="168"/>
      <c r="WX1148" s="168"/>
      <c r="WY1148" s="168"/>
      <c r="WZ1148" s="168"/>
      <c r="XA1148" s="168"/>
      <c r="XB1148" s="168"/>
      <c r="XC1148" s="168"/>
      <c r="XD1148" s="168"/>
      <c r="XE1148" s="168"/>
      <c r="XF1148" s="168"/>
      <c r="XG1148" s="168"/>
      <c r="XH1148" s="168"/>
      <c r="XI1148" s="168"/>
      <c r="XJ1148" s="168"/>
      <c r="XK1148" s="168"/>
      <c r="XL1148" s="168"/>
      <c r="XM1148" s="168"/>
      <c r="XN1148" s="168"/>
      <c r="XO1148" s="168"/>
      <c r="XP1148" s="168"/>
      <c r="XQ1148" s="168"/>
      <c r="XR1148" s="168"/>
      <c r="XS1148" s="168"/>
      <c r="XT1148" s="168"/>
      <c r="XU1148" s="168"/>
      <c r="XV1148" s="168"/>
      <c r="XW1148" s="168"/>
      <c r="XX1148" s="168"/>
      <c r="XY1148" s="168"/>
      <c r="XZ1148" s="168"/>
      <c r="YA1148" s="168"/>
      <c r="YB1148" s="168"/>
      <c r="YC1148" s="168"/>
      <c r="YD1148" s="168"/>
      <c r="YE1148" s="168"/>
      <c r="YF1148" s="168"/>
      <c r="YG1148" s="168"/>
      <c r="YH1148" s="168"/>
      <c r="YI1148" s="168"/>
      <c r="YJ1148" s="168"/>
      <c r="YK1148" s="168"/>
      <c r="YL1148" s="168"/>
      <c r="YM1148" s="168"/>
      <c r="YN1148" s="168"/>
      <c r="YO1148" s="168"/>
      <c r="YP1148" s="168"/>
      <c r="YQ1148" s="168"/>
      <c r="YR1148" s="168"/>
      <c r="YS1148" s="168"/>
      <c r="YT1148" s="168"/>
      <c r="YU1148" s="168"/>
      <c r="YV1148" s="168"/>
      <c r="YW1148" s="168"/>
      <c r="YX1148" s="168"/>
      <c r="YY1148" s="168"/>
      <c r="YZ1148" s="168"/>
      <c r="ZA1148" s="168"/>
      <c r="ZB1148" s="168"/>
      <c r="ZC1148" s="168"/>
      <c r="ZD1148" s="168"/>
      <c r="ZE1148" s="168"/>
      <c r="ZF1148" s="168"/>
      <c r="ZG1148" s="168"/>
      <c r="ZH1148" s="168"/>
      <c r="ZI1148" s="168"/>
      <c r="ZJ1148" s="168"/>
      <c r="ZK1148" s="168"/>
      <c r="ZL1148" s="168"/>
      <c r="ZM1148" s="168"/>
      <c r="ZN1148" s="168"/>
      <c r="ZO1148" s="168"/>
      <c r="ZP1148" s="168"/>
      <c r="ZQ1148" s="168"/>
      <c r="ZR1148" s="168"/>
      <c r="ZS1148" s="168"/>
      <c r="ZT1148" s="168"/>
      <c r="ZU1148" s="168"/>
      <c r="ZV1148" s="168"/>
      <c r="ZW1148" s="168"/>
      <c r="ZX1148" s="168"/>
      <c r="ZY1148" s="168"/>
      <c r="ZZ1148" s="168"/>
      <c r="AAA1148" s="168"/>
      <c r="AAB1148" s="168"/>
      <c r="AAC1148" s="168"/>
      <c r="AAD1148" s="168"/>
      <c r="AAE1148" s="168"/>
      <c r="AAF1148" s="168"/>
      <c r="AAG1148" s="168"/>
      <c r="AAH1148" s="168"/>
      <c r="AAI1148" s="168"/>
      <c r="AAJ1148" s="168"/>
      <c r="AAK1148" s="168"/>
      <c r="AAL1148" s="168"/>
      <c r="AAM1148" s="168"/>
      <c r="AAN1148" s="168"/>
      <c r="AAO1148" s="168"/>
      <c r="AAP1148" s="168"/>
      <c r="AAQ1148" s="168"/>
      <c r="AAR1148" s="168"/>
      <c r="AAS1148" s="168"/>
      <c r="AAT1148" s="168"/>
      <c r="AAU1148" s="168"/>
      <c r="AAV1148" s="168"/>
      <c r="AAW1148" s="168"/>
      <c r="AAX1148" s="168"/>
      <c r="AAY1148" s="168"/>
      <c r="AAZ1148" s="168"/>
      <c r="ABA1148" s="168"/>
      <c r="ABB1148" s="168"/>
      <c r="ABC1148" s="168"/>
      <c r="ABD1148" s="168"/>
      <c r="ABE1148" s="168"/>
      <c r="ABF1148" s="168"/>
      <c r="ABG1148" s="168"/>
      <c r="ABH1148" s="168"/>
      <c r="ABI1148" s="168"/>
      <c r="ABJ1148" s="168"/>
      <c r="ABK1148" s="168"/>
      <c r="ABL1148" s="168"/>
      <c r="ABM1148" s="168"/>
      <c r="ABN1148" s="168"/>
      <c r="ABO1148" s="168"/>
      <c r="ABP1148" s="168"/>
      <c r="ABQ1148" s="168"/>
      <c r="ABR1148" s="168"/>
      <c r="ABS1148" s="168"/>
      <c r="ABT1148" s="168"/>
      <c r="ABU1148" s="168"/>
      <c r="ABV1148" s="168"/>
      <c r="ABW1148" s="168"/>
      <c r="ABX1148" s="168"/>
      <c r="ABY1148" s="168"/>
      <c r="ABZ1148" s="168"/>
      <c r="ACA1148" s="168"/>
      <c r="ACB1148" s="168"/>
      <c r="ACC1148" s="168"/>
      <c r="ACD1148" s="168"/>
      <c r="ACE1148" s="168"/>
      <c r="ACF1148" s="168"/>
      <c r="ACG1148" s="168"/>
      <c r="ACH1148" s="168"/>
      <c r="ACI1148" s="168"/>
      <c r="ACJ1148" s="168"/>
      <c r="ACK1148" s="168"/>
      <c r="ACL1148" s="168"/>
      <c r="ACM1148" s="168"/>
      <c r="ACN1148" s="168"/>
      <c r="ACO1148" s="168"/>
      <c r="ACP1148" s="168"/>
      <c r="ACQ1148" s="168"/>
      <c r="ACR1148" s="168"/>
      <c r="ACS1148" s="168"/>
      <c r="ACT1148" s="168"/>
      <c r="ACU1148" s="168"/>
      <c r="ACV1148" s="168"/>
      <c r="ACW1148" s="168"/>
      <c r="ACX1148" s="168"/>
      <c r="ACY1148" s="168"/>
      <c r="ACZ1148" s="168"/>
      <c r="ADA1148" s="168"/>
      <c r="ADB1148" s="168"/>
      <c r="ADC1148" s="168"/>
      <c r="ADD1148" s="168"/>
      <c r="ADE1148" s="168"/>
      <c r="ADF1148" s="168"/>
      <c r="ADG1148" s="168"/>
      <c r="ADH1148" s="168"/>
      <c r="ADI1148" s="168"/>
      <c r="ADJ1148" s="168"/>
      <c r="ADK1148" s="168"/>
      <c r="ADL1148" s="168"/>
      <c r="ADM1148" s="168"/>
      <c r="ADN1148" s="168"/>
      <c r="ADO1148" s="168"/>
      <c r="ADP1148" s="168"/>
      <c r="ADQ1148" s="168"/>
      <c r="ADR1148" s="168"/>
      <c r="ADS1148" s="168"/>
      <c r="ADT1148" s="168"/>
      <c r="ADU1148" s="168"/>
      <c r="ADV1148" s="168"/>
      <c r="ADW1148" s="168"/>
      <c r="ADX1148" s="168"/>
      <c r="ADY1148" s="168"/>
      <c r="ADZ1148" s="168"/>
      <c r="AEA1148" s="168"/>
      <c r="AEB1148" s="168"/>
      <c r="AEC1148" s="168"/>
      <c r="AED1148" s="168"/>
      <c r="AEE1148" s="168"/>
      <c r="AEF1148" s="168"/>
      <c r="AEG1148" s="168"/>
      <c r="AEH1148" s="168"/>
      <c r="AEI1148" s="168"/>
      <c r="AEJ1148" s="168"/>
      <c r="AEK1148" s="168"/>
      <c r="AEL1148" s="168"/>
      <c r="AEM1148" s="168"/>
      <c r="AEN1148" s="168"/>
      <c r="AEO1148" s="168"/>
      <c r="AEP1148" s="168"/>
      <c r="AEQ1148" s="168"/>
      <c r="AER1148" s="168"/>
      <c r="AES1148" s="168"/>
      <c r="AET1148" s="168"/>
      <c r="AEU1148" s="168"/>
      <c r="AEV1148" s="168"/>
      <c r="AEW1148" s="168"/>
      <c r="AEX1148" s="168"/>
      <c r="AEY1148" s="168"/>
      <c r="AEZ1148" s="168"/>
      <c r="AFA1148" s="168"/>
      <c r="AFB1148" s="168"/>
      <c r="AFC1148" s="168"/>
      <c r="AFD1148" s="168"/>
      <c r="AFE1148" s="168"/>
      <c r="AFF1148" s="168"/>
      <c r="AFG1148" s="168"/>
      <c r="AFH1148" s="168"/>
      <c r="AFI1148" s="168"/>
      <c r="AFJ1148" s="168"/>
      <c r="AFK1148" s="168"/>
      <c r="AFL1148" s="168"/>
      <c r="AFM1148" s="168"/>
      <c r="AFN1148" s="168"/>
      <c r="AFO1148" s="168"/>
      <c r="AFP1148" s="168"/>
      <c r="AFQ1148" s="168"/>
      <c r="AFR1148" s="168"/>
      <c r="AFS1148" s="168"/>
      <c r="AFT1148" s="168"/>
      <c r="AFU1148" s="168"/>
      <c r="AFV1148" s="168"/>
      <c r="AFW1148" s="168"/>
      <c r="AFX1148" s="168"/>
      <c r="AFY1148" s="168"/>
      <c r="AFZ1148" s="168"/>
      <c r="AGA1148" s="168"/>
      <c r="AGB1148" s="168"/>
      <c r="AGC1148" s="168"/>
      <c r="AGD1148" s="168"/>
      <c r="AGE1148" s="168"/>
      <c r="AGF1148" s="168"/>
      <c r="AGG1148" s="168"/>
      <c r="AGH1148" s="168"/>
      <c r="AGI1148" s="168"/>
      <c r="AGJ1148" s="168"/>
      <c r="AGK1148" s="168"/>
      <c r="AGL1148" s="168"/>
      <c r="AGM1148" s="168"/>
      <c r="AGN1148" s="168"/>
      <c r="AGO1148" s="168"/>
      <c r="AGP1148" s="168"/>
      <c r="AGQ1148" s="168"/>
      <c r="AGR1148" s="168"/>
      <c r="AGS1148" s="168"/>
      <c r="AGT1148" s="168"/>
      <c r="AGU1148" s="168"/>
      <c r="AGV1148" s="168"/>
      <c r="AGW1148" s="168"/>
      <c r="AGX1148" s="168"/>
      <c r="AGY1148" s="168"/>
      <c r="AGZ1148" s="168"/>
      <c r="AHA1148" s="168"/>
      <c r="AHB1148" s="168"/>
      <c r="AHC1148" s="168"/>
      <c r="AHD1148" s="168"/>
      <c r="AHE1148" s="168"/>
      <c r="AHF1148" s="168"/>
      <c r="AHG1148" s="168"/>
      <c r="AHH1148" s="168"/>
      <c r="AHI1148" s="168"/>
      <c r="AHJ1148" s="168"/>
      <c r="AHK1148" s="168"/>
      <c r="AHL1148" s="168"/>
      <c r="AHM1148" s="168"/>
      <c r="AHN1148" s="168"/>
      <c r="AHO1148" s="168"/>
      <c r="AHP1148" s="168"/>
      <c r="AHQ1148" s="168"/>
      <c r="AHR1148" s="168"/>
      <c r="AHS1148" s="168"/>
      <c r="AHT1148" s="168"/>
      <c r="AHU1148" s="168"/>
      <c r="AHV1148" s="168"/>
      <c r="AHW1148" s="168"/>
      <c r="AHX1148" s="168"/>
      <c r="AHY1148" s="168"/>
      <c r="AHZ1148" s="168"/>
      <c r="AIA1148" s="168"/>
      <c r="AIB1148" s="168"/>
      <c r="AIC1148" s="168"/>
      <c r="AID1148" s="168"/>
      <c r="AIE1148" s="168"/>
      <c r="AIF1148" s="168"/>
      <c r="AIG1148" s="168"/>
      <c r="AIH1148" s="168"/>
      <c r="AII1148" s="168"/>
      <c r="AIJ1148" s="168"/>
      <c r="AIK1148" s="168"/>
      <c r="AIL1148" s="168"/>
      <c r="AIM1148" s="168"/>
      <c r="AIN1148" s="168"/>
      <c r="AIO1148" s="168"/>
      <c r="AIP1148" s="168"/>
      <c r="AIQ1148" s="168"/>
      <c r="AIR1148" s="168"/>
      <c r="AIS1148" s="168"/>
      <c r="AIT1148" s="168"/>
      <c r="AIU1148" s="168"/>
      <c r="AIV1148" s="168"/>
      <c r="AIW1148" s="168"/>
      <c r="AIX1148" s="168"/>
      <c r="AIY1148" s="168"/>
      <c r="AIZ1148" s="168"/>
      <c r="AJA1148" s="168"/>
      <c r="AJB1148" s="168"/>
      <c r="AJC1148" s="168"/>
      <c r="AJD1148" s="168"/>
      <c r="AJE1148" s="168"/>
      <c r="AJF1148" s="168"/>
      <c r="AJG1148" s="168"/>
      <c r="AJH1148" s="168"/>
      <c r="AJI1148" s="168"/>
      <c r="AJJ1148" s="168"/>
      <c r="AJK1148" s="168"/>
      <c r="AJL1148" s="168"/>
      <c r="AJM1148" s="168"/>
      <c r="AJN1148" s="168"/>
      <c r="AJO1148" s="168"/>
      <c r="AJP1148" s="168"/>
      <c r="AJQ1148" s="168"/>
      <c r="AJR1148" s="168"/>
      <c r="AJS1148" s="168"/>
      <c r="AJT1148" s="168"/>
      <c r="AJU1148" s="168"/>
      <c r="AJV1148" s="168"/>
      <c r="AJW1148" s="168"/>
      <c r="AJX1148" s="168"/>
      <c r="AJY1148" s="168"/>
      <c r="AJZ1148" s="168"/>
      <c r="AKA1148" s="168"/>
      <c r="AKB1148" s="168"/>
      <c r="AKC1148" s="168"/>
      <c r="AKD1148" s="168"/>
      <c r="AKE1148" s="168"/>
      <c r="AKF1148" s="168"/>
      <c r="AKG1148" s="168"/>
      <c r="AKH1148" s="168"/>
      <c r="AKI1148" s="168"/>
      <c r="AKJ1148" s="168"/>
      <c r="AKK1148" s="168"/>
      <c r="AKL1148" s="168"/>
      <c r="AKM1148" s="168"/>
      <c r="AKN1148" s="168"/>
      <c r="AKO1148" s="168"/>
      <c r="AKP1148" s="168"/>
      <c r="AKQ1148" s="168"/>
      <c r="AKR1148" s="168"/>
      <c r="AKS1148" s="168"/>
      <c r="AKT1148" s="168"/>
      <c r="AKU1148" s="168"/>
      <c r="AKV1148" s="168"/>
      <c r="AKW1148" s="168"/>
      <c r="AKX1148" s="168"/>
      <c r="AKY1148" s="168"/>
      <c r="AKZ1148" s="168"/>
      <c r="ALA1148" s="168"/>
      <c r="ALB1148" s="168"/>
      <c r="ALC1148" s="168"/>
      <c r="ALD1148" s="168"/>
      <c r="ALE1148" s="168"/>
      <c r="ALF1148" s="168"/>
      <c r="ALG1148" s="168"/>
      <c r="ALH1148" s="168"/>
      <c r="ALI1148" s="168"/>
      <c r="ALJ1148" s="168"/>
      <c r="ALK1148" s="168"/>
      <c r="ALL1148" s="168"/>
      <c r="ALM1148" s="168"/>
      <c r="ALN1148" s="168"/>
      <c r="ALO1148" s="168"/>
      <c r="ALP1148" s="168"/>
      <c r="ALQ1148" s="168"/>
      <c r="ALR1148" s="168"/>
      <c r="ALS1148" s="168"/>
      <c r="ALT1148" s="168"/>
      <c r="ALU1148" s="168"/>
      <c r="ALV1148" s="168"/>
      <c r="ALW1148" s="168"/>
      <c r="ALX1148" s="168"/>
      <c r="ALY1148" s="168"/>
      <c r="ALZ1148" s="168"/>
      <c r="AMA1148" s="168"/>
      <c r="AMB1148" s="168"/>
      <c r="AMC1148" s="168"/>
      <c r="AMD1148" s="168"/>
      <c r="AME1148" s="168"/>
      <c r="AMF1148" s="168"/>
      <c r="AMG1148" s="168"/>
      <c r="AMH1148" s="168"/>
      <c r="AMI1148" s="168"/>
      <c r="AMJ1148" s="168"/>
    </row>
    <row r="1149" spans="1:1025" ht="24" hidden="1">
      <c r="A1149" s="17"/>
      <c r="B11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49" s="340" t="s">
        <v>38</v>
      </c>
      <c r="D1149" s="333">
        <v>13348</v>
      </c>
      <c r="E1149" s="333">
        <v>3</v>
      </c>
      <c r="F11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149" s="333">
        <f t="shared" ref="H1149:H1166" ca="1" si="111">ROUND(E1149*G1149,2)</f>
        <v>2.76</v>
      </c>
      <c r="I1149" s="90"/>
      <c r="J1149" s="96"/>
      <c r="K1149" s="17" t="str">
        <f t="shared" si="110"/>
        <v>SEDUC E 64</v>
      </c>
      <c r="L1149" s="347" t="e">
        <f>VLOOKUP(K1149,[3]Planilha2!$B:$C,2,FALSE)</f>
        <v>#N/A</v>
      </c>
    </row>
    <row r="1150" spans="1:1025" ht="24" hidden="1">
      <c r="A1150" s="17"/>
      <c r="B11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44" t="s">
        <v>20</v>
      </c>
      <c r="D1150" s="44">
        <v>223</v>
      </c>
      <c r="E1150" s="39">
        <v>3</v>
      </c>
      <c r="F11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0" s="39">
        <f t="shared" ca="1" si="111"/>
        <v>12</v>
      </c>
      <c r="I1150" s="90"/>
      <c r="J1150" s="96"/>
      <c r="K1150" s="17" t="str">
        <f t="shared" si="110"/>
        <v>SEDUC E 64</v>
      </c>
      <c r="L1150" s="347" t="e">
        <f>VLOOKUP(K1150,[3]Planilha2!$B:$C,2,FALSE)</f>
        <v>#N/A</v>
      </c>
    </row>
    <row r="1151" spans="1:1025" hidden="1">
      <c r="A1151" s="17"/>
      <c r="B11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44" t="s">
        <v>20</v>
      </c>
      <c r="D1151" s="44">
        <v>3249</v>
      </c>
      <c r="E1151" s="39">
        <v>10</v>
      </c>
      <c r="F11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1" s="39">
        <f t="shared" ca="1" si="111"/>
        <v>1069.5</v>
      </c>
      <c r="I1151" s="90"/>
      <c r="J1151" s="96"/>
      <c r="K1151" s="17" t="str">
        <f t="shared" si="110"/>
        <v>SEDUC E 64</v>
      </c>
      <c r="L1151" s="347" t="e">
        <f>VLOOKUP(K1151,[3]Planilha2!$B:$C,2,FALSE)</f>
        <v>#N/A</v>
      </c>
    </row>
    <row r="1152" spans="1:1025" hidden="1">
      <c r="A1152" s="17"/>
      <c r="B1152"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2" s="340" t="s">
        <v>38</v>
      </c>
      <c r="D1152" s="333">
        <v>5047</v>
      </c>
      <c r="E1152" s="333">
        <v>3</v>
      </c>
      <c r="F1152"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2"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2" s="333" t="e">
        <f t="shared" ca="1" si="111"/>
        <v>#N/A</v>
      </c>
      <c r="I1152" s="90"/>
      <c r="J1152" s="96"/>
      <c r="K1152" s="17" t="str">
        <f t="shared" si="110"/>
        <v>SEDUC E 64</v>
      </c>
      <c r="L1152" s="347" t="e">
        <f>VLOOKUP(K1152,[3]Planilha2!$B:$C,2,FALSE)</f>
        <v>#N/A</v>
      </c>
    </row>
    <row r="1153" spans="1:12" hidden="1">
      <c r="A1153" s="17"/>
      <c r="B11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44" t="s">
        <v>20</v>
      </c>
      <c r="D1153" s="44">
        <v>2055</v>
      </c>
      <c r="E1153" s="39">
        <v>2</v>
      </c>
      <c r="F11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53" s="39">
        <f t="shared" ca="1" si="111"/>
        <v>371.16</v>
      </c>
      <c r="I1153" s="90"/>
      <c r="J1153" s="96"/>
      <c r="K1153" s="17" t="str">
        <f t="shared" si="110"/>
        <v>SEDUC E 64</v>
      </c>
      <c r="L1153" s="347" t="e">
        <f>VLOOKUP(K1153,[3]Planilha2!$B:$C,2,FALSE)</f>
        <v>#N/A</v>
      </c>
    </row>
    <row r="1154" spans="1:12" ht="24" hidden="1">
      <c r="A1154" s="17"/>
      <c r="B11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44" t="s">
        <v>20</v>
      </c>
      <c r="D1154" s="44">
        <v>10614</v>
      </c>
      <c r="E1154" s="39">
        <v>2</v>
      </c>
      <c r="F11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54" s="39">
        <f t="shared" ca="1" si="111"/>
        <v>8.08</v>
      </c>
      <c r="I1154" s="90"/>
      <c r="J1154" s="96"/>
      <c r="K1154" s="17" t="str">
        <f t="shared" si="110"/>
        <v>SEDUC E 64</v>
      </c>
      <c r="L1154" s="347" t="e">
        <f>VLOOKUP(K1154,[3]Planilha2!$B:$C,2,FALSE)</f>
        <v>#N/A</v>
      </c>
    </row>
    <row r="1155" spans="1:12" ht="36" hidden="1">
      <c r="A1155" s="17"/>
      <c r="B11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44" t="s">
        <v>20</v>
      </c>
      <c r="D1155" s="44">
        <v>9720</v>
      </c>
      <c r="E1155" s="39">
        <v>3</v>
      </c>
      <c r="F11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5" s="39">
        <f t="shared" ca="1" si="111"/>
        <v>163.5</v>
      </c>
      <c r="I1155" s="90"/>
      <c r="J1155" s="96"/>
      <c r="K1155" s="17" t="str">
        <f t="shared" si="110"/>
        <v>SEDUC E 64</v>
      </c>
      <c r="L1155" s="347" t="e">
        <f>VLOOKUP(K1155,[3]Planilha2!$B:$C,2,FALSE)</f>
        <v>#N/A</v>
      </c>
    </row>
    <row r="1156" spans="1:12" ht="48" hidden="1">
      <c r="A1156" s="17"/>
      <c r="B115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6" s="340" t="s">
        <v>38</v>
      </c>
      <c r="D1156" s="333">
        <v>3378</v>
      </c>
      <c r="E1156" s="333">
        <v>3</v>
      </c>
      <c r="F115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56" s="333">
        <f t="shared" ca="1" si="111"/>
        <v>314.45999999999998</v>
      </c>
      <c r="I1156" s="90"/>
      <c r="J1156" s="96"/>
      <c r="K1156" s="17" t="str">
        <f t="shared" si="110"/>
        <v>SEDUC E 64</v>
      </c>
      <c r="L1156" s="347" t="e">
        <f>VLOOKUP(K1156,[3]Planilha2!$B:$C,2,FALSE)</f>
        <v>#N/A</v>
      </c>
    </row>
    <row r="1157" spans="1:12" hidden="1">
      <c r="A1157" s="17"/>
      <c r="B11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44" t="s">
        <v>20</v>
      </c>
      <c r="D1157" s="44">
        <v>1125</v>
      </c>
      <c r="E1157" s="39">
        <v>3</v>
      </c>
      <c r="F11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157" s="39">
        <f t="shared" ca="1" si="111"/>
        <v>40.5</v>
      </c>
      <c r="I1157" s="90"/>
      <c r="J1157" s="96"/>
      <c r="K1157" s="17" t="str">
        <f t="shared" si="110"/>
        <v>SEDUC E 64</v>
      </c>
      <c r="L1157" s="347" t="e">
        <f>VLOOKUP(K1157,[3]Planilha2!$B:$C,2,FALSE)</f>
        <v>#N/A</v>
      </c>
    </row>
    <row r="1158" spans="1:12" ht="36" hidden="1">
      <c r="A1158" s="17"/>
      <c r="B115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8" s="340" t="s">
        <v>38</v>
      </c>
      <c r="D1158" s="333">
        <v>439</v>
      </c>
      <c r="E1158" s="333">
        <v>10</v>
      </c>
      <c r="F115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58" s="333">
        <f t="shared" ca="1" si="111"/>
        <v>103.2</v>
      </c>
      <c r="I1158" s="90"/>
      <c r="J1158" s="96"/>
      <c r="K1158" s="17" t="str">
        <f t="shared" si="110"/>
        <v>SEDUC E 64</v>
      </c>
      <c r="L1158" s="347" t="e">
        <f>VLOOKUP(K1158,[3]Planilha2!$B:$C,2,FALSE)</f>
        <v>#N/A</v>
      </c>
    </row>
    <row r="1159" spans="1:12" hidden="1">
      <c r="A1159" s="17"/>
      <c r="B1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44" t="s">
        <v>20</v>
      </c>
      <c r="D1159" s="44">
        <v>3244</v>
      </c>
      <c r="E1159" s="39">
        <v>3</v>
      </c>
      <c r="F1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59" s="39">
        <f t="shared" ca="1" si="111"/>
        <v>589.5</v>
      </c>
      <c r="I1159" s="90"/>
      <c r="J1159" s="96"/>
      <c r="K1159" s="17" t="str">
        <f t="shared" si="110"/>
        <v>SEDUC E 64</v>
      </c>
      <c r="L1159" s="347" t="e">
        <f>VLOOKUP(K1159,[3]Planilha2!$B:$C,2,FALSE)</f>
        <v>#N/A</v>
      </c>
    </row>
    <row r="1160" spans="1:12" ht="24" hidden="1">
      <c r="A1160" s="17"/>
      <c r="B116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0" s="340" t="s">
        <v>38</v>
      </c>
      <c r="D1160" s="333">
        <v>4276</v>
      </c>
      <c r="E1160" s="333">
        <v>3</v>
      </c>
      <c r="F116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60" s="333">
        <f t="shared" ca="1" si="111"/>
        <v>530.25</v>
      </c>
      <c r="I1160" s="90"/>
      <c r="J1160" s="96"/>
      <c r="K1160" s="17" t="str">
        <f t="shared" si="110"/>
        <v>SEDUC E 64</v>
      </c>
      <c r="L1160" s="347" t="e">
        <f>VLOOKUP(K1160,[3]Planilha2!$B:$C,2,FALSE)</f>
        <v>#N/A</v>
      </c>
    </row>
    <row r="1161" spans="1:12" ht="36" hidden="1">
      <c r="A1161" s="17"/>
      <c r="B116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1" s="340" t="s">
        <v>38</v>
      </c>
      <c r="D1161" s="333">
        <v>444</v>
      </c>
      <c r="E1161" s="333">
        <v>3</v>
      </c>
      <c r="F116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61" s="333">
        <f t="shared" ca="1" si="111"/>
        <v>59.4</v>
      </c>
      <c r="I1161" s="90"/>
      <c r="J1161" s="96"/>
      <c r="K1161" s="17" t="str">
        <f t="shared" si="110"/>
        <v>SEDUC E 64</v>
      </c>
      <c r="L1161" s="347" t="e">
        <f>VLOOKUP(K1161,[3]Planilha2!$B:$C,2,FALSE)</f>
        <v>#N/A</v>
      </c>
    </row>
    <row r="1162" spans="1:12" hidden="1">
      <c r="A1162" s="17"/>
      <c r="B11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44" t="s">
        <v>34</v>
      </c>
      <c r="D1162" s="44" t="s">
        <v>53</v>
      </c>
      <c r="E1162" s="39">
        <v>1</v>
      </c>
      <c r="F11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39">
        <f t="shared" ca="1" si="111"/>
        <v>42.5</v>
      </c>
      <c r="I1162" s="90"/>
      <c r="J1162" s="96"/>
      <c r="K1162" s="17" t="str">
        <f t="shared" si="110"/>
        <v>SEDUC E 64</v>
      </c>
      <c r="L1162" s="347" t="e">
        <f>VLOOKUP(K1162,[3]Planilha2!$B:$C,2,FALSE)</f>
        <v>#N/A</v>
      </c>
    </row>
    <row r="1163" spans="1:12" ht="24" hidden="1">
      <c r="A1163" s="17"/>
      <c r="B11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44" t="s">
        <v>14</v>
      </c>
      <c r="D1163" s="44">
        <v>88279</v>
      </c>
      <c r="E1163" s="39">
        <v>6.4</v>
      </c>
      <c r="F11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63" s="39">
        <f t="shared" ca="1" si="111"/>
        <v>169.15</v>
      </c>
      <c r="I1163" s="90"/>
      <c r="J1163" s="96"/>
      <c r="K1163" s="17" t="str">
        <f t="shared" si="110"/>
        <v>SEDUC E 64</v>
      </c>
      <c r="L1163" s="347" t="e">
        <f>VLOOKUP(K1163,[3]Planilha2!$B:$C,2,FALSE)</f>
        <v>#N/A</v>
      </c>
    </row>
    <row r="1164" spans="1:12" hidden="1">
      <c r="A1164" s="17"/>
      <c r="B11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44" t="s">
        <v>14</v>
      </c>
      <c r="D1164" s="44">
        <v>88316</v>
      </c>
      <c r="E1164" s="39">
        <v>4.7</v>
      </c>
      <c r="F11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64" s="39">
        <f t="shared" ca="1" si="111"/>
        <v>81.92</v>
      </c>
      <c r="I1164" s="90"/>
      <c r="J1164" s="96"/>
      <c r="K1164" s="17" t="str">
        <f t="shared" si="110"/>
        <v>SEDUC E 64</v>
      </c>
      <c r="L1164" s="347" t="e">
        <f>VLOOKUP(K1164,[3]Planilha2!$B:$C,2,FALSE)</f>
        <v>#N/A</v>
      </c>
    </row>
    <row r="1165" spans="1:12" hidden="1">
      <c r="A1165" s="17"/>
      <c r="B11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44" t="s">
        <v>42</v>
      </c>
      <c r="D1165" s="44">
        <v>1</v>
      </c>
      <c r="E1165" s="39">
        <v>2.2000000000000002</v>
      </c>
      <c r="F11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39">
        <f t="shared" ca="1" si="111"/>
        <v>1.41</v>
      </c>
      <c r="I1165" s="90"/>
      <c r="J1165" s="96"/>
      <c r="K1165" s="17" t="str">
        <f t="shared" si="110"/>
        <v>SEDUC E 64</v>
      </c>
      <c r="L1165" s="347" t="e">
        <f>VLOOKUP(K1165,[3]Planilha2!$B:$C,2,FALSE)</f>
        <v>#N/A</v>
      </c>
    </row>
    <row r="1166" spans="1:12" hidden="1">
      <c r="A1166" s="17"/>
      <c r="B11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44" t="s">
        <v>42</v>
      </c>
      <c r="D1166" s="44">
        <v>3</v>
      </c>
      <c r="E1166" s="39">
        <v>1.5</v>
      </c>
      <c r="F11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39">
        <f t="shared" ca="1" si="111"/>
        <v>2.42</v>
      </c>
      <c r="I1166" s="90"/>
      <c r="J1166" s="96"/>
      <c r="K1166" s="17" t="str">
        <f t="shared" si="110"/>
        <v>SEDUC E 64</v>
      </c>
      <c r="L1166" s="347" t="e">
        <f>VLOOKUP(K1166,[3]Planilha2!$B:$C,2,FALSE)</f>
        <v>#N/A</v>
      </c>
    </row>
    <row r="1167" spans="1:12" hidden="1">
      <c r="A1167" s="117" t="e">
        <f ca="1">H1167</f>
        <v>#N/A</v>
      </c>
      <c r="B1167" s="43" t="s">
        <v>15</v>
      </c>
      <c r="C1167" s="44"/>
      <c r="D1167" s="44"/>
      <c r="E1167" s="39"/>
      <c r="F1167" s="39"/>
      <c r="G1167" s="39"/>
      <c r="H1167" s="72" t="e">
        <f ca="1">SUM(H1149:H1166)</f>
        <v>#N/A</v>
      </c>
      <c r="I1167" s="90" t="str">
        <f>A1147</f>
        <v>SEDUC E 64</v>
      </c>
      <c r="J1167" s="110" t="e">
        <f ca="1">H1167</f>
        <v>#N/A</v>
      </c>
      <c r="K1167" s="17" t="str">
        <f>I1167</f>
        <v>SEDUC E 64</v>
      </c>
      <c r="L1167" s="347" t="e">
        <f>VLOOKUP(K1167,[3]Planilha2!$B:$C,2,FALSE)</f>
        <v>#N/A</v>
      </c>
    </row>
    <row r="1168" spans="1:12" hidden="1">
      <c r="A1168" s="17"/>
      <c r="B1168" s="149"/>
      <c r="C1168" s="150"/>
      <c r="D1168" s="150"/>
      <c r="E1168" s="149"/>
      <c r="F1168" s="149"/>
      <c r="G1168" s="149"/>
      <c r="H1168" s="149"/>
      <c r="I1168" s="90"/>
      <c r="J1168" s="96"/>
      <c r="K1168" s="17" t="str">
        <f t="shared" si="110"/>
        <v>SEDUC E 64</v>
      </c>
      <c r="L1168" s="347" t="e">
        <f>VLOOKUP(K1168,[3]Planilha2!$B:$C,2,FALSE)</f>
        <v>#N/A</v>
      </c>
    </row>
    <row r="1169" spans="1:1025" ht="20.25" hidden="1">
      <c r="B1169" s="419" t="str">
        <f>A1170</f>
        <v>SEDUC E 65</v>
      </c>
      <c r="C1169" s="420"/>
      <c r="D1169" s="420"/>
      <c r="E1169" s="420"/>
      <c r="F1169" s="420"/>
      <c r="G1169" s="420"/>
      <c r="H1169" s="421"/>
      <c r="I1169" s="90"/>
      <c r="J1169" s="96"/>
      <c r="K1169" s="88" t="str">
        <f>B1169</f>
        <v>SEDUC E 65</v>
      </c>
      <c r="L1169" s="347" t="e">
        <f>VLOOKUP(K1169,[3]Planilha2!$B:$C,2,FALSE)</f>
        <v>#N/A</v>
      </c>
      <c r="AMK1169" s="17"/>
    </row>
    <row r="1170" spans="1:1025" hidden="1">
      <c r="A1170" s="29" t="s">
        <v>181</v>
      </c>
      <c r="B1170" s="431" t="s">
        <v>182</v>
      </c>
      <c r="C1170" s="432"/>
      <c r="D1170" s="432"/>
      <c r="E1170" s="432"/>
      <c r="F1170" s="433"/>
      <c r="G1170" s="74" t="s">
        <v>5</v>
      </c>
      <c r="H1170" s="262" t="s">
        <v>6</v>
      </c>
      <c r="I1170" s="90"/>
      <c r="J1170" s="96"/>
      <c r="K1170" s="17" t="str">
        <f t="shared" ref="K1170:K1178" si="112">K1169</f>
        <v>SEDUC E 65</v>
      </c>
      <c r="L1170" s="347" t="e">
        <f>VLOOKUP(K1170,[3]Planilha2!$B:$C,2,FALSE)</f>
        <v>#N/A</v>
      </c>
    </row>
    <row r="1171" spans="1:1025" s="18" customFormat="1" hidden="1">
      <c r="A1171" s="16"/>
      <c r="B1171" s="32" t="s">
        <v>7</v>
      </c>
      <c r="C1171" s="32" t="s">
        <v>8</v>
      </c>
      <c r="D1171" s="192" t="s">
        <v>9</v>
      </c>
      <c r="E1171" s="193" t="s">
        <v>10</v>
      </c>
      <c r="F1171" s="192" t="s">
        <v>18</v>
      </c>
      <c r="G1171" s="194" t="s">
        <v>19</v>
      </c>
      <c r="H1171" s="192" t="s">
        <v>13</v>
      </c>
      <c r="I1171" s="169"/>
      <c r="J1171" s="170"/>
      <c r="K1171" s="17" t="str">
        <f t="shared" si="112"/>
        <v>SEDUC E 65</v>
      </c>
      <c r="L1171" s="347" t="e">
        <f>VLOOKUP(K1171,[3]Planilha2!$B:$C,2,FALSE)</f>
        <v>#N/A</v>
      </c>
      <c r="M1171" s="168"/>
      <c r="N1171" s="168"/>
      <c r="O1171" s="168"/>
      <c r="P1171" s="168"/>
      <c r="Q1171" s="168"/>
      <c r="R1171" s="168"/>
      <c r="S1171" s="168"/>
      <c r="T1171" s="168"/>
      <c r="U1171" s="168"/>
      <c r="V1171" s="168"/>
      <c r="W1171" s="168"/>
      <c r="X1171" s="168"/>
      <c r="Y1171" s="168"/>
      <c r="Z1171" s="168"/>
      <c r="AA1171" s="168"/>
      <c r="AB1171" s="168"/>
      <c r="AC1171" s="168"/>
      <c r="AD1171" s="168"/>
      <c r="AE1171" s="168"/>
      <c r="AF1171" s="168"/>
      <c r="AG1171" s="168"/>
      <c r="AH1171" s="168"/>
      <c r="AI1171" s="168"/>
      <c r="AJ1171" s="168"/>
      <c r="AK1171" s="168"/>
      <c r="AL1171" s="168"/>
      <c r="AM1171" s="168"/>
      <c r="AN1171" s="168"/>
      <c r="AO1171" s="168"/>
      <c r="AP1171" s="168"/>
      <c r="AQ1171" s="168"/>
      <c r="AR1171" s="168"/>
      <c r="AS1171" s="168"/>
      <c r="AT1171" s="168"/>
      <c r="AU1171" s="168"/>
      <c r="AV1171" s="168"/>
      <c r="AW1171" s="168"/>
      <c r="AX1171" s="168"/>
      <c r="AY1171" s="168"/>
      <c r="AZ1171" s="168"/>
      <c r="BA1171" s="168"/>
      <c r="BB1171" s="168"/>
      <c r="BC1171" s="168"/>
      <c r="BD1171" s="168"/>
      <c r="BE1171" s="168"/>
      <c r="BF1171" s="168"/>
      <c r="BG1171" s="168"/>
      <c r="BH1171" s="168"/>
      <c r="BI1171" s="168"/>
      <c r="BJ1171" s="168"/>
      <c r="BK1171" s="168"/>
      <c r="BL1171" s="168"/>
      <c r="BM1171" s="168"/>
      <c r="BN1171" s="168"/>
      <c r="BO1171" s="168"/>
      <c r="BP1171" s="168"/>
      <c r="BQ1171" s="168"/>
      <c r="BR1171" s="168"/>
      <c r="BS1171" s="168"/>
      <c r="BT1171" s="168"/>
      <c r="BU1171" s="168"/>
      <c r="BV1171" s="168"/>
      <c r="BW1171" s="168"/>
      <c r="BX1171" s="168"/>
      <c r="BY1171" s="168"/>
      <c r="BZ1171" s="168"/>
      <c r="CA1171" s="168"/>
      <c r="CB1171" s="168"/>
      <c r="CC1171" s="168"/>
      <c r="CD1171" s="168"/>
      <c r="CE1171" s="168"/>
      <c r="CF1171" s="168"/>
      <c r="CG1171" s="168"/>
      <c r="CH1171" s="168"/>
      <c r="CI1171" s="168"/>
      <c r="CJ1171" s="168"/>
      <c r="CK1171" s="168"/>
      <c r="CL1171" s="168"/>
      <c r="CM1171" s="168"/>
      <c r="CN1171" s="168"/>
      <c r="CO1171" s="168"/>
      <c r="CP1171" s="168"/>
      <c r="CQ1171" s="168"/>
      <c r="CR1171" s="168"/>
      <c r="CS1171" s="168"/>
      <c r="CT1171" s="168"/>
      <c r="CU1171" s="168"/>
      <c r="CV1171" s="168"/>
      <c r="CW1171" s="168"/>
      <c r="CX1171" s="168"/>
      <c r="CY1171" s="168"/>
      <c r="CZ1171" s="168"/>
      <c r="DA1171" s="168"/>
      <c r="DB1171" s="168"/>
      <c r="DC1171" s="168"/>
      <c r="DD1171" s="168"/>
      <c r="DE1171" s="168"/>
      <c r="DF1171" s="168"/>
      <c r="DG1171" s="168"/>
      <c r="DH1171" s="168"/>
      <c r="DI1171" s="168"/>
      <c r="DJ1171" s="168"/>
      <c r="DK1171" s="168"/>
      <c r="DL1171" s="168"/>
      <c r="DM1171" s="168"/>
      <c r="DN1171" s="168"/>
      <c r="DO1171" s="168"/>
      <c r="DP1171" s="168"/>
      <c r="DQ1171" s="168"/>
      <c r="DR1171" s="168"/>
      <c r="DS1171" s="168"/>
      <c r="DT1171" s="168"/>
      <c r="DU1171" s="168"/>
      <c r="DV1171" s="168"/>
      <c r="DW1171" s="168"/>
      <c r="DX1171" s="168"/>
      <c r="DY1171" s="168"/>
      <c r="DZ1171" s="168"/>
      <c r="EA1171" s="168"/>
      <c r="EB1171" s="168"/>
      <c r="EC1171" s="168"/>
      <c r="ED1171" s="168"/>
      <c r="EE1171" s="168"/>
      <c r="EF1171" s="168"/>
      <c r="EG1171" s="168"/>
      <c r="EH1171" s="168"/>
      <c r="EI1171" s="168"/>
      <c r="EJ1171" s="168"/>
      <c r="EK1171" s="168"/>
      <c r="EL1171" s="168"/>
      <c r="EM1171" s="168"/>
      <c r="EN1171" s="168"/>
      <c r="EO1171" s="168"/>
      <c r="EP1171" s="168"/>
      <c r="EQ1171" s="168"/>
      <c r="ER1171" s="168"/>
      <c r="ES1171" s="168"/>
      <c r="ET1171" s="168"/>
      <c r="EU1171" s="168"/>
      <c r="EV1171" s="168"/>
      <c r="EW1171" s="168"/>
      <c r="EX1171" s="168"/>
      <c r="EY1171" s="168"/>
      <c r="EZ1171" s="168"/>
      <c r="FA1171" s="168"/>
      <c r="FB1171" s="168"/>
      <c r="FC1171" s="168"/>
      <c r="FD1171" s="168"/>
      <c r="FE1171" s="168"/>
      <c r="FF1171" s="168"/>
      <c r="FG1171" s="168"/>
      <c r="FH1171" s="168"/>
      <c r="FI1171" s="168"/>
      <c r="FJ1171" s="168"/>
      <c r="FK1171" s="168"/>
      <c r="FL1171" s="168"/>
      <c r="FM1171" s="168"/>
      <c r="FN1171" s="168"/>
      <c r="FO1171" s="168"/>
      <c r="FP1171" s="168"/>
      <c r="FQ1171" s="168"/>
      <c r="FR1171" s="168"/>
      <c r="FS1171" s="168"/>
      <c r="FT1171" s="168"/>
      <c r="FU1171" s="168"/>
      <c r="FV1171" s="168"/>
      <c r="FW1171" s="168"/>
      <c r="FX1171" s="168"/>
      <c r="FY1171" s="168"/>
      <c r="FZ1171" s="168"/>
      <c r="GA1171" s="168"/>
      <c r="GB1171" s="168"/>
      <c r="GC1171" s="168"/>
      <c r="GD1171" s="168"/>
      <c r="GE1171" s="168"/>
      <c r="GF1171" s="168"/>
      <c r="GG1171" s="168"/>
      <c r="GH1171" s="168"/>
      <c r="GI1171" s="168"/>
      <c r="GJ1171" s="168"/>
      <c r="GK1171" s="168"/>
      <c r="GL1171" s="168"/>
      <c r="GM1171" s="168"/>
      <c r="GN1171" s="168"/>
      <c r="GO1171" s="168"/>
      <c r="GP1171" s="168"/>
      <c r="GQ1171" s="168"/>
      <c r="GR1171" s="168"/>
      <c r="GS1171" s="168"/>
      <c r="GT1171" s="168"/>
      <c r="GU1171" s="168"/>
      <c r="GV1171" s="168"/>
      <c r="GW1171" s="168"/>
      <c r="GX1171" s="168"/>
      <c r="GY1171" s="168"/>
      <c r="GZ1171" s="168"/>
      <c r="HA1171" s="168"/>
      <c r="HB1171" s="168"/>
      <c r="HC1171" s="168"/>
      <c r="HD1171" s="168"/>
      <c r="HE1171" s="168"/>
      <c r="HF1171" s="168"/>
      <c r="HG1171" s="168"/>
      <c r="HH1171" s="168"/>
      <c r="HI1171" s="168"/>
      <c r="HJ1171" s="168"/>
      <c r="HK1171" s="168"/>
      <c r="HL1171" s="168"/>
      <c r="HM1171" s="168"/>
      <c r="HN1171" s="168"/>
      <c r="HO1171" s="168"/>
      <c r="HP1171" s="168"/>
      <c r="HQ1171" s="168"/>
      <c r="HR1171" s="168"/>
      <c r="HS1171" s="168"/>
      <c r="HT1171" s="168"/>
      <c r="HU1171" s="168"/>
      <c r="HV1171" s="168"/>
      <c r="HW1171" s="168"/>
      <c r="HX1171" s="168"/>
      <c r="HY1171" s="168"/>
      <c r="HZ1171" s="168"/>
      <c r="IA1171" s="168"/>
      <c r="IB1171" s="168"/>
      <c r="IC1171" s="168"/>
      <c r="ID1171" s="168"/>
      <c r="IE1171" s="168"/>
      <c r="IF1171" s="168"/>
      <c r="IG1171" s="168"/>
      <c r="IH1171" s="168"/>
      <c r="II1171" s="168"/>
      <c r="IJ1171" s="168"/>
      <c r="IK1171" s="168"/>
      <c r="IL1171" s="168"/>
      <c r="IM1171" s="168"/>
      <c r="IN1171" s="168"/>
      <c r="IO1171" s="168"/>
      <c r="IP1171" s="168"/>
      <c r="IQ1171" s="168"/>
      <c r="IR1171" s="168"/>
      <c r="IS1171" s="168"/>
      <c r="IT1171" s="168"/>
      <c r="IU1171" s="168"/>
      <c r="IV1171" s="168"/>
      <c r="IW1171" s="168"/>
      <c r="IX1171" s="168"/>
      <c r="IY1171" s="168"/>
      <c r="IZ1171" s="168"/>
      <c r="JA1171" s="168"/>
      <c r="JB1171" s="168"/>
      <c r="JC1171" s="168"/>
      <c r="JD1171" s="168"/>
      <c r="JE1171" s="168"/>
      <c r="JF1171" s="168"/>
      <c r="JG1171" s="168"/>
      <c r="JH1171" s="168"/>
      <c r="JI1171" s="168"/>
      <c r="JJ1171" s="168"/>
      <c r="JK1171" s="168"/>
      <c r="JL1171" s="168"/>
      <c r="JM1171" s="168"/>
      <c r="JN1171" s="168"/>
      <c r="JO1171" s="168"/>
      <c r="JP1171" s="168"/>
      <c r="JQ1171" s="168"/>
      <c r="JR1171" s="168"/>
      <c r="JS1171" s="168"/>
      <c r="JT1171" s="168"/>
      <c r="JU1171" s="168"/>
      <c r="JV1171" s="168"/>
      <c r="JW1171" s="168"/>
      <c r="JX1171" s="168"/>
      <c r="JY1171" s="168"/>
      <c r="JZ1171" s="168"/>
      <c r="KA1171" s="168"/>
      <c r="KB1171" s="168"/>
      <c r="KC1171" s="168"/>
      <c r="KD1171" s="168"/>
      <c r="KE1171" s="168"/>
      <c r="KF1171" s="168"/>
      <c r="KG1171" s="168"/>
      <c r="KH1171" s="168"/>
      <c r="KI1171" s="168"/>
      <c r="KJ1171" s="168"/>
      <c r="KK1171" s="168"/>
      <c r="KL1171" s="168"/>
      <c r="KM1171" s="168"/>
      <c r="KN1171" s="168"/>
      <c r="KO1171" s="168"/>
      <c r="KP1171" s="168"/>
      <c r="KQ1171" s="168"/>
      <c r="KR1171" s="168"/>
      <c r="KS1171" s="168"/>
      <c r="KT1171" s="168"/>
      <c r="KU1171" s="168"/>
      <c r="KV1171" s="168"/>
      <c r="KW1171" s="168"/>
      <c r="KX1171" s="168"/>
      <c r="KY1171" s="168"/>
      <c r="KZ1171" s="168"/>
      <c r="LA1171" s="168"/>
      <c r="LB1171" s="168"/>
      <c r="LC1171" s="168"/>
      <c r="LD1171" s="168"/>
      <c r="LE1171" s="168"/>
      <c r="LF1171" s="168"/>
      <c r="LG1171" s="168"/>
      <c r="LH1171" s="168"/>
      <c r="LI1171" s="168"/>
      <c r="LJ1171" s="168"/>
      <c r="LK1171" s="168"/>
      <c r="LL1171" s="168"/>
      <c r="LM1171" s="168"/>
      <c r="LN1171" s="168"/>
      <c r="LO1171" s="168"/>
      <c r="LP1171" s="168"/>
      <c r="LQ1171" s="168"/>
      <c r="LR1171" s="168"/>
      <c r="LS1171" s="168"/>
      <c r="LT1171" s="168"/>
      <c r="LU1171" s="168"/>
      <c r="LV1171" s="168"/>
      <c r="LW1171" s="168"/>
      <c r="LX1171" s="168"/>
      <c r="LY1171" s="168"/>
      <c r="LZ1171" s="168"/>
      <c r="MA1171" s="168"/>
      <c r="MB1171" s="168"/>
      <c r="MC1171" s="168"/>
      <c r="MD1171" s="168"/>
      <c r="ME1171" s="168"/>
      <c r="MF1171" s="168"/>
      <c r="MG1171" s="168"/>
      <c r="MH1171" s="168"/>
      <c r="MI1171" s="168"/>
      <c r="MJ1171" s="168"/>
      <c r="MK1171" s="168"/>
      <c r="ML1171" s="168"/>
      <c r="MM1171" s="168"/>
      <c r="MN1171" s="168"/>
      <c r="MO1171" s="168"/>
      <c r="MP1171" s="168"/>
      <c r="MQ1171" s="168"/>
      <c r="MR1171" s="168"/>
      <c r="MS1171" s="168"/>
      <c r="MT1171" s="168"/>
      <c r="MU1171" s="168"/>
      <c r="MV1171" s="168"/>
      <c r="MW1171" s="168"/>
      <c r="MX1171" s="168"/>
      <c r="MY1171" s="168"/>
      <c r="MZ1171" s="168"/>
      <c r="NA1171" s="168"/>
      <c r="NB1171" s="168"/>
      <c r="NC1171" s="168"/>
      <c r="ND1171" s="168"/>
      <c r="NE1171" s="168"/>
      <c r="NF1171" s="168"/>
      <c r="NG1171" s="168"/>
      <c r="NH1171" s="168"/>
      <c r="NI1171" s="168"/>
      <c r="NJ1171" s="168"/>
      <c r="NK1171" s="168"/>
      <c r="NL1171" s="168"/>
      <c r="NM1171" s="168"/>
      <c r="NN1171" s="168"/>
      <c r="NO1171" s="168"/>
      <c r="NP1171" s="168"/>
      <c r="NQ1171" s="168"/>
      <c r="NR1171" s="168"/>
      <c r="NS1171" s="168"/>
      <c r="NT1171" s="168"/>
      <c r="NU1171" s="168"/>
      <c r="NV1171" s="168"/>
      <c r="NW1171" s="168"/>
      <c r="NX1171" s="168"/>
      <c r="NY1171" s="168"/>
      <c r="NZ1171" s="168"/>
      <c r="OA1171" s="168"/>
      <c r="OB1171" s="168"/>
      <c r="OC1171" s="168"/>
      <c r="OD1171" s="168"/>
      <c r="OE1171" s="168"/>
      <c r="OF1171" s="168"/>
      <c r="OG1171" s="168"/>
      <c r="OH1171" s="168"/>
      <c r="OI1171" s="168"/>
      <c r="OJ1171" s="168"/>
      <c r="OK1171" s="168"/>
      <c r="OL1171" s="168"/>
      <c r="OM1171" s="168"/>
      <c r="ON1171" s="168"/>
      <c r="OO1171" s="168"/>
      <c r="OP1171" s="168"/>
      <c r="OQ1171" s="168"/>
      <c r="OR1171" s="168"/>
      <c r="OS1171" s="168"/>
      <c r="OT1171" s="168"/>
      <c r="OU1171" s="168"/>
      <c r="OV1171" s="168"/>
      <c r="OW1171" s="168"/>
      <c r="OX1171" s="168"/>
      <c r="OY1171" s="168"/>
      <c r="OZ1171" s="168"/>
      <c r="PA1171" s="168"/>
      <c r="PB1171" s="168"/>
      <c r="PC1171" s="168"/>
      <c r="PD1171" s="168"/>
      <c r="PE1171" s="168"/>
      <c r="PF1171" s="168"/>
      <c r="PG1171" s="168"/>
      <c r="PH1171" s="168"/>
      <c r="PI1171" s="168"/>
      <c r="PJ1171" s="168"/>
      <c r="PK1171" s="168"/>
      <c r="PL1171" s="168"/>
      <c r="PM1171" s="168"/>
      <c r="PN1171" s="168"/>
      <c r="PO1171" s="168"/>
      <c r="PP1171" s="168"/>
      <c r="PQ1171" s="168"/>
      <c r="PR1171" s="168"/>
      <c r="PS1171" s="168"/>
      <c r="PT1171" s="168"/>
      <c r="PU1171" s="168"/>
      <c r="PV1171" s="168"/>
      <c r="PW1171" s="168"/>
      <c r="PX1171" s="168"/>
      <c r="PY1171" s="168"/>
      <c r="PZ1171" s="168"/>
      <c r="QA1171" s="168"/>
      <c r="QB1171" s="168"/>
      <c r="QC1171" s="168"/>
      <c r="QD1171" s="168"/>
      <c r="QE1171" s="168"/>
      <c r="QF1171" s="168"/>
      <c r="QG1171" s="168"/>
      <c r="QH1171" s="168"/>
      <c r="QI1171" s="168"/>
      <c r="QJ1171" s="168"/>
      <c r="QK1171" s="168"/>
      <c r="QL1171" s="168"/>
      <c r="QM1171" s="168"/>
      <c r="QN1171" s="168"/>
      <c r="QO1171" s="168"/>
      <c r="QP1171" s="168"/>
      <c r="QQ1171" s="168"/>
      <c r="QR1171" s="168"/>
      <c r="QS1171" s="168"/>
      <c r="QT1171" s="168"/>
      <c r="QU1171" s="168"/>
      <c r="QV1171" s="168"/>
      <c r="QW1171" s="168"/>
      <c r="QX1171" s="168"/>
      <c r="QY1171" s="168"/>
      <c r="QZ1171" s="168"/>
      <c r="RA1171" s="168"/>
      <c r="RB1171" s="168"/>
      <c r="RC1171" s="168"/>
      <c r="RD1171" s="168"/>
      <c r="RE1171" s="168"/>
      <c r="RF1171" s="168"/>
      <c r="RG1171" s="168"/>
      <c r="RH1171" s="168"/>
      <c r="RI1171" s="168"/>
      <c r="RJ1171" s="168"/>
      <c r="RK1171" s="168"/>
      <c r="RL1171" s="168"/>
      <c r="RM1171" s="168"/>
      <c r="RN1171" s="168"/>
      <c r="RO1171" s="168"/>
      <c r="RP1171" s="168"/>
      <c r="RQ1171" s="168"/>
      <c r="RR1171" s="168"/>
      <c r="RS1171" s="168"/>
      <c r="RT1171" s="168"/>
      <c r="RU1171" s="168"/>
      <c r="RV1171" s="168"/>
      <c r="RW1171" s="168"/>
      <c r="RX1171" s="168"/>
      <c r="RY1171" s="168"/>
      <c r="RZ1171" s="168"/>
      <c r="SA1171" s="168"/>
      <c r="SB1171" s="168"/>
      <c r="SC1171" s="168"/>
      <c r="SD1171" s="168"/>
      <c r="SE1171" s="168"/>
      <c r="SF1171" s="168"/>
      <c r="SG1171" s="168"/>
      <c r="SH1171" s="168"/>
      <c r="SI1171" s="168"/>
      <c r="SJ1171" s="168"/>
      <c r="SK1171" s="168"/>
      <c r="SL1171" s="168"/>
      <c r="SM1171" s="168"/>
      <c r="SN1171" s="168"/>
      <c r="SO1171" s="168"/>
      <c r="SP1171" s="168"/>
      <c r="SQ1171" s="168"/>
      <c r="SR1171" s="168"/>
      <c r="SS1171" s="168"/>
      <c r="ST1171" s="168"/>
      <c r="SU1171" s="168"/>
      <c r="SV1171" s="168"/>
      <c r="SW1171" s="168"/>
      <c r="SX1171" s="168"/>
      <c r="SY1171" s="168"/>
      <c r="SZ1171" s="168"/>
      <c r="TA1171" s="168"/>
      <c r="TB1171" s="168"/>
      <c r="TC1171" s="168"/>
      <c r="TD1171" s="168"/>
      <c r="TE1171" s="168"/>
      <c r="TF1171" s="168"/>
      <c r="TG1171" s="168"/>
      <c r="TH1171" s="168"/>
      <c r="TI1171" s="168"/>
      <c r="TJ1171" s="168"/>
      <c r="TK1171" s="168"/>
      <c r="TL1171" s="168"/>
      <c r="TM1171" s="168"/>
      <c r="TN1171" s="168"/>
      <c r="TO1171" s="168"/>
      <c r="TP1171" s="168"/>
      <c r="TQ1171" s="168"/>
      <c r="TR1171" s="168"/>
      <c r="TS1171" s="168"/>
      <c r="TT1171" s="168"/>
      <c r="TU1171" s="168"/>
      <c r="TV1171" s="168"/>
      <c r="TW1171" s="168"/>
      <c r="TX1171" s="168"/>
      <c r="TY1171" s="168"/>
      <c r="TZ1171" s="168"/>
      <c r="UA1171" s="168"/>
      <c r="UB1171" s="168"/>
      <c r="UC1171" s="168"/>
      <c r="UD1171" s="168"/>
      <c r="UE1171" s="168"/>
      <c r="UF1171" s="168"/>
      <c r="UG1171" s="168"/>
      <c r="UH1171" s="168"/>
      <c r="UI1171" s="168"/>
      <c r="UJ1171" s="168"/>
      <c r="UK1171" s="168"/>
      <c r="UL1171" s="168"/>
      <c r="UM1171" s="168"/>
      <c r="UN1171" s="168"/>
      <c r="UO1171" s="168"/>
      <c r="UP1171" s="168"/>
      <c r="UQ1171" s="168"/>
      <c r="UR1171" s="168"/>
      <c r="US1171" s="168"/>
      <c r="UT1171" s="168"/>
      <c r="UU1171" s="168"/>
      <c r="UV1171" s="168"/>
      <c r="UW1171" s="168"/>
      <c r="UX1171" s="168"/>
      <c r="UY1171" s="168"/>
      <c r="UZ1171" s="168"/>
      <c r="VA1171" s="168"/>
      <c r="VB1171" s="168"/>
      <c r="VC1171" s="168"/>
      <c r="VD1171" s="168"/>
      <c r="VE1171" s="168"/>
      <c r="VF1171" s="168"/>
      <c r="VG1171" s="168"/>
      <c r="VH1171" s="168"/>
      <c r="VI1171" s="168"/>
      <c r="VJ1171" s="168"/>
      <c r="VK1171" s="168"/>
      <c r="VL1171" s="168"/>
      <c r="VM1171" s="168"/>
      <c r="VN1171" s="168"/>
      <c r="VO1171" s="168"/>
      <c r="VP1171" s="168"/>
      <c r="VQ1171" s="168"/>
      <c r="VR1171" s="168"/>
      <c r="VS1171" s="168"/>
      <c r="VT1171" s="168"/>
      <c r="VU1171" s="168"/>
      <c r="VV1171" s="168"/>
      <c r="VW1171" s="168"/>
      <c r="VX1171" s="168"/>
      <c r="VY1171" s="168"/>
      <c r="VZ1171" s="168"/>
      <c r="WA1171" s="168"/>
      <c r="WB1171" s="168"/>
      <c r="WC1171" s="168"/>
      <c r="WD1171" s="168"/>
      <c r="WE1171" s="168"/>
      <c r="WF1171" s="168"/>
      <c r="WG1171" s="168"/>
      <c r="WH1171" s="168"/>
      <c r="WI1171" s="168"/>
      <c r="WJ1171" s="168"/>
      <c r="WK1171" s="168"/>
      <c r="WL1171" s="168"/>
      <c r="WM1171" s="168"/>
      <c r="WN1171" s="168"/>
      <c r="WO1171" s="168"/>
      <c r="WP1171" s="168"/>
      <c r="WQ1171" s="168"/>
      <c r="WR1171" s="168"/>
      <c r="WS1171" s="168"/>
      <c r="WT1171" s="168"/>
      <c r="WU1171" s="168"/>
      <c r="WV1171" s="168"/>
      <c r="WW1171" s="168"/>
      <c r="WX1171" s="168"/>
      <c r="WY1171" s="168"/>
      <c r="WZ1171" s="168"/>
      <c r="XA1171" s="168"/>
      <c r="XB1171" s="168"/>
      <c r="XC1171" s="168"/>
      <c r="XD1171" s="168"/>
      <c r="XE1171" s="168"/>
      <c r="XF1171" s="168"/>
      <c r="XG1171" s="168"/>
      <c r="XH1171" s="168"/>
      <c r="XI1171" s="168"/>
      <c r="XJ1171" s="168"/>
      <c r="XK1171" s="168"/>
      <c r="XL1171" s="168"/>
      <c r="XM1171" s="168"/>
      <c r="XN1171" s="168"/>
      <c r="XO1171" s="168"/>
      <c r="XP1171" s="168"/>
      <c r="XQ1171" s="168"/>
      <c r="XR1171" s="168"/>
      <c r="XS1171" s="168"/>
      <c r="XT1171" s="168"/>
      <c r="XU1171" s="168"/>
      <c r="XV1171" s="168"/>
      <c r="XW1171" s="168"/>
      <c r="XX1171" s="168"/>
      <c r="XY1171" s="168"/>
      <c r="XZ1171" s="168"/>
      <c r="YA1171" s="168"/>
      <c r="YB1171" s="168"/>
      <c r="YC1171" s="168"/>
      <c r="YD1171" s="168"/>
      <c r="YE1171" s="168"/>
      <c r="YF1171" s="168"/>
      <c r="YG1171" s="168"/>
      <c r="YH1171" s="168"/>
      <c r="YI1171" s="168"/>
      <c r="YJ1171" s="168"/>
      <c r="YK1171" s="168"/>
      <c r="YL1171" s="168"/>
      <c r="YM1171" s="168"/>
      <c r="YN1171" s="168"/>
      <c r="YO1171" s="168"/>
      <c r="YP1171" s="168"/>
      <c r="YQ1171" s="168"/>
      <c r="YR1171" s="168"/>
      <c r="YS1171" s="168"/>
      <c r="YT1171" s="168"/>
      <c r="YU1171" s="168"/>
      <c r="YV1171" s="168"/>
      <c r="YW1171" s="168"/>
      <c r="YX1171" s="168"/>
      <c r="YY1171" s="168"/>
      <c r="YZ1171" s="168"/>
      <c r="ZA1171" s="168"/>
      <c r="ZB1171" s="168"/>
      <c r="ZC1171" s="168"/>
      <c r="ZD1171" s="168"/>
      <c r="ZE1171" s="168"/>
      <c r="ZF1171" s="168"/>
      <c r="ZG1171" s="168"/>
      <c r="ZH1171" s="168"/>
      <c r="ZI1171" s="168"/>
      <c r="ZJ1171" s="168"/>
      <c r="ZK1171" s="168"/>
      <c r="ZL1171" s="168"/>
      <c r="ZM1171" s="168"/>
      <c r="ZN1171" s="168"/>
      <c r="ZO1171" s="168"/>
      <c r="ZP1171" s="168"/>
      <c r="ZQ1171" s="168"/>
      <c r="ZR1171" s="168"/>
      <c r="ZS1171" s="168"/>
      <c r="ZT1171" s="168"/>
      <c r="ZU1171" s="168"/>
      <c r="ZV1171" s="168"/>
      <c r="ZW1171" s="168"/>
      <c r="ZX1171" s="168"/>
      <c r="ZY1171" s="168"/>
      <c r="ZZ1171" s="168"/>
      <c r="AAA1171" s="168"/>
      <c r="AAB1171" s="168"/>
      <c r="AAC1171" s="168"/>
      <c r="AAD1171" s="168"/>
      <c r="AAE1171" s="168"/>
      <c r="AAF1171" s="168"/>
      <c r="AAG1171" s="168"/>
      <c r="AAH1171" s="168"/>
      <c r="AAI1171" s="168"/>
      <c r="AAJ1171" s="168"/>
      <c r="AAK1171" s="168"/>
      <c r="AAL1171" s="168"/>
      <c r="AAM1171" s="168"/>
      <c r="AAN1171" s="168"/>
      <c r="AAO1171" s="168"/>
      <c r="AAP1171" s="168"/>
      <c r="AAQ1171" s="168"/>
      <c r="AAR1171" s="168"/>
      <c r="AAS1171" s="168"/>
      <c r="AAT1171" s="168"/>
      <c r="AAU1171" s="168"/>
      <c r="AAV1171" s="168"/>
      <c r="AAW1171" s="168"/>
      <c r="AAX1171" s="168"/>
      <c r="AAY1171" s="168"/>
      <c r="AAZ1171" s="168"/>
      <c r="ABA1171" s="168"/>
      <c r="ABB1171" s="168"/>
      <c r="ABC1171" s="168"/>
      <c r="ABD1171" s="168"/>
      <c r="ABE1171" s="168"/>
      <c r="ABF1171" s="168"/>
      <c r="ABG1171" s="168"/>
      <c r="ABH1171" s="168"/>
      <c r="ABI1171" s="168"/>
      <c r="ABJ1171" s="168"/>
      <c r="ABK1171" s="168"/>
      <c r="ABL1171" s="168"/>
      <c r="ABM1171" s="168"/>
      <c r="ABN1171" s="168"/>
      <c r="ABO1171" s="168"/>
      <c r="ABP1171" s="168"/>
      <c r="ABQ1171" s="168"/>
      <c r="ABR1171" s="168"/>
      <c r="ABS1171" s="168"/>
      <c r="ABT1171" s="168"/>
      <c r="ABU1171" s="168"/>
      <c r="ABV1171" s="168"/>
      <c r="ABW1171" s="168"/>
      <c r="ABX1171" s="168"/>
      <c r="ABY1171" s="168"/>
      <c r="ABZ1171" s="168"/>
      <c r="ACA1171" s="168"/>
      <c r="ACB1171" s="168"/>
      <c r="ACC1171" s="168"/>
      <c r="ACD1171" s="168"/>
      <c r="ACE1171" s="168"/>
      <c r="ACF1171" s="168"/>
      <c r="ACG1171" s="168"/>
      <c r="ACH1171" s="168"/>
      <c r="ACI1171" s="168"/>
      <c r="ACJ1171" s="168"/>
      <c r="ACK1171" s="168"/>
      <c r="ACL1171" s="168"/>
      <c r="ACM1171" s="168"/>
      <c r="ACN1171" s="168"/>
      <c r="ACO1171" s="168"/>
      <c r="ACP1171" s="168"/>
      <c r="ACQ1171" s="168"/>
      <c r="ACR1171" s="168"/>
      <c r="ACS1171" s="168"/>
      <c r="ACT1171" s="168"/>
      <c r="ACU1171" s="168"/>
      <c r="ACV1171" s="168"/>
      <c r="ACW1171" s="168"/>
      <c r="ACX1171" s="168"/>
      <c r="ACY1171" s="168"/>
      <c r="ACZ1171" s="168"/>
      <c r="ADA1171" s="168"/>
      <c r="ADB1171" s="168"/>
      <c r="ADC1171" s="168"/>
      <c r="ADD1171" s="168"/>
      <c r="ADE1171" s="168"/>
      <c r="ADF1171" s="168"/>
      <c r="ADG1171" s="168"/>
      <c r="ADH1171" s="168"/>
      <c r="ADI1171" s="168"/>
      <c r="ADJ1171" s="168"/>
      <c r="ADK1171" s="168"/>
      <c r="ADL1171" s="168"/>
      <c r="ADM1171" s="168"/>
      <c r="ADN1171" s="168"/>
      <c r="ADO1171" s="168"/>
      <c r="ADP1171" s="168"/>
      <c r="ADQ1171" s="168"/>
      <c r="ADR1171" s="168"/>
      <c r="ADS1171" s="168"/>
      <c r="ADT1171" s="168"/>
      <c r="ADU1171" s="168"/>
      <c r="ADV1171" s="168"/>
      <c r="ADW1171" s="168"/>
      <c r="ADX1171" s="168"/>
      <c r="ADY1171" s="168"/>
      <c r="ADZ1171" s="168"/>
      <c r="AEA1171" s="168"/>
      <c r="AEB1171" s="168"/>
      <c r="AEC1171" s="168"/>
      <c r="AED1171" s="168"/>
      <c r="AEE1171" s="168"/>
      <c r="AEF1171" s="168"/>
      <c r="AEG1171" s="168"/>
      <c r="AEH1171" s="168"/>
      <c r="AEI1171" s="168"/>
      <c r="AEJ1171" s="168"/>
      <c r="AEK1171" s="168"/>
      <c r="AEL1171" s="168"/>
      <c r="AEM1171" s="168"/>
      <c r="AEN1171" s="168"/>
      <c r="AEO1171" s="168"/>
      <c r="AEP1171" s="168"/>
      <c r="AEQ1171" s="168"/>
      <c r="AER1171" s="168"/>
      <c r="AES1171" s="168"/>
      <c r="AET1171" s="168"/>
      <c r="AEU1171" s="168"/>
      <c r="AEV1171" s="168"/>
      <c r="AEW1171" s="168"/>
      <c r="AEX1171" s="168"/>
      <c r="AEY1171" s="168"/>
      <c r="AEZ1171" s="168"/>
      <c r="AFA1171" s="168"/>
      <c r="AFB1171" s="168"/>
      <c r="AFC1171" s="168"/>
      <c r="AFD1171" s="168"/>
      <c r="AFE1171" s="168"/>
      <c r="AFF1171" s="168"/>
      <c r="AFG1171" s="168"/>
      <c r="AFH1171" s="168"/>
      <c r="AFI1171" s="168"/>
      <c r="AFJ1171" s="168"/>
      <c r="AFK1171" s="168"/>
      <c r="AFL1171" s="168"/>
      <c r="AFM1171" s="168"/>
      <c r="AFN1171" s="168"/>
      <c r="AFO1171" s="168"/>
      <c r="AFP1171" s="168"/>
      <c r="AFQ1171" s="168"/>
      <c r="AFR1171" s="168"/>
      <c r="AFS1171" s="168"/>
      <c r="AFT1171" s="168"/>
      <c r="AFU1171" s="168"/>
      <c r="AFV1171" s="168"/>
      <c r="AFW1171" s="168"/>
      <c r="AFX1171" s="168"/>
      <c r="AFY1171" s="168"/>
      <c r="AFZ1171" s="168"/>
      <c r="AGA1171" s="168"/>
      <c r="AGB1171" s="168"/>
      <c r="AGC1171" s="168"/>
      <c r="AGD1171" s="168"/>
      <c r="AGE1171" s="168"/>
      <c r="AGF1171" s="168"/>
      <c r="AGG1171" s="168"/>
      <c r="AGH1171" s="168"/>
      <c r="AGI1171" s="168"/>
      <c r="AGJ1171" s="168"/>
      <c r="AGK1171" s="168"/>
      <c r="AGL1171" s="168"/>
      <c r="AGM1171" s="168"/>
      <c r="AGN1171" s="168"/>
      <c r="AGO1171" s="168"/>
      <c r="AGP1171" s="168"/>
      <c r="AGQ1171" s="168"/>
      <c r="AGR1171" s="168"/>
      <c r="AGS1171" s="168"/>
      <c r="AGT1171" s="168"/>
      <c r="AGU1171" s="168"/>
      <c r="AGV1171" s="168"/>
      <c r="AGW1171" s="168"/>
      <c r="AGX1171" s="168"/>
      <c r="AGY1171" s="168"/>
      <c r="AGZ1171" s="168"/>
      <c r="AHA1171" s="168"/>
      <c r="AHB1171" s="168"/>
      <c r="AHC1171" s="168"/>
      <c r="AHD1171" s="168"/>
      <c r="AHE1171" s="168"/>
      <c r="AHF1171" s="168"/>
      <c r="AHG1171" s="168"/>
      <c r="AHH1171" s="168"/>
      <c r="AHI1171" s="168"/>
      <c r="AHJ1171" s="168"/>
      <c r="AHK1171" s="168"/>
      <c r="AHL1171" s="168"/>
      <c r="AHM1171" s="168"/>
      <c r="AHN1171" s="168"/>
      <c r="AHO1171" s="168"/>
      <c r="AHP1171" s="168"/>
      <c r="AHQ1171" s="168"/>
      <c r="AHR1171" s="168"/>
      <c r="AHS1171" s="168"/>
      <c r="AHT1171" s="168"/>
      <c r="AHU1171" s="168"/>
      <c r="AHV1171" s="168"/>
      <c r="AHW1171" s="168"/>
      <c r="AHX1171" s="168"/>
      <c r="AHY1171" s="168"/>
      <c r="AHZ1171" s="168"/>
      <c r="AIA1171" s="168"/>
      <c r="AIB1171" s="168"/>
      <c r="AIC1171" s="168"/>
      <c r="AID1171" s="168"/>
      <c r="AIE1171" s="168"/>
      <c r="AIF1171" s="168"/>
      <c r="AIG1171" s="168"/>
      <c r="AIH1171" s="168"/>
      <c r="AII1171" s="168"/>
      <c r="AIJ1171" s="168"/>
      <c r="AIK1171" s="168"/>
      <c r="AIL1171" s="168"/>
      <c r="AIM1171" s="168"/>
      <c r="AIN1171" s="168"/>
      <c r="AIO1171" s="168"/>
      <c r="AIP1171" s="168"/>
      <c r="AIQ1171" s="168"/>
      <c r="AIR1171" s="168"/>
      <c r="AIS1171" s="168"/>
      <c r="AIT1171" s="168"/>
      <c r="AIU1171" s="168"/>
      <c r="AIV1171" s="168"/>
      <c r="AIW1171" s="168"/>
      <c r="AIX1171" s="168"/>
      <c r="AIY1171" s="168"/>
      <c r="AIZ1171" s="168"/>
      <c r="AJA1171" s="168"/>
      <c r="AJB1171" s="168"/>
      <c r="AJC1171" s="168"/>
      <c r="AJD1171" s="168"/>
      <c r="AJE1171" s="168"/>
      <c r="AJF1171" s="168"/>
      <c r="AJG1171" s="168"/>
      <c r="AJH1171" s="168"/>
      <c r="AJI1171" s="168"/>
      <c r="AJJ1171" s="168"/>
      <c r="AJK1171" s="168"/>
      <c r="AJL1171" s="168"/>
      <c r="AJM1171" s="168"/>
      <c r="AJN1171" s="168"/>
      <c r="AJO1171" s="168"/>
      <c r="AJP1171" s="168"/>
      <c r="AJQ1171" s="168"/>
      <c r="AJR1171" s="168"/>
      <c r="AJS1171" s="168"/>
      <c r="AJT1171" s="168"/>
      <c r="AJU1171" s="168"/>
      <c r="AJV1171" s="168"/>
      <c r="AJW1171" s="168"/>
      <c r="AJX1171" s="168"/>
      <c r="AJY1171" s="168"/>
      <c r="AJZ1171" s="168"/>
      <c r="AKA1171" s="168"/>
      <c r="AKB1171" s="168"/>
      <c r="AKC1171" s="168"/>
      <c r="AKD1171" s="168"/>
      <c r="AKE1171" s="168"/>
      <c r="AKF1171" s="168"/>
      <c r="AKG1171" s="168"/>
      <c r="AKH1171" s="168"/>
      <c r="AKI1171" s="168"/>
      <c r="AKJ1171" s="168"/>
      <c r="AKK1171" s="168"/>
      <c r="AKL1171" s="168"/>
      <c r="AKM1171" s="168"/>
      <c r="AKN1171" s="168"/>
      <c r="AKO1171" s="168"/>
      <c r="AKP1171" s="168"/>
      <c r="AKQ1171" s="168"/>
      <c r="AKR1171" s="168"/>
      <c r="AKS1171" s="168"/>
      <c r="AKT1171" s="168"/>
      <c r="AKU1171" s="168"/>
      <c r="AKV1171" s="168"/>
      <c r="AKW1171" s="168"/>
      <c r="AKX1171" s="168"/>
      <c r="AKY1171" s="168"/>
      <c r="AKZ1171" s="168"/>
      <c r="ALA1171" s="168"/>
      <c r="ALB1171" s="168"/>
      <c r="ALC1171" s="168"/>
      <c r="ALD1171" s="168"/>
      <c r="ALE1171" s="168"/>
      <c r="ALF1171" s="168"/>
      <c r="ALG1171" s="168"/>
      <c r="ALH1171" s="168"/>
      <c r="ALI1171" s="168"/>
      <c r="ALJ1171" s="168"/>
      <c r="ALK1171" s="168"/>
      <c r="ALL1171" s="168"/>
      <c r="ALM1171" s="168"/>
      <c r="ALN1171" s="168"/>
      <c r="ALO1171" s="168"/>
      <c r="ALP1171" s="168"/>
      <c r="ALQ1171" s="168"/>
      <c r="ALR1171" s="168"/>
      <c r="ALS1171" s="168"/>
      <c r="ALT1171" s="168"/>
      <c r="ALU1171" s="168"/>
      <c r="ALV1171" s="168"/>
      <c r="ALW1171" s="168"/>
      <c r="ALX1171" s="168"/>
      <c r="ALY1171" s="168"/>
      <c r="ALZ1171" s="168"/>
      <c r="AMA1171" s="168"/>
      <c r="AMB1171" s="168"/>
      <c r="AMC1171" s="168"/>
      <c r="AMD1171" s="168"/>
      <c r="AME1171" s="168"/>
      <c r="AMF1171" s="168"/>
      <c r="AMG1171" s="168"/>
      <c r="AMH1171" s="168"/>
      <c r="AMI1171" s="168"/>
      <c r="AMJ1171" s="168"/>
    </row>
    <row r="1172" spans="1:1025" ht="24" hidden="1">
      <c r="B117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2" s="340" t="s">
        <v>38</v>
      </c>
      <c r="D1172" s="333">
        <v>393</v>
      </c>
      <c r="E1172" s="333">
        <v>1</v>
      </c>
      <c r="F117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72" s="333">
        <f ca="1">ROUND(E1172*G1172,2)</f>
        <v>1.5</v>
      </c>
      <c r="I1172" s="90"/>
      <c r="J1172" s="96"/>
      <c r="K1172" s="17" t="str">
        <f t="shared" si="112"/>
        <v>SEDUC E 65</v>
      </c>
      <c r="L1172" s="347" t="e">
        <f>VLOOKUP(K1172,[3]Planilha2!$B:$C,2,FALSE)</f>
        <v>#N/A</v>
      </c>
    </row>
    <row r="1173" spans="1:1025" ht="36" hidden="1">
      <c r="B117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3" s="340" t="s">
        <v>38</v>
      </c>
      <c r="D1173" s="333">
        <v>4333</v>
      </c>
      <c r="E1173" s="333">
        <v>1</v>
      </c>
      <c r="F117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73" s="333">
        <f ca="1">ROUND(E1173*G1173,2)</f>
        <v>0.27</v>
      </c>
      <c r="I1173" s="90"/>
      <c r="J1173" s="96"/>
      <c r="K1173" s="17" t="str">
        <f t="shared" si="112"/>
        <v>SEDUC E 65</v>
      </c>
      <c r="L1173" s="347" t="e">
        <f>VLOOKUP(K1173,[3]Planilha2!$B:$C,2,FALSE)</f>
        <v>#N/A</v>
      </c>
    </row>
    <row r="1174" spans="1:1025" hidden="1">
      <c r="B117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4" s="340" t="s">
        <v>38</v>
      </c>
      <c r="D1174" s="333">
        <v>4374</v>
      </c>
      <c r="E1174" s="333">
        <f>1</f>
        <v>1</v>
      </c>
      <c r="F117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74" s="333">
        <f ca="1">ROUND(E1174*G1174,2)</f>
        <v>0.4</v>
      </c>
      <c r="I1174" s="90"/>
      <c r="J1174" s="96"/>
      <c r="K1174" s="17" t="str">
        <f t="shared" si="112"/>
        <v>SEDUC E 65</v>
      </c>
      <c r="L1174" s="347" t="e">
        <f>VLOOKUP(K1174,[3]Planilha2!$B:$C,2,FALSE)</f>
        <v>#N/A</v>
      </c>
    </row>
    <row r="1175" spans="1:1025" hidden="1">
      <c r="B1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44" t="s">
        <v>14</v>
      </c>
      <c r="D1175" s="44">
        <v>88264</v>
      </c>
      <c r="E1175" s="39">
        <v>0.1</v>
      </c>
      <c r="F1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75" s="39">
        <f ca="1">ROUND(E1175*G1175,2)</f>
        <v>2.2599999999999998</v>
      </c>
      <c r="I1175" s="90"/>
      <c r="J1175" s="96"/>
      <c r="K1175" s="17" t="str">
        <f t="shared" si="112"/>
        <v>SEDUC E 65</v>
      </c>
      <c r="L1175" s="347" t="e">
        <f>VLOOKUP(K1175,[3]Planilha2!$B:$C,2,FALSE)</f>
        <v>#N/A</v>
      </c>
    </row>
    <row r="1176" spans="1:1025" ht="24" hidden="1">
      <c r="B11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44" t="s">
        <v>14</v>
      </c>
      <c r="D1176" s="44">
        <v>88247</v>
      </c>
      <c r="E1176" s="39">
        <v>0.1</v>
      </c>
      <c r="F11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76" s="39">
        <f ca="1">ROUND(E1176*G1176,2)</f>
        <v>1.85</v>
      </c>
      <c r="I1176" s="90"/>
      <c r="J1176" s="96"/>
      <c r="K1176" s="17" t="str">
        <f t="shared" si="112"/>
        <v>SEDUC E 65</v>
      </c>
      <c r="L1176" s="347" t="e">
        <f>VLOOKUP(K1176,[3]Planilha2!$B:$C,2,FALSE)</f>
        <v>#N/A</v>
      </c>
    </row>
    <row r="1177" spans="1:1025" hidden="1">
      <c r="A1177" s="42">
        <f ca="1">H1177</f>
        <v>6.2799999999999994</v>
      </c>
      <c r="B1177" s="119" t="s">
        <v>15</v>
      </c>
      <c r="C1177" s="195"/>
      <c r="D1177" s="44"/>
      <c r="E1177" s="39"/>
      <c r="F1177" s="39"/>
      <c r="G1177" s="39"/>
      <c r="H1177" s="72">
        <f ca="1">SUM(H1172:H1176)</f>
        <v>6.2799999999999994</v>
      </c>
      <c r="I1177" s="90" t="str">
        <f>A1170</f>
        <v>SEDUC E 65</v>
      </c>
      <c r="J1177" s="110">
        <f ca="1">H1177</f>
        <v>6.2799999999999994</v>
      </c>
      <c r="K1177" s="17" t="str">
        <f>I1177</f>
        <v>SEDUC E 65</v>
      </c>
      <c r="L1177" s="347" t="e">
        <f>VLOOKUP(K1177,[3]Planilha2!$B:$C,2,FALSE)</f>
        <v>#N/A</v>
      </c>
    </row>
    <row r="1178" spans="1:1025" hidden="1">
      <c r="B1178" s="196"/>
      <c r="C1178" s="196"/>
      <c r="D1178" s="196"/>
      <c r="E1178" s="197"/>
      <c r="F1178" s="198"/>
      <c r="G1178" s="199"/>
      <c r="H1178" s="200"/>
      <c r="I1178" s="90"/>
      <c r="J1178" s="96"/>
      <c r="K1178" s="17" t="str">
        <f t="shared" si="112"/>
        <v>SEDUC E 65</v>
      </c>
      <c r="L1178" s="347" t="e">
        <f>VLOOKUP(K1178,[3]Planilha2!$B:$C,2,FALSE)</f>
        <v>#N/A</v>
      </c>
    </row>
    <row r="1179" spans="1:1025" ht="20.25" hidden="1">
      <c r="B1179" s="419" t="str">
        <f>A1180</f>
        <v>SEDUC E 66</v>
      </c>
      <c r="C1179" s="420"/>
      <c r="D1179" s="420"/>
      <c r="E1179" s="420"/>
      <c r="F1179" s="420"/>
      <c r="G1179" s="420"/>
      <c r="H1179" s="421"/>
      <c r="I1179" s="90"/>
      <c r="J1179" s="96"/>
      <c r="K1179" s="88" t="str">
        <f>B1179</f>
        <v>SEDUC E 66</v>
      </c>
      <c r="L1179" s="347" t="e">
        <f>VLOOKUP(K1179,[3]Planilha2!$B:$C,2,FALSE)</f>
        <v>#N/A</v>
      </c>
      <c r="AMK1179" s="17"/>
    </row>
    <row r="1180" spans="1:1025" hidden="1">
      <c r="A1180" s="29" t="s">
        <v>183</v>
      </c>
      <c r="B1180" s="422" t="s">
        <v>184</v>
      </c>
      <c r="C1180" s="423"/>
      <c r="D1180" s="423"/>
      <c r="E1180" s="423"/>
      <c r="F1180" s="424"/>
      <c r="G1180" s="74" t="s">
        <v>5</v>
      </c>
      <c r="H1180" s="262" t="s">
        <v>6</v>
      </c>
      <c r="I1180" s="90"/>
      <c r="J1180" s="96"/>
      <c r="K1180" s="17" t="str">
        <f t="shared" ref="K1180:K1188" si="113">K1179</f>
        <v>SEDUC E 66</v>
      </c>
      <c r="L1180" s="347" t="e">
        <f>VLOOKUP(K1180,[3]Planilha2!$B:$C,2,FALSE)</f>
        <v>#N/A</v>
      </c>
    </row>
    <row r="1181" spans="1:1025" s="18" customFormat="1" hidden="1">
      <c r="A1181" s="16"/>
      <c r="B1181" s="32" t="s">
        <v>7</v>
      </c>
      <c r="C1181" s="32" t="s">
        <v>8</v>
      </c>
      <c r="D1181" s="192" t="s">
        <v>9</v>
      </c>
      <c r="E1181" s="193" t="s">
        <v>10</v>
      </c>
      <c r="F1181" s="192" t="s">
        <v>18</v>
      </c>
      <c r="G1181" s="194" t="s">
        <v>19</v>
      </c>
      <c r="H1181" s="192" t="s">
        <v>13</v>
      </c>
      <c r="I1181" s="169"/>
      <c r="J1181" s="170"/>
      <c r="K1181" s="17" t="str">
        <f t="shared" si="113"/>
        <v>SEDUC E 66</v>
      </c>
      <c r="L1181" s="347" t="e">
        <f>VLOOKUP(K1181,[3]Planilha2!$B:$C,2,FALSE)</f>
        <v>#N/A</v>
      </c>
      <c r="M1181" s="168"/>
      <c r="N1181" s="168"/>
      <c r="O1181" s="168"/>
      <c r="P1181" s="168"/>
      <c r="Q1181" s="168"/>
      <c r="R1181" s="168"/>
      <c r="S1181" s="168"/>
      <c r="T1181" s="168"/>
      <c r="U1181" s="168"/>
      <c r="V1181" s="168"/>
      <c r="W1181" s="168"/>
      <c r="X1181" s="168"/>
      <c r="Y1181" s="168"/>
      <c r="Z1181" s="168"/>
      <c r="AA1181" s="168"/>
      <c r="AB1181" s="168"/>
      <c r="AC1181" s="168"/>
      <c r="AD1181" s="168"/>
      <c r="AE1181" s="168"/>
      <c r="AF1181" s="168"/>
      <c r="AG1181" s="168"/>
      <c r="AH1181" s="168"/>
      <c r="AI1181" s="168"/>
      <c r="AJ1181" s="168"/>
      <c r="AK1181" s="168"/>
      <c r="AL1181" s="168"/>
      <c r="AM1181" s="168"/>
      <c r="AN1181" s="168"/>
      <c r="AO1181" s="168"/>
      <c r="AP1181" s="168"/>
      <c r="AQ1181" s="168"/>
      <c r="AR1181" s="168"/>
      <c r="AS1181" s="168"/>
      <c r="AT1181" s="168"/>
      <c r="AU1181" s="168"/>
      <c r="AV1181" s="168"/>
      <c r="AW1181" s="168"/>
      <c r="AX1181" s="168"/>
      <c r="AY1181" s="168"/>
      <c r="AZ1181" s="168"/>
      <c r="BA1181" s="168"/>
      <c r="BB1181" s="168"/>
      <c r="BC1181" s="168"/>
      <c r="BD1181" s="168"/>
      <c r="BE1181" s="168"/>
      <c r="BF1181" s="168"/>
      <c r="BG1181" s="168"/>
      <c r="BH1181" s="168"/>
      <c r="BI1181" s="168"/>
      <c r="BJ1181" s="168"/>
      <c r="BK1181" s="168"/>
      <c r="BL1181" s="168"/>
      <c r="BM1181" s="168"/>
      <c r="BN1181" s="168"/>
      <c r="BO1181" s="168"/>
      <c r="BP1181" s="168"/>
      <c r="BQ1181" s="168"/>
      <c r="BR1181" s="168"/>
      <c r="BS1181" s="168"/>
      <c r="BT1181" s="168"/>
      <c r="BU1181" s="168"/>
      <c r="BV1181" s="168"/>
      <c r="BW1181" s="168"/>
      <c r="BX1181" s="168"/>
      <c r="BY1181" s="168"/>
      <c r="BZ1181" s="168"/>
      <c r="CA1181" s="168"/>
      <c r="CB1181" s="168"/>
      <c r="CC1181" s="168"/>
      <c r="CD1181" s="168"/>
      <c r="CE1181" s="168"/>
      <c r="CF1181" s="168"/>
      <c r="CG1181" s="168"/>
      <c r="CH1181" s="168"/>
      <c r="CI1181" s="168"/>
      <c r="CJ1181" s="168"/>
      <c r="CK1181" s="168"/>
      <c r="CL1181" s="168"/>
      <c r="CM1181" s="168"/>
      <c r="CN1181" s="168"/>
      <c r="CO1181" s="168"/>
      <c r="CP1181" s="168"/>
      <c r="CQ1181" s="168"/>
      <c r="CR1181" s="168"/>
      <c r="CS1181" s="168"/>
      <c r="CT1181" s="168"/>
      <c r="CU1181" s="168"/>
      <c r="CV1181" s="168"/>
      <c r="CW1181" s="168"/>
      <c r="CX1181" s="168"/>
      <c r="CY1181" s="168"/>
      <c r="CZ1181" s="168"/>
      <c r="DA1181" s="168"/>
      <c r="DB1181" s="168"/>
      <c r="DC1181" s="168"/>
      <c r="DD1181" s="168"/>
      <c r="DE1181" s="168"/>
      <c r="DF1181" s="168"/>
      <c r="DG1181" s="168"/>
      <c r="DH1181" s="168"/>
      <c r="DI1181" s="168"/>
      <c r="DJ1181" s="168"/>
      <c r="DK1181" s="168"/>
      <c r="DL1181" s="168"/>
      <c r="DM1181" s="168"/>
      <c r="DN1181" s="168"/>
      <c r="DO1181" s="168"/>
      <c r="DP1181" s="168"/>
      <c r="DQ1181" s="168"/>
      <c r="DR1181" s="168"/>
      <c r="DS1181" s="168"/>
      <c r="DT1181" s="168"/>
      <c r="DU1181" s="168"/>
      <c r="DV1181" s="168"/>
      <c r="DW1181" s="168"/>
      <c r="DX1181" s="168"/>
      <c r="DY1181" s="168"/>
      <c r="DZ1181" s="168"/>
      <c r="EA1181" s="168"/>
      <c r="EB1181" s="168"/>
      <c r="EC1181" s="168"/>
      <c r="ED1181" s="168"/>
      <c r="EE1181" s="168"/>
      <c r="EF1181" s="168"/>
      <c r="EG1181" s="168"/>
      <c r="EH1181" s="168"/>
      <c r="EI1181" s="168"/>
      <c r="EJ1181" s="168"/>
      <c r="EK1181" s="168"/>
      <c r="EL1181" s="168"/>
      <c r="EM1181" s="168"/>
      <c r="EN1181" s="168"/>
      <c r="EO1181" s="168"/>
      <c r="EP1181" s="168"/>
      <c r="EQ1181" s="168"/>
      <c r="ER1181" s="168"/>
      <c r="ES1181" s="168"/>
      <c r="ET1181" s="168"/>
      <c r="EU1181" s="168"/>
      <c r="EV1181" s="168"/>
      <c r="EW1181" s="168"/>
      <c r="EX1181" s="168"/>
      <c r="EY1181" s="168"/>
      <c r="EZ1181" s="168"/>
      <c r="FA1181" s="168"/>
      <c r="FB1181" s="168"/>
      <c r="FC1181" s="168"/>
      <c r="FD1181" s="168"/>
      <c r="FE1181" s="168"/>
      <c r="FF1181" s="168"/>
      <c r="FG1181" s="168"/>
      <c r="FH1181" s="168"/>
      <c r="FI1181" s="168"/>
      <c r="FJ1181" s="168"/>
      <c r="FK1181" s="168"/>
      <c r="FL1181" s="168"/>
      <c r="FM1181" s="168"/>
      <c r="FN1181" s="168"/>
      <c r="FO1181" s="168"/>
      <c r="FP1181" s="168"/>
      <c r="FQ1181" s="168"/>
      <c r="FR1181" s="168"/>
      <c r="FS1181" s="168"/>
      <c r="FT1181" s="168"/>
      <c r="FU1181" s="168"/>
      <c r="FV1181" s="168"/>
      <c r="FW1181" s="168"/>
      <c r="FX1181" s="168"/>
      <c r="FY1181" s="168"/>
      <c r="FZ1181" s="168"/>
      <c r="GA1181" s="168"/>
      <c r="GB1181" s="168"/>
      <c r="GC1181" s="168"/>
      <c r="GD1181" s="168"/>
      <c r="GE1181" s="168"/>
      <c r="GF1181" s="168"/>
      <c r="GG1181" s="168"/>
      <c r="GH1181" s="168"/>
      <c r="GI1181" s="168"/>
      <c r="GJ1181" s="168"/>
      <c r="GK1181" s="168"/>
      <c r="GL1181" s="168"/>
      <c r="GM1181" s="168"/>
      <c r="GN1181" s="168"/>
      <c r="GO1181" s="168"/>
      <c r="GP1181" s="168"/>
      <c r="GQ1181" s="168"/>
      <c r="GR1181" s="168"/>
      <c r="GS1181" s="168"/>
      <c r="GT1181" s="168"/>
      <c r="GU1181" s="168"/>
      <c r="GV1181" s="168"/>
      <c r="GW1181" s="168"/>
      <c r="GX1181" s="168"/>
      <c r="GY1181" s="168"/>
      <c r="GZ1181" s="168"/>
      <c r="HA1181" s="168"/>
      <c r="HB1181" s="168"/>
      <c r="HC1181" s="168"/>
      <c r="HD1181" s="168"/>
      <c r="HE1181" s="168"/>
      <c r="HF1181" s="168"/>
      <c r="HG1181" s="168"/>
      <c r="HH1181" s="168"/>
      <c r="HI1181" s="168"/>
      <c r="HJ1181" s="168"/>
      <c r="HK1181" s="168"/>
      <c r="HL1181" s="168"/>
      <c r="HM1181" s="168"/>
      <c r="HN1181" s="168"/>
      <c r="HO1181" s="168"/>
      <c r="HP1181" s="168"/>
      <c r="HQ1181" s="168"/>
      <c r="HR1181" s="168"/>
      <c r="HS1181" s="168"/>
      <c r="HT1181" s="168"/>
      <c r="HU1181" s="168"/>
      <c r="HV1181" s="168"/>
      <c r="HW1181" s="168"/>
      <c r="HX1181" s="168"/>
      <c r="HY1181" s="168"/>
      <c r="HZ1181" s="168"/>
      <c r="IA1181" s="168"/>
      <c r="IB1181" s="168"/>
      <c r="IC1181" s="168"/>
      <c r="ID1181" s="168"/>
      <c r="IE1181" s="168"/>
      <c r="IF1181" s="168"/>
      <c r="IG1181" s="168"/>
      <c r="IH1181" s="168"/>
      <c r="II1181" s="168"/>
      <c r="IJ1181" s="168"/>
      <c r="IK1181" s="168"/>
      <c r="IL1181" s="168"/>
      <c r="IM1181" s="168"/>
      <c r="IN1181" s="168"/>
      <c r="IO1181" s="168"/>
      <c r="IP1181" s="168"/>
      <c r="IQ1181" s="168"/>
      <c r="IR1181" s="168"/>
      <c r="IS1181" s="168"/>
      <c r="IT1181" s="168"/>
      <c r="IU1181" s="168"/>
      <c r="IV1181" s="168"/>
      <c r="IW1181" s="168"/>
      <c r="IX1181" s="168"/>
      <c r="IY1181" s="168"/>
      <c r="IZ1181" s="168"/>
      <c r="JA1181" s="168"/>
      <c r="JB1181" s="168"/>
      <c r="JC1181" s="168"/>
      <c r="JD1181" s="168"/>
      <c r="JE1181" s="168"/>
      <c r="JF1181" s="168"/>
      <c r="JG1181" s="168"/>
      <c r="JH1181" s="168"/>
      <c r="JI1181" s="168"/>
      <c r="JJ1181" s="168"/>
      <c r="JK1181" s="168"/>
      <c r="JL1181" s="168"/>
      <c r="JM1181" s="168"/>
      <c r="JN1181" s="168"/>
      <c r="JO1181" s="168"/>
      <c r="JP1181" s="168"/>
      <c r="JQ1181" s="168"/>
      <c r="JR1181" s="168"/>
      <c r="JS1181" s="168"/>
      <c r="JT1181" s="168"/>
      <c r="JU1181" s="168"/>
      <c r="JV1181" s="168"/>
      <c r="JW1181" s="168"/>
      <c r="JX1181" s="168"/>
      <c r="JY1181" s="168"/>
      <c r="JZ1181" s="168"/>
      <c r="KA1181" s="168"/>
      <c r="KB1181" s="168"/>
      <c r="KC1181" s="168"/>
      <c r="KD1181" s="168"/>
      <c r="KE1181" s="168"/>
      <c r="KF1181" s="168"/>
      <c r="KG1181" s="168"/>
      <c r="KH1181" s="168"/>
      <c r="KI1181" s="168"/>
      <c r="KJ1181" s="168"/>
      <c r="KK1181" s="168"/>
      <c r="KL1181" s="168"/>
      <c r="KM1181" s="168"/>
      <c r="KN1181" s="168"/>
      <c r="KO1181" s="168"/>
      <c r="KP1181" s="168"/>
      <c r="KQ1181" s="168"/>
      <c r="KR1181" s="168"/>
      <c r="KS1181" s="168"/>
      <c r="KT1181" s="168"/>
      <c r="KU1181" s="168"/>
      <c r="KV1181" s="168"/>
      <c r="KW1181" s="168"/>
      <c r="KX1181" s="168"/>
      <c r="KY1181" s="168"/>
      <c r="KZ1181" s="168"/>
      <c r="LA1181" s="168"/>
      <c r="LB1181" s="168"/>
      <c r="LC1181" s="168"/>
      <c r="LD1181" s="168"/>
      <c r="LE1181" s="168"/>
      <c r="LF1181" s="168"/>
      <c r="LG1181" s="168"/>
      <c r="LH1181" s="168"/>
      <c r="LI1181" s="168"/>
      <c r="LJ1181" s="168"/>
      <c r="LK1181" s="168"/>
      <c r="LL1181" s="168"/>
      <c r="LM1181" s="168"/>
      <c r="LN1181" s="168"/>
      <c r="LO1181" s="168"/>
      <c r="LP1181" s="168"/>
      <c r="LQ1181" s="168"/>
      <c r="LR1181" s="168"/>
      <c r="LS1181" s="168"/>
      <c r="LT1181" s="168"/>
      <c r="LU1181" s="168"/>
      <c r="LV1181" s="168"/>
      <c r="LW1181" s="168"/>
      <c r="LX1181" s="168"/>
      <c r="LY1181" s="168"/>
      <c r="LZ1181" s="168"/>
      <c r="MA1181" s="168"/>
      <c r="MB1181" s="168"/>
      <c r="MC1181" s="168"/>
      <c r="MD1181" s="168"/>
      <c r="ME1181" s="168"/>
      <c r="MF1181" s="168"/>
      <c r="MG1181" s="168"/>
      <c r="MH1181" s="168"/>
      <c r="MI1181" s="168"/>
      <c r="MJ1181" s="168"/>
      <c r="MK1181" s="168"/>
      <c r="ML1181" s="168"/>
      <c r="MM1181" s="168"/>
      <c r="MN1181" s="168"/>
      <c r="MO1181" s="168"/>
      <c r="MP1181" s="168"/>
      <c r="MQ1181" s="168"/>
      <c r="MR1181" s="168"/>
      <c r="MS1181" s="168"/>
      <c r="MT1181" s="168"/>
      <c r="MU1181" s="168"/>
      <c r="MV1181" s="168"/>
      <c r="MW1181" s="168"/>
      <c r="MX1181" s="168"/>
      <c r="MY1181" s="168"/>
      <c r="MZ1181" s="168"/>
      <c r="NA1181" s="168"/>
      <c r="NB1181" s="168"/>
      <c r="NC1181" s="168"/>
      <c r="ND1181" s="168"/>
      <c r="NE1181" s="168"/>
      <c r="NF1181" s="168"/>
      <c r="NG1181" s="168"/>
      <c r="NH1181" s="168"/>
      <c r="NI1181" s="168"/>
      <c r="NJ1181" s="168"/>
      <c r="NK1181" s="168"/>
      <c r="NL1181" s="168"/>
      <c r="NM1181" s="168"/>
      <c r="NN1181" s="168"/>
      <c r="NO1181" s="168"/>
      <c r="NP1181" s="168"/>
      <c r="NQ1181" s="168"/>
      <c r="NR1181" s="168"/>
      <c r="NS1181" s="168"/>
      <c r="NT1181" s="168"/>
      <c r="NU1181" s="168"/>
      <c r="NV1181" s="168"/>
      <c r="NW1181" s="168"/>
      <c r="NX1181" s="168"/>
      <c r="NY1181" s="168"/>
      <c r="NZ1181" s="168"/>
      <c r="OA1181" s="168"/>
      <c r="OB1181" s="168"/>
      <c r="OC1181" s="168"/>
      <c r="OD1181" s="168"/>
      <c r="OE1181" s="168"/>
      <c r="OF1181" s="168"/>
      <c r="OG1181" s="168"/>
      <c r="OH1181" s="168"/>
      <c r="OI1181" s="168"/>
      <c r="OJ1181" s="168"/>
      <c r="OK1181" s="168"/>
      <c r="OL1181" s="168"/>
      <c r="OM1181" s="168"/>
      <c r="ON1181" s="168"/>
      <c r="OO1181" s="168"/>
      <c r="OP1181" s="168"/>
      <c r="OQ1181" s="168"/>
      <c r="OR1181" s="168"/>
      <c r="OS1181" s="168"/>
      <c r="OT1181" s="168"/>
      <c r="OU1181" s="168"/>
      <c r="OV1181" s="168"/>
      <c r="OW1181" s="168"/>
      <c r="OX1181" s="168"/>
      <c r="OY1181" s="168"/>
      <c r="OZ1181" s="168"/>
      <c r="PA1181" s="168"/>
      <c r="PB1181" s="168"/>
      <c r="PC1181" s="168"/>
      <c r="PD1181" s="168"/>
      <c r="PE1181" s="168"/>
      <c r="PF1181" s="168"/>
      <c r="PG1181" s="168"/>
      <c r="PH1181" s="168"/>
      <c r="PI1181" s="168"/>
      <c r="PJ1181" s="168"/>
      <c r="PK1181" s="168"/>
      <c r="PL1181" s="168"/>
      <c r="PM1181" s="168"/>
      <c r="PN1181" s="168"/>
      <c r="PO1181" s="168"/>
      <c r="PP1181" s="168"/>
      <c r="PQ1181" s="168"/>
      <c r="PR1181" s="168"/>
      <c r="PS1181" s="168"/>
      <c r="PT1181" s="168"/>
      <c r="PU1181" s="168"/>
      <c r="PV1181" s="168"/>
      <c r="PW1181" s="168"/>
      <c r="PX1181" s="168"/>
      <c r="PY1181" s="168"/>
      <c r="PZ1181" s="168"/>
      <c r="QA1181" s="168"/>
      <c r="QB1181" s="168"/>
      <c r="QC1181" s="168"/>
      <c r="QD1181" s="168"/>
      <c r="QE1181" s="168"/>
      <c r="QF1181" s="168"/>
      <c r="QG1181" s="168"/>
      <c r="QH1181" s="168"/>
      <c r="QI1181" s="168"/>
      <c r="QJ1181" s="168"/>
      <c r="QK1181" s="168"/>
      <c r="QL1181" s="168"/>
      <c r="QM1181" s="168"/>
      <c r="QN1181" s="168"/>
      <c r="QO1181" s="168"/>
      <c r="QP1181" s="168"/>
      <c r="QQ1181" s="168"/>
      <c r="QR1181" s="168"/>
      <c r="QS1181" s="168"/>
      <c r="QT1181" s="168"/>
      <c r="QU1181" s="168"/>
      <c r="QV1181" s="168"/>
      <c r="QW1181" s="168"/>
      <c r="QX1181" s="168"/>
      <c r="QY1181" s="168"/>
      <c r="QZ1181" s="168"/>
      <c r="RA1181" s="168"/>
      <c r="RB1181" s="168"/>
      <c r="RC1181" s="168"/>
      <c r="RD1181" s="168"/>
      <c r="RE1181" s="168"/>
      <c r="RF1181" s="168"/>
      <c r="RG1181" s="168"/>
      <c r="RH1181" s="168"/>
      <c r="RI1181" s="168"/>
      <c r="RJ1181" s="168"/>
      <c r="RK1181" s="168"/>
      <c r="RL1181" s="168"/>
      <c r="RM1181" s="168"/>
      <c r="RN1181" s="168"/>
      <c r="RO1181" s="168"/>
      <c r="RP1181" s="168"/>
      <c r="RQ1181" s="168"/>
      <c r="RR1181" s="168"/>
      <c r="RS1181" s="168"/>
      <c r="RT1181" s="168"/>
      <c r="RU1181" s="168"/>
      <c r="RV1181" s="168"/>
      <c r="RW1181" s="168"/>
      <c r="RX1181" s="168"/>
      <c r="RY1181" s="168"/>
      <c r="RZ1181" s="168"/>
      <c r="SA1181" s="168"/>
      <c r="SB1181" s="168"/>
      <c r="SC1181" s="168"/>
      <c r="SD1181" s="168"/>
      <c r="SE1181" s="168"/>
      <c r="SF1181" s="168"/>
      <c r="SG1181" s="168"/>
      <c r="SH1181" s="168"/>
      <c r="SI1181" s="168"/>
      <c r="SJ1181" s="168"/>
      <c r="SK1181" s="168"/>
      <c r="SL1181" s="168"/>
      <c r="SM1181" s="168"/>
      <c r="SN1181" s="168"/>
      <c r="SO1181" s="168"/>
      <c r="SP1181" s="168"/>
      <c r="SQ1181" s="168"/>
      <c r="SR1181" s="168"/>
      <c r="SS1181" s="168"/>
      <c r="ST1181" s="168"/>
      <c r="SU1181" s="168"/>
      <c r="SV1181" s="168"/>
      <c r="SW1181" s="168"/>
      <c r="SX1181" s="168"/>
      <c r="SY1181" s="168"/>
      <c r="SZ1181" s="168"/>
      <c r="TA1181" s="168"/>
      <c r="TB1181" s="168"/>
      <c r="TC1181" s="168"/>
      <c r="TD1181" s="168"/>
      <c r="TE1181" s="168"/>
      <c r="TF1181" s="168"/>
      <c r="TG1181" s="168"/>
      <c r="TH1181" s="168"/>
      <c r="TI1181" s="168"/>
      <c r="TJ1181" s="168"/>
      <c r="TK1181" s="168"/>
      <c r="TL1181" s="168"/>
      <c r="TM1181" s="168"/>
      <c r="TN1181" s="168"/>
      <c r="TO1181" s="168"/>
      <c r="TP1181" s="168"/>
      <c r="TQ1181" s="168"/>
      <c r="TR1181" s="168"/>
      <c r="TS1181" s="168"/>
      <c r="TT1181" s="168"/>
      <c r="TU1181" s="168"/>
      <c r="TV1181" s="168"/>
      <c r="TW1181" s="168"/>
      <c r="TX1181" s="168"/>
      <c r="TY1181" s="168"/>
      <c r="TZ1181" s="168"/>
      <c r="UA1181" s="168"/>
      <c r="UB1181" s="168"/>
      <c r="UC1181" s="168"/>
      <c r="UD1181" s="168"/>
      <c r="UE1181" s="168"/>
      <c r="UF1181" s="168"/>
      <c r="UG1181" s="168"/>
      <c r="UH1181" s="168"/>
      <c r="UI1181" s="168"/>
      <c r="UJ1181" s="168"/>
      <c r="UK1181" s="168"/>
      <c r="UL1181" s="168"/>
      <c r="UM1181" s="168"/>
      <c r="UN1181" s="168"/>
      <c r="UO1181" s="168"/>
      <c r="UP1181" s="168"/>
      <c r="UQ1181" s="168"/>
      <c r="UR1181" s="168"/>
      <c r="US1181" s="168"/>
      <c r="UT1181" s="168"/>
      <c r="UU1181" s="168"/>
      <c r="UV1181" s="168"/>
      <c r="UW1181" s="168"/>
      <c r="UX1181" s="168"/>
      <c r="UY1181" s="168"/>
      <c r="UZ1181" s="168"/>
      <c r="VA1181" s="168"/>
      <c r="VB1181" s="168"/>
      <c r="VC1181" s="168"/>
      <c r="VD1181" s="168"/>
      <c r="VE1181" s="168"/>
      <c r="VF1181" s="168"/>
      <c r="VG1181" s="168"/>
      <c r="VH1181" s="168"/>
      <c r="VI1181" s="168"/>
      <c r="VJ1181" s="168"/>
      <c r="VK1181" s="168"/>
      <c r="VL1181" s="168"/>
      <c r="VM1181" s="168"/>
      <c r="VN1181" s="168"/>
      <c r="VO1181" s="168"/>
      <c r="VP1181" s="168"/>
      <c r="VQ1181" s="168"/>
      <c r="VR1181" s="168"/>
      <c r="VS1181" s="168"/>
      <c r="VT1181" s="168"/>
      <c r="VU1181" s="168"/>
      <c r="VV1181" s="168"/>
      <c r="VW1181" s="168"/>
      <c r="VX1181" s="168"/>
      <c r="VY1181" s="168"/>
      <c r="VZ1181" s="168"/>
      <c r="WA1181" s="168"/>
      <c r="WB1181" s="168"/>
      <c r="WC1181" s="168"/>
      <c r="WD1181" s="168"/>
      <c r="WE1181" s="168"/>
      <c r="WF1181" s="168"/>
      <c r="WG1181" s="168"/>
      <c r="WH1181" s="168"/>
      <c r="WI1181" s="168"/>
      <c r="WJ1181" s="168"/>
      <c r="WK1181" s="168"/>
      <c r="WL1181" s="168"/>
      <c r="WM1181" s="168"/>
      <c r="WN1181" s="168"/>
      <c r="WO1181" s="168"/>
      <c r="WP1181" s="168"/>
      <c r="WQ1181" s="168"/>
      <c r="WR1181" s="168"/>
      <c r="WS1181" s="168"/>
      <c r="WT1181" s="168"/>
      <c r="WU1181" s="168"/>
      <c r="WV1181" s="168"/>
      <c r="WW1181" s="168"/>
      <c r="WX1181" s="168"/>
      <c r="WY1181" s="168"/>
      <c r="WZ1181" s="168"/>
      <c r="XA1181" s="168"/>
      <c r="XB1181" s="168"/>
      <c r="XC1181" s="168"/>
      <c r="XD1181" s="168"/>
      <c r="XE1181" s="168"/>
      <c r="XF1181" s="168"/>
      <c r="XG1181" s="168"/>
      <c r="XH1181" s="168"/>
      <c r="XI1181" s="168"/>
      <c r="XJ1181" s="168"/>
      <c r="XK1181" s="168"/>
      <c r="XL1181" s="168"/>
      <c r="XM1181" s="168"/>
      <c r="XN1181" s="168"/>
      <c r="XO1181" s="168"/>
      <c r="XP1181" s="168"/>
      <c r="XQ1181" s="168"/>
      <c r="XR1181" s="168"/>
      <c r="XS1181" s="168"/>
      <c r="XT1181" s="168"/>
      <c r="XU1181" s="168"/>
      <c r="XV1181" s="168"/>
      <c r="XW1181" s="168"/>
      <c r="XX1181" s="168"/>
      <c r="XY1181" s="168"/>
      <c r="XZ1181" s="168"/>
      <c r="YA1181" s="168"/>
      <c r="YB1181" s="168"/>
      <c r="YC1181" s="168"/>
      <c r="YD1181" s="168"/>
      <c r="YE1181" s="168"/>
      <c r="YF1181" s="168"/>
      <c r="YG1181" s="168"/>
      <c r="YH1181" s="168"/>
      <c r="YI1181" s="168"/>
      <c r="YJ1181" s="168"/>
      <c r="YK1181" s="168"/>
      <c r="YL1181" s="168"/>
      <c r="YM1181" s="168"/>
      <c r="YN1181" s="168"/>
      <c r="YO1181" s="168"/>
      <c r="YP1181" s="168"/>
      <c r="YQ1181" s="168"/>
      <c r="YR1181" s="168"/>
      <c r="YS1181" s="168"/>
      <c r="YT1181" s="168"/>
      <c r="YU1181" s="168"/>
      <c r="YV1181" s="168"/>
      <c r="YW1181" s="168"/>
      <c r="YX1181" s="168"/>
      <c r="YY1181" s="168"/>
      <c r="YZ1181" s="168"/>
      <c r="ZA1181" s="168"/>
      <c r="ZB1181" s="168"/>
      <c r="ZC1181" s="168"/>
      <c r="ZD1181" s="168"/>
      <c r="ZE1181" s="168"/>
      <c r="ZF1181" s="168"/>
      <c r="ZG1181" s="168"/>
      <c r="ZH1181" s="168"/>
      <c r="ZI1181" s="168"/>
      <c r="ZJ1181" s="168"/>
      <c r="ZK1181" s="168"/>
      <c r="ZL1181" s="168"/>
      <c r="ZM1181" s="168"/>
      <c r="ZN1181" s="168"/>
      <c r="ZO1181" s="168"/>
      <c r="ZP1181" s="168"/>
      <c r="ZQ1181" s="168"/>
      <c r="ZR1181" s="168"/>
      <c r="ZS1181" s="168"/>
      <c r="ZT1181" s="168"/>
      <c r="ZU1181" s="168"/>
      <c r="ZV1181" s="168"/>
      <c r="ZW1181" s="168"/>
      <c r="ZX1181" s="168"/>
      <c r="ZY1181" s="168"/>
      <c r="ZZ1181" s="168"/>
      <c r="AAA1181" s="168"/>
      <c r="AAB1181" s="168"/>
      <c r="AAC1181" s="168"/>
      <c r="AAD1181" s="168"/>
      <c r="AAE1181" s="168"/>
      <c r="AAF1181" s="168"/>
      <c r="AAG1181" s="168"/>
      <c r="AAH1181" s="168"/>
      <c r="AAI1181" s="168"/>
      <c r="AAJ1181" s="168"/>
      <c r="AAK1181" s="168"/>
      <c r="AAL1181" s="168"/>
      <c r="AAM1181" s="168"/>
      <c r="AAN1181" s="168"/>
      <c r="AAO1181" s="168"/>
      <c r="AAP1181" s="168"/>
      <c r="AAQ1181" s="168"/>
      <c r="AAR1181" s="168"/>
      <c r="AAS1181" s="168"/>
      <c r="AAT1181" s="168"/>
      <c r="AAU1181" s="168"/>
      <c r="AAV1181" s="168"/>
      <c r="AAW1181" s="168"/>
      <c r="AAX1181" s="168"/>
      <c r="AAY1181" s="168"/>
      <c r="AAZ1181" s="168"/>
      <c r="ABA1181" s="168"/>
      <c r="ABB1181" s="168"/>
      <c r="ABC1181" s="168"/>
      <c r="ABD1181" s="168"/>
      <c r="ABE1181" s="168"/>
      <c r="ABF1181" s="168"/>
      <c r="ABG1181" s="168"/>
      <c r="ABH1181" s="168"/>
      <c r="ABI1181" s="168"/>
      <c r="ABJ1181" s="168"/>
      <c r="ABK1181" s="168"/>
      <c r="ABL1181" s="168"/>
      <c r="ABM1181" s="168"/>
      <c r="ABN1181" s="168"/>
      <c r="ABO1181" s="168"/>
      <c r="ABP1181" s="168"/>
      <c r="ABQ1181" s="168"/>
      <c r="ABR1181" s="168"/>
      <c r="ABS1181" s="168"/>
      <c r="ABT1181" s="168"/>
      <c r="ABU1181" s="168"/>
      <c r="ABV1181" s="168"/>
      <c r="ABW1181" s="168"/>
      <c r="ABX1181" s="168"/>
      <c r="ABY1181" s="168"/>
      <c r="ABZ1181" s="168"/>
      <c r="ACA1181" s="168"/>
      <c r="ACB1181" s="168"/>
      <c r="ACC1181" s="168"/>
      <c r="ACD1181" s="168"/>
      <c r="ACE1181" s="168"/>
      <c r="ACF1181" s="168"/>
      <c r="ACG1181" s="168"/>
      <c r="ACH1181" s="168"/>
      <c r="ACI1181" s="168"/>
      <c r="ACJ1181" s="168"/>
      <c r="ACK1181" s="168"/>
      <c r="ACL1181" s="168"/>
      <c r="ACM1181" s="168"/>
      <c r="ACN1181" s="168"/>
      <c r="ACO1181" s="168"/>
      <c r="ACP1181" s="168"/>
      <c r="ACQ1181" s="168"/>
      <c r="ACR1181" s="168"/>
      <c r="ACS1181" s="168"/>
      <c r="ACT1181" s="168"/>
      <c r="ACU1181" s="168"/>
      <c r="ACV1181" s="168"/>
      <c r="ACW1181" s="168"/>
      <c r="ACX1181" s="168"/>
      <c r="ACY1181" s="168"/>
      <c r="ACZ1181" s="168"/>
      <c r="ADA1181" s="168"/>
      <c r="ADB1181" s="168"/>
      <c r="ADC1181" s="168"/>
      <c r="ADD1181" s="168"/>
      <c r="ADE1181" s="168"/>
      <c r="ADF1181" s="168"/>
      <c r="ADG1181" s="168"/>
      <c r="ADH1181" s="168"/>
      <c r="ADI1181" s="168"/>
      <c r="ADJ1181" s="168"/>
      <c r="ADK1181" s="168"/>
      <c r="ADL1181" s="168"/>
      <c r="ADM1181" s="168"/>
      <c r="ADN1181" s="168"/>
      <c r="ADO1181" s="168"/>
      <c r="ADP1181" s="168"/>
      <c r="ADQ1181" s="168"/>
      <c r="ADR1181" s="168"/>
      <c r="ADS1181" s="168"/>
      <c r="ADT1181" s="168"/>
      <c r="ADU1181" s="168"/>
      <c r="ADV1181" s="168"/>
      <c r="ADW1181" s="168"/>
      <c r="ADX1181" s="168"/>
      <c r="ADY1181" s="168"/>
      <c r="ADZ1181" s="168"/>
      <c r="AEA1181" s="168"/>
      <c r="AEB1181" s="168"/>
      <c r="AEC1181" s="168"/>
      <c r="AED1181" s="168"/>
      <c r="AEE1181" s="168"/>
      <c r="AEF1181" s="168"/>
      <c r="AEG1181" s="168"/>
      <c r="AEH1181" s="168"/>
      <c r="AEI1181" s="168"/>
      <c r="AEJ1181" s="168"/>
      <c r="AEK1181" s="168"/>
      <c r="AEL1181" s="168"/>
      <c r="AEM1181" s="168"/>
      <c r="AEN1181" s="168"/>
      <c r="AEO1181" s="168"/>
      <c r="AEP1181" s="168"/>
      <c r="AEQ1181" s="168"/>
      <c r="AER1181" s="168"/>
      <c r="AES1181" s="168"/>
      <c r="AET1181" s="168"/>
      <c r="AEU1181" s="168"/>
      <c r="AEV1181" s="168"/>
      <c r="AEW1181" s="168"/>
      <c r="AEX1181" s="168"/>
      <c r="AEY1181" s="168"/>
      <c r="AEZ1181" s="168"/>
      <c r="AFA1181" s="168"/>
      <c r="AFB1181" s="168"/>
      <c r="AFC1181" s="168"/>
      <c r="AFD1181" s="168"/>
      <c r="AFE1181" s="168"/>
      <c r="AFF1181" s="168"/>
      <c r="AFG1181" s="168"/>
      <c r="AFH1181" s="168"/>
      <c r="AFI1181" s="168"/>
      <c r="AFJ1181" s="168"/>
      <c r="AFK1181" s="168"/>
      <c r="AFL1181" s="168"/>
      <c r="AFM1181" s="168"/>
      <c r="AFN1181" s="168"/>
      <c r="AFO1181" s="168"/>
      <c r="AFP1181" s="168"/>
      <c r="AFQ1181" s="168"/>
      <c r="AFR1181" s="168"/>
      <c r="AFS1181" s="168"/>
      <c r="AFT1181" s="168"/>
      <c r="AFU1181" s="168"/>
      <c r="AFV1181" s="168"/>
      <c r="AFW1181" s="168"/>
      <c r="AFX1181" s="168"/>
      <c r="AFY1181" s="168"/>
      <c r="AFZ1181" s="168"/>
      <c r="AGA1181" s="168"/>
      <c r="AGB1181" s="168"/>
      <c r="AGC1181" s="168"/>
      <c r="AGD1181" s="168"/>
      <c r="AGE1181" s="168"/>
      <c r="AGF1181" s="168"/>
      <c r="AGG1181" s="168"/>
      <c r="AGH1181" s="168"/>
      <c r="AGI1181" s="168"/>
      <c r="AGJ1181" s="168"/>
      <c r="AGK1181" s="168"/>
      <c r="AGL1181" s="168"/>
      <c r="AGM1181" s="168"/>
      <c r="AGN1181" s="168"/>
      <c r="AGO1181" s="168"/>
      <c r="AGP1181" s="168"/>
      <c r="AGQ1181" s="168"/>
      <c r="AGR1181" s="168"/>
      <c r="AGS1181" s="168"/>
      <c r="AGT1181" s="168"/>
      <c r="AGU1181" s="168"/>
      <c r="AGV1181" s="168"/>
      <c r="AGW1181" s="168"/>
      <c r="AGX1181" s="168"/>
      <c r="AGY1181" s="168"/>
      <c r="AGZ1181" s="168"/>
      <c r="AHA1181" s="168"/>
      <c r="AHB1181" s="168"/>
      <c r="AHC1181" s="168"/>
      <c r="AHD1181" s="168"/>
      <c r="AHE1181" s="168"/>
      <c r="AHF1181" s="168"/>
      <c r="AHG1181" s="168"/>
      <c r="AHH1181" s="168"/>
      <c r="AHI1181" s="168"/>
      <c r="AHJ1181" s="168"/>
      <c r="AHK1181" s="168"/>
      <c r="AHL1181" s="168"/>
      <c r="AHM1181" s="168"/>
      <c r="AHN1181" s="168"/>
      <c r="AHO1181" s="168"/>
      <c r="AHP1181" s="168"/>
      <c r="AHQ1181" s="168"/>
      <c r="AHR1181" s="168"/>
      <c r="AHS1181" s="168"/>
      <c r="AHT1181" s="168"/>
      <c r="AHU1181" s="168"/>
      <c r="AHV1181" s="168"/>
      <c r="AHW1181" s="168"/>
      <c r="AHX1181" s="168"/>
      <c r="AHY1181" s="168"/>
      <c r="AHZ1181" s="168"/>
      <c r="AIA1181" s="168"/>
      <c r="AIB1181" s="168"/>
      <c r="AIC1181" s="168"/>
      <c r="AID1181" s="168"/>
      <c r="AIE1181" s="168"/>
      <c r="AIF1181" s="168"/>
      <c r="AIG1181" s="168"/>
      <c r="AIH1181" s="168"/>
      <c r="AII1181" s="168"/>
      <c r="AIJ1181" s="168"/>
      <c r="AIK1181" s="168"/>
      <c r="AIL1181" s="168"/>
      <c r="AIM1181" s="168"/>
      <c r="AIN1181" s="168"/>
      <c r="AIO1181" s="168"/>
      <c r="AIP1181" s="168"/>
      <c r="AIQ1181" s="168"/>
      <c r="AIR1181" s="168"/>
      <c r="AIS1181" s="168"/>
      <c r="AIT1181" s="168"/>
      <c r="AIU1181" s="168"/>
      <c r="AIV1181" s="168"/>
      <c r="AIW1181" s="168"/>
      <c r="AIX1181" s="168"/>
      <c r="AIY1181" s="168"/>
      <c r="AIZ1181" s="168"/>
      <c r="AJA1181" s="168"/>
      <c r="AJB1181" s="168"/>
      <c r="AJC1181" s="168"/>
      <c r="AJD1181" s="168"/>
      <c r="AJE1181" s="168"/>
      <c r="AJF1181" s="168"/>
      <c r="AJG1181" s="168"/>
      <c r="AJH1181" s="168"/>
      <c r="AJI1181" s="168"/>
      <c r="AJJ1181" s="168"/>
      <c r="AJK1181" s="168"/>
      <c r="AJL1181" s="168"/>
      <c r="AJM1181" s="168"/>
      <c r="AJN1181" s="168"/>
      <c r="AJO1181" s="168"/>
      <c r="AJP1181" s="168"/>
      <c r="AJQ1181" s="168"/>
      <c r="AJR1181" s="168"/>
      <c r="AJS1181" s="168"/>
      <c r="AJT1181" s="168"/>
      <c r="AJU1181" s="168"/>
      <c r="AJV1181" s="168"/>
      <c r="AJW1181" s="168"/>
      <c r="AJX1181" s="168"/>
      <c r="AJY1181" s="168"/>
      <c r="AJZ1181" s="168"/>
      <c r="AKA1181" s="168"/>
      <c r="AKB1181" s="168"/>
      <c r="AKC1181" s="168"/>
      <c r="AKD1181" s="168"/>
      <c r="AKE1181" s="168"/>
      <c r="AKF1181" s="168"/>
      <c r="AKG1181" s="168"/>
      <c r="AKH1181" s="168"/>
      <c r="AKI1181" s="168"/>
      <c r="AKJ1181" s="168"/>
      <c r="AKK1181" s="168"/>
      <c r="AKL1181" s="168"/>
      <c r="AKM1181" s="168"/>
      <c r="AKN1181" s="168"/>
      <c r="AKO1181" s="168"/>
      <c r="AKP1181" s="168"/>
      <c r="AKQ1181" s="168"/>
      <c r="AKR1181" s="168"/>
      <c r="AKS1181" s="168"/>
      <c r="AKT1181" s="168"/>
      <c r="AKU1181" s="168"/>
      <c r="AKV1181" s="168"/>
      <c r="AKW1181" s="168"/>
      <c r="AKX1181" s="168"/>
      <c r="AKY1181" s="168"/>
      <c r="AKZ1181" s="168"/>
      <c r="ALA1181" s="168"/>
      <c r="ALB1181" s="168"/>
      <c r="ALC1181" s="168"/>
      <c r="ALD1181" s="168"/>
      <c r="ALE1181" s="168"/>
      <c r="ALF1181" s="168"/>
      <c r="ALG1181" s="168"/>
      <c r="ALH1181" s="168"/>
      <c r="ALI1181" s="168"/>
      <c r="ALJ1181" s="168"/>
      <c r="ALK1181" s="168"/>
      <c r="ALL1181" s="168"/>
      <c r="ALM1181" s="168"/>
      <c r="ALN1181" s="168"/>
      <c r="ALO1181" s="168"/>
      <c r="ALP1181" s="168"/>
      <c r="ALQ1181" s="168"/>
      <c r="ALR1181" s="168"/>
      <c r="ALS1181" s="168"/>
      <c r="ALT1181" s="168"/>
      <c r="ALU1181" s="168"/>
      <c r="ALV1181" s="168"/>
      <c r="ALW1181" s="168"/>
      <c r="ALX1181" s="168"/>
      <c r="ALY1181" s="168"/>
      <c r="ALZ1181" s="168"/>
      <c r="AMA1181" s="168"/>
      <c r="AMB1181" s="168"/>
      <c r="AMC1181" s="168"/>
      <c r="AMD1181" s="168"/>
      <c r="AME1181" s="168"/>
      <c r="AMF1181" s="168"/>
      <c r="AMG1181" s="168"/>
      <c r="AMH1181" s="168"/>
      <c r="AMI1181" s="168"/>
      <c r="AMJ1181" s="168"/>
    </row>
    <row r="1182" spans="1:1025" ht="36" hidden="1">
      <c r="B118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2" s="340" t="s">
        <v>38</v>
      </c>
      <c r="D1182" s="333">
        <v>394</v>
      </c>
      <c r="E1182" s="333">
        <v>1</v>
      </c>
      <c r="F118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2" s="333">
        <f ca="1">ROUND(E1182*G1182,2)</f>
        <v>2.58</v>
      </c>
      <c r="I1182" s="90"/>
      <c r="J1182" s="96"/>
      <c r="K1182" s="17" t="str">
        <f t="shared" si="113"/>
        <v>SEDUC E 66</v>
      </c>
      <c r="L1182" s="347" t="e">
        <f>VLOOKUP(K1182,[3]Planilha2!$B:$C,2,FALSE)</f>
        <v>#N/A</v>
      </c>
    </row>
    <row r="1183" spans="1:1025" ht="36" hidden="1">
      <c r="B118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340" t="s">
        <v>38</v>
      </c>
      <c r="D1183" s="333">
        <v>4333</v>
      </c>
      <c r="E1183" s="333">
        <v>1</v>
      </c>
      <c r="F11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83" s="333">
        <f ca="1">ROUND(E1183*G1183,2)</f>
        <v>0.27</v>
      </c>
      <c r="I1183" s="90"/>
      <c r="J1183" s="96"/>
      <c r="K1183" s="17" t="str">
        <f t="shared" si="113"/>
        <v>SEDUC E 66</v>
      </c>
      <c r="L1183" s="347" t="e">
        <f>VLOOKUP(K1183,[3]Planilha2!$B:$C,2,FALSE)</f>
        <v>#N/A</v>
      </c>
    </row>
    <row r="1184" spans="1:1025" hidden="1">
      <c r="B118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340" t="s">
        <v>38</v>
      </c>
      <c r="D1184" s="333">
        <v>4374</v>
      </c>
      <c r="E1184" s="333">
        <f>1</f>
        <v>1</v>
      </c>
      <c r="F118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84" s="333">
        <f ca="1">ROUND(E1184*G1184,2)</f>
        <v>0.4</v>
      </c>
      <c r="I1184" s="90"/>
      <c r="J1184" s="96"/>
      <c r="K1184" s="17" t="str">
        <f t="shared" si="113"/>
        <v>SEDUC E 66</v>
      </c>
      <c r="L1184" s="347" t="e">
        <f>VLOOKUP(K1184,[3]Planilha2!$B:$C,2,FALSE)</f>
        <v>#N/A</v>
      </c>
    </row>
    <row r="1185" spans="1:1025" hidden="1">
      <c r="B11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4" t="s">
        <v>14</v>
      </c>
      <c r="D1185" s="44">
        <v>88264</v>
      </c>
      <c r="E1185" s="39">
        <v>0.1</v>
      </c>
      <c r="F11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85" s="39">
        <f ca="1">ROUND(E1185*G1185,2)</f>
        <v>2.2599999999999998</v>
      </c>
      <c r="I1185" s="90"/>
      <c r="J1185" s="96"/>
      <c r="K1185" s="17" t="str">
        <f t="shared" si="113"/>
        <v>SEDUC E 66</v>
      </c>
      <c r="L1185" s="347" t="e">
        <f>VLOOKUP(K1185,[3]Planilha2!$B:$C,2,FALSE)</f>
        <v>#N/A</v>
      </c>
    </row>
    <row r="1186" spans="1:1025" ht="24" hidden="1">
      <c r="B11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4" t="s">
        <v>14</v>
      </c>
      <c r="D1186" s="44">
        <v>88247</v>
      </c>
      <c r="E1186" s="39">
        <v>0.1</v>
      </c>
      <c r="F11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86" s="39">
        <f ca="1">ROUND(E1186*G1186,2)</f>
        <v>1.85</v>
      </c>
      <c r="I1186" s="90"/>
      <c r="J1186" s="96"/>
      <c r="K1186" s="17" t="str">
        <f t="shared" si="113"/>
        <v>SEDUC E 66</v>
      </c>
      <c r="L1186" s="347" t="e">
        <f>VLOOKUP(K1186,[3]Planilha2!$B:$C,2,FALSE)</f>
        <v>#N/A</v>
      </c>
    </row>
    <row r="1187" spans="1:1025" hidden="1">
      <c r="A1187" s="42">
        <f ca="1">H1187</f>
        <v>7.3599999999999994</v>
      </c>
      <c r="B1187" s="119" t="s">
        <v>15</v>
      </c>
      <c r="C1187" s="195"/>
      <c r="D1187" s="44"/>
      <c r="E1187" s="39"/>
      <c r="F1187" s="39"/>
      <c r="G1187" s="39"/>
      <c r="H1187" s="72">
        <f ca="1">SUM(H1182:H1186)</f>
        <v>7.3599999999999994</v>
      </c>
      <c r="I1187" s="90" t="str">
        <f>A1180</f>
        <v>SEDUC E 66</v>
      </c>
      <c r="J1187" s="110">
        <f ca="1">H1187</f>
        <v>7.3599999999999994</v>
      </c>
      <c r="K1187" s="17" t="str">
        <f>I1187</f>
        <v>SEDUC E 66</v>
      </c>
      <c r="L1187" s="347" t="e">
        <f>VLOOKUP(K1187,[3]Planilha2!$B:$C,2,FALSE)</f>
        <v>#N/A</v>
      </c>
    </row>
    <row r="1188" spans="1:1025" hidden="1">
      <c r="B1188" s="201"/>
      <c r="C1188" s="201"/>
      <c r="D1188" s="201"/>
      <c r="E1188" s="202"/>
      <c r="F1188" s="203"/>
      <c r="G1188" s="204"/>
      <c r="H1188" s="205"/>
      <c r="I1188" s="90"/>
      <c r="J1188" s="96"/>
      <c r="K1188" s="17" t="str">
        <f t="shared" si="113"/>
        <v>SEDUC E 66</v>
      </c>
      <c r="L1188" s="347" t="e">
        <f>VLOOKUP(K1188,[3]Planilha2!$B:$C,2,FALSE)</f>
        <v>#N/A</v>
      </c>
    </row>
    <row r="1189" spans="1:1025" ht="20.25" hidden="1">
      <c r="B1189" s="419" t="str">
        <f>A1190</f>
        <v>SEDUC E 67</v>
      </c>
      <c r="C1189" s="420"/>
      <c r="D1189" s="420"/>
      <c r="E1189" s="420"/>
      <c r="F1189" s="420"/>
      <c r="G1189" s="420"/>
      <c r="H1189" s="421"/>
      <c r="I1189" s="90"/>
      <c r="J1189" s="96"/>
      <c r="K1189" s="88" t="str">
        <f>B1189</f>
        <v>SEDUC E 67</v>
      </c>
      <c r="L1189" s="347" t="e">
        <f>VLOOKUP(K1189,[3]Planilha2!$B:$C,2,FALSE)</f>
        <v>#N/A</v>
      </c>
      <c r="AMK1189" s="17"/>
    </row>
    <row r="1190" spans="1:1025" hidden="1">
      <c r="A1190" s="29" t="s">
        <v>185</v>
      </c>
      <c r="B1190" s="422" t="s">
        <v>186</v>
      </c>
      <c r="C1190" s="423"/>
      <c r="D1190" s="423"/>
      <c r="E1190" s="423"/>
      <c r="F1190" s="424"/>
      <c r="G1190" s="74" t="s">
        <v>5</v>
      </c>
      <c r="H1190" s="262" t="s">
        <v>6</v>
      </c>
      <c r="I1190" s="90"/>
      <c r="J1190" s="96"/>
      <c r="K1190" s="17" t="str">
        <f t="shared" ref="K1190:K1198" si="114">K1189</f>
        <v>SEDUC E 67</v>
      </c>
      <c r="L1190" s="347" t="e">
        <f>VLOOKUP(K1190,[3]Planilha2!$B:$C,2,FALSE)</f>
        <v>#N/A</v>
      </c>
    </row>
    <row r="1191" spans="1:1025" s="18" customFormat="1" hidden="1">
      <c r="A1191" s="16"/>
      <c r="B1191" s="192" t="s">
        <v>7</v>
      </c>
      <c r="C1191" s="32" t="s">
        <v>8</v>
      </c>
      <c r="D1191" s="192" t="s">
        <v>9</v>
      </c>
      <c r="E1191" s="193" t="s">
        <v>10</v>
      </c>
      <c r="F1191" s="192" t="s">
        <v>18</v>
      </c>
      <c r="G1191" s="194" t="s">
        <v>19</v>
      </c>
      <c r="H1191" s="192" t="s">
        <v>13</v>
      </c>
      <c r="I1191" s="169"/>
      <c r="J1191" s="170"/>
      <c r="K1191" s="17" t="str">
        <f t="shared" si="114"/>
        <v>SEDUC E 67</v>
      </c>
      <c r="L1191" s="347" t="e">
        <f>VLOOKUP(K1191,[3]Planilha2!$B:$C,2,FALSE)</f>
        <v>#N/A</v>
      </c>
      <c r="M1191" s="168"/>
      <c r="N1191" s="168"/>
      <c r="O1191" s="168"/>
      <c r="P1191" s="168"/>
      <c r="Q1191" s="168"/>
      <c r="R1191" s="168"/>
      <c r="S1191" s="168"/>
      <c r="T1191" s="168"/>
      <c r="U1191" s="168"/>
      <c r="V1191" s="168"/>
      <c r="W1191" s="168"/>
      <c r="X1191" s="168"/>
      <c r="Y1191" s="168"/>
      <c r="Z1191" s="168"/>
      <c r="AA1191" s="168"/>
      <c r="AB1191" s="168"/>
      <c r="AC1191" s="168"/>
      <c r="AD1191" s="168"/>
      <c r="AE1191" s="168"/>
      <c r="AF1191" s="168"/>
      <c r="AG1191" s="168"/>
      <c r="AH1191" s="168"/>
      <c r="AI1191" s="168"/>
      <c r="AJ1191" s="168"/>
      <c r="AK1191" s="168"/>
      <c r="AL1191" s="168"/>
      <c r="AM1191" s="168"/>
      <c r="AN1191" s="168"/>
      <c r="AO1191" s="168"/>
      <c r="AP1191" s="168"/>
      <c r="AQ1191" s="168"/>
      <c r="AR1191" s="168"/>
      <c r="AS1191" s="168"/>
      <c r="AT1191" s="168"/>
      <c r="AU1191" s="168"/>
      <c r="AV1191" s="168"/>
      <c r="AW1191" s="168"/>
      <c r="AX1191" s="168"/>
      <c r="AY1191" s="168"/>
      <c r="AZ1191" s="168"/>
      <c r="BA1191" s="168"/>
      <c r="BB1191" s="168"/>
      <c r="BC1191" s="168"/>
      <c r="BD1191" s="168"/>
      <c r="BE1191" s="168"/>
      <c r="BF1191" s="168"/>
      <c r="BG1191" s="168"/>
      <c r="BH1191" s="168"/>
      <c r="BI1191" s="168"/>
      <c r="BJ1191" s="168"/>
      <c r="BK1191" s="168"/>
      <c r="BL1191" s="168"/>
      <c r="BM1191" s="168"/>
      <c r="BN1191" s="168"/>
      <c r="BO1191" s="168"/>
      <c r="BP1191" s="168"/>
      <c r="BQ1191" s="168"/>
      <c r="BR1191" s="168"/>
      <c r="BS1191" s="168"/>
      <c r="BT1191" s="168"/>
      <c r="BU1191" s="168"/>
      <c r="BV1191" s="168"/>
      <c r="BW1191" s="168"/>
      <c r="BX1191" s="168"/>
      <c r="BY1191" s="168"/>
      <c r="BZ1191" s="168"/>
      <c r="CA1191" s="168"/>
      <c r="CB1191" s="168"/>
      <c r="CC1191" s="168"/>
      <c r="CD1191" s="168"/>
      <c r="CE1191" s="168"/>
      <c r="CF1191" s="168"/>
      <c r="CG1191" s="168"/>
      <c r="CH1191" s="168"/>
      <c r="CI1191" s="168"/>
      <c r="CJ1191" s="168"/>
      <c r="CK1191" s="168"/>
      <c r="CL1191" s="168"/>
      <c r="CM1191" s="168"/>
      <c r="CN1191" s="168"/>
      <c r="CO1191" s="168"/>
      <c r="CP1191" s="168"/>
      <c r="CQ1191" s="168"/>
      <c r="CR1191" s="168"/>
      <c r="CS1191" s="168"/>
      <c r="CT1191" s="168"/>
      <c r="CU1191" s="168"/>
      <c r="CV1191" s="168"/>
      <c r="CW1191" s="168"/>
      <c r="CX1191" s="168"/>
      <c r="CY1191" s="168"/>
      <c r="CZ1191" s="168"/>
      <c r="DA1191" s="168"/>
      <c r="DB1191" s="168"/>
      <c r="DC1191" s="168"/>
      <c r="DD1191" s="168"/>
      <c r="DE1191" s="168"/>
      <c r="DF1191" s="168"/>
      <c r="DG1191" s="168"/>
      <c r="DH1191" s="168"/>
      <c r="DI1191" s="168"/>
      <c r="DJ1191" s="168"/>
      <c r="DK1191" s="168"/>
      <c r="DL1191" s="168"/>
      <c r="DM1191" s="168"/>
      <c r="DN1191" s="168"/>
      <c r="DO1191" s="168"/>
      <c r="DP1191" s="168"/>
      <c r="DQ1191" s="168"/>
      <c r="DR1191" s="168"/>
      <c r="DS1191" s="168"/>
      <c r="DT1191" s="168"/>
      <c r="DU1191" s="168"/>
      <c r="DV1191" s="168"/>
      <c r="DW1191" s="168"/>
      <c r="DX1191" s="168"/>
      <c r="DY1191" s="168"/>
      <c r="DZ1191" s="168"/>
      <c r="EA1191" s="168"/>
      <c r="EB1191" s="168"/>
      <c r="EC1191" s="168"/>
      <c r="ED1191" s="168"/>
      <c r="EE1191" s="168"/>
      <c r="EF1191" s="168"/>
      <c r="EG1191" s="168"/>
      <c r="EH1191" s="168"/>
      <c r="EI1191" s="168"/>
      <c r="EJ1191" s="168"/>
      <c r="EK1191" s="168"/>
      <c r="EL1191" s="168"/>
      <c r="EM1191" s="168"/>
      <c r="EN1191" s="168"/>
      <c r="EO1191" s="168"/>
      <c r="EP1191" s="168"/>
      <c r="EQ1191" s="168"/>
      <c r="ER1191" s="168"/>
      <c r="ES1191" s="168"/>
      <c r="ET1191" s="168"/>
      <c r="EU1191" s="168"/>
      <c r="EV1191" s="168"/>
      <c r="EW1191" s="168"/>
      <c r="EX1191" s="168"/>
      <c r="EY1191" s="168"/>
      <c r="EZ1191" s="168"/>
      <c r="FA1191" s="168"/>
      <c r="FB1191" s="168"/>
      <c r="FC1191" s="168"/>
      <c r="FD1191" s="168"/>
      <c r="FE1191" s="168"/>
      <c r="FF1191" s="168"/>
      <c r="FG1191" s="168"/>
      <c r="FH1191" s="168"/>
      <c r="FI1191" s="168"/>
      <c r="FJ1191" s="168"/>
      <c r="FK1191" s="168"/>
      <c r="FL1191" s="168"/>
      <c r="FM1191" s="168"/>
      <c r="FN1191" s="168"/>
      <c r="FO1191" s="168"/>
      <c r="FP1191" s="168"/>
      <c r="FQ1191" s="168"/>
      <c r="FR1191" s="168"/>
      <c r="FS1191" s="168"/>
      <c r="FT1191" s="168"/>
      <c r="FU1191" s="168"/>
      <c r="FV1191" s="168"/>
      <c r="FW1191" s="168"/>
      <c r="FX1191" s="168"/>
      <c r="FY1191" s="168"/>
      <c r="FZ1191" s="168"/>
      <c r="GA1191" s="168"/>
      <c r="GB1191" s="168"/>
      <c r="GC1191" s="168"/>
      <c r="GD1191" s="168"/>
      <c r="GE1191" s="168"/>
      <c r="GF1191" s="168"/>
      <c r="GG1191" s="168"/>
      <c r="GH1191" s="168"/>
      <c r="GI1191" s="168"/>
      <c r="GJ1191" s="168"/>
      <c r="GK1191" s="168"/>
      <c r="GL1191" s="168"/>
      <c r="GM1191" s="168"/>
      <c r="GN1191" s="168"/>
      <c r="GO1191" s="168"/>
      <c r="GP1191" s="168"/>
      <c r="GQ1191" s="168"/>
      <c r="GR1191" s="168"/>
      <c r="GS1191" s="168"/>
      <c r="GT1191" s="168"/>
      <c r="GU1191" s="168"/>
      <c r="GV1191" s="168"/>
      <c r="GW1191" s="168"/>
      <c r="GX1191" s="168"/>
      <c r="GY1191" s="168"/>
      <c r="GZ1191" s="168"/>
      <c r="HA1191" s="168"/>
      <c r="HB1191" s="168"/>
      <c r="HC1191" s="168"/>
      <c r="HD1191" s="168"/>
      <c r="HE1191" s="168"/>
      <c r="HF1191" s="168"/>
      <c r="HG1191" s="168"/>
      <c r="HH1191" s="168"/>
      <c r="HI1191" s="168"/>
      <c r="HJ1191" s="168"/>
      <c r="HK1191" s="168"/>
      <c r="HL1191" s="168"/>
      <c r="HM1191" s="168"/>
      <c r="HN1191" s="168"/>
      <c r="HO1191" s="168"/>
      <c r="HP1191" s="168"/>
      <c r="HQ1191" s="168"/>
      <c r="HR1191" s="168"/>
      <c r="HS1191" s="168"/>
      <c r="HT1191" s="168"/>
      <c r="HU1191" s="168"/>
      <c r="HV1191" s="168"/>
      <c r="HW1191" s="168"/>
      <c r="HX1191" s="168"/>
      <c r="HY1191" s="168"/>
      <c r="HZ1191" s="168"/>
      <c r="IA1191" s="168"/>
      <c r="IB1191" s="168"/>
      <c r="IC1191" s="168"/>
      <c r="ID1191" s="168"/>
      <c r="IE1191" s="168"/>
      <c r="IF1191" s="168"/>
      <c r="IG1191" s="168"/>
      <c r="IH1191" s="168"/>
      <c r="II1191" s="168"/>
      <c r="IJ1191" s="168"/>
      <c r="IK1191" s="168"/>
      <c r="IL1191" s="168"/>
      <c r="IM1191" s="168"/>
      <c r="IN1191" s="168"/>
      <c r="IO1191" s="168"/>
      <c r="IP1191" s="168"/>
      <c r="IQ1191" s="168"/>
      <c r="IR1191" s="168"/>
      <c r="IS1191" s="168"/>
      <c r="IT1191" s="168"/>
      <c r="IU1191" s="168"/>
      <c r="IV1191" s="168"/>
      <c r="IW1191" s="168"/>
      <c r="IX1191" s="168"/>
      <c r="IY1191" s="168"/>
      <c r="IZ1191" s="168"/>
      <c r="JA1191" s="168"/>
      <c r="JB1191" s="168"/>
      <c r="JC1191" s="168"/>
      <c r="JD1191" s="168"/>
      <c r="JE1191" s="168"/>
      <c r="JF1191" s="168"/>
      <c r="JG1191" s="168"/>
      <c r="JH1191" s="168"/>
      <c r="JI1191" s="168"/>
      <c r="JJ1191" s="168"/>
      <c r="JK1191" s="168"/>
      <c r="JL1191" s="168"/>
      <c r="JM1191" s="168"/>
      <c r="JN1191" s="168"/>
      <c r="JO1191" s="168"/>
      <c r="JP1191" s="168"/>
      <c r="JQ1191" s="168"/>
      <c r="JR1191" s="168"/>
      <c r="JS1191" s="168"/>
      <c r="JT1191" s="168"/>
      <c r="JU1191" s="168"/>
      <c r="JV1191" s="168"/>
      <c r="JW1191" s="168"/>
      <c r="JX1191" s="168"/>
      <c r="JY1191" s="168"/>
      <c r="JZ1191" s="168"/>
      <c r="KA1191" s="168"/>
      <c r="KB1191" s="168"/>
      <c r="KC1191" s="168"/>
      <c r="KD1191" s="168"/>
      <c r="KE1191" s="168"/>
      <c r="KF1191" s="168"/>
      <c r="KG1191" s="168"/>
      <c r="KH1191" s="168"/>
      <c r="KI1191" s="168"/>
      <c r="KJ1191" s="168"/>
      <c r="KK1191" s="168"/>
      <c r="KL1191" s="168"/>
      <c r="KM1191" s="168"/>
      <c r="KN1191" s="168"/>
      <c r="KO1191" s="168"/>
      <c r="KP1191" s="168"/>
      <c r="KQ1191" s="168"/>
      <c r="KR1191" s="168"/>
      <c r="KS1191" s="168"/>
      <c r="KT1191" s="168"/>
      <c r="KU1191" s="168"/>
      <c r="KV1191" s="168"/>
      <c r="KW1191" s="168"/>
      <c r="KX1191" s="168"/>
      <c r="KY1191" s="168"/>
      <c r="KZ1191" s="168"/>
      <c r="LA1191" s="168"/>
      <c r="LB1191" s="168"/>
      <c r="LC1191" s="168"/>
      <c r="LD1191" s="168"/>
      <c r="LE1191" s="168"/>
      <c r="LF1191" s="168"/>
      <c r="LG1191" s="168"/>
      <c r="LH1191" s="168"/>
      <c r="LI1191" s="168"/>
      <c r="LJ1191" s="168"/>
      <c r="LK1191" s="168"/>
      <c r="LL1191" s="168"/>
      <c r="LM1191" s="168"/>
      <c r="LN1191" s="168"/>
      <c r="LO1191" s="168"/>
      <c r="LP1191" s="168"/>
      <c r="LQ1191" s="168"/>
      <c r="LR1191" s="168"/>
      <c r="LS1191" s="168"/>
      <c r="LT1191" s="168"/>
      <c r="LU1191" s="168"/>
      <c r="LV1191" s="168"/>
      <c r="LW1191" s="168"/>
      <c r="LX1191" s="168"/>
      <c r="LY1191" s="168"/>
      <c r="LZ1191" s="168"/>
      <c r="MA1191" s="168"/>
      <c r="MB1191" s="168"/>
      <c r="MC1191" s="168"/>
      <c r="MD1191" s="168"/>
      <c r="ME1191" s="168"/>
      <c r="MF1191" s="168"/>
      <c r="MG1191" s="168"/>
      <c r="MH1191" s="168"/>
      <c r="MI1191" s="168"/>
      <c r="MJ1191" s="168"/>
      <c r="MK1191" s="168"/>
      <c r="ML1191" s="168"/>
      <c r="MM1191" s="168"/>
      <c r="MN1191" s="168"/>
      <c r="MO1191" s="168"/>
      <c r="MP1191" s="168"/>
      <c r="MQ1191" s="168"/>
      <c r="MR1191" s="168"/>
      <c r="MS1191" s="168"/>
      <c r="MT1191" s="168"/>
      <c r="MU1191" s="168"/>
      <c r="MV1191" s="168"/>
      <c r="MW1191" s="168"/>
      <c r="MX1191" s="168"/>
      <c r="MY1191" s="168"/>
      <c r="MZ1191" s="168"/>
      <c r="NA1191" s="168"/>
      <c r="NB1191" s="168"/>
      <c r="NC1191" s="168"/>
      <c r="ND1191" s="168"/>
      <c r="NE1191" s="168"/>
      <c r="NF1191" s="168"/>
      <c r="NG1191" s="168"/>
      <c r="NH1191" s="168"/>
      <c r="NI1191" s="168"/>
      <c r="NJ1191" s="168"/>
      <c r="NK1191" s="168"/>
      <c r="NL1191" s="168"/>
      <c r="NM1191" s="168"/>
      <c r="NN1191" s="168"/>
      <c r="NO1191" s="168"/>
      <c r="NP1191" s="168"/>
      <c r="NQ1191" s="168"/>
      <c r="NR1191" s="168"/>
      <c r="NS1191" s="168"/>
      <c r="NT1191" s="168"/>
      <c r="NU1191" s="168"/>
      <c r="NV1191" s="168"/>
      <c r="NW1191" s="168"/>
      <c r="NX1191" s="168"/>
      <c r="NY1191" s="168"/>
      <c r="NZ1191" s="168"/>
      <c r="OA1191" s="168"/>
      <c r="OB1191" s="168"/>
      <c r="OC1191" s="168"/>
      <c r="OD1191" s="168"/>
      <c r="OE1191" s="168"/>
      <c r="OF1191" s="168"/>
      <c r="OG1191" s="168"/>
      <c r="OH1191" s="168"/>
      <c r="OI1191" s="168"/>
      <c r="OJ1191" s="168"/>
      <c r="OK1191" s="168"/>
      <c r="OL1191" s="168"/>
      <c r="OM1191" s="168"/>
      <c r="ON1191" s="168"/>
      <c r="OO1191" s="168"/>
      <c r="OP1191" s="168"/>
      <c r="OQ1191" s="168"/>
      <c r="OR1191" s="168"/>
      <c r="OS1191" s="168"/>
      <c r="OT1191" s="168"/>
      <c r="OU1191" s="168"/>
      <c r="OV1191" s="168"/>
      <c r="OW1191" s="168"/>
      <c r="OX1191" s="168"/>
      <c r="OY1191" s="168"/>
      <c r="OZ1191" s="168"/>
      <c r="PA1191" s="168"/>
      <c r="PB1191" s="168"/>
      <c r="PC1191" s="168"/>
      <c r="PD1191" s="168"/>
      <c r="PE1191" s="168"/>
      <c r="PF1191" s="168"/>
      <c r="PG1191" s="168"/>
      <c r="PH1191" s="168"/>
      <c r="PI1191" s="168"/>
      <c r="PJ1191" s="168"/>
      <c r="PK1191" s="168"/>
      <c r="PL1191" s="168"/>
      <c r="PM1191" s="168"/>
      <c r="PN1191" s="168"/>
      <c r="PO1191" s="168"/>
      <c r="PP1191" s="168"/>
      <c r="PQ1191" s="168"/>
      <c r="PR1191" s="168"/>
      <c r="PS1191" s="168"/>
      <c r="PT1191" s="168"/>
      <c r="PU1191" s="168"/>
      <c r="PV1191" s="168"/>
      <c r="PW1191" s="168"/>
      <c r="PX1191" s="168"/>
      <c r="PY1191" s="168"/>
      <c r="PZ1191" s="168"/>
      <c r="QA1191" s="168"/>
      <c r="QB1191" s="168"/>
      <c r="QC1191" s="168"/>
      <c r="QD1191" s="168"/>
      <c r="QE1191" s="168"/>
      <c r="QF1191" s="168"/>
      <c r="QG1191" s="168"/>
      <c r="QH1191" s="168"/>
      <c r="QI1191" s="168"/>
      <c r="QJ1191" s="168"/>
      <c r="QK1191" s="168"/>
      <c r="QL1191" s="168"/>
      <c r="QM1191" s="168"/>
      <c r="QN1191" s="168"/>
      <c r="QO1191" s="168"/>
      <c r="QP1191" s="168"/>
      <c r="QQ1191" s="168"/>
      <c r="QR1191" s="168"/>
      <c r="QS1191" s="168"/>
      <c r="QT1191" s="168"/>
      <c r="QU1191" s="168"/>
      <c r="QV1191" s="168"/>
      <c r="QW1191" s="168"/>
      <c r="QX1191" s="168"/>
      <c r="QY1191" s="168"/>
      <c r="QZ1191" s="168"/>
      <c r="RA1191" s="168"/>
      <c r="RB1191" s="168"/>
      <c r="RC1191" s="168"/>
      <c r="RD1191" s="168"/>
      <c r="RE1191" s="168"/>
      <c r="RF1191" s="168"/>
      <c r="RG1191" s="168"/>
      <c r="RH1191" s="168"/>
      <c r="RI1191" s="168"/>
      <c r="RJ1191" s="168"/>
      <c r="RK1191" s="168"/>
      <c r="RL1191" s="168"/>
      <c r="RM1191" s="168"/>
      <c r="RN1191" s="168"/>
      <c r="RO1191" s="168"/>
      <c r="RP1191" s="168"/>
      <c r="RQ1191" s="168"/>
      <c r="RR1191" s="168"/>
      <c r="RS1191" s="168"/>
      <c r="RT1191" s="168"/>
      <c r="RU1191" s="168"/>
      <c r="RV1191" s="168"/>
      <c r="RW1191" s="168"/>
      <c r="RX1191" s="168"/>
      <c r="RY1191" s="168"/>
      <c r="RZ1191" s="168"/>
      <c r="SA1191" s="168"/>
      <c r="SB1191" s="168"/>
      <c r="SC1191" s="168"/>
      <c r="SD1191" s="168"/>
      <c r="SE1191" s="168"/>
      <c r="SF1191" s="168"/>
      <c r="SG1191" s="168"/>
      <c r="SH1191" s="168"/>
      <c r="SI1191" s="168"/>
      <c r="SJ1191" s="168"/>
      <c r="SK1191" s="168"/>
      <c r="SL1191" s="168"/>
      <c r="SM1191" s="168"/>
      <c r="SN1191" s="168"/>
      <c r="SO1191" s="168"/>
      <c r="SP1191" s="168"/>
      <c r="SQ1191" s="168"/>
      <c r="SR1191" s="168"/>
      <c r="SS1191" s="168"/>
      <c r="ST1191" s="168"/>
      <c r="SU1191" s="168"/>
      <c r="SV1191" s="168"/>
      <c r="SW1191" s="168"/>
      <c r="SX1191" s="168"/>
      <c r="SY1191" s="168"/>
      <c r="SZ1191" s="168"/>
      <c r="TA1191" s="168"/>
      <c r="TB1191" s="168"/>
      <c r="TC1191" s="168"/>
      <c r="TD1191" s="168"/>
      <c r="TE1191" s="168"/>
      <c r="TF1191" s="168"/>
      <c r="TG1191" s="168"/>
      <c r="TH1191" s="168"/>
      <c r="TI1191" s="168"/>
      <c r="TJ1191" s="168"/>
      <c r="TK1191" s="168"/>
      <c r="TL1191" s="168"/>
      <c r="TM1191" s="168"/>
      <c r="TN1191" s="168"/>
      <c r="TO1191" s="168"/>
      <c r="TP1191" s="168"/>
      <c r="TQ1191" s="168"/>
      <c r="TR1191" s="168"/>
      <c r="TS1191" s="168"/>
      <c r="TT1191" s="168"/>
      <c r="TU1191" s="168"/>
      <c r="TV1191" s="168"/>
      <c r="TW1191" s="168"/>
      <c r="TX1191" s="168"/>
      <c r="TY1191" s="168"/>
      <c r="TZ1191" s="168"/>
      <c r="UA1191" s="168"/>
      <c r="UB1191" s="168"/>
      <c r="UC1191" s="168"/>
      <c r="UD1191" s="168"/>
      <c r="UE1191" s="168"/>
      <c r="UF1191" s="168"/>
      <c r="UG1191" s="168"/>
      <c r="UH1191" s="168"/>
      <c r="UI1191" s="168"/>
      <c r="UJ1191" s="168"/>
      <c r="UK1191" s="168"/>
      <c r="UL1191" s="168"/>
      <c r="UM1191" s="168"/>
      <c r="UN1191" s="168"/>
      <c r="UO1191" s="168"/>
      <c r="UP1191" s="168"/>
      <c r="UQ1191" s="168"/>
      <c r="UR1191" s="168"/>
      <c r="US1191" s="168"/>
      <c r="UT1191" s="168"/>
      <c r="UU1191" s="168"/>
      <c r="UV1191" s="168"/>
      <c r="UW1191" s="168"/>
      <c r="UX1191" s="168"/>
      <c r="UY1191" s="168"/>
      <c r="UZ1191" s="168"/>
      <c r="VA1191" s="168"/>
      <c r="VB1191" s="168"/>
      <c r="VC1191" s="168"/>
      <c r="VD1191" s="168"/>
      <c r="VE1191" s="168"/>
      <c r="VF1191" s="168"/>
      <c r="VG1191" s="168"/>
      <c r="VH1191" s="168"/>
      <c r="VI1191" s="168"/>
      <c r="VJ1191" s="168"/>
      <c r="VK1191" s="168"/>
      <c r="VL1191" s="168"/>
      <c r="VM1191" s="168"/>
      <c r="VN1191" s="168"/>
      <c r="VO1191" s="168"/>
      <c r="VP1191" s="168"/>
      <c r="VQ1191" s="168"/>
      <c r="VR1191" s="168"/>
      <c r="VS1191" s="168"/>
      <c r="VT1191" s="168"/>
      <c r="VU1191" s="168"/>
      <c r="VV1191" s="168"/>
      <c r="VW1191" s="168"/>
      <c r="VX1191" s="168"/>
      <c r="VY1191" s="168"/>
      <c r="VZ1191" s="168"/>
      <c r="WA1191" s="168"/>
      <c r="WB1191" s="168"/>
      <c r="WC1191" s="168"/>
      <c r="WD1191" s="168"/>
      <c r="WE1191" s="168"/>
      <c r="WF1191" s="168"/>
      <c r="WG1191" s="168"/>
      <c r="WH1191" s="168"/>
      <c r="WI1191" s="168"/>
      <c r="WJ1191" s="168"/>
      <c r="WK1191" s="168"/>
      <c r="WL1191" s="168"/>
      <c r="WM1191" s="168"/>
      <c r="WN1191" s="168"/>
      <c r="WO1191" s="168"/>
      <c r="WP1191" s="168"/>
      <c r="WQ1191" s="168"/>
      <c r="WR1191" s="168"/>
      <c r="WS1191" s="168"/>
      <c r="WT1191" s="168"/>
      <c r="WU1191" s="168"/>
      <c r="WV1191" s="168"/>
      <c r="WW1191" s="168"/>
      <c r="WX1191" s="168"/>
      <c r="WY1191" s="168"/>
      <c r="WZ1191" s="168"/>
      <c r="XA1191" s="168"/>
      <c r="XB1191" s="168"/>
      <c r="XC1191" s="168"/>
      <c r="XD1191" s="168"/>
      <c r="XE1191" s="168"/>
      <c r="XF1191" s="168"/>
      <c r="XG1191" s="168"/>
      <c r="XH1191" s="168"/>
      <c r="XI1191" s="168"/>
      <c r="XJ1191" s="168"/>
      <c r="XK1191" s="168"/>
      <c r="XL1191" s="168"/>
      <c r="XM1191" s="168"/>
      <c r="XN1191" s="168"/>
      <c r="XO1191" s="168"/>
      <c r="XP1191" s="168"/>
      <c r="XQ1191" s="168"/>
      <c r="XR1191" s="168"/>
      <c r="XS1191" s="168"/>
      <c r="XT1191" s="168"/>
      <c r="XU1191" s="168"/>
      <c r="XV1191" s="168"/>
      <c r="XW1191" s="168"/>
      <c r="XX1191" s="168"/>
      <c r="XY1191" s="168"/>
      <c r="XZ1191" s="168"/>
      <c r="YA1191" s="168"/>
      <c r="YB1191" s="168"/>
      <c r="YC1191" s="168"/>
      <c r="YD1191" s="168"/>
      <c r="YE1191" s="168"/>
      <c r="YF1191" s="168"/>
      <c r="YG1191" s="168"/>
      <c r="YH1191" s="168"/>
      <c r="YI1191" s="168"/>
      <c r="YJ1191" s="168"/>
      <c r="YK1191" s="168"/>
      <c r="YL1191" s="168"/>
      <c r="YM1191" s="168"/>
      <c r="YN1191" s="168"/>
      <c r="YO1191" s="168"/>
      <c r="YP1191" s="168"/>
      <c r="YQ1191" s="168"/>
      <c r="YR1191" s="168"/>
      <c r="YS1191" s="168"/>
      <c r="YT1191" s="168"/>
      <c r="YU1191" s="168"/>
      <c r="YV1191" s="168"/>
      <c r="YW1191" s="168"/>
      <c r="YX1191" s="168"/>
      <c r="YY1191" s="168"/>
      <c r="YZ1191" s="168"/>
      <c r="ZA1191" s="168"/>
      <c r="ZB1191" s="168"/>
      <c r="ZC1191" s="168"/>
      <c r="ZD1191" s="168"/>
      <c r="ZE1191" s="168"/>
      <c r="ZF1191" s="168"/>
      <c r="ZG1191" s="168"/>
      <c r="ZH1191" s="168"/>
      <c r="ZI1191" s="168"/>
      <c r="ZJ1191" s="168"/>
      <c r="ZK1191" s="168"/>
      <c r="ZL1191" s="168"/>
      <c r="ZM1191" s="168"/>
      <c r="ZN1191" s="168"/>
      <c r="ZO1191" s="168"/>
      <c r="ZP1191" s="168"/>
      <c r="ZQ1191" s="168"/>
      <c r="ZR1191" s="168"/>
      <c r="ZS1191" s="168"/>
      <c r="ZT1191" s="168"/>
      <c r="ZU1191" s="168"/>
      <c r="ZV1191" s="168"/>
      <c r="ZW1191" s="168"/>
      <c r="ZX1191" s="168"/>
      <c r="ZY1191" s="168"/>
      <c r="ZZ1191" s="168"/>
      <c r="AAA1191" s="168"/>
      <c r="AAB1191" s="168"/>
      <c r="AAC1191" s="168"/>
      <c r="AAD1191" s="168"/>
      <c r="AAE1191" s="168"/>
      <c r="AAF1191" s="168"/>
      <c r="AAG1191" s="168"/>
      <c r="AAH1191" s="168"/>
      <c r="AAI1191" s="168"/>
      <c r="AAJ1191" s="168"/>
      <c r="AAK1191" s="168"/>
      <c r="AAL1191" s="168"/>
      <c r="AAM1191" s="168"/>
      <c r="AAN1191" s="168"/>
      <c r="AAO1191" s="168"/>
      <c r="AAP1191" s="168"/>
      <c r="AAQ1191" s="168"/>
      <c r="AAR1191" s="168"/>
      <c r="AAS1191" s="168"/>
      <c r="AAT1191" s="168"/>
      <c r="AAU1191" s="168"/>
      <c r="AAV1191" s="168"/>
      <c r="AAW1191" s="168"/>
      <c r="AAX1191" s="168"/>
      <c r="AAY1191" s="168"/>
      <c r="AAZ1191" s="168"/>
      <c r="ABA1191" s="168"/>
      <c r="ABB1191" s="168"/>
      <c r="ABC1191" s="168"/>
      <c r="ABD1191" s="168"/>
      <c r="ABE1191" s="168"/>
      <c r="ABF1191" s="168"/>
      <c r="ABG1191" s="168"/>
      <c r="ABH1191" s="168"/>
      <c r="ABI1191" s="168"/>
      <c r="ABJ1191" s="168"/>
      <c r="ABK1191" s="168"/>
      <c r="ABL1191" s="168"/>
      <c r="ABM1191" s="168"/>
      <c r="ABN1191" s="168"/>
      <c r="ABO1191" s="168"/>
      <c r="ABP1191" s="168"/>
      <c r="ABQ1191" s="168"/>
      <c r="ABR1191" s="168"/>
      <c r="ABS1191" s="168"/>
      <c r="ABT1191" s="168"/>
      <c r="ABU1191" s="168"/>
      <c r="ABV1191" s="168"/>
      <c r="ABW1191" s="168"/>
      <c r="ABX1191" s="168"/>
      <c r="ABY1191" s="168"/>
      <c r="ABZ1191" s="168"/>
      <c r="ACA1191" s="168"/>
      <c r="ACB1191" s="168"/>
      <c r="ACC1191" s="168"/>
      <c r="ACD1191" s="168"/>
      <c r="ACE1191" s="168"/>
      <c r="ACF1191" s="168"/>
      <c r="ACG1191" s="168"/>
      <c r="ACH1191" s="168"/>
      <c r="ACI1191" s="168"/>
      <c r="ACJ1191" s="168"/>
      <c r="ACK1191" s="168"/>
      <c r="ACL1191" s="168"/>
      <c r="ACM1191" s="168"/>
      <c r="ACN1191" s="168"/>
      <c r="ACO1191" s="168"/>
      <c r="ACP1191" s="168"/>
      <c r="ACQ1191" s="168"/>
      <c r="ACR1191" s="168"/>
      <c r="ACS1191" s="168"/>
      <c r="ACT1191" s="168"/>
      <c r="ACU1191" s="168"/>
      <c r="ACV1191" s="168"/>
      <c r="ACW1191" s="168"/>
      <c r="ACX1191" s="168"/>
      <c r="ACY1191" s="168"/>
      <c r="ACZ1191" s="168"/>
      <c r="ADA1191" s="168"/>
      <c r="ADB1191" s="168"/>
      <c r="ADC1191" s="168"/>
      <c r="ADD1191" s="168"/>
      <c r="ADE1191" s="168"/>
      <c r="ADF1191" s="168"/>
      <c r="ADG1191" s="168"/>
      <c r="ADH1191" s="168"/>
      <c r="ADI1191" s="168"/>
      <c r="ADJ1191" s="168"/>
      <c r="ADK1191" s="168"/>
      <c r="ADL1191" s="168"/>
      <c r="ADM1191" s="168"/>
      <c r="ADN1191" s="168"/>
      <c r="ADO1191" s="168"/>
      <c r="ADP1191" s="168"/>
      <c r="ADQ1191" s="168"/>
      <c r="ADR1191" s="168"/>
      <c r="ADS1191" s="168"/>
      <c r="ADT1191" s="168"/>
      <c r="ADU1191" s="168"/>
      <c r="ADV1191" s="168"/>
      <c r="ADW1191" s="168"/>
      <c r="ADX1191" s="168"/>
      <c r="ADY1191" s="168"/>
      <c r="ADZ1191" s="168"/>
      <c r="AEA1191" s="168"/>
      <c r="AEB1191" s="168"/>
      <c r="AEC1191" s="168"/>
      <c r="AED1191" s="168"/>
      <c r="AEE1191" s="168"/>
      <c r="AEF1191" s="168"/>
      <c r="AEG1191" s="168"/>
      <c r="AEH1191" s="168"/>
      <c r="AEI1191" s="168"/>
      <c r="AEJ1191" s="168"/>
      <c r="AEK1191" s="168"/>
      <c r="AEL1191" s="168"/>
      <c r="AEM1191" s="168"/>
      <c r="AEN1191" s="168"/>
      <c r="AEO1191" s="168"/>
      <c r="AEP1191" s="168"/>
      <c r="AEQ1191" s="168"/>
      <c r="AER1191" s="168"/>
      <c r="AES1191" s="168"/>
      <c r="AET1191" s="168"/>
      <c r="AEU1191" s="168"/>
      <c r="AEV1191" s="168"/>
      <c r="AEW1191" s="168"/>
      <c r="AEX1191" s="168"/>
      <c r="AEY1191" s="168"/>
      <c r="AEZ1191" s="168"/>
      <c r="AFA1191" s="168"/>
      <c r="AFB1191" s="168"/>
      <c r="AFC1191" s="168"/>
      <c r="AFD1191" s="168"/>
      <c r="AFE1191" s="168"/>
      <c r="AFF1191" s="168"/>
      <c r="AFG1191" s="168"/>
      <c r="AFH1191" s="168"/>
      <c r="AFI1191" s="168"/>
      <c r="AFJ1191" s="168"/>
      <c r="AFK1191" s="168"/>
      <c r="AFL1191" s="168"/>
      <c r="AFM1191" s="168"/>
      <c r="AFN1191" s="168"/>
      <c r="AFO1191" s="168"/>
      <c r="AFP1191" s="168"/>
      <c r="AFQ1191" s="168"/>
      <c r="AFR1191" s="168"/>
      <c r="AFS1191" s="168"/>
      <c r="AFT1191" s="168"/>
      <c r="AFU1191" s="168"/>
      <c r="AFV1191" s="168"/>
      <c r="AFW1191" s="168"/>
      <c r="AFX1191" s="168"/>
      <c r="AFY1191" s="168"/>
      <c r="AFZ1191" s="168"/>
      <c r="AGA1191" s="168"/>
      <c r="AGB1191" s="168"/>
      <c r="AGC1191" s="168"/>
      <c r="AGD1191" s="168"/>
      <c r="AGE1191" s="168"/>
      <c r="AGF1191" s="168"/>
      <c r="AGG1191" s="168"/>
      <c r="AGH1191" s="168"/>
      <c r="AGI1191" s="168"/>
      <c r="AGJ1191" s="168"/>
      <c r="AGK1191" s="168"/>
      <c r="AGL1191" s="168"/>
      <c r="AGM1191" s="168"/>
      <c r="AGN1191" s="168"/>
      <c r="AGO1191" s="168"/>
      <c r="AGP1191" s="168"/>
      <c r="AGQ1191" s="168"/>
      <c r="AGR1191" s="168"/>
      <c r="AGS1191" s="168"/>
      <c r="AGT1191" s="168"/>
      <c r="AGU1191" s="168"/>
      <c r="AGV1191" s="168"/>
      <c r="AGW1191" s="168"/>
      <c r="AGX1191" s="168"/>
      <c r="AGY1191" s="168"/>
      <c r="AGZ1191" s="168"/>
      <c r="AHA1191" s="168"/>
      <c r="AHB1191" s="168"/>
      <c r="AHC1191" s="168"/>
      <c r="AHD1191" s="168"/>
      <c r="AHE1191" s="168"/>
      <c r="AHF1191" s="168"/>
      <c r="AHG1191" s="168"/>
      <c r="AHH1191" s="168"/>
      <c r="AHI1191" s="168"/>
      <c r="AHJ1191" s="168"/>
      <c r="AHK1191" s="168"/>
      <c r="AHL1191" s="168"/>
      <c r="AHM1191" s="168"/>
      <c r="AHN1191" s="168"/>
      <c r="AHO1191" s="168"/>
      <c r="AHP1191" s="168"/>
      <c r="AHQ1191" s="168"/>
      <c r="AHR1191" s="168"/>
      <c r="AHS1191" s="168"/>
      <c r="AHT1191" s="168"/>
      <c r="AHU1191" s="168"/>
      <c r="AHV1191" s="168"/>
      <c r="AHW1191" s="168"/>
      <c r="AHX1191" s="168"/>
      <c r="AHY1191" s="168"/>
      <c r="AHZ1191" s="168"/>
      <c r="AIA1191" s="168"/>
      <c r="AIB1191" s="168"/>
      <c r="AIC1191" s="168"/>
      <c r="AID1191" s="168"/>
      <c r="AIE1191" s="168"/>
      <c r="AIF1191" s="168"/>
      <c r="AIG1191" s="168"/>
      <c r="AIH1191" s="168"/>
      <c r="AII1191" s="168"/>
      <c r="AIJ1191" s="168"/>
      <c r="AIK1191" s="168"/>
      <c r="AIL1191" s="168"/>
      <c r="AIM1191" s="168"/>
      <c r="AIN1191" s="168"/>
      <c r="AIO1191" s="168"/>
      <c r="AIP1191" s="168"/>
      <c r="AIQ1191" s="168"/>
      <c r="AIR1191" s="168"/>
      <c r="AIS1191" s="168"/>
      <c r="AIT1191" s="168"/>
      <c r="AIU1191" s="168"/>
      <c r="AIV1191" s="168"/>
      <c r="AIW1191" s="168"/>
      <c r="AIX1191" s="168"/>
      <c r="AIY1191" s="168"/>
      <c r="AIZ1191" s="168"/>
      <c r="AJA1191" s="168"/>
      <c r="AJB1191" s="168"/>
      <c r="AJC1191" s="168"/>
      <c r="AJD1191" s="168"/>
      <c r="AJE1191" s="168"/>
      <c r="AJF1191" s="168"/>
      <c r="AJG1191" s="168"/>
      <c r="AJH1191" s="168"/>
      <c r="AJI1191" s="168"/>
      <c r="AJJ1191" s="168"/>
      <c r="AJK1191" s="168"/>
      <c r="AJL1191" s="168"/>
      <c r="AJM1191" s="168"/>
      <c r="AJN1191" s="168"/>
      <c r="AJO1191" s="168"/>
      <c r="AJP1191" s="168"/>
      <c r="AJQ1191" s="168"/>
      <c r="AJR1191" s="168"/>
      <c r="AJS1191" s="168"/>
      <c r="AJT1191" s="168"/>
      <c r="AJU1191" s="168"/>
      <c r="AJV1191" s="168"/>
      <c r="AJW1191" s="168"/>
      <c r="AJX1191" s="168"/>
      <c r="AJY1191" s="168"/>
      <c r="AJZ1191" s="168"/>
      <c r="AKA1191" s="168"/>
      <c r="AKB1191" s="168"/>
      <c r="AKC1191" s="168"/>
      <c r="AKD1191" s="168"/>
      <c r="AKE1191" s="168"/>
      <c r="AKF1191" s="168"/>
      <c r="AKG1191" s="168"/>
      <c r="AKH1191" s="168"/>
      <c r="AKI1191" s="168"/>
      <c r="AKJ1191" s="168"/>
      <c r="AKK1191" s="168"/>
      <c r="AKL1191" s="168"/>
      <c r="AKM1191" s="168"/>
      <c r="AKN1191" s="168"/>
      <c r="AKO1191" s="168"/>
      <c r="AKP1191" s="168"/>
      <c r="AKQ1191" s="168"/>
      <c r="AKR1191" s="168"/>
      <c r="AKS1191" s="168"/>
      <c r="AKT1191" s="168"/>
      <c r="AKU1191" s="168"/>
      <c r="AKV1191" s="168"/>
      <c r="AKW1191" s="168"/>
      <c r="AKX1191" s="168"/>
      <c r="AKY1191" s="168"/>
      <c r="AKZ1191" s="168"/>
      <c r="ALA1191" s="168"/>
      <c r="ALB1191" s="168"/>
      <c r="ALC1191" s="168"/>
      <c r="ALD1191" s="168"/>
      <c r="ALE1191" s="168"/>
      <c r="ALF1191" s="168"/>
      <c r="ALG1191" s="168"/>
      <c r="ALH1191" s="168"/>
      <c r="ALI1191" s="168"/>
      <c r="ALJ1191" s="168"/>
      <c r="ALK1191" s="168"/>
      <c r="ALL1191" s="168"/>
      <c r="ALM1191" s="168"/>
      <c r="ALN1191" s="168"/>
      <c r="ALO1191" s="168"/>
      <c r="ALP1191" s="168"/>
      <c r="ALQ1191" s="168"/>
      <c r="ALR1191" s="168"/>
      <c r="ALS1191" s="168"/>
      <c r="ALT1191" s="168"/>
      <c r="ALU1191" s="168"/>
      <c r="ALV1191" s="168"/>
      <c r="ALW1191" s="168"/>
      <c r="ALX1191" s="168"/>
      <c r="ALY1191" s="168"/>
      <c r="ALZ1191" s="168"/>
      <c r="AMA1191" s="168"/>
      <c r="AMB1191" s="168"/>
      <c r="AMC1191" s="168"/>
      <c r="AMD1191" s="168"/>
      <c r="AME1191" s="168"/>
      <c r="AMF1191" s="168"/>
      <c r="AMG1191" s="168"/>
      <c r="AMH1191" s="168"/>
      <c r="AMI1191" s="168"/>
      <c r="AMJ1191" s="168"/>
    </row>
    <row r="1192" spans="1:1025" ht="36" hidden="1">
      <c r="B11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2" s="340" t="s">
        <v>38</v>
      </c>
      <c r="D1192" s="333">
        <v>395</v>
      </c>
      <c r="E1192" s="333">
        <v>1</v>
      </c>
      <c r="F11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2" s="333">
        <f ca="1">ROUND(E1192*G1192,2)</f>
        <v>2.48</v>
      </c>
      <c r="I1192" s="90"/>
      <c r="J1192" s="96"/>
      <c r="K1192" s="17" t="str">
        <f t="shared" si="114"/>
        <v>SEDUC E 67</v>
      </c>
      <c r="L1192" s="347" t="e">
        <f>VLOOKUP(K1192,[3]Planilha2!$B:$C,2,FALSE)</f>
        <v>#N/A</v>
      </c>
    </row>
    <row r="1193" spans="1:1025" ht="36" hidden="1">
      <c r="B119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340" t="s">
        <v>38</v>
      </c>
      <c r="D1193" s="333">
        <v>4333</v>
      </c>
      <c r="E1193" s="333">
        <v>1</v>
      </c>
      <c r="F119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93" s="333">
        <f ca="1">ROUND(E1193*G1193,2)</f>
        <v>0.27</v>
      </c>
      <c r="I1193" s="90"/>
      <c r="J1193" s="96"/>
      <c r="K1193" s="17" t="str">
        <f t="shared" si="114"/>
        <v>SEDUC E 67</v>
      </c>
      <c r="L1193" s="347" t="e">
        <f>VLOOKUP(K1193,[3]Planilha2!$B:$C,2,FALSE)</f>
        <v>#N/A</v>
      </c>
    </row>
    <row r="1194" spans="1:1025" hidden="1">
      <c r="B119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340" t="s">
        <v>38</v>
      </c>
      <c r="D1194" s="333">
        <v>4374</v>
      </c>
      <c r="E1194" s="333">
        <f>1</f>
        <v>1</v>
      </c>
      <c r="F119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94" s="333">
        <f ca="1">ROUND(E1194*G1194,2)</f>
        <v>0.4</v>
      </c>
      <c r="I1194" s="90"/>
      <c r="J1194" s="96"/>
      <c r="K1194" s="17" t="str">
        <f t="shared" si="114"/>
        <v>SEDUC E 67</v>
      </c>
      <c r="L1194" s="347" t="e">
        <f>VLOOKUP(K1194,[3]Planilha2!$B:$C,2,FALSE)</f>
        <v>#N/A</v>
      </c>
    </row>
    <row r="1195" spans="1:1025" hidden="1">
      <c r="B11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4" t="s">
        <v>14</v>
      </c>
      <c r="D1195" s="44">
        <v>88264</v>
      </c>
      <c r="E1195" s="39">
        <v>0.1</v>
      </c>
      <c r="F11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95" s="39">
        <f ca="1">ROUND(E1195*G1195,2)</f>
        <v>2.2599999999999998</v>
      </c>
      <c r="I1195" s="90"/>
      <c r="J1195" s="96"/>
      <c r="K1195" s="17" t="str">
        <f t="shared" si="114"/>
        <v>SEDUC E 67</v>
      </c>
      <c r="L1195" s="347" t="e">
        <f>VLOOKUP(K1195,[3]Planilha2!$B:$C,2,FALSE)</f>
        <v>#N/A</v>
      </c>
    </row>
    <row r="1196" spans="1:1025" ht="24" hidden="1">
      <c r="B11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4" t="s">
        <v>14</v>
      </c>
      <c r="D1196" s="44">
        <v>88247</v>
      </c>
      <c r="E1196" s="39">
        <v>0.1</v>
      </c>
      <c r="F11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96" s="39">
        <f ca="1">ROUND(E1196*G1196,2)</f>
        <v>1.85</v>
      </c>
      <c r="I1196" s="90"/>
      <c r="J1196" s="96"/>
      <c r="K1196" s="17" t="str">
        <f t="shared" si="114"/>
        <v>SEDUC E 67</v>
      </c>
      <c r="L1196" s="347" t="e">
        <f>VLOOKUP(K1196,[3]Planilha2!$B:$C,2,FALSE)</f>
        <v>#N/A</v>
      </c>
    </row>
    <row r="1197" spans="1:1025" hidden="1">
      <c r="A1197" s="42">
        <f ca="1">H1197</f>
        <v>7.26</v>
      </c>
      <c r="B1197" s="119" t="s">
        <v>15</v>
      </c>
      <c r="C1197" s="195"/>
      <c r="D1197" s="44"/>
      <c r="E1197" s="39"/>
      <c r="F1197" s="39"/>
      <c r="G1197" s="39"/>
      <c r="H1197" s="72">
        <f ca="1">SUM(H1192:H1196)</f>
        <v>7.26</v>
      </c>
      <c r="I1197" s="90" t="str">
        <f>A1190</f>
        <v>SEDUC E 67</v>
      </c>
      <c r="J1197" s="110">
        <f ca="1">H1197</f>
        <v>7.26</v>
      </c>
      <c r="K1197" s="17" t="str">
        <f>I1197</f>
        <v>SEDUC E 67</v>
      </c>
      <c r="L1197" s="347" t="e">
        <f>VLOOKUP(K1197,[3]Planilha2!$B:$C,2,FALSE)</f>
        <v>#N/A</v>
      </c>
    </row>
    <row r="1198" spans="1:1025" hidden="1">
      <c r="B1198" s="201"/>
      <c r="C1198" s="201"/>
      <c r="D1198" s="201"/>
      <c r="E1198" s="202"/>
      <c r="F1198" s="203"/>
      <c r="G1198" s="204"/>
      <c r="H1198" s="205"/>
      <c r="I1198" s="90"/>
      <c r="J1198" s="96"/>
      <c r="K1198" s="17" t="str">
        <f t="shared" si="114"/>
        <v>SEDUC E 67</v>
      </c>
      <c r="L1198" s="347" t="e">
        <f>VLOOKUP(K1198,[3]Planilha2!$B:$C,2,FALSE)</f>
        <v>#N/A</v>
      </c>
    </row>
    <row r="1199" spans="1:1025" ht="20.25" hidden="1">
      <c r="B1199" s="419" t="str">
        <f>A1200</f>
        <v>SEDUC E 68</v>
      </c>
      <c r="C1199" s="420"/>
      <c r="D1199" s="420"/>
      <c r="E1199" s="420"/>
      <c r="F1199" s="420"/>
      <c r="G1199" s="420"/>
      <c r="H1199" s="421"/>
      <c r="I1199" s="90"/>
      <c r="J1199" s="96"/>
      <c r="K1199" s="88" t="str">
        <f>B1199</f>
        <v>SEDUC E 68</v>
      </c>
      <c r="L1199" s="347" t="e">
        <f>VLOOKUP(K1199,[3]Planilha2!$B:$C,2,FALSE)</f>
        <v>#N/A</v>
      </c>
      <c r="AMK1199" s="17"/>
    </row>
    <row r="1200" spans="1:1025" hidden="1">
      <c r="A1200" s="29" t="s">
        <v>187</v>
      </c>
      <c r="B1200" s="422" t="s">
        <v>188</v>
      </c>
      <c r="C1200" s="423"/>
      <c r="D1200" s="423"/>
      <c r="E1200" s="423"/>
      <c r="F1200" s="424"/>
      <c r="G1200" s="74" t="s">
        <v>5</v>
      </c>
      <c r="H1200" s="262" t="s">
        <v>6</v>
      </c>
      <c r="I1200" s="90"/>
      <c r="J1200" s="96"/>
      <c r="K1200" s="17" t="str">
        <f t="shared" ref="K1200:K1208" si="115">K1199</f>
        <v>SEDUC E 68</v>
      </c>
      <c r="L1200" s="347" t="e">
        <f>VLOOKUP(K1200,[3]Planilha2!$B:$C,2,FALSE)</f>
        <v>#N/A</v>
      </c>
    </row>
    <row r="1201" spans="1:1025" s="18" customFormat="1" hidden="1">
      <c r="A1201" s="16"/>
      <c r="B1201" s="32" t="s">
        <v>7</v>
      </c>
      <c r="C1201" s="32" t="s">
        <v>8</v>
      </c>
      <c r="D1201" s="192" t="s">
        <v>9</v>
      </c>
      <c r="E1201" s="193" t="s">
        <v>10</v>
      </c>
      <c r="F1201" s="192" t="s">
        <v>18</v>
      </c>
      <c r="G1201" s="194" t="s">
        <v>19</v>
      </c>
      <c r="H1201" s="192" t="s">
        <v>13</v>
      </c>
      <c r="I1201" s="169"/>
      <c r="J1201" s="170"/>
      <c r="K1201" s="17" t="str">
        <f t="shared" si="115"/>
        <v>SEDUC E 68</v>
      </c>
      <c r="L1201" s="347" t="e">
        <f>VLOOKUP(K1201,[3]Planilha2!$B:$C,2,FALSE)</f>
        <v>#N/A</v>
      </c>
      <c r="M1201" s="168"/>
      <c r="N1201" s="168"/>
      <c r="O1201" s="168"/>
      <c r="P1201" s="168"/>
      <c r="Q1201" s="168"/>
      <c r="R1201" s="168"/>
      <c r="S1201" s="168"/>
      <c r="T1201" s="168"/>
      <c r="U1201" s="168"/>
      <c r="V1201" s="168"/>
      <c r="W1201" s="168"/>
      <c r="X1201" s="168"/>
      <c r="Y1201" s="168"/>
      <c r="Z1201" s="168"/>
      <c r="AA1201" s="168"/>
      <c r="AB1201" s="168"/>
      <c r="AC1201" s="168"/>
      <c r="AD1201" s="168"/>
      <c r="AE1201" s="168"/>
      <c r="AF1201" s="168"/>
      <c r="AG1201" s="168"/>
      <c r="AH1201" s="168"/>
      <c r="AI1201" s="168"/>
      <c r="AJ1201" s="168"/>
      <c r="AK1201" s="168"/>
      <c r="AL1201" s="168"/>
      <c r="AM1201" s="168"/>
      <c r="AN1201" s="168"/>
      <c r="AO1201" s="168"/>
      <c r="AP1201" s="168"/>
      <c r="AQ1201" s="168"/>
      <c r="AR1201" s="168"/>
      <c r="AS1201" s="168"/>
      <c r="AT1201" s="168"/>
      <c r="AU1201" s="168"/>
      <c r="AV1201" s="168"/>
      <c r="AW1201" s="168"/>
      <c r="AX1201" s="168"/>
      <c r="AY1201" s="168"/>
      <c r="AZ1201" s="168"/>
      <c r="BA1201" s="168"/>
      <c r="BB1201" s="168"/>
      <c r="BC1201" s="168"/>
      <c r="BD1201" s="168"/>
      <c r="BE1201" s="168"/>
      <c r="BF1201" s="168"/>
      <c r="BG1201" s="168"/>
      <c r="BH1201" s="168"/>
      <c r="BI1201" s="168"/>
      <c r="BJ1201" s="168"/>
      <c r="BK1201" s="168"/>
      <c r="BL1201" s="168"/>
      <c r="BM1201" s="168"/>
      <c r="BN1201" s="168"/>
      <c r="BO1201" s="168"/>
      <c r="BP1201" s="168"/>
      <c r="BQ1201" s="168"/>
      <c r="BR1201" s="168"/>
      <c r="BS1201" s="168"/>
      <c r="BT1201" s="168"/>
      <c r="BU1201" s="168"/>
      <c r="BV1201" s="168"/>
      <c r="BW1201" s="168"/>
      <c r="BX1201" s="168"/>
      <c r="BY1201" s="168"/>
      <c r="BZ1201" s="168"/>
      <c r="CA1201" s="168"/>
      <c r="CB1201" s="168"/>
      <c r="CC1201" s="168"/>
      <c r="CD1201" s="168"/>
      <c r="CE1201" s="168"/>
      <c r="CF1201" s="168"/>
      <c r="CG1201" s="168"/>
      <c r="CH1201" s="168"/>
      <c r="CI1201" s="168"/>
      <c r="CJ1201" s="168"/>
      <c r="CK1201" s="168"/>
      <c r="CL1201" s="168"/>
      <c r="CM1201" s="168"/>
      <c r="CN1201" s="168"/>
      <c r="CO1201" s="168"/>
      <c r="CP1201" s="168"/>
      <c r="CQ1201" s="168"/>
      <c r="CR1201" s="168"/>
      <c r="CS1201" s="168"/>
      <c r="CT1201" s="168"/>
      <c r="CU1201" s="168"/>
      <c r="CV1201" s="168"/>
      <c r="CW1201" s="168"/>
      <c r="CX1201" s="168"/>
      <c r="CY1201" s="168"/>
      <c r="CZ1201" s="168"/>
      <c r="DA1201" s="168"/>
      <c r="DB1201" s="168"/>
      <c r="DC1201" s="168"/>
      <c r="DD1201" s="168"/>
      <c r="DE1201" s="168"/>
      <c r="DF1201" s="168"/>
      <c r="DG1201" s="168"/>
      <c r="DH1201" s="168"/>
      <c r="DI1201" s="168"/>
      <c r="DJ1201" s="168"/>
      <c r="DK1201" s="168"/>
      <c r="DL1201" s="168"/>
      <c r="DM1201" s="168"/>
      <c r="DN1201" s="168"/>
      <c r="DO1201" s="168"/>
      <c r="DP1201" s="168"/>
      <c r="DQ1201" s="168"/>
      <c r="DR1201" s="168"/>
      <c r="DS1201" s="168"/>
      <c r="DT1201" s="168"/>
      <c r="DU1201" s="168"/>
      <c r="DV1201" s="168"/>
      <c r="DW1201" s="168"/>
      <c r="DX1201" s="168"/>
      <c r="DY1201" s="168"/>
      <c r="DZ1201" s="168"/>
      <c r="EA1201" s="168"/>
      <c r="EB1201" s="168"/>
      <c r="EC1201" s="168"/>
      <c r="ED1201" s="168"/>
      <c r="EE1201" s="168"/>
      <c r="EF1201" s="168"/>
      <c r="EG1201" s="168"/>
      <c r="EH1201" s="168"/>
      <c r="EI1201" s="168"/>
      <c r="EJ1201" s="168"/>
      <c r="EK1201" s="168"/>
      <c r="EL1201" s="168"/>
      <c r="EM1201" s="168"/>
      <c r="EN1201" s="168"/>
      <c r="EO1201" s="168"/>
      <c r="EP1201" s="168"/>
      <c r="EQ1201" s="168"/>
      <c r="ER1201" s="168"/>
      <c r="ES1201" s="168"/>
      <c r="ET1201" s="168"/>
      <c r="EU1201" s="168"/>
      <c r="EV1201" s="168"/>
      <c r="EW1201" s="168"/>
      <c r="EX1201" s="168"/>
      <c r="EY1201" s="168"/>
      <c r="EZ1201" s="168"/>
      <c r="FA1201" s="168"/>
      <c r="FB1201" s="168"/>
      <c r="FC1201" s="168"/>
      <c r="FD1201" s="168"/>
      <c r="FE1201" s="168"/>
      <c r="FF1201" s="168"/>
      <c r="FG1201" s="168"/>
      <c r="FH1201" s="168"/>
      <c r="FI1201" s="168"/>
      <c r="FJ1201" s="168"/>
      <c r="FK1201" s="168"/>
      <c r="FL1201" s="168"/>
      <c r="FM1201" s="168"/>
      <c r="FN1201" s="168"/>
      <c r="FO1201" s="168"/>
      <c r="FP1201" s="168"/>
      <c r="FQ1201" s="168"/>
      <c r="FR1201" s="168"/>
      <c r="FS1201" s="168"/>
      <c r="FT1201" s="168"/>
      <c r="FU1201" s="168"/>
      <c r="FV1201" s="168"/>
      <c r="FW1201" s="168"/>
      <c r="FX1201" s="168"/>
      <c r="FY1201" s="168"/>
      <c r="FZ1201" s="168"/>
      <c r="GA1201" s="168"/>
      <c r="GB1201" s="168"/>
      <c r="GC1201" s="168"/>
      <c r="GD1201" s="168"/>
      <c r="GE1201" s="168"/>
      <c r="GF1201" s="168"/>
      <c r="GG1201" s="168"/>
      <c r="GH1201" s="168"/>
      <c r="GI1201" s="168"/>
      <c r="GJ1201" s="168"/>
      <c r="GK1201" s="168"/>
      <c r="GL1201" s="168"/>
      <c r="GM1201" s="168"/>
      <c r="GN1201" s="168"/>
      <c r="GO1201" s="168"/>
      <c r="GP1201" s="168"/>
      <c r="GQ1201" s="168"/>
      <c r="GR1201" s="168"/>
      <c r="GS1201" s="168"/>
      <c r="GT1201" s="168"/>
      <c r="GU1201" s="168"/>
      <c r="GV1201" s="168"/>
      <c r="GW1201" s="168"/>
      <c r="GX1201" s="168"/>
      <c r="GY1201" s="168"/>
      <c r="GZ1201" s="168"/>
      <c r="HA1201" s="168"/>
      <c r="HB1201" s="168"/>
      <c r="HC1201" s="168"/>
      <c r="HD1201" s="168"/>
      <c r="HE1201" s="168"/>
      <c r="HF1201" s="168"/>
      <c r="HG1201" s="168"/>
      <c r="HH1201" s="168"/>
      <c r="HI1201" s="168"/>
      <c r="HJ1201" s="168"/>
      <c r="HK1201" s="168"/>
      <c r="HL1201" s="168"/>
      <c r="HM1201" s="168"/>
      <c r="HN1201" s="168"/>
      <c r="HO1201" s="168"/>
      <c r="HP1201" s="168"/>
      <c r="HQ1201" s="168"/>
      <c r="HR1201" s="168"/>
      <c r="HS1201" s="168"/>
      <c r="HT1201" s="168"/>
      <c r="HU1201" s="168"/>
      <c r="HV1201" s="168"/>
      <c r="HW1201" s="168"/>
      <c r="HX1201" s="168"/>
      <c r="HY1201" s="168"/>
      <c r="HZ1201" s="168"/>
      <c r="IA1201" s="168"/>
      <c r="IB1201" s="168"/>
      <c r="IC1201" s="168"/>
      <c r="ID1201" s="168"/>
      <c r="IE1201" s="168"/>
      <c r="IF1201" s="168"/>
      <c r="IG1201" s="168"/>
      <c r="IH1201" s="168"/>
      <c r="II1201" s="168"/>
      <c r="IJ1201" s="168"/>
      <c r="IK1201" s="168"/>
      <c r="IL1201" s="168"/>
      <c r="IM1201" s="168"/>
      <c r="IN1201" s="168"/>
      <c r="IO1201" s="168"/>
      <c r="IP1201" s="168"/>
      <c r="IQ1201" s="168"/>
      <c r="IR1201" s="168"/>
      <c r="IS1201" s="168"/>
      <c r="IT1201" s="168"/>
      <c r="IU1201" s="168"/>
      <c r="IV1201" s="168"/>
      <c r="IW1201" s="168"/>
      <c r="IX1201" s="168"/>
      <c r="IY1201" s="168"/>
      <c r="IZ1201" s="168"/>
      <c r="JA1201" s="168"/>
      <c r="JB1201" s="168"/>
      <c r="JC1201" s="168"/>
      <c r="JD1201" s="168"/>
      <c r="JE1201" s="168"/>
      <c r="JF1201" s="168"/>
      <c r="JG1201" s="168"/>
      <c r="JH1201" s="168"/>
      <c r="JI1201" s="168"/>
      <c r="JJ1201" s="168"/>
      <c r="JK1201" s="168"/>
      <c r="JL1201" s="168"/>
      <c r="JM1201" s="168"/>
      <c r="JN1201" s="168"/>
      <c r="JO1201" s="168"/>
      <c r="JP1201" s="168"/>
      <c r="JQ1201" s="168"/>
      <c r="JR1201" s="168"/>
      <c r="JS1201" s="168"/>
      <c r="JT1201" s="168"/>
      <c r="JU1201" s="168"/>
      <c r="JV1201" s="168"/>
      <c r="JW1201" s="168"/>
      <c r="JX1201" s="168"/>
      <c r="JY1201" s="168"/>
      <c r="JZ1201" s="168"/>
      <c r="KA1201" s="168"/>
      <c r="KB1201" s="168"/>
      <c r="KC1201" s="168"/>
      <c r="KD1201" s="168"/>
      <c r="KE1201" s="168"/>
      <c r="KF1201" s="168"/>
      <c r="KG1201" s="168"/>
      <c r="KH1201" s="168"/>
      <c r="KI1201" s="168"/>
      <c r="KJ1201" s="168"/>
      <c r="KK1201" s="168"/>
      <c r="KL1201" s="168"/>
      <c r="KM1201" s="168"/>
      <c r="KN1201" s="168"/>
      <c r="KO1201" s="168"/>
      <c r="KP1201" s="168"/>
      <c r="KQ1201" s="168"/>
      <c r="KR1201" s="168"/>
      <c r="KS1201" s="168"/>
      <c r="KT1201" s="168"/>
      <c r="KU1201" s="168"/>
      <c r="KV1201" s="168"/>
      <c r="KW1201" s="168"/>
      <c r="KX1201" s="168"/>
      <c r="KY1201" s="168"/>
      <c r="KZ1201" s="168"/>
      <c r="LA1201" s="168"/>
      <c r="LB1201" s="168"/>
      <c r="LC1201" s="168"/>
      <c r="LD1201" s="168"/>
      <c r="LE1201" s="168"/>
      <c r="LF1201" s="168"/>
      <c r="LG1201" s="168"/>
      <c r="LH1201" s="168"/>
      <c r="LI1201" s="168"/>
      <c r="LJ1201" s="168"/>
      <c r="LK1201" s="168"/>
      <c r="LL1201" s="168"/>
      <c r="LM1201" s="168"/>
      <c r="LN1201" s="168"/>
      <c r="LO1201" s="168"/>
      <c r="LP1201" s="168"/>
      <c r="LQ1201" s="168"/>
      <c r="LR1201" s="168"/>
      <c r="LS1201" s="168"/>
      <c r="LT1201" s="168"/>
      <c r="LU1201" s="168"/>
      <c r="LV1201" s="168"/>
      <c r="LW1201" s="168"/>
      <c r="LX1201" s="168"/>
      <c r="LY1201" s="168"/>
      <c r="LZ1201" s="168"/>
      <c r="MA1201" s="168"/>
      <c r="MB1201" s="168"/>
      <c r="MC1201" s="168"/>
      <c r="MD1201" s="168"/>
      <c r="ME1201" s="168"/>
      <c r="MF1201" s="168"/>
      <c r="MG1201" s="168"/>
      <c r="MH1201" s="168"/>
      <c r="MI1201" s="168"/>
      <c r="MJ1201" s="168"/>
      <c r="MK1201" s="168"/>
      <c r="ML1201" s="168"/>
      <c r="MM1201" s="168"/>
      <c r="MN1201" s="168"/>
      <c r="MO1201" s="168"/>
      <c r="MP1201" s="168"/>
      <c r="MQ1201" s="168"/>
      <c r="MR1201" s="168"/>
      <c r="MS1201" s="168"/>
      <c r="MT1201" s="168"/>
      <c r="MU1201" s="168"/>
      <c r="MV1201" s="168"/>
      <c r="MW1201" s="168"/>
      <c r="MX1201" s="168"/>
      <c r="MY1201" s="168"/>
      <c r="MZ1201" s="168"/>
      <c r="NA1201" s="168"/>
      <c r="NB1201" s="168"/>
      <c r="NC1201" s="168"/>
      <c r="ND1201" s="168"/>
      <c r="NE1201" s="168"/>
      <c r="NF1201" s="168"/>
      <c r="NG1201" s="168"/>
      <c r="NH1201" s="168"/>
      <c r="NI1201" s="168"/>
      <c r="NJ1201" s="168"/>
      <c r="NK1201" s="168"/>
      <c r="NL1201" s="168"/>
      <c r="NM1201" s="168"/>
      <c r="NN1201" s="168"/>
      <c r="NO1201" s="168"/>
      <c r="NP1201" s="168"/>
      <c r="NQ1201" s="168"/>
      <c r="NR1201" s="168"/>
      <c r="NS1201" s="168"/>
      <c r="NT1201" s="168"/>
      <c r="NU1201" s="168"/>
      <c r="NV1201" s="168"/>
      <c r="NW1201" s="168"/>
      <c r="NX1201" s="168"/>
      <c r="NY1201" s="168"/>
      <c r="NZ1201" s="168"/>
      <c r="OA1201" s="168"/>
      <c r="OB1201" s="168"/>
      <c r="OC1201" s="168"/>
      <c r="OD1201" s="168"/>
      <c r="OE1201" s="168"/>
      <c r="OF1201" s="168"/>
      <c r="OG1201" s="168"/>
      <c r="OH1201" s="168"/>
      <c r="OI1201" s="168"/>
      <c r="OJ1201" s="168"/>
      <c r="OK1201" s="168"/>
      <c r="OL1201" s="168"/>
      <c r="OM1201" s="168"/>
      <c r="ON1201" s="168"/>
      <c r="OO1201" s="168"/>
      <c r="OP1201" s="168"/>
      <c r="OQ1201" s="168"/>
      <c r="OR1201" s="168"/>
      <c r="OS1201" s="168"/>
      <c r="OT1201" s="168"/>
      <c r="OU1201" s="168"/>
      <c r="OV1201" s="168"/>
      <c r="OW1201" s="168"/>
      <c r="OX1201" s="168"/>
      <c r="OY1201" s="168"/>
      <c r="OZ1201" s="168"/>
      <c r="PA1201" s="168"/>
      <c r="PB1201" s="168"/>
      <c r="PC1201" s="168"/>
      <c r="PD1201" s="168"/>
      <c r="PE1201" s="168"/>
      <c r="PF1201" s="168"/>
      <c r="PG1201" s="168"/>
      <c r="PH1201" s="168"/>
      <c r="PI1201" s="168"/>
      <c r="PJ1201" s="168"/>
      <c r="PK1201" s="168"/>
      <c r="PL1201" s="168"/>
      <c r="PM1201" s="168"/>
      <c r="PN1201" s="168"/>
      <c r="PO1201" s="168"/>
      <c r="PP1201" s="168"/>
      <c r="PQ1201" s="168"/>
      <c r="PR1201" s="168"/>
      <c r="PS1201" s="168"/>
      <c r="PT1201" s="168"/>
      <c r="PU1201" s="168"/>
      <c r="PV1201" s="168"/>
      <c r="PW1201" s="168"/>
      <c r="PX1201" s="168"/>
      <c r="PY1201" s="168"/>
      <c r="PZ1201" s="168"/>
      <c r="QA1201" s="168"/>
      <c r="QB1201" s="168"/>
      <c r="QC1201" s="168"/>
      <c r="QD1201" s="168"/>
      <c r="QE1201" s="168"/>
      <c r="QF1201" s="168"/>
      <c r="QG1201" s="168"/>
      <c r="QH1201" s="168"/>
      <c r="QI1201" s="168"/>
      <c r="QJ1201" s="168"/>
      <c r="QK1201" s="168"/>
      <c r="QL1201" s="168"/>
      <c r="QM1201" s="168"/>
      <c r="QN1201" s="168"/>
      <c r="QO1201" s="168"/>
      <c r="QP1201" s="168"/>
      <c r="QQ1201" s="168"/>
      <c r="QR1201" s="168"/>
      <c r="QS1201" s="168"/>
      <c r="QT1201" s="168"/>
      <c r="QU1201" s="168"/>
      <c r="QV1201" s="168"/>
      <c r="QW1201" s="168"/>
      <c r="QX1201" s="168"/>
      <c r="QY1201" s="168"/>
      <c r="QZ1201" s="168"/>
      <c r="RA1201" s="168"/>
      <c r="RB1201" s="168"/>
      <c r="RC1201" s="168"/>
      <c r="RD1201" s="168"/>
      <c r="RE1201" s="168"/>
      <c r="RF1201" s="168"/>
      <c r="RG1201" s="168"/>
      <c r="RH1201" s="168"/>
      <c r="RI1201" s="168"/>
      <c r="RJ1201" s="168"/>
      <c r="RK1201" s="168"/>
      <c r="RL1201" s="168"/>
      <c r="RM1201" s="168"/>
      <c r="RN1201" s="168"/>
      <c r="RO1201" s="168"/>
      <c r="RP1201" s="168"/>
      <c r="RQ1201" s="168"/>
      <c r="RR1201" s="168"/>
      <c r="RS1201" s="168"/>
      <c r="RT1201" s="168"/>
      <c r="RU1201" s="168"/>
      <c r="RV1201" s="168"/>
      <c r="RW1201" s="168"/>
      <c r="RX1201" s="168"/>
      <c r="RY1201" s="168"/>
      <c r="RZ1201" s="168"/>
      <c r="SA1201" s="168"/>
      <c r="SB1201" s="168"/>
      <c r="SC1201" s="168"/>
      <c r="SD1201" s="168"/>
      <c r="SE1201" s="168"/>
      <c r="SF1201" s="168"/>
      <c r="SG1201" s="168"/>
      <c r="SH1201" s="168"/>
      <c r="SI1201" s="168"/>
      <c r="SJ1201" s="168"/>
      <c r="SK1201" s="168"/>
      <c r="SL1201" s="168"/>
      <c r="SM1201" s="168"/>
      <c r="SN1201" s="168"/>
      <c r="SO1201" s="168"/>
      <c r="SP1201" s="168"/>
      <c r="SQ1201" s="168"/>
      <c r="SR1201" s="168"/>
      <c r="SS1201" s="168"/>
      <c r="ST1201" s="168"/>
      <c r="SU1201" s="168"/>
      <c r="SV1201" s="168"/>
      <c r="SW1201" s="168"/>
      <c r="SX1201" s="168"/>
      <c r="SY1201" s="168"/>
      <c r="SZ1201" s="168"/>
      <c r="TA1201" s="168"/>
      <c r="TB1201" s="168"/>
      <c r="TC1201" s="168"/>
      <c r="TD1201" s="168"/>
      <c r="TE1201" s="168"/>
      <c r="TF1201" s="168"/>
      <c r="TG1201" s="168"/>
      <c r="TH1201" s="168"/>
      <c r="TI1201" s="168"/>
      <c r="TJ1201" s="168"/>
      <c r="TK1201" s="168"/>
      <c r="TL1201" s="168"/>
      <c r="TM1201" s="168"/>
      <c r="TN1201" s="168"/>
      <c r="TO1201" s="168"/>
      <c r="TP1201" s="168"/>
      <c r="TQ1201" s="168"/>
      <c r="TR1201" s="168"/>
      <c r="TS1201" s="168"/>
      <c r="TT1201" s="168"/>
      <c r="TU1201" s="168"/>
      <c r="TV1201" s="168"/>
      <c r="TW1201" s="168"/>
      <c r="TX1201" s="168"/>
      <c r="TY1201" s="168"/>
      <c r="TZ1201" s="168"/>
      <c r="UA1201" s="168"/>
      <c r="UB1201" s="168"/>
      <c r="UC1201" s="168"/>
      <c r="UD1201" s="168"/>
      <c r="UE1201" s="168"/>
      <c r="UF1201" s="168"/>
      <c r="UG1201" s="168"/>
      <c r="UH1201" s="168"/>
      <c r="UI1201" s="168"/>
      <c r="UJ1201" s="168"/>
      <c r="UK1201" s="168"/>
      <c r="UL1201" s="168"/>
      <c r="UM1201" s="168"/>
      <c r="UN1201" s="168"/>
      <c r="UO1201" s="168"/>
      <c r="UP1201" s="168"/>
      <c r="UQ1201" s="168"/>
      <c r="UR1201" s="168"/>
      <c r="US1201" s="168"/>
      <c r="UT1201" s="168"/>
      <c r="UU1201" s="168"/>
      <c r="UV1201" s="168"/>
      <c r="UW1201" s="168"/>
      <c r="UX1201" s="168"/>
      <c r="UY1201" s="168"/>
      <c r="UZ1201" s="168"/>
      <c r="VA1201" s="168"/>
      <c r="VB1201" s="168"/>
      <c r="VC1201" s="168"/>
      <c r="VD1201" s="168"/>
      <c r="VE1201" s="168"/>
      <c r="VF1201" s="168"/>
      <c r="VG1201" s="168"/>
      <c r="VH1201" s="168"/>
      <c r="VI1201" s="168"/>
      <c r="VJ1201" s="168"/>
      <c r="VK1201" s="168"/>
      <c r="VL1201" s="168"/>
      <c r="VM1201" s="168"/>
      <c r="VN1201" s="168"/>
      <c r="VO1201" s="168"/>
      <c r="VP1201" s="168"/>
      <c r="VQ1201" s="168"/>
      <c r="VR1201" s="168"/>
      <c r="VS1201" s="168"/>
      <c r="VT1201" s="168"/>
      <c r="VU1201" s="168"/>
      <c r="VV1201" s="168"/>
      <c r="VW1201" s="168"/>
      <c r="VX1201" s="168"/>
      <c r="VY1201" s="168"/>
      <c r="VZ1201" s="168"/>
      <c r="WA1201" s="168"/>
      <c r="WB1201" s="168"/>
      <c r="WC1201" s="168"/>
      <c r="WD1201" s="168"/>
      <c r="WE1201" s="168"/>
      <c r="WF1201" s="168"/>
      <c r="WG1201" s="168"/>
      <c r="WH1201" s="168"/>
      <c r="WI1201" s="168"/>
      <c r="WJ1201" s="168"/>
      <c r="WK1201" s="168"/>
      <c r="WL1201" s="168"/>
      <c r="WM1201" s="168"/>
      <c r="WN1201" s="168"/>
      <c r="WO1201" s="168"/>
      <c r="WP1201" s="168"/>
      <c r="WQ1201" s="168"/>
      <c r="WR1201" s="168"/>
      <c r="WS1201" s="168"/>
      <c r="WT1201" s="168"/>
      <c r="WU1201" s="168"/>
      <c r="WV1201" s="168"/>
      <c r="WW1201" s="168"/>
      <c r="WX1201" s="168"/>
      <c r="WY1201" s="168"/>
      <c r="WZ1201" s="168"/>
      <c r="XA1201" s="168"/>
      <c r="XB1201" s="168"/>
      <c r="XC1201" s="168"/>
      <c r="XD1201" s="168"/>
      <c r="XE1201" s="168"/>
      <c r="XF1201" s="168"/>
      <c r="XG1201" s="168"/>
      <c r="XH1201" s="168"/>
      <c r="XI1201" s="168"/>
      <c r="XJ1201" s="168"/>
      <c r="XK1201" s="168"/>
      <c r="XL1201" s="168"/>
      <c r="XM1201" s="168"/>
      <c r="XN1201" s="168"/>
      <c r="XO1201" s="168"/>
      <c r="XP1201" s="168"/>
      <c r="XQ1201" s="168"/>
      <c r="XR1201" s="168"/>
      <c r="XS1201" s="168"/>
      <c r="XT1201" s="168"/>
      <c r="XU1201" s="168"/>
      <c r="XV1201" s="168"/>
      <c r="XW1201" s="168"/>
      <c r="XX1201" s="168"/>
      <c r="XY1201" s="168"/>
      <c r="XZ1201" s="168"/>
      <c r="YA1201" s="168"/>
      <c r="YB1201" s="168"/>
      <c r="YC1201" s="168"/>
      <c r="YD1201" s="168"/>
      <c r="YE1201" s="168"/>
      <c r="YF1201" s="168"/>
      <c r="YG1201" s="168"/>
      <c r="YH1201" s="168"/>
      <c r="YI1201" s="168"/>
      <c r="YJ1201" s="168"/>
      <c r="YK1201" s="168"/>
      <c r="YL1201" s="168"/>
      <c r="YM1201" s="168"/>
      <c r="YN1201" s="168"/>
      <c r="YO1201" s="168"/>
      <c r="YP1201" s="168"/>
      <c r="YQ1201" s="168"/>
      <c r="YR1201" s="168"/>
      <c r="YS1201" s="168"/>
      <c r="YT1201" s="168"/>
      <c r="YU1201" s="168"/>
      <c r="YV1201" s="168"/>
      <c r="YW1201" s="168"/>
      <c r="YX1201" s="168"/>
      <c r="YY1201" s="168"/>
      <c r="YZ1201" s="168"/>
      <c r="ZA1201" s="168"/>
      <c r="ZB1201" s="168"/>
      <c r="ZC1201" s="168"/>
      <c r="ZD1201" s="168"/>
      <c r="ZE1201" s="168"/>
      <c r="ZF1201" s="168"/>
      <c r="ZG1201" s="168"/>
      <c r="ZH1201" s="168"/>
      <c r="ZI1201" s="168"/>
      <c r="ZJ1201" s="168"/>
      <c r="ZK1201" s="168"/>
      <c r="ZL1201" s="168"/>
      <c r="ZM1201" s="168"/>
      <c r="ZN1201" s="168"/>
      <c r="ZO1201" s="168"/>
      <c r="ZP1201" s="168"/>
      <c r="ZQ1201" s="168"/>
      <c r="ZR1201" s="168"/>
      <c r="ZS1201" s="168"/>
      <c r="ZT1201" s="168"/>
      <c r="ZU1201" s="168"/>
      <c r="ZV1201" s="168"/>
      <c r="ZW1201" s="168"/>
      <c r="ZX1201" s="168"/>
      <c r="ZY1201" s="168"/>
      <c r="ZZ1201" s="168"/>
      <c r="AAA1201" s="168"/>
      <c r="AAB1201" s="168"/>
      <c r="AAC1201" s="168"/>
      <c r="AAD1201" s="168"/>
      <c r="AAE1201" s="168"/>
      <c r="AAF1201" s="168"/>
      <c r="AAG1201" s="168"/>
      <c r="AAH1201" s="168"/>
      <c r="AAI1201" s="168"/>
      <c r="AAJ1201" s="168"/>
      <c r="AAK1201" s="168"/>
      <c r="AAL1201" s="168"/>
      <c r="AAM1201" s="168"/>
      <c r="AAN1201" s="168"/>
      <c r="AAO1201" s="168"/>
      <c r="AAP1201" s="168"/>
      <c r="AAQ1201" s="168"/>
      <c r="AAR1201" s="168"/>
      <c r="AAS1201" s="168"/>
      <c r="AAT1201" s="168"/>
      <c r="AAU1201" s="168"/>
      <c r="AAV1201" s="168"/>
      <c r="AAW1201" s="168"/>
      <c r="AAX1201" s="168"/>
      <c r="AAY1201" s="168"/>
      <c r="AAZ1201" s="168"/>
      <c r="ABA1201" s="168"/>
      <c r="ABB1201" s="168"/>
      <c r="ABC1201" s="168"/>
      <c r="ABD1201" s="168"/>
      <c r="ABE1201" s="168"/>
      <c r="ABF1201" s="168"/>
      <c r="ABG1201" s="168"/>
      <c r="ABH1201" s="168"/>
      <c r="ABI1201" s="168"/>
      <c r="ABJ1201" s="168"/>
      <c r="ABK1201" s="168"/>
      <c r="ABL1201" s="168"/>
      <c r="ABM1201" s="168"/>
      <c r="ABN1201" s="168"/>
      <c r="ABO1201" s="168"/>
      <c r="ABP1201" s="168"/>
      <c r="ABQ1201" s="168"/>
      <c r="ABR1201" s="168"/>
      <c r="ABS1201" s="168"/>
      <c r="ABT1201" s="168"/>
      <c r="ABU1201" s="168"/>
      <c r="ABV1201" s="168"/>
      <c r="ABW1201" s="168"/>
      <c r="ABX1201" s="168"/>
      <c r="ABY1201" s="168"/>
      <c r="ABZ1201" s="168"/>
      <c r="ACA1201" s="168"/>
      <c r="ACB1201" s="168"/>
      <c r="ACC1201" s="168"/>
      <c r="ACD1201" s="168"/>
      <c r="ACE1201" s="168"/>
      <c r="ACF1201" s="168"/>
      <c r="ACG1201" s="168"/>
      <c r="ACH1201" s="168"/>
      <c r="ACI1201" s="168"/>
      <c r="ACJ1201" s="168"/>
      <c r="ACK1201" s="168"/>
      <c r="ACL1201" s="168"/>
      <c r="ACM1201" s="168"/>
      <c r="ACN1201" s="168"/>
      <c r="ACO1201" s="168"/>
      <c r="ACP1201" s="168"/>
      <c r="ACQ1201" s="168"/>
      <c r="ACR1201" s="168"/>
      <c r="ACS1201" s="168"/>
      <c r="ACT1201" s="168"/>
      <c r="ACU1201" s="168"/>
      <c r="ACV1201" s="168"/>
      <c r="ACW1201" s="168"/>
      <c r="ACX1201" s="168"/>
      <c r="ACY1201" s="168"/>
      <c r="ACZ1201" s="168"/>
      <c r="ADA1201" s="168"/>
      <c r="ADB1201" s="168"/>
      <c r="ADC1201" s="168"/>
      <c r="ADD1201" s="168"/>
      <c r="ADE1201" s="168"/>
      <c r="ADF1201" s="168"/>
      <c r="ADG1201" s="168"/>
      <c r="ADH1201" s="168"/>
      <c r="ADI1201" s="168"/>
      <c r="ADJ1201" s="168"/>
      <c r="ADK1201" s="168"/>
      <c r="ADL1201" s="168"/>
      <c r="ADM1201" s="168"/>
      <c r="ADN1201" s="168"/>
      <c r="ADO1201" s="168"/>
      <c r="ADP1201" s="168"/>
      <c r="ADQ1201" s="168"/>
      <c r="ADR1201" s="168"/>
      <c r="ADS1201" s="168"/>
      <c r="ADT1201" s="168"/>
      <c r="ADU1201" s="168"/>
      <c r="ADV1201" s="168"/>
      <c r="ADW1201" s="168"/>
      <c r="ADX1201" s="168"/>
      <c r="ADY1201" s="168"/>
      <c r="ADZ1201" s="168"/>
      <c r="AEA1201" s="168"/>
      <c r="AEB1201" s="168"/>
      <c r="AEC1201" s="168"/>
      <c r="AED1201" s="168"/>
      <c r="AEE1201" s="168"/>
      <c r="AEF1201" s="168"/>
      <c r="AEG1201" s="168"/>
      <c r="AEH1201" s="168"/>
      <c r="AEI1201" s="168"/>
      <c r="AEJ1201" s="168"/>
      <c r="AEK1201" s="168"/>
      <c r="AEL1201" s="168"/>
      <c r="AEM1201" s="168"/>
      <c r="AEN1201" s="168"/>
      <c r="AEO1201" s="168"/>
      <c r="AEP1201" s="168"/>
      <c r="AEQ1201" s="168"/>
      <c r="AER1201" s="168"/>
      <c r="AES1201" s="168"/>
      <c r="AET1201" s="168"/>
      <c r="AEU1201" s="168"/>
      <c r="AEV1201" s="168"/>
      <c r="AEW1201" s="168"/>
      <c r="AEX1201" s="168"/>
      <c r="AEY1201" s="168"/>
      <c r="AEZ1201" s="168"/>
      <c r="AFA1201" s="168"/>
      <c r="AFB1201" s="168"/>
      <c r="AFC1201" s="168"/>
      <c r="AFD1201" s="168"/>
      <c r="AFE1201" s="168"/>
      <c r="AFF1201" s="168"/>
      <c r="AFG1201" s="168"/>
      <c r="AFH1201" s="168"/>
      <c r="AFI1201" s="168"/>
      <c r="AFJ1201" s="168"/>
      <c r="AFK1201" s="168"/>
      <c r="AFL1201" s="168"/>
      <c r="AFM1201" s="168"/>
      <c r="AFN1201" s="168"/>
      <c r="AFO1201" s="168"/>
      <c r="AFP1201" s="168"/>
      <c r="AFQ1201" s="168"/>
      <c r="AFR1201" s="168"/>
      <c r="AFS1201" s="168"/>
      <c r="AFT1201" s="168"/>
      <c r="AFU1201" s="168"/>
      <c r="AFV1201" s="168"/>
      <c r="AFW1201" s="168"/>
      <c r="AFX1201" s="168"/>
      <c r="AFY1201" s="168"/>
      <c r="AFZ1201" s="168"/>
      <c r="AGA1201" s="168"/>
      <c r="AGB1201" s="168"/>
      <c r="AGC1201" s="168"/>
      <c r="AGD1201" s="168"/>
      <c r="AGE1201" s="168"/>
      <c r="AGF1201" s="168"/>
      <c r="AGG1201" s="168"/>
      <c r="AGH1201" s="168"/>
      <c r="AGI1201" s="168"/>
      <c r="AGJ1201" s="168"/>
      <c r="AGK1201" s="168"/>
      <c r="AGL1201" s="168"/>
      <c r="AGM1201" s="168"/>
      <c r="AGN1201" s="168"/>
      <c r="AGO1201" s="168"/>
      <c r="AGP1201" s="168"/>
      <c r="AGQ1201" s="168"/>
      <c r="AGR1201" s="168"/>
      <c r="AGS1201" s="168"/>
      <c r="AGT1201" s="168"/>
      <c r="AGU1201" s="168"/>
      <c r="AGV1201" s="168"/>
      <c r="AGW1201" s="168"/>
      <c r="AGX1201" s="168"/>
      <c r="AGY1201" s="168"/>
      <c r="AGZ1201" s="168"/>
      <c r="AHA1201" s="168"/>
      <c r="AHB1201" s="168"/>
      <c r="AHC1201" s="168"/>
      <c r="AHD1201" s="168"/>
      <c r="AHE1201" s="168"/>
      <c r="AHF1201" s="168"/>
      <c r="AHG1201" s="168"/>
      <c r="AHH1201" s="168"/>
      <c r="AHI1201" s="168"/>
      <c r="AHJ1201" s="168"/>
      <c r="AHK1201" s="168"/>
      <c r="AHL1201" s="168"/>
      <c r="AHM1201" s="168"/>
      <c r="AHN1201" s="168"/>
      <c r="AHO1201" s="168"/>
      <c r="AHP1201" s="168"/>
      <c r="AHQ1201" s="168"/>
      <c r="AHR1201" s="168"/>
      <c r="AHS1201" s="168"/>
      <c r="AHT1201" s="168"/>
      <c r="AHU1201" s="168"/>
      <c r="AHV1201" s="168"/>
      <c r="AHW1201" s="168"/>
      <c r="AHX1201" s="168"/>
      <c r="AHY1201" s="168"/>
      <c r="AHZ1201" s="168"/>
      <c r="AIA1201" s="168"/>
      <c r="AIB1201" s="168"/>
      <c r="AIC1201" s="168"/>
      <c r="AID1201" s="168"/>
      <c r="AIE1201" s="168"/>
      <c r="AIF1201" s="168"/>
      <c r="AIG1201" s="168"/>
      <c r="AIH1201" s="168"/>
      <c r="AII1201" s="168"/>
      <c r="AIJ1201" s="168"/>
      <c r="AIK1201" s="168"/>
      <c r="AIL1201" s="168"/>
      <c r="AIM1201" s="168"/>
      <c r="AIN1201" s="168"/>
      <c r="AIO1201" s="168"/>
      <c r="AIP1201" s="168"/>
      <c r="AIQ1201" s="168"/>
      <c r="AIR1201" s="168"/>
      <c r="AIS1201" s="168"/>
      <c r="AIT1201" s="168"/>
      <c r="AIU1201" s="168"/>
      <c r="AIV1201" s="168"/>
      <c r="AIW1201" s="168"/>
      <c r="AIX1201" s="168"/>
      <c r="AIY1201" s="168"/>
      <c r="AIZ1201" s="168"/>
      <c r="AJA1201" s="168"/>
      <c r="AJB1201" s="168"/>
      <c r="AJC1201" s="168"/>
      <c r="AJD1201" s="168"/>
      <c r="AJE1201" s="168"/>
      <c r="AJF1201" s="168"/>
      <c r="AJG1201" s="168"/>
      <c r="AJH1201" s="168"/>
      <c r="AJI1201" s="168"/>
      <c r="AJJ1201" s="168"/>
      <c r="AJK1201" s="168"/>
      <c r="AJL1201" s="168"/>
      <c r="AJM1201" s="168"/>
      <c r="AJN1201" s="168"/>
      <c r="AJO1201" s="168"/>
      <c r="AJP1201" s="168"/>
      <c r="AJQ1201" s="168"/>
      <c r="AJR1201" s="168"/>
      <c r="AJS1201" s="168"/>
      <c r="AJT1201" s="168"/>
      <c r="AJU1201" s="168"/>
      <c r="AJV1201" s="168"/>
      <c r="AJW1201" s="168"/>
      <c r="AJX1201" s="168"/>
      <c r="AJY1201" s="168"/>
      <c r="AJZ1201" s="168"/>
      <c r="AKA1201" s="168"/>
      <c r="AKB1201" s="168"/>
      <c r="AKC1201" s="168"/>
      <c r="AKD1201" s="168"/>
      <c r="AKE1201" s="168"/>
      <c r="AKF1201" s="168"/>
      <c r="AKG1201" s="168"/>
      <c r="AKH1201" s="168"/>
      <c r="AKI1201" s="168"/>
      <c r="AKJ1201" s="168"/>
      <c r="AKK1201" s="168"/>
      <c r="AKL1201" s="168"/>
      <c r="AKM1201" s="168"/>
      <c r="AKN1201" s="168"/>
      <c r="AKO1201" s="168"/>
      <c r="AKP1201" s="168"/>
      <c r="AKQ1201" s="168"/>
      <c r="AKR1201" s="168"/>
      <c r="AKS1201" s="168"/>
      <c r="AKT1201" s="168"/>
      <c r="AKU1201" s="168"/>
      <c r="AKV1201" s="168"/>
      <c r="AKW1201" s="168"/>
      <c r="AKX1201" s="168"/>
      <c r="AKY1201" s="168"/>
      <c r="AKZ1201" s="168"/>
      <c r="ALA1201" s="168"/>
      <c r="ALB1201" s="168"/>
      <c r="ALC1201" s="168"/>
      <c r="ALD1201" s="168"/>
      <c r="ALE1201" s="168"/>
      <c r="ALF1201" s="168"/>
      <c r="ALG1201" s="168"/>
      <c r="ALH1201" s="168"/>
      <c r="ALI1201" s="168"/>
      <c r="ALJ1201" s="168"/>
      <c r="ALK1201" s="168"/>
      <c r="ALL1201" s="168"/>
      <c r="ALM1201" s="168"/>
      <c r="ALN1201" s="168"/>
      <c r="ALO1201" s="168"/>
      <c r="ALP1201" s="168"/>
      <c r="ALQ1201" s="168"/>
      <c r="ALR1201" s="168"/>
      <c r="ALS1201" s="168"/>
      <c r="ALT1201" s="168"/>
      <c r="ALU1201" s="168"/>
      <c r="ALV1201" s="168"/>
      <c r="ALW1201" s="168"/>
      <c r="ALX1201" s="168"/>
      <c r="ALY1201" s="168"/>
      <c r="ALZ1201" s="168"/>
      <c r="AMA1201" s="168"/>
      <c r="AMB1201" s="168"/>
      <c r="AMC1201" s="168"/>
      <c r="AMD1201" s="168"/>
      <c r="AME1201" s="168"/>
      <c r="AMF1201" s="168"/>
      <c r="AMG1201" s="168"/>
      <c r="AMH1201" s="168"/>
      <c r="AMI1201" s="168"/>
      <c r="AMJ1201" s="168"/>
    </row>
    <row r="1202" spans="1:1025" ht="36" hidden="1">
      <c r="B120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2" s="340" t="s">
        <v>38</v>
      </c>
      <c r="D1202" s="333">
        <v>397</v>
      </c>
      <c r="E1202" s="333">
        <v>1</v>
      </c>
      <c r="F120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v>
      </c>
      <c r="H1202" s="333">
        <f ca="1">ROUND(E1202*G1202,2)</f>
        <v>3.7</v>
      </c>
      <c r="I1202" s="90"/>
      <c r="J1202" s="96"/>
      <c r="K1202" s="17" t="str">
        <f t="shared" si="115"/>
        <v>SEDUC E 68</v>
      </c>
      <c r="L1202" s="347" t="e">
        <f>VLOOKUP(K1202,[3]Planilha2!$B:$C,2,FALSE)</f>
        <v>#N/A</v>
      </c>
    </row>
    <row r="1203" spans="1:1025" ht="36" hidden="1">
      <c r="B120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340" t="s">
        <v>38</v>
      </c>
      <c r="D1203" s="333">
        <v>4333</v>
      </c>
      <c r="E1203" s="333">
        <v>1</v>
      </c>
      <c r="F120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03" s="333">
        <f ca="1">ROUND(E1203*G1203,2)</f>
        <v>0.27</v>
      </c>
      <c r="I1203" s="90"/>
      <c r="J1203" s="96"/>
      <c r="K1203" s="17" t="str">
        <f t="shared" si="115"/>
        <v>SEDUC E 68</v>
      </c>
      <c r="L1203" s="347" t="e">
        <f>VLOOKUP(K1203,[3]Planilha2!$B:$C,2,FALSE)</f>
        <v>#N/A</v>
      </c>
    </row>
    <row r="1204" spans="1:1025" hidden="1">
      <c r="B120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340" t="s">
        <v>38</v>
      </c>
      <c r="D1204" s="333">
        <v>4374</v>
      </c>
      <c r="E1204" s="333">
        <f>1</f>
        <v>1</v>
      </c>
      <c r="F120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04" s="333">
        <f ca="1">ROUND(E1204*G1204,2)</f>
        <v>0.4</v>
      </c>
      <c r="I1204" s="90"/>
      <c r="J1204" s="96"/>
      <c r="K1204" s="17" t="str">
        <f t="shared" si="115"/>
        <v>SEDUC E 68</v>
      </c>
      <c r="L1204" s="347" t="e">
        <f>VLOOKUP(K1204,[3]Planilha2!$B:$C,2,FALSE)</f>
        <v>#N/A</v>
      </c>
    </row>
    <row r="1205" spans="1:1025" hidden="1">
      <c r="B12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4" t="s">
        <v>14</v>
      </c>
      <c r="D1205" s="44">
        <v>88264</v>
      </c>
      <c r="E1205" s="39">
        <v>0.1</v>
      </c>
      <c r="F12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05" s="39">
        <f ca="1">ROUND(E1205*G1205,2)</f>
        <v>2.2599999999999998</v>
      </c>
      <c r="I1205" s="90"/>
      <c r="J1205" s="96"/>
      <c r="K1205" s="17" t="str">
        <f t="shared" si="115"/>
        <v>SEDUC E 68</v>
      </c>
      <c r="L1205" s="347" t="e">
        <f>VLOOKUP(K1205,[3]Planilha2!$B:$C,2,FALSE)</f>
        <v>#N/A</v>
      </c>
    </row>
    <row r="1206" spans="1:1025" ht="24" hidden="1">
      <c r="B12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4" t="s">
        <v>14</v>
      </c>
      <c r="D1206" s="44">
        <v>88247</v>
      </c>
      <c r="E1206" s="39">
        <v>0.1</v>
      </c>
      <c r="F12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06" s="39">
        <f ca="1">ROUND(E1206*G1206,2)</f>
        <v>1.85</v>
      </c>
      <c r="I1206" s="90"/>
      <c r="J1206" s="96"/>
      <c r="K1206" s="17" t="str">
        <f t="shared" si="115"/>
        <v>SEDUC E 68</v>
      </c>
      <c r="L1206" s="347" t="e">
        <f>VLOOKUP(K1206,[3]Planilha2!$B:$C,2,FALSE)</f>
        <v>#N/A</v>
      </c>
    </row>
    <row r="1207" spans="1:1025" hidden="1">
      <c r="A1207" s="42">
        <f ca="1">H1207</f>
        <v>8.48</v>
      </c>
      <c r="B1207" s="119" t="s">
        <v>15</v>
      </c>
      <c r="C1207" s="195"/>
      <c r="D1207" s="44"/>
      <c r="E1207" s="39"/>
      <c r="F1207" s="39"/>
      <c r="G1207" s="39"/>
      <c r="H1207" s="72">
        <f ca="1">SUM(H1202:H1206)</f>
        <v>8.48</v>
      </c>
      <c r="I1207" s="90" t="str">
        <f>A1200</f>
        <v>SEDUC E 68</v>
      </c>
      <c r="J1207" s="110">
        <f ca="1">H1207</f>
        <v>8.48</v>
      </c>
      <c r="K1207" s="17" t="str">
        <f>I1207</f>
        <v>SEDUC E 68</v>
      </c>
      <c r="L1207" s="347" t="e">
        <f>VLOOKUP(K1207,[3]Planilha2!$B:$C,2,FALSE)</f>
        <v>#N/A</v>
      </c>
    </row>
    <row r="1208" spans="1:1025" hidden="1">
      <c r="B1208" s="201"/>
      <c r="C1208" s="201"/>
      <c r="D1208" s="201"/>
      <c r="E1208" s="202"/>
      <c r="F1208" s="203"/>
      <c r="G1208" s="204"/>
      <c r="H1208" s="205"/>
      <c r="I1208" s="90"/>
      <c r="J1208" s="96"/>
      <c r="K1208" s="17" t="str">
        <f t="shared" si="115"/>
        <v>SEDUC E 68</v>
      </c>
      <c r="L1208" s="347" t="e">
        <f>VLOOKUP(K1208,[3]Planilha2!$B:$C,2,FALSE)</f>
        <v>#N/A</v>
      </c>
    </row>
    <row r="1209" spans="1:1025" ht="20.25" hidden="1">
      <c r="B1209" s="419" t="str">
        <f>A1210</f>
        <v>SEDUC E 69</v>
      </c>
      <c r="C1209" s="420"/>
      <c r="D1209" s="420"/>
      <c r="E1209" s="420"/>
      <c r="F1209" s="420"/>
      <c r="G1209" s="420"/>
      <c r="H1209" s="421"/>
      <c r="I1209" s="90"/>
      <c r="J1209" s="96"/>
      <c r="K1209" s="88" t="str">
        <f>B1209</f>
        <v>SEDUC E 69</v>
      </c>
      <c r="L1209" s="347" t="e">
        <f>VLOOKUP(K1209,[3]Planilha2!$B:$C,2,FALSE)</f>
        <v>#N/A</v>
      </c>
      <c r="AMK1209" s="17"/>
    </row>
    <row r="1210" spans="1:1025" hidden="1">
      <c r="A1210" s="29" t="s">
        <v>189</v>
      </c>
      <c r="B1210" s="422" t="s">
        <v>190</v>
      </c>
      <c r="C1210" s="423"/>
      <c r="D1210" s="423"/>
      <c r="E1210" s="423"/>
      <c r="F1210" s="424"/>
      <c r="G1210" s="74" t="s">
        <v>5</v>
      </c>
      <c r="H1210" s="262" t="s">
        <v>6</v>
      </c>
      <c r="I1210" s="90"/>
      <c r="J1210" s="96"/>
      <c r="K1210" s="17" t="str">
        <f t="shared" ref="K1210:K1218" si="116">K1209</f>
        <v>SEDUC E 69</v>
      </c>
      <c r="L1210" s="347" t="e">
        <f>VLOOKUP(K1210,[3]Planilha2!$B:$C,2,FALSE)</f>
        <v>#N/A</v>
      </c>
    </row>
    <row r="1211" spans="1:1025" s="18" customFormat="1" hidden="1">
      <c r="A1211" s="16"/>
      <c r="B1211" s="32" t="s">
        <v>7</v>
      </c>
      <c r="C1211" s="32" t="s">
        <v>8</v>
      </c>
      <c r="D1211" s="192" t="s">
        <v>9</v>
      </c>
      <c r="E1211" s="193" t="s">
        <v>10</v>
      </c>
      <c r="F1211" s="192" t="s">
        <v>18</v>
      </c>
      <c r="G1211" s="194" t="s">
        <v>19</v>
      </c>
      <c r="H1211" s="192" t="s">
        <v>13</v>
      </c>
      <c r="I1211" s="169"/>
      <c r="J1211" s="170"/>
      <c r="K1211" s="17" t="str">
        <f t="shared" si="116"/>
        <v>SEDUC E 69</v>
      </c>
      <c r="L1211" s="347" t="e">
        <f>VLOOKUP(K1211,[3]Planilha2!$B:$C,2,FALSE)</f>
        <v>#N/A</v>
      </c>
      <c r="M1211" s="168"/>
      <c r="N1211" s="168"/>
      <c r="O1211" s="168"/>
      <c r="P1211" s="168"/>
      <c r="Q1211" s="168"/>
      <c r="R1211" s="168"/>
      <c r="S1211" s="168"/>
      <c r="T1211" s="168"/>
      <c r="U1211" s="168"/>
      <c r="V1211" s="168"/>
      <c r="W1211" s="168"/>
      <c r="X1211" s="168"/>
      <c r="Y1211" s="168"/>
      <c r="Z1211" s="168"/>
      <c r="AA1211" s="168"/>
      <c r="AB1211" s="168"/>
      <c r="AC1211" s="168"/>
      <c r="AD1211" s="168"/>
      <c r="AE1211" s="168"/>
      <c r="AF1211" s="168"/>
      <c r="AG1211" s="168"/>
      <c r="AH1211" s="168"/>
      <c r="AI1211" s="168"/>
      <c r="AJ1211" s="168"/>
      <c r="AK1211" s="168"/>
      <c r="AL1211" s="168"/>
      <c r="AM1211" s="168"/>
      <c r="AN1211" s="168"/>
      <c r="AO1211" s="168"/>
      <c r="AP1211" s="168"/>
      <c r="AQ1211" s="168"/>
      <c r="AR1211" s="168"/>
      <c r="AS1211" s="168"/>
      <c r="AT1211" s="168"/>
      <c r="AU1211" s="168"/>
      <c r="AV1211" s="168"/>
      <c r="AW1211" s="168"/>
      <c r="AX1211" s="168"/>
      <c r="AY1211" s="168"/>
      <c r="AZ1211" s="168"/>
      <c r="BA1211" s="168"/>
      <c r="BB1211" s="168"/>
      <c r="BC1211" s="168"/>
      <c r="BD1211" s="168"/>
      <c r="BE1211" s="168"/>
      <c r="BF1211" s="168"/>
      <c r="BG1211" s="168"/>
      <c r="BH1211" s="168"/>
      <c r="BI1211" s="168"/>
      <c r="BJ1211" s="168"/>
      <c r="BK1211" s="168"/>
      <c r="BL1211" s="168"/>
      <c r="BM1211" s="168"/>
      <c r="BN1211" s="168"/>
      <c r="BO1211" s="168"/>
      <c r="BP1211" s="168"/>
      <c r="BQ1211" s="168"/>
      <c r="BR1211" s="168"/>
      <c r="BS1211" s="168"/>
      <c r="BT1211" s="168"/>
      <c r="BU1211" s="168"/>
      <c r="BV1211" s="168"/>
      <c r="BW1211" s="168"/>
      <c r="BX1211" s="168"/>
      <c r="BY1211" s="168"/>
      <c r="BZ1211" s="168"/>
      <c r="CA1211" s="168"/>
      <c r="CB1211" s="168"/>
      <c r="CC1211" s="168"/>
      <c r="CD1211" s="168"/>
      <c r="CE1211" s="168"/>
      <c r="CF1211" s="168"/>
      <c r="CG1211" s="168"/>
      <c r="CH1211" s="168"/>
      <c r="CI1211" s="168"/>
      <c r="CJ1211" s="168"/>
      <c r="CK1211" s="168"/>
      <c r="CL1211" s="168"/>
      <c r="CM1211" s="168"/>
      <c r="CN1211" s="168"/>
      <c r="CO1211" s="168"/>
      <c r="CP1211" s="168"/>
      <c r="CQ1211" s="168"/>
      <c r="CR1211" s="168"/>
      <c r="CS1211" s="168"/>
      <c r="CT1211" s="168"/>
      <c r="CU1211" s="168"/>
      <c r="CV1211" s="168"/>
      <c r="CW1211" s="168"/>
      <c r="CX1211" s="168"/>
      <c r="CY1211" s="168"/>
      <c r="CZ1211" s="168"/>
      <c r="DA1211" s="168"/>
      <c r="DB1211" s="168"/>
      <c r="DC1211" s="168"/>
      <c r="DD1211" s="168"/>
      <c r="DE1211" s="168"/>
      <c r="DF1211" s="168"/>
      <c r="DG1211" s="168"/>
      <c r="DH1211" s="168"/>
      <c r="DI1211" s="168"/>
      <c r="DJ1211" s="168"/>
      <c r="DK1211" s="168"/>
      <c r="DL1211" s="168"/>
      <c r="DM1211" s="168"/>
      <c r="DN1211" s="168"/>
      <c r="DO1211" s="168"/>
      <c r="DP1211" s="168"/>
      <c r="DQ1211" s="168"/>
      <c r="DR1211" s="168"/>
      <c r="DS1211" s="168"/>
      <c r="DT1211" s="168"/>
      <c r="DU1211" s="168"/>
      <c r="DV1211" s="168"/>
      <c r="DW1211" s="168"/>
      <c r="DX1211" s="168"/>
      <c r="DY1211" s="168"/>
      <c r="DZ1211" s="168"/>
      <c r="EA1211" s="168"/>
      <c r="EB1211" s="168"/>
      <c r="EC1211" s="168"/>
      <c r="ED1211" s="168"/>
      <c r="EE1211" s="168"/>
      <c r="EF1211" s="168"/>
      <c r="EG1211" s="168"/>
      <c r="EH1211" s="168"/>
      <c r="EI1211" s="168"/>
      <c r="EJ1211" s="168"/>
      <c r="EK1211" s="168"/>
      <c r="EL1211" s="168"/>
      <c r="EM1211" s="168"/>
      <c r="EN1211" s="168"/>
      <c r="EO1211" s="168"/>
      <c r="EP1211" s="168"/>
      <c r="EQ1211" s="168"/>
      <c r="ER1211" s="168"/>
      <c r="ES1211" s="168"/>
      <c r="ET1211" s="168"/>
      <c r="EU1211" s="168"/>
      <c r="EV1211" s="168"/>
      <c r="EW1211" s="168"/>
      <c r="EX1211" s="168"/>
      <c r="EY1211" s="168"/>
      <c r="EZ1211" s="168"/>
      <c r="FA1211" s="168"/>
      <c r="FB1211" s="168"/>
      <c r="FC1211" s="168"/>
      <c r="FD1211" s="168"/>
      <c r="FE1211" s="168"/>
      <c r="FF1211" s="168"/>
      <c r="FG1211" s="168"/>
      <c r="FH1211" s="168"/>
      <c r="FI1211" s="168"/>
      <c r="FJ1211" s="168"/>
      <c r="FK1211" s="168"/>
      <c r="FL1211" s="168"/>
      <c r="FM1211" s="168"/>
      <c r="FN1211" s="168"/>
      <c r="FO1211" s="168"/>
      <c r="FP1211" s="168"/>
      <c r="FQ1211" s="168"/>
      <c r="FR1211" s="168"/>
      <c r="FS1211" s="168"/>
      <c r="FT1211" s="168"/>
      <c r="FU1211" s="168"/>
      <c r="FV1211" s="168"/>
      <c r="FW1211" s="168"/>
      <c r="FX1211" s="168"/>
      <c r="FY1211" s="168"/>
      <c r="FZ1211" s="168"/>
      <c r="GA1211" s="168"/>
      <c r="GB1211" s="168"/>
      <c r="GC1211" s="168"/>
      <c r="GD1211" s="168"/>
      <c r="GE1211" s="168"/>
      <c r="GF1211" s="168"/>
      <c r="GG1211" s="168"/>
      <c r="GH1211" s="168"/>
      <c r="GI1211" s="168"/>
      <c r="GJ1211" s="168"/>
      <c r="GK1211" s="168"/>
      <c r="GL1211" s="168"/>
      <c r="GM1211" s="168"/>
      <c r="GN1211" s="168"/>
      <c r="GO1211" s="168"/>
      <c r="GP1211" s="168"/>
      <c r="GQ1211" s="168"/>
      <c r="GR1211" s="168"/>
      <c r="GS1211" s="168"/>
      <c r="GT1211" s="168"/>
      <c r="GU1211" s="168"/>
      <c r="GV1211" s="168"/>
      <c r="GW1211" s="168"/>
      <c r="GX1211" s="168"/>
      <c r="GY1211" s="168"/>
      <c r="GZ1211" s="168"/>
      <c r="HA1211" s="168"/>
      <c r="HB1211" s="168"/>
      <c r="HC1211" s="168"/>
      <c r="HD1211" s="168"/>
      <c r="HE1211" s="168"/>
      <c r="HF1211" s="168"/>
      <c r="HG1211" s="168"/>
      <c r="HH1211" s="168"/>
      <c r="HI1211" s="168"/>
      <c r="HJ1211" s="168"/>
      <c r="HK1211" s="168"/>
      <c r="HL1211" s="168"/>
      <c r="HM1211" s="168"/>
      <c r="HN1211" s="168"/>
      <c r="HO1211" s="168"/>
      <c r="HP1211" s="168"/>
      <c r="HQ1211" s="168"/>
      <c r="HR1211" s="168"/>
      <c r="HS1211" s="168"/>
      <c r="HT1211" s="168"/>
      <c r="HU1211" s="168"/>
      <c r="HV1211" s="168"/>
      <c r="HW1211" s="168"/>
      <c r="HX1211" s="168"/>
      <c r="HY1211" s="168"/>
      <c r="HZ1211" s="168"/>
      <c r="IA1211" s="168"/>
      <c r="IB1211" s="168"/>
      <c r="IC1211" s="168"/>
      <c r="ID1211" s="168"/>
      <c r="IE1211" s="168"/>
      <c r="IF1211" s="168"/>
      <c r="IG1211" s="168"/>
      <c r="IH1211" s="168"/>
      <c r="II1211" s="168"/>
      <c r="IJ1211" s="168"/>
      <c r="IK1211" s="168"/>
      <c r="IL1211" s="168"/>
      <c r="IM1211" s="168"/>
      <c r="IN1211" s="168"/>
      <c r="IO1211" s="168"/>
      <c r="IP1211" s="168"/>
      <c r="IQ1211" s="168"/>
      <c r="IR1211" s="168"/>
      <c r="IS1211" s="168"/>
      <c r="IT1211" s="168"/>
      <c r="IU1211" s="168"/>
      <c r="IV1211" s="168"/>
      <c r="IW1211" s="168"/>
      <c r="IX1211" s="168"/>
      <c r="IY1211" s="168"/>
      <c r="IZ1211" s="168"/>
      <c r="JA1211" s="168"/>
      <c r="JB1211" s="168"/>
      <c r="JC1211" s="168"/>
      <c r="JD1211" s="168"/>
      <c r="JE1211" s="168"/>
      <c r="JF1211" s="168"/>
      <c r="JG1211" s="168"/>
      <c r="JH1211" s="168"/>
      <c r="JI1211" s="168"/>
      <c r="JJ1211" s="168"/>
      <c r="JK1211" s="168"/>
      <c r="JL1211" s="168"/>
      <c r="JM1211" s="168"/>
      <c r="JN1211" s="168"/>
      <c r="JO1211" s="168"/>
      <c r="JP1211" s="168"/>
      <c r="JQ1211" s="168"/>
      <c r="JR1211" s="168"/>
      <c r="JS1211" s="168"/>
      <c r="JT1211" s="168"/>
      <c r="JU1211" s="168"/>
      <c r="JV1211" s="168"/>
      <c r="JW1211" s="168"/>
      <c r="JX1211" s="168"/>
      <c r="JY1211" s="168"/>
      <c r="JZ1211" s="168"/>
      <c r="KA1211" s="168"/>
      <c r="KB1211" s="168"/>
      <c r="KC1211" s="168"/>
      <c r="KD1211" s="168"/>
      <c r="KE1211" s="168"/>
      <c r="KF1211" s="168"/>
      <c r="KG1211" s="168"/>
      <c r="KH1211" s="168"/>
      <c r="KI1211" s="168"/>
      <c r="KJ1211" s="168"/>
      <c r="KK1211" s="168"/>
      <c r="KL1211" s="168"/>
      <c r="KM1211" s="168"/>
      <c r="KN1211" s="168"/>
      <c r="KO1211" s="168"/>
      <c r="KP1211" s="168"/>
      <c r="KQ1211" s="168"/>
      <c r="KR1211" s="168"/>
      <c r="KS1211" s="168"/>
      <c r="KT1211" s="168"/>
      <c r="KU1211" s="168"/>
      <c r="KV1211" s="168"/>
      <c r="KW1211" s="168"/>
      <c r="KX1211" s="168"/>
      <c r="KY1211" s="168"/>
      <c r="KZ1211" s="168"/>
      <c r="LA1211" s="168"/>
      <c r="LB1211" s="168"/>
      <c r="LC1211" s="168"/>
      <c r="LD1211" s="168"/>
      <c r="LE1211" s="168"/>
      <c r="LF1211" s="168"/>
      <c r="LG1211" s="168"/>
      <c r="LH1211" s="168"/>
      <c r="LI1211" s="168"/>
      <c r="LJ1211" s="168"/>
      <c r="LK1211" s="168"/>
      <c r="LL1211" s="168"/>
      <c r="LM1211" s="168"/>
      <c r="LN1211" s="168"/>
      <c r="LO1211" s="168"/>
      <c r="LP1211" s="168"/>
      <c r="LQ1211" s="168"/>
      <c r="LR1211" s="168"/>
      <c r="LS1211" s="168"/>
      <c r="LT1211" s="168"/>
      <c r="LU1211" s="168"/>
      <c r="LV1211" s="168"/>
      <c r="LW1211" s="168"/>
      <c r="LX1211" s="168"/>
      <c r="LY1211" s="168"/>
      <c r="LZ1211" s="168"/>
      <c r="MA1211" s="168"/>
      <c r="MB1211" s="168"/>
      <c r="MC1211" s="168"/>
      <c r="MD1211" s="168"/>
      <c r="ME1211" s="168"/>
      <c r="MF1211" s="168"/>
      <c r="MG1211" s="168"/>
      <c r="MH1211" s="168"/>
      <c r="MI1211" s="168"/>
      <c r="MJ1211" s="168"/>
      <c r="MK1211" s="168"/>
      <c r="ML1211" s="168"/>
      <c r="MM1211" s="168"/>
      <c r="MN1211" s="168"/>
      <c r="MO1211" s="168"/>
      <c r="MP1211" s="168"/>
      <c r="MQ1211" s="168"/>
      <c r="MR1211" s="168"/>
      <c r="MS1211" s="168"/>
      <c r="MT1211" s="168"/>
      <c r="MU1211" s="168"/>
      <c r="MV1211" s="168"/>
      <c r="MW1211" s="168"/>
      <c r="MX1211" s="168"/>
      <c r="MY1211" s="168"/>
      <c r="MZ1211" s="168"/>
      <c r="NA1211" s="168"/>
      <c r="NB1211" s="168"/>
      <c r="NC1211" s="168"/>
      <c r="ND1211" s="168"/>
      <c r="NE1211" s="168"/>
      <c r="NF1211" s="168"/>
      <c r="NG1211" s="168"/>
      <c r="NH1211" s="168"/>
      <c r="NI1211" s="168"/>
      <c r="NJ1211" s="168"/>
      <c r="NK1211" s="168"/>
      <c r="NL1211" s="168"/>
      <c r="NM1211" s="168"/>
      <c r="NN1211" s="168"/>
      <c r="NO1211" s="168"/>
      <c r="NP1211" s="168"/>
      <c r="NQ1211" s="168"/>
      <c r="NR1211" s="168"/>
      <c r="NS1211" s="168"/>
      <c r="NT1211" s="168"/>
      <c r="NU1211" s="168"/>
      <c r="NV1211" s="168"/>
      <c r="NW1211" s="168"/>
      <c r="NX1211" s="168"/>
      <c r="NY1211" s="168"/>
      <c r="NZ1211" s="168"/>
      <c r="OA1211" s="168"/>
      <c r="OB1211" s="168"/>
      <c r="OC1211" s="168"/>
      <c r="OD1211" s="168"/>
      <c r="OE1211" s="168"/>
      <c r="OF1211" s="168"/>
      <c r="OG1211" s="168"/>
      <c r="OH1211" s="168"/>
      <c r="OI1211" s="168"/>
      <c r="OJ1211" s="168"/>
      <c r="OK1211" s="168"/>
      <c r="OL1211" s="168"/>
      <c r="OM1211" s="168"/>
      <c r="ON1211" s="168"/>
      <c r="OO1211" s="168"/>
      <c r="OP1211" s="168"/>
      <c r="OQ1211" s="168"/>
      <c r="OR1211" s="168"/>
      <c r="OS1211" s="168"/>
      <c r="OT1211" s="168"/>
      <c r="OU1211" s="168"/>
      <c r="OV1211" s="168"/>
      <c r="OW1211" s="168"/>
      <c r="OX1211" s="168"/>
      <c r="OY1211" s="168"/>
      <c r="OZ1211" s="168"/>
      <c r="PA1211" s="168"/>
      <c r="PB1211" s="168"/>
      <c r="PC1211" s="168"/>
      <c r="PD1211" s="168"/>
      <c r="PE1211" s="168"/>
      <c r="PF1211" s="168"/>
      <c r="PG1211" s="168"/>
      <c r="PH1211" s="168"/>
      <c r="PI1211" s="168"/>
      <c r="PJ1211" s="168"/>
      <c r="PK1211" s="168"/>
      <c r="PL1211" s="168"/>
      <c r="PM1211" s="168"/>
      <c r="PN1211" s="168"/>
      <c r="PO1211" s="168"/>
      <c r="PP1211" s="168"/>
      <c r="PQ1211" s="168"/>
      <c r="PR1211" s="168"/>
      <c r="PS1211" s="168"/>
      <c r="PT1211" s="168"/>
      <c r="PU1211" s="168"/>
      <c r="PV1211" s="168"/>
      <c r="PW1211" s="168"/>
      <c r="PX1211" s="168"/>
      <c r="PY1211" s="168"/>
      <c r="PZ1211" s="168"/>
      <c r="QA1211" s="168"/>
      <c r="QB1211" s="168"/>
      <c r="QC1211" s="168"/>
      <c r="QD1211" s="168"/>
      <c r="QE1211" s="168"/>
      <c r="QF1211" s="168"/>
      <c r="QG1211" s="168"/>
      <c r="QH1211" s="168"/>
      <c r="QI1211" s="168"/>
      <c r="QJ1211" s="168"/>
      <c r="QK1211" s="168"/>
      <c r="QL1211" s="168"/>
      <c r="QM1211" s="168"/>
      <c r="QN1211" s="168"/>
      <c r="QO1211" s="168"/>
      <c r="QP1211" s="168"/>
      <c r="QQ1211" s="168"/>
      <c r="QR1211" s="168"/>
      <c r="QS1211" s="168"/>
      <c r="QT1211" s="168"/>
      <c r="QU1211" s="168"/>
      <c r="QV1211" s="168"/>
      <c r="QW1211" s="168"/>
      <c r="QX1211" s="168"/>
      <c r="QY1211" s="168"/>
      <c r="QZ1211" s="168"/>
      <c r="RA1211" s="168"/>
      <c r="RB1211" s="168"/>
      <c r="RC1211" s="168"/>
      <c r="RD1211" s="168"/>
      <c r="RE1211" s="168"/>
      <c r="RF1211" s="168"/>
      <c r="RG1211" s="168"/>
      <c r="RH1211" s="168"/>
      <c r="RI1211" s="168"/>
      <c r="RJ1211" s="168"/>
      <c r="RK1211" s="168"/>
      <c r="RL1211" s="168"/>
      <c r="RM1211" s="168"/>
      <c r="RN1211" s="168"/>
      <c r="RO1211" s="168"/>
      <c r="RP1211" s="168"/>
      <c r="RQ1211" s="168"/>
      <c r="RR1211" s="168"/>
      <c r="RS1211" s="168"/>
      <c r="RT1211" s="168"/>
      <c r="RU1211" s="168"/>
      <c r="RV1211" s="168"/>
      <c r="RW1211" s="168"/>
      <c r="RX1211" s="168"/>
      <c r="RY1211" s="168"/>
      <c r="RZ1211" s="168"/>
      <c r="SA1211" s="168"/>
      <c r="SB1211" s="168"/>
      <c r="SC1211" s="168"/>
      <c r="SD1211" s="168"/>
      <c r="SE1211" s="168"/>
      <c r="SF1211" s="168"/>
      <c r="SG1211" s="168"/>
      <c r="SH1211" s="168"/>
      <c r="SI1211" s="168"/>
      <c r="SJ1211" s="168"/>
      <c r="SK1211" s="168"/>
      <c r="SL1211" s="168"/>
      <c r="SM1211" s="168"/>
      <c r="SN1211" s="168"/>
      <c r="SO1211" s="168"/>
      <c r="SP1211" s="168"/>
      <c r="SQ1211" s="168"/>
      <c r="SR1211" s="168"/>
      <c r="SS1211" s="168"/>
      <c r="ST1211" s="168"/>
      <c r="SU1211" s="168"/>
      <c r="SV1211" s="168"/>
      <c r="SW1211" s="168"/>
      <c r="SX1211" s="168"/>
      <c r="SY1211" s="168"/>
      <c r="SZ1211" s="168"/>
      <c r="TA1211" s="168"/>
      <c r="TB1211" s="168"/>
      <c r="TC1211" s="168"/>
      <c r="TD1211" s="168"/>
      <c r="TE1211" s="168"/>
      <c r="TF1211" s="168"/>
      <c r="TG1211" s="168"/>
      <c r="TH1211" s="168"/>
      <c r="TI1211" s="168"/>
      <c r="TJ1211" s="168"/>
      <c r="TK1211" s="168"/>
      <c r="TL1211" s="168"/>
      <c r="TM1211" s="168"/>
      <c r="TN1211" s="168"/>
      <c r="TO1211" s="168"/>
      <c r="TP1211" s="168"/>
      <c r="TQ1211" s="168"/>
      <c r="TR1211" s="168"/>
      <c r="TS1211" s="168"/>
      <c r="TT1211" s="168"/>
      <c r="TU1211" s="168"/>
      <c r="TV1211" s="168"/>
      <c r="TW1211" s="168"/>
      <c r="TX1211" s="168"/>
      <c r="TY1211" s="168"/>
      <c r="TZ1211" s="168"/>
      <c r="UA1211" s="168"/>
      <c r="UB1211" s="168"/>
      <c r="UC1211" s="168"/>
      <c r="UD1211" s="168"/>
      <c r="UE1211" s="168"/>
      <c r="UF1211" s="168"/>
      <c r="UG1211" s="168"/>
      <c r="UH1211" s="168"/>
      <c r="UI1211" s="168"/>
      <c r="UJ1211" s="168"/>
      <c r="UK1211" s="168"/>
      <c r="UL1211" s="168"/>
      <c r="UM1211" s="168"/>
      <c r="UN1211" s="168"/>
      <c r="UO1211" s="168"/>
      <c r="UP1211" s="168"/>
      <c r="UQ1211" s="168"/>
      <c r="UR1211" s="168"/>
      <c r="US1211" s="168"/>
      <c r="UT1211" s="168"/>
      <c r="UU1211" s="168"/>
      <c r="UV1211" s="168"/>
      <c r="UW1211" s="168"/>
      <c r="UX1211" s="168"/>
      <c r="UY1211" s="168"/>
      <c r="UZ1211" s="168"/>
      <c r="VA1211" s="168"/>
      <c r="VB1211" s="168"/>
      <c r="VC1211" s="168"/>
      <c r="VD1211" s="168"/>
      <c r="VE1211" s="168"/>
      <c r="VF1211" s="168"/>
      <c r="VG1211" s="168"/>
      <c r="VH1211" s="168"/>
      <c r="VI1211" s="168"/>
      <c r="VJ1211" s="168"/>
      <c r="VK1211" s="168"/>
      <c r="VL1211" s="168"/>
      <c r="VM1211" s="168"/>
      <c r="VN1211" s="168"/>
      <c r="VO1211" s="168"/>
      <c r="VP1211" s="168"/>
      <c r="VQ1211" s="168"/>
      <c r="VR1211" s="168"/>
      <c r="VS1211" s="168"/>
      <c r="VT1211" s="168"/>
      <c r="VU1211" s="168"/>
      <c r="VV1211" s="168"/>
      <c r="VW1211" s="168"/>
      <c r="VX1211" s="168"/>
      <c r="VY1211" s="168"/>
      <c r="VZ1211" s="168"/>
      <c r="WA1211" s="168"/>
      <c r="WB1211" s="168"/>
      <c r="WC1211" s="168"/>
      <c r="WD1211" s="168"/>
      <c r="WE1211" s="168"/>
      <c r="WF1211" s="168"/>
      <c r="WG1211" s="168"/>
      <c r="WH1211" s="168"/>
      <c r="WI1211" s="168"/>
      <c r="WJ1211" s="168"/>
      <c r="WK1211" s="168"/>
      <c r="WL1211" s="168"/>
      <c r="WM1211" s="168"/>
      <c r="WN1211" s="168"/>
      <c r="WO1211" s="168"/>
      <c r="WP1211" s="168"/>
      <c r="WQ1211" s="168"/>
      <c r="WR1211" s="168"/>
      <c r="WS1211" s="168"/>
      <c r="WT1211" s="168"/>
      <c r="WU1211" s="168"/>
      <c r="WV1211" s="168"/>
      <c r="WW1211" s="168"/>
      <c r="WX1211" s="168"/>
      <c r="WY1211" s="168"/>
      <c r="WZ1211" s="168"/>
      <c r="XA1211" s="168"/>
      <c r="XB1211" s="168"/>
      <c r="XC1211" s="168"/>
      <c r="XD1211" s="168"/>
      <c r="XE1211" s="168"/>
      <c r="XF1211" s="168"/>
      <c r="XG1211" s="168"/>
      <c r="XH1211" s="168"/>
      <c r="XI1211" s="168"/>
      <c r="XJ1211" s="168"/>
      <c r="XK1211" s="168"/>
      <c r="XL1211" s="168"/>
      <c r="XM1211" s="168"/>
      <c r="XN1211" s="168"/>
      <c r="XO1211" s="168"/>
      <c r="XP1211" s="168"/>
      <c r="XQ1211" s="168"/>
      <c r="XR1211" s="168"/>
      <c r="XS1211" s="168"/>
      <c r="XT1211" s="168"/>
      <c r="XU1211" s="168"/>
      <c r="XV1211" s="168"/>
      <c r="XW1211" s="168"/>
      <c r="XX1211" s="168"/>
      <c r="XY1211" s="168"/>
      <c r="XZ1211" s="168"/>
      <c r="YA1211" s="168"/>
      <c r="YB1211" s="168"/>
      <c r="YC1211" s="168"/>
      <c r="YD1211" s="168"/>
      <c r="YE1211" s="168"/>
      <c r="YF1211" s="168"/>
      <c r="YG1211" s="168"/>
      <c r="YH1211" s="168"/>
      <c r="YI1211" s="168"/>
      <c r="YJ1211" s="168"/>
      <c r="YK1211" s="168"/>
      <c r="YL1211" s="168"/>
      <c r="YM1211" s="168"/>
      <c r="YN1211" s="168"/>
      <c r="YO1211" s="168"/>
      <c r="YP1211" s="168"/>
      <c r="YQ1211" s="168"/>
      <c r="YR1211" s="168"/>
      <c r="YS1211" s="168"/>
      <c r="YT1211" s="168"/>
      <c r="YU1211" s="168"/>
      <c r="YV1211" s="168"/>
      <c r="YW1211" s="168"/>
      <c r="YX1211" s="168"/>
      <c r="YY1211" s="168"/>
      <c r="YZ1211" s="168"/>
      <c r="ZA1211" s="168"/>
      <c r="ZB1211" s="168"/>
      <c r="ZC1211" s="168"/>
      <c r="ZD1211" s="168"/>
      <c r="ZE1211" s="168"/>
      <c r="ZF1211" s="168"/>
      <c r="ZG1211" s="168"/>
      <c r="ZH1211" s="168"/>
      <c r="ZI1211" s="168"/>
      <c r="ZJ1211" s="168"/>
      <c r="ZK1211" s="168"/>
      <c r="ZL1211" s="168"/>
      <c r="ZM1211" s="168"/>
      <c r="ZN1211" s="168"/>
      <c r="ZO1211" s="168"/>
      <c r="ZP1211" s="168"/>
      <c r="ZQ1211" s="168"/>
      <c r="ZR1211" s="168"/>
      <c r="ZS1211" s="168"/>
      <c r="ZT1211" s="168"/>
      <c r="ZU1211" s="168"/>
      <c r="ZV1211" s="168"/>
      <c r="ZW1211" s="168"/>
      <c r="ZX1211" s="168"/>
      <c r="ZY1211" s="168"/>
      <c r="ZZ1211" s="168"/>
      <c r="AAA1211" s="168"/>
      <c r="AAB1211" s="168"/>
      <c r="AAC1211" s="168"/>
      <c r="AAD1211" s="168"/>
      <c r="AAE1211" s="168"/>
      <c r="AAF1211" s="168"/>
      <c r="AAG1211" s="168"/>
      <c r="AAH1211" s="168"/>
      <c r="AAI1211" s="168"/>
      <c r="AAJ1211" s="168"/>
      <c r="AAK1211" s="168"/>
      <c r="AAL1211" s="168"/>
      <c r="AAM1211" s="168"/>
      <c r="AAN1211" s="168"/>
      <c r="AAO1211" s="168"/>
      <c r="AAP1211" s="168"/>
      <c r="AAQ1211" s="168"/>
      <c r="AAR1211" s="168"/>
      <c r="AAS1211" s="168"/>
      <c r="AAT1211" s="168"/>
      <c r="AAU1211" s="168"/>
      <c r="AAV1211" s="168"/>
      <c r="AAW1211" s="168"/>
      <c r="AAX1211" s="168"/>
      <c r="AAY1211" s="168"/>
      <c r="AAZ1211" s="168"/>
      <c r="ABA1211" s="168"/>
      <c r="ABB1211" s="168"/>
      <c r="ABC1211" s="168"/>
      <c r="ABD1211" s="168"/>
      <c r="ABE1211" s="168"/>
      <c r="ABF1211" s="168"/>
      <c r="ABG1211" s="168"/>
      <c r="ABH1211" s="168"/>
      <c r="ABI1211" s="168"/>
      <c r="ABJ1211" s="168"/>
      <c r="ABK1211" s="168"/>
      <c r="ABL1211" s="168"/>
      <c r="ABM1211" s="168"/>
      <c r="ABN1211" s="168"/>
      <c r="ABO1211" s="168"/>
      <c r="ABP1211" s="168"/>
      <c r="ABQ1211" s="168"/>
      <c r="ABR1211" s="168"/>
      <c r="ABS1211" s="168"/>
      <c r="ABT1211" s="168"/>
      <c r="ABU1211" s="168"/>
      <c r="ABV1211" s="168"/>
      <c r="ABW1211" s="168"/>
      <c r="ABX1211" s="168"/>
      <c r="ABY1211" s="168"/>
      <c r="ABZ1211" s="168"/>
      <c r="ACA1211" s="168"/>
      <c r="ACB1211" s="168"/>
      <c r="ACC1211" s="168"/>
      <c r="ACD1211" s="168"/>
      <c r="ACE1211" s="168"/>
      <c r="ACF1211" s="168"/>
      <c r="ACG1211" s="168"/>
      <c r="ACH1211" s="168"/>
      <c r="ACI1211" s="168"/>
      <c r="ACJ1211" s="168"/>
      <c r="ACK1211" s="168"/>
      <c r="ACL1211" s="168"/>
      <c r="ACM1211" s="168"/>
      <c r="ACN1211" s="168"/>
      <c r="ACO1211" s="168"/>
      <c r="ACP1211" s="168"/>
      <c r="ACQ1211" s="168"/>
      <c r="ACR1211" s="168"/>
      <c r="ACS1211" s="168"/>
      <c r="ACT1211" s="168"/>
      <c r="ACU1211" s="168"/>
      <c r="ACV1211" s="168"/>
      <c r="ACW1211" s="168"/>
      <c r="ACX1211" s="168"/>
      <c r="ACY1211" s="168"/>
      <c r="ACZ1211" s="168"/>
      <c r="ADA1211" s="168"/>
      <c r="ADB1211" s="168"/>
      <c r="ADC1211" s="168"/>
      <c r="ADD1211" s="168"/>
      <c r="ADE1211" s="168"/>
      <c r="ADF1211" s="168"/>
      <c r="ADG1211" s="168"/>
      <c r="ADH1211" s="168"/>
      <c r="ADI1211" s="168"/>
      <c r="ADJ1211" s="168"/>
      <c r="ADK1211" s="168"/>
      <c r="ADL1211" s="168"/>
      <c r="ADM1211" s="168"/>
      <c r="ADN1211" s="168"/>
      <c r="ADO1211" s="168"/>
      <c r="ADP1211" s="168"/>
      <c r="ADQ1211" s="168"/>
      <c r="ADR1211" s="168"/>
      <c r="ADS1211" s="168"/>
      <c r="ADT1211" s="168"/>
      <c r="ADU1211" s="168"/>
      <c r="ADV1211" s="168"/>
      <c r="ADW1211" s="168"/>
      <c r="ADX1211" s="168"/>
      <c r="ADY1211" s="168"/>
      <c r="ADZ1211" s="168"/>
      <c r="AEA1211" s="168"/>
      <c r="AEB1211" s="168"/>
      <c r="AEC1211" s="168"/>
      <c r="AED1211" s="168"/>
      <c r="AEE1211" s="168"/>
      <c r="AEF1211" s="168"/>
      <c r="AEG1211" s="168"/>
      <c r="AEH1211" s="168"/>
      <c r="AEI1211" s="168"/>
      <c r="AEJ1211" s="168"/>
      <c r="AEK1211" s="168"/>
      <c r="AEL1211" s="168"/>
      <c r="AEM1211" s="168"/>
      <c r="AEN1211" s="168"/>
      <c r="AEO1211" s="168"/>
      <c r="AEP1211" s="168"/>
      <c r="AEQ1211" s="168"/>
      <c r="AER1211" s="168"/>
      <c r="AES1211" s="168"/>
      <c r="AET1211" s="168"/>
      <c r="AEU1211" s="168"/>
      <c r="AEV1211" s="168"/>
      <c r="AEW1211" s="168"/>
      <c r="AEX1211" s="168"/>
      <c r="AEY1211" s="168"/>
      <c r="AEZ1211" s="168"/>
      <c r="AFA1211" s="168"/>
      <c r="AFB1211" s="168"/>
      <c r="AFC1211" s="168"/>
      <c r="AFD1211" s="168"/>
      <c r="AFE1211" s="168"/>
      <c r="AFF1211" s="168"/>
      <c r="AFG1211" s="168"/>
      <c r="AFH1211" s="168"/>
      <c r="AFI1211" s="168"/>
      <c r="AFJ1211" s="168"/>
      <c r="AFK1211" s="168"/>
      <c r="AFL1211" s="168"/>
      <c r="AFM1211" s="168"/>
      <c r="AFN1211" s="168"/>
      <c r="AFO1211" s="168"/>
      <c r="AFP1211" s="168"/>
      <c r="AFQ1211" s="168"/>
      <c r="AFR1211" s="168"/>
      <c r="AFS1211" s="168"/>
      <c r="AFT1211" s="168"/>
      <c r="AFU1211" s="168"/>
      <c r="AFV1211" s="168"/>
      <c r="AFW1211" s="168"/>
      <c r="AFX1211" s="168"/>
      <c r="AFY1211" s="168"/>
      <c r="AFZ1211" s="168"/>
      <c r="AGA1211" s="168"/>
      <c r="AGB1211" s="168"/>
      <c r="AGC1211" s="168"/>
      <c r="AGD1211" s="168"/>
      <c r="AGE1211" s="168"/>
      <c r="AGF1211" s="168"/>
      <c r="AGG1211" s="168"/>
      <c r="AGH1211" s="168"/>
      <c r="AGI1211" s="168"/>
      <c r="AGJ1211" s="168"/>
      <c r="AGK1211" s="168"/>
      <c r="AGL1211" s="168"/>
      <c r="AGM1211" s="168"/>
      <c r="AGN1211" s="168"/>
      <c r="AGO1211" s="168"/>
      <c r="AGP1211" s="168"/>
      <c r="AGQ1211" s="168"/>
      <c r="AGR1211" s="168"/>
      <c r="AGS1211" s="168"/>
      <c r="AGT1211" s="168"/>
      <c r="AGU1211" s="168"/>
      <c r="AGV1211" s="168"/>
      <c r="AGW1211" s="168"/>
      <c r="AGX1211" s="168"/>
      <c r="AGY1211" s="168"/>
      <c r="AGZ1211" s="168"/>
      <c r="AHA1211" s="168"/>
      <c r="AHB1211" s="168"/>
      <c r="AHC1211" s="168"/>
      <c r="AHD1211" s="168"/>
      <c r="AHE1211" s="168"/>
      <c r="AHF1211" s="168"/>
      <c r="AHG1211" s="168"/>
      <c r="AHH1211" s="168"/>
      <c r="AHI1211" s="168"/>
      <c r="AHJ1211" s="168"/>
      <c r="AHK1211" s="168"/>
      <c r="AHL1211" s="168"/>
      <c r="AHM1211" s="168"/>
      <c r="AHN1211" s="168"/>
      <c r="AHO1211" s="168"/>
      <c r="AHP1211" s="168"/>
      <c r="AHQ1211" s="168"/>
      <c r="AHR1211" s="168"/>
      <c r="AHS1211" s="168"/>
      <c r="AHT1211" s="168"/>
      <c r="AHU1211" s="168"/>
      <c r="AHV1211" s="168"/>
      <c r="AHW1211" s="168"/>
      <c r="AHX1211" s="168"/>
      <c r="AHY1211" s="168"/>
      <c r="AHZ1211" s="168"/>
      <c r="AIA1211" s="168"/>
      <c r="AIB1211" s="168"/>
      <c r="AIC1211" s="168"/>
      <c r="AID1211" s="168"/>
      <c r="AIE1211" s="168"/>
      <c r="AIF1211" s="168"/>
      <c r="AIG1211" s="168"/>
      <c r="AIH1211" s="168"/>
      <c r="AII1211" s="168"/>
      <c r="AIJ1211" s="168"/>
      <c r="AIK1211" s="168"/>
      <c r="AIL1211" s="168"/>
      <c r="AIM1211" s="168"/>
      <c r="AIN1211" s="168"/>
      <c r="AIO1211" s="168"/>
      <c r="AIP1211" s="168"/>
      <c r="AIQ1211" s="168"/>
      <c r="AIR1211" s="168"/>
      <c r="AIS1211" s="168"/>
      <c r="AIT1211" s="168"/>
      <c r="AIU1211" s="168"/>
      <c r="AIV1211" s="168"/>
      <c r="AIW1211" s="168"/>
      <c r="AIX1211" s="168"/>
      <c r="AIY1211" s="168"/>
      <c r="AIZ1211" s="168"/>
      <c r="AJA1211" s="168"/>
      <c r="AJB1211" s="168"/>
      <c r="AJC1211" s="168"/>
      <c r="AJD1211" s="168"/>
      <c r="AJE1211" s="168"/>
      <c r="AJF1211" s="168"/>
      <c r="AJG1211" s="168"/>
      <c r="AJH1211" s="168"/>
      <c r="AJI1211" s="168"/>
      <c r="AJJ1211" s="168"/>
      <c r="AJK1211" s="168"/>
      <c r="AJL1211" s="168"/>
      <c r="AJM1211" s="168"/>
      <c r="AJN1211" s="168"/>
      <c r="AJO1211" s="168"/>
      <c r="AJP1211" s="168"/>
      <c r="AJQ1211" s="168"/>
      <c r="AJR1211" s="168"/>
      <c r="AJS1211" s="168"/>
      <c r="AJT1211" s="168"/>
      <c r="AJU1211" s="168"/>
      <c r="AJV1211" s="168"/>
      <c r="AJW1211" s="168"/>
      <c r="AJX1211" s="168"/>
      <c r="AJY1211" s="168"/>
      <c r="AJZ1211" s="168"/>
      <c r="AKA1211" s="168"/>
      <c r="AKB1211" s="168"/>
      <c r="AKC1211" s="168"/>
      <c r="AKD1211" s="168"/>
      <c r="AKE1211" s="168"/>
      <c r="AKF1211" s="168"/>
      <c r="AKG1211" s="168"/>
      <c r="AKH1211" s="168"/>
      <c r="AKI1211" s="168"/>
      <c r="AKJ1211" s="168"/>
      <c r="AKK1211" s="168"/>
      <c r="AKL1211" s="168"/>
      <c r="AKM1211" s="168"/>
      <c r="AKN1211" s="168"/>
      <c r="AKO1211" s="168"/>
      <c r="AKP1211" s="168"/>
      <c r="AKQ1211" s="168"/>
      <c r="AKR1211" s="168"/>
      <c r="AKS1211" s="168"/>
      <c r="AKT1211" s="168"/>
      <c r="AKU1211" s="168"/>
      <c r="AKV1211" s="168"/>
      <c r="AKW1211" s="168"/>
      <c r="AKX1211" s="168"/>
      <c r="AKY1211" s="168"/>
      <c r="AKZ1211" s="168"/>
      <c r="ALA1211" s="168"/>
      <c r="ALB1211" s="168"/>
      <c r="ALC1211" s="168"/>
      <c r="ALD1211" s="168"/>
      <c r="ALE1211" s="168"/>
      <c r="ALF1211" s="168"/>
      <c r="ALG1211" s="168"/>
      <c r="ALH1211" s="168"/>
      <c r="ALI1211" s="168"/>
      <c r="ALJ1211" s="168"/>
      <c r="ALK1211" s="168"/>
      <c r="ALL1211" s="168"/>
      <c r="ALM1211" s="168"/>
      <c r="ALN1211" s="168"/>
      <c r="ALO1211" s="168"/>
      <c r="ALP1211" s="168"/>
      <c r="ALQ1211" s="168"/>
      <c r="ALR1211" s="168"/>
      <c r="ALS1211" s="168"/>
      <c r="ALT1211" s="168"/>
      <c r="ALU1211" s="168"/>
      <c r="ALV1211" s="168"/>
      <c r="ALW1211" s="168"/>
      <c r="ALX1211" s="168"/>
      <c r="ALY1211" s="168"/>
      <c r="ALZ1211" s="168"/>
      <c r="AMA1211" s="168"/>
      <c r="AMB1211" s="168"/>
      <c r="AMC1211" s="168"/>
      <c r="AMD1211" s="168"/>
      <c r="AME1211" s="168"/>
      <c r="AMF1211" s="168"/>
      <c r="AMG1211" s="168"/>
      <c r="AMH1211" s="168"/>
      <c r="AMI1211" s="168"/>
      <c r="AMJ1211" s="168"/>
    </row>
    <row r="1212" spans="1:1025" ht="24" hidden="1">
      <c r="B121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2" s="340" t="s">
        <v>38</v>
      </c>
      <c r="D1212" s="333">
        <v>396</v>
      </c>
      <c r="E1212" s="333">
        <v>1</v>
      </c>
      <c r="F121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2" s="333">
        <f ca="1">ROUND(E1212*G1212,2)</f>
        <v>2.87</v>
      </c>
      <c r="I1212" s="90"/>
      <c r="J1212" s="96"/>
      <c r="K1212" s="17" t="str">
        <f t="shared" si="116"/>
        <v>SEDUC E 69</v>
      </c>
      <c r="L1212" s="347" t="e">
        <f>VLOOKUP(K1212,[3]Planilha2!$B:$C,2,FALSE)</f>
        <v>#N/A</v>
      </c>
    </row>
    <row r="1213" spans="1:1025" ht="36" hidden="1">
      <c r="B121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340" t="s">
        <v>38</v>
      </c>
      <c r="D1213" s="333">
        <v>4333</v>
      </c>
      <c r="E1213" s="333">
        <v>1</v>
      </c>
      <c r="F121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13" s="333">
        <f ca="1">ROUND(E1213*G1213,2)</f>
        <v>0.27</v>
      </c>
      <c r="I1213" s="90"/>
      <c r="J1213" s="96"/>
      <c r="K1213" s="17" t="str">
        <f t="shared" si="116"/>
        <v>SEDUC E 69</v>
      </c>
      <c r="L1213" s="347" t="e">
        <f>VLOOKUP(K1213,[3]Planilha2!$B:$C,2,FALSE)</f>
        <v>#N/A</v>
      </c>
    </row>
    <row r="1214" spans="1:1025" hidden="1">
      <c r="B121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340" t="s">
        <v>38</v>
      </c>
      <c r="D1214" s="333">
        <v>4374</v>
      </c>
      <c r="E1214" s="333">
        <f>1</f>
        <v>1</v>
      </c>
      <c r="F121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14" s="333">
        <f ca="1">ROUND(E1214*G1214,2)</f>
        <v>0.4</v>
      </c>
      <c r="I1214" s="90"/>
      <c r="J1214" s="96"/>
      <c r="K1214" s="17" t="str">
        <f t="shared" si="116"/>
        <v>SEDUC E 69</v>
      </c>
      <c r="L1214" s="347" t="e">
        <f>VLOOKUP(K1214,[3]Planilha2!$B:$C,2,FALSE)</f>
        <v>#N/A</v>
      </c>
    </row>
    <row r="1215" spans="1:1025" hidden="1">
      <c r="B12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4" t="s">
        <v>14</v>
      </c>
      <c r="D1215" s="44">
        <v>88264</v>
      </c>
      <c r="E1215" s="39">
        <v>0.1</v>
      </c>
      <c r="F12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15" s="39">
        <f ca="1">ROUND(E1215*G1215,2)</f>
        <v>2.2599999999999998</v>
      </c>
      <c r="I1215" s="90"/>
      <c r="J1215" s="96"/>
      <c r="K1215" s="17" t="str">
        <f t="shared" si="116"/>
        <v>SEDUC E 69</v>
      </c>
      <c r="L1215" s="347" t="e">
        <f>VLOOKUP(K1215,[3]Planilha2!$B:$C,2,FALSE)</f>
        <v>#N/A</v>
      </c>
    </row>
    <row r="1216" spans="1:1025" ht="24" hidden="1">
      <c r="B12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4" t="s">
        <v>14</v>
      </c>
      <c r="D1216" s="44">
        <v>88247</v>
      </c>
      <c r="E1216" s="39">
        <v>0.1</v>
      </c>
      <c r="F12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16" s="39">
        <f ca="1">ROUND(E1216*G1216,2)</f>
        <v>1.85</v>
      </c>
      <c r="I1216" s="90"/>
      <c r="J1216" s="96"/>
      <c r="K1216" s="17" t="str">
        <f t="shared" si="116"/>
        <v>SEDUC E 69</v>
      </c>
      <c r="L1216" s="347" t="e">
        <f>VLOOKUP(K1216,[3]Planilha2!$B:$C,2,FALSE)</f>
        <v>#N/A</v>
      </c>
    </row>
    <row r="1217" spans="1:1025" hidden="1">
      <c r="A1217" s="42">
        <f ca="1">H1217</f>
        <v>7.65</v>
      </c>
      <c r="B1217" s="119" t="s">
        <v>15</v>
      </c>
      <c r="C1217" s="195"/>
      <c r="D1217" s="44"/>
      <c r="E1217" s="39"/>
      <c r="F1217" s="39"/>
      <c r="G1217" s="39"/>
      <c r="H1217" s="72">
        <f ca="1">SUM(H1212:H1216)</f>
        <v>7.65</v>
      </c>
      <c r="I1217" s="90" t="str">
        <f>A1210</f>
        <v>SEDUC E 69</v>
      </c>
      <c r="J1217" s="110">
        <f ca="1">H1217</f>
        <v>7.65</v>
      </c>
      <c r="K1217" s="17" t="str">
        <f>I1217</f>
        <v>SEDUC E 69</v>
      </c>
      <c r="L1217" s="347" t="e">
        <f>VLOOKUP(K1217,[3]Planilha2!$B:$C,2,FALSE)</f>
        <v>#N/A</v>
      </c>
    </row>
    <row r="1218" spans="1:1025" hidden="1">
      <c r="B1218" s="201"/>
      <c r="C1218" s="201"/>
      <c r="D1218" s="201"/>
      <c r="E1218" s="202"/>
      <c r="F1218" s="203"/>
      <c r="G1218" s="204"/>
      <c r="H1218" s="205"/>
      <c r="I1218" s="90"/>
      <c r="J1218" s="96"/>
      <c r="K1218" s="17" t="str">
        <f t="shared" si="116"/>
        <v>SEDUC E 69</v>
      </c>
      <c r="L1218" s="347" t="e">
        <f>VLOOKUP(K1218,[3]Planilha2!$B:$C,2,FALSE)</f>
        <v>#N/A</v>
      </c>
    </row>
    <row r="1219" spans="1:1025" ht="20.25" hidden="1">
      <c r="B1219" s="419" t="str">
        <f>A1220</f>
        <v>SEDUC E 70</v>
      </c>
      <c r="C1219" s="420"/>
      <c r="D1219" s="420"/>
      <c r="E1219" s="420"/>
      <c r="F1219" s="420"/>
      <c r="G1219" s="420"/>
      <c r="H1219" s="421"/>
      <c r="I1219" s="90"/>
      <c r="J1219" s="96"/>
      <c r="K1219" s="88" t="str">
        <f>B1219</f>
        <v>SEDUC E 70</v>
      </c>
      <c r="L1219" s="347" t="e">
        <f>VLOOKUP(K1219,[3]Planilha2!$B:$C,2,FALSE)</f>
        <v>#N/A</v>
      </c>
      <c r="AMK1219" s="17"/>
    </row>
    <row r="1220" spans="1:1025" hidden="1">
      <c r="A1220" s="29" t="s">
        <v>191</v>
      </c>
      <c r="B1220" s="431" t="s">
        <v>192</v>
      </c>
      <c r="C1220" s="432"/>
      <c r="D1220" s="432"/>
      <c r="E1220" s="432"/>
      <c r="F1220" s="433"/>
      <c r="G1220" s="74" t="s">
        <v>5</v>
      </c>
      <c r="H1220" s="262" t="s">
        <v>6</v>
      </c>
      <c r="I1220" s="90"/>
      <c r="J1220" s="96"/>
      <c r="K1220" s="17" t="str">
        <f t="shared" ref="K1220:K1228" si="117">K1219</f>
        <v>SEDUC E 70</v>
      </c>
      <c r="L1220" s="347" t="e">
        <f>VLOOKUP(K1220,[3]Planilha2!$B:$C,2,FALSE)</f>
        <v>#N/A</v>
      </c>
    </row>
    <row r="1221" spans="1:1025" s="18" customFormat="1" hidden="1">
      <c r="A1221" s="16"/>
      <c r="B1221" s="32" t="s">
        <v>7</v>
      </c>
      <c r="C1221" s="32" t="s">
        <v>8</v>
      </c>
      <c r="D1221" s="192" t="s">
        <v>9</v>
      </c>
      <c r="E1221" s="193" t="s">
        <v>10</v>
      </c>
      <c r="F1221" s="192" t="s">
        <v>18</v>
      </c>
      <c r="G1221" s="194" t="s">
        <v>19</v>
      </c>
      <c r="H1221" s="192" t="s">
        <v>13</v>
      </c>
      <c r="I1221" s="169"/>
      <c r="J1221" s="170"/>
      <c r="K1221" s="17" t="str">
        <f t="shared" si="117"/>
        <v>SEDUC E 70</v>
      </c>
      <c r="L1221" s="347" t="e">
        <f>VLOOKUP(K1221,[3]Planilha2!$B:$C,2,FALSE)</f>
        <v>#N/A</v>
      </c>
      <c r="M1221" s="168"/>
      <c r="N1221" s="168"/>
      <c r="O1221" s="168"/>
      <c r="P1221" s="168"/>
      <c r="Q1221" s="168"/>
      <c r="R1221" s="168"/>
      <c r="S1221" s="168"/>
      <c r="T1221" s="168"/>
      <c r="U1221" s="168"/>
      <c r="V1221" s="168"/>
      <c r="W1221" s="168"/>
      <c r="X1221" s="168"/>
      <c r="Y1221" s="168"/>
      <c r="Z1221" s="168"/>
      <c r="AA1221" s="168"/>
      <c r="AB1221" s="168"/>
      <c r="AC1221" s="168"/>
      <c r="AD1221" s="168"/>
      <c r="AE1221" s="168"/>
      <c r="AF1221" s="168"/>
      <c r="AG1221" s="168"/>
      <c r="AH1221" s="168"/>
      <c r="AI1221" s="168"/>
      <c r="AJ1221" s="168"/>
      <c r="AK1221" s="168"/>
      <c r="AL1221" s="168"/>
      <c r="AM1221" s="168"/>
      <c r="AN1221" s="168"/>
      <c r="AO1221" s="168"/>
      <c r="AP1221" s="168"/>
      <c r="AQ1221" s="168"/>
      <c r="AR1221" s="168"/>
      <c r="AS1221" s="168"/>
      <c r="AT1221" s="168"/>
      <c r="AU1221" s="168"/>
      <c r="AV1221" s="168"/>
      <c r="AW1221" s="168"/>
      <c r="AX1221" s="168"/>
      <c r="AY1221" s="168"/>
      <c r="AZ1221" s="168"/>
      <c r="BA1221" s="168"/>
      <c r="BB1221" s="168"/>
      <c r="BC1221" s="168"/>
      <c r="BD1221" s="168"/>
      <c r="BE1221" s="168"/>
      <c r="BF1221" s="168"/>
      <c r="BG1221" s="168"/>
      <c r="BH1221" s="168"/>
      <c r="BI1221" s="168"/>
      <c r="BJ1221" s="168"/>
      <c r="BK1221" s="168"/>
      <c r="BL1221" s="168"/>
      <c r="BM1221" s="168"/>
      <c r="BN1221" s="168"/>
      <c r="BO1221" s="168"/>
      <c r="BP1221" s="168"/>
      <c r="BQ1221" s="168"/>
      <c r="BR1221" s="168"/>
      <c r="BS1221" s="168"/>
      <c r="BT1221" s="168"/>
      <c r="BU1221" s="168"/>
      <c r="BV1221" s="168"/>
      <c r="BW1221" s="168"/>
      <c r="BX1221" s="168"/>
      <c r="BY1221" s="168"/>
      <c r="BZ1221" s="168"/>
      <c r="CA1221" s="168"/>
      <c r="CB1221" s="168"/>
      <c r="CC1221" s="168"/>
      <c r="CD1221" s="168"/>
      <c r="CE1221" s="168"/>
      <c r="CF1221" s="168"/>
      <c r="CG1221" s="168"/>
      <c r="CH1221" s="168"/>
      <c r="CI1221" s="168"/>
      <c r="CJ1221" s="168"/>
      <c r="CK1221" s="168"/>
      <c r="CL1221" s="168"/>
      <c r="CM1221" s="168"/>
      <c r="CN1221" s="168"/>
      <c r="CO1221" s="168"/>
      <c r="CP1221" s="168"/>
      <c r="CQ1221" s="168"/>
      <c r="CR1221" s="168"/>
      <c r="CS1221" s="168"/>
      <c r="CT1221" s="168"/>
      <c r="CU1221" s="168"/>
      <c r="CV1221" s="168"/>
      <c r="CW1221" s="168"/>
      <c r="CX1221" s="168"/>
      <c r="CY1221" s="168"/>
      <c r="CZ1221" s="168"/>
      <c r="DA1221" s="168"/>
      <c r="DB1221" s="168"/>
      <c r="DC1221" s="168"/>
      <c r="DD1221" s="168"/>
      <c r="DE1221" s="168"/>
      <c r="DF1221" s="168"/>
      <c r="DG1221" s="168"/>
      <c r="DH1221" s="168"/>
      <c r="DI1221" s="168"/>
      <c r="DJ1221" s="168"/>
      <c r="DK1221" s="168"/>
      <c r="DL1221" s="168"/>
      <c r="DM1221" s="168"/>
      <c r="DN1221" s="168"/>
      <c r="DO1221" s="168"/>
      <c r="DP1221" s="168"/>
      <c r="DQ1221" s="168"/>
      <c r="DR1221" s="168"/>
      <c r="DS1221" s="168"/>
      <c r="DT1221" s="168"/>
      <c r="DU1221" s="168"/>
      <c r="DV1221" s="168"/>
      <c r="DW1221" s="168"/>
      <c r="DX1221" s="168"/>
      <c r="DY1221" s="168"/>
      <c r="DZ1221" s="168"/>
      <c r="EA1221" s="168"/>
      <c r="EB1221" s="168"/>
      <c r="EC1221" s="168"/>
      <c r="ED1221" s="168"/>
      <c r="EE1221" s="168"/>
      <c r="EF1221" s="168"/>
      <c r="EG1221" s="168"/>
      <c r="EH1221" s="168"/>
      <c r="EI1221" s="168"/>
      <c r="EJ1221" s="168"/>
      <c r="EK1221" s="168"/>
      <c r="EL1221" s="168"/>
      <c r="EM1221" s="168"/>
      <c r="EN1221" s="168"/>
      <c r="EO1221" s="168"/>
      <c r="EP1221" s="168"/>
      <c r="EQ1221" s="168"/>
      <c r="ER1221" s="168"/>
      <c r="ES1221" s="168"/>
      <c r="ET1221" s="168"/>
      <c r="EU1221" s="168"/>
      <c r="EV1221" s="168"/>
      <c r="EW1221" s="168"/>
      <c r="EX1221" s="168"/>
      <c r="EY1221" s="168"/>
      <c r="EZ1221" s="168"/>
      <c r="FA1221" s="168"/>
      <c r="FB1221" s="168"/>
      <c r="FC1221" s="168"/>
      <c r="FD1221" s="168"/>
      <c r="FE1221" s="168"/>
      <c r="FF1221" s="168"/>
      <c r="FG1221" s="168"/>
      <c r="FH1221" s="168"/>
      <c r="FI1221" s="168"/>
      <c r="FJ1221" s="168"/>
      <c r="FK1221" s="168"/>
      <c r="FL1221" s="168"/>
      <c r="FM1221" s="168"/>
      <c r="FN1221" s="168"/>
      <c r="FO1221" s="168"/>
      <c r="FP1221" s="168"/>
      <c r="FQ1221" s="168"/>
      <c r="FR1221" s="168"/>
      <c r="FS1221" s="168"/>
      <c r="FT1221" s="168"/>
      <c r="FU1221" s="168"/>
      <c r="FV1221" s="168"/>
      <c r="FW1221" s="168"/>
      <c r="FX1221" s="168"/>
      <c r="FY1221" s="168"/>
      <c r="FZ1221" s="168"/>
      <c r="GA1221" s="168"/>
      <c r="GB1221" s="168"/>
      <c r="GC1221" s="168"/>
      <c r="GD1221" s="168"/>
      <c r="GE1221" s="168"/>
      <c r="GF1221" s="168"/>
      <c r="GG1221" s="168"/>
      <c r="GH1221" s="168"/>
      <c r="GI1221" s="168"/>
      <c r="GJ1221" s="168"/>
      <c r="GK1221" s="168"/>
      <c r="GL1221" s="168"/>
      <c r="GM1221" s="168"/>
      <c r="GN1221" s="168"/>
      <c r="GO1221" s="168"/>
      <c r="GP1221" s="168"/>
      <c r="GQ1221" s="168"/>
      <c r="GR1221" s="168"/>
      <c r="GS1221" s="168"/>
      <c r="GT1221" s="168"/>
      <c r="GU1221" s="168"/>
      <c r="GV1221" s="168"/>
      <c r="GW1221" s="168"/>
      <c r="GX1221" s="168"/>
      <c r="GY1221" s="168"/>
      <c r="GZ1221" s="168"/>
      <c r="HA1221" s="168"/>
      <c r="HB1221" s="168"/>
      <c r="HC1221" s="168"/>
      <c r="HD1221" s="168"/>
      <c r="HE1221" s="168"/>
      <c r="HF1221" s="168"/>
      <c r="HG1221" s="168"/>
      <c r="HH1221" s="168"/>
      <c r="HI1221" s="168"/>
      <c r="HJ1221" s="168"/>
      <c r="HK1221" s="168"/>
      <c r="HL1221" s="168"/>
      <c r="HM1221" s="168"/>
      <c r="HN1221" s="168"/>
      <c r="HO1221" s="168"/>
      <c r="HP1221" s="168"/>
      <c r="HQ1221" s="168"/>
      <c r="HR1221" s="168"/>
      <c r="HS1221" s="168"/>
      <c r="HT1221" s="168"/>
      <c r="HU1221" s="168"/>
      <c r="HV1221" s="168"/>
      <c r="HW1221" s="168"/>
      <c r="HX1221" s="168"/>
      <c r="HY1221" s="168"/>
      <c r="HZ1221" s="168"/>
      <c r="IA1221" s="168"/>
      <c r="IB1221" s="168"/>
      <c r="IC1221" s="168"/>
      <c r="ID1221" s="168"/>
      <c r="IE1221" s="168"/>
      <c r="IF1221" s="168"/>
      <c r="IG1221" s="168"/>
      <c r="IH1221" s="168"/>
      <c r="II1221" s="168"/>
      <c r="IJ1221" s="168"/>
      <c r="IK1221" s="168"/>
      <c r="IL1221" s="168"/>
      <c r="IM1221" s="168"/>
      <c r="IN1221" s="168"/>
      <c r="IO1221" s="168"/>
      <c r="IP1221" s="168"/>
      <c r="IQ1221" s="168"/>
      <c r="IR1221" s="168"/>
      <c r="IS1221" s="168"/>
      <c r="IT1221" s="168"/>
      <c r="IU1221" s="168"/>
      <c r="IV1221" s="168"/>
      <c r="IW1221" s="168"/>
      <c r="IX1221" s="168"/>
      <c r="IY1221" s="168"/>
      <c r="IZ1221" s="168"/>
      <c r="JA1221" s="168"/>
      <c r="JB1221" s="168"/>
      <c r="JC1221" s="168"/>
      <c r="JD1221" s="168"/>
      <c r="JE1221" s="168"/>
      <c r="JF1221" s="168"/>
      <c r="JG1221" s="168"/>
      <c r="JH1221" s="168"/>
      <c r="JI1221" s="168"/>
      <c r="JJ1221" s="168"/>
      <c r="JK1221" s="168"/>
      <c r="JL1221" s="168"/>
      <c r="JM1221" s="168"/>
      <c r="JN1221" s="168"/>
      <c r="JO1221" s="168"/>
      <c r="JP1221" s="168"/>
      <c r="JQ1221" s="168"/>
      <c r="JR1221" s="168"/>
      <c r="JS1221" s="168"/>
      <c r="JT1221" s="168"/>
      <c r="JU1221" s="168"/>
      <c r="JV1221" s="168"/>
      <c r="JW1221" s="168"/>
      <c r="JX1221" s="168"/>
      <c r="JY1221" s="168"/>
      <c r="JZ1221" s="168"/>
      <c r="KA1221" s="168"/>
      <c r="KB1221" s="168"/>
      <c r="KC1221" s="168"/>
      <c r="KD1221" s="168"/>
      <c r="KE1221" s="168"/>
      <c r="KF1221" s="168"/>
      <c r="KG1221" s="168"/>
      <c r="KH1221" s="168"/>
      <c r="KI1221" s="168"/>
      <c r="KJ1221" s="168"/>
      <c r="KK1221" s="168"/>
      <c r="KL1221" s="168"/>
      <c r="KM1221" s="168"/>
      <c r="KN1221" s="168"/>
      <c r="KO1221" s="168"/>
      <c r="KP1221" s="168"/>
      <c r="KQ1221" s="168"/>
      <c r="KR1221" s="168"/>
      <c r="KS1221" s="168"/>
      <c r="KT1221" s="168"/>
      <c r="KU1221" s="168"/>
      <c r="KV1221" s="168"/>
      <c r="KW1221" s="168"/>
      <c r="KX1221" s="168"/>
      <c r="KY1221" s="168"/>
      <c r="KZ1221" s="168"/>
      <c r="LA1221" s="168"/>
      <c r="LB1221" s="168"/>
      <c r="LC1221" s="168"/>
      <c r="LD1221" s="168"/>
      <c r="LE1221" s="168"/>
      <c r="LF1221" s="168"/>
      <c r="LG1221" s="168"/>
      <c r="LH1221" s="168"/>
      <c r="LI1221" s="168"/>
      <c r="LJ1221" s="168"/>
      <c r="LK1221" s="168"/>
      <c r="LL1221" s="168"/>
      <c r="LM1221" s="168"/>
      <c r="LN1221" s="168"/>
      <c r="LO1221" s="168"/>
      <c r="LP1221" s="168"/>
      <c r="LQ1221" s="168"/>
      <c r="LR1221" s="168"/>
      <c r="LS1221" s="168"/>
      <c r="LT1221" s="168"/>
      <c r="LU1221" s="168"/>
      <c r="LV1221" s="168"/>
      <c r="LW1221" s="168"/>
      <c r="LX1221" s="168"/>
      <c r="LY1221" s="168"/>
      <c r="LZ1221" s="168"/>
      <c r="MA1221" s="168"/>
      <c r="MB1221" s="168"/>
      <c r="MC1221" s="168"/>
      <c r="MD1221" s="168"/>
      <c r="ME1221" s="168"/>
      <c r="MF1221" s="168"/>
      <c r="MG1221" s="168"/>
      <c r="MH1221" s="168"/>
      <c r="MI1221" s="168"/>
      <c r="MJ1221" s="168"/>
      <c r="MK1221" s="168"/>
      <c r="ML1221" s="168"/>
      <c r="MM1221" s="168"/>
      <c r="MN1221" s="168"/>
      <c r="MO1221" s="168"/>
      <c r="MP1221" s="168"/>
      <c r="MQ1221" s="168"/>
      <c r="MR1221" s="168"/>
      <c r="MS1221" s="168"/>
      <c r="MT1221" s="168"/>
      <c r="MU1221" s="168"/>
      <c r="MV1221" s="168"/>
      <c r="MW1221" s="168"/>
      <c r="MX1221" s="168"/>
      <c r="MY1221" s="168"/>
      <c r="MZ1221" s="168"/>
      <c r="NA1221" s="168"/>
      <c r="NB1221" s="168"/>
      <c r="NC1221" s="168"/>
      <c r="ND1221" s="168"/>
      <c r="NE1221" s="168"/>
      <c r="NF1221" s="168"/>
      <c r="NG1221" s="168"/>
      <c r="NH1221" s="168"/>
      <c r="NI1221" s="168"/>
      <c r="NJ1221" s="168"/>
      <c r="NK1221" s="168"/>
      <c r="NL1221" s="168"/>
      <c r="NM1221" s="168"/>
      <c r="NN1221" s="168"/>
      <c r="NO1221" s="168"/>
      <c r="NP1221" s="168"/>
      <c r="NQ1221" s="168"/>
      <c r="NR1221" s="168"/>
      <c r="NS1221" s="168"/>
      <c r="NT1221" s="168"/>
      <c r="NU1221" s="168"/>
      <c r="NV1221" s="168"/>
      <c r="NW1221" s="168"/>
      <c r="NX1221" s="168"/>
      <c r="NY1221" s="168"/>
      <c r="NZ1221" s="168"/>
      <c r="OA1221" s="168"/>
      <c r="OB1221" s="168"/>
      <c r="OC1221" s="168"/>
      <c r="OD1221" s="168"/>
      <c r="OE1221" s="168"/>
      <c r="OF1221" s="168"/>
      <c r="OG1221" s="168"/>
      <c r="OH1221" s="168"/>
      <c r="OI1221" s="168"/>
      <c r="OJ1221" s="168"/>
      <c r="OK1221" s="168"/>
      <c r="OL1221" s="168"/>
      <c r="OM1221" s="168"/>
      <c r="ON1221" s="168"/>
      <c r="OO1221" s="168"/>
      <c r="OP1221" s="168"/>
      <c r="OQ1221" s="168"/>
      <c r="OR1221" s="168"/>
      <c r="OS1221" s="168"/>
      <c r="OT1221" s="168"/>
      <c r="OU1221" s="168"/>
      <c r="OV1221" s="168"/>
      <c r="OW1221" s="168"/>
      <c r="OX1221" s="168"/>
      <c r="OY1221" s="168"/>
      <c r="OZ1221" s="168"/>
      <c r="PA1221" s="168"/>
      <c r="PB1221" s="168"/>
      <c r="PC1221" s="168"/>
      <c r="PD1221" s="168"/>
      <c r="PE1221" s="168"/>
      <c r="PF1221" s="168"/>
      <c r="PG1221" s="168"/>
      <c r="PH1221" s="168"/>
      <c r="PI1221" s="168"/>
      <c r="PJ1221" s="168"/>
      <c r="PK1221" s="168"/>
      <c r="PL1221" s="168"/>
      <c r="PM1221" s="168"/>
      <c r="PN1221" s="168"/>
      <c r="PO1221" s="168"/>
      <c r="PP1221" s="168"/>
      <c r="PQ1221" s="168"/>
      <c r="PR1221" s="168"/>
      <c r="PS1221" s="168"/>
      <c r="PT1221" s="168"/>
      <c r="PU1221" s="168"/>
      <c r="PV1221" s="168"/>
      <c r="PW1221" s="168"/>
      <c r="PX1221" s="168"/>
      <c r="PY1221" s="168"/>
      <c r="PZ1221" s="168"/>
      <c r="QA1221" s="168"/>
      <c r="QB1221" s="168"/>
      <c r="QC1221" s="168"/>
      <c r="QD1221" s="168"/>
      <c r="QE1221" s="168"/>
      <c r="QF1221" s="168"/>
      <c r="QG1221" s="168"/>
      <c r="QH1221" s="168"/>
      <c r="QI1221" s="168"/>
      <c r="QJ1221" s="168"/>
      <c r="QK1221" s="168"/>
      <c r="QL1221" s="168"/>
      <c r="QM1221" s="168"/>
      <c r="QN1221" s="168"/>
      <c r="QO1221" s="168"/>
      <c r="QP1221" s="168"/>
      <c r="QQ1221" s="168"/>
      <c r="QR1221" s="168"/>
      <c r="QS1221" s="168"/>
      <c r="QT1221" s="168"/>
      <c r="QU1221" s="168"/>
      <c r="QV1221" s="168"/>
      <c r="QW1221" s="168"/>
      <c r="QX1221" s="168"/>
      <c r="QY1221" s="168"/>
      <c r="QZ1221" s="168"/>
      <c r="RA1221" s="168"/>
      <c r="RB1221" s="168"/>
      <c r="RC1221" s="168"/>
      <c r="RD1221" s="168"/>
      <c r="RE1221" s="168"/>
      <c r="RF1221" s="168"/>
      <c r="RG1221" s="168"/>
      <c r="RH1221" s="168"/>
      <c r="RI1221" s="168"/>
      <c r="RJ1221" s="168"/>
      <c r="RK1221" s="168"/>
      <c r="RL1221" s="168"/>
      <c r="RM1221" s="168"/>
      <c r="RN1221" s="168"/>
      <c r="RO1221" s="168"/>
      <c r="RP1221" s="168"/>
      <c r="RQ1221" s="168"/>
      <c r="RR1221" s="168"/>
      <c r="RS1221" s="168"/>
      <c r="RT1221" s="168"/>
      <c r="RU1221" s="168"/>
      <c r="RV1221" s="168"/>
      <c r="RW1221" s="168"/>
      <c r="RX1221" s="168"/>
      <c r="RY1221" s="168"/>
      <c r="RZ1221" s="168"/>
      <c r="SA1221" s="168"/>
      <c r="SB1221" s="168"/>
      <c r="SC1221" s="168"/>
      <c r="SD1221" s="168"/>
      <c r="SE1221" s="168"/>
      <c r="SF1221" s="168"/>
      <c r="SG1221" s="168"/>
      <c r="SH1221" s="168"/>
      <c r="SI1221" s="168"/>
      <c r="SJ1221" s="168"/>
      <c r="SK1221" s="168"/>
      <c r="SL1221" s="168"/>
      <c r="SM1221" s="168"/>
      <c r="SN1221" s="168"/>
      <c r="SO1221" s="168"/>
      <c r="SP1221" s="168"/>
      <c r="SQ1221" s="168"/>
      <c r="SR1221" s="168"/>
      <c r="SS1221" s="168"/>
      <c r="ST1221" s="168"/>
      <c r="SU1221" s="168"/>
      <c r="SV1221" s="168"/>
      <c r="SW1221" s="168"/>
      <c r="SX1221" s="168"/>
      <c r="SY1221" s="168"/>
      <c r="SZ1221" s="168"/>
      <c r="TA1221" s="168"/>
      <c r="TB1221" s="168"/>
      <c r="TC1221" s="168"/>
      <c r="TD1221" s="168"/>
      <c r="TE1221" s="168"/>
      <c r="TF1221" s="168"/>
      <c r="TG1221" s="168"/>
      <c r="TH1221" s="168"/>
      <c r="TI1221" s="168"/>
      <c r="TJ1221" s="168"/>
      <c r="TK1221" s="168"/>
      <c r="TL1221" s="168"/>
      <c r="TM1221" s="168"/>
      <c r="TN1221" s="168"/>
      <c r="TO1221" s="168"/>
      <c r="TP1221" s="168"/>
      <c r="TQ1221" s="168"/>
      <c r="TR1221" s="168"/>
      <c r="TS1221" s="168"/>
      <c r="TT1221" s="168"/>
      <c r="TU1221" s="168"/>
      <c r="TV1221" s="168"/>
      <c r="TW1221" s="168"/>
      <c r="TX1221" s="168"/>
      <c r="TY1221" s="168"/>
      <c r="TZ1221" s="168"/>
      <c r="UA1221" s="168"/>
      <c r="UB1221" s="168"/>
      <c r="UC1221" s="168"/>
      <c r="UD1221" s="168"/>
      <c r="UE1221" s="168"/>
      <c r="UF1221" s="168"/>
      <c r="UG1221" s="168"/>
      <c r="UH1221" s="168"/>
      <c r="UI1221" s="168"/>
      <c r="UJ1221" s="168"/>
      <c r="UK1221" s="168"/>
      <c r="UL1221" s="168"/>
      <c r="UM1221" s="168"/>
      <c r="UN1221" s="168"/>
      <c r="UO1221" s="168"/>
      <c r="UP1221" s="168"/>
      <c r="UQ1221" s="168"/>
      <c r="UR1221" s="168"/>
      <c r="US1221" s="168"/>
      <c r="UT1221" s="168"/>
      <c r="UU1221" s="168"/>
      <c r="UV1221" s="168"/>
      <c r="UW1221" s="168"/>
      <c r="UX1221" s="168"/>
      <c r="UY1221" s="168"/>
      <c r="UZ1221" s="168"/>
      <c r="VA1221" s="168"/>
      <c r="VB1221" s="168"/>
      <c r="VC1221" s="168"/>
      <c r="VD1221" s="168"/>
      <c r="VE1221" s="168"/>
      <c r="VF1221" s="168"/>
      <c r="VG1221" s="168"/>
      <c r="VH1221" s="168"/>
      <c r="VI1221" s="168"/>
      <c r="VJ1221" s="168"/>
      <c r="VK1221" s="168"/>
      <c r="VL1221" s="168"/>
      <c r="VM1221" s="168"/>
      <c r="VN1221" s="168"/>
      <c r="VO1221" s="168"/>
      <c r="VP1221" s="168"/>
      <c r="VQ1221" s="168"/>
      <c r="VR1221" s="168"/>
      <c r="VS1221" s="168"/>
      <c r="VT1221" s="168"/>
      <c r="VU1221" s="168"/>
      <c r="VV1221" s="168"/>
      <c r="VW1221" s="168"/>
      <c r="VX1221" s="168"/>
      <c r="VY1221" s="168"/>
      <c r="VZ1221" s="168"/>
      <c r="WA1221" s="168"/>
      <c r="WB1221" s="168"/>
      <c r="WC1221" s="168"/>
      <c r="WD1221" s="168"/>
      <c r="WE1221" s="168"/>
      <c r="WF1221" s="168"/>
      <c r="WG1221" s="168"/>
      <c r="WH1221" s="168"/>
      <c r="WI1221" s="168"/>
      <c r="WJ1221" s="168"/>
      <c r="WK1221" s="168"/>
      <c r="WL1221" s="168"/>
      <c r="WM1221" s="168"/>
      <c r="WN1221" s="168"/>
      <c r="WO1221" s="168"/>
      <c r="WP1221" s="168"/>
      <c r="WQ1221" s="168"/>
      <c r="WR1221" s="168"/>
      <c r="WS1221" s="168"/>
      <c r="WT1221" s="168"/>
      <c r="WU1221" s="168"/>
      <c r="WV1221" s="168"/>
      <c r="WW1221" s="168"/>
      <c r="WX1221" s="168"/>
      <c r="WY1221" s="168"/>
      <c r="WZ1221" s="168"/>
      <c r="XA1221" s="168"/>
      <c r="XB1221" s="168"/>
      <c r="XC1221" s="168"/>
      <c r="XD1221" s="168"/>
      <c r="XE1221" s="168"/>
      <c r="XF1221" s="168"/>
      <c r="XG1221" s="168"/>
      <c r="XH1221" s="168"/>
      <c r="XI1221" s="168"/>
      <c r="XJ1221" s="168"/>
      <c r="XK1221" s="168"/>
      <c r="XL1221" s="168"/>
      <c r="XM1221" s="168"/>
      <c r="XN1221" s="168"/>
      <c r="XO1221" s="168"/>
      <c r="XP1221" s="168"/>
      <c r="XQ1221" s="168"/>
      <c r="XR1221" s="168"/>
      <c r="XS1221" s="168"/>
      <c r="XT1221" s="168"/>
      <c r="XU1221" s="168"/>
      <c r="XV1221" s="168"/>
      <c r="XW1221" s="168"/>
      <c r="XX1221" s="168"/>
      <c r="XY1221" s="168"/>
      <c r="XZ1221" s="168"/>
      <c r="YA1221" s="168"/>
      <c r="YB1221" s="168"/>
      <c r="YC1221" s="168"/>
      <c r="YD1221" s="168"/>
      <c r="YE1221" s="168"/>
      <c r="YF1221" s="168"/>
      <c r="YG1221" s="168"/>
      <c r="YH1221" s="168"/>
      <c r="YI1221" s="168"/>
      <c r="YJ1221" s="168"/>
      <c r="YK1221" s="168"/>
      <c r="YL1221" s="168"/>
      <c r="YM1221" s="168"/>
      <c r="YN1221" s="168"/>
      <c r="YO1221" s="168"/>
      <c r="YP1221" s="168"/>
      <c r="YQ1221" s="168"/>
      <c r="YR1221" s="168"/>
      <c r="YS1221" s="168"/>
      <c r="YT1221" s="168"/>
      <c r="YU1221" s="168"/>
      <c r="YV1221" s="168"/>
      <c r="YW1221" s="168"/>
      <c r="YX1221" s="168"/>
      <c r="YY1221" s="168"/>
      <c r="YZ1221" s="168"/>
      <c r="ZA1221" s="168"/>
      <c r="ZB1221" s="168"/>
      <c r="ZC1221" s="168"/>
      <c r="ZD1221" s="168"/>
      <c r="ZE1221" s="168"/>
      <c r="ZF1221" s="168"/>
      <c r="ZG1221" s="168"/>
      <c r="ZH1221" s="168"/>
      <c r="ZI1221" s="168"/>
      <c r="ZJ1221" s="168"/>
      <c r="ZK1221" s="168"/>
      <c r="ZL1221" s="168"/>
      <c r="ZM1221" s="168"/>
      <c r="ZN1221" s="168"/>
      <c r="ZO1221" s="168"/>
      <c r="ZP1221" s="168"/>
      <c r="ZQ1221" s="168"/>
      <c r="ZR1221" s="168"/>
      <c r="ZS1221" s="168"/>
      <c r="ZT1221" s="168"/>
      <c r="ZU1221" s="168"/>
      <c r="ZV1221" s="168"/>
      <c r="ZW1221" s="168"/>
      <c r="ZX1221" s="168"/>
      <c r="ZY1221" s="168"/>
      <c r="ZZ1221" s="168"/>
      <c r="AAA1221" s="168"/>
      <c r="AAB1221" s="168"/>
      <c r="AAC1221" s="168"/>
      <c r="AAD1221" s="168"/>
      <c r="AAE1221" s="168"/>
      <c r="AAF1221" s="168"/>
      <c r="AAG1221" s="168"/>
      <c r="AAH1221" s="168"/>
      <c r="AAI1221" s="168"/>
      <c r="AAJ1221" s="168"/>
      <c r="AAK1221" s="168"/>
      <c r="AAL1221" s="168"/>
      <c r="AAM1221" s="168"/>
      <c r="AAN1221" s="168"/>
      <c r="AAO1221" s="168"/>
      <c r="AAP1221" s="168"/>
      <c r="AAQ1221" s="168"/>
      <c r="AAR1221" s="168"/>
      <c r="AAS1221" s="168"/>
      <c r="AAT1221" s="168"/>
      <c r="AAU1221" s="168"/>
      <c r="AAV1221" s="168"/>
      <c r="AAW1221" s="168"/>
      <c r="AAX1221" s="168"/>
      <c r="AAY1221" s="168"/>
      <c r="AAZ1221" s="168"/>
      <c r="ABA1221" s="168"/>
      <c r="ABB1221" s="168"/>
      <c r="ABC1221" s="168"/>
      <c r="ABD1221" s="168"/>
      <c r="ABE1221" s="168"/>
      <c r="ABF1221" s="168"/>
      <c r="ABG1221" s="168"/>
      <c r="ABH1221" s="168"/>
      <c r="ABI1221" s="168"/>
      <c r="ABJ1221" s="168"/>
      <c r="ABK1221" s="168"/>
      <c r="ABL1221" s="168"/>
      <c r="ABM1221" s="168"/>
      <c r="ABN1221" s="168"/>
      <c r="ABO1221" s="168"/>
      <c r="ABP1221" s="168"/>
      <c r="ABQ1221" s="168"/>
      <c r="ABR1221" s="168"/>
      <c r="ABS1221" s="168"/>
      <c r="ABT1221" s="168"/>
      <c r="ABU1221" s="168"/>
      <c r="ABV1221" s="168"/>
      <c r="ABW1221" s="168"/>
      <c r="ABX1221" s="168"/>
      <c r="ABY1221" s="168"/>
      <c r="ABZ1221" s="168"/>
      <c r="ACA1221" s="168"/>
      <c r="ACB1221" s="168"/>
      <c r="ACC1221" s="168"/>
      <c r="ACD1221" s="168"/>
      <c r="ACE1221" s="168"/>
      <c r="ACF1221" s="168"/>
      <c r="ACG1221" s="168"/>
      <c r="ACH1221" s="168"/>
      <c r="ACI1221" s="168"/>
      <c r="ACJ1221" s="168"/>
      <c r="ACK1221" s="168"/>
      <c r="ACL1221" s="168"/>
      <c r="ACM1221" s="168"/>
      <c r="ACN1221" s="168"/>
      <c r="ACO1221" s="168"/>
      <c r="ACP1221" s="168"/>
      <c r="ACQ1221" s="168"/>
      <c r="ACR1221" s="168"/>
      <c r="ACS1221" s="168"/>
      <c r="ACT1221" s="168"/>
      <c r="ACU1221" s="168"/>
      <c r="ACV1221" s="168"/>
      <c r="ACW1221" s="168"/>
      <c r="ACX1221" s="168"/>
      <c r="ACY1221" s="168"/>
      <c r="ACZ1221" s="168"/>
      <c r="ADA1221" s="168"/>
      <c r="ADB1221" s="168"/>
      <c r="ADC1221" s="168"/>
      <c r="ADD1221" s="168"/>
      <c r="ADE1221" s="168"/>
      <c r="ADF1221" s="168"/>
      <c r="ADG1221" s="168"/>
      <c r="ADH1221" s="168"/>
      <c r="ADI1221" s="168"/>
      <c r="ADJ1221" s="168"/>
      <c r="ADK1221" s="168"/>
      <c r="ADL1221" s="168"/>
      <c r="ADM1221" s="168"/>
      <c r="ADN1221" s="168"/>
      <c r="ADO1221" s="168"/>
      <c r="ADP1221" s="168"/>
      <c r="ADQ1221" s="168"/>
      <c r="ADR1221" s="168"/>
      <c r="ADS1221" s="168"/>
      <c r="ADT1221" s="168"/>
      <c r="ADU1221" s="168"/>
      <c r="ADV1221" s="168"/>
      <c r="ADW1221" s="168"/>
      <c r="ADX1221" s="168"/>
      <c r="ADY1221" s="168"/>
      <c r="ADZ1221" s="168"/>
      <c r="AEA1221" s="168"/>
      <c r="AEB1221" s="168"/>
      <c r="AEC1221" s="168"/>
      <c r="AED1221" s="168"/>
      <c r="AEE1221" s="168"/>
      <c r="AEF1221" s="168"/>
      <c r="AEG1221" s="168"/>
      <c r="AEH1221" s="168"/>
      <c r="AEI1221" s="168"/>
      <c r="AEJ1221" s="168"/>
      <c r="AEK1221" s="168"/>
      <c r="AEL1221" s="168"/>
      <c r="AEM1221" s="168"/>
      <c r="AEN1221" s="168"/>
      <c r="AEO1221" s="168"/>
      <c r="AEP1221" s="168"/>
      <c r="AEQ1221" s="168"/>
      <c r="AER1221" s="168"/>
      <c r="AES1221" s="168"/>
      <c r="AET1221" s="168"/>
      <c r="AEU1221" s="168"/>
      <c r="AEV1221" s="168"/>
      <c r="AEW1221" s="168"/>
      <c r="AEX1221" s="168"/>
      <c r="AEY1221" s="168"/>
      <c r="AEZ1221" s="168"/>
      <c r="AFA1221" s="168"/>
      <c r="AFB1221" s="168"/>
      <c r="AFC1221" s="168"/>
      <c r="AFD1221" s="168"/>
      <c r="AFE1221" s="168"/>
      <c r="AFF1221" s="168"/>
      <c r="AFG1221" s="168"/>
      <c r="AFH1221" s="168"/>
      <c r="AFI1221" s="168"/>
      <c r="AFJ1221" s="168"/>
      <c r="AFK1221" s="168"/>
      <c r="AFL1221" s="168"/>
      <c r="AFM1221" s="168"/>
      <c r="AFN1221" s="168"/>
      <c r="AFO1221" s="168"/>
      <c r="AFP1221" s="168"/>
      <c r="AFQ1221" s="168"/>
      <c r="AFR1221" s="168"/>
      <c r="AFS1221" s="168"/>
      <c r="AFT1221" s="168"/>
      <c r="AFU1221" s="168"/>
      <c r="AFV1221" s="168"/>
      <c r="AFW1221" s="168"/>
      <c r="AFX1221" s="168"/>
      <c r="AFY1221" s="168"/>
      <c r="AFZ1221" s="168"/>
      <c r="AGA1221" s="168"/>
      <c r="AGB1221" s="168"/>
      <c r="AGC1221" s="168"/>
      <c r="AGD1221" s="168"/>
      <c r="AGE1221" s="168"/>
      <c r="AGF1221" s="168"/>
      <c r="AGG1221" s="168"/>
      <c r="AGH1221" s="168"/>
      <c r="AGI1221" s="168"/>
      <c r="AGJ1221" s="168"/>
      <c r="AGK1221" s="168"/>
      <c r="AGL1221" s="168"/>
      <c r="AGM1221" s="168"/>
      <c r="AGN1221" s="168"/>
      <c r="AGO1221" s="168"/>
      <c r="AGP1221" s="168"/>
      <c r="AGQ1221" s="168"/>
      <c r="AGR1221" s="168"/>
      <c r="AGS1221" s="168"/>
      <c r="AGT1221" s="168"/>
      <c r="AGU1221" s="168"/>
      <c r="AGV1221" s="168"/>
      <c r="AGW1221" s="168"/>
      <c r="AGX1221" s="168"/>
      <c r="AGY1221" s="168"/>
      <c r="AGZ1221" s="168"/>
      <c r="AHA1221" s="168"/>
      <c r="AHB1221" s="168"/>
      <c r="AHC1221" s="168"/>
      <c r="AHD1221" s="168"/>
      <c r="AHE1221" s="168"/>
      <c r="AHF1221" s="168"/>
      <c r="AHG1221" s="168"/>
      <c r="AHH1221" s="168"/>
      <c r="AHI1221" s="168"/>
      <c r="AHJ1221" s="168"/>
      <c r="AHK1221" s="168"/>
      <c r="AHL1221" s="168"/>
      <c r="AHM1221" s="168"/>
      <c r="AHN1221" s="168"/>
      <c r="AHO1221" s="168"/>
      <c r="AHP1221" s="168"/>
      <c r="AHQ1221" s="168"/>
      <c r="AHR1221" s="168"/>
      <c r="AHS1221" s="168"/>
      <c r="AHT1221" s="168"/>
      <c r="AHU1221" s="168"/>
      <c r="AHV1221" s="168"/>
      <c r="AHW1221" s="168"/>
      <c r="AHX1221" s="168"/>
      <c r="AHY1221" s="168"/>
      <c r="AHZ1221" s="168"/>
      <c r="AIA1221" s="168"/>
      <c r="AIB1221" s="168"/>
      <c r="AIC1221" s="168"/>
      <c r="AID1221" s="168"/>
      <c r="AIE1221" s="168"/>
      <c r="AIF1221" s="168"/>
      <c r="AIG1221" s="168"/>
      <c r="AIH1221" s="168"/>
      <c r="AII1221" s="168"/>
      <c r="AIJ1221" s="168"/>
      <c r="AIK1221" s="168"/>
      <c r="AIL1221" s="168"/>
      <c r="AIM1221" s="168"/>
      <c r="AIN1221" s="168"/>
      <c r="AIO1221" s="168"/>
      <c r="AIP1221" s="168"/>
      <c r="AIQ1221" s="168"/>
      <c r="AIR1221" s="168"/>
      <c r="AIS1221" s="168"/>
      <c r="AIT1221" s="168"/>
      <c r="AIU1221" s="168"/>
      <c r="AIV1221" s="168"/>
      <c r="AIW1221" s="168"/>
      <c r="AIX1221" s="168"/>
      <c r="AIY1221" s="168"/>
      <c r="AIZ1221" s="168"/>
      <c r="AJA1221" s="168"/>
      <c r="AJB1221" s="168"/>
      <c r="AJC1221" s="168"/>
      <c r="AJD1221" s="168"/>
      <c r="AJE1221" s="168"/>
      <c r="AJF1221" s="168"/>
      <c r="AJG1221" s="168"/>
      <c r="AJH1221" s="168"/>
      <c r="AJI1221" s="168"/>
      <c r="AJJ1221" s="168"/>
      <c r="AJK1221" s="168"/>
      <c r="AJL1221" s="168"/>
      <c r="AJM1221" s="168"/>
      <c r="AJN1221" s="168"/>
      <c r="AJO1221" s="168"/>
      <c r="AJP1221" s="168"/>
      <c r="AJQ1221" s="168"/>
      <c r="AJR1221" s="168"/>
      <c r="AJS1221" s="168"/>
      <c r="AJT1221" s="168"/>
      <c r="AJU1221" s="168"/>
      <c r="AJV1221" s="168"/>
      <c r="AJW1221" s="168"/>
      <c r="AJX1221" s="168"/>
      <c r="AJY1221" s="168"/>
      <c r="AJZ1221" s="168"/>
      <c r="AKA1221" s="168"/>
      <c r="AKB1221" s="168"/>
      <c r="AKC1221" s="168"/>
      <c r="AKD1221" s="168"/>
      <c r="AKE1221" s="168"/>
      <c r="AKF1221" s="168"/>
      <c r="AKG1221" s="168"/>
      <c r="AKH1221" s="168"/>
      <c r="AKI1221" s="168"/>
      <c r="AKJ1221" s="168"/>
      <c r="AKK1221" s="168"/>
      <c r="AKL1221" s="168"/>
      <c r="AKM1221" s="168"/>
      <c r="AKN1221" s="168"/>
      <c r="AKO1221" s="168"/>
      <c r="AKP1221" s="168"/>
      <c r="AKQ1221" s="168"/>
      <c r="AKR1221" s="168"/>
      <c r="AKS1221" s="168"/>
      <c r="AKT1221" s="168"/>
      <c r="AKU1221" s="168"/>
      <c r="AKV1221" s="168"/>
      <c r="AKW1221" s="168"/>
      <c r="AKX1221" s="168"/>
      <c r="AKY1221" s="168"/>
      <c r="AKZ1221" s="168"/>
      <c r="ALA1221" s="168"/>
      <c r="ALB1221" s="168"/>
      <c r="ALC1221" s="168"/>
      <c r="ALD1221" s="168"/>
      <c r="ALE1221" s="168"/>
      <c r="ALF1221" s="168"/>
      <c r="ALG1221" s="168"/>
      <c r="ALH1221" s="168"/>
      <c r="ALI1221" s="168"/>
      <c r="ALJ1221" s="168"/>
      <c r="ALK1221" s="168"/>
      <c r="ALL1221" s="168"/>
      <c r="ALM1221" s="168"/>
      <c r="ALN1221" s="168"/>
      <c r="ALO1221" s="168"/>
      <c r="ALP1221" s="168"/>
      <c r="ALQ1221" s="168"/>
      <c r="ALR1221" s="168"/>
      <c r="ALS1221" s="168"/>
      <c r="ALT1221" s="168"/>
      <c r="ALU1221" s="168"/>
      <c r="ALV1221" s="168"/>
      <c r="ALW1221" s="168"/>
      <c r="ALX1221" s="168"/>
      <c r="ALY1221" s="168"/>
      <c r="ALZ1221" s="168"/>
      <c r="AMA1221" s="168"/>
      <c r="AMB1221" s="168"/>
      <c r="AMC1221" s="168"/>
      <c r="AMD1221" s="168"/>
      <c r="AME1221" s="168"/>
      <c r="AMF1221" s="168"/>
      <c r="AMG1221" s="168"/>
      <c r="AMH1221" s="168"/>
      <c r="AMI1221" s="168"/>
      <c r="AMJ1221" s="168"/>
    </row>
    <row r="1222" spans="1:1025" ht="24" hidden="1">
      <c r="B122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2" s="340" t="s">
        <v>38</v>
      </c>
      <c r="D1222" s="333">
        <v>398</v>
      </c>
      <c r="E1222" s="333">
        <v>1</v>
      </c>
      <c r="F122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222" s="333">
        <f ca="1">ROUND(E1222*G1222,2)</f>
        <v>4.1100000000000003</v>
      </c>
      <c r="I1222" s="90"/>
      <c r="J1222" s="96"/>
      <c r="K1222" s="17" t="str">
        <f t="shared" si="117"/>
        <v>SEDUC E 70</v>
      </c>
      <c r="L1222" s="347" t="e">
        <f>VLOOKUP(K1222,[3]Planilha2!$B:$C,2,FALSE)</f>
        <v>#N/A</v>
      </c>
    </row>
    <row r="1223" spans="1:1025" ht="36" hidden="1">
      <c r="B122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340" t="s">
        <v>38</v>
      </c>
      <c r="D1223" s="333">
        <v>4333</v>
      </c>
      <c r="E1223" s="333">
        <v>1</v>
      </c>
      <c r="F122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23" s="333">
        <f ca="1">ROUND(E1223*G1223,2)</f>
        <v>0.27</v>
      </c>
      <c r="I1223" s="90"/>
      <c r="J1223" s="96"/>
      <c r="K1223" s="17" t="str">
        <f t="shared" si="117"/>
        <v>SEDUC E 70</v>
      </c>
      <c r="L1223" s="347" t="e">
        <f>VLOOKUP(K1223,[3]Planilha2!$B:$C,2,FALSE)</f>
        <v>#N/A</v>
      </c>
    </row>
    <row r="1224" spans="1:1025" hidden="1">
      <c r="B12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340" t="s">
        <v>38</v>
      </c>
      <c r="D1224" s="333">
        <v>4374</v>
      </c>
      <c r="E1224" s="333">
        <f>1</f>
        <v>1</v>
      </c>
      <c r="F12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24" s="333">
        <f ca="1">ROUND(E1224*G1224,2)</f>
        <v>0.4</v>
      </c>
      <c r="I1224" s="90"/>
      <c r="J1224" s="96"/>
      <c r="K1224" s="17" t="str">
        <f t="shared" si="117"/>
        <v>SEDUC E 70</v>
      </c>
      <c r="L1224" s="347" t="e">
        <f>VLOOKUP(K1224,[3]Planilha2!$B:$C,2,FALSE)</f>
        <v>#N/A</v>
      </c>
    </row>
    <row r="1225" spans="1:1025" hidden="1">
      <c r="B12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4" t="s">
        <v>14</v>
      </c>
      <c r="D1225" s="44">
        <v>88264</v>
      </c>
      <c r="E1225" s="39">
        <v>0.11</v>
      </c>
      <c r="F12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25" s="39">
        <f ca="1">ROUND(E1225*G1225,2)</f>
        <v>2.48</v>
      </c>
      <c r="I1225" s="90"/>
      <c r="J1225" s="96"/>
      <c r="K1225" s="17" t="str">
        <f t="shared" si="117"/>
        <v>SEDUC E 70</v>
      </c>
      <c r="L1225" s="347" t="e">
        <f>VLOOKUP(K1225,[3]Planilha2!$B:$C,2,FALSE)</f>
        <v>#N/A</v>
      </c>
    </row>
    <row r="1226" spans="1:1025" ht="24" hidden="1">
      <c r="B12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4" t="s">
        <v>14</v>
      </c>
      <c r="D1226" s="44">
        <v>88247</v>
      </c>
      <c r="E1226" s="39">
        <v>0.11</v>
      </c>
      <c r="F12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26" s="39">
        <f ca="1">ROUND(E1226*G1226,2)</f>
        <v>2.0299999999999998</v>
      </c>
      <c r="I1226" s="90"/>
      <c r="J1226" s="96"/>
      <c r="K1226" s="17" t="str">
        <f t="shared" si="117"/>
        <v>SEDUC E 70</v>
      </c>
      <c r="L1226" s="347" t="e">
        <f>VLOOKUP(K1226,[3]Planilha2!$B:$C,2,FALSE)</f>
        <v>#N/A</v>
      </c>
    </row>
    <row r="1227" spans="1:1025" hidden="1">
      <c r="A1227" s="42">
        <f ca="1">H1227</f>
        <v>9.2900000000000009</v>
      </c>
      <c r="B1227" s="119" t="s">
        <v>15</v>
      </c>
      <c r="C1227" s="195"/>
      <c r="D1227" s="44"/>
      <c r="E1227" s="39"/>
      <c r="F1227" s="39"/>
      <c r="G1227" s="39"/>
      <c r="H1227" s="72">
        <f ca="1">SUM(H1222:H1226)</f>
        <v>9.2900000000000009</v>
      </c>
      <c r="I1227" s="90" t="str">
        <f>A1220</f>
        <v>SEDUC E 70</v>
      </c>
      <c r="J1227" s="110">
        <f ca="1">H1227</f>
        <v>9.2900000000000009</v>
      </c>
      <c r="K1227" s="17" t="str">
        <f>I1227</f>
        <v>SEDUC E 70</v>
      </c>
      <c r="L1227" s="347" t="e">
        <f>VLOOKUP(K1227,[3]Planilha2!$B:$C,2,FALSE)</f>
        <v>#N/A</v>
      </c>
    </row>
    <row r="1228" spans="1:1025" hidden="1">
      <c r="B1228" s="201"/>
      <c r="C1228" s="201"/>
      <c r="D1228" s="201"/>
      <c r="E1228" s="202"/>
      <c r="F1228" s="203"/>
      <c r="G1228" s="204"/>
      <c r="H1228" s="205"/>
      <c r="I1228" s="90"/>
      <c r="J1228" s="96"/>
      <c r="K1228" s="17" t="str">
        <f t="shared" si="117"/>
        <v>SEDUC E 70</v>
      </c>
      <c r="L1228" s="347" t="e">
        <f>VLOOKUP(K1228,[3]Planilha2!$B:$C,2,FALSE)</f>
        <v>#N/A</v>
      </c>
    </row>
    <row r="1229" spans="1:1025" ht="20.25" hidden="1">
      <c r="B1229" s="419" t="str">
        <f>A1230</f>
        <v>SEDUC E 71</v>
      </c>
      <c r="C1229" s="420"/>
      <c r="D1229" s="420"/>
      <c r="E1229" s="420"/>
      <c r="F1229" s="420"/>
      <c r="G1229" s="420"/>
      <c r="H1229" s="421"/>
      <c r="I1229" s="90"/>
      <c r="J1229" s="96"/>
      <c r="K1229" s="88" t="str">
        <f>B1229</f>
        <v>SEDUC E 71</v>
      </c>
      <c r="L1229" s="347" t="e">
        <f>VLOOKUP(K1229,[3]Planilha2!$B:$C,2,FALSE)</f>
        <v>#N/A</v>
      </c>
      <c r="AMK1229" s="17"/>
    </row>
    <row r="1230" spans="1:1025" hidden="1">
      <c r="A1230" s="29" t="s">
        <v>193</v>
      </c>
      <c r="B1230" s="422" t="s">
        <v>194</v>
      </c>
      <c r="C1230" s="423"/>
      <c r="D1230" s="423"/>
      <c r="E1230" s="423"/>
      <c r="F1230" s="424"/>
      <c r="G1230" s="74" t="s">
        <v>5</v>
      </c>
      <c r="H1230" s="262" t="s">
        <v>6</v>
      </c>
      <c r="I1230" s="90"/>
      <c r="J1230" s="96"/>
      <c r="K1230" s="17" t="str">
        <f t="shared" ref="K1230:K1236" si="118">K1229</f>
        <v>SEDUC E 71</v>
      </c>
      <c r="L1230" s="347" t="e">
        <f>VLOOKUP(K1230,[3]Planilha2!$B:$C,2,FALSE)</f>
        <v>#N/A</v>
      </c>
    </row>
    <row r="1231" spans="1:1025" s="18" customFormat="1" hidden="1">
      <c r="A1231" s="16"/>
      <c r="B1231" s="32" t="s">
        <v>7</v>
      </c>
      <c r="C1231" s="32" t="s">
        <v>8</v>
      </c>
      <c r="D1231" s="192" t="s">
        <v>9</v>
      </c>
      <c r="E1231" s="193" t="s">
        <v>10</v>
      </c>
      <c r="F1231" s="192" t="s">
        <v>18</v>
      </c>
      <c r="G1231" s="194" t="s">
        <v>19</v>
      </c>
      <c r="H1231" s="192" t="s">
        <v>13</v>
      </c>
      <c r="I1231" s="169"/>
      <c r="J1231" s="170"/>
      <c r="K1231" s="17" t="str">
        <f t="shared" si="118"/>
        <v>SEDUC E 71</v>
      </c>
      <c r="L1231" s="347" t="e">
        <f>VLOOKUP(K1231,[3]Planilha2!$B:$C,2,FALSE)</f>
        <v>#N/A</v>
      </c>
      <c r="M1231" s="168"/>
      <c r="N1231" s="168"/>
      <c r="O1231" s="168"/>
      <c r="P1231" s="168"/>
      <c r="Q1231" s="168"/>
      <c r="R1231" s="168"/>
      <c r="S1231" s="168"/>
      <c r="T1231" s="168"/>
      <c r="U1231" s="168"/>
      <c r="V1231" s="168"/>
      <c r="W1231" s="168"/>
      <c r="X1231" s="168"/>
      <c r="Y1231" s="168"/>
      <c r="Z1231" s="168"/>
      <c r="AA1231" s="168"/>
      <c r="AB1231" s="168"/>
      <c r="AC1231" s="168"/>
      <c r="AD1231" s="168"/>
      <c r="AE1231" s="168"/>
      <c r="AF1231" s="168"/>
      <c r="AG1231" s="168"/>
      <c r="AH1231" s="168"/>
      <c r="AI1231" s="168"/>
      <c r="AJ1231" s="168"/>
      <c r="AK1231" s="168"/>
      <c r="AL1231" s="168"/>
      <c r="AM1231" s="168"/>
      <c r="AN1231" s="168"/>
      <c r="AO1231" s="168"/>
      <c r="AP1231" s="168"/>
      <c r="AQ1231" s="168"/>
      <c r="AR1231" s="168"/>
      <c r="AS1231" s="168"/>
      <c r="AT1231" s="168"/>
      <c r="AU1231" s="168"/>
      <c r="AV1231" s="168"/>
      <c r="AW1231" s="168"/>
      <c r="AX1231" s="168"/>
      <c r="AY1231" s="168"/>
      <c r="AZ1231" s="168"/>
      <c r="BA1231" s="168"/>
      <c r="BB1231" s="168"/>
      <c r="BC1231" s="168"/>
      <c r="BD1231" s="168"/>
      <c r="BE1231" s="168"/>
      <c r="BF1231" s="168"/>
      <c r="BG1231" s="168"/>
      <c r="BH1231" s="168"/>
      <c r="BI1231" s="168"/>
      <c r="BJ1231" s="168"/>
      <c r="BK1231" s="168"/>
      <c r="BL1231" s="168"/>
      <c r="BM1231" s="168"/>
      <c r="BN1231" s="168"/>
      <c r="BO1231" s="168"/>
      <c r="BP1231" s="168"/>
      <c r="BQ1231" s="168"/>
      <c r="BR1231" s="168"/>
      <c r="BS1231" s="168"/>
      <c r="BT1231" s="168"/>
      <c r="BU1231" s="168"/>
      <c r="BV1231" s="168"/>
      <c r="BW1231" s="168"/>
      <c r="BX1231" s="168"/>
      <c r="BY1231" s="168"/>
      <c r="BZ1231" s="168"/>
      <c r="CA1231" s="168"/>
      <c r="CB1231" s="168"/>
      <c r="CC1231" s="168"/>
      <c r="CD1231" s="168"/>
      <c r="CE1231" s="168"/>
      <c r="CF1231" s="168"/>
      <c r="CG1231" s="168"/>
      <c r="CH1231" s="168"/>
      <c r="CI1231" s="168"/>
      <c r="CJ1231" s="168"/>
      <c r="CK1231" s="168"/>
      <c r="CL1231" s="168"/>
      <c r="CM1231" s="168"/>
      <c r="CN1231" s="168"/>
      <c r="CO1231" s="168"/>
      <c r="CP1231" s="168"/>
      <c r="CQ1231" s="168"/>
      <c r="CR1231" s="168"/>
      <c r="CS1231" s="168"/>
      <c r="CT1231" s="168"/>
      <c r="CU1231" s="168"/>
      <c r="CV1231" s="168"/>
      <c r="CW1231" s="168"/>
      <c r="CX1231" s="168"/>
      <c r="CY1231" s="168"/>
      <c r="CZ1231" s="168"/>
      <c r="DA1231" s="168"/>
      <c r="DB1231" s="168"/>
      <c r="DC1231" s="168"/>
      <c r="DD1231" s="168"/>
      <c r="DE1231" s="168"/>
      <c r="DF1231" s="168"/>
      <c r="DG1231" s="168"/>
      <c r="DH1231" s="168"/>
      <c r="DI1231" s="168"/>
      <c r="DJ1231" s="168"/>
      <c r="DK1231" s="168"/>
      <c r="DL1231" s="168"/>
      <c r="DM1231" s="168"/>
      <c r="DN1231" s="168"/>
      <c r="DO1231" s="168"/>
      <c r="DP1231" s="168"/>
      <c r="DQ1231" s="168"/>
      <c r="DR1231" s="168"/>
      <c r="DS1231" s="168"/>
      <c r="DT1231" s="168"/>
      <c r="DU1231" s="168"/>
      <c r="DV1231" s="168"/>
      <c r="DW1231" s="168"/>
      <c r="DX1231" s="168"/>
      <c r="DY1231" s="168"/>
      <c r="DZ1231" s="168"/>
      <c r="EA1231" s="168"/>
      <c r="EB1231" s="168"/>
      <c r="EC1231" s="168"/>
      <c r="ED1231" s="168"/>
      <c r="EE1231" s="168"/>
      <c r="EF1231" s="168"/>
      <c r="EG1231" s="168"/>
      <c r="EH1231" s="168"/>
      <c r="EI1231" s="168"/>
      <c r="EJ1231" s="168"/>
      <c r="EK1231" s="168"/>
      <c r="EL1231" s="168"/>
      <c r="EM1231" s="168"/>
      <c r="EN1231" s="168"/>
      <c r="EO1231" s="168"/>
      <c r="EP1231" s="168"/>
      <c r="EQ1231" s="168"/>
      <c r="ER1231" s="168"/>
      <c r="ES1231" s="168"/>
      <c r="ET1231" s="168"/>
      <c r="EU1231" s="168"/>
      <c r="EV1231" s="168"/>
      <c r="EW1231" s="168"/>
      <c r="EX1231" s="168"/>
      <c r="EY1231" s="168"/>
      <c r="EZ1231" s="168"/>
      <c r="FA1231" s="168"/>
      <c r="FB1231" s="168"/>
      <c r="FC1231" s="168"/>
      <c r="FD1231" s="168"/>
      <c r="FE1231" s="168"/>
      <c r="FF1231" s="168"/>
      <c r="FG1231" s="168"/>
      <c r="FH1231" s="168"/>
      <c r="FI1231" s="168"/>
      <c r="FJ1231" s="168"/>
      <c r="FK1231" s="168"/>
      <c r="FL1231" s="168"/>
      <c r="FM1231" s="168"/>
      <c r="FN1231" s="168"/>
      <c r="FO1231" s="168"/>
      <c r="FP1231" s="168"/>
      <c r="FQ1231" s="168"/>
      <c r="FR1231" s="168"/>
      <c r="FS1231" s="168"/>
      <c r="FT1231" s="168"/>
      <c r="FU1231" s="168"/>
      <c r="FV1231" s="168"/>
      <c r="FW1231" s="168"/>
      <c r="FX1231" s="168"/>
      <c r="FY1231" s="168"/>
      <c r="FZ1231" s="168"/>
      <c r="GA1231" s="168"/>
      <c r="GB1231" s="168"/>
      <c r="GC1231" s="168"/>
      <c r="GD1231" s="168"/>
      <c r="GE1231" s="168"/>
      <c r="GF1231" s="168"/>
      <c r="GG1231" s="168"/>
      <c r="GH1231" s="168"/>
      <c r="GI1231" s="168"/>
      <c r="GJ1231" s="168"/>
      <c r="GK1231" s="168"/>
      <c r="GL1231" s="168"/>
      <c r="GM1231" s="168"/>
      <c r="GN1231" s="168"/>
      <c r="GO1231" s="168"/>
      <c r="GP1231" s="168"/>
      <c r="GQ1231" s="168"/>
      <c r="GR1231" s="168"/>
      <c r="GS1231" s="168"/>
      <c r="GT1231" s="168"/>
      <c r="GU1231" s="168"/>
      <c r="GV1231" s="168"/>
      <c r="GW1231" s="168"/>
      <c r="GX1231" s="168"/>
      <c r="GY1231" s="168"/>
      <c r="GZ1231" s="168"/>
      <c r="HA1231" s="168"/>
      <c r="HB1231" s="168"/>
      <c r="HC1231" s="168"/>
      <c r="HD1231" s="168"/>
      <c r="HE1231" s="168"/>
      <c r="HF1231" s="168"/>
      <c r="HG1231" s="168"/>
      <c r="HH1231" s="168"/>
      <c r="HI1231" s="168"/>
      <c r="HJ1231" s="168"/>
      <c r="HK1231" s="168"/>
      <c r="HL1231" s="168"/>
      <c r="HM1231" s="168"/>
      <c r="HN1231" s="168"/>
      <c r="HO1231" s="168"/>
      <c r="HP1231" s="168"/>
      <c r="HQ1231" s="168"/>
      <c r="HR1231" s="168"/>
      <c r="HS1231" s="168"/>
      <c r="HT1231" s="168"/>
      <c r="HU1231" s="168"/>
      <c r="HV1231" s="168"/>
      <c r="HW1231" s="168"/>
      <c r="HX1231" s="168"/>
      <c r="HY1231" s="168"/>
      <c r="HZ1231" s="168"/>
      <c r="IA1231" s="168"/>
      <c r="IB1231" s="168"/>
      <c r="IC1231" s="168"/>
      <c r="ID1231" s="168"/>
      <c r="IE1231" s="168"/>
      <c r="IF1231" s="168"/>
      <c r="IG1231" s="168"/>
      <c r="IH1231" s="168"/>
      <c r="II1231" s="168"/>
      <c r="IJ1231" s="168"/>
      <c r="IK1231" s="168"/>
      <c r="IL1231" s="168"/>
      <c r="IM1231" s="168"/>
      <c r="IN1231" s="168"/>
      <c r="IO1231" s="168"/>
      <c r="IP1231" s="168"/>
      <c r="IQ1231" s="168"/>
      <c r="IR1231" s="168"/>
      <c r="IS1231" s="168"/>
      <c r="IT1231" s="168"/>
      <c r="IU1231" s="168"/>
      <c r="IV1231" s="168"/>
      <c r="IW1231" s="168"/>
      <c r="IX1231" s="168"/>
      <c r="IY1231" s="168"/>
      <c r="IZ1231" s="168"/>
      <c r="JA1231" s="168"/>
      <c r="JB1231" s="168"/>
      <c r="JC1231" s="168"/>
      <c r="JD1231" s="168"/>
      <c r="JE1231" s="168"/>
      <c r="JF1231" s="168"/>
      <c r="JG1231" s="168"/>
      <c r="JH1231" s="168"/>
      <c r="JI1231" s="168"/>
      <c r="JJ1231" s="168"/>
      <c r="JK1231" s="168"/>
      <c r="JL1231" s="168"/>
      <c r="JM1231" s="168"/>
      <c r="JN1231" s="168"/>
      <c r="JO1231" s="168"/>
      <c r="JP1231" s="168"/>
      <c r="JQ1231" s="168"/>
      <c r="JR1231" s="168"/>
      <c r="JS1231" s="168"/>
      <c r="JT1231" s="168"/>
      <c r="JU1231" s="168"/>
      <c r="JV1231" s="168"/>
      <c r="JW1231" s="168"/>
      <c r="JX1231" s="168"/>
      <c r="JY1231" s="168"/>
      <c r="JZ1231" s="168"/>
      <c r="KA1231" s="168"/>
      <c r="KB1231" s="168"/>
      <c r="KC1231" s="168"/>
      <c r="KD1231" s="168"/>
      <c r="KE1231" s="168"/>
      <c r="KF1231" s="168"/>
      <c r="KG1231" s="168"/>
      <c r="KH1231" s="168"/>
      <c r="KI1231" s="168"/>
      <c r="KJ1231" s="168"/>
      <c r="KK1231" s="168"/>
      <c r="KL1231" s="168"/>
      <c r="KM1231" s="168"/>
      <c r="KN1231" s="168"/>
      <c r="KO1231" s="168"/>
      <c r="KP1231" s="168"/>
      <c r="KQ1231" s="168"/>
      <c r="KR1231" s="168"/>
      <c r="KS1231" s="168"/>
      <c r="KT1231" s="168"/>
      <c r="KU1231" s="168"/>
      <c r="KV1231" s="168"/>
      <c r="KW1231" s="168"/>
      <c r="KX1231" s="168"/>
      <c r="KY1231" s="168"/>
      <c r="KZ1231" s="168"/>
      <c r="LA1231" s="168"/>
      <c r="LB1231" s="168"/>
      <c r="LC1231" s="168"/>
      <c r="LD1231" s="168"/>
      <c r="LE1231" s="168"/>
      <c r="LF1231" s="168"/>
      <c r="LG1231" s="168"/>
      <c r="LH1231" s="168"/>
      <c r="LI1231" s="168"/>
      <c r="LJ1231" s="168"/>
      <c r="LK1231" s="168"/>
      <c r="LL1231" s="168"/>
      <c r="LM1231" s="168"/>
      <c r="LN1231" s="168"/>
      <c r="LO1231" s="168"/>
      <c r="LP1231" s="168"/>
      <c r="LQ1231" s="168"/>
      <c r="LR1231" s="168"/>
      <c r="LS1231" s="168"/>
      <c r="LT1231" s="168"/>
      <c r="LU1231" s="168"/>
      <c r="LV1231" s="168"/>
      <c r="LW1231" s="168"/>
      <c r="LX1231" s="168"/>
      <c r="LY1231" s="168"/>
      <c r="LZ1231" s="168"/>
      <c r="MA1231" s="168"/>
      <c r="MB1231" s="168"/>
      <c r="MC1231" s="168"/>
      <c r="MD1231" s="168"/>
      <c r="ME1231" s="168"/>
      <c r="MF1231" s="168"/>
      <c r="MG1231" s="168"/>
      <c r="MH1231" s="168"/>
      <c r="MI1231" s="168"/>
      <c r="MJ1231" s="168"/>
      <c r="MK1231" s="168"/>
      <c r="ML1231" s="168"/>
      <c r="MM1231" s="168"/>
      <c r="MN1231" s="168"/>
      <c r="MO1231" s="168"/>
      <c r="MP1231" s="168"/>
      <c r="MQ1231" s="168"/>
      <c r="MR1231" s="168"/>
      <c r="MS1231" s="168"/>
      <c r="MT1231" s="168"/>
      <c r="MU1231" s="168"/>
      <c r="MV1231" s="168"/>
      <c r="MW1231" s="168"/>
      <c r="MX1231" s="168"/>
      <c r="MY1231" s="168"/>
      <c r="MZ1231" s="168"/>
      <c r="NA1231" s="168"/>
      <c r="NB1231" s="168"/>
      <c r="NC1231" s="168"/>
      <c r="ND1231" s="168"/>
      <c r="NE1231" s="168"/>
      <c r="NF1231" s="168"/>
      <c r="NG1231" s="168"/>
      <c r="NH1231" s="168"/>
      <c r="NI1231" s="168"/>
      <c r="NJ1231" s="168"/>
      <c r="NK1231" s="168"/>
      <c r="NL1231" s="168"/>
      <c r="NM1231" s="168"/>
      <c r="NN1231" s="168"/>
      <c r="NO1231" s="168"/>
      <c r="NP1231" s="168"/>
      <c r="NQ1231" s="168"/>
      <c r="NR1231" s="168"/>
      <c r="NS1231" s="168"/>
      <c r="NT1231" s="168"/>
      <c r="NU1231" s="168"/>
      <c r="NV1231" s="168"/>
      <c r="NW1231" s="168"/>
      <c r="NX1231" s="168"/>
      <c r="NY1231" s="168"/>
      <c r="NZ1231" s="168"/>
      <c r="OA1231" s="168"/>
      <c r="OB1231" s="168"/>
      <c r="OC1231" s="168"/>
      <c r="OD1231" s="168"/>
      <c r="OE1231" s="168"/>
      <c r="OF1231" s="168"/>
      <c r="OG1231" s="168"/>
      <c r="OH1231" s="168"/>
      <c r="OI1231" s="168"/>
      <c r="OJ1231" s="168"/>
      <c r="OK1231" s="168"/>
      <c r="OL1231" s="168"/>
      <c r="OM1231" s="168"/>
      <c r="ON1231" s="168"/>
      <c r="OO1231" s="168"/>
      <c r="OP1231" s="168"/>
      <c r="OQ1231" s="168"/>
      <c r="OR1231" s="168"/>
      <c r="OS1231" s="168"/>
      <c r="OT1231" s="168"/>
      <c r="OU1231" s="168"/>
      <c r="OV1231" s="168"/>
      <c r="OW1231" s="168"/>
      <c r="OX1231" s="168"/>
      <c r="OY1231" s="168"/>
      <c r="OZ1231" s="168"/>
      <c r="PA1231" s="168"/>
      <c r="PB1231" s="168"/>
      <c r="PC1231" s="168"/>
      <c r="PD1231" s="168"/>
      <c r="PE1231" s="168"/>
      <c r="PF1231" s="168"/>
      <c r="PG1231" s="168"/>
      <c r="PH1231" s="168"/>
      <c r="PI1231" s="168"/>
      <c r="PJ1231" s="168"/>
      <c r="PK1231" s="168"/>
      <c r="PL1231" s="168"/>
      <c r="PM1231" s="168"/>
      <c r="PN1231" s="168"/>
      <c r="PO1231" s="168"/>
      <c r="PP1231" s="168"/>
      <c r="PQ1231" s="168"/>
      <c r="PR1231" s="168"/>
      <c r="PS1231" s="168"/>
      <c r="PT1231" s="168"/>
      <c r="PU1231" s="168"/>
      <c r="PV1231" s="168"/>
      <c r="PW1231" s="168"/>
      <c r="PX1231" s="168"/>
      <c r="PY1231" s="168"/>
      <c r="PZ1231" s="168"/>
      <c r="QA1231" s="168"/>
      <c r="QB1231" s="168"/>
      <c r="QC1231" s="168"/>
      <c r="QD1231" s="168"/>
      <c r="QE1231" s="168"/>
      <c r="QF1231" s="168"/>
      <c r="QG1231" s="168"/>
      <c r="QH1231" s="168"/>
      <c r="QI1231" s="168"/>
      <c r="QJ1231" s="168"/>
      <c r="QK1231" s="168"/>
      <c r="QL1231" s="168"/>
      <c r="QM1231" s="168"/>
      <c r="QN1231" s="168"/>
      <c r="QO1231" s="168"/>
      <c r="QP1231" s="168"/>
      <c r="QQ1231" s="168"/>
      <c r="QR1231" s="168"/>
      <c r="QS1231" s="168"/>
      <c r="QT1231" s="168"/>
      <c r="QU1231" s="168"/>
      <c r="QV1231" s="168"/>
      <c r="QW1231" s="168"/>
      <c r="QX1231" s="168"/>
      <c r="QY1231" s="168"/>
      <c r="QZ1231" s="168"/>
      <c r="RA1231" s="168"/>
      <c r="RB1231" s="168"/>
      <c r="RC1231" s="168"/>
      <c r="RD1231" s="168"/>
      <c r="RE1231" s="168"/>
      <c r="RF1231" s="168"/>
      <c r="RG1231" s="168"/>
      <c r="RH1231" s="168"/>
      <c r="RI1231" s="168"/>
      <c r="RJ1231" s="168"/>
      <c r="RK1231" s="168"/>
      <c r="RL1231" s="168"/>
      <c r="RM1231" s="168"/>
      <c r="RN1231" s="168"/>
      <c r="RO1231" s="168"/>
      <c r="RP1231" s="168"/>
      <c r="RQ1231" s="168"/>
      <c r="RR1231" s="168"/>
      <c r="RS1231" s="168"/>
      <c r="RT1231" s="168"/>
      <c r="RU1231" s="168"/>
      <c r="RV1231" s="168"/>
      <c r="RW1231" s="168"/>
      <c r="RX1231" s="168"/>
      <c r="RY1231" s="168"/>
      <c r="RZ1231" s="168"/>
      <c r="SA1231" s="168"/>
      <c r="SB1231" s="168"/>
      <c r="SC1231" s="168"/>
      <c r="SD1231" s="168"/>
      <c r="SE1231" s="168"/>
      <c r="SF1231" s="168"/>
      <c r="SG1231" s="168"/>
      <c r="SH1231" s="168"/>
      <c r="SI1231" s="168"/>
      <c r="SJ1231" s="168"/>
      <c r="SK1231" s="168"/>
      <c r="SL1231" s="168"/>
      <c r="SM1231" s="168"/>
      <c r="SN1231" s="168"/>
      <c r="SO1231" s="168"/>
      <c r="SP1231" s="168"/>
      <c r="SQ1231" s="168"/>
      <c r="SR1231" s="168"/>
      <c r="SS1231" s="168"/>
      <c r="ST1231" s="168"/>
      <c r="SU1231" s="168"/>
      <c r="SV1231" s="168"/>
      <c r="SW1231" s="168"/>
      <c r="SX1231" s="168"/>
      <c r="SY1231" s="168"/>
      <c r="SZ1231" s="168"/>
      <c r="TA1231" s="168"/>
      <c r="TB1231" s="168"/>
      <c r="TC1231" s="168"/>
      <c r="TD1231" s="168"/>
      <c r="TE1231" s="168"/>
      <c r="TF1231" s="168"/>
      <c r="TG1231" s="168"/>
      <c r="TH1231" s="168"/>
      <c r="TI1231" s="168"/>
      <c r="TJ1231" s="168"/>
      <c r="TK1231" s="168"/>
      <c r="TL1231" s="168"/>
      <c r="TM1231" s="168"/>
      <c r="TN1231" s="168"/>
      <c r="TO1231" s="168"/>
      <c r="TP1231" s="168"/>
      <c r="TQ1231" s="168"/>
      <c r="TR1231" s="168"/>
      <c r="TS1231" s="168"/>
      <c r="TT1231" s="168"/>
      <c r="TU1231" s="168"/>
      <c r="TV1231" s="168"/>
      <c r="TW1231" s="168"/>
      <c r="TX1231" s="168"/>
      <c r="TY1231" s="168"/>
      <c r="TZ1231" s="168"/>
      <c r="UA1231" s="168"/>
      <c r="UB1231" s="168"/>
      <c r="UC1231" s="168"/>
      <c r="UD1231" s="168"/>
      <c r="UE1231" s="168"/>
      <c r="UF1231" s="168"/>
      <c r="UG1231" s="168"/>
      <c r="UH1231" s="168"/>
      <c r="UI1231" s="168"/>
      <c r="UJ1231" s="168"/>
      <c r="UK1231" s="168"/>
      <c r="UL1231" s="168"/>
      <c r="UM1231" s="168"/>
      <c r="UN1231" s="168"/>
      <c r="UO1231" s="168"/>
      <c r="UP1231" s="168"/>
      <c r="UQ1231" s="168"/>
      <c r="UR1231" s="168"/>
      <c r="US1231" s="168"/>
      <c r="UT1231" s="168"/>
      <c r="UU1231" s="168"/>
      <c r="UV1231" s="168"/>
      <c r="UW1231" s="168"/>
      <c r="UX1231" s="168"/>
      <c r="UY1231" s="168"/>
      <c r="UZ1231" s="168"/>
      <c r="VA1231" s="168"/>
      <c r="VB1231" s="168"/>
      <c r="VC1231" s="168"/>
      <c r="VD1231" s="168"/>
      <c r="VE1231" s="168"/>
      <c r="VF1231" s="168"/>
      <c r="VG1231" s="168"/>
      <c r="VH1231" s="168"/>
      <c r="VI1231" s="168"/>
      <c r="VJ1231" s="168"/>
      <c r="VK1231" s="168"/>
      <c r="VL1231" s="168"/>
      <c r="VM1231" s="168"/>
      <c r="VN1231" s="168"/>
      <c r="VO1231" s="168"/>
      <c r="VP1231" s="168"/>
      <c r="VQ1231" s="168"/>
      <c r="VR1231" s="168"/>
      <c r="VS1231" s="168"/>
      <c r="VT1231" s="168"/>
      <c r="VU1231" s="168"/>
      <c r="VV1231" s="168"/>
      <c r="VW1231" s="168"/>
      <c r="VX1231" s="168"/>
      <c r="VY1231" s="168"/>
      <c r="VZ1231" s="168"/>
      <c r="WA1231" s="168"/>
      <c r="WB1231" s="168"/>
      <c r="WC1231" s="168"/>
      <c r="WD1231" s="168"/>
      <c r="WE1231" s="168"/>
      <c r="WF1231" s="168"/>
      <c r="WG1231" s="168"/>
      <c r="WH1231" s="168"/>
      <c r="WI1231" s="168"/>
      <c r="WJ1231" s="168"/>
      <c r="WK1231" s="168"/>
      <c r="WL1231" s="168"/>
      <c r="WM1231" s="168"/>
      <c r="WN1231" s="168"/>
      <c r="WO1231" s="168"/>
      <c r="WP1231" s="168"/>
      <c r="WQ1231" s="168"/>
      <c r="WR1231" s="168"/>
      <c r="WS1231" s="168"/>
      <c r="WT1231" s="168"/>
      <c r="WU1231" s="168"/>
      <c r="WV1231" s="168"/>
      <c r="WW1231" s="168"/>
      <c r="WX1231" s="168"/>
      <c r="WY1231" s="168"/>
      <c r="WZ1231" s="168"/>
      <c r="XA1231" s="168"/>
      <c r="XB1231" s="168"/>
      <c r="XC1231" s="168"/>
      <c r="XD1231" s="168"/>
      <c r="XE1231" s="168"/>
      <c r="XF1231" s="168"/>
      <c r="XG1231" s="168"/>
      <c r="XH1231" s="168"/>
      <c r="XI1231" s="168"/>
      <c r="XJ1231" s="168"/>
      <c r="XK1231" s="168"/>
      <c r="XL1231" s="168"/>
      <c r="XM1231" s="168"/>
      <c r="XN1231" s="168"/>
      <c r="XO1231" s="168"/>
      <c r="XP1231" s="168"/>
      <c r="XQ1231" s="168"/>
      <c r="XR1231" s="168"/>
      <c r="XS1231" s="168"/>
      <c r="XT1231" s="168"/>
      <c r="XU1231" s="168"/>
      <c r="XV1231" s="168"/>
      <c r="XW1231" s="168"/>
      <c r="XX1231" s="168"/>
      <c r="XY1231" s="168"/>
      <c r="XZ1231" s="168"/>
      <c r="YA1231" s="168"/>
      <c r="YB1231" s="168"/>
      <c r="YC1231" s="168"/>
      <c r="YD1231" s="168"/>
      <c r="YE1231" s="168"/>
      <c r="YF1231" s="168"/>
      <c r="YG1231" s="168"/>
      <c r="YH1231" s="168"/>
      <c r="YI1231" s="168"/>
      <c r="YJ1231" s="168"/>
      <c r="YK1231" s="168"/>
      <c r="YL1231" s="168"/>
      <c r="YM1231" s="168"/>
      <c r="YN1231" s="168"/>
      <c r="YO1231" s="168"/>
      <c r="YP1231" s="168"/>
      <c r="YQ1231" s="168"/>
      <c r="YR1231" s="168"/>
      <c r="YS1231" s="168"/>
      <c r="YT1231" s="168"/>
      <c r="YU1231" s="168"/>
      <c r="YV1231" s="168"/>
      <c r="YW1231" s="168"/>
      <c r="YX1231" s="168"/>
      <c r="YY1231" s="168"/>
      <c r="YZ1231" s="168"/>
      <c r="ZA1231" s="168"/>
      <c r="ZB1231" s="168"/>
      <c r="ZC1231" s="168"/>
      <c r="ZD1231" s="168"/>
      <c r="ZE1231" s="168"/>
      <c r="ZF1231" s="168"/>
      <c r="ZG1231" s="168"/>
      <c r="ZH1231" s="168"/>
      <c r="ZI1231" s="168"/>
      <c r="ZJ1231" s="168"/>
      <c r="ZK1231" s="168"/>
      <c r="ZL1231" s="168"/>
      <c r="ZM1231" s="168"/>
      <c r="ZN1231" s="168"/>
      <c r="ZO1231" s="168"/>
      <c r="ZP1231" s="168"/>
      <c r="ZQ1231" s="168"/>
      <c r="ZR1231" s="168"/>
      <c r="ZS1231" s="168"/>
      <c r="ZT1231" s="168"/>
      <c r="ZU1231" s="168"/>
      <c r="ZV1231" s="168"/>
      <c r="ZW1231" s="168"/>
      <c r="ZX1231" s="168"/>
      <c r="ZY1231" s="168"/>
      <c r="ZZ1231" s="168"/>
      <c r="AAA1231" s="168"/>
      <c r="AAB1231" s="168"/>
      <c r="AAC1231" s="168"/>
      <c r="AAD1231" s="168"/>
      <c r="AAE1231" s="168"/>
      <c r="AAF1231" s="168"/>
      <c r="AAG1231" s="168"/>
      <c r="AAH1231" s="168"/>
      <c r="AAI1231" s="168"/>
      <c r="AAJ1231" s="168"/>
      <c r="AAK1231" s="168"/>
      <c r="AAL1231" s="168"/>
      <c r="AAM1231" s="168"/>
      <c r="AAN1231" s="168"/>
      <c r="AAO1231" s="168"/>
      <c r="AAP1231" s="168"/>
      <c r="AAQ1231" s="168"/>
      <c r="AAR1231" s="168"/>
      <c r="AAS1231" s="168"/>
      <c r="AAT1231" s="168"/>
      <c r="AAU1231" s="168"/>
      <c r="AAV1231" s="168"/>
      <c r="AAW1231" s="168"/>
      <c r="AAX1231" s="168"/>
      <c r="AAY1231" s="168"/>
      <c r="AAZ1231" s="168"/>
      <c r="ABA1231" s="168"/>
      <c r="ABB1231" s="168"/>
      <c r="ABC1231" s="168"/>
      <c r="ABD1231" s="168"/>
      <c r="ABE1231" s="168"/>
      <c r="ABF1231" s="168"/>
      <c r="ABG1231" s="168"/>
      <c r="ABH1231" s="168"/>
      <c r="ABI1231" s="168"/>
      <c r="ABJ1231" s="168"/>
      <c r="ABK1231" s="168"/>
      <c r="ABL1231" s="168"/>
      <c r="ABM1231" s="168"/>
      <c r="ABN1231" s="168"/>
      <c r="ABO1231" s="168"/>
      <c r="ABP1231" s="168"/>
      <c r="ABQ1231" s="168"/>
      <c r="ABR1231" s="168"/>
      <c r="ABS1231" s="168"/>
      <c r="ABT1231" s="168"/>
      <c r="ABU1231" s="168"/>
      <c r="ABV1231" s="168"/>
      <c r="ABW1231" s="168"/>
      <c r="ABX1231" s="168"/>
      <c r="ABY1231" s="168"/>
      <c r="ABZ1231" s="168"/>
      <c r="ACA1231" s="168"/>
      <c r="ACB1231" s="168"/>
      <c r="ACC1231" s="168"/>
      <c r="ACD1231" s="168"/>
      <c r="ACE1231" s="168"/>
      <c r="ACF1231" s="168"/>
      <c r="ACG1231" s="168"/>
      <c r="ACH1231" s="168"/>
      <c r="ACI1231" s="168"/>
      <c r="ACJ1231" s="168"/>
      <c r="ACK1231" s="168"/>
      <c r="ACL1231" s="168"/>
      <c r="ACM1231" s="168"/>
      <c r="ACN1231" s="168"/>
      <c r="ACO1231" s="168"/>
      <c r="ACP1231" s="168"/>
      <c r="ACQ1231" s="168"/>
      <c r="ACR1231" s="168"/>
      <c r="ACS1231" s="168"/>
      <c r="ACT1231" s="168"/>
      <c r="ACU1231" s="168"/>
      <c r="ACV1231" s="168"/>
      <c r="ACW1231" s="168"/>
      <c r="ACX1231" s="168"/>
      <c r="ACY1231" s="168"/>
      <c r="ACZ1231" s="168"/>
      <c r="ADA1231" s="168"/>
      <c r="ADB1231" s="168"/>
      <c r="ADC1231" s="168"/>
      <c r="ADD1231" s="168"/>
      <c r="ADE1231" s="168"/>
      <c r="ADF1231" s="168"/>
      <c r="ADG1231" s="168"/>
      <c r="ADH1231" s="168"/>
      <c r="ADI1231" s="168"/>
      <c r="ADJ1231" s="168"/>
      <c r="ADK1231" s="168"/>
      <c r="ADL1231" s="168"/>
      <c r="ADM1231" s="168"/>
      <c r="ADN1231" s="168"/>
      <c r="ADO1231" s="168"/>
      <c r="ADP1231" s="168"/>
      <c r="ADQ1231" s="168"/>
      <c r="ADR1231" s="168"/>
      <c r="ADS1231" s="168"/>
      <c r="ADT1231" s="168"/>
      <c r="ADU1231" s="168"/>
      <c r="ADV1231" s="168"/>
      <c r="ADW1231" s="168"/>
      <c r="ADX1231" s="168"/>
      <c r="ADY1231" s="168"/>
      <c r="ADZ1231" s="168"/>
      <c r="AEA1231" s="168"/>
      <c r="AEB1231" s="168"/>
      <c r="AEC1231" s="168"/>
      <c r="AED1231" s="168"/>
      <c r="AEE1231" s="168"/>
      <c r="AEF1231" s="168"/>
      <c r="AEG1231" s="168"/>
      <c r="AEH1231" s="168"/>
      <c r="AEI1231" s="168"/>
      <c r="AEJ1231" s="168"/>
      <c r="AEK1231" s="168"/>
      <c r="AEL1231" s="168"/>
      <c r="AEM1231" s="168"/>
      <c r="AEN1231" s="168"/>
      <c r="AEO1231" s="168"/>
      <c r="AEP1231" s="168"/>
      <c r="AEQ1231" s="168"/>
      <c r="AER1231" s="168"/>
      <c r="AES1231" s="168"/>
      <c r="AET1231" s="168"/>
      <c r="AEU1231" s="168"/>
      <c r="AEV1231" s="168"/>
      <c r="AEW1231" s="168"/>
      <c r="AEX1231" s="168"/>
      <c r="AEY1231" s="168"/>
      <c r="AEZ1231" s="168"/>
      <c r="AFA1231" s="168"/>
      <c r="AFB1231" s="168"/>
      <c r="AFC1231" s="168"/>
      <c r="AFD1231" s="168"/>
      <c r="AFE1231" s="168"/>
      <c r="AFF1231" s="168"/>
      <c r="AFG1231" s="168"/>
      <c r="AFH1231" s="168"/>
      <c r="AFI1231" s="168"/>
      <c r="AFJ1231" s="168"/>
      <c r="AFK1231" s="168"/>
      <c r="AFL1231" s="168"/>
      <c r="AFM1231" s="168"/>
      <c r="AFN1231" s="168"/>
      <c r="AFO1231" s="168"/>
      <c r="AFP1231" s="168"/>
      <c r="AFQ1231" s="168"/>
      <c r="AFR1231" s="168"/>
      <c r="AFS1231" s="168"/>
      <c r="AFT1231" s="168"/>
      <c r="AFU1231" s="168"/>
      <c r="AFV1231" s="168"/>
      <c r="AFW1231" s="168"/>
      <c r="AFX1231" s="168"/>
      <c r="AFY1231" s="168"/>
      <c r="AFZ1231" s="168"/>
      <c r="AGA1231" s="168"/>
      <c r="AGB1231" s="168"/>
      <c r="AGC1231" s="168"/>
      <c r="AGD1231" s="168"/>
      <c r="AGE1231" s="168"/>
      <c r="AGF1231" s="168"/>
      <c r="AGG1231" s="168"/>
      <c r="AGH1231" s="168"/>
      <c r="AGI1231" s="168"/>
      <c r="AGJ1231" s="168"/>
      <c r="AGK1231" s="168"/>
      <c r="AGL1231" s="168"/>
      <c r="AGM1231" s="168"/>
      <c r="AGN1231" s="168"/>
      <c r="AGO1231" s="168"/>
      <c r="AGP1231" s="168"/>
      <c r="AGQ1231" s="168"/>
      <c r="AGR1231" s="168"/>
      <c r="AGS1231" s="168"/>
      <c r="AGT1231" s="168"/>
      <c r="AGU1231" s="168"/>
      <c r="AGV1231" s="168"/>
      <c r="AGW1231" s="168"/>
      <c r="AGX1231" s="168"/>
      <c r="AGY1231" s="168"/>
      <c r="AGZ1231" s="168"/>
      <c r="AHA1231" s="168"/>
      <c r="AHB1231" s="168"/>
      <c r="AHC1231" s="168"/>
      <c r="AHD1231" s="168"/>
      <c r="AHE1231" s="168"/>
      <c r="AHF1231" s="168"/>
      <c r="AHG1231" s="168"/>
      <c r="AHH1231" s="168"/>
      <c r="AHI1231" s="168"/>
      <c r="AHJ1231" s="168"/>
      <c r="AHK1231" s="168"/>
      <c r="AHL1231" s="168"/>
      <c r="AHM1231" s="168"/>
      <c r="AHN1231" s="168"/>
      <c r="AHO1231" s="168"/>
      <c r="AHP1231" s="168"/>
      <c r="AHQ1231" s="168"/>
      <c r="AHR1231" s="168"/>
      <c r="AHS1231" s="168"/>
      <c r="AHT1231" s="168"/>
      <c r="AHU1231" s="168"/>
      <c r="AHV1231" s="168"/>
      <c r="AHW1231" s="168"/>
      <c r="AHX1231" s="168"/>
      <c r="AHY1231" s="168"/>
      <c r="AHZ1231" s="168"/>
      <c r="AIA1231" s="168"/>
      <c r="AIB1231" s="168"/>
      <c r="AIC1231" s="168"/>
      <c r="AID1231" s="168"/>
      <c r="AIE1231" s="168"/>
      <c r="AIF1231" s="168"/>
      <c r="AIG1231" s="168"/>
      <c r="AIH1231" s="168"/>
      <c r="AII1231" s="168"/>
      <c r="AIJ1231" s="168"/>
      <c r="AIK1231" s="168"/>
      <c r="AIL1231" s="168"/>
      <c r="AIM1231" s="168"/>
      <c r="AIN1231" s="168"/>
      <c r="AIO1231" s="168"/>
      <c r="AIP1231" s="168"/>
      <c r="AIQ1231" s="168"/>
      <c r="AIR1231" s="168"/>
      <c r="AIS1231" s="168"/>
      <c r="AIT1231" s="168"/>
      <c r="AIU1231" s="168"/>
      <c r="AIV1231" s="168"/>
      <c r="AIW1231" s="168"/>
      <c r="AIX1231" s="168"/>
      <c r="AIY1231" s="168"/>
      <c r="AIZ1231" s="168"/>
      <c r="AJA1231" s="168"/>
      <c r="AJB1231" s="168"/>
      <c r="AJC1231" s="168"/>
      <c r="AJD1231" s="168"/>
      <c r="AJE1231" s="168"/>
      <c r="AJF1231" s="168"/>
      <c r="AJG1231" s="168"/>
      <c r="AJH1231" s="168"/>
      <c r="AJI1231" s="168"/>
      <c r="AJJ1231" s="168"/>
      <c r="AJK1231" s="168"/>
      <c r="AJL1231" s="168"/>
      <c r="AJM1231" s="168"/>
      <c r="AJN1231" s="168"/>
      <c r="AJO1231" s="168"/>
      <c r="AJP1231" s="168"/>
      <c r="AJQ1231" s="168"/>
      <c r="AJR1231" s="168"/>
      <c r="AJS1231" s="168"/>
      <c r="AJT1231" s="168"/>
      <c r="AJU1231" s="168"/>
      <c r="AJV1231" s="168"/>
      <c r="AJW1231" s="168"/>
      <c r="AJX1231" s="168"/>
      <c r="AJY1231" s="168"/>
      <c r="AJZ1231" s="168"/>
      <c r="AKA1231" s="168"/>
      <c r="AKB1231" s="168"/>
      <c r="AKC1231" s="168"/>
      <c r="AKD1231" s="168"/>
      <c r="AKE1231" s="168"/>
      <c r="AKF1231" s="168"/>
      <c r="AKG1231" s="168"/>
      <c r="AKH1231" s="168"/>
      <c r="AKI1231" s="168"/>
      <c r="AKJ1231" s="168"/>
      <c r="AKK1231" s="168"/>
      <c r="AKL1231" s="168"/>
      <c r="AKM1231" s="168"/>
      <c r="AKN1231" s="168"/>
      <c r="AKO1231" s="168"/>
      <c r="AKP1231" s="168"/>
      <c r="AKQ1231" s="168"/>
      <c r="AKR1231" s="168"/>
      <c r="AKS1231" s="168"/>
      <c r="AKT1231" s="168"/>
      <c r="AKU1231" s="168"/>
      <c r="AKV1231" s="168"/>
      <c r="AKW1231" s="168"/>
      <c r="AKX1231" s="168"/>
      <c r="AKY1231" s="168"/>
      <c r="AKZ1231" s="168"/>
      <c r="ALA1231" s="168"/>
      <c r="ALB1231" s="168"/>
      <c r="ALC1231" s="168"/>
      <c r="ALD1231" s="168"/>
      <c r="ALE1231" s="168"/>
      <c r="ALF1231" s="168"/>
      <c r="ALG1231" s="168"/>
      <c r="ALH1231" s="168"/>
      <c r="ALI1231" s="168"/>
      <c r="ALJ1231" s="168"/>
      <c r="ALK1231" s="168"/>
      <c r="ALL1231" s="168"/>
      <c r="ALM1231" s="168"/>
      <c r="ALN1231" s="168"/>
      <c r="ALO1231" s="168"/>
      <c r="ALP1231" s="168"/>
      <c r="ALQ1231" s="168"/>
      <c r="ALR1231" s="168"/>
      <c r="ALS1231" s="168"/>
      <c r="ALT1231" s="168"/>
      <c r="ALU1231" s="168"/>
      <c r="ALV1231" s="168"/>
      <c r="ALW1231" s="168"/>
      <c r="ALX1231" s="168"/>
      <c r="ALY1231" s="168"/>
      <c r="ALZ1231" s="168"/>
      <c r="AMA1231" s="168"/>
      <c r="AMB1231" s="168"/>
      <c r="AMC1231" s="168"/>
      <c r="AMD1231" s="168"/>
      <c r="AME1231" s="168"/>
      <c r="AMF1231" s="168"/>
      <c r="AMG1231" s="168"/>
      <c r="AMH1231" s="168"/>
      <c r="AMI1231" s="168"/>
      <c r="AMJ1231" s="168"/>
    </row>
    <row r="1232" spans="1:1025" ht="24" hidden="1">
      <c r="B123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2" s="340" t="s">
        <v>38</v>
      </c>
      <c r="D1232" s="333">
        <v>1535</v>
      </c>
      <c r="E1232" s="333">
        <v>1</v>
      </c>
      <c r="F123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2" s="333">
        <f ca="1">ROUND(E1232*G1232,2)</f>
        <v>5.51</v>
      </c>
      <c r="I1232" s="90"/>
      <c r="J1232" s="96"/>
      <c r="K1232" s="17" t="str">
        <f t="shared" si="118"/>
        <v>SEDUC E 71</v>
      </c>
      <c r="L1232" s="347" t="e">
        <f>VLOOKUP(K1232,[3]Planilha2!$B:$C,2,FALSE)</f>
        <v>#N/A</v>
      </c>
    </row>
    <row r="1233" spans="1:1025" hidden="1">
      <c r="B12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44" t="s">
        <v>14</v>
      </c>
      <c r="D1233" s="44">
        <v>88264</v>
      </c>
      <c r="E1233" s="39">
        <v>0.05</v>
      </c>
      <c r="F12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33" s="39">
        <f ca="1">ROUND(E1233*G1233,2)</f>
        <v>1.1299999999999999</v>
      </c>
      <c r="I1233" s="90"/>
      <c r="J1233" s="96"/>
      <c r="K1233" s="17" t="str">
        <f t="shared" si="118"/>
        <v>SEDUC E 71</v>
      </c>
      <c r="L1233" s="347" t="e">
        <f>VLOOKUP(K1233,[3]Planilha2!$B:$C,2,FALSE)</f>
        <v>#N/A</v>
      </c>
    </row>
    <row r="1234" spans="1:1025" ht="24" hidden="1">
      <c r="B12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44" t="s">
        <v>14</v>
      </c>
      <c r="D1234" s="44">
        <v>88247</v>
      </c>
      <c r="E1234" s="39">
        <v>0.05</v>
      </c>
      <c r="F12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34" s="39">
        <f ca="1">ROUND(E1234*G1234,2)</f>
        <v>0.92</v>
      </c>
      <c r="I1234" s="90"/>
      <c r="J1234" s="96"/>
      <c r="K1234" s="17" t="str">
        <f t="shared" si="118"/>
        <v>SEDUC E 71</v>
      </c>
      <c r="L1234" s="347" t="e">
        <f>VLOOKUP(K1234,[3]Planilha2!$B:$C,2,FALSE)</f>
        <v>#N/A</v>
      </c>
    </row>
    <row r="1235" spans="1:1025" hidden="1">
      <c r="A1235" s="42">
        <f ca="1">H1235</f>
        <v>7.56</v>
      </c>
      <c r="B1235" s="119" t="s">
        <v>15</v>
      </c>
      <c r="C1235" s="195"/>
      <c r="D1235" s="44"/>
      <c r="E1235" s="39"/>
      <c r="F1235" s="39"/>
      <c r="G1235" s="39"/>
      <c r="H1235" s="72">
        <f ca="1">SUM(H1232:H1234)</f>
        <v>7.56</v>
      </c>
      <c r="I1235" s="90" t="str">
        <f>A1230</f>
        <v>SEDUC E 71</v>
      </c>
      <c r="J1235" s="110">
        <f ca="1">H1235</f>
        <v>7.56</v>
      </c>
      <c r="K1235" s="17" t="str">
        <f>I1235</f>
        <v>SEDUC E 71</v>
      </c>
      <c r="L1235" s="347" t="e">
        <f>VLOOKUP(K1235,[3]Planilha2!$B:$C,2,FALSE)</f>
        <v>#N/A</v>
      </c>
    </row>
    <row r="1236" spans="1:1025" hidden="1">
      <c r="B1236" s="201"/>
      <c r="C1236" s="201"/>
      <c r="D1236" s="201"/>
      <c r="E1236" s="202"/>
      <c r="F1236" s="203"/>
      <c r="G1236" s="204"/>
      <c r="H1236" s="205"/>
      <c r="I1236" s="90"/>
      <c r="J1236" s="96"/>
      <c r="K1236" s="17" t="str">
        <f t="shared" si="118"/>
        <v>SEDUC E 71</v>
      </c>
      <c r="L1236" s="347" t="e">
        <f>VLOOKUP(K1236,[3]Planilha2!$B:$C,2,FALSE)</f>
        <v>#N/A</v>
      </c>
    </row>
    <row r="1237" spans="1:1025" ht="20.25">
      <c r="B1237" s="419" t="str">
        <f>A1238</f>
        <v>SEDUC E 72</v>
      </c>
      <c r="C1237" s="420"/>
      <c r="D1237" s="420"/>
      <c r="E1237" s="420"/>
      <c r="F1237" s="420"/>
      <c r="G1237" s="420"/>
      <c r="H1237" s="421"/>
      <c r="I1237" s="90"/>
      <c r="J1237" s="96"/>
      <c r="K1237" s="88" t="str">
        <f>B1237</f>
        <v>SEDUC E 72</v>
      </c>
      <c r="L1237" s="347" t="str">
        <f>VLOOKUP(K1237,[3]Planilha2!$B:$C,2,FALSE)</f>
        <v>OK</v>
      </c>
      <c r="AMK1237" s="17"/>
    </row>
    <row r="1238" spans="1:1025">
      <c r="A1238" s="29" t="s">
        <v>195</v>
      </c>
      <c r="B1238" s="431" t="s">
        <v>196</v>
      </c>
      <c r="C1238" s="432"/>
      <c r="D1238" s="432"/>
      <c r="E1238" s="432"/>
      <c r="F1238" s="433"/>
      <c r="G1238" s="74" t="s">
        <v>5</v>
      </c>
      <c r="H1238" s="262" t="s">
        <v>6</v>
      </c>
      <c r="I1238" s="96"/>
      <c r="J1238" s="96"/>
      <c r="K1238" s="17" t="str">
        <f t="shared" ref="K1238:K1246" si="119">K1237</f>
        <v>SEDUC E 72</v>
      </c>
      <c r="L1238" s="347" t="str">
        <f>VLOOKUP(K1238,[3]Planilha2!$B:$C,2,FALSE)</f>
        <v>OK</v>
      </c>
    </row>
    <row r="1239" spans="1:1025" s="18" customFormat="1">
      <c r="A1239" s="16"/>
      <c r="B1239" s="32" t="s">
        <v>7</v>
      </c>
      <c r="C1239" s="32" t="s">
        <v>8</v>
      </c>
      <c r="D1239" s="192" t="s">
        <v>9</v>
      </c>
      <c r="E1239" s="193" t="s">
        <v>10</v>
      </c>
      <c r="F1239" s="192" t="s">
        <v>18</v>
      </c>
      <c r="G1239" s="194" t="s">
        <v>19</v>
      </c>
      <c r="H1239" s="192" t="s">
        <v>13</v>
      </c>
      <c r="I1239" s="170"/>
      <c r="J1239" s="170"/>
      <c r="K1239" s="17" t="str">
        <f t="shared" si="119"/>
        <v>SEDUC E 72</v>
      </c>
      <c r="L1239" s="347" t="str">
        <f>VLOOKUP(K1239,[3]Planilha2!$B:$C,2,FALSE)</f>
        <v>OK</v>
      </c>
      <c r="M1239" s="168"/>
      <c r="N1239" s="168"/>
      <c r="O1239" s="168"/>
      <c r="P1239" s="168"/>
      <c r="Q1239" s="168"/>
      <c r="R1239" s="168"/>
      <c r="S1239" s="168"/>
      <c r="T1239" s="168"/>
      <c r="U1239" s="168"/>
      <c r="V1239" s="168"/>
      <c r="W1239" s="168"/>
      <c r="X1239" s="168"/>
      <c r="Y1239" s="168"/>
      <c r="Z1239" s="168"/>
      <c r="AA1239" s="168"/>
      <c r="AB1239" s="168"/>
      <c r="AC1239" s="168"/>
      <c r="AD1239" s="168"/>
      <c r="AE1239" s="168"/>
      <c r="AF1239" s="168"/>
      <c r="AG1239" s="168"/>
      <c r="AH1239" s="168"/>
      <c r="AI1239" s="168"/>
      <c r="AJ1239" s="168"/>
      <c r="AK1239" s="168"/>
      <c r="AL1239" s="168"/>
      <c r="AM1239" s="168"/>
      <c r="AN1239" s="168"/>
      <c r="AO1239" s="168"/>
      <c r="AP1239" s="168"/>
      <c r="AQ1239" s="168"/>
      <c r="AR1239" s="168"/>
      <c r="AS1239" s="168"/>
      <c r="AT1239" s="168"/>
      <c r="AU1239" s="168"/>
      <c r="AV1239" s="168"/>
      <c r="AW1239" s="168"/>
      <c r="AX1239" s="168"/>
      <c r="AY1239" s="168"/>
      <c r="AZ1239" s="168"/>
      <c r="BA1239" s="168"/>
      <c r="BB1239" s="168"/>
      <c r="BC1239" s="168"/>
      <c r="BD1239" s="168"/>
      <c r="BE1239" s="168"/>
      <c r="BF1239" s="168"/>
      <c r="BG1239" s="168"/>
      <c r="BH1239" s="168"/>
      <c r="BI1239" s="168"/>
      <c r="BJ1239" s="168"/>
      <c r="BK1239" s="168"/>
      <c r="BL1239" s="168"/>
      <c r="BM1239" s="168"/>
      <c r="BN1239" s="168"/>
      <c r="BO1239" s="168"/>
      <c r="BP1239" s="168"/>
      <c r="BQ1239" s="168"/>
      <c r="BR1239" s="168"/>
      <c r="BS1239" s="168"/>
      <c r="BT1239" s="168"/>
      <c r="BU1239" s="168"/>
      <c r="BV1239" s="168"/>
      <c r="BW1239" s="168"/>
      <c r="BX1239" s="168"/>
      <c r="BY1239" s="168"/>
      <c r="BZ1239" s="168"/>
      <c r="CA1239" s="168"/>
      <c r="CB1239" s="168"/>
      <c r="CC1239" s="168"/>
      <c r="CD1239" s="168"/>
      <c r="CE1239" s="168"/>
      <c r="CF1239" s="168"/>
      <c r="CG1239" s="168"/>
      <c r="CH1239" s="168"/>
      <c r="CI1239" s="168"/>
      <c r="CJ1239" s="168"/>
      <c r="CK1239" s="168"/>
      <c r="CL1239" s="168"/>
      <c r="CM1239" s="168"/>
      <c r="CN1239" s="168"/>
      <c r="CO1239" s="168"/>
      <c r="CP1239" s="168"/>
      <c r="CQ1239" s="168"/>
      <c r="CR1239" s="168"/>
      <c r="CS1239" s="168"/>
      <c r="CT1239" s="168"/>
      <c r="CU1239" s="168"/>
      <c r="CV1239" s="168"/>
      <c r="CW1239" s="168"/>
      <c r="CX1239" s="168"/>
      <c r="CY1239" s="168"/>
      <c r="CZ1239" s="168"/>
      <c r="DA1239" s="168"/>
      <c r="DB1239" s="168"/>
      <c r="DC1239" s="168"/>
      <c r="DD1239" s="168"/>
      <c r="DE1239" s="168"/>
      <c r="DF1239" s="168"/>
      <c r="DG1239" s="168"/>
      <c r="DH1239" s="168"/>
      <c r="DI1239" s="168"/>
      <c r="DJ1239" s="168"/>
      <c r="DK1239" s="168"/>
      <c r="DL1239" s="168"/>
      <c r="DM1239" s="168"/>
      <c r="DN1239" s="168"/>
      <c r="DO1239" s="168"/>
      <c r="DP1239" s="168"/>
      <c r="DQ1239" s="168"/>
      <c r="DR1239" s="168"/>
      <c r="DS1239" s="168"/>
      <c r="DT1239" s="168"/>
      <c r="DU1239" s="168"/>
      <c r="DV1239" s="168"/>
      <c r="DW1239" s="168"/>
      <c r="DX1239" s="168"/>
      <c r="DY1239" s="168"/>
      <c r="DZ1239" s="168"/>
      <c r="EA1239" s="168"/>
      <c r="EB1239" s="168"/>
      <c r="EC1239" s="168"/>
      <c r="ED1239" s="168"/>
      <c r="EE1239" s="168"/>
      <c r="EF1239" s="168"/>
      <c r="EG1239" s="168"/>
      <c r="EH1239" s="168"/>
      <c r="EI1239" s="168"/>
      <c r="EJ1239" s="168"/>
      <c r="EK1239" s="168"/>
      <c r="EL1239" s="168"/>
      <c r="EM1239" s="168"/>
      <c r="EN1239" s="168"/>
      <c r="EO1239" s="168"/>
      <c r="EP1239" s="168"/>
      <c r="EQ1239" s="168"/>
      <c r="ER1239" s="168"/>
      <c r="ES1239" s="168"/>
      <c r="ET1239" s="168"/>
      <c r="EU1239" s="168"/>
      <c r="EV1239" s="168"/>
      <c r="EW1239" s="168"/>
      <c r="EX1239" s="168"/>
      <c r="EY1239" s="168"/>
      <c r="EZ1239" s="168"/>
      <c r="FA1239" s="168"/>
      <c r="FB1239" s="168"/>
      <c r="FC1239" s="168"/>
      <c r="FD1239" s="168"/>
      <c r="FE1239" s="168"/>
      <c r="FF1239" s="168"/>
      <c r="FG1239" s="168"/>
      <c r="FH1239" s="168"/>
      <c r="FI1239" s="168"/>
      <c r="FJ1239" s="168"/>
      <c r="FK1239" s="168"/>
      <c r="FL1239" s="168"/>
      <c r="FM1239" s="168"/>
      <c r="FN1239" s="168"/>
      <c r="FO1239" s="168"/>
      <c r="FP1239" s="168"/>
      <c r="FQ1239" s="168"/>
      <c r="FR1239" s="168"/>
      <c r="FS1239" s="168"/>
      <c r="FT1239" s="168"/>
      <c r="FU1239" s="168"/>
      <c r="FV1239" s="168"/>
      <c r="FW1239" s="168"/>
      <c r="FX1239" s="168"/>
      <c r="FY1239" s="168"/>
      <c r="FZ1239" s="168"/>
      <c r="GA1239" s="168"/>
      <c r="GB1239" s="168"/>
      <c r="GC1239" s="168"/>
      <c r="GD1239" s="168"/>
      <c r="GE1239" s="168"/>
      <c r="GF1239" s="168"/>
      <c r="GG1239" s="168"/>
      <c r="GH1239" s="168"/>
      <c r="GI1239" s="168"/>
      <c r="GJ1239" s="168"/>
      <c r="GK1239" s="168"/>
      <c r="GL1239" s="168"/>
      <c r="GM1239" s="168"/>
      <c r="GN1239" s="168"/>
      <c r="GO1239" s="168"/>
      <c r="GP1239" s="168"/>
      <c r="GQ1239" s="168"/>
      <c r="GR1239" s="168"/>
      <c r="GS1239" s="168"/>
      <c r="GT1239" s="168"/>
      <c r="GU1239" s="168"/>
      <c r="GV1239" s="168"/>
      <c r="GW1239" s="168"/>
      <c r="GX1239" s="168"/>
      <c r="GY1239" s="168"/>
      <c r="GZ1239" s="168"/>
      <c r="HA1239" s="168"/>
      <c r="HB1239" s="168"/>
      <c r="HC1239" s="168"/>
      <c r="HD1239" s="168"/>
      <c r="HE1239" s="168"/>
      <c r="HF1239" s="168"/>
      <c r="HG1239" s="168"/>
      <c r="HH1239" s="168"/>
      <c r="HI1239" s="168"/>
      <c r="HJ1239" s="168"/>
      <c r="HK1239" s="168"/>
      <c r="HL1239" s="168"/>
      <c r="HM1239" s="168"/>
      <c r="HN1239" s="168"/>
      <c r="HO1239" s="168"/>
      <c r="HP1239" s="168"/>
      <c r="HQ1239" s="168"/>
      <c r="HR1239" s="168"/>
      <c r="HS1239" s="168"/>
      <c r="HT1239" s="168"/>
      <c r="HU1239" s="168"/>
      <c r="HV1239" s="168"/>
      <c r="HW1239" s="168"/>
      <c r="HX1239" s="168"/>
      <c r="HY1239" s="168"/>
      <c r="HZ1239" s="168"/>
      <c r="IA1239" s="168"/>
      <c r="IB1239" s="168"/>
      <c r="IC1239" s="168"/>
      <c r="ID1239" s="168"/>
      <c r="IE1239" s="168"/>
      <c r="IF1239" s="168"/>
      <c r="IG1239" s="168"/>
      <c r="IH1239" s="168"/>
      <c r="II1239" s="168"/>
      <c r="IJ1239" s="168"/>
      <c r="IK1239" s="168"/>
      <c r="IL1239" s="168"/>
      <c r="IM1239" s="168"/>
      <c r="IN1239" s="168"/>
      <c r="IO1239" s="168"/>
      <c r="IP1239" s="168"/>
      <c r="IQ1239" s="168"/>
      <c r="IR1239" s="168"/>
      <c r="IS1239" s="168"/>
      <c r="IT1239" s="168"/>
      <c r="IU1239" s="168"/>
      <c r="IV1239" s="168"/>
      <c r="IW1239" s="168"/>
      <c r="IX1239" s="168"/>
      <c r="IY1239" s="168"/>
      <c r="IZ1239" s="168"/>
      <c r="JA1239" s="168"/>
      <c r="JB1239" s="168"/>
      <c r="JC1239" s="168"/>
      <c r="JD1239" s="168"/>
      <c r="JE1239" s="168"/>
      <c r="JF1239" s="168"/>
      <c r="JG1239" s="168"/>
      <c r="JH1239" s="168"/>
      <c r="JI1239" s="168"/>
      <c r="JJ1239" s="168"/>
      <c r="JK1239" s="168"/>
      <c r="JL1239" s="168"/>
      <c r="JM1239" s="168"/>
      <c r="JN1239" s="168"/>
      <c r="JO1239" s="168"/>
      <c r="JP1239" s="168"/>
      <c r="JQ1239" s="168"/>
      <c r="JR1239" s="168"/>
      <c r="JS1239" s="168"/>
      <c r="JT1239" s="168"/>
      <c r="JU1239" s="168"/>
      <c r="JV1239" s="168"/>
      <c r="JW1239" s="168"/>
      <c r="JX1239" s="168"/>
      <c r="JY1239" s="168"/>
      <c r="JZ1239" s="168"/>
      <c r="KA1239" s="168"/>
      <c r="KB1239" s="168"/>
      <c r="KC1239" s="168"/>
      <c r="KD1239" s="168"/>
      <c r="KE1239" s="168"/>
      <c r="KF1239" s="168"/>
      <c r="KG1239" s="168"/>
      <c r="KH1239" s="168"/>
      <c r="KI1239" s="168"/>
      <c r="KJ1239" s="168"/>
      <c r="KK1239" s="168"/>
      <c r="KL1239" s="168"/>
      <c r="KM1239" s="168"/>
      <c r="KN1239" s="168"/>
      <c r="KO1239" s="168"/>
      <c r="KP1239" s="168"/>
      <c r="KQ1239" s="168"/>
      <c r="KR1239" s="168"/>
      <c r="KS1239" s="168"/>
      <c r="KT1239" s="168"/>
      <c r="KU1239" s="168"/>
      <c r="KV1239" s="168"/>
      <c r="KW1239" s="168"/>
      <c r="KX1239" s="168"/>
      <c r="KY1239" s="168"/>
      <c r="KZ1239" s="168"/>
      <c r="LA1239" s="168"/>
      <c r="LB1239" s="168"/>
      <c r="LC1239" s="168"/>
      <c r="LD1239" s="168"/>
      <c r="LE1239" s="168"/>
      <c r="LF1239" s="168"/>
      <c r="LG1239" s="168"/>
      <c r="LH1239" s="168"/>
      <c r="LI1239" s="168"/>
      <c r="LJ1239" s="168"/>
      <c r="LK1239" s="168"/>
      <c r="LL1239" s="168"/>
      <c r="LM1239" s="168"/>
      <c r="LN1239" s="168"/>
      <c r="LO1239" s="168"/>
      <c r="LP1239" s="168"/>
      <c r="LQ1239" s="168"/>
      <c r="LR1239" s="168"/>
      <c r="LS1239" s="168"/>
      <c r="LT1239" s="168"/>
      <c r="LU1239" s="168"/>
      <c r="LV1239" s="168"/>
      <c r="LW1239" s="168"/>
      <c r="LX1239" s="168"/>
      <c r="LY1239" s="168"/>
      <c r="LZ1239" s="168"/>
      <c r="MA1239" s="168"/>
      <c r="MB1239" s="168"/>
      <c r="MC1239" s="168"/>
      <c r="MD1239" s="168"/>
      <c r="ME1239" s="168"/>
      <c r="MF1239" s="168"/>
      <c r="MG1239" s="168"/>
      <c r="MH1239" s="168"/>
      <c r="MI1239" s="168"/>
      <c r="MJ1239" s="168"/>
      <c r="MK1239" s="168"/>
      <c r="ML1239" s="168"/>
      <c r="MM1239" s="168"/>
      <c r="MN1239" s="168"/>
      <c r="MO1239" s="168"/>
      <c r="MP1239" s="168"/>
      <c r="MQ1239" s="168"/>
      <c r="MR1239" s="168"/>
      <c r="MS1239" s="168"/>
      <c r="MT1239" s="168"/>
      <c r="MU1239" s="168"/>
      <c r="MV1239" s="168"/>
      <c r="MW1239" s="168"/>
      <c r="MX1239" s="168"/>
      <c r="MY1239" s="168"/>
      <c r="MZ1239" s="168"/>
      <c r="NA1239" s="168"/>
      <c r="NB1239" s="168"/>
      <c r="NC1239" s="168"/>
      <c r="ND1239" s="168"/>
      <c r="NE1239" s="168"/>
      <c r="NF1239" s="168"/>
      <c r="NG1239" s="168"/>
      <c r="NH1239" s="168"/>
      <c r="NI1239" s="168"/>
      <c r="NJ1239" s="168"/>
      <c r="NK1239" s="168"/>
      <c r="NL1239" s="168"/>
      <c r="NM1239" s="168"/>
      <c r="NN1239" s="168"/>
      <c r="NO1239" s="168"/>
      <c r="NP1239" s="168"/>
      <c r="NQ1239" s="168"/>
      <c r="NR1239" s="168"/>
      <c r="NS1239" s="168"/>
      <c r="NT1239" s="168"/>
      <c r="NU1239" s="168"/>
      <c r="NV1239" s="168"/>
      <c r="NW1239" s="168"/>
      <c r="NX1239" s="168"/>
      <c r="NY1239" s="168"/>
      <c r="NZ1239" s="168"/>
      <c r="OA1239" s="168"/>
      <c r="OB1239" s="168"/>
      <c r="OC1239" s="168"/>
      <c r="OD1239" s="168"/>
      <c r="OE1239" s="168"/>
      <c r="OF1239" s="168"/>
      <c r="OG1239" s="168"/>
      <c r="OH1239" s="168"/>
      <c r="OI1239" s="168"/>
      <c r="OJ1239" s="168"/>
      <c r="OK1239" s="168"/>
      <c r="OL1239" s="168"/>
      <c r="OM1239" s="168"/>
      <c r="ON1239" s="168"/>
      <c r="OO1239" s="168"/>
      <c r="OP1239" s="168"/>
      <c r="OQ1239" s="168"/>
      <c r="OR1239" s="168"/>
      <c r="OS1239" s="168"/>
      <c r="OT1239" s="168"/>
      <c r="OU1239" s="168"/>
      <c r="OV1239" s="168"/>
      <c r="OW1239" s="168"/>
      <c r="OX1239" s="168"/>
      <c r="OY1239" s="168"/>
      <c r="OZ1239" s="168"/>
      <c r="PA1239" s="168"/>
      <c r="PB1239" s="168"/>
      <c r="PC1239" s="168"/>
      <c r="PD1239" s="168"/>
      <c r="PE1239" s="168"/>
      <c r="PF1239" s="168"/>
      <c r="PG1239" s="168"/>
      <c r="PH1239" s="168"/>
      <c r="PI1239" s="168"/>
      <c r="PJ1239" s="168"/>
      <c r="PK1239" s="168"/>
      <c r="PL1239" s="168"/>
      <c r="PM1239" s="168"/>
      <c r="PN1239" s="168"/>
      <c r="PO1239" s="168"/>
      <c r="PP1239" s="168"/>
      <c r="PQ1239" s="168"/>
      <c r="PR1239" s="168"/>
      <c r="PS1239" s="168"/>
      <c r="PT1239" s="168"/>
      <c r="PU1239" s="168"/>
      <c r="PV1239" s="168"/>
      <c r="PW1239" s="168"/>
      <c r="PX1239" s="168"/>
      <c r="PY1239" s="168"/>
      <c r="PZ1239" s="168"/>
      <c r="QA1239" s="168"/>
      <c r="QB1239" s="168"/>
      <c r="QC1239" s="168"/>
      <c r="QD1239" s="168"/>
      <c r="QE1239" s="168"/>
      <c r="QF1239" s="168"/>
      <c r="QG1239" s="168"/>
      <c r="QH1239" s="168"/>
      <c r="QI1239" s="168"/>
      <c r="QJ1239" s="168"/>
      <c r="QK1239" s="168"/>
      <c r="QL1239" s="168"/>
      <c r="QM1239" s="168"/>
      <c r="QN1239" s="168"/>
      <c r="QO1239" s="168"/>
      <c r="QP1239" s="168"/>
      <c r="QQ1239" s="168"/>
      <c r="QR1239" s="168"/>
      <c r="QS1239" s="168"/>
      <c r="QT1239" s="168"/>
      <c r="QU1239" s="168"/>
      <c r="QV1239" s="168"/>
      <c r="QW1239" s="168"/>
      <c r="QX1239" s="168"/>
      <c r="QY1239" s="168"/>
      <c r="QZ1239" s="168"/>
      <c r="RA1239" s="168"/>
      <c r="RB1239" s="168"/>
      <c r="RC1239" s="168"/>
      <c r="RD1239" s="168"/>
      <c r="RE1239" s="168"/>
      <c r="RF1239" s="168"/>
      <c r="RG1239" s="168"/>
      <c r="RH1239" s="168"/>
      <c r="RI1239" s="168"/>
      <c r="RJ1239" s="168"/>
      <c r="RK1239" s="168"/>
      <c r="RL1239" s="168"/>
      <c r="RM1239" s="168"/>
      <c r="RN1239" s="168"/>
      <c r="RO1239" s="168"/>
      <c r="RP1239" s="168"/>
      <c r="RQ1239" s="168"/>
      <c r="RR1239" s="168"/>
      <c r="RS1239" s="168"/>
      <c r="RT1239" s="168"/>
      <c r="RU1239" s="168"/>
      <c r="RV1239" s="168"/>
      <c r="RW1239" s="168"/>
      <c r="RX1239" s="168"/>
      <c r="RY1239" s="168"/>
      <c r="RZ1239" s="168"/>
      <c r="SA1239" s="168"/>
      <c r="SB1239" s="168"/>
      <c r="SC1239" s="168"/>
      <c r="SD1239" s="168"/>
      <c r="SE1239" s="168"/>
      <c r="SF1239" s="168"/>
      <c r="SG1239" s="168"/>
      <c r="SH1239" s="168"/>
      <c r="SI1239" s="168"/>
      <c r="SJ1239" s="168"/>
      <c r="SK1239" s="168"/>
      <c r="SL1239" s="168"/>
      <c r="SM1239" s="168"/>
      <c r="SN1239" s="168"/>
      <c r="SO1239" s="168"/>
      <c r="SP1239" s="168"/>
      <c r="SQ1239" s="168"/>
      <c r="SR1239" s="168"/>
      <c r="SS1239" s="168"/>
      <c r="ST1239" s="168"/>
      <c r="SU1239" s="168"/>
      <c r="SV1239" s="168"/>
      <c r="SW1239" s="168"/>
      <c r="SX1239" s="168"/>
      <c r="SY1239" s="168"/>
      <c r="SZ1239" s="168"/>
      <c r="TA1239" s="168"/>
      <c r="TB1239" s="168"/>
      <c r="TC1239" s="168"/>
      <c r="TD1239" s="168"/>
      <c r="TE1239" s="168"/>
      <c r="TF1239" s="168"/>
      <c r="TG1239" s="168"/>
      <c r="TH1239" s="168"/>
      <c r="TI1239" s="168"/>
      <c r="TJ1239" s="168"/>
      <c r="TK1239" s="168"/>
      <c r="TL1239" s="168"/>
      <c r="TM1239" s="168"/>
      <c r="TN1239" s="168"/>
      <c r="TO1239" s="168"/>
      <c r="TP1239" s="168"/>
      <c r="TQ1239" s="168"/>
      <c r="TR1239" s="168"/>
      <c r="TS1239" s="168"/>
      <c r="TT1239" s="168"/>
      <c r="TU1239" s="168"/>
      <c r="TV1239" s="168"/>
      <c r="TW1239" s="168"/>
      <c r="TX1239" s="168"/>
      <c r="TY1239" s="168"/>
      <c r="TZ1239" s="168"/>
      <c r="UA1239" s="168"/>
      <c r="UB1239" s="168"/>
      <c r="UC1239" s="168"/>
      <c r="UD1239" s="168"/>
      <c r="UE1239" s="168"/>
      <c r="UF1239" s="168"/>
      <c r="UG1239" s="168"/>
      <c r="UH1239" s="168"/>
      <c r="UI1239" s="168"/>
      <c r="UJ1239" s="168"/>
      <c r="UK1239" s="168"/>
      <c r="UL1239" s="168"/>
      <c r="UM1239" s="168"/>
      <c r="UN1239" s="168"/>
      <c r="UO1239" s="168"/>
      <c r="UP1239" s="168"/>
      <c r="UQ1239" s="168"/>
      <c r="UR1239" s="168"/>
      <c r="US1239" s="168"/>
      <c r="UT1239" s="168"/>
      <c r="UU1239" s="168"/>
      <c r="UV1239" s="168"/>
      <c r="UW1239" s="168"/>
      <c r="UX1239" s="168"/>
      <c r="UY1239" s="168"/>
      <c r="UZ1239" s="168"/>
      <c r="VA1239" s="168"/>
      <c r="VB1239" s="168"/>
      <c r="VC1239" s="168"/>
      <c r="VD1239" s="168"/>
      <c r="VE1239" s="168"/>
      <c r="VF1239" s="168"/>
      <c r="VG1239" s="168"/>
      <c r="VH1239" s="168"/>
      <c r="VI1239" s="168"/>
      <c r="VJ1239" s="168"/>
      <c r="VK1239" s="168"/>
      <c r="VL1239" s="168"/>
      <c r="VM1239" s="168"/>
      <c r="VN1239" s="168"/>
      <c r="VO1239" s="168"/>
      <c r="VP1239" s="168"/>
      <c r="VQ1239" s="168"/>
      <c r="VR1239" s="168"/>
      <c r="VS1239" s="168"/>
      <c r="VT1239" s="168"/>
      <c r="VU1239" s="168"/>
      <c r="VV1239" s="168"/>
      <c r="VW1239" s="168"/>
      <c r="VX1239" s="168"/>
      <c r="VY1239" s="168"/>
      <c r="VZ1239" s="168"/>
      <c r="WA1239" s="168"/>
      <c r="WB1239" s="168"/>
      <c r="WC1239" s="168"/>
      <c r="WD1239" s="168"/>
      <c r="WE1239" s="168"/>
      <c r="WF1239" s="168"/>
      <c r="WG1239" s="168"/>
      <c r="WH1239" s="168"/>
      <c r="WI1239" s="168"/>
      <c r="WJ1239" s="168"/>
      <c r="WK1239" s="168"/>
      <c r="WL1239" s="168"/>
      <c r="WM1239" s="168"/>
      <c r="WN1239" s="168"/>
      <c r="WO1239" s="168"/>
      <c r="WP1239" s="168"/>
      <c r="WQ1239" s="168"/>
      <c r="WR1239" s="168"/>
      <c r="WS1239" s="168"/>
      <c r="WT1239" s="168"/>
      <c r="WU1239" s="168"/>
      <c r="WV1239" s="168"/>
      <c r="WW1239" s="168"/>
      <c r="WX1239" s="168"/>
      <c r="WY1239" s="168"/>
      <c r="WZ1239" s="168"/>
      <c r="XA1239" s="168"/>
      <c r="XB1239" s="168"/>
      <c r="XC1239" s="168"/>
      <c r="XD1239" s="168"/>
      <c r="XE1239" s="168"/>
      <c r="XF1239" s="168"/>
      <c r="XG1239" s="168"/>
      <c r="XH1239" s="168"/>
      <c r="XI1239" s="168"/>
      <c r="XJ1239" s="168"/>
      <c r="XK1239" s="168"/>
      <c r="XL1239" s="168"/>
      <c r="XM1239" s="168"/>
      <c r="XN1239" s="168"/>
      <c r="XO1239" s="168"/>
      <c r="XP1239" s="168"/>
      <c r="XQ1239" s="168"/>
      <c r="XR1239" s="168"/>
      <c r="XS1239" s="168"/>
      <c r="XT1239" s="168"/>
      <c r="XU1239" s="168"/>
      <c r="XV1239" s="168"/>
      <c r="XW1239" s="168"/>
      <c r="XX1239" s="168"/>
      <c r="XY1239" s="168"/>
      <c r="XZ1239" s="168"/>
      <c r="YA1239" s="168"/>
      <c r="YB1239" s="168"/>
      <c r="YC1239" s="168"/>
      <c r="YD1239" s="168"/>
      <c r="YE1239" s="168"/>
      <c r="YF1239" s="168"/>
      <c r="YG1239" s="168"/>
      <c r="YH1239" s="168"/>
      <c r="YI1239" s="168"/>
      <c r="YJ1239" s="168"/>
      <c r="YK1239" s="168"/>
      <c r="YL1239" s="168"/>
      <c r="YM1239" s="168"/>
      <c r="YN1239" s="168"/>
      <c r="YO1239" s="168"/>
      <c r="YP1239" s="168"/>
      <c r="YQ1239" s="168"/>
      <c r="YR1239" s="168"/>
      <c r="YS1239" s="168"/>
      <c r="YT1239" s="168"/>
      <c r="YU1239" s="168"/>
      <c r="YV1239" s="168"/>
      <c r="YW1239" s="168"/>
      <c r="YX1239" s="168"/>
      <c r="YY1239" s="168"/>
      <c r="YZ1239" s="168"/>
      <c r="ZA1239" s="168"/>
      <c r="ZB1239" s="168"/>
      <c r="ZC1239" s="168"/>
      <c r="ZD1239" s="168"/>
      <c r="ZE1239" s="168"/>
      <c r="ZF1239" s="168"/>
      <c r="ZG1239" s="168"/>
      <c r="ZH1239" s="168"/>
      <c r="ZI1239" s="168"/>
      <c r="ZJ1239" s="168"/>
      <c r="ZK1239" s="168"/>
      <c r="ZL1239" s="168"/>
      <c r="ZM1239" s="168"/>
      <c r="ZN1239" s="168"/>
      <c r="ZO1239" s="168"/>
      <c r="ZP1239" s="168"/>
      <c r="ZQ1239" s="168"/>
      <c r="ZR1239" s="168"/>
      <c r="ZS1239" s="168"/>
      <c r="ZT1239" s="168"/>
      <c r="ZU1239" s="168"/>
      <c r="ZV1239" s="168"/>
      <c r="ZW1239" s="168"/>
      <c r="ZX1239" s="168"/>
      <c r="ZY1239" s="168"/>
      <c r="ZZ1239" s="168"/>
      <c r="AAA1239" s="168"/>
      <c r="AAB1239" s="168"/>
      <c r="AAC1239" s="168"/>
      <c r="AAD1239" s="168"/>
      <c r="AAE1239" s="168"/>
      <c r="AAF1239" s="168"/>
      <c r="AAG1239" s="168"/>
      <c r="AAH1239" s="168"/>
      <c r="AAI1239" s="168"/>
      <c r="AAJ1239" s="168"/>
      <c r="AAK1239" s="168"/>
      <c r="AAL1239" s="168"/>
      <c r="AAM1239" s="168"/>
      <c r="AAN1239" s="168"/>
      <c r="AAO1239" s="168"/>
      <c r="AAP1239" s="168"/>
      <c r="AAQ1239" s="168"/>
      <c r="AAR1239" s="168"/>
      <c r="AAS1239" s="168"/>
      <c r="AAT1239" s="168"/>
      <c r="AAU1239" s="168"/>
      <c r="AAV1239" s="168"/>
      <c r="AAW1239" s="168"/>
      <c r="AAX1239" s="168"/>
      <c r="AAY1239" s="168"/>
      <c r="AAZ1239" s="168"/>
      <c r="ABA1239" s="168"/>
      <c r="ABB1239" s="168"/>
      <c r="ABC1239" s="168"/>
      <c r="ABD1239" s="168"/>
      <c r="ABE1239" s="168"/>
      <c r="ABF1239" s="168"/>
      <c r="ABG1239" s="168"/>
      <c r="ABH1239" s="168"/>
      <c r="ABI1239" s="168"/>
      <c r="ABJ1239" s="168"/>
      <c r="ABK1239" s="168"/>
      <c r="ABL1239" s="168"/>
      <c r="ABM1239" s="168"/>
      <c r="ABN1239" s="168"/>
      <c r="ABO1239" s="168"/>
      <c r="ABP1239" s="168"/>
      <c r="ABQ1239" s="168"/>
      <c r="ABR1239" s="168"/>
      <c r="ABS1239" s="168"/>
      <c r="ABT1239" s="168"/>
      <c r="ABU1239" s="168"/>
      <c r="ABV1239" s="168"/>
      <c r="ABW1239" s="168"/>
      <c r="ABX1239" s="168"/>
      <c r="ABY1239" s="168"/>
      <c r="ABZ1239" s="168"/>
      <c r="ACA1239" s="168"/>
      <c r="ACB1239" s="168"/>
      <c r="ACC1239" s="168"/>
      <c r="ACD1239" s="168"/>
      <c r="ACE1239" s="168"/>
      <c r="ACF1239" s="168"/>
      <c r="ACG1239" s="168"/>
      <c r="ACH1239" s="168"/>
      <c r="ACI1239" s="168"/>
      <c r="ACJ1239" s="168"/>
      <c r="ACK1239" s="168"/>
      <c r="ACL1239" s="168"/>
      <c r="ACM1239" s="168"/>
      <c r="ACN1239" s="168"/>
      <c r="ACO1239" s="168"/>
      <c r="ACP1239" s="168"/>
      <c r="ACQ1239" s="168"/>
      <c r="ACR1239" s="168"/>
      <c r="ACS1239" s="168"/>
      <c r="ACT1239" s="168"/>
      <c r="ACU1239" s="168"/>
      <c r="ACV1239" s="168"/>
      <c r="ACW1239" s="168"/>
      <c r="ACX1239" s="168"/>
      <c r="ACY1239" s="168"/>
      <c r="ACZ1239" s="168"/>
      <c r="ADA1239" s="168"/>
      <c r="ADB1239" s="168"/>
      <c r="ADC1239" s="168"/>
      <c r="ADD1239" s="168"/>
      <c r="ADE1239" s="168"/>
      <c r="ADF1239" s="168"/>
      <c r="ADG1239" s="168"/>
      <c r="ADH1239" s="168"/>
      <c r="ADI1239" s="168"/>
      <c r="ADJ1239" s="168"/>
      <c r="ADK1239" s="168"/>
      <c r="ADL1239" s="168"/>
      <c r="ADM1239" s="168"/>
      <c r="ADN1239" s="168"/>
      <c r="ADO1239" s="168"/>
      <c r="ADP1239" s="168"/>
      <c r="ADQ1239" s="168"/>
      <c r="ADR1239" s="168"/>
      <c r="ADS1239" s="168"/>
      <c r="ADT1239" s="168"/>
      <c r="ADU1239" s="168"/>
      <c r="ADV1239" s="168"/>
      <c r="ADW1239" s="168"/>
      <c r="ADX1239" s="168"/>
      <c r="ADY1239" s="168"/>
      <c r="ADZ1239" s="168"/>
      <c r="AEA1239" s="168"/>
      <c r="AEB1239" s="168"/>
      <c r="AEC1239" s="168"/>
      <c r="AED1239" s="168"/>
      <c r="AEE1239" s="168"/>
      <c r="AEF1239" s="168"/>
      <c r="AEG1239" s="168"/>
      <c r="AEH1239" s="168"/>
      <c r="AEI1239" s="168"/>
      <c r="AEJ1239" s="168"/>
      <c r="AEK1239" s="168"/>
      <c r="AEL1239" s="168"/>
      <c r="AEM1239" s="168"/>
      <c r="AEN1239" s="168"/>
      <c r="AEO1239" s="168"/>
      <c r="AEP1239" s="168"/>
      <c r="AEQ1239" s="168"/>
      <c r="AER1239" s="168"/>
      <c r="AES1239" s="168"/>
      <c r="AET1239" s="168"/>
      <c r="AEU1239" s="168"/>
      <c r="AEV1239" s="168"/>
      <c r="AEW1239" s="168"/>
      <c r="AEX1239" s="168"/>
      <c r="AEY1239" s="168"/>
      <c r="AEZ1239" s="168"/>
      <c r="AFA1239" s="168"/>
      <c r="AFB1239" s="168"/>
      <c r="AFC1239" s="168"/>
      <c r="AFD1239" s="168"/>
      <c r="AFE1239" s="168"/>
      <c r="AFF1239" s="168"/>
      <c r="AFG1239" s="168"/>
      <c r="AFH1239" s="168"/>
      <c r="AFI1239" s="168"/>
      <c r="AFJ1239" s="168"/>
      <c r="AFK1239" s="168"/>
      <c r="AFL1239" s="168"/>
      <c r="AFM1239" s="168"/>
      <c r="AFN1239" s="168"/>
      <c r="AFO1239" s="168"/>
      <c r="AFP1239" s="168"/>
      <c r="AFQ1239" s="168"/>
      <c r="AFR1239" s="168"/>
      <c r="AFS1239" s="168"/>
      <c r="AFT1239" s="168"/>
      <c r="AFU1239" s="168"/>
      <c r="AFV1239" s="168"/>
      <c r="AFW1239" s="168"/>
      <c r="AFX1239" s="168"/>
      <c r="AFY1239" s="168"/>
      <c r="AFZ1239" s="168"/>
      <c r="AGA1239" s="168"/>
      <c r="AGB1239" s="168"/>
      <c r="AGC1239" s="168"/>
      <c r="AGD1239" s="168"/>
      <c r="AGE1239" s="168"/>
      <c r="AGF1239" s="168"/>
      <c r="AGG1239" s="168"/>
      <c r="AGH1239" s="168"/>
      <c r="AGI1239" s="168"/>
      <c r="AGJ1239" s="168"/>
      <c r="AGK1239" s="168"/>
      <c r="AGL1239" s="168"/>
      <c r="AGM1239" s="168"/>
      <c r="AGN1239" s="168"/>
      <c r="AGO1239" s="168"/>
      <c r="AGP1239" s="168"/>
      <c r="AGQ1239" s="168"/>
      <c r="AGR1239" s="168"/>
      <c r="AGS1239" s="168"/>
      <c r="AGT1239" s="168"/>
      <c r="AGU1239" s="168"/>
      <c r="AGV1239" s="168"/>
      <c r="AGW1239" s="168"/>
      <c r="AGX1239" s="168"/>
      <c r="AGY1239" s="168"/>
      <c r="AGZ1239" s="168"/>
      <c r="AHA1239" s="168"/>
      <c r="AHB1239" s="168"/>
      <c r="AHC1239" s="168"/>
      <c r="AHD1239" s="168"/>
      <c r="AHE1239" s="168"/>
      <c r="AHF1239" s="168"/>
      <c r="AHG1239" s="168"/>
      <c r="AHH1239" s="168"/>
      <c r="AHI1239" s="168"/>
      <c r="AHJ1239" s="168"/>
      <c r="AHK1239" s="168"/>
      <c r="AHL1239" s="168"/>
      <c r="AHM1239" s="168"/>
      <c r="AHN1239" s="168"/>
      <c r="AHO1239" s="168"/>
      <c r="AHP1239" s="168"/>
      <c r="AHQ1239" s="168"/>
      <c r="AHR1239" s="168"/>
      <c r="AHS1239" s="168"/>
      <c r="AHT1239" s="168"/>
      <c r="AHU1239" s="168"/>
      <c r="AHV1239" s="168"/>
      <c r="AHW1239" s="168"/>
      <c r="AHX1239" s="168"/>
      <c r="AHY1239" s="168"/>
      <c r="AHZ1239" s="168"/>
      <c r="AIA1239" s="168"/>
      <c r="AIB1239" s="168"/>
      <c r="AIC1239" s="168"/>
      <c r="AID1239" s="168"/>
      <c r="AIE1239" s="168"/>
      <c r="AIF1239" s="168"/>
      <c r="AIG1239" s="168"/>
      <c r="AIH1239" s="168"/>
      <c r="AII1239" s="168"/>
      <c r="AIJ1239" s="168"/>
      <c r="AIK1239" s="168"/>
      <c r="AIL1239" s="168"/>
      <c r="AIM1239" s="168"/>
      <c r="AIN1239" s="168"/>
      <c r="AIO1239" s="168"/>
      <c r="AIP1239" s="168"/>
      <c r="AIQ1239" s="168"/>
      <c r="AIR1239" s="168"/>
      <c r="AIS1239" s="168"/>
      <c r="AIT1239" s="168"/>
      <c r="AIU1239" s="168"/>
      <c r="AIV1239" s="168"/>
      <c r="AIW1239" s="168"/>
      <c r="AIX1239" s="168"/>
      <c r="AIY1239" s="168"/>
      <c r="AIZ1239" s="168"/>
      <c r="AJA1239" s="168"/>
      <c r="AJB1239" s="168"/>
      <c r="AJC1239" s="168"/>
      <c r="AJD1239" s="168"/>
      <c r="AJE1239" s="168"/>
      <c r="AJF1239" s="168"/>
      <c r="AJG1239" s="168"/>
      <c r="AJH1239" s="168"/>
      <c r="AJI1239" s="168"/>
      <c r="AJJ1239" s="168"/>
      <c r="AJK1239" s="168"/>
      <c r="AJL1239" s="168"/>
      <c r="AJM1239" s="168"/>
      <c r="AJN1239" s="168"/>
      <c r="AJO1239" s="168"/>
      <c r="AJP1239" s="168"/>
      <c r="AJQ1239" s="168"/>
      <c r="AJR1239" s="168"/>
      <c r="AJS1239" s="168"/>
      <c r="AJT1239" s="168"/>
      <c r="AJU1239" s="168"/>
      <c r="AJV1239" s="168"/>
      <c r="AJW1239" s="168"/>
      <c r="AJX1239" s="168"/>
      <c r="AJY1239" s="168"/>
      <c r="AJZ1239" s="168"/>
      <c r="AKA1239" s="168"/>
      <c r="AKB1239" s="168"/>
      <c r="AKC1239" s="168"/>
      <c r="AKD1239" s="168"/>
      <c r="AKE1239" s="168"/>
      <c r="AKF1239" s="168"/>
      <c r="AKG1239" s="168"/>
      <c r="AKH1239" s="168"/>
      <c r="AKI1239" s="168"/>
      <c r="AKJ1239" s="168"/>
      <c r="AKK1239" s="168"/>
      <c r="AKL1239" s="168"/>
      <c r="AKM1239" s="168"/>
      <c r="AKN1239" s="168"/>
      <c r="AKO1239" s="168"/>
      <c r="AKP1239" s="168"/>
      <c r="AKQ1239" s="168"/>
      <c r="AKR1239" s="168"/>
      <c r="AKS1239" s="168"/>
      <c r="AKT1239" s="168"/>
      <c r="AKU1239" s="168"/>
      <c r="AKV1239" s="168"/>
      <c r="AKW1239" s="168"/>
      <c r="AKX1239" s="168"/>
      <c r="AKY1239" s="168"/>
      <c r="AKZ1239" s="168"/>
      <c r="ALA1239" s="168"/>
      <c r="ALB1239" s="168"/>
      <c r="ALC1239" s="168"/>
      <c r="ALD1239" s="168"/>
      <c r="ALE1239" s="168"/>
      <c r="ALF1239" s="168"/>
      <c r="ALG1239" s="168"/>
      <c r="ALH1239" s="168"/>
      <c r="ALI1239" s="168"/>
      <c r="ALJ1239" s="168"/>
      <c r="ALK1239" s="168"/>
      <c r="ALL1239" s="168"/>
      <c r="ALM1239" s="168"/>
      <c r="ALN1239" s="168"/>
      <c r="ALO1239" s="168"/>
      <c r="ALP1239" s="168"/>
      <c r="ALQ1239" s="168"/>
      <c r="ALR1239" s="168"/>
      <c r="ALS1239" s="168"/>
      <c r="ALT1239" s="168"/>
      <c r="ALU1239" s="168"/>
      <c r="ALV1239" s="168"/>
      <c r="ALW1239" s="168"/>
      <c r="ALX1239" s="168"/>
      <c r="ALY1239" s="168"/>
      <c r="ALZ1239" s="168"/>
      <c r="AMA1239" s="168"/>
      <c r="AMB1239" s="168"/>
      <c r="AMC1239" s="168"/>
      <c r="AMD1239" s="168"/>
      <c r="AME1239" s="168"/>
      <c r="AMF1239" s="168"/>
      <c r="AMG1239" s="168"/>
      <c r="AMH1239" s="168"/>
      <c r="AMI1239" s="168"/>
      <c r="AMJ1239" s="168"/>
    </row>
    <row r="1240" spans="1:1025" ht="24">
      <c r="B12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0" s="340" t="s">
        <v>38</v>
      </c>
      <c r="D1240" s="333">
        <v>20254</v>
      </c>
      <c r="E1240" s="333">
        <v>1</v>
      </c>
      <c r="F12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1240" s="333">
        <f ca="1">ROUND(E1240*G1240,2)</f>
        <v>26.82</v>
      </c>
      <c r="I1240" s="96"/>
      <c r="J1240" s="96"/>
      <c r="K1240" s="17" t="str">
        <f t="shared" si="119"/>
        <v>SEDUC E 72</v>
      </c>
      <c r="L1240" s="347" t="str">
        <f>VLOOKUP(K1240,[3]Planilha2!$B:$C,2,FALSE)</f>
        <v>OK</v>
      </c>
    </row>
    <row r="1241" spans="1:1025" ht="36">
      <c r="B12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1" s="340" t="s">
        <v>38</v>
      </c>
      <c r="D1241" s="333">
        <v>4333</v>
      </c>
      <c r="E1241" s="333">
        <v>6</v>
      </c>
      <c r="F12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41" s="333">
        <f ca="1">ROUND(E1241*G1241,2)</f>
        <v>1.62</v>
      </c>
      <c r="I1241" s="96"/>
      <c r="J1241" s="96"/>
      <c r="K1241" s="17" t="str">
        <f t="shared" si="119"/>
        <v>SEDUC E 72</v>
      </c>
      <c r="L1241" s="347" t="str">
        <f>VLOOKUP(K1241,[3]Planilha2!$B:$C,2,FALSE)</f>
        <v>OK</v>
      </c>
    </row>
    <row r="1242" spans="1:1025">
      <c r="B12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2" s="340" t="s">
        <v>38</v>
      </c>
      <c r="D1242" s="333">
        <v>4374</v>
      </c>
      <c r="E1242" s="333">
        <v>6</v>
      </c>
      <c r="F12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42" s="333">
        <f ca="1">ROUND(E1242*G1242,2)</f>
        <v>2.4</v>
      </c>
      <c r="I1242" s="96"/>
      <c r="J1242" s="96"/>
      <c r="K1242" s="17" t="str">
        <f t="shared" si="119"/>
        <v>SEDUC E 72</v>
      </c>
      <c r="L1242" s="347" t="str">
        <f>VLOOKUP(K1242,[3]Planilha2!$B:$C,2,FALSE)</f>
        <v>OK</v>
      </c>
    </row>
    <row r="1243" spans="1:1025">
      <c r="B12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4" t="s">
        <v>14</v>
      </c>
      <c r="D1243" s="44">
        <v>88264</v>
      </c>
      <c r="E1243" s="39">
        <v>0.18</v>
      </c>
      <c r="F12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43" s="39">
        <f ca="1">ROUND(E1243*G1243,2)</f>
        <v>4.0599999999999996</v>
      </c>
      <c r="I1243" s="96"/>
      <c r="J1243" s="96"/>
      <c r="K1243" s="17" t="str">
        <f t="shared" si="119"/>
        <v>SEDUC E 72</v>
      </c>
      <c r="L1243" s="347" t="str">
        <f>VLOOKUP(K1243,[3]Planilha2!$B:$C,2,FALSE)</f>
        <v>OK</v>
      </c>
    </row>
    <row r="1244" spans="1:1025" ht="24">
      <c r="B12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4" t="s">
        <v>14</v>
      </c>
      <c r="D1244" s="44">
        <v>88247</v>
      </c>
      <c r="E1244" s="39">
        <v>0.18</v>
      </c>
      <c r="F12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44" s="39">
        <f ca="1">ROUND(E1244*G1244,2)</f>
        <v>3.33</v>
      </c>
      <c r="I1244" s="96"/>
      <c r="J1244" s="96"/>
      <c r="K1244" s="17" t="str">
        <f t="shared" si="119"/>
        <v>SEDUC E 72</v>
      </c>
      <c r="L1244" s="347" t="str">
        <f>VLOOKUP(K1244,[3]Planilha2!$B:$C,2,FALSE)</f>
        <v>OK</v>
      </c>
    </row>
    <row r="1245" spans="1:1025">
      <c r="A1245" s="42">
        <f ca="1">H1245</f>
        <v>38.229999999999997</v>
      </c>
      <c r="B1245" s="119" t="s">
        <v>15</v>
      </c>
      <c r="C1245" s="195"/>
      <c r="D1245" s="44"/>
      <c r="E1245" s="39"/>
      <c r="F1245" s="39"/>
      <c r="G1245" s="39"/>
      <c r="H1245" s="72">
        <f ca="1">SUM(H1240:H1244)</f>
        <v>38.229999999999997</v>
      </c>
      <c r="I1245" s="26" t="str">
        <f>A1238</f>
        <v>SEDUC E 72</v>
      </c>
      <c r="J1245" s="110">
        <f ca="1">H1245</f>
        <v>38.229999999999997</v>
      </c>
      <c r="K1245" s="17" t="str">
        <f>I1245</f>
        <v>SEDUC E 72</v>
      </c>
      <c r="L1245" s="347" t="str">
        <f>VLOOKUP(K1245,[3]Planilha2!$B:$C,2,FALSE)</f>
        <v>OK</v>
      </c>
    </row>
    <row r="1246" spans="1:1025">
      <c r="A1246" s="206"/>
      <c r="B1246" s="207"/>
      <c r="C1246" s="207"/>
      <c r="D1246" s="207"/>
      <c r="E1246" s="207"/>
      <c r="F1246" s="207"/>
      <c r="G1246" s="207"/>
      <c r="H1246" s="207"/>
      <c r="I1246" s="90"/>
      <c r="J1246" s="96"/>
      <c r="K1246" s="17" t="str">
        <f t="shared" si="119"/>
        <v>SEDUC E 72</v>
      </c>
      <c r="L1246" s="347" t="str">
        <f>VLOOKUP(K1246,[3]Planilha2!$B:$C,2,FALSE)</f>
        <v>OK</v>
      </c>
    </row>
    <row r="1247" spans="1:1025" ht="20.25" hidden="1">
      <c r="B1247" s="419" t="str">
        <f>A1248</f>
        <v>SEDUC E 73</v>
      </c>
      <c r="C1247" s="420"/>
      <c r="D1247" s="420"/>
      <c r="E1247" s="420"/>
      <c r="F1247" s="420"/>
      <c r="G1247" s="420"/>
      <c r="H1247" s="421"/>
      <c r="I1247" s="90"/>
      <c r="J1247" s="96"/>
      <c r="K1247" s="88" t="str">
        <f>B1247</f>
        <v>SEDUC E 73</v>
      </c>
      <c r="L1247" s="347" t="e">
        <f>VLOOKUP(K1247,[3]Planilha2!$B:$C,2,FALSE)</f>
        <v>#N/A</v>
      </c>
      <c r="AMK1247" s="17"/>
    </row>
    <row r="1248" spans="1:1025" hidden="1">
      <c r="A1248" s="29" t="s">
        <v>197</v>
      </c>
      <c r="B1248" s="422" t="s">
        <v>198</v>
      </c>
      <c r="C1248" s="423"/>
      <c r="D1248" s="423"/>
      <c r="E1248" s="423"/>
      <c r="F1248" s="424"/>
      <c r="G1248" s="74" t="s">
        <v>5</v>
      </c>
      <c r="H1248" s="262" t="s">
        <v>6</v>
      </c>
      <c r="I1248" s="96"/>
      <c r="J1248" s="96"/>
      <c r="K1248" s="17" t="str">
        <f t="shared" ref="K1248:K1256" si="120">K1247</f>
        <v>SEDUC E 73</v>
      </c>
      <c r="L1248" s="347" t="e">
        <f>VLOOKUP(K1248,[3]Planilha2!$B:$C,2,FALSE)</f>
        <v>#N/A</v>
      </c>
    </row>
    <row r="1249" spans="1:1025" s="18" customFormat="1" hidden="1">
      <c r="A1249" s="16"/>
      <c r="B1249" s="32" t="s">
        <v>7</v>
      </c>
      <c r="C1249" s="32" t="s">
        <v>8</v>
      </c>
      <c r="D1249" s="192" t="s">
        <v>9</v>
      </c>
      <c r="E1249" s="193" t="s">
        <v>10</v>
      </c>
      <c r="F1249" s="192" t="s">
        <v>18</v>
      </c>
      <c r="G1249" s="194" t="s">
        <v>19</v>
      </c>
      <c r="H1249" s="192" t="s">
        <v>13</v>
      </c>
      <c r="I1249" s="170"/>
      <c r="J1249" s="170"/>
      <c r="K1249" s="17" t="str">
        <f t="shared" si="120"/>
        <v>SEDUC E 73</v>
      </c>
      <c r="L1249" s="347" t="e">
        <f>VLOOKUP(K1249,[3]Planilha2!$B:$C,2,FALSE)</f>
        <v>#N/A</v>
      </c>
      <c r="M1249" s="168"/>
      <c r="N1249" s="168"/>
      <c r="O1249" s="168"/>
      <c r="P1249" s="168"/>
      <c r="Q1249" s="168"/>
      <c r="R1249" s="168"/>
      <c r="S1249" s="168"/>
      <c r="T1249" s="168"/>
      <c r="U1249" s="168"/>
      <c r="V1249" s="168"/>
      <c r="W1249" s="168"/>
      <c r="X1249" s="168"/>
      <c r="Y1249" s="168"/>
      <c r="Z1249" s="168"/>
      <c r="AA1249" s="168"/>
      <c r="AB1249" s="168"/>
      <c r="AC1249" s="168"/>
      <c r="AD1249" s="168"/>
      <c r="AE1249" s="168"/>
      <c r="AF1249" s="168"/>
      <c r="AG1249" s="168"/>
      <c r="AH1249" s="168"/>
      <c r="AI1249" s="168"/>
      <c r="AJ1249" s="168"/>
      <c r="AK1249" s="168"/>
      <c r="AL1249" s="168"/>
      <c r="AM1249" s="168"/>
      <c r="AN1249" s="168"/>
      <c r="AO1249" s="168"/>
      <c r="AP1249" s="168"/>
      <c r="AQ1249" s="168"/>
      <c r="AR1249" s="168"/>
      <c r="AS1249" s="168"/>
      <c r="AT1249" s="168"/>
      <c r="AU1249" s="168"/>
      <c r="AV1249" s="168"/>
      <c r="AW1249" s="168"/>
      <c r="AX1249" s="168"/>
      <c r="AY1249" s="168"/>
      <c r="AZ1249" s="168"/>
      <c r="BA1249" s="168"/>
      <c r="BB1249" s="168"/>
      <c r="BC1249" s="168"/>
      <c r="BD1249" s="168"/>
      <c r="BE1249" s="168"/>
      <c r="BF1249" s="168"/>
      <c r="BG1249" s="168"/>
      <c r="BH1249" s="168"/>
      <c r="BI1249" s="168"/>
      <c r="BJ1249" s="168"/>
      <c r="BK1249" s="168"/>
      <c r="BL1249" s="168"/>
      <c r="BM1249" s="168"/>
      <c r="BN1249" s="168"/>
      <c r="BO1249" s="168"/>
      <c r="BP1249" s="168"/>
      <c r="BQ1249" s="168"/>
      <c r="BR1249" s="168"/>
      <c r="BS1249" s="168"/>
      <c r="BT1249" s="168"/>
      <c r="BU1249" s="168"/>
      <c r="BV1249" s="168"/>
      <c r="BW1249" s="168"/>
      <c r="BX1249" s="168"/>
      <c r="BY1249" s="168"/>
      <c r="BZ1249" s="168"/>
      <c r="CA1249" s="168"/>
      <c r="CB1249" s="168"/>
      <c r="CC1249" s="168"/>
      <c r="CD1249" s="168"/>
      <c r="CE1249" s="168"/>
      <c r="CF1249" s="168"/>
      <c r="CG1249" s="168"/>
      <c r="CH1249" s="168"/>
      <c r="CI1249" s="168"/>
      <c r="CJ1249" s="168"/>
      <c r="CK1249" s="168"/>
      <c r="CL1249" s="168"/>
      <c r="CM1249" s="168"/>
      <c r="CN1249" s="168"/>
      <c r="CO1249" s="168"/>
      <c r="CP1249" s="168"/>
      <c r="CQ1249" s="168"/>
      <c r="CR1249" s="168"/>
      <c r="CS1249" s="168"/>
      <c r="CT1249" s="168"/>
      <c r="CU1249" s="168"/>
      <c r="CV1249" s="168"/>
      <c r="CW1249" s="168"/>
      <c r="CX1249" s="168"/>
      <c r="CY1249" s="168"/>
      <c r="CZ1249" s="168"/>
      <c r="DA1249" s="168"/>
      <c r="DB1249" s="168"/>
      <c r="DC1249" s="168"/>
      <c r="DD1249" s="168"/>
      <c r="DE1249" s="168"/>
      <c r="DF1249" s="168"/>
      <c r="DG1249" s="168"/>
      <c r="DH1249" s="168"/>
      <c r="DI1249" s="168"/>
      <c r="DJ1249" s="168"/>
      <c r="DK1249" s="168"/>
      <c r="DL1249" s="168"/>
      <c r="DM1249" s="168"/>
      <c r="DN1249" s="168"/>
      <c r="DO1249" s="168"/>
      <c r="DP1249" s="168"/>
      <c r="DQ1249" s="168"/>
      <c r="DR1249" s="168"/>
      <c r="DS1249" s="168"/>
      <c r="DT1249" s="168"/>
      <c r="DU1249" s="168"/>
      <c r="DV1249" s="168"/>
      <c r="DW1249" s="168"/>
      <c r="DX1249" s="168"/>
      <c r="DY1249" s="168"/>
      <c r="DZ1249" s="168"/>
      <c r="EA1249" s="168"/>
      <c r="EB1249" s="168"/>
      <c r="EC1249" s="168"/>
      <c r="ED1249" s="168"/>
      <c r="EE1249" s="168"/>
      <c r="EF1249" s="168"/>
      <c r="EG1249" s="168"/>
      <c r="EH1249" s="168"/>
      <c r="EI1249" s="168"/>
      <c r="EJ1249" s="168"/>
      <c r="EK1249" s="168"/>
      <c r="EL1249" s="168"/>
      <c r="EM1249" s="168"/>
      <c r="EN1249" s="168"/>
      <c r="EO1249" s="168"/>
      <c r="EP1249" s="168"/>
      <c r="EQ1249" s="168"/>
      <c r="ER1249" s="168"/>
      <c r="ES1249" s="168"/>
      <c r="ET1249" s="168"/>
      <c r="EU1249" s="168"/>
      <c r="EV1249" s="168"/>
      <c r="EW1249" s="168"/>
      <c r="EX1249" s="168"/>
      <c r="EY1249" s="168"/>
      <c r="EZ1249" s="168"/>
      <c r="FA1249" s="168"/>
      <c r="FB1249" s="168"/>
      <c r="FC1249" s="168"/>
      <c r="FD1249" s="168"/>
      <c r="FE1249" s="168"/>
      <c r="FF1249" s="168"/>
      <c r="FG1249" s="168"/>
      <c r="FH1249" s="168"/>
      <c r="FI1249" s="168"/>
      <c r="FJ1249" s="168"/>
      <c r="FK1249" s="168"/>
      <c r="FL1249" s="168"/>
      <c r="FM1249" s="168"/>
      <c r="FN1249" s="168"/>
      <c r="FO1249" s="168"/>
      <c r="FP1249" s="168"/>
      <c r="FQ1249" s="168"/>
      <c r="FR1249" s="168"/>
      <c r="FS1249" s="168"/>
      <c r="FT1249" s="168"/>
      <c r="FU1249" s="168"/>
      <c r="FV1249" s="168"/>
      <c r="FW1249" s="168"/>
      <c r="FX1249" s="168"/>
      <c r="FY1249" s="168"/>
      <c r="FZ1249" s="168"/>
      <c r="GA1249" s="168"/>
      <c r="GB1249" s="168"/>
      <c r="GC1249" s="168"/>
      <c r="GD1249" s="168"/>
      <c r="GE1249" s="168"/>
      <c r="GF1249" s="168"/>
      <c r="GG1249" s="168"/>
      <c r="GH1249" s="168"/>
      <c r="GI1249" s="168"/>
      <c r="GJ1249" s="168"/>
      <c r="GK1249" s="168"/>
      <c r="GL1249" s="168"/>
      <c r="GM1249" s="168"/>
      <c r="GN1249" s="168"/>
      <c r="GO1249" s="168"/>
      <c r="GP1249" s="168"/>
      <c r="GQ1249" s="168"/>
      <c r="GR1249" s="168"/>
      <c r="GS1249" s="168"/>
      <c r="GT1249" s="168"/>
      <c r="GU1249" s="168"/>
      <c r="GV1249" s="168"/>
      <c r="GW1249" s="168"/>
      <c r="GX1249" s="168"/>
      <c r="GY1249" s="168"/>
      <c r="GZ1249" s="168"/>
      <c r="HA1249" s="168"/>
      <c r="HB1249" s="168"/>
      <c r="HC1249" s="168"/>
      <c r="HD1249" s="168"/>
      <c r="HE1249" s="168"/>
      <c r="HF1249" s="168"/>
      <c r="HG1249" s="168"/>
      <c r="HH1249" s="168"/>
      <c r="HI1249" s="168"/>
      <c r="HJ1249" s="168"/>
      <c r="HK1249" s="168"/>
      <c r="HL1249" s="168"/>
      <c r="HM1249" s="168"/>
      <c r="HN1249" s="168"/>
      <c r="HO1249" s="168"/>
      <c r="HP1249" s="168"/>
      <c r="HQ1249" s="168"/>
      <c r="HR1249" s="168"/>
      <c r="HS1249" s="168"/>
      <c r="HT1249" s="168"/>
      <c r="HU1249" s="168"/>
      <c r="HV1249" s="168"/>
      <c r="HW1249" s="168"/>
      <c r="HX1249" s="168"/>
      <c r="HY1249" s="168"/>
      <c r="HZ1249" s="168"/>
      <c r="IA1249" s="168"/>
      <c r="IB1249" s="168"/>
      <c r="IC1249" s="168"/>
      <c r="ID1249" s="168"/>
      <c r="IE1249" s="168"/>
      <c r="IF1249" s="168"/>
      <c r="IG1249" s="168"/>
      <c r="IH1249" s="168"/>
      <c r="II1249" s="168"/>
      <c r="IJ1249" s="168"/>
      <c r="IK1249" s="168"/>
      <c r="IL1249" s="168"/>
      <c r="IM1249" s="168"/>
      <c r="IN1249" s="168"/>
      <c r="IO1249" s="168"/>
      <c r="IP1249" s="168"/>
      <c r="IQ1249" s="168"/>
      <c r="IR1249" s="168"/>
      <c r="IS1249" s="168"/>
      <c r="IT1249" s="168"/>
      <c r="IU1249" s="168"/>
      <c r="IV1249" s="168"/>
      <c r="IW1249" s="168"/>
      <c r="IX1249" s="168"/>
      <c r="IY1249" s="168"/>
      <c r="IZ1249" s="168"/>
      <c r="JA1249" s="168"/>
      <c r="JB1249" s="168"/>
      <c r="JC1249" s="168"/>
      <c r="JD1249" s="168"/>
      <c r="JE1249" s="168"/>
      <c r="JF1249" s="168"/>
      <c r="JG1249" s="168"/>
      <c r="JH1249" s="168"/>
      <c r="JI1249" s="168"/>
      <c r="JJ1249" s="168"/>
      <c r="JK1249" s="168"/>
      <c r="JL1249" s="168"/>
      <c r="JM1249" s="168"/>
      <c r="JN1249" s="168"/>
      <c r="JO1249" s="168"/>
      <c r="JP1249" s="168"/>
      <c r="JQ1249" s="168"/>
      <c r="JR1249" s="168"/>
      <c r="JS1249" s="168"/>
      <c r="JT1249" s="168"/>
      <c r="JU1249" s="168"/>
      <c r="JV1249" s="168"/>
      <c r="JW1249" s="168"/>
      <c r="JX1249" s="168"/>
      <c r="JY1249" s="168"/>
      <c r="JZ1249" s="168"/>
      <c r="KA1249" s="168"/>
      <c r="KB1249" s="168"/>
      <c r="KC1249" s="168"/>
      <c r="KD1249" s="168"/>
      <c r="KE1249" s="168"/>
      <c r="KF1249" s="168"/>
      <c r="KG1249" s="168"/>
      <c r="KH1249" s="168"/>
      <c r="KI1249" s="168"/>
      <c r="KJ1249" s="168"/>
      <c r="KK1249" s="168"/>
      <c r="KL1249" s="168"/>
      <c r="KM1249" s="168"/>
      <c r="KN1249" s="168"/>
      <c r="KO1249" s="168"/>
      <c r="KP1249" s="168"/>
      <c r="KQ1249" s="168"/>
      <c r="KR1249" s="168"/>
      <c r="KS1249" s="168"/>
      <c r="KT1249" s="168"/>
      <c r="KU1249" s="168"/>
      <c r="KV1249" s="168"/>
      <c r="KW1249" s="168"/>
      <c r="KX1249" s="168"/>
      <c r="KY1249" s="168"/>
      <c r="KZ1249" s="168"/>
      <c r="LA1249" s="168"/>
      <c r="LB1249" s="168"/>
      <c r="LC1249" s="168"/>
      <c r="LD1249" s="168"/>
      <c r="LE1249" s="168"/>
      <c r="LF1249" s="168"/>
      <c r="LG1249" s="168"/>
      <c r="LH1249" s="168"/>
      <c r="LI1249" s="168"/>
      <c r="LJ1249" s="168"/>
      <c r="LK1249" s="168"/>
      <c r="LL1249" s="168"/>
      <c r="LM1249" s="168"/>
      <c r="LN1249" s="168"/>
      <c r="LO1249" s="168"/>
      <c r="LP1249" s="168"/>
      <c r="LQ1249" s="168"/>
      <c r="LR1249" s="168"/>
      <c r="LS1249" s="168"/>
      <c r="LT1249" s="168"/>
      <c r="LU1249" s="168"/>
      <c r="LV1249" s="168"/>
      <c r="LW1249" s="168"/>
      <c r="LX1249" s="168"/>
      <c r="LY1249" s="168"/>
      <c r="LZ1249" s="168"/>
      <c r="MA1249" s="168"/>
      <c r="MB1249" s="168"/>
      <c r="MC1249" s="168"/>
      <c r="MD1249" s="168"/>
      <c r="ME1249" s="168"/>
      <c r="MF1249" s="168"/>
      <c r="MG1249" s="168"/>
      <c r="MH1249" s="168"/>
      <c r="MI1249" s="168"/>
      <c r="MJ1249" s="168"/>
      <c r="MK1249" s="168"/>
      <c r="ML1249" s="168"/>
      <c r="MM1249" s="168"/>
      <c r="MN1249" s="168"/>
      <c r="MO1249" s="168"/>
      <c r="MP1249" s="168"/>
      <c r="MQ1249" s="168"/>
      <c r="MR1249" s="168"/>
      <c r="MS1249" s="168"/>
      <c r="MT1249" s="168"/>
      <c r="MU1249" s="168"/>
      <c r="MV1249" s="168"/>
      <c r="MW1249" s="168"/>
      <c r="MX1249" s="168"/>
      <c r="MY1249" s="168"/>
      <c r="MZ1249" s="168"/>
      <c r="NA1249" s="168"/>
      <c r="NB1249" s="168"/>
      <c r="NC1249" s="168"/>
      <c r="ND1249" s="168"/>
      <c r="NE1249" s="168"/>
      <c r="NF1249" s="168"/>
      <c r="NG1249" s="168"/>
      <c r="NH1249" s="168"/>
      <c r="NI1249" s="168"/>
      <c r="NJ1249" s="168"/>
      <c r="NK1249" s="168"/>
      <c r="NL1249" s="168"/>
      <c r="NM1249" s="168"/>
      <c r="NN1249" s="168"/>
      <c r="NO1249" s="168"/>
      <c r="NP1249" s="168"/>
      <c r="NQ1249" s="168"/>
      <c r="NR1249" s="168"/>
      <c r="NS1249" s="168"/>
      <c r="NT1249" s="168"/>
      <c r="NU1249" s="168"/>
      <c r="NV1249" s="168"/>
      <c r="NW1249" s="168"/>
      <c r="NX1249" s="168"/>
      <c r="NY1249" s="168"/>
      <c r="NZ1249" s="168"/>
      <c r="OA1249" s="168"/>
      <c r="OB1249" s="168"/>
      <c r="OC1249" s="168"/>
      <c r="OD1249" s="168"/>
      <c r="OE1249" s="168"/>
      <c r="OF1249" s="168"/>
      <c r="OG1249" s="168"/>
      <c r="OH1249" s="168"/>
      <c r="OI1249" s="168"/>
      <c r="OJ1249" s="168"/>
      <c r="OK1249" s="168"/>
      <c r="OL1249" s="168"/>
      <c r="OM1249" s="168"/>
      <c r="ON1249" s="168"/>
      <c r="OO1249" s="168"/>
      <c r="OP1249" s="168"/>
      <c r="OQ1249" s="168"/>
      <c r="OR1249" s="168"/>
      <c r="OS1249" s="168"/>
      <c r="OT1249" s="168"/>
      <c r="OU1249" s="168"/>
      <c r="OV1249" s="168"/>
      <c r="OW1249" s="168"/>
      <c r="OX1249" s="168"/>
      <c r="OY1249" s="168"/>
      <c r="OZ1249" s="168"/>
      <c r="PA1249" s="168"/>
      <c r="PB1249" s="168"/>
      <c r="PC1249" s="168"/>
      <c r="PD1249" s="168"/>
      <c r="PE1249" s="168"/>
      <c r="PF1249" s="168"/>
      <c r="PG1249" s="168"/>
      <c r="PH1249" s="168"/>
      <c r="PI1249" s="168"/>
      <c r="PJ1249" s="168"/>
      <c r="PK1249" s="168"/>
      <c r="PL1249" s="168"/>
      <c r="PM1249" s="168"/>
      <c r="PN1249" s="168"/>
      <c r="PO1249" s="168"/>
      <c r="PP1249" s="168"/>
      <c r="PQ1249" s="168"/>
      <c r="PR1249" s="168"/>
      <c r="PS1249" s="168"/>
      <c r="PT1249" s="168"/>
      <c r="PU1249" s="168"/>
      <c r="PV1249" s="168"/>
      <c r="PW1249" s="168"/>
      <c r="PX1249" s="168"/>
      <c r="PY1249" s="168"/>
      <c r="PZ1249" s="168"/>
      <c r="QA1249" s="168"/>
      <c r="QB1249" s="168"/>
      <c r="QC1249" s="168"/>
      <c r="QD1249" s="168"/>
      <c r="QE1249" s="168"/>
      <c r="QF1249" s="168"/>
      <c r="QG1249" s="168"/>
      <c r="QH1249" s="168"/>
      <c r="QI1249" s="168"/>
      <c r="QJ1249" s="168"/>
      <c r="QK1249" s="168"/>
      <c r="QL1249" s="168"/>
      <c r="QM1249" s="168"/>
      <c r="QN1249" s="168"/>
      <c r="QO1249" s="168"/>
      <c r="QP1249" s="168"/>
      <c r="QQ1249" s="168"/>
      <c r="QR1249" s="168"/>
      <c r="QS1249" s="168"/>
      <c r="QT1249" s="168"/>
      <c r="QU1249" s="168"/>
      <c r="QV1249" s="168"/>
      <c r="QW1249" s="168"/>
      <c r="QX1249" s="168"/>
      <c r="QY1249" s="168"/>
      <c r="QZ1249" s="168"/>
      <c r="RA1249" s="168"/>
      <c r="RB1249" s="168"/>
      <c r="RC1249" s="168"/>
      <c r="RD1249" s="168"/>
      <c r="RE1249" s="168"/>
      <c r="RF1249" s="168"/>
      <c r="RG1249" s="168"/>
      <c r="RH1249" s="168"/>
      <c r="RI1249" s="168"/>
      <c r="RJ1249" s="168"/>
      <c r="RK1249" s="168"/>
      <c r="RL1249" s="168"/>
      <c r="RM1249" s="168"/>
      <c r="RN1249" s="168"/>
      <c r="RO1249" s="168"/>
      <c r="RP1249" s="168"/>
      <c r="RQ1249" s="168"/>
      <c r="RR1249" s="168"/>
      <c r="RS1249" s="168"/>
      <c r="RT1249" s="168"/>
      <c r="RU1249" s="168"/>
      <c r="RV1249" s="168"/>
      <c r="RW1249" s="168"/>
      <c r="RX1249" s="168"/>
      <c r="RY1249" s="168"/>
      <c r="RZ1249" s="168"/>
      <c r="SA1249" s="168"/>
      <c r="SB1249" s="168"/>
      <c r="SC1249" s="168"/>
      <c r="SD1249" s="168"/>
      <c r="SE1249" s="168"/>
      <c r="SF1249" s="168"/>
      <c r="SG1249" s="168"/>
      <c r="SH1249" s="168"/>
      <c r="SI1249" s="168"/>
      <c r="SJ1249" s="168"/>
      <c r="SK1249" s="168"/>
      <c r="SL1249" s="168"/>
      <c r="SM1249" s="168"/>
      <c r="SN1249" s="168"/>
      <c r="SO1249" s="168"/>
      <c r="SP1249" s="168"/>
      <c r="SQ1249" s="168"/>
      <c r="SR1249" s="168"/>
      <c r="SS1249" s="168"/>
      <c r="ST1249" s="168"/>
      <c r="SU1249" s="168"/>
      <c r="SV1249" s="168"/>
      <c r="SW1249" s="168"/>
      <c r="SX1249" s="168"/>
      <c r="SY1249" s="168"/>
      <c r="SZ1249" s="168"/>
      <c r="TA1249" s="168"/>
      <c r="TB1249" s="168"/>
      <c r="TC1249" s="168"/>
      <c r="TD1249" s="168"/>
      <c r="TE1249" s="168"/>
      <c r="TF1249" s="168"/>
      <c r="TG1249" s="168"/>
      <c r="TH1249" s="168"/>
      <c r="TI1249" s="168"/>
      <c r="TJ1249" s="168"/>
      <c r="TK1249" s="168"/>
      <c r="TL1249" s="168"/>
      <c r="TM1249" s="168"/>
      <c r="TN1249" s="168"/>
      <c r="TO1249" s="168"/>
      <c r="TP1249" s="168"/>
      <c r="TQ1249" s="168"/>
      <c r="TR1249" s="168"/>
      <c r="TS1249" s="168"/>
      <c r="TT1249" s="168"/>
      <c r="TU1249" s="168"/>
      <c r="TV1249" s="168"/>
      <c r="TW1249" s="168"/>
      <c r="TX1249" s="168"/>
      <c r="TY1249" s="168"/>
      <c r="TZ1249" s="168"/>
      <c r="UA1249" s="168"/>
      <c r="UB1249" s="168"/>
      <c r="UC1249" s="168"/>
      <c r="UD1249" s="168"/>
      <c r="UE1249" s="168"/>
      <c r="UF1249" s="168"/>
      <c r="UG1249" s="168"/>
      <c r="UH1249" s="168"/>
      <c r="UI1249" s="168"/>
      <c r="UJ1249" s="168"/>
      <c r="UK1249" s="168"/>
      <c r="UL1249" s="168"/>
      <c r="UM1249" s="168"/>
      <c r="UN1249" s="168"/>
      <c r="UO1249" s="168"/>
      <c r="UP1249" s="168"/>
      <c r="UQ1249" s="168"/>
      <c r="UR1249" s="168"/>
      <c r="US1249" s="168"/>
      <c r="UT1249" s="168"/>
      <c r="UU1249" s="168"/>
      <c r="UV1249" s="168"/>
      <c r="UW1249" s="168"/>
      <c r="UX1249" s="168"/>
      <c r="UY1249" s="168"/>
      <c r="UZ1249" s="168"/>
      <c r="VA1249" s="168"/>
      <c r="VB1249" s="168"/>
      <c r="VC1249" s="168"/>
      <c r="VD1249" s="168"/>
      <c r="VE1249" s="168"/>
      <c r="VF1249" s="168"/>
      <c r="VG1249" s="168"/>
      <c r="VH1249" s="168"/>
      <c r="VI1249" s="168"/>
      <c r="VJ1249" s="168"/>
      <c r="VK1249" s="168"/>
      <c r="VL1249" s="168"/>
      <c r="VM1249" s="168"/>
      <c r="VN1249" s="168"/>
      <c r="VO1249" s="168"/>
      <c r="VP1249" s="168"/>
      <c r="VQ1249" s="168"/>
      <c r="VR1249" s="168"/>
      <c r="VS1249" s="168"/>
      <c r="VT1249" s="168"/>
      <c r="VU1249" s="168"/>
      <c r="VV1249" s="168"/>
      <c r="VW1249" s="168"/>
      <c r="VX1249" s="168"/>
      <c r="VY1249" s="168"/>
      <c r="VZ1249" s="168"/>
      <c r="WA1249" s="168"/>
      <c r="WB1249" s="168"/>
      <c r="WC1249" s="168"/>
      <c r="WD1249" s="168"/>
      <c r="WE1249" s="168"/>
      <c r="WF1249" s="168"/>
      <c r="WG1249" s="168"/>
      <c r="WH1249" s="168"/>
      <c r="WI1249" s="168"/>
      <c r="WJ1249" s="168"/>
      <c r="WK1249" s="168"/>
      <c r="WL1249" s="168"/>
      <c r="WM1249" s="168"/>
      <c r="WN1249" s="168"/>
      <c r="WO1249" s="168"/>
      <c r="WP1249" s="168"/>
      <c r="WQ1249" s="168"/>
      <c r="WR1249" s="168"/>
      <c r="WS1249" s="168"/>
      <c r="WT1249" s="168"/>
      <c r="WU1249" s="168"/>
      <c r="WV1249" s="168"/>
      <c r="WW1249" s="168"/>
      <c r="WX1249" s="168"/>
      <c r="WY1249" s="168"/>
      <c r="WZ1249" s="168"/>
      <c r="XA1249" s="168"/>
      <c r="XB1249" s="168"/>
      <c r="XC1249" s="168"/>
      <c r="XD1249" s="168"/>
      <c r="XE1249" s="168"/>
      <c r="XF1249" s="168"/>
      <c r="XG1249" s="168"/>
      <c r="XH1249" s="168"/>
      <c r="XI1249" s="168"/>
      <c r="XJ1249" s="168"/>
      <c r="XK1249" s="168"/>
      <c r="XL1249" s="168"/>
      <c r="XM1249" s="168"/>
      <c r="XN1249" s="168"/>
      <c r="XO1249" s="168"/>
      <c r="XP1249" s="168"/>
      <c r="XQ1249" s="168"/>
      <c r="XR1249" s="168"/>
      <c r="XS1249" s="168"/>
      <c r="XT1249" s="168"/>
      <c r="XU1249" s="168"/>
      <c r="XV1249" s="168"/>
      <c r="XW1249" s="168"/>
      <c r="XX1249" s="168"/>
      <c r="XY1249" s="168"/>
      <c r="XZ1249" s="168"/>
      <c r="YA1249" s="168"/>
      <c r="YB1249" s="168"/>
      <c r="YC1249" s="168"/>
      <c r="YD1249" s="168"/>
      <c r="YE1249" s="168"/>
      <c r="YF1249" s="168"/>
      <c r="YG1249" s="168"/>
      <c r="YH1249" s="168"/>
      <c r="YI1249" s="168"/>
      <c r="YJ1249" s="168"/>
      <c r="YK1249" s="168"/>
      <c r="YL1249" s="168"/>
      <c r="YM1249" s="168"/>
      <c r="YN1249" s="168"/>
      <c r="YO1249" s="168"/>
      <c r="YP1249" s="168"/>
      <c r="YQ1249" s="168"/>
      <c r="YR1249" s="168"/>
      <c r="YS1249" s="168"/>
      <c r="YT1249" s="168"/>
      <c r="YU1249" s="168"/>
      <c r="YV1249" s="168"/>
      <c r="YW1249" s="168"/>
      <c r="YX1249" s="168"/>
      <c r="YY1249" s="168"/>
      <c r="YZ1249" s="168"/>
      <c r="ZA1249" s="168"/>
      <c r="ZB1249" s="168"/>
      <c r="ZC1249" s="168"/>
      <c r="ZD1249" s="168"/>
      <c r="ZE1249" s="168"/>
      <c r="ZF1249" s="168"/>
      <c r="ZG1249" s="168"/>
      <c r="ZH1249" s="168"/>
      <c r="ZI1249" s="168"/>
      <c r="ZJ1249" s="168"/>
      <c r="ZK1249" s="168"/>
      <c r="ZL1249" s="168"/>
      <c r="ZM1249" s="168"/>
      <c r="ZN1249" s="168"/>
      <c r="ZO1249" s="168"/>
      <c r="ZP1249" s="168"/>
      <c r="ZQ1249" s="168"/>
      <c r="ZR1249" s="168"/>
      <c r="ZS1249" s="168"/>
      <c r="ZT1249" s="168"/>
      <c r="ZU1249" s="168"/>
      <c r="ZV1249" s="168"/>
      <c r="ZW1249" s="168"/>
      <c r="ZX1249" s="168"/>
      <c r="ZY1249" s="168"/>
      <c r="ZZ1249" s="168"/>
      <c r="AAA1249" s="168"/>
      <c r="AAB1249" s="168"/>
      <c r="AAC1249" s="168"/>
      <c r="AAD1249" s="168"/>
      <c r="AAE1249" s="168"/>
      <c r="AAF1249" s="168"/>
      <c r="AAG1249" s="168"/>
      <c r="AAH1249" s="168"/>
      <c r="AAI1249" s="168"/>
      <c r="AAJ1249" s="168"/>
      <c r="AAK1249" s="168"/>
      <c r="AAL1249" s="168"/>
      <c r="AAM1249" s="168"/>
      <c r="AAN1249" s="168"/>
      <c r="AAO1249" s="168"/>
      <c r="AAP1249" s="168"/>
      <c r="AAQ1249" s="168"/>
      <c r="AAR1249" s="168"/>
      <c r="AAS1249" s="168"/>
      <c r="AAT1249" s="168"/>
      <c r="AAU1249" s="168"/>
      <c r="AAV1249" s="168"/>
      <c r="AAW1249" s="168"/>
      <c r="AAX1249" s="168"/>
      <c r="AAY1249" s="168"/>
      <c r="AAZ1249" s="168"/>
      <c r="ABA1249" s="168"/>
      <c r="ABB1249" s="168"/>
      <c r="ABC1249" s="168"/>
      <c r="ABD1249" s="168"/>
      <c r="ABE1249" s="168"/>
      <c r="ABF1249" s="168"/>
      <c r="ABG1249" s="168"/>
      <c r="ABH1249" s="168"/>
      <c r="ABI1249" s="168"/>
      <c r="ABJ1249" s="168"/>
      <c r="ABK1249" s="168"/>
      <c r="ABL1249" s="168"/>
      <c r="ABM1249" s="168"/>
      <c r="ABN1249" s="168"/>
      <c r="ABO1249" s="168"/>
      <c r="ABP1249" s="168"/>
      <c r="ABQ1249" s="168"/>
      <c r="ABR1249" s="168"/>
      <c r="ABS1249" s="168"/>
      <c r="ABT1249" s="168"/>
      <c r="ABU1249" s="168"/>
      <c r="ABV1249" s="168"/>
      <c r="ABW1249" s="168"/>
      <c r="ABX1249" s="168"/>
      <c r="ABY1249" s="168"/>
      <c r="ABZ1249" s="168"/>
      <c r="ACA1249" s="168"/>
      <c r="ACB1249" s="168"/>
      <c r="ACC1249" s="168"/>
      <c r="ACD1249" s="168"/>
      <c r="ACE1249" s="168"/>
      <c r="ACF1249" s="168"/>
      <c r="ACG1249" s="168"/>
      <c r="ACH1249" s="168"/>
      <c r="ACI1249" s="168"/>
      <c r="ACJ1249" s="168"/>
      <c r="ACK1249" s="168"/>
      <c r="ACL1249" s="168"/>
      <c r="ACM1249" s="168"/>
      <c r="ACN1249" s="168"/>
      <c r="ACO1249" s="168"/>
      <c r="ACP1249" s="168"/>
      <c r="ACQ1249" s="168"/>
      <c r="ACR1249" s="168"/>
      <c r="ACS1249" s="168"/>
      <c r="ACT1249" s="168"/>
      <c r="ACU1249" s="168"/>
      <c r="ACV1249" s="168"/>
      <c r="ACW1249" s="168"/>
      <c r="ACX1249" s="168"/>
      <c r="ACY1249" s="168"/>
      <c r="ACZ1249" s="168"/>
      <c r="ADA1249" s="168"/>
      <c r="ADB1249" s="168"/>
      <c r="ADC1249" s="168"/>
      <c r="ADD1249" s="168"/>
      <c r="ADE1249" s="168"/>
      <c r="ADF1249" s="168"/>
      <c r="ADG1249" s="168"/>
      <c r="ADH1249" s="168"/>
      <c r="ADI1249" s="168"/>
      <c r="ADJ1249" s="168"/>
      <c r="ADK1249" s="168"/>
      <c r="ADL1249" s="168"/>
      <c r="ADM1249" s="168"/>
      <c r="ADN1249" s="168"/>
      <c r="ADO1249" s="168"/>
      <c r="ADP1249" s="168"/>
      <c r="ADQ1249" s="168"/>
      <c r="ADR1249" s="168"/>
      <c r="ADS1249" s="168"/>
      <c r="ADT1249" s="168"/>
      <c r="ADU1249" s="168"/>
      <c r="ADV1249" s="168"/>
      <c r="ADW1249" s="168"/>
      <c r="ADX1249" s="168"/>
      <c r="ADY1249" s="168"/>
      <c r="ADZ1249" s="168"/>
      <c r="AEA1249" s="168"/>
      <c r="AEB1249" s="168"/>
      <c r="AEC1249" s="168"/>
      <c r="AED1249" s="168"/>
      <c r="AEE1249" s="168"/>
      <c r="AEF1249" s="168"/>
      <c r="AEG1249" s="168"/>
      <c r="AEH1249" s="168"/>
      <c r="AEI1249" s="168"/>
      <c r="AEJ1249" s="168"/>
      <c r="AEK1249" s="168"/>
      <c r="AEL1249" s="168"/>
      <c r="AEM1249" s="168"/>
      <c r="AEN1249" s="168"/>
      <c r="AEO1249" s="168"/>
      <c r="AEP1249" s="168"/>
      <c r="AEQ1249" s="168"/>
      <c r="AER1249" s="168"/>
      <c r="AES1249" s="168"/>
      <c r="AET1249" s="168"/>
      <c r="AEU1249" s="168"/>
      <c r="AEV1249" s="168"/>
      <c r="AEW1249" s="168"/>
      <c r="AEX1249" s="168"/>
      <c r="AEY1249" s="168"/>
      <c r="AEZ1249" s="168"/>
      <c r="AFA1249" s="168"/>
      <c r="AFB1249" s="168"/>
      <c r="AFC1249" s="168"/>
      <c r="AFD1249" s="168"/>
      <c r="AFE1249" s="168"/>
      <c r="AFF1249" s="168"/>
      <c r="AFG1249" s="168"/>
      <c r="AFH1249" s="168"/>
      <c r="AFI1249" s="168"/>
      <c r="AFJ1249" s="168"/>
      <c r="AFK1249" s="168"/>
      <c r="AFL1249" s="168"/>
      <c r="AFM1249" s="168"/>
      <c r="AFN1249" s="168"/>
      <c r="AFO1249" s="168"/>
      <c r="AFP1249" s="168"/>
      <c r="AFQ1249" s="168"/>
      <c r="AFR1249" s="168"/>
      <c r="AFS1249" s="168"/>
      <c r="AFT1249" s="168"/>
      <c r="AFU1249" s="168"/>
      <c r="AFV1249" s="168"/>
      <c r="AFW1249" s="168"/>
      <c r="AFX1249" s="168"/>
      <c r="AFY1249" s="168"/>
      <c r="AFZ1249" s="168"/>
      <c r="AGA1249" s="168"/>
      <c r="AGB1249" s="168"/>
      <c r="AGC1249" s="168"/>
      <c r="AGD1249" s="168"/>
      <c r="AGE1249" s="168"/>
      <c r="AGF1249" s="168"/>
      <c r="AGG1249" s="168"/>
      <c r="AGH1249" s="168"/>
      <c r="AGI1249" s="168"/>
      <c r="AGJ1249" s="168"/>
      <c r="AGK1249" s="168"/>
      <c r="AGL1249" s="168"/>
      <c r="AGM1249" s="168"/>
      <c r="AGN1249" s="168"/>
      <c r="AGO1249" s="168"/>
      <c r="AGP1249" s="168"/>
      <c r="AGQ1249" s="168"/>
      <c r="AGR1249" s="168"/>
      <c r="AGS1249" s="168"/>
      <c r="AGT1249" s="168"/>
      <c r="AGU1249" s="168"/>
      <c r="AGV1249" s="168"/>
      <c r="AGW1249" s="168"/>
      <c r="AGX1249" s="168"/>
      <c r="AGY1249" s="168"/>
      <c r="AGZ1249" s="168"/>
      <c r="AHA1249" s="168"/>
      <c r="AHB1249" s="168"/>
      <c r="AHC1249" s="168"/>
      <c r="AHD1249" s="168"/>
      <c r="AHE1249" s="168"/>
      <c r="AHF1249" s="168"/>
      <c r="AHG1249" s="168"/>
      <c r="AHH1249" s="168"/>
      <c r="AHI1249" s="168"/>
      <c r="AHJ1249" s="168"/>
      <c r="AHK1249" s="168"/>
      <c r="AHL1249" s="168"/>
      <c r="AHM1249" s="168"/>
      <c r="AHN1249" s="168"/>
      <c r="AHO1249" s="168"/>
      <c r="AHP1249" s="168"/>
      <c r="AHQ1249" s="168"/>
      <c r="AHR1249" s="168"/>
      <c r="AHS1249" s="168"/>
      <c r="AHT1249" s="168"/>
      <c r="AHU1249" s="168"/>
      <c r="AHV1249" s="168"/>
      <c r="AHW1249" s="168"/>
      <c r="AHX1249" s="168"/>
      <c r="AHY1249" s="168"/>
      <c r="AHZ1249" s="168"/>
      <c r="AIA1249" s="168"/>
      <c r="AIB1249" s="168"/>
      <c r="AIC1249" s="168"/>
      <c r="AID1249" s="168"/>
      <c r="AIE1249" s="168"/>
      <c r="AIF1249" s="168"/>
      <c r="AIG1249" s="168"/>
      <c r="AIH1249" s="168"/>
      <c r="AII1249" s="168"/>
      <c r="AIJ1249" s="168"/>
      <c r="AIK1249" s="168"/>
      <c r="AIL1249" s="168"/>
      <c r="AIM1249" s="168"/>
      <c r="AIN1249" s="168"/>
      <c r="AIO1249" s="168"/>
      <c r="AIP1249" s="168"/>
      <c r="AIQ1249" s="168"/>
      <c r="AIR1249" s="168"/>
      <c r="AIS1249" s="168"/>
      <c r="AIT1249" s="168"/>
      <c r="AIU1249" s="168"/>
      <c r="AIV1249" s="168"/>
      <c r="AIW1249" s="168"/>
      <c r="AIX1249" s="168"/>
      <c r="AIY1249" s="168"/>
      <c r="AIZ1249" s="168"/>
      <c r="AJA1249" s="168"/>
      <c r="AJB1249" s="168"/>
      <c r="AJC1249" s="168"/>
      <c r="AJD1249" s="168"/>
      <c r="AJE1249" s="168"/>
      <c r="AJF1249" s="168"/>
      <c r="AJG1249" s="168"/>
      <c r="AJH1249" s="168"/>
      <c r="AJI1249" s="168"/>
      <c r="AJJ1249" s="168"/>
      <c r="AJK1249" s="168"/>
      <c r="AJL1249" s="168"/>
      <c r="AJM1249" s="168"/>
      <c r="AJN1249" s="168"/>
      <c r="AJO1249" s="168"/>
      <c r="AJP1249" s="168"/>
      <c r="AJQ1249" s="168"/>
      <c r="AJR1249" s="168"/>
      <c r="AJS1249" s="168"/>
      <c r="AJT1249" s="168"/>
      <c r="AJU1249" s="168"/>
      <c r="AJV1249" s="168"/>
      <c r="AJW1249" s="168"/>
      <c r="AJX1249" s="168"/>
      <c r="AJY1249" s="168"/>
      <c r="AJZ1249" s="168"/>
      <c r="AKA1249" s="168"/>
      <c r="AKB1249" s="168"/>
      <c r="AKC1249" s="168"/>
      <c r="AKD1249" s="168"/>
      <c r="AKE1249" s="168"/>
      <c r="AKF1249" s="168"/>
      <c r="AKG1249" s="168"/>
      <c r="AKH1249" s="168"/>
      <c r="AKI1249" s="168"/>
      <c r="AKJ1249" s="168"/>
      <c r="AKK1249" s="168"/>
      <c r="AKL1249" s="168"/>
      <c r="AKM1249" s="168"/>
      <c r="AKN1249" s="168"/>
      <c r="AKO1249" s="168"/>
      <c r="AKP1249" s="168"/>
      <c r="AKQ1249" s="168"/>
      <c r="AKR1249" s="168"/>
      <c r="AKS1249" s="168"/>
      <c r="AKT1249" s="168"/>
      <c r="AKU1249" s="168"/>
      <c r="AKV1249" s="168"/>
      <c r="AKW1249" s="168"/>
      <c r="AKX1249" s="168"/>
      <c r="AKY1249" s="168"/>
      <c r="AKZ1249" s="168"/>
      <c r="ALA1249" s="168"/>
      <c r="ALB1249" s="168"/>
      <c r="ALC1249" s="168"/>
      <c r="ALD1249" s="168"/>
      <c r="ALE1249" s="168"/>
      <c r="ALF1249" s="168"/>
      <c r="ALG1249" s="168"/>
      <c r="ALH1249" s="168"/>
      <c r="ALI1249" s="168"/>
      <c r="ALJ1249" s="168"/>
      <c r="ALK1249" s="168"/>
      <c r="ALL1249" s="168"/>
      <c r="ALM1249" s="168"/>
      <c r="ALN1249" s="168"/>
      <c r="ALO1249" s="168"/>
      <c r="ALP1249" s="168"/>
      <c r="ALQ1249" s="168"/>
      <c r="ALR1249" s="168"/>
      <c r="ALS1249" s="168"/>
      <c r="ALT1249" s="168"/>
      <c r="ALU1249" s="168"/>
      <c r="ALV1249" s="168"/>
      <c r="ALW1249" s="168"/>
      <c r="ALX1249" s="168"/>
      <c r="ALY1249" s="168"/>
      <c r="ALZ1249" s="168"/>
      <c r="AMA1249" s="168"/>
      <c r="AMB1249" s="168"/>
      <c r="AMC1249" s="168"/>
      <c r="AMD1249" s="168"/>
      <c r="AME1249" s="168"/>
      <c r="AMF1249" s="168"/>
      <c r="AMG1249" s="168"/>
      <c r="AMH1249" s="168"/>
      <c r="AMI1249" s="168"/>
      <c r="AMJ1249" s="168"/>
    </row>
    <row r="1250" spans="1:1025" ht="24" hidden="1">
      <c r="B12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0" s="340" t="s">
        <v>38</v>
      </c>
      <c r="D1250" s="333">
        <v>39772</v>
      </c>
      <c r="E1250" s="333">
        <v>1</v>
      </c>
      <c r="F12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75,18</v>
      </c>
      <c r="H1250" s="333">
        <f ca="1">ROUND(E1250*G1250,2)</f>
        <v>75.180000000000007</v>
      </c>
      <c r="I1250" s="96"/>
      <c r="J1250" s="96"/>
      <c r="K1250" s="17" t="str">
        <f t="shared" si="120"/>
        <v>SEDUC E 73</v>
      </c>
      <c r="L1250" s="347" t="e">
        <f>VLOOKUP(K1250,[3]Planilha2!$B:$C,2,FALSE)</f>
        <v>#N/A</v>
      </c>
    </row>
    <row r="1251" spans="1:1025" ht="36" hidden="1">
      <c r="B125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340" t="s">
        <v>38</v>
      </c>
      <c r="D1251" s="333">
        <v>4333</v>
      </c>
      <c r="E1251" s="333">
        <v>6</v>
      </c>
      <c r="F125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51" s="333">
        <f ca="1">ROUND(E1251*G1251,2)</f>
        <v>1.62</v>
      </c>
      <c r="I1251" s="96"/>
      <c r="J1251" s="96"/>
      <c r="K1251" s="17" t="str">
        <f t="shared" si="120"/>
        <v>SEDUC E 73</v>
      </c>
      <c r="L1251" s="347" t="e">
        <f>VLOOKUP(K1251,[3]Planilha2!$B:$C,2,FALSE)</f>
        <v>#N/A</v>
      </c>
    </row>
    <row r="1252" spans="1:1025" hidden="1">
      <c r="B125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340" t="s">
        <v>38</v>
      </c>
      <c r="D1252" s="333">
        <v>4374</v>
      </c>
      <c r="E1252" s="333">
        <v>6</v>
      </c>
      <c r="F125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52" s="333">
        <f ca="1">ROUND(E1252*G1252,2)</f>
        <v>2.4</v>
      </c>
      <c r="I1252" s="96"/>
      <c r="J1252" s="96"/>
      <c r="K1252" s="17" t="str">
        <f t="shared" si="120"/>
        <v>SEDUC E 73</v>
      </c>
      <c r="L1252" s="347" t="e">
        <f>VLOOKUP(K1252,[3]Planilha2!$B:$C,2,FALSE)</f>
        <v>#N/A</v>
      </c>
    </row>
    <row r="1253" spans="1:1025" hidden="1">
      <c r="B12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4" t="s">
        <v>14</v>
      </c>
      <c r="D1253" s="44">
        <v>88264</v>
      </c>
      <c r="E1253" s="39">
        <v>0.18</v>
      </c>
      <c r="F12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53" s="39">
        <f t="shared" ref="H1253:H1254" ca="1" si="121">ROUND(E1253*G1253,2)</f>
        <v>4.0599999999999996</v>
      </c>
      <c r="I1253" s="96"/>
      <c r="J1253" s="96"/>
      <c r="K1253" s="17" t="str">
        <f t="shared" si="120"/>
        <v>SEDUC E 73</v>
      </c>
      <c r="L1253" s="347" t="e">
        <f>VLOOKUP(K1253,[3]Planilha2!$B:$C,2,FALSE)</f>
        <v>#N/A</v>
      </c>
    </row>
    <row r="1254" spans="1:1025" ht="24" hidden="1">
      <c r="B12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4" t="s">
        <v>14</v>
      </c>
      <c r="D1254" s="44">
        <v>88247</v>
      </c>
      <c r="E1254" s="39">
        <v>0.18</v>
      </c>
      <c r="F12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54" s="39">
        <f t="shared" ca="1" si="121"/>
        <v>3.33</v>
      </c>
      <c r="I1254" s="96"/>
      <c r="J1254" s="96"/>
      <c r="K1254" s="17" t="str">
        <f t="shared" si="120"/>
        <v>SEDUC E 73</v>
      </c>
      <c r="L1254" s="347" t="e">
        <f>VLOOKUP(K1254,[3]Planilha2!$B:$C,2,FALSE)</f>
        <v>#N/A</v>
      </c>
    </row>
    <row r="1255" spans="1:1025" hidden="1">
      <c r="A1255" s="42">
        <f ca="1">H1255</f>
        <v>86.590000000000018</v>
      </c>
      <c r="B1255" s="119" t="s">
        <v>15</v>
      </c>
      <c r="C1255" s="195"/>
      <c r="D1255" s="44"/>
      <c r="E1255" s="39"/>
      <c r="F1255" s="39"/>
      <c r="G1255" s="39"/>
      <c r="H1255" s="72">
        <f ca="1">SUM(H1250:H1254)</f>
        <v>86.590000000000018</v>
      </c>
      <c r="I1255" s="26" t="str">
        <f>A1248</f>
        <v>SEDUC E 73</v>
      </c>
      <c r="J1255" s="110">
        <f ca="1">H1255</f>
        <v>86.590000000000018</v>
      </c>
      <c r="K1255" s="17" t="str">
        <f>I1255</f>
        <v>SEDUC E 73</v>
      </c>
      <c r="L1255" s="347" t="e">
        <f>VLOOKUP(K1255,[3]Planilha2!$B:$C,2,FALSE)</f>
        <v>#N/A</v>
      </c>
    </row>
    <row r="1256" spans="1:1025" hidden="1">
      <c r="A1256" s="206"/>
      <c r="B1256" s="196"/>
      <c r="C1256" s="196"/>
      <c r="D1256" s="196"/>
      <c r="E1256" s="196"/>
      <c r="F1256" s="196"/>
      <c r="G1256" s="196"/>
      <c r="H1256" s="196"/>
      <c r="I1256" s="90"/>
      <c r="J1256" s="96"/>
      <c r="K1256" s="17" t="str">
        <f t="shared" si="120"/>
        <v>SEDUC E 73</v>
      </c>
      <c r="L1256" s="347" t="e">
        <f>VLOOKUP(K1256,[3]Planilha2!$B:$C,2,FALSE)</f>
        <v>#N/A</v>
      </c>
    </row>
    <row r="1257" spans="1:1025" ht="20.25" hidden="1">
      <c r="B1257" s="419" t="str">
        <f>A1258</f>
        <v>SEDUC E 74</v>
      </c>
      <c r="C1257" s="420"/>
      <c r="D1257" s="420"/>
      <c r="E1257" s="420"/>
      <c r="F1257" s="420"/>
      <c r="G1257" s="420"/>
      <c r="H1257" s="421"/>
      <c r="I1257" s="90"/>
      <c r="J1257" s="96"/>
      <c r="K1257" s="88" t="str">
        <f>B1257</f>
        <v>SEDUC E 74</v>
      </c>
      <c r="L1257" s="347" t="e">
        <f>VLOOKUP(K1257,[3]Planilha2!$B:$C,2,FALSE)</f>
        <v>#N/A</v>
      </c>
      <c r="AMK1257" s="17"/>
    </row>
    <row r="1258" spans="1:1025" hidden="1">
      <c r="A1258" s="29" t="s">
        <v>199</v>
      </c>
      <c r="B1258" s="422" t="s">
        <v>200</v>
      </c>
      <c r="C1258" s="423"/>
      <c r="D1258" s="423"/>
      <c r="E1258" s="423"/>
      <c r="F1258" s="424"/>
      <c r="G1258" s="74" t="s">
        <v>5</v>
      </c>
      <c r="H1258" s="262" t="s">
        <v>6</v>
      </c>
      <c r="I1258" s="96"/>
      <c r="J1258" s="96"/>
      <c r="K1258" s="17" t="str">
        <f t="shared" ref="K1258:K1266" si="122">K1257</f>
        <v>SEDUC E 74</v>
      </c>
      <c r="L1258" s="347" t="e">
        <f>VLOOKUP(K1258,[3]Planilha2!$B:$C,2,FALSE)</f>
        <v>#N/A</v>
      </c>
    </row>
    <row r="1259" spans="1:1025" s="18" customFormat="1" hidden="1">
      <c r="A1259" s="16"/>
      <c r="B1259" s="32" t="s">
        <v>7</v>
      </c>
      <c r="C1259" s="32" t="s">
        <v>8</v>
      </c>
      <c r="D1259" s="192" t="s">
        <v>9</v>
      </c>
      <c r="E1259" s="193" t="s">
        <v>10</v>
      </c>
      <c r="F1259" s="192" t="s">
        <v>18</v>
      </c>
      <c r="G1259" s="194" t="s">
        <v>19</v>
      </c>
      <c r="H1259" s="192" t="s">
        <v>13</v>
      </c>
      <c r="I1259" s="170"/>
      <c r="J1259" s="170"/>
      <c r="K1259" s="17" t="str">
        <f t="shared" si="122"/>
        <v>SEDUC E 74</v>
      </c>
      <c r="L1259" s="347" t="e">
        <f>VLOOKUP(K1259,[3]Planilha2!$B:$C,2,FALSE)</f>
        <v>#N/A</v>
      </c>
      <c r="M1259" s="168"/>
      <c r="N1259" s="168"/>
      <c r="O1259" s="168"/>
      <c r="P1259" s="168"/>
      <c r="Q1259" s="168"/>
      <c r="R1259" s="168"/>
      <c r="S1259" s="168"/>
      <c r="T1259" s="168"/>
      <c r="U1259" s="168"/>
      <c r="V1259" s="168"/>
      <c r="W1259" s="168"/>
      <c r="X1259" s="168"/>
      <c r="Y1259" s="168"/>
      <c r="Z1259" s="168"/>
      <c r="AA1259" s="168"/>
      <c r="AB1259" s="168"/>
      <c r="AC1259" s="168"/>
      <c r="AD1259" s="168"/>
      <c r="AE1259" s="168"/>
      <c r="AF1259" s="168"/>
      <c r="AG1259" s="168"/>
      <c r="AH1259" s="168"/>
      <c r="AI1259" s="168"/>
      <c r="AJ1259" s="168"/>
      <c r="AK1259" s="168"/>
      <c r="AL1259" s="168"/>
      <c r="AM1259" s="168"/>
      <c r="AN1259" s="168"/>
      <c r="AO1259" s="168"/>
      <c r="AP1259" s="168"/>
      <c r="AQ1259" s="168"/>
      <c r="AR1259" s="168"/>
      <c r="AS1259" s="168"/>
      <c r="AT1259" s="168"/>
      <c r="AU1259" s="168"/>
      <c r="AV1259" s="168"/>
      <c r="AW1259" s="168"/>
      <c r="AX1259" s="168"/>
      <c r="AY1259" s="168"/>
      <c r="AZ1259" s="168"/>
      <c r="BA1259" s="168"/>
      <c r="BB1259" s="168"/>
      <c r="BC1259" s="168"/>
      <c r="BD1259" s="168"/>
      <c r="BE1259" s="168"/>
      <c r="BF1259" s="168"/>
      <c r="BG1259" s="168"/>
      <c r="BH1259" s="168"/>
      <c r="BI1259" s="168"/>
      <c r="BJ1259" s="168"/>
      <c r="BK1259" s="168"/>
      <c r="BL1259" s="168"/>
      <c r="BM1259" s="168"/>
      <c r="BN1259" s="168"/>
      <c r="BO1259" s="168"/>
      <c r="BP1259" s="168"/>
      <c r="BQ1259" s="168"/>
      <c r="BR1259" s="168"/>
      <c r="BS1259" s="168"/>
      <c r="BT1259" s="168"/>
      <c r="BU1259" s="168"/>
      <c r="BV1259" s="168"/>
      <c r="BW1259" s="168"/>
      <c r="BX1259" s="168"/>
      <c r="BY1259" s="168"/>
      <c r="BZ1259" s="168"/>
      <c r="CA1259" s="168"/>
      <c r="CB1259" s="168"/>
      <c r="CC1259" s="168"/>
      <c r="CD1259" s="168"/>
      <c r="CE1259" s="168"/>
      <c r="CF1259" s="168"/>
      <c r="CG1259" s="168"/>
      <c r="CH1259" s="168"/>
      <c r="CI1259" s="168"/>
      <c r="CJ1259" s="168"/>
      <c r="CK1259" s="168"/>
      <c r="CL1259" s="168"/>
      <c r="CM1259" s="168"/>
      <c r="CN1259" s="168"/>
      <c r="CO1259" s="168"/>
      <c r="CP1259" s="168"/>
      <c r="CQ1259" s="168"/>
      <c r="CR1259" s="168"/>
      <c r="CS1259" s="168"/>
      <c r="CT1259" s="168"/>
      <c r="CU1259" s="168"/>
      <c r="CV1259" s="168"/>
      <c r="CW1259" s="168"/>
      <c r="CX1259" s="168"/>
      <c r="CY1259" s="168"/>
      <c r="CZ1259" s="168"/>
      <c r="DA1259" s="168"/>
      <c r="DB1259" s="168"/>
      <c r="DC1259" s="168"/>
      <c r="DD1259" s="168"/>
      <c r="DE1259" s="168"/>
      <c r="DF1259" s="168"/>
      <c r="DG1259" s="168"/>
      <c r="DH1259" s="168"/>
      <c r="DI1259" s="168"/>
      <c r="DJ1259" s="168"/>
      <c r="DK1259" s="168"/>
      <c r="DL1259" s="168"/>
      <c r="DM1259" s="168"/>
      <c r="DN1259" s="168"/>
      <c r="DO1259" s="168"/>
      <c r="DP1259" s="168"/>
      <c r="DQ1259" s="168"/>
      <c r="DR1259" s="168"/>
      <c r="DS1259" s="168"/>
      <c r="DT1259" s="168"/>
      <c r="DU1259" s="168"/>
      <c r="DV1259" s="168"/>
      <c r="DW1259" s="168"/>
      <c r="DX1259" s="168"/>
      <c r="DY1259" s="168"/>
      <c r="DZ1259" s="168"/>
      <c r="EA1259" s="168"/>
      <c r="EB1259" s="168"/>
      <c r="EC1259" s="168"/>
      <c r="ED1259" s="168"/>
      <c r="EE1259" s="168"/>
      <c r="EF1259" s="168"/>
      <c r="EG1259" s="168"/>
      <c r="EH1259" s="168"/>
      <c r="EI1259" s="168"/>
      <c r="EJ1259" s="168"/>
      <c r="EK1259" s="168"/>
      <c r="EL1259" s="168"/>
      <c r="EM1259" s="168"/>
      <c r="EN1259" s="168"/>
      <c r="EO1259" s="168"/>
      <c r="EP1259" s="168"/>
      <c r="EQ1259" s="168"/>
      <c r="ER1259" s="168"/>
      <c r="ES1259" s="168"/>
      <c r="ET1259" s="168"/>
      <c r="EU1259" s="168"/>
      <c r="EV1259" s="168"/>
      <c r="EW1259" s="168"/>
      <c r="EX1259" s="168"/>
      <c r="EY1259" s="168"/>
      <c r="EZ1259" s="168"/>
      <c r="FA1259" s="168"/>
      <c r="FB1259" s="168"/>
      <c r="FC1259" s="168"/>
      <c r="FD1259" s="168"/>
      <c r="FE1259" s="168"/>
      <c r="FF1259" s="168"/>
      <c r="FG1259" s="168"/>
      <c r="FH1259" s="168"/>
      <c r="FI1259" s="168"/>
      <c r="FJ1259" s="168"/>
      <c r="FK1259" s="168"/>
      <c r="FL1259" s="168"/>
      <c r="FM1259" s="168"/>
      <c r="FN1259" s="168"/>
      <c r="FO1259" s="168"/>
      <c r="FP1259" s="168"/>
      <c r="FQ1259" s="168"/>
      <c r="FR1259" s="168"/>
      <c r="FS1259" s="168"/>
      <c r="FT1259" s="168"/>
      <c r="FU1259" s="168"/>
      <c r="FV1259" s="168"/>
      <c r="FW1259" s="168"/>
      <c r="FX1259" s="168"/>
      <c r="FY1259" s="168"/>
      <c r="FZ1259" s="168"/>
      <c r="GA1259" s="168"/>
      <c r="GB1259" s="168"/>
      <c r="GC1259" s="168"/>
      <c r="GD1259" s="168"/>
      <c r="GE1259" s="168"/>
      <c r="GF1259" s="168"/>
      <c r="GG1259" s="168"/>
      <c r="GH1259" s="168"/>
      <c r="GI1259" s="168"/>
      <c r="GJ1259" s="168"/>
      <c r="GK1259" s="168"/>
      <c r="GL1259" s="168"/>
      <c r="GM1259" s="168"/>
      <c r="GN1259" s="168"/>
      <c r="GO1259" s="168"/>
      <c r="GP1259" s="168"/>
      <c r="GQ1259" s="168"/>
      <c r="GR1259" s="168"/>
      <c r="GS1259" s="168"/>
      <c r="GT1259" s="168"/>
      <c r="GU1259" s="168"/>
      <c r="GV1259" s="168"/>
      <c r="GW1259" s="168"/>
      <c r="GX1259" s="168"/>
      <c r="GY1259" s="168"/>
      <c r="GZ1259" s="168"/>
      <c r="HA1259" s="168"/>
      <c r="HB1259" s="168"/>
      <c r="HC1259" s="168"/>
      <c r="HD1259" s="168"/>
      <c r="HE1259" s="168"/>
      <c r="HF1259" s="168"/>
      <c r="HG1259" s="168"/>
      <c r="HH1259" s="168"/>
      <c r="HI1259" s="168"/>
      <c r="HJ1259" s="168"/>
      <c r="HK1259" s="168"/>
      <c r="HL1259" s="168"/>
      <c r="HM1259" s="168"/>
      <c r="HN1259" s="168"/>
      <c r="HO1259" s="168"/>
      <c r="HP1259" s="168"/>
      <c r="HQ1259" s="168"/>
      <c r="HR1259" s="168"/>
      <c r="HS1259" s="168"/>
      <c r="HT1259" s="168"/>
      <c r="HU1259" s="168"/>
      <c r="HV1259" s="168"/>
      <c r="HW1259" s="168"/>
      <c r="HX1259" s="168"/>
      <c r="HY1259" s="168"/>
      <c r="HZ1259" s="168"/>
      <c r="IA1259" s="168"/>
      <c r="IB1259" s="168"/>
      <c r="IC1259" s="168"/>
      <c r="ID1259" s="168"/>
      <c r="IE1259" s="168"/>
      <c r="IF1259" s="168"/>
      <c r="IG1259" s="168"/>
      <c r="IH1259" s="168"/>
      <c r="II1259" s="168"/>
      <c r="IJ1259" s="168"/>
      <c r="IK1259" s="168"/>
      <c r="IL1259" s="168"/>
      <c r="IM1259" s="168"/>
      <c r="IN1259" s="168"/>
      <c r="IO1259" s="168"/>
      <c r="IP1259" s="168"/>
      <c r="IQ1259" s="168"/>
      <c r="IR1259" s="168"/>
      <c r="IS1259" s="168"/>
      <c r="IT1259" s="168"/>
      <c r="IU1259" s="168"/>
      <c r="IV1259" s="168"/>
      <c r="IW1259" s="168"/>
      <c r="IX1259" s="168"/>
      <c r="IY1259" s="168"/>
      <c r="IZ1259" s="168"/>
      <c r="JA1259" s="168"/>
      <c r="JB1259" s="168"/>
      <c r="JC1259" s="168"/>
      <c r="JD1259" s="168"/>
      <c r="JE1259" s="168"/>
      <c r="JF1259" s="168"/>
      <c r="JG1259" s="168"/>
      <c r="JH1259" s="168"/>
      <c r="JI1259" s="168"/>
      <c r="JJ1259" s="168"/>
      <c r="JK1259" s="168"/>
      <c r="JL1259" s="168"/>
      <c r="JM1259" s="168"/>
      <c r="JN1259" s="168"/>
      <c r="JO1259" s="168"/>
      <c r="JP1259" s="168"/>
      <c r="JQ1259" s="168"/>
      <c r="JR1259" s="168"/>
      <c r="JS1259" s="168"/>
      <c r="JT1259" s="168"/>
      <c r="JU1259" s="168"/>
      <c r="JV1259" s="168"/>
      <c r="JW1259" s="168"/>
      <c r="JX1259" s="168"/>
      <c r="JY1259" s="168"/>
      <c r="JZ1259" s="168"/>
      <c r="KA1259" s="168"/>
      <c r="KB1259" s="168"/>
      <c r="KC1259" s="168"/>
      <c r="KD1259" s="168"/>
      <c r="KE1259" s="168"/>
      <c r="KF1259" s="168"/>
      <c r="KG1259" s="168"/>
      <c r="KH1259" s="168"/>
      <c r="KI1259" s="168"/>
      <c r="KJ1259" s="168"/>
      <c r="KK1259" s="168"/>
      <c r="KL1259" s="168"/>
      <c r="KM1259" s="168"/>
      <c r="KN1259" s="168"/>
      <c r="KO1259" s="168"/>
      <c r="KP1259" s="168"/>
      <c r="KQ1259" s="168"/>
      <c r="KR1259" s="168"/>
      <c r="KS1259" s="168"/>
      <c r="KT1259" s="168"/>
      <c r="KU1259" s="168"/>
      <c r="KV1259" s="168"/>
      <c r="KW1259" s="168"/>
      <c r="KX1259" s="168"/>
      <c r="KY1259" s="168"/>
      <c r="KZ1259" s="168"/>
      <c r="LA1259" s="168"/>
      <c r="LB1259" s="168"/>
      <c r="LC1259" s="168"/>
      <c r="LD1259" s="168"/>
      <c r="LE1259" s="168"/>
      <c r="LF1259" s="168"/>
      <c r="LG1259" s="168"/>
      <c r="LH1259" s="168"/>
      <c r="LI1259" s="168"/>
      <c r="LJ1259" s="168"/>
      <c r="LK1259" s="168"/>
      <c r="LL1259" s="168"/>
      <c r="LM1259" s="168"/>
      <c r="LN1259" s="168"/>
      <c r="LO1259" s="168"/>
      <c r="LP1259" s="168"/>
      <c r="LQ1259" s="168"/>
      <c r="LR1259" s="168"/>
      <c r="LS1259" s="168"/>
      <c r="LT1259" s="168"/>
      <c r="LU1259" s="168"/>
      <c r="LV1259" s="168"/>
      <c r="LW1259" s="168"/>
      <c r="LX1259" s="168"/>
      <c r="LY1259" s="168"/>
      <c r="LZ1259" s="168"/>
      <c r="MA1259" s="168"/>
      <c r="MB1259" s="168"/>
      <c r="MC1259" s="168"/>
      <c r="MD1259" s="168"/>
      <c r="ME1259" s="168"/>
      <c r="MF1259" s="168"/>
      <c r="MG1259" s="168"/>
      <c r="MH1259" s="168"/>
      <c r="MI1259" s="168"/>
      <c r="MJ1259" s="168"/>
      <c r="MK1259" s="168"/>
      <c r="ML1259" s="168"/>
      <c r="MM1259" s="168"/>
      <c r="MN1259" s="168"/>
      <c r="MO1259" s="168"/>
      <c r="MP1259" s="168"/>
      <c r="MQ1259" s="168"/>
      <c r="MR1259" s="168"/>
      <c r="MS1259" s="168"/>
      <c r="MT1259" s="168"/>
      <c r="MU1259" s="168"/>
      <c r="MV1259" s="168"/>
      <c r="MW1259" s="168"/>
      <c r="MX1259" s="168"/>
      <c r="MY1259" s="168"/>
      <c r="MZ1259" s="168"/>
      <c r="NA1259" s="168"/>
      <c r="NB1259" s="168"/>
      <c r="NC1259" s="168"/>
      <c r="ND1259" s="168"/>
      <c r="NE1259" s="168"/>
      <c r="NF1259" s="168"/>
      <c r="NG1259" s="168"/>
      <c r="NH1259" s="168"/>
      <c r="NI1259" s="168"/>
      <c r="NJ1259" s="168"/>
      <c r="NK1259" s="168"/>
      <c r="NL1259" s="168"/>
      <c r="NM1259" s="168"/>
      <c r="NN1259" s="168"/>
      <c r="NO1259" s="168"/>
      <c r="NP1259" s="168"/>
      <c r="NQ1259" s="168"/>
      <c r="NR1259" s="168"/>
      <c r="NS1259" s="168"/>
      <c r="NT1259" s="168"/>
      <c r="NU1259" s="168"/>
      <c r="NV1259" s="168"/>
      <c r="NW1259" s="168"/>
      <c r="NX1259" s="168"/>
      <c r="NY1259" s="168"/>
      <c r="NZ1259" s="168"/>
      <c r="OA1259" s="168"/>
      <c r="OB1259" s="168"/>
      <c r="OC1259" s="168"/>
      <c r="OD1259" s="168"/>
      <c r="OE1259" s="168"/>
      <c r="OF1259" s="168"/>
      <c r="OG1259" s="168"/>
      <c r="OH1259" s="168"/>
      <c r="OI1259" s="168"/>
      <c r="OJ1259" s="168"/>
      <c r="OK1259" s="168"/>
      <c r="OL1259" s="168"/>
      <c r="OM1259" s="168"/>
      <c r="ON1259" s="168"/>
      <c r="OO1259" s="168"/>
      <c r="OP1259" s="168"/>
      <c r="OQ1259" s="168"/>
      <c r="OR1259" s="168"/>
      <c r="OS1259" s="168"/>
      <c r="OT1259" s="168"/>
      <c r="OU1259" s="168"/>
      <c r="OV1259" s="168"/>
      <c r="OW1259" s="168"/>
      <c r="OX1259" s="168"/>
      <c r="OY1259" s="168"/>
      <c r="OZ1259" s="168"/>
      <c r="PA1259" s="168"/>
      <c r="PB1259" s="168"/>
      <c r="PC1259" s="168"/>
      <c r="PD1259" s="168"/>
      <c r="PE1259" s="168"/>
      <c r="PF1259" s="168"/>
      <c r="PG1259" s="168"/>
      <c r="PH1259" s="168"/>
      <c r="PI1259" s="168"/>
      <c r="PJ1259" s="168"/>
      <c r="PK1259" s="168"/>
      <c r="PL1259" s="168"/>
      <c r="PM1259" s="168"/>
      <c r="PN1259" s="168"/>
      <c r="PO1259" s="168"/>
      <c r="PP1259" s="168"/>
      <c r="PQ1259" s="168"/>
      <c r="PR1259" s="168"/>
      <c r="PS1259" s="168"/>
      <c r="PT1259" s="168"/>
      <c r="PU1259" s="168"/>
      <c r="PV1259" s="168"/>
      <c r="PW1259" s="168"/>
      <c r="PX1259" s="168"/>
      <c r="PY1259" s="168"/>
      <c r="PZ1259" s="168"/>
      <c r="QA1259" s="168"/>
      <c r="QB1259" s="168"/>
      <c r="QC1259" s="168"/>
      <c r="QD1259" s="168"/>
      <c r="QE1259" s="168"/>
      <c r="QF1259" s="168"/>
      <c r="QG1259" s="168"/>
      <c r="QH1259" s="168"/>
      <c r="QI1259" s="168"/>
      <c r="QJ1259" s="168"/>
      <c r="QK1259" s="168"/>
      <c r="QL1259" s="168"/>
      <c r="QM1259" s="168"/>
      <c r="QN1259" s="168"/>
      <c r="QO1259" s="168"/>
      <c r="QP1259" s="168"/>
      <c r="QQ1259" s="168"/>
      <c r="QR1259" s="168"/>
      <c r="QS1259" s="168"/>
      <c r="QT1259" s="168"/>
      <c r="QU1259" s="168"/>
      <c r="QV1259" s="168"/>
      <c r="QW1259" s="168"/>
      <c r="QX1259" s="168"/>
      <c r="QY1259" s="168"/>
      <c r="QZ1259" s="168"/>
      <c r="RA1259" s="168"/>
      <c r="RB1259" s="168"/>
      <c r="RC1259" s="168"/>
      <c r="RD1259" s="168"/>
      <c r="RE1259" s="168"/>
      <c r="RF1259" s="168"/>
      <c r="RG1259" s="168"/>
      <c r="RH1259" s="168"/>
      <c r="RI1259" s="168"/>
      <c r="RJ1259" s="168"/>
      <c r="RK1259" s="168"/>
      <c r="RL1259" s="168"/>
      <c r="RM1259" s="168"/>
      <c r="RN1259" s="168"/>
      <c r="RO1259" s="168"/>
      <c r="RP1259" s="168"/>
      <c r="RQ1259" s="168"/>
      <c r="RR1259" s="168"/>
      <c r="RS1259" s="168"/>
      <c r="RT1259" s="168"/>
      <c r="RU1259" s="168"/>
      <c r="RV1259" s="168"/>
      <c r="RW1259" s="168"/>
      <c r="RX1259" s="168"/>
      <c r="RY1259" s="168"/>
      <c r="RZ1259" s="168"/>
      <c r="SA1259" s="168"/>
      <c r="SB1259" s="168"/>
      <c r="SC1259" s="168"/>
      <c r="SD1259" s="168"/>
      <c r="SE1259" s="168"/>
      <c r="SF1259" s="168"/>
      <c r="SG1259" s="168"/>
      <c r="SH1259" s="168"/>
      <c r="SI1259" s="168"/>
      <c r="SJ1259" s="168"/>
      <c r="SK1259" s="168"/>
      <c r="SL1259" s="168"/>
      <c r="SM1259" s="168"/>
      <c r="SN1259" s="168"/>
      <c r="SO1259" s="168"/>
      <c r="SP1259" s="168"/>
      <c r="SQ1259" s="168"/>
      <c r="SR1259" s="168"/>
      <c r="SS1259" s="168"/>
      <c r="ST1259" s="168"/>
      <c r="SU1259" s="168"/>
      <c r="SV1259" s="168"/>
      <c r="SW1259" s="168"/>
      <c r="SX1259" s="168"/>
      <c r="SY1259" s="168"/>
      <c r="SZ1259" s="168"/>
      <c r="TA1259" s="168"/>
      <c r="TB1259" s="168"/>
      <c r="TC1259" s="168"/>
      <c r="TD1259" s="168"/>
      <c r="TE1259" s="168"/>
      <c r="TF1259" s="168"/>
      <c r="TG1259" s="168"/>
      <c r="TH1259" s="168"/>
      <c r="TI1259" s="168"/>
      <c r="TJ1259" s="168"/>
      <c r="TK1259" s="168"/>
      <c r="TL1259" s="168"/>
      <c r="TM1259" s="168"/>
      <c r="TN1259" s="168"/>
      <c r="TO1259" s="168"/>
      <c r="TP1259" s="168"/>
      <c r="TQ1259" s="168"/>
      <c r="TR1259" s="168"/>
      <c r="TS1259" s="168"/>
      <c r="TT1259" s="168"/>
      <c r="TU1259" s="168"/>
      <c r="TV1259" s="168"/>
      <c r="TW1259" s="168"/>
      <c r="TX1259" s="168"/>
      <c r="TY1259" s="168"/>
      <c r="TZ1259" s="168"/>
      <c r="UA1259" s="168"/>
      <c r="UB1259" s="168"/>
      <c r="UC1259" s="168"/>
      <c r="UD1259" s="168"/>
      <c r="UE1259" s="168"/>
      <c r="UF1259" s="168"/>
      <c r="UG1259" s="168"/>
      <c r="UH1259" s="168"/>
      <c r="UI1259" s="168"/>
      <c r="UJ1259" s="168"/>
      <c r="UK1259" s="168"/>
      <c r="UL1259" s="168"/>
      <c r="UM1259" s="168"/>
      <c r="UN1259" s="168"/>
      <c r="UO1259" s="168"/>
      <c r="UP1259" s="168"/>
      <c r="UQ1259" s="168"/>
      <c r="UR1259" s="168"/>
      <c r="US1259" s="168"/>
      <c r="UT1259" s="168"/>
      <c r="UU1259" s="168"/>
      <c r="UV1259" s="168"/>
      <c r="UW1259" s="168"/>
      <c r="UX1259" s="168"/>
      <c r="UY1259" s="168"/>
      <c r="UZ1259" s="168"/>
      <c r="VA1259" s="168"/>
      <c r="VB1259" s="168"/>
      <c r="VC1259" s="168"/>
      <c r="VD1259" s="168"/>
      <c r="VE1259" s="168"/>
      <c r="VF1259" s="168"/>
      <c r="VG1259" s="168"/>
      <c r="VH1259" s="168"/>
      <c r="VI1259" s="168"/>
      <c r="VJ1259" s="168"/>
      <c r="VK1259" s="168"/>
      <c r="VL1259" s="168"/>
      <c r="VM1259" s="168"/>
      <c r="VN1259" s="168"/>
      <c r="VO1259" s="168"/>
      <c r="VP1259" s="168"/>
      <c r="VQ1259" s="168"/>
      <c r="VR1259" s="168"/>
      <c r="VS1259" s="168"/>
      <c r="VT1259" s="168"/>
      <c r="VU1259" s="168"/>
      <c r="VV1259" s="168"/>
      <c r="VW1259" s="168"/>
      <c r="VX1259" s="168"/>
      <c r="VY1259" s="168"/>
      <c r="VZ1259" s="168"/>
      <c r="WA1259" s="168"/>
      <c r="WB1259" s="168"/>
      <c r="WC1259" s="168"/>
      <c r="WD1259" s="168"/>
      <c r="WE1259" s="168"/>
      <c r="WF1259" s="168"/>
      <c r="WG1259" s="168"/>
      <c r="WH1259" s="168"/>
      <c r="WI1259" s="168"/>
      <c r="WJ1259" s="168"/>
      <c r="WK1259" s="168"/>
      <c r="WL1259" s="168"/>
      <c r="WM1259" s="168"/>
      <c r="WN1259" s="168"/>
      <c r="WO1259" s="168"/>
      <c r="WP1259" s="168"/>
      <c r="WQ1259" s="168"/>
      <c r="WR1259" s="168"/>
      <c r="WS1259" s="168"/>
      <c r="WT1259" s="168"/>
      <c r="WU1259" s="168"/>
      <c r="WV1259" s="168"/>
      <c r="WW1259" s="168"/>
      <c r="WX1259" s="168"/>
      <c r="WY1259" s="168"/>
      <c r="WZ1259" s="168"/>
      <c r="XA1259" s="168"/>
      <c r="XB1259" s="168"/>
      <c r="XC1259" s="168"/>
      <c r="XD1259" s="168"/>
      <c r="XE1259" s="168"/>
      <c r="XF1259" s="168"/>
      <c r="XG1259" s="168"/>
      <c r="XH1259" s="168"/>
      <c r="XI1259" s="168"/>
      <c r="XJ1259" s="168"/>
      <c r="XK1259" s="168"/>
      <c r="XL1259" s="168"/>
      <c r="XM1259" s="168"/>
      <c r="XN1259" s="168"/>
      <c r="XO1259" s="168"/>
      <c r="XP1259" s="168"/>
      <c r="XQ1259" s="168"/>
      <c r="XR1259" s="168"/>
      <c r="XS1259" s="168"/>
      <c r="XT1259" s="168"/>
      <c r="XU1259" s="168"/>
      <c r="XV1259" s="168"/>
      <c r="XW1259" s="168"/>
      <c r="XX1259" s="168"/>
      <c r="XY1259" s="168"/>
      <c r="XZ1259" s="168"/>
      <c r="YA1259" s="168"/>
      <c r="YB1259" s="168"/>
      <c r="YC1259" s="168"/>
      <c r="YD1259" s="168"/>
      <c r="YE1259" s="168"/>
      <c r="YF1259" s="168"/>
      <c r="YG1259" s="168"/>
      <c r="YH1259" s="168"/>
      <c r="YI1259" s="168"/>
      <c r="YJ1259" s="168"/>
      <c r="YK1259" s="168"/>
      <c r="YL1259" s="168"/>
      <c r="YM1259" s="168"/>
      <c r="YN1259" s="168"/>
      <c r="YO1259" s="168"/>
      <c r="YP1259" s="168"/>
      <c r="YQ1259" s="168"/>
      <c r="YR1259" s="168"/>
      <c r="YS1259" s="168"/>
      <c r="YT1259" s="168"/>
      <c r="YU1259" s="168"/>
      <c r="YV1259" s="168"/>
      <c r="YW1259" s="168"/>
      <c r="YX1259" s="168"/>
      <c r="YY1259" s="168"/>
      <c r="YZ1259" s="168"/>
      <c r="ZA1259" s="168"/>
      <c r="ZB1259" s="168"/>
      <c r="ZC1259" s="168"/>
      <c r="ZD1259" s="168"/>
      <c r="ZE1259" s="168"/>
      <c r="ZF1259" s="168"/>
      <c r="ZG1259" s="168"/>
      <c r="ZH1259" s="168"/>
      <c r="ZI1259" s="168"/>
      <c r="ZJ1259" s="168"/>
      <c r="ZK1259" s="168"/>
      <c r="ZL1259" s="168"/>
      <c r="ZM1259" s="168"/>
      <c r="ZN1259" s="168"/>
      <c r="ZO1259" s="168"/>
      <c r="ZP1259" s="168"/>
      <c r="ZQ1259" s="168"/>
      <c r="ZR1259" s="168"/>
      <c r="ZS1259" s="168"/>
      <c r="ZT1259" s="168"/>
      <c r="ZU1259" s="168"/>
      <c r="ZV1259" s="168"/>
      <c r="ZW1259" s="168"/>
      <c r="ZX1259" s="168"/>
      <c r="ZY1259" s="168"/>
      <c r="ZZ1259" s="168"/>
      <c r="AAA1259" s="168"/>
      <c r="AAB1259" s="168"/>
      <c r="AAC1259" s="168"/>
      <c r="AAD1259" s="168"/>
      <c r="AAE1259" s="168"/>
      <c r="AAF1259" s="168"/>
      <c r="AAG1259" s="168"/>
      <c r="AAH1259" s="168"/>
      <c r="AAI1259" s="168"/>
      <c r="AAJ1259" s="168"/>
      <c r="AAK1259" s="168"/>
      <c r="AAL1259" s="168"/>
      <c r="AAM1259" s="168"/>
      <c r="AAN1259" s="168"/>
      <c r="AAO1259" s="168"/>
      <c r="AAP1259" s="168"/>
      <c r="AAQ1259" s="168"/>
      <c r="AAR1259" s="168"/>
      <c r="AAS1259" s="168"/>
      <c r="AAT1259" s="168"/>
      <c r="AAU1259" s="168"/>
      <c r="AAV1259" s="168"/>
      <c r="AAW1259" s="168"/>
      <c r="AAX1259" s="168"/>
      <c r="AAY1259" s="168"/>
      <c r="AAZ1259" s="168"/>
      <c r="ABA1259" s="168"/>
      <c r="ABB1259" s="168"/>
      <c r="ABC1259" s="168"/>
      <c r="ABD1259" s="168"/>
      <c r="ABE1259" s="168"/>
      <c r="ABF1259" s="168"/>
      <c r="ABG1259" s="168"/>
      <c r="ABH1259" s="168"/>
      <c r="ABI1259" s="168"/>
      <c r="ABJ1259" s="168"/>
      <c r="ABK1259" s="168"/>
      <c r="ABL1259" s="168"/>
      <c r="ABM1259" s="168"/>
      <c r="ABN1259" s="168"/>
      <c r="ABO1259" s="168"/>
      <c r="ABP1259" s="168"/>
      <c r="ABQ1259" s="168"/>
      <c r="ABR1259" s="168"/>
      <c r="ABS1259" s="168"/>
      <c r="ABT1259" s="168"/>
      <c r="ABU1259" s="168"/>
      <c r="ABV1259" s="168"/>
      <c r="ABW1259" s="168"/>
      <c r="ABX1259" s="168"/>
      <c r="ABY1259" s="168"/>
      <c r="ABZ1259" s="168"/>
      <c r="ACA1259" s="168"/>
      <c r="ACB1259" s="168"/>
      <c r="ACC1259" s="168"/>
      <c r="ACD1259" s="168"/>
      <c r="ACE1259" s="168"/>
      <c r="ACF1259" s="168"/>
      <c r="ACG1259" s="168"/>
      <c r="ACH1259" s="168"/>
      <c r="ACI1259" s="168"/>
      <c r="ACJ1259" s="168"/>
      <c r="ACK1259" s="168"/>
      <c r="ACL1259" s="168"/>
      <c r="ACM1259" s="168"/>
      <c r="ACN1259" s="168"/>
      <c r="ACO1259" s="168"/>
      <c r="ACP1259" s="168"/>
      <c r="ACQ1259" s="168"/>
      <c r="ACR1259" s="168"/>
      <c r="ACS1259" s="168"/>
      <c r="ACT1259" s="168"/>
      <c r="ACU1259" s="168"/>
      <c r="ACV1259" s="168"/>
      <c r="ACW1259" s="168"/>
      <c r="ACX1259" s="168"/>
      <c r="ACY1259" s="168"/>
      <c r="ACZ1259" s="168"/>
      <c r="ADA1259" s="168"/>
      <c r="ADB1259" s="168"/>
      <c r="ADC1259" s="168"/>
      <c r="ADD1259" s="168"/>
      <c r="ADE1259" s="168"/>
      <c r="ADF1259" s="168"/>
      <c r="ADG1259" s="168"/>
      <c r="ADH1259" s="168"/>
      <c r="ADI1259" s="168"/>
      <c r="ADJ1259" s="168"/>
      <c r="ADK1259" s="168"/>
      <c r="ADL1259" s="168"/>
      <c r="ADM1259" s="168"/>
      <c r="ADN1259" s="168"/>
      <c r="ADO1259" s="168"/>
      <c r="ADP1259" s="168"/>
      <c r="ADQ1259" s="168"/>
      <c r="ADR1259" s="168"/>
      <c r="ADS1259" s="168"/>
      <c r="ADT1259" s="168"/>
      <c r="ADU1259" s="168"/>
      <c r="ADV1259" s="168"/>
      <c r="ADW1259" s="168"/>
      <c r="ADX1259" s="168"/>
      <c r="ADY1259" s="168"/>
      <c r="ADZ1259" s="168"/>
      <c r="AEA1259" s="168"/>
      <c r="AEB1259" s="168"/>
      <c r="AEC1259" s="168"/>
      <c r="AED1259" s="168"/>
      <c r="AEE1259" s="168"/>
      <c r="AEF1259" s="168"/>
      <c r="AEG1259" s="168"/>
      <c r="AEH1259" s="168"/>
      <c r="AEI1259" s="168"/>
      <c r="AEJ1259" s="168"/>
      <c r="AEK1259" s="168"/>
      <c r="AEL1259" s="168"/>
      <c r="AEM1259" s="168"/>
      <c r="AEN1259" s="168"/>
      <c r="AEO1259" s="168"/>
      <c r="AEP1259" s="168"/>
      <c r="AEQ1259" s="168"/>
      <c r="AER1259" s="168"/>
      <c r="AES1259" s="168"/>
      <c r="AET1259" s="168"/>
      <c r="AEU1259" s="168"/>
      <c r="AEV1259" s="168"/>
      <c r="AEW1259" s="168"/>
      <c r="AEX1259" s="168"/>
      <c r="AEY1259" s="168"/>
      <c r="AEZ1259" s="168"/>
      <c r="AFA1259" s="168"/>
      <c r="AFB1259" s="168"/>
      <c r="AFC1259" s="168"/>
      <c r="AFD1259" s="168"/>
      <c r="AFE1259" s="168"/>
      <c r="AFF1259" s="168"/>
      <c r="AFG1259" s="168"/>
      <c r="AFH1259" s="168"/>
      <c r="AFI1259" s="168"/>
      <c r="AFJ1259" s="168"/>
      <c r="AFK1259" s="168"/>
      <c r="AFL1259" s="168"/>
      <c r="AFM1259" s="168"/>
      <c r="AFN1259" s="168"/>
      <c r="AFO1259" s="168"/>
      <c r="AFP1259" s="168"/>
      <c r="AFQ1259" s="168"/>
      <c r="AFR1259" s="168"/>
      <c r="AFS1259" s="168"/>
      <c r="AFT1259" s="168"/>
      <c r="AFU1259" s="168"/>
      <c r="AFV1259" s="168"/>
      <c r="AFW1259" s="168"/>
      <c r="AFX1259" s="168"/>
      <c r="AFY1259" s="168"/>
      <c r="AFZ1259" s="168"/>
      <c r="AGA1259" s="168"/>
      <c r="AGB1259" s="168"/>
      <c r="AGC1259" s="168"/>
      <c r="AGD1259" s="168"/>
      <c r="AGE1259" s="168"/>
      <c r="AGF1259" s="168"/>
      <c r="AGG1259" s="168"/>
      <c r="AGH1259" s="168"/>
      <c r="AGI1259" s="168"/>
      <c r="AGJ1259" s="168"/>
      <c r="AGK1259" s="168"/>
      <c r="AGL1259" s="168"/>
      <c r="AGM1259" s="168"/>
      <c r="AGN1259" s="168"/>
      <c r="AGO1259" s="168"/>
      <c r="AGP1259" s="168"/>
      <c r="AGQ1259" s="168"/>
      <c r="AGR1259" s="168"/>
      <c r="AGS1259" s="168"/>
      <c r="AGT1259" s="168"/>
      <c r="AGU1259" s="168"/>
      <c r="AGV1259" s="168"/>
      <c r="AGW1259" s="168"/>
      <c r="AGX1259" s="168"/>
      <c r="AGY1259" s="168"/>
      <c r="AGZ1259" s="168"/>
      <c r="AHA1259" s="168"/>
      <c r="AHB1259" s="168"/>
      <c r="AHC1259" s="168"/>
      <c r="AHD1259" s="168"/>
      <c r="AHE1259" s="168"/>
      <c r="AHF1259" s="168"/>
      <c r="AHG1259" s="168"/>
      <c r="AHH1259" s="168"/>
      <c r="AHI1259" s="168"/>
      <c r="AHJ1259" s="168"/>
      <c r="AHK1259" s="168"/>
      <c r="AHL1259" s="168"/>
      <c r="AHM1259" s="168"/>
      <c r="AHN1259" s="168"/>
      <c r="AHO1259" s="168"/>
      <c r="AHP1259" s="168"/>
      <c r="AHQ1259" s="168"/>
      <c r="AHR1259" s="168"/>
      <c r="AHS1259" s="168"/>
      <c r="AHT1259" s="168"/>
      <c r="AHU1259" s="168"/>
      <c r="AHV1259" s="168"/>
      <c r="AHW1259" s="168"/>
      <c r="AHX1259" s="168"/>
      <c r="AHY1259" s="168"/>
      <c r="AHZ1259" s="168"/>
      <c r="AIA1259" s="168"/>
      <c r="AIB1259" s="168"/>
      <c r="AIC1259" s="168"/>
      <c r="AID1259" s="168"/>
      <c r="AIE1259" s="168"/>
      <c r="AIF1259" s="168"/>
      <c r="AIG1259" s="168"/>
      <c r="AIH1259" s="168"/>
      <c r="AII1259" s="168"/>
      <c r="AIJ1259" s="168"/>
      <c r="AIK1259" s="168"/>
      <c r="AIL1259" s="168"/>
      <c r="AIM1259" s="168"/>
      <c r="AIN1259" s="168"/>
      <c r="AIO1259" s="168"/>
      <c r="AIP1259" s="168"/>
      <c r="AIQ1259" s="168"/>
      <c r="AIR1259" s="168"/>
      <c r="AIS1259" s="168"/>
      <c r="AIT1259" s="168"/>
      <c r="AIU1259" s="168"/>
      <c r="AIV1259" s="168"/>
      <c r="AIW1259" s="168"/>
      <c r="AIX1259" s="168"/>
      <c r="AIY1259" s="168"/>
      <c r="AIZ1259" s="168"/>
      <c r="AJA1259" s="168"/>
      <c r="AJB1259" s="168"/>
      <c r="AJC1259" s="168"/>
      <c r="AJD1259" s="168"/>
      <c r="AJE1259" s="168"/>
      <c r="AJF1259" s="168"/>
      <c r="AJG1259" s="168"/>
      <c r="AJH1259" s="168"/>
      <c r="AJI1259" s="168"/>
      <c r="AJJ1259" s="168"/>
      <c r="AJK1259" s="168"/>
      <c r="AJL1259" s="168"/>
      <c r="AJM1259" s="168"/>
      <c r="AJN1259" s="168"/>
      <c r="AJO1259" s="168"/>
      <c r="AJP1259" s="168"/>
      <c r="AJQ1259" s="168"/>
      <c r="AJR1259" s="168"/>
      <c r="AJS1259" s="168"/>
      <c r="AJT1259" s="168"/>
      <c r="AJU1259" s="168"/>
      <c r="AJV1259" s="168"/>
      <c r="AJW1259" s="168"/>
      <c r="AJX1259" s="168"/>
      <c r="AJY1259" s="168"/>
      <c r="AJZ1259" s="168"/>
      <c r="AKA1259" s="168"/>
      <c r="AKB1259" s="168"/>
      <c r="AKC1259" s="168"/>
      <c r="AKD1259" s="168"/>
      <c r="AKE1259" s="168"/>
      <c r="AKF1259" s="168"/>
      <c r="AKG1259" s="168"/>
      <c r="AKH1259" s="168"/>
      <c r="AKI1259" s="168"/>
      <c r="AKJ1259" s="168"/>
      <c r="AKK1259" s="168"/>
      <c r="AKL1259" s="168"/>
      <c r="AKM1259" s="168"/>
      <c r="AKN1259" s="168"/>
      <c r="AKO1259" s="168"/>
      <c r="AKP1259" s="168"/>
      <c r="AKQ1259" s="168"/>
      <c r="AKR1259" s="168"/>
      <c r="AKS1259" s="168"/>
      <c r="AKT1259" s="168"/>
      <c r="AKU1259" s="168"/>
      <c r="AKV1259" s="168"/>
      <c r="AKW1259" s="168"/>
      <c r="AKX1259" s="168"/>
      <c r="AKY1259" s="168"/>
      <c r="AKZ1259" s="168"/>
      <c r="ALA1259" s="168"/>
      <c r="ALB1259" s="168"/>
      <c r="ALC1259" s="168"/>
      <c r="ALD1259" s="168"/>
      <c r="ALE1259" s="168"/>
      <c r="ALF1259" s="168"/>
      <c r="ALG1259" s="168"/>
      <c r="ALH1259" s="168"/>
      <c r="ALI1259" s="168"/>
      <c r="ALJ1259" s="168"/>
      <c r="ALK1259" s="168"/>
      <c r="ALL1259" s="168"/>
      <c r="ALM1259" s="168"/>
      <c r="ALN1259" s="168"/>
      <c r="ALO1259" s="168"/>
      <c r="ALP1259" s="168"/>
      <c r="ALQ1259" s="168"/>
      <c r="ALR1259" s="168"/>
      <c r="ALS1259" s="168"/>
      <c r="ALT1259" s="168"/>
      <c r="ALU1259" s="168"/>
      <c r="ALV1259" s="168"/>
      <c r="ALW1259" s="168"/>
      <c r="ALX1259" s="168"/>
      <c r="ALY1259" s="168"/>
      <c r="ALZ1259" s="168"/>
      <c r="AMA1259" s="168"/>
      <c r="AMB1259" s="168"/>
      <c r="AMC1259" s="168"/>
      <c r="AMD1259" s="168"/>
      <c r="AME1259" s="168"/>
      <c r="AMF1259" s="168"/>
      <c r="AMG1259" s="168"/>
      <c r="AMH1259" s="168"/>
      <c r="AMI1259" s="168"/>
      <c r="AMJ1259" s="168"/>
    </row>
    <row r="1260" spans="1:1025" ht="24" hidden="1">
      <c r="B126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0" s="340" t="s">
        <v>38</v>
      </c>
      <c r="D1260" s="333">
        <v>20253</v>
      </c>
      <c r="E1260" s="333">
        <v>1</v>
      </c>
      <c r="F126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88,06</v>
      </c>
      <c r="H1260" s="333">
        <f ca="1">ROUND(E1260*G1260,2)</f>
        <v>88.06</v>
      </c>
      <c r="I1260" s="96"/>
      <c r="J1260" s="96"/>
      <c r="K1260" s="17" t="str">
        <f t="shared" si="122"/>
        <v>SEDUC E 74</v>
      </c>
      <c r="L1260" s="347" t="e">
        <f>VLOOKUP(K1260,[3]Planilha2!$B:$C,2,FALSE)</f>
        <v>#N/A</v>
      </c>
    </row>
    <row r="1261" spans="1:1025" ht="36" hidden="1">
      <c r="B126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340" t="s">
        <v>38</v>
      </c>
      <c r="D1261" s="333">
        <v>4333</v>
      </c>
      <c r="E1261" s="333">
        <v>8</v>
      </c>
      <c r="F126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61" s="333">
        <f ca="1">ROUND(E1261*G1261,2)</f>
        <v>2.16</v>
      </c>
      <c r="I1261" s="96"/>
      <c r="J1261" s="96"/>
      <c r="K1261" s="17" t="str">
        <f t="shared" si="122"/>
        <v>SEDUC E 74</v>
      </c>
      <c r="L1261" s="347" t="e">
        <f>VLOOKUP(K1261,[3]Planilha2!$B:$C,2,FALSE)</f>
        <v>#N/A</v>
      </c>
    </row>
    <row r="1262" spans="1:1025" hidden="1">
      <c r="B126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340" t="s">
        <v>38</v>
      </c>
      <c r="D1262" s="333">
        <v>4374</v>
      </c>
      <c r="E1262" s="333">
        <v>8</v>
      </c>
      <c r="F126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62" s="333">
        <f ca="1">ROUND(E1262*G1262,2)</f>
        <v>3.2</v>
      </c>
      <c r="I1262" s="96"/>
      <c r="J1262" s="96"/>
      <c r="K1262" s="17" t="str">
        <f t="shared" si="122"/>
        <v>SEDUC E 74</v>
      </c>
      <c r="L1262" s="347" t="e">
        <f>VLOOKUP(K1262,[3]Planilha2!$B:$C,2,FALSE)</f>
        <v>#N/A</v>
      </c>
    </row>
    <row r="1263" spans="1:1025" hidden="1">
      <c r="B12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4" t="s">
        <v>14</v>
      </c>
      <c r="D1263" s="44">
        <v>88264</v>
      </c>
      <c r="E1263" s="39">
        <v>0.2</v>
      </c>
      <c r="F12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63" s="39">
        <f ca="1">ROUND(E1263*G1263,2)</f>
        <v>4.5199999999999996</v>
      </c>
      <c r="I1263" s="96"/>
      <c r="J1263" s="96"/>
      <c r="K1263" s="17" t="str">
        <f t="shared" si="122"/>
        <v>SEDUC E 74</v>
      </c>
      <c r="L1263" s="347" t="e">
        <f>VLOOKUP(K1263,[3]Planilha2!$B:$C,2,FALSE)</f>
        <v>#N/A</v>
      </c>
    </row>
    <row r="1264" spans="1:1025" ht="24" hidden="1">
      <c r="B12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4" t="s">
        <v>14</v>
      </c>
      <c r="D1264" s="44">
        <v>88247</v>
      </c>
      <c r="E1264" s="39">
        <v>0.2</v>
      </c>
      <c r="F12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64" s="39">
        <f ca="1">ROUND(E1264*G1264,2)</f>
        <v>3.7</v>
      </c>
      <c r="I1264" s="96"/>
      <c r="J1264" s="96"/>
      <c r="K1264" s="17" t="str">
        <f t="shared" si="122"/>
        <v>SEDUC E 74</v>
      </c>
      <c r="L1264" s="347" t="e">
        <f>VLOOKUP(K1264,[3]Planilha2!$B:$C,2,FALSE)</f>
        <v>#N/A</v>
      </c>
    </row>
    <row r="1265" spans="1:1025" hidden="1">
      <c r="A1265" s="42">
        <f ca="1">H1265</f>
        <v>101.64</v>
      </c>
      <c r="B1265" s="119" t="s">
        <v>15</v>
      </c>
      <c r="C1265" s="195"/>
      <c r="D1265" s="44"/>
      <c r="E1265" s="39"/>
      <c r="F1265" s="39"/>
      <c r="G1265" s="39"/>
      <c r="H1265" s="72">
        <f ca="1">SUM(H1260:H1264)</f>
        <v>101.64</v>
      </c>
      <c r="I1265" s="26" t="str">
        <f>A1258</f>
        <v>SEDUC E 74</v>
      </c>
      <c r="J1265" s="110">
        <f ca="1">H1265</f>
        <v>101.64</v>
      </c>
      <c r="K1265" s="17" t="str">
        <f>I1265</f>
        <v>SEDUC E 74</v>
      </c>
      <c r="L1265" s="347" t="e">
        <f>VLOOKUP(K1265,[3]Planilha2!$B:$C,2,FALSE)</f>
        <v>#N/A</v>
      </c>
    </row>
    <row r="1266" spans="1:1025" hidden="1">
      <c r="B1266" s="266"/>
      <c r="C1266" s="266"/>
      <c r="D1266" s="266"/>
      <c r="E1266" s="266"/>
      <c r="F1266" s="266"/>
      <c r="G1266" s="266"/>
      <c r="H1266" s="266"/>
      <c r="I1266" s="96"/>
      <c r="J1266" s="96"/>
      <c r="K1266" s="17" t="str">
        <f t="shared" si="122"/>
        <v>SEDUC E 74</v>
      </c>
      <c r="L1266" s="347" t="e">
        <f>VLOOKUP(K1266,[3]Planilha2!$B:$C,2,FALSE)</f>
        <v>#N/A</v>
      </c>
    </row>
    <row r="1267" spans="1:1025" ht="20.25" hidden="1">
      <c r="B1267" s="419" t="str">
        <f>A1268</f>
        <v>SEDUC E 75</v>
      </c>
      <c r="C1267" s="420"/>
      <c r="D1267" s="420"/>
      <c r="E1267" s="420"/>
      <c r="F1267" s="420"/>
      <c r="G1267" s="420"/>
      <c r="H1267" s="421"/>
      <c r="I1267" s="90"/>
      <c r="J1267" s="96"/>
      <c r="K1267" s="88" t="str">
        <f>B1267</f>
        <v>SEDUC E 75</v>
      </c>
      <c r="L1267" s="347" t="e">
        <f>VLOOKUP(K1267,[3]Planilha2!$B:$C,2,FALSE)</f>
        <v>#N/A</v>
      </c>
      <c r="AMK1267" s="17"/>
    </row>
    <row r="1268" spans="1:1025" hidden="1">
      <c r="A1268" s="29" t="s">
        <v>201</v>
      </c>
      <c r="B1268" s="422" t="s">
        <v>202</v>
      </c>
      <c r="C1268" s="423"/>
      <c r="D1268" s="423"/>
      <c r="E1268" s="423"/>
      <c r="F1268" s="424"/>
      <c r="G1268" s="74" t="s">
        <v>5</v>
      </c>
      <c r="H1268" s="262" t="s">
        <v>6</v>
      </c>
      <c r="I1268" s="96"/>
      <c r="J1268" s="96"/>
      <c r="K1268" s="17" t="str">
        <f t="shared" ref="K1268:K1275" si="123">K1267</f>
        <v>SEDUC E 75</v>
      </c>
      <c r="L1268" s="347" t="e">
        <f>VLOOKUP(K1268,[3]Planilha2!$B:$C,2,FALSE)</f>
        <v>#N/A</v>
      </c>
    </row>
    <row r="1269" spans="1:1025" s="18" customFormat="1" hidden="1">
      <c r="A1269" s="16"/>
      <c r="B1269" s="32" t="s">
        <v>7</v>
      </c>
      <c r="C1269" s="32" t="s">
        <v>8</v>
      </c>
      <c r="D1269" s="192" t="s">
        <v>9</v>
      </c>
      <c r="E1269" s="193" t="s">
        <v>10</v>
      </c>
      <c r="F1269" s="192" t="s">
        <v>18</v>
      </c>
      <c r="G1269" s="194" t="s">
        <v>19</v>
      </c>
      <c r="H1269" s="192" t="s">
        <v>13</v>
      </c>
      <c r="I1269" s="170"/>
      <c r="J1269" s="170"/>
      <c r="K1269" s="17" t="str">
        <f t="shared" si="123"/>
        <v>SEDUC E 75</v>
      </c>
      <c r="L1269" s="347" t="e">
        <f>VLOOKUP(K1269,[3]Planilha2!$B:$C,2,FALSE)</f>
        <v>#N/A</v>
      </c>
      <c r="M1269" s="168"/>
      <c r="N1269" s="168"/>
      <c r="O1269" s="168"/>
      <c r="P1269" s="168"/>
      <c r="Q1269" s="168"/>
      <c r="R1269" s="168"/>
      <c r="S1269" s="168"/>
      <c r="T1269" s="168"/>
      <c r="U1269" s="168"/>
      <c r="V1269" s="168"/>
      <c r="W1269" s="168"/>
      <c r="X1269" s="168"/>
      <c r="Y1269" s="168"/>
      <c r="Z1269" s="168"/>
      <c r="AA1269" s="168"/>
      <c r="AB1269" s="168"/>
      <c r="AC1269" s="168"/>
      <c r="AD1269" s="168"/>
      <c r="AE1269" s="168"/>
      <c r="AF1269" s="168"/>
      <c r="AG1269" s="168"/>
      <c r="AH1269" s="168"/>
      <c r="AI1269" s="168"/>
      <c r="AJ1269" s="168"/>
      <c r="AK1269" s="168"/>
      <c r="AL1269" s="168"/>
      <c r="AM1269" s="168"/>
      <c r="AN1269" s="168"/>
      <c r="AO1269" s="168"/>
      <c r="AP1269" s="168"/>
      <c r="AQ1269" s="168"/>
      <c r="AR1269" s="168"/>
      <c r="AS1269" s="168"/>
      <c r="AT1269" s="168"/>
      <c r="AU1269" s="168"/>
      <c r="AV1269" s="168"/>
      <c r="AW1269" s="168"/>
      <c r="AX1269" s="168"/>
      <c r="AY1269" s="168"/>
      <c r="AZ1269" s="168"/>
      <c r="BA1269" s="168"/>
      <c r="BB1269" s="168"/>
      <c r="BC1269" s="168"/>
      <c r="BD1269" s="168"/>
      <c r="BE1269" s="168"/>
      <c r="BF1269" s="168"/>
      <c r="BG1269" s="168"/>
      <c r="BH1269" s="168"/>
      <c r="BI1269" s="168"/>
      <c r="BJ1269" s="168"/>
      <c r="BK1269" s="168"/>
      <c r="BL1269" s="168"/>
      <c r="BM1269" s="168"/>
      <c r="BN1269" s="168"/>
      <c r="BO1269" s="168"/>
      <c r="BP1269" s="168"/>
      <c r="BQ1269" s="168"/>
      <c r="BR1269" s="168"/>
      <c r="BS1269" s="168"/>
      <c r="BT1269" s="168"/>
      <c r="BU1269" s="168"/>
      <c r="BV1269" s="168"/>
      <c r="BW1269" s="168"/>
      <c r="BX1269" s="168"/>
      <c r="BY1269" s="168"/>
      <c r="BZ1269" s="168"/>
      <c r="CA1269" s="168"/>
      <c r="CB1269" s="168"/>
      <c r="CC1269" s="168"/>
      <c r="CD1269" s="168"/>
      <c r="CE1269" s="168"/>
      <c r="CF1269" s="168"/>
      <c r="CG1269" s="168"/>
      <c r="CH1269" s="168"/>
      <c r="CI1269" s="168"/>
      <c r="CJ1269" s="168"/>
      <c r="CK1269" s="168"/>
      <c r="CL1269" s="168"/>
      <c r="CM1269" s="168"/>
      <c r="CN1269" s="168"/>
      <c r="CO1269" s="168"/>
      <c r="CP1269" s="168"/>
      <c r="CQ1269" s="168"/>
      <c r="CR1269" s="168"/>
      <c r="CS1269" s="168"/>
      <c r="CT1269" s="168"/>
      <c r="CU1269" s="168"/>
      <c r="CV1269" s="168"/>
      <c r="CW1269" s="168"/>
      <c r="CX1269" s="168"/>
      <c r="CY1269" s="168"/>
      <c r="CZ1269" s="168"/>
      <c r="DA1269" s="168"/>
      <c r="DB1269" s="168"/>
      <c r="DC1269" s="168"/>
      <c r="DD1269" s="168"/>
      <c r="DE1269" s="168"/>
      <c r="DF1269" s="168"/>
      <c r="DG1269" s="168"/>
      <c r="DH1269" s="168"/>
      <c r="DI1269" s="168"/>
      <c r="DJ1269" s="168"/>
      <c r="DK1269" s="168"/>
      <c r="DL1269" s="168"/>
      <c r="DM1269" s="168"/>
      <c r="DN1269" s="168"/>
      <c r="DO1269" s="168"/>
      <c r="DP1269" s="168"/>
      <c r="DQ1269" s="168"/>
      <c r="DR1269" s="168"/>
      <c r="DS1269" s="168"/>
      <c r="DT1269" s="168"/>
      <c r="DU1269" s="168"/>
      <c r="DV1269" s="168"/>
      <c r="DW1269" s="168"/>
      <c r="DX1269" s="168"/>
      <c r="DY1269" s="168"/>
      <c r="DZ1269" s="168"/>
      <c r="EA1269" s="168"/>
      <c r="EB1269" s="168"/>
      <c r="EC1269" s="168"/>
      <c r="ED1269" s="168"/>
      <c r="EE1269" s="168"/>
      <c r="EF1269" s="168"/>
      <c r="EG1269" s="168"/>
      <c r="EH1269" s="168"/>
      <c r="EI1269" s="168"/>
      <c r="EJ1269" s="168"/>
      <c r="EK1269" s="168"/>
      <c r="EL1269" s="168"/>
      <c r="EM1269" s="168"/>
      <c r="EN1269" s="168"/>
      <c r="EO1269" s="168"/>
      <c r="EP1269" s="168"/>
      <c r="EQ1269" s="168"/>
      <c r="ER1269" s="168"/>
      <c r="ES1269" s="168"/>
      <c r="ET1269" s="168"/>
      <c r="EU1269" s="168"/>
      <c r="EV1269" s="168"/>
      <c r="EW1269" s="168"/>
      <c r="EX1269" s="168"/>
      <c r="EY1269" s="168"/>
      <c r="EZ1269" s="168"/>
      <c r="FA1269" s="168"/>
      <c r="FB1269" s="168"/>
      <c r="FC1269" s="168"/>
      <c r="FD1269" s="168"/>
      <c r="FE1269" s="168"/>
      <c r="FF1269" s="168"/>
      <c r="FG1269" s="168"/>
      <c r="FH1269" s="168"/>
      <c r="FI1269" s="168"/>
      <c r="FJ1269" s="168"/>
      <c r="FK1269" s="168"/>
      <c r="FL1269" s="168"/>
      <c r="FM1269" s="168"/>
      <c r="FN1269" s="168"/>
      <c r="FO1269" s="168"/>
      <c r="FP1269" s="168"/>
      <c r="FQ1269" s="168"/>
      <c r="FR1269" s="168"/>
      <c r="FS1269" s="168"/>
      <c r="FT1269" s="168"/>
      <c r="FU1269" s="168"/>
      <c r="FV1269" s="168"/>
      <c r="FW1269" s="168"/>
      <c r="FX1269" s="168"/>
      <c r="FY1269" s="168"/>
      <c r="FZ1269" s="168"/>
      <c r="GA1269" s="168"/>
      <c r="GB1269" s="168"/>
      <c r="GC1269" s="168"/>
      <c r="GD1269" s="168"/>
      <c r="GE1269" s="168"/>
      <c r="GF1269" s="168"/>
      <c r="GG1269" s="168"/>
      <c r="GH1269" s="168"/>
      <c r="GI1269" s="168"/>
      <c r="GJ1269" s="168"/>
      <c r="GK1269" s="168"/>
      <c r="GL1269" s="168"/>
      <c r="GM1269" s="168"/>
      <c r="GN1269" s="168"/>
      <c r="GO1269" s="168"/>
      <c r="GP1269" s="168"/>
      <c r="GQ1269" s="168"/>
      <c r="GR1269" s="168"/>
      <c r="GS1269" s="168"/>
      <c r="GT1269" s="168"/>
      <c r="GU1269" s="168"/>
      <c r="GV1269" s="168"/>
      <c r="GW1269" s="168"/>
      <c r="GX1269" s="168"/>
      <c r="GY1269" s="168"/>
      <c r="GZ1269" s="168"/>
      <c r="HA1269" s="168"/>
      <c r="HB1269" s="168"/>
      <c r="HC1269" s="168"/>
      <c r="HD1269" s="168"/>
      <c r="HE1269" s="168"/>
      <c r="HF1269" s="168"/>
      <c r="HG1269" s="168"/>
      <c r="HH1269" s="168"/>
      <c r="HI1269" s="168"/>
      <c r="HJ1269" s="168"/>
      <c r="HK1269" s="168"/>
      <c r="HL1269" s="168"/>
      <c r="HM1269" s="168"/>
      <c r="HN1269" s="168"/>
      <c r="HO1269" s="168"/>
      <c r="HP1269" s="168"/>
      <c r="HQ1269" s="168"/>
      <c r="HR1269" s="168"/>
      <c r="HS1269" s="168"/>
      <c r="HT1269" s="168"/>
      <c r="HU1269" s="168"/>
      <c r="HV1269" s="168"/>
      <c r="HW1269" s="168"/>
      <c r="HX1269" s="168"/>
      <c r="HY1269" s="168"/>
      <c r="HZ1269" s="168"/>
      <c r="IA1269" s="168"/>
      <c r="IB1269" s="168"/>
      <c r="IC1269" s="168"/>
      <c r="ID1269" s="168"/>
      <c r="IE1269" s="168"/>
      <c r="IF1269" s="168"/>
      <c r="IG1269" s="168"/>
      <c r="IH1269" s="168"/>
      <c r="II1269" s="168"/>
      <c r="IJ1269" s="168"/>
      <c r="IK1269" s="168"/>
      <c r="IL1269" s="168"/>
      <c r="IM1269" s="168"/>
      <c r="IN1269" s="168"/>
      <c r="IO1269" s="168"/>
      <c r="IP1269" s="168"/>
      <c r="IQ1269" s="168"/>
      <c r="IR1269" s="168"/>
      <c r="IS1269" s="168"/>
      <c r="IT1269" s="168"/>
      <c r="IU1269" s="168"/>
      <c r="IV1269" s="168"/>
      <c r="IW1269" s="168"/>
      <c r="IX1269" s="168"/>
      <c r="IY1269" s="168"/>
      <c r="IZ1269" s="168"/>
      <c r="JA1269" s="168"/>
      <c r="JB1269" s="168"/>
      <c r="JC1269" s="168"/>
      <c r="JD1269" s="168"/>
      <c r="JE1269" s="168"/>
      <c r="JF1269" s="168"/>
      <c r="JG1269" s="168"/>
      <c r="JH1269" s="168"/>
      <c r="JI1269" s="168"/>
      <c r="JJ1269" s="168"/>
      <c r="JK1269" s="168"/>
      <c r="JL1269" s="168"/>
      <c r="JM1269" s="168"/>
      <c r="JN1269" s="168"/>
      <c r="JO1269" s="168"/>
      <c r="JP1269" s="168"/>
      <c r="JQ1269" s="168"/>
      <c r="JR1269" s="168"/>
      <c r="JS1269" s="168"/>
      <c r="JT1269" s="168"/>
      <c r="JU1269" s="168"/>
      <c r="JV1269" s="168"/>
      <c r="JW1269" s="168"/>
      <c r="JX1269" s="168"/>
      <c r="JY1269" s="168"/>
      <c r="JZ1269" s="168"/>
      <c r="KA1269" s="168"/>
      <c r="KB1269" s="168"/>
      <c r="KC1269" s="168"/>
      <c r="KD1269" s="168"/>
      <c r="KE1269" s="168"/>
      <c r="KF1269" s="168"/>
      <c r="KG1269" s="168"/>
      <c r="KH1269" s="168"/>
      <c r="KI1269" s="168"/>
      <c r="KJ1269" s="168"/>
      <c r="KK1269" s="168"/>
      <c r="KL1269" s="168"/>
      <c r="KM1269" s="168"/>
      <c r="KN1269" s="168"/>
      <c r="KO1269" s="168"/>
      <c r="KP1269" s="168"/>
      <c r="KQ1269" s="168"/>
      <c r="KR1269" s="168"/>
      <c r="KS1269" s="168"/>
      <c r="KT1269" s="168"/>
      <c r="KU1269" s="168"/>
      <c r="KV1269" s="168"/>
      <c r="KW1269" s="168"/>
      <c r="KX1269" s="168"/>
      <c r="KY1269" s="168"/>
      <c r="KZ1269" s="168"/>
      <c r="LA1269" s="168"/>
      <c r="LB1269" s="168"/>
      <c r="LC1269" s="168"/>
      <c r="LD1269" s="168"/>
      <c r="LE1269" s="168"/>
      <c r="LF1269" s="168"/>
      <c r="LG1269" s="168"/>
      <c r="LH1269" s="168"/>
      <c r="LI1269" s="168"/>
      <c r="LJ1269" s="168"/>
      <c r="LK1269" s="168"/>
      <c r="LL1269" s="168"/>
      <c r="LM1269" s="168"/>
      <c r="LN1269" s="168"/>
      <c r="LO1269" s="168"/>
      <c r="LP1269" s="168"/>
      <c r="LQ1269" s="168"/>
      <c r="LR1269" s="168"/>
      <c r="LS1269" s="168"/>
      <c r="LT1269" s="168"/>
      <c r="LU1269" s="168"/>
      <c r="LV1269" s="168"/>
      <c r="LW1269" s="168"/>
      <c r="LX1269" s="168"/>
      <c r="LY1269" s="168"/>
      <c r="LZ1269" s="168"/>
      <c r="MA1269" s="168"/>
      <c r="MB1269" s="168"/>
      <c r="MC1269" s="168"/>
      <c r="MD1269" s="168"/>
      <c r="ME1269" s="168"/>
      <c r="MF1269" s="168"/>
      <c r="MG1269" s="168"/>
      <c r="MH1269" s="168"/>
      <c r="MI1269" s="168"/>
      <c r="MJ1269" s="168"/>
      <c r="MK1269" s="168"/>
      <c r="ML1269" s="168"/>
      <c r="MM1269" s="168"/>
      <c r="MN1269" s="168"/>
      <c r="MO1269" s="168"/>
      <c r="MP1269" s="168"/>
      <c r="MQ1269" s="168"/>
      <c r="MR1269" s="168"/>
      <c r="MS1269" s="168"/>
      <c r="MT1269" s="168"/>
      <c r="MU1269" s="168"/>
      <c r="MV1269" s="168"/>
      <c r="MW1269" s="168"/>
      <c r="MX1269" s="168"/>
      <c r="MY1269" s="168"/>
      <c r="MZ1269" s="168"/>
      <c r="NA1269" s="168"/>
      <c r="NB1269" s="168"/>
      <c r="NC1269" s="168"/>
      <c r="ND1269" s="168"/>
      <c r="NE1269" s="168"/>
      <c r="NF1269" s="168"/>
      <c r="NG1269" s="168"/>
      <c r="NH1269" s="168"/>
      <c r="NI1269" s="168"/>
      <c r="NJ1269" s="168"/>
      <c r="NK1269" s="168"/>
      <c r="NL1269" s="168"/>
      <c r="NM1269" s="168"/>
      <c r="NN1269" s="168"/>
      <c r="NO1269" s="168"/>
      <c r="NP1269" s="168"/>
      <c r="NQ1269" s="168"/>
      <c r="NR1269" s="168"/>
      <c r="NS1269" s="168"/>
      <c r="NT1269" s="168"/>
      <c r="NU1269" s="168"/>
      <c r="NV1269" s="168"/>
      <c r="NW1269" s="168"/>
      <c r="NX1269" s="168"/>
      <c r="NY1269" s="168"/>
      <c r="NZ1269" s="168"/>
      <c r="OA1269" s="168"/>
      <c r="OB1269" s="168"/>
      <c r="OC1269" s="168"/>
      <c r="OD1269" s="168"/>
      <c r="OE1269" s="168"/>
      <c r="OF1269" s="168"/>
      <c r="OG1269" s="168"/>
      <c r="OH1269" s="168"/>
      <c r="OI1269" s="168"/>
      <c r="OJ1269" s="168"/>
      <c r="OK1269" s="168"/>
      <c r="OL1269" s="168"/>
      <c r="OM1269" s="168"/>
      <c r="ON1269" s="168"/>
      <c r="OO1269" s="168"/>
      <c r="OP1269" s="168"/>
      <c r="OQ1269" s="168"/>
      <c r="OR1269" s="168"/>
      <c r="OS1269" s="168"/>
      <c r="OT1269" s="168"/>
      <c r="OU1269" s="168"/>
      <c r="OV1269" s="168"/>
      <c r="OW1269" s="168"/>
      <c r="OX1269" s="168"/>
      <c r="OY1269" s="168"/>
      <c r="OZ1269" s="168"/>
      <c r="PA1269" s="168"/>
      <c r="PB1269" s="168"/>
      <c r="PC1269" s="168"/>
      <c r="PD1269" s="168"/>
      <c r="PE1269" s="168"/>
      <c r="PF1269" s="168"/>
      <c r="PG1269" s="168"/>
      <c r="PH1269" s="168"/>
      <c r="PI1269" s="168"/>
      <c r="PJ1269" s="168"/>
      <c r="PK1269" s="168"/>
      <c r="PL1269" s="168"/>
      <c r="PM1269" s="168"/>
      <c r="PN1269" s="168"/>
      <c r="PO1269" s="168"/>
      <c r="PP1269" s="168"/>
      <c r="PQ1269" s="168"/>
      <c r="PR1269" s="168"/>
      <c r="PS1269" s="168"/>
      <c r="PT1269" s="168"/>
      <c r="PU1269" s="168"/>
      <c r="PV1269" s="168"/>
      <c r="PW1269" s="168"/>
      <c r="PX1269" s="168"/>
      <c r="PY1269" s="168"/>
      <c r="PZ1269" s="168"/>
      <c r="QA1269" s="168"/>
      <c r="QB1269" s="168"/>
      <c r="QC1269" s="168"/>
      <c r="QD1269" s="168"/>
      <c r="QE1269" s="168"/>
      <c r="QF1269" s="168"/>
      <c r="QG1269" s="168"/>
      <c r="QH1269" s="168"/>
      <c r="QI1269" s="168"/>
      <c r="QJ1269" s="168"/>
      <c r="QK1269" s="168"/>
      <c r="QL1269" s="168"/>
      <c r="QM1269" s="168"/>
      <c r="QN1269" s="168"/>
      <c r="QO1269" s="168"/>
      <c r="QP1269" s="168"/>
      <c r="QQ1269" s="168"/>
      <c r="QR1269" s="168"/>
      <c r="QS1269" s="168"/>
      <c r="QT1269" s="168"/>
      <c r="QU1269" s="168"/>
      <c r="QV1269" s="168"/>
      <c r="QW1269" s="168"/>
      <c r="QX1269" s="168"/>
      <c r="QY1269" s="168"/>
      <c r="QZ1269" s="168"/>
      <c r="RA1269" s="168"/>
      <c r="RB1269" s="168"/>
      <c r="RC1269" s="168"/>
      <c r="RD1269" s="168"/>
      <c r="RE1269" s="168"/>
      <c r="RF1269" s="168"/>
      <c r="RG1269" s="168"/>
      <c r="RH1269" s="168"/>
      <c r="RI1269" s="168"/>
      <c r="RJ1269" s="168"/>
      <c r="RK1269" s="168"/>
      <c r="RL1269" s="168"/>
      <c r="RM1269" s="168"/>
      <c r="RN1269" s="168"/>
      <c r="RO1269" s="168"/>
      <c r="RP1269" s="168"/>
      <c r="RQ1269" s="168"/>
      <c r="RR1269" s="168"/>
      <c r="RS1269" s="168"/>
      <c r="RT1269" s="168"/>
      <c r="RU1269" s="168"/>
      <c r="RV1269" s="168"/>
      <c r="RW1269" s="168"/>
      <c r="RX1269" s="168"/>
      <c r="RY1269" s="168"/>
      <c r="RZ1269" s="168"/>
      <c r="SA1269" s="168"/>
      <c r="SB1269" s="168"/>
      <c r="SC1269" s="168"/>
      <c r="SD1269" s="168"/>
      <c r="SE1269" s="168"/>
      <c r="SF1269" s="168"/>
      <c r="SG1269" s="168"/>
      <c r="SH1269" s="168"/>
      <c r="SI1269" s="168"/>
      <c r="SJ1269" s="168"/>
      <c r="SK1269" s="168"/>
      <c r="SL1269" s="168"/>
      <c r="SM1269" s="168"/>
      <c r="SN1269" s="168"/>
      <c r="SO1269" s="168"/>
      <c r="SP1269" s="168"/>
      <c r="SQ1269" s="168"/>
      <c r="SR1269" s="168"/>
      <c r="SS1269" s="168"/>
      <c r="ST1269" s="168"/>
      <c r="SU1269" s="168"/>
      <c r="SV1269" s="168"/>
      <c r="SW1269" s="168"/>
      <c r="SX1269" s="168"/>
      <c r="SY1269" s="168"/>
      <c r="SZ1269" s="168"/>
      <c r="TA1269" s="168"/>
      <c r="TB1269" s="168"/>
      <c r="TC1269" s="168"/>
      <c r="TD1269" s="168"/>
      <c r="TE1269" s="168"/>
      <c r="TF1269" s="168"/>
      <c r="TG1269" s="168"/>
      <c r="TH1269" s="168"/>
      <c r="TI1269" s="168"/>
      <c r="TJ1269" s="168"/>
      <c r="TK1269" s="168"/>
      <c r="TL1269" s="168"/>
      <c r="TM1269" s="168"/>
      <c r="TN1269" s="168"/>
      <c r="TO1269" s="168"/>
      <c r="TP1269" s="168"/>
      <c r="TQ1269" s="168"/>
      <c r="TR1269" s="168"/>
      <c r="TS1269" s="168"/>
      <c r="TT1269" s="168"/>
      <c r="TU1269" s="168"/>
      <c r="TV1269" s="168"/>
      <c r="TW1269" s="168"/>
      <c r="TX1269" s="168"/>
      <c r="TY1269" s="168"/>
      <c r="TZ1269" s="168"/>
      <c r="UA1269" s="168"/>
      <c r="UB1269" s="168"/>
      <c r="UC1269" s="168"/>
      <c r="UD1269" s="168"/>
      <c r="UE1269" s="168"/>
      <c r="UF1269" s="168"/>
      <c r="UG1269" s="168"/>
      <c r="UH1269" s="168"/>
      <c r="UI1269" s="168"/>
      <c r="UJ1269" s="168"/>
      <c r="UK1269" s="168"/>
      <c r="UL1269" s="168"/>
      <c r="UM1269" s="168"/>
      <c r="UN1269" s="168"/>
      <c r="UO1269" s="168"/>
      <c r="UP1269" s="168"/>
      <c r="UQ1269" s="168"/>
      <c r="UR1269" s="168"/>
      <c r="US1269" s="168"/>
      <c r="UT1269" s="168"/>
      <c r="UU1269" s="168"/>
      <c r="UV1269" s="168"/>
      <c r="UW1269" s="168"/>
      <c r="UX1269" s="168"/>
      <c r="UY1269" s="168"/>
      <c r="UZ1269" s="168"/>
      <c r="VA1269" s="168"/>
      <c r="VB1269" s="168"/>
      <c r="VC1269" s="168"/>
      <c r="VD1269" s="168"/>
      <c r="VE1269" s="168"/>
      <c r="VF1269" s="168"/>
      <c r="VG1269" s="168"/>
      <c r="VH1269" s="168"/>
      <c r="VI1269" s="168"/>
      <c r="VJ1269" s="168"/>
      <c r="VK1269" s="168"/>
      <c r="VL1269" s="168"/>
      <c r="VM1269" s="168"/>
      <c r="VN1269" s="168"/>
      <c r="VO1269" s="168"/>
      <c r="VP1269" s="168"/>
      <c r="VQ1269" s="168"/>
      <c r="VR1269" s="168"/>
      <c r="VS1269" s="168"/>
      <c r="VT1269" s="168"/>
      <c r="VU1269" s="168"/>
      <c r="VV1269" s="168"/>
      <c r="VW1269" s="168"/>
      <c r="VX1269" s="168"/>
      <c r="VY1269" s="168"/>
      <c r="VZ1269" s="168"/>
      <c r="WA1269" s="168"/>
      <c r="WB1269" s="168"/>
      <c r="WC1269" s="168"/>
      <c r="WD1269" s="168"/>
      <c r="WE1269" s="168"/>
      <c r="WF1269" s="168"/>
      <c r="WG1269" s="168"/>
      <c r="WH1269" s="168"/>
      <c r="WI1269" s="168"/>
      <c r="WJ1269" s="168"/>
      <c r="WK1269" s="168"/>
      <c r="WL1269" s="168"/>
      <c r="WM1269" s="168"/>
      <c r="WN1269" s="168"/>
      <c r="WO1269" s="168"/>
      <c r="WP1269" s="168"/>
      <c r="WQ1269" s="168"/>
      <c r="WR1269" s="168"/>
      <c r="WS1269" s="168"/>
      <c r="WT1269" s="168"/>
      <c r="WU1269" s="168"/>
      <c r="WV1269" s="168"/>
      <c r="WW1269" s="168"/>
      <c r="WX1269" s="168"/>
      <c r="WY1269" s="168"/>
      <c r="WZ1269" s="168"/>
      <c r="XA1269" s="168"/>
      <c r="XB1269" s="168"/>
      <c r="XC1269" s="168"/>
      <c r="XD1269" s="168"/>
      <c r="XE1269" s="168"/>
      <c r="XF1269" s="168"/>
      <c r="XG1269" s="168"/>
      <c r="XH1269" s="168"/>
      <c r="XI1269" s="168"/>
      <c r="XJ1269" s="168"/>
      <c r="XK1269" s="168"/>
      <c r="XL1269" s="168"/>
      <c r="XM1269" s="168"/>
      <c r="XN1269" s="168"/>
      <c r="XO1269" s="168"/>
      <c r="XP1269" s="168"/>
      <c r="XQ1269" s="168"/>
      <c r="XR1269" s="168"/>
      <c r="XS1269" s="168"/>
      <c r="XT1269" s="168"/>
      <c r="XU1269" s="168"/>
      <c r="XV1269" s="168"/>
      <c r="XW1269" s="168"/>
      <c r="XX1269" s="168"/>
      <c r="XY1269" s="168"/>
      <c r="XZ1269" s="168"/>
      <c r="YA1269" s="168"/>
      <c r="YB1269" s="168"/>
      <c r="YC1269" s="168"/>
      <c r="YD1269" s="168"/>
      <c r="YE1269" s="168"/>
      <c r="YF1269" s="168"/>
      <c r="YG1269" s="168"/>
      <c r="YH1269" s="168"/>
      <c r="YI1269" s="168"/>
      <c r="YJ1269" s="168"/>
      <c r="YK1269" s="168"/>
      <c r="YL1269" s="168"/>
      <c r="YM1269" s="168"/>
      <c r="YN1269" s="168"/>
      <c r="YO1269" s="168"/>
      <c r="YP1269" s="168"/>
      <c r="YQ1269" s="168"/>
      <c r="YR1269" s="168"/>
      <c r="YS1269" s="168"/>
      <c r="YT1269" s="168"/>
      <c r="YU1269" s="168"/>
      <c r="YV1269" s="168"/>
      <c r="YW1269" s="168"/>
      <c r="YX1269" s="168"/>
      <c r="YY1269" s="168"/>
      <c r="YZ1269" s="168"/>
      <c r="ZA1269" s="168"/>
      <c r="ZB1269" s="168"/>
      <c r="ZC1269" s="168"/>
      <c r="ZD1269" s="168"/>
      <c r="ZE1269" s="168"/>
      <c r="ZF1269" s="168"/>
      <c r="ZG1269" s="168"/>
      <c r="ZH1269" s="168"/>
      <c r="ZI1269" s="168"/>
      <c r="ZJ1269" s="168"/>
      <c r="ZK1269" s="168"/>
      <c r="ZL1269" s="168"/>
      <c r="ZM1269" s="168"/>
      <c r="ZN1269" s="168"/>
      <c r="ZO1269" s="168"/>
      <c r="ZP1269" s="168"/>
      <c r="ZQ1269" s="168"/>
      <c r="ZR1269" s="168"/>
      <c r="ZS1269" s="168"/>
      <c r="ZT1269" s="168"/>
      <c r="ZU1269" s="168"/>
      <c r="ZV1269" s="168"/>
      <c r="ZW1269" s="168"/>
      <c r="ZX1269" s="168"/>
      <c r="ZY1269" s="168"/>
      <c r="ZZ1269" s="168"/>
      <c r="AAA1269" s="168"/>
      <c r="AAB1269" s="168"/>
      <c r="AAC1269" s="168"/>
      <c r="AAD1269" s="168"/>
      <c r="AAE1269" s="168"/>
      <c r="AAF1269" s="168"/>
      <c r="AAG1269" s="168"/>
      <c r="AAH1269" s="168"/>
      <c r="AAI1269" s="168"/>
      <c r="AAJ1269" s="168"/>
      <c r="AAK1269" s="168"/>
      <c r="AAL1269" s="168"/>
      <c r="AAM1269" s="168"/>
      <c r="AAN1269" s="168"/>
      <c r="AAO1269" s="168"/>
      <c r="AAP1269" s="168"/>
      <c r="AAQ1269" s="168"/>
      <c r="AAR1269" s="168"/>
      <c r="AAS1269" s="168"/>
      <c r="AAT1269" s="168"/>
      <c r="AAU1269" s="168"/>
      <c r="AAV1269" s="168"/>
      <c r="AAW1269" s="168"/>
      <c r="AAX1269" s="168"/>
      <c r="AAY1269" s="168"/>
      <c r="AAZ1269" s="168"/>
      <c r="ABA1269" s="168"/>
      <c r="ABB1269" s="168"/>
      <c r="ABC1269" s="168"/>
      <c r="ABD1269" s="168"/>
      <c r="ABE1269" s="168"/>
      <c r="ABF1269" s="168"/>
      <c r="ABG1269" s="168"/>
      <c r="ABH1269" s="168"/>
      <c r="ABI1269" s="168"/>
      <c r="ABJ1269" s="168"/>
      <c r="ABK1269" s="168"/>
      <c r="ABL1269" s="168"/>
      <c r="ABM1269" s="168"/>
      <c r="ABN1269" s="168"/>
      <c r="ABO1269" s="168"/>
      <c r="ABP1269" s="168"/>
      <c r="ABQ1269" s="168"/>
      <c r="ABR1269" s="168"/>
      <c r="ABS1269" s="168"/>
      <c r="ABT1269" s="168"/>
      <c r="ABU1269" s="168"/>
      <c r="ABV1269" s="168"/>
      <c r="ABW1269" s="168"/>
      <c r="ABX1269" s="168"/>
      <c r="ABY1269" s="168"/>
      <c r="ABZ1269" s="168"/>
      <c r="ACA1269" s="168"/>
      <c r="ACB1269" s="168"/>
      <c r="ACC1269" s="168"/>
      <c r="ACD1269" s="168"/>
      <c r="ACE1269" s="168"/>
      <c r="ACF1269" s="168"/>
      <c r="ACG1269" s="168"/>
      <c r="ACH1269" s="168"/>
      <c r="ACI1269" s="168"/>
      <c r="ACJ1269" s="168"/>
      <c r="ACK1269" s="168"/>
      <c r="ACL1269" s="168"/>
      <c r="ACM1269" s="168"/>
      <c r="ACN1269" s="168"/>
      <c r="ACO1269" s="168"/>
      <c r="ACP1269" s="168"/>
      <c r="ACQ1269" s="168"/>
      <c r="ACR1269" s="168"/>
      <c r="ACS1269" s="168"/>
      <c r="ACT1269" s="168"/>
      <c r="ACU1269" s="168"/>
      <c r="ACV1269" s="168"/>
      <c r="ACW1269" s="168"/>
      <c r="ACX1269" s="168"/>
      <c r="ACY1269" s="168"/>
      <c r="ACZ1269" s="168"/>
      <c r="ADA1269" s="168"/>
      <c r="ADB1269" s="168"/>
      <c r="ADC1269" s="168"/>
      <c r="ADD1269" s="168"/>
      <c r="ADE1269" s="168"/>
      <c r="ADF1269" s="168"/>
      <c r="ADG1269" s="168"/>
      <c r="ADH1269" s="168"/>
      <c r="ADI1269" s="168"/>
      <c r="ADJ1269" s="168"/>
      <c r="ADK1269" s="168"/>
      <c r="ADL1269" s="168"/>
      <c r="ADM1269" s="168"/>
      <c r="ADN1269" s="168"/>
      <c r="ADO1269" s="168"/>
      <c r="ADP1269" s="168"/>
      <c r="ADQ1269" s="168"/>
      <c r="ADR1269" s="168"/>
      <c r="ADS1269" s="168"/>
      <c r="ADT1269" s="168"/>
      <c r="ADU1269" s="168"/>
      <c r="ADV1269" s="168"/>
      <c r="ADW1269" s="168"/>
      <c r="ADX1269" s="168"/>
      <c r="ADY1269" s="168"/>
      <c r="ADZ1269" s="168"/>
      <c r="AEA1269" s="168"/>
      <c r="AEB1269" s="168"/>
      <c r="AEC1269" s="168"/>
      <c r="AED1269" s="168"/>
      <c r="AEE1269" s="168"/>
      <c r="AEF1269" s="168"/>
      <c r="AEG1269" s="168"/>
      <c r="AEH1269" s="168"/>
      <c r="AEI1269" s="168"/>
      <c r="AEJ1269" s="168"/>
      <c r="AEK1269" s="168"/>
      <c r="AEL1269" s="168"/>
      <c r="AEM1269" s="168"/>
      <c r="AEN1269" s="168"/>
      <c r="AEO1269" s="168"/>
      <c r="AEP1269" s="168"/>
      <c r="AEQ1269" s="168"/>
      <c r="AER1269" s="168"/>
      <c r="AES1269" s="168"/>
      <c r="AET1269" s="168"/>
      <c r="AEU1269" s="168"/>
      <c r="AEV1269" s="168"/>
      <c r="AEW1269" s="168"/>
      <c r="AEX1269" s="168"/>
      <c r="AEY1269" s="168"/>
      <c r="AEZ1269" s="168"/>
      <c r="AFA1269" s="168"/>
      <c r="AFB1269" s="168"/>
      <c r="AFC1269" s="168"/>
      <c r="AFD1269" s="168"/>
      <c r="AFE1269" s="168"/>
      <c r="AFF1269" s="168"/>
      <c r="AFG1269" s="168"/>
      <c r="AFH1269" s="168"/>
      <c r="AFI1269" s="168"/>
      <c r="AFJ1269" s="168"/>
      <c r="AFK1269" s="168"/>
      <c r="AFL1269" s="168"/>
      <c r="AFM1269" s="168"/>
      <c r="AFN1269" s="168"/>
      <c r="AFO1269" s="168"/>
      <c r="AFP1269" s="168"/>
      <c r="AFQ1269" s="168"/>
      <c r="AFR1269" s="168"/>
      <c r="AFS1269" s="168"/>
      <c r="AFT1269" s="168"/>
      <c r="AFU1269" s="168"/>
      <c r="AFV1269" s="168"/>
      <c r="AFW1269" s="168"/>
      <c r="AFX1269" s="168"/>
      <c r="AFY1269" s="168"/>
      <c r="AFZ1269" s="168"/>
      <c r="AGA1269" s="168"/>
      <c r="AGB1269" s="168"/>
      <c r="AGC1269" s="168"/>
      <c r="AGD1269" s="168"/>
      <c r="AGE1269" s="168"/>
      <c r="AGF1269" s="168"/>
      <c r="AGG1269" s="168"/>
      <c r="AGH1269" s="168"/>
      <c r="AGI1269" s="168"/>
      <c r="AGJ1269" s="168"/>
      <c r="AGK1269" s="168"/>
      <c r="AGL1269" s="168"/>
      <c r="AGM1269" s="168"/>
      <c r="AGN1269" s="168"/>
      <c r="AGO1269" s="168"/>
      <c r="AGP1269" s="168"/>
      <c r="AGQ1269" s="168"/>
      <c r="AGR1269" s="168"/>
      <c r="AGS1269" s="168"/>
      <c r="AGT1269" s="168"/>
      <c r="AGU1269" s="168"/>
      <c r="AGV1269" s="168"/>
      <c r="AGW1269" s="168"/>
      <c r="AGX1269" s="168"/>
      <c r="AGY1269" s="168"/>
      <c r="AGZ1269" s="168"/>
      <c r="AHA1269" s="168"/>
      <c r="AHB1269" s="168"/>
      <c r="AHC1269" s="168"/>
      <c r="AHD1269" s="168"/>
      <c r="AHE1269" s="168"/>
      <c r="AHF1269" s="168"/>
      <c r="AHG1269" s="168"/>
      <c r="AHH1269" s="168"/>
      <c r="AHI1269" s="168"/>
      <c r="AHJ1269" s="168"/>
      <c r="AHK1269" s="168"/>
      <c r="AHL1269" s="168"/>
      <c r="AHM1269" s="168"/>
      <c r="AHN1269" s="168"/>
      <c r="AHO1269" s="168"/>
      <c r="AHP1269" s="168"/>
      <c r="AHQ1269" s="168"/>
      <c r="AHR1269" s="168"/>
      <c r="AHS1269" s="168"/>
      <c r="AHT1269" s="168"/>
      <c r="AHU1269" s="168"/>
      <c r="AHV1269" s="168"/>
      <c r="AHW1269" s="168"/>
      <c r="AHX1269" s="168"/>
      <c r="AHY1269" s="168"/>
      <c r="AHZ1269" s="168"/>
      <c r="AIA1269" s="168"/>
      <c r="AIB1269" s="168"/>
      <c r="AIC1269" s="168"/>
      <c r="AID1269" s="168"/>
      <c r="AIE1269" s="168"/>
      <c r="AIF1269" s="168"/>
      <c r="AIG1269" s="168"/>
      <c r="AIH1269" s="168"/>
      <c r="AII1269" s="168"/>
      <c r="AIJ1269" s="168"/>
      <c r="AIK1269" s="168"/>
      <c r="AIL1269" s="168"/>
      <c r="AIM1269" s="168"/>
      <c r="AIN1269" s="168"/>
      <c r="AIO1269" s="168"/>
      <c r="AIP1269" s="168"/>
      <c r="AIQ1269" s="168"/>
      <c r="AIR1269" s="168"/>
      <c r="AIS1269" s="168"/>
      <c r="AIT1269" s="168"/>
      <c r="AIU1269" s="168"/>
      <c r="AIV1269" s="168"/>
      <c r="AIW1269" s="168"/>
      <c r="AIX1269" s="168"/>
      <c r="AIY1269" s="168"/>
      <c r="AIZ1269" s="168"/>
      <c r="AJA1269" s="168"/>
      <c r="AJB1269" s="168"/>
      <c r="AJC1269" s="168"/>
      <c r="AJD1269" s="168"/>
      <c r="AJE1269" s="168"/>
      <c r="AJF1269" s="168"/>
      <c r="AJG1269" s="168"/>
      <c r="AJH1269" s="168"/>
      <c r="AJI1269" s="168"/>
      <c r="AJJ1269" s="168"/>
      <c r="AJK1269" s="168"/>
      <c r="AJL1269" s="168"/>
      <c r="AJM1269" s="168"/>
      <c r="AJN1269" s="168"/>
      <c r="AJO1269" s="168"/>
      <c r="AJP1269" s="168"/>
      <c r="AJQ1269" s="168"/>
      <c r="AJR1269" s="168"/>
      <c r="AJS1269" s="168"/>
      <c r="AJT1269" s="168"/>
      <c r="AJU1269" s="168"/>
      <c r="AJV1269" s="168"/>
      <c r="AJW1269" s="168"/>
      <c r="AJX1269" s="168"/>
      <c r="AJY1269" s="168"/>
      <c r="AJZ1269" s="168"/>
      <c r="AKA1269" s="168"/>
      <c r="AKB1269" s="168"/>
      <c r="AKC1269" s="168"/>
      <c r="AKD1269" s="168"/>
      <c r="AKE1269" s="168"/>
      <c r="AKF1269" s="168"/>
      <c r="AKG1269" s="168"/>
      <c r="AKH1269" s="168"/>
      <c r="AKI1269" s="168"/>
      <c r="AKJ1269" s="168"/>
      <c r="AKK1269" s="168"/>
      <c r="AKL1269" s="168"/>
      <c r="AKM1269" s="168"/>
      <c r="AKN1269" s="168"/>
      <c r="AKO1269" s="168"/>
      <c r="AKP1269" s="168"/>
      <c r="AKQ1269" s="168"/>
      <c r="AKR1269" s="168"/>
      <c r="AKS1269" s="168"/>
      <c r="AKT1269" s="168"/>
      <c r="AKU1269" s="168"/>
      <c r="AKV1269" s="168"/>
      <c r="AKW1269" s="168"/>
      <c r="AKX1269" s="168"/>
      <c r="AKY1269" s="168"/>
      <c r="AKZ1269" s="168"/>
      <c r="ALA1269" s="168"/>
      <c r="ALB1269" s="168"/>
      <c r="ALC1269" s="168"/>
      <c r="ALD1269" s="168"/>
      <c r="ALE1269" s="168"/>
      <c r="ALF1269" s="168"/>
      <c r="ALG1269" s="168"/>
      <c r="ALH1269" s="168"/>
      <c r="ALI1269" s="168"/>
      <c r="ALJ1269" s="168"/>
      <c r="ALK1269" s="168"/>
      <c r="ALL1269" s="168"/>
      <c r="ALM1269" s="168"/>
      <c r="ALN1269" s="168"/>
      <c r="ALO1269" s="168"/>
      <c r="ALP1269" s="168"/>
      <c r="ALQ1269" s="168"/>
      <c r="ALR1269" s="168"/>
      <c r="ALS1269" s="168"/>
      <c r="ALT1269" s="168"/>
      <c r="ALU1269" s="168"/>
      <c r="ALV1269" s="168"/>
      <c r="ALW1269" s="168"/>
      <c r="ALX1269" s="168"/>
      <c r="ALY1269" s="168"/>
      <c r="ALZ1269" s="168"/>
      <c r="AMA1269" s="168"/>
      <c r="AMB1269" s="168"/>
      <c r="AMC1269" s="168"/>
      <c r="AMD1269" s="168"/>
      <c r="AME1269" s="168"/>
      <c r="AMF1269" s="168"/>
      <c r="AMG1269" s="168"/>
      <c r="AMH1269" s="168"/>
      <c r="AMI1269" s="168"/>
      <c r="AMJ1269" s="168"/>
    </row>
    <row r="1270" spans="1:1025" hidden="1">
      <c r="B12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44" t="s">
        <v>34</v>
      </c>
      <c r="D1270" s="39" t="s">
        <v>203</v>
      </c>
      <c r="E1270" s="39">
        <v>1</v>
      </c>
      <c r="F12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39">
        <f ca="1">ROUND(E1270*G1270,2)</f>
        <v>81.93</v>
      </c>
      <c r="I1270" s="96"/>
      <c r="J1270" s="96"/>
      <c r="K1270" s="17" t="str">
        <f t="shared" si="123"/>
        <v>SEDUC E 75</v>
      </c>
      <c r="L1270" s="347" t="e">
        <f>VLOOKUP(K1270,[3]Planilha2!$B:$C,2,FALSE)</f>
        <v>#N/A</v>
      </c>
    </row>
    <row r="1271" spans="1:1025" ht="24" hidden="1">
      <c r="B127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1" s="340" t="s">
        <v>38</v>
      </c>
      <c r="D1271" s="333">
        <v>2379</v>
      </c>
      <c r="E1271" s="333">
        <v>1</v>
      </c>
      <c r="F127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1271" s="333">
        <f ca="1">ROUND(E1271*G1271,2)</f>
        <v>1299.8900000000001</v>
      </c>
      <c r="I1271" s="96"/>
      <c r="J1271" s="96"/>
      <c r="K1271" s="17" t="str">
        <f t="shared" si="123"/>
        <v>SEDUC E 75</v>
      </c>
      <c r="L1271" s="347" t="e">
        <f>VLOOKUP(K1271,[3]Planilha2!$B:$C,2,FALSE)</f>
        <v>#N/A</v>
      </c>
    </row>
    <row r="1272" spans="1:1025" hidden="1">
      <c r="B1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44" t="s">
        <v>14</v>
      </c>
      <c r="D1272" s="182">
        <v>88264</v>
      </c>
      <c r="E1272" s="39">
        <v>0.3</v>
      </c>
      <c r="F1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72" s="39">
        <f ca="1">ROUND(E1272*G1272,2)</f>
        <v>6.77</v>
      </c>
      <c r="I1272" s="96"/>
      <c r="J1272" s="96"/>
      <c r="K1272" s="17" t="str">
        <f t="shared" si="123"/>
        <v>SEDUC E 75</v>
      </c>
      <c r="L1272" s="347" t="e">
        <f>VLOOKUP(K1272,[3]Planilha2!$B:$C,2,FALSE)</f>
        <v>#N/A</v>
      </c>
    </row>
    <row r="1273" spans="1:1025" ht="24" hidden="1">
      <c r="B12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44" t="s">
        <v>14</v>
      </c>
      <c r="D1273" s="182">
        <v>88247</v>
      </c>
      <c r="E1273" s="39">
        <v>0.3</v>
      </c>
      <c r="F12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73" s="39">
        <f ca="1">ROUND(E1273*G1273,2)</f>
        <v>5.54</v>
      </c>
      <c r="I1273" s="96"/>
      <c r="J1273" s="96"/>
      <c r="K1273" s="17" t="str">
        <f t="shared" si="123"/>
        <v>SEDUC E 75</v>
      </c>
      <c r="L1273" s="347" t="e">
        <f>VLOOKUP(K1273,[3]Planilha2!$B:$C,2,FALSE)</f>
        <v>#N/A</v>
      </c>
    </row>
    <row r="1274" spans="1:1025" hidden="1">
      <c r="A1274" s="42">
        <f ca="1">H1274</f>
        <v>1394.13</v>
      </c>
      <c r="B1274" s="119" t="s">
        <v>15</v>
      </c>
      <c r="C1274" s="195"/>
      <c r="D1274" s="39"/>
      <c r="E1274" s="39"/>
      <c r="F1274" s="39"/>
      <c r="G1274" s="39"/>
      <c r="H1274" s="72">
        <f ca="1">SUM(H1270:H1273)</f>
        <v>1394.13</v>
      </c>
      <c r="I1274" s="26" t="str">
        <f>A1268</f>
        <v>SEDUC E 75</v>
      </c>
      <c r="J1274" s="110">
        <f ca="1">H1274</f>
        <v>1394.13</v>
      </c>
      <c r="K1274" s="17" t="str">
        <f>I1274</f>
        <v>SEDUC E 75</v>
      </c>
      <c r="L1274" s="347" t="e">
        <f>VLOOKUP(K1274,[3]Planilha2!$B:$C,2,FALSE)</f>
        <v>#N/A</v>
      </c>
    </row>
    <row r="1275" spans="1:1025" hidden="1">
      <c r="B1275" s="266"/>
      <c r="C1275" s="266"/>
      <c r="D1275" s="266"/>
      <c r="E1275" s="266"/>
      <c r="F1275" s="266"/>
      <c r="G1275" s="266"/>
      <c r="H1275" s="266"/>
      <c r="I1275" s="96"/>
      <c r="J1275" s="96"/>
      <c r="K1275" s="17" t="str">
        <f t="shared" si="123"/>
        <v>SEDUC E 75</v>
      </c>
      <c r="L1275" s="347" t="e">
        <f>VLOOKUP(K1275,[3]Planilha2!$B:$C,2,FALSE)</f>
        <v>#N/A</v>
      </c>
    </row>
    <row r="1276" spans="1:1025" ht="20.25" hidden="1">
      <c r="B1276" s="419" t="str">
        <f>A1277</f>
        <v>SEDUC E 76</v>
      </c>
      <c r="C1276" s="420"/>
      <c r="D1276" s="420"/>
      <c r="E1276" s="420"/>
      <c r="F1276" s="420"/>
      <c r="G1276" s="420"/>
      <c r="H1276" s="421"/>
      <c r="I1276" s="90"/>
      <c r="J1276" s="96"/>
      <c r="K1276" s="88" t="str">
        <f>B1276</f>
        <v>SEDUC E 76</v>
      </c>
      <c r="L1276" s="347" t="e">
        <f>VLOOKUP(K1276,[3]Planilha2!$B:$C,2,FALSE)</f>
        <v>#N/A</v>
      </c>
      <c r="AMK1276" s="17"/>
    </row>
    <row r="1277" spans="1:1025" hidden="1">
      <c r="A1277" s="29" t="s">
        <v>204</v>
      </c>
      <c r="B1277" s="443" t="s">
        <v>205</v>
      </c>
      <c r="C1277" s="444"/>
      <c r="D1277" s="444"/>
      <c r="E1277" s="444"/>
      <c r="F1277" s="445"/>
      <c r="G1277" s="74" t="s">
        <v>5</v>
      </c>
      <c r="H1277" s="262" t="s">
        <v>6</v>
      </c>
      <c r="I1277" s="96"/>
      <c r="J1277" s="96"/>
      <c r="K1277" s="17" t="str">
        <f t="shared" ref="K1277:K1285" si="124">K1276</f>
        <v>SEDUC E 76</v>
      </c>
      <c r="L1277" s="347" t="e">
        <f>VLOOKUP(K1277,[3]Planilha2!$B:$C,2,FALSE)</f>
        <v>#N/A</v>
      </c>
    </row>
    <row r="1278" spans="1:1025" s="18" customFormat="1" hidden="1">
      <c r="A1278" s="16"/>
      <c r="B1278" s="81" t="s">
        <v>7</v>
      </c>
      <c r="C1278" s="32" t="s">
        <v>8</v>
      </c>
      <c r="D1278" s="81" t="s">
        <v>9</v>
      </c>
      <c r="E1278" s="98" t="s">
        <v>10</v>
      </c>
      <c r="F1278" s="81" t="s">
        <v>18</v>
      </c>
      <c r="G1278" s="99" t="s">
        <v>19</v>
      </c>
      <c r="H1278" s="81" t="s">
        <v>13</v>
      </c>
      <c r="I1278" s="170"/>
      <c r="J1278" s="170"/>
      <c r="K1278" s="17" t="str">
        <f t="shared" si="124"/>
        <v>SEDUC E 76</v>
      </c>
      <c r="L1278" s="347" t="e">
        <f>VLOOKUP(K1278,[3]Planilha2!$B:$C,2,FALSE)</f>
        <v>#N/A</v>
      </c>
      <c r="M1278" s="168"/>
      <c r="N1278" s="168"/>
      <c r="O1278" s="168"/>
      <c r="P1278" s="168"/>
      <c r="Q1278" s="168"/>
      <c r="R1278" s="168"/>
      <c r="S1278" s="168"/>
      <c r="T1278" s="168"/>
      <c r="U1278" s="168"/>
      <c r="V1278" s="168"/>
      <c r="W1278" s="168"/>
      <c r="X1278" s="168"/>
      <c r="Y1278" s="168"/>
      <c r="Z1278" s="168"/>
      <c r="AA1278" s="168"/>
      <c r="AB1278" s="168"/>
      <c r="AC1278" s="168"/>
      <c r="AD1278" s="168"/>
      <c r="AE1278" s="168"/>
      <c r="AF1278" s="168"/>
      <c r="AG1278" s="168"/>
      <c r="AH1278" s="168"/>
      <c r="AI1278" s="168"/>
      <c r="AJ1278" s="168"/>
      <c r="AK1278" s="168"/>
      <c r="AL1278" s="168"/>
      <c r="AM1278" s="168"/>
      <c r="AN1278" s="168"/>
      <c r="AO1278" s="168"/>
      <c r="AP1278" s="168"/>
      <c r="AQ1278" s="168"/>
      <c r="AR1278" s="168"/>
      <c r="AS1278" s="168"/>
      <c r="AT1278" s="168"/>
      <c r="AU1278" s="168"/>
      <c r="AV1278" s="168"/>
      <c r="AW1278" s="168"/>
      <c r="AX1278" s="168"/>
      <c r="AY1278" s="168"/>
      <c r="AZ1278" s="168"/>
      <c r="BA1278" s="168"/>
      <c r="BB1278" s="168"/>
      <c r="BC1278" s="168"/>
      <c r="BD1278" s="168"/>
      <c r="BE1278" s="168"/>
      <c r="BF1278" s="168"/>
      <c r="BG1278" s="168"/>
      <c r="BH1278" s="168"/>
      <c r="BI1278" s="168"/>
      <c r="BJ1278" s="168"/>
      <c r="BK1278" s="168"/>
      <c r="BL1278" s="168"/>
      <c r="BM1278" s="168"/>
      <c r="BN1278" s="168"/>
      <c r="BO1278" s="168"/>
      <c r="BP1278" s="168"/>
      <c r="BQ1278" s="168"/>
      <c r="BR1278" s="168"/>
      <c r="BS1278" s="168"/>
      <c r="BT1278" s="168"/>
      <c r="BU1278" s="168"/>
      <c r="BV1278" s="168"/>
      <c r="BW1278" s="168"/>
      <c r="BX1278" s="168"/>
      <c r="BY1278" s="168"/>
      <c r="BZ1278" s="168"/>
      <c r="CA1278" s="168"/>
      <c r="CB1278" s="168"/>
      <c r="CC1278" s="168"/>
      <c r="CD1278" s="168"/>
      <c r="CE1278" s="168"/>
      <c r="CF1278" s="168"/>
      <c r="CG1278" s="168"/>
      <c r="CH1278" s="168"/>
      <c r="CI1278" s="168"/>
      <c r="CJ1278" s="168"/>
      <c r="CK1278" s="168"/>
      <c r="CL1278" s="168"/>
      <c r="CM1278" s="168"/>
      <c r="CN1278" s="168"/>
      <c r="CO1278" s="168"/>
      <c r="CP1278" s="168"/>
      <c r="CQ1278" s="168"/>
      <c r="CR1278" s="168"/>
      <c r="CS1278" s="168"/>
      <c r="CT1278" s="168"/>
      <c r="CU1278" s="168"/>
      <c r="CV1278" s="168"/>
      <c r="CW1278" s="168"/>
      <c r="CX1278" s="168"/>
      <c r="CY1278" s="168"/>
      <c r="CZ1278" s="168"/>
      <c r="DA1278" s="168"/>
      <c r="DB1278" s="168"/>
      <c r="DC1278" s="168"/>
      <c r="DD1278" s="168"/>
      <c r="DE1278" s="168"/>
      <c r="DF1278" s="168"/>
      <c r="DG1278" s="168"/>
      <c r="DH1278" s="168"/>
      <c r="DI1278" s="168"/>
      <c r="DJ1278" s="168"/>
      <c r="DK1278" s="168"/>
      <c r="DL1278" s="168"/>
      <c r="DM1278" s="168"/>
      <c r="DN1278" s="168"/>
      <c r="DO1278" s="168"/>
      <c r="DP1278" s="168"/>
      <c r="DQ1278" s="168"/>
      <c r="DR1278" s="168"/>
      <c r="DS1278" s="168"/>
      <c r="DT1278" s="168"/>
      <c r="DU1278" s="168"/>
      <c r="DV1278" s="168"/>
      <c r="DW1278" s="168"/>
      <c r="DX1278" s="168"/>
      <c r="DY1278" s="168"/>
      <c r="DZ1278" s="168"/>
      <c r="EA1278" s="168"/>
      <c r="EB1278" s="168"/>
      <c r="EC1278" s="168"/>
      <c r="ED1278" s="168"/>
      <c r="EE1278" s="168"/>
      <c r="EF1278" s="168"/>
      <c r="EG1278" s="168"/>
      <c r="EH1278" s="168"/>
      <c r="EI1278" s="168"/>
      <c r="EJ1278" s="168"/>
      <c r="EK1278" s="168"/>
      <c r="EL1278" s="168"/>
      <c r="EM1278" s="168"/>
      <c r="EN1278" s="168"/>
      <c r="EO1278" s="168"/>
      <c r="EP1278" s="168"/>
      <c r="EQ1278" s="168"/>
      <c r="ER1278" s="168"/>
      <c r="ES1278" s="168"/>
      <c r="ET1278" s="168"/>
      <c r="EU1278" s="168"/>
      <c r="EV1278" s="168"/>
      <c r="EW1278" s="168"/>
      <c r="EX1278" s="168"/>
      <c r="EY1278" s="168"/>
      <c r="EZ1278" s="168"/>
      <c r="FA1278" s="168"/>
      <c r="FB1278" s="168"/>
      <c r="FC1278" s="168"/>
      <c r="FD1278" s="168"/>
      <c r="FE1278" s="168"/>
      <c r="FF1278" s="168"/>
      <c r="FG1278" s="168"/>
      <c r="FH1278" s="168"/>
      <c r="FI1278" s="168"/>
      <c r="FJ1278" s="168"/>
      <c r="FK1278" s="168"/>
      <c r="FL1278" s="168"/>
      <c r="FM1278" s="168"/>
      <c r="FN1278" s="168"/>
      <c r="FO1278" s="168"/>
      <c r="FP1278" s="168"/>
      <c r="FQ1278" s="168"/>
      <c r="FR1278" s="168"/>
      <c r="FS1278" s="168"/>
      <c r="FT1278" s="168"/>
      <c r="FU1278" s="168"/>
      <c r="FV1278" s="168"/>
      <c r="FW1278" s="168"/>
      <c r="FX1278" s="168"/>
      <c r="FY1278" s="168"/>
      <c r="FZ1278" s="168"/>
      <c r="GA1278" s="168"/>
      <c r="GB1278" s="168"/>
      <c r="GC1278" s="168"/>
      <c r="GD1278" s="168"/>
      <c r="GE1278" s="168"/>
      <c r="GF1278" s="168"/>
      <c r="GG1278" s="168"/>
      <c r="GH1278" s="168"/>
      <c r="GI1278" s="168"/>
      <c r="GJ1278" s="168"/>
      <c r="GK1278" s="168"/>
      <c r="GL1278" s="168"/>
      <c r="GM1278" s="168"/>
      <c r="GN1278" s="168"/>
      <c r="GO1278" s="168"/>
      <c r="GP1278" s="168"/>
      <c r="GQ1278" s="168"/>
      <c r="GR1278" s="168"/>
      <c r="GS1278" s="168"/>
      <c r="GT1278" s="168"/>
      <c r="GU1278" s="168"/>
      <c r="GV1278" s="168"/>
      <c r="GW1278" s="168"/>
      <c r="GX1278" s="168"/>
      <c r="GY1278" s="168"/>
      <c r="GZ1278" s="168"/>
      <c r="HA1278" s="168"/>
      <c r="HB1278" s="168"/>
      <c r="HC1278" s="168"/>
      <c r="HD1278" s="168"/>
      <c r="HE1278" s="168"/>
      <c r="HF1278" s="168"/>
      <c r="HG1278" s="168"/>
      <c r="HH1278" s="168"/>
      <c r="HI1278" s="168"/>
      <c r="HJ1278" s="168"/>
      <c r="HK1278" s="168"/>
      <c r="HL1278" s="168"/>
      <c r="HM1278" s="168"/>
      <c r="HN1278" s="168"/>
      <c r="HO1278" s="168"/>
      <c r="HP1278" s="168"/>
      <c r="HQ1278" s="168"/>
      <c r="HR1278" s="168"/>
      <c r="HS1278" s="168"/>
      <c r="HT1278" s="168"/>
      <c r="HU1278" s="168"/>
      <c r="HV1278" s="168"/>
      <c r="HW1278" s="168"/>
      <c r="HX1278" s="168"/>
      <c r="HY1278" s="168"/>
      <c r="HZ1278" s="168"/>
      <c r="IA1278" s="168"/>
      <c r="IB1278" s="168"/>
      <c r="IC1278" s="168"/>
      <c r="ID1278" s="168"/>
      <c r="IE1278" s="168"/>
      <c r="IF1278" s="168"/>
      <c r="IG1278" s="168"/>
      <c r="IH1278" s="168"/>
      <c r="II1278" s="168"/>
      <c r="IJ1278" s="168"/>
      <c r="IK1278" s="168"/>
      <c r="IL1278" s="168"/>
      <c r="IM1278" s="168"/>
      <c r="IN1278" s="168"/>
      <c r="IO1278" s="168"/>
      <c r="IP1278" s="168"/>
      <c r="IQ1278" s="168"/>
      <c r="IR1278" s="168"/>
      <c r="IS1278" s="168"/>
      <c r="IT1278" s="168"/>
      <c r="IU1278" s="168"/>
      <c r="IV1278" s="168"/>
      <c r="IW1278" s="168"/>
      <c r="IX1278" s="168"/>
      <c r="IY1278" s="168"/>
      <c r="IZ1278" s="168"/>
      <c r="JA1278" s="168"/>
      <c r="JB1278" s="168"/>
      <c r="JC1278" s="168"/>
      <c r="JD1278" s="168"/>
      <c r="JE1278" s="168"/>
      <c r="JF1278" s="168"/>
      <c r="JG1278" s="168"/>
      <c r="JH1278" s="168"/>
      <c r="JI1278" s="168"/>
      <c r="JJ1278" s="168"/>
      <c r="JK1278" s="168"/>
      <c r="JL1278" s="168"/>
      <c r="JM1278" s="168"/>
      <c r="JN1278" s="168"/>
      <c r="JO1278" s="168"/>
      <c r="JP1278" s="168"/>
      <c r="JQ1278" s="168"/>
      <c r="JR1278" s="168"/>
      <c r="JS1278" s="168"/>
      <c r="JT1278" s="168"/>
      <c r="JU1278" s="168"/>
      <c r="JV1278" s="168"/>
      <c r="JW1278" s="168"/>
      <c r="JX1278" s="168"/>
      <c r="JY1278" s="168"/>
      <c r="JZ1278" s="168"/>
      <c r="KA1278" s="168"/>
      <c r="KB1278" s="168"/>
      <c r="KC1278" s="168"/>
      <c r="KD1278" s="168"/>
      <c r="KE1278" s="168"/>
      <c r="KF1278" s="168"/>
      <c r="KG1278" s="168"/>
      <c r="KH1278" s="168"/>
      <c r="KI1278" s="168"/>
      <c r="KJ1278" s="168"/>
      <c r="KK1278" s="168"/>
      <c r="KL1278" s="168"/>
      <c r="KM1278" s="168"/>
      <c r="KN1278" s="168"/>
      <c r="KO1278" s="168"/>
      <c r="KP1278" s="168"/>
      <c r="KQ1278" s="168"/>
      <c r="KR1278" s="168"/>
      <c r="KS1278" s="168"/>
      <c r="KT1278" s="168"/>
      <c r="KU1278" s="168"/>
      <c r="KV1278" s="168"/>
      <c r="KW1278" s="168"/>
      <c r="KX1278" s="168"/>
      <c r="KY1278" s="168"/>
      <c r="KZ1278" s="168"/>
      <c r="LA1278" s="168"/>
      <c r="LB1278" s="168"/>
      <c r="LC1278" s="168"/>
      <c r="LD1278" s="168"/>
      <c r="LE1278" s="168"/>
      <c r="LF1278" s="168"/>
      <c r="LG1278" s="168"/>
      <c r="LH1278" s="168"/>
      <c r="LI1278" s="168"/>
      <c r="LJ1278" s="168"/>
      <c r="LK1278" s="168"/>
      <c r="LL1278" s="168"/>
      <c r="LM1278" s="168"/>
      <c r="LN1278" s="168"/>
      <c r="LO1278" s="168"/>
      <c r="LP1278" s="168"/>
      <c r="LQ1278" s="168"/>
      <c r="LR1278" s="168"/>
      <c r="LS1278" s="168"/>
      <c r="LT1278" s="168"/>
      <c r="LU1278" s="168"/>
      <c r="LV1278" s="168"/>
      <c r="LW1278" s="168"/>
      <c r="LX1278" s="168"/>
      <c r="LY1278" s="168"/>
      <c r="LZ1278" s="168"/>
      <c r="MA1278" s="168"/>
      <c r="MB1278" s="168"/>
      <c r="MC1278" s="168"/>
      <c r="MD1278" s="168"/>
      <c r="ME1278" s="168"/>
      <c r="MF1278" s="168"/>
      <c r="MG1278" s="168"/>
      <c r="MH1278" s="168"/>
      <c r="MI1278" s="168"/>
      <c r="MJ1278" s="168"/>
      <c r="MK1278" s="168"/>
      <c r="ML1278" s="168"/>
      <c r="MM1278" s="168"/>
      <c r="MN1278" s="168"/>
      <c r="MO1278" s="168"/>
      <c r="MP1278" s="168"/>
      <c r="MQ1278" s="168"/>
      <c r="MR1278" s="168"/>
      <c r="MS1278" s="168"/>
      <c r="MT1278" s="168"/>
      <c r="MU1278" s="168"/>
      <c r="MV1278" s="168"/>
      <c r="MW1278" s="168"/>
      <c r="MX1278" s="168"/>
      <c r="MY1278" s="168"/>
      <c r="MZ1278" s="168"/>
      <c r="NA1278" s="168"/>
      <c r="NB1278" s="168"/>
      <c r="NC1278" s="168"/>
      <c r="ND1278" s="168"/>
      <c r="NE1278" s="168"/>
      <c r="NF1278" s="168"/>
      <c r="NG1278" s="168"/>
      <c r="NH1278" s="168"/>
      <c r="NI1278" s="168"/>
      <c r="NJ1278" s="168"/>
      <c r="NK1278" s="168"/>
      <c r="NL1278" s="168"/>
      <c r="NM1278" s="168"/>
      <c r="NN1278" s="168"/>
      <c r="NO1278" s="168"/>
      <c r="NP1278" s="168"/>
      <c r="NQ1278" s="168"/>
      <c r="NR1278" s="168"/>
      <c r="NS1278" s="168"/>
      <c r="NT1278" s="168"/>
      <c r="NU1278" s="168"/>
      <c r="NV1278" s="168"/>
      <c r="NW1278" s="168"/>
      <c r="NX1278" s="168"/>
      <c r="NY1278" s="168"/>
      <c r="NZ1278" s="168"/>
      <c r="OA1278" s="168"/>
      <c r="OB1278" s="168"/>
      <c r="OC1278" s="168"/>
      <c r="OD1278" s="168"/>
      <c r="OE1278" s="168"/>
      <c r="OF1278" s="168"/>
      <c r="OG1278" s="168"/>
      <c r="OH1278" s="168"/>
      <c r="OI1278" s="168"/>
      <c r="OJ1278" s="168"/>
      <c r="OK1278" s="168"/>
      <c r="OL1278" s="168"/>
      <c r="OM1278" s="168"/>
      <c r="ON1278" s="168"/>
      <c r="OO1278" s="168"/>
      <c r="OP1278" s="168"/>
      <c r="OQ1278" s="168"/>
      <c r="OR1278" s="168"/>
      <c r="OS1278" s="168"/>
      <c r="OT1278" s="168"/>
      <c r="OU1278" s="168"/>
      <c r="OV1278" s="168"/>
      <c r="OW1278" s="168"/>
      <c r="OX1278" s="168"/>
      <c r="OY1278" s="168"/>
      <c r="OZ1278" s="168"/>
      <c r="PA1278" s="168"/>
      <c r="PB1278" s="168"/>
      <c r="PC1278" s="168"/>
      <c r="PD1278" s="168"/>
      <c r="PE1278" s="168"/>
      <c r="PF1278" s="168"/>
      <c r="PG1278" s="168"/>
      <c r="PH1278" s="168"/>
      <c r="PI1278" s="168"/>
      <c r="PJ1278" s="168"/>
      <c r="PK1278" s="168"/>
      <c r="PL1278" s="168"/>
      <c r="PM1278" s="168"/>
      <c r="PN1278" s="168"/>
      <c r="PO1278" s="168"/>
      <c r="PP1278" s="168"/>
      <c r="PQ1278" s="168"/>
      <c r="PR1278" s="168"/>
      <c r="PS1278" s="168"/>
      <c r="PT1278" s="168"/>
      <c r="PU1278" s="168"/>
      <c r="PV1278" s="168"/>
      <c r="PW1278" s="168"/>
      <c r="PX1278" s="168"/>
      <c r="PY1278" s="168"/>
      <c r="PZ1278" s="168"/>
      <c r="QA1278" s="168"/>
      <c r="QB1278" s="168"/>
      <c r="QC1278" s="168"/>
      <c r="QD1278" s="168"/>
      <c r="QE1278" s="168"/>
      <c r="QF1278" s="168"/>
      <c r="QG1278" s="168"/>
      <c r="QH1278" s="168"/>
      <c r="QI1278" s="168"/>
      <c r="QJ1278" s="168"/>
      <c r="QK1278" s="168"/>
      <c r="QL1278" s="168"/>
      <c r="QM1278" s="168"/>
      <c r="QN1278" s="168"/>
      <c r="QO1278" s="168"/>
      <c r="QP1278" s="168"/>
      <c r="QQ1278" s="168"/>
      <c r="QR1278" s="168"/>
      <c r="QS1278" s="168"/>
      <c r="QT1278" s="168"/>
      <c r="QU1278" s="168"/>
      <c r="QV1278" s="168"/>
      <c r="QW1278" s="168"/>
      <c r="QX1278" s="168"/>
      <c r="QY1278" s="168"/>
      <c r="QZ1278" s="168"/>
      <c r="RA1278" s="168"/>
      <c r="RB1278" s="168"/>
      <c r="RC1278" s="168"/>
      <c r="RD1278" s="168"/>
      <c r="RE1278" s="168"/>
      <c r="RF1278" s="168"/>
      <c r="RG1278" s="168"/>
      <c r="RH1278" s="168"/>
      <c r="RI1278" s="168"/>
      <c r="RJ1278" s="168"/>
      <c r="RK1278" s="168"/>
      <c r="RL1278" s="168"/>
      <c r="RM1278" s="168"/>
      <c r="RN1278" s="168"/>
      <c r="RO1278" s="168"/>
      <c r="RP1278" s="168"/>
      <c r="RQ1278" s="168"/>
      <c r="RR1278" s="168"/>
      <c r="RS1278" s="168"/>
      <c r="RT1278" s="168"/>
      <c r="RU1278" s="168"/>
      <c r="RV1278" s="168"/>
      <c r="RW1278" s="168"/>
      <c r="RX1278" s="168"/>
      <c r="RY1278" s="168"/>
      <c r="RZ1278" s="168"/>
      <c r="SA1278" s="168"/>
      <c r="SB1278" s="168"/>
      <c r="SC1278" s="168"/>
      <c r="SD1278" s="168"/>
      <c r="SE1278" s="168"/>
      <c r="SF1278" s="168"/>
      <c r="SG1278" s="168"/>
      <c r="SH1278" s="168"/>
      <c r="SI1278" s="168"/>
      <c r="SJ1278" s="168"/>
      <c r="SK1278" s="168"/>
      <c r="SL1278" s="168"/>
      <c r="SM1278" s="168"/>
      <c r="SN1278" s="168"/>
      <c r="SO1278" s="168"/>
      <c r="SP1278" s="168"/>
      <c r="SQ1278" s="168"/>
      <c r="SR1278" s="168"/>
      <c r="SS1278" s="168"/>
      <c r="ST1278" s="168"/>
      <c r="SU1278" s="168"/>
      <c r="SV1278" s="168"/>
      <c r="SW1278" s="168"/>
      <c r="SX1278" s="168"/>
      <c r="SY1278" s="168"/>
      <c r="SZ1278" s="168"/>
      <c r="TA1278" s="168"/>
      <c r="TB1278" s="168"/>
      <c r="TC1278" s="168"/>
      <c r="TD1278" s="168"/>
      <c r="TE1278" s="168"/>
      <c r="TF1278" s="168"/>
      <c r="TG1278" s="168"/>
      <c r="TH1278" s="168"/>
      <c r="TI1278" s="168"/>
      <c r="TJ1278" s="168"/>
      <c r="TK1278" s="168"/>
      <c r="TL1278" s="168"/>
      <c r="TM1278" s="168"/>
      <c r="TN1278" s="168"/>
      <c r="TO1278" s="168"/>
      <c r="TP1278" s="168"/>
      <c r="TQ1278" s="168"/>
      <c r="TR1278" s="168"/>
      <c r="TS1278" s="168"/>
      <c r="TT1278" s="168"/>
      <c r="TU1278" s="168"/>
      <c r="TV1278" s="168"/>
      <c r="TW1278" s="168"/>
      <c r="TX1278" s="168"/>
      <c r="TY1278" s="168"/>
      <c r="TZ1278" s="168"/>
      <c r="UA1278" s="168"/>
      <c r="UB1278" s="168"/>
      <c r="UC1278" s="168"/>
      <c r="UD1278" s="168"/>
      <c r="UE1278" s="168"/>
      <c r="UF1278" s="168"/>
      <c r="UG1278" s="168"/>
      <c r="UH1278" s="168"/>
      <c r="UI1278" s="168"/>
      <c r="UJ1278" s="168"/>
      <c r="UK1278" s="168"/>
      <c r="UL1278" s="168"/>
      <c r="UM1278" s="168"/>
      <c r="UN1278" s="168"/>
      <c r="UO1278" s="168"/>
      <c r="UP1278" s="168"/>
      <c r="UQ1278" s="168"/>
      <c r="UR1278" s="168"/>
      <c r="US1278" s="168"/>
      <c r="UT1278" s="168"/>
      <c r="UU1278" s="168"/>
      <c r="UV1278" s="168"/>
      <c r="UW1278" s="168"/>
      <c r="UX1278" s="168"/>
      <c r="UY1278" s="168"/>
      <c r="UZ1278" s="168"/>
      <c r="VA1278" s="168"/>
      <c r="VB1278" s="168"/>
      <c r="VC1278" s="168"/>
      <c r="VD1278" s="168"/>
      <c r="VE1278" s="168"/>
      <c r="VF1278" s="168"/>
      <c r="VG1278" s="168"/>
      <c r="VH1278" s="168"/>
      <c r="VI1278" s="168"/>
      <c r="VJ1278" s="168"/>
      <c r="VK1278" s="168"/>
      <c r="VL1278" s="168"/>
      <c r="VM1278" s="168"/>
      <c r="VN1278" s="168"/>
      <c r="VO1278" s="168"/>
      <c r="VP1278" s="168"/>
      <c r="VQ1278" s="168"/>
      <c r="VR1278" s="168"/>
      <c r="VS1278" s="168"/>
      <c r="VT1278" s="168"/>
      <c r="VU1278" s="168"/>
      <c r="VV1278" s="168"/>
      <c r="VW1278" s="168"/>
      <c r="VX1278" s="168"/>
      <c r="VY1278" s="168"/>
      <c r="VZ1278" s="168"/>
      <c r="WA1278" s="168"/>
      <c r="WB1278" s="168"/>
      <c r="WC1278" s="168"/>
      <c r="WD1278" s="168"/>
      <c r="WE1278" s="168"/>
      <c r="WF1278" s="168"/>
      <c r="WG1278" s="168"/>
      <c r="WH1278" s="168"/>
      <c r="WI1278" s="168"/>
      <c r="WJ1278" s="168"/>
      <c r="WK1278" s="168"/>
      <c r="WL1278" s="168"/>
      <c r="WM1278" s="168"/>
      <c r="WN1278" s="168"/>
      <c r="WO1278" s="168"/>
      <c r="WP1278" s="168"/>
      <c r="WQ1278" s="168"/>
      <c r="WR1278" s="168"/>
      <c r="WS1278" s="168"/>
      <c r="WT1278" s="168"/>
      <c r="WU1278" s="168"/>
      <c r="WV1278" s="168"/>
      <c r="WW1278" s="168"/>
      <c r="WX1278" s="168"/>
      <c r="WY1278" s="168"/>
      <c r="WZ1278" s="168"/>
      <c r="XA1278" s="168"/>
      <c r="XB1278" s="168"/>
      <c r="XC1278" s="168"/>
      <c r="XD1278" s="168"/>
      <c r="XE1278" s="168"/>
      <c r="XF1278" s="168"/>
      <c r="XG1278" s="168"/>
      <c r="XH1278" s="168"/>
      <c r="XI1278" s="168"/>
      <c r="XJ1278" s="168"/>
      <c r="XK1278" s="168"/>
      <c r="XL1278" s="168"/>
      <c r="XM1278" s="168"/>
      <c r="XN1278" s="168"/>
      <c r="XO1278" s="168"/>
      <c r="XP1278" s="168"/>
      <c r="XQ1278" s="168"/>
      <c r="XR1278" s="168"/>
      <c r="XS1278" s="168"/>
      <c r="XT1278" s="168"/>
      <c r="XU1278" s="168"/>
      <c r="XV1278" s="168"/>
      <c r="XW1278" s="168"/>
      <c r="XX1278" s="168"/>
      <c r="XY1278" s="168"/>
      <c r="XZ1278" s="168"/>
      <c r="YA1278" s="168"/>
      <c r="YB1278" s="168"/>
      <c r="YC1278" s="168"/>
      <c r="YD1278" s="168"/>
      <c r="YE1278" s="168"/>
      <c r="YF1278" s="168"/>
      <c r="YG1278" s="168"/>
      <c r="YH1278" s="168"/>
      <c r="YI1278" s="168"/>
      <c r="YJ1278" s="168"/>
      <c r="YK1278" s="168"/>
      <c r="YL1278" s="168"/>
      <c r="YM1278" s="168"/>
      <c r="YN1278" s="168"/>
      <c r="YO1278" s="168"/>
      <c r="YP1278" s="168"/>
      <c r="YQ1278" s="168"/>
      <c r="YR1278" s="168"/>
      <c r="YS1278" s="168"/>
      <c r="YT1278" s="168"/>
      <c r="YU1278" s="168"/>
      <c r="YV1278" s="168"/>
      <c r="YW1278" s="168"/>
      <c r="YX1278" s="168"/>
      <c r="YY1278" s="168"/>
      <c r="YZ1278" s="168"/>
      <c r="ZA1278" s="168"/>
      <c r="ZB1278" s="168"/>
      <c r="ZC1278" s="168"/>
      <c r="ZD1278" s="168"/>
      <c r="ZE1278" s="168"/>
      <c r="ZF1278" s="168"/>
      <c r="ZG1278" s="168"/>
      <c r="ZH1278" s="168"/>
      <c r="ZI1278" s="168"/>
      <c r="ZJ1278" s="168"/>
      <c r="ZK1278" s="168"/>
      <c r="ZL1278" s="168"/>
      <c r="ZM1278" s="168"/>
      <c r="ZN1278" s="168"/>
      <c r="ZO1278" s="168"/>
      <c r="ZP1278" s="168"/>
      <c r="ZQ1278" s="168"/>
      <c r="ZR1278" s="168"/>
      <c r="ZS1278" s="168"/>
      <c r="ZT1278" s="168"/>
      <c r="ZU1278" s="168"/>
      <c r="ZV1278" s="168"/>
      <c r="ZW1278" s="168"/>
      <c r="ZX1278" s="168"/>
      <c r="ZY1278" s="168"/>
      <c r="ZZ1278" s="168"/>
      <c r="AAA1278" s="168"/>
      <c r="AAB1278" s="168"/>
      <c r="AAC1278" s="168"/>
      <c r="AAD1278" s="168"/>
      <c r="AAE1278" s="168"/>
      <c r="AAF1278" s="168"/>
      <c r="AAG1278" s="168"/>
      <c r="AAH1278" s="168"/>
      <c r="AAI1278" s="168"/>
      <c r="AAJ1278" s="168"/>
      <c r="AAK1278" s="168"/>
      <c r="AAL1278" s="168"/>
      <c r="AAM1278" s="168"/>
      <c r="AAN1278" s="168"/>
      <c r="AAO1278" s="168"/>
      <c r="AAP1278" s="168"/>
      <c r="AAQ1278" s="168"/>
      <c r="AAR1278" s="168"/>
      <c r="AAS1278" s="168"/>
      <c r="AAT1278" s="168"/>
      <c r="AAU1278" s="168"/>
      <c r="AAV1278" s="168"/>
      <c r="AAW1278" s="168"/>
      <c r="AAX1278" s="168"/>
      <c r="AAY1278" s="168"/>
      <c r="AAZ1278" s="168"/>
      <c r="ABA1278" s="168"/>
      <c r="ABB1278" s="168"/>
      <c r="ABC1278" s="168"/>
      <c r="ABD1278" s="168"/>
      <c r="ABE1278" s="168"/>
      <c r="ABF1278" s="168"/>
      <c r="ABG1278" s="168"/>
      <c r="ABH1278" s="168"/>
      <c r="ABI1278" s="168"/>
      <c r="ABJ1278" s="168"/>
      <c r="ABK1278" s="168"/>
      <c r="ABL1278" s="168"/>
      <c r="ABM1278" s="168"/>
      <c r="ABN1278" s="168"/>
      <c r="ABO1278" s="168"/>
      <c r="ABP1278" s="168"/>
      <c r="ABQ1278" s="168"/>
      <c r="ABR1278" s="168"/>
      <c r="ABS1278" s="168"/>
      <c r="ABT1278" s="168"/>
      <c r="ABU1278" s="168"/>
      <c r="ABV1278" s="168"/>
      <c r="ABW1278" s="168"/>
      <c r="ABX1278" s="168"/>
      <c r="ABY1278" s="168"/>
      <c r="ABZ1278" s="168"/>
      <c r="ACA1278" s="168"/>
      <c r="ACB1278" s="168"/>
      <c r="ACC1278" s="168"/>
      <c r="ACD1278" s="168"/>
      <c r="ACE1278" s="168"/>
      <c r="ACF1278" s="168"/>
      <c r="ACG1278" s="168"/>
      <c r="ACH1278" s="168"/>
      <c r="ACI1278" s="168"/>
      <c r="ACJ1278" s="168"/>
      <c r="ACK1278" s="168"/>
      <c r="ACL1278" s="168"/>
      <c r="ACM1278" s="168"/>
      <c r="ACN1278" s="168"/>
      <c r="ACO1278" s="168"/>
      <c r="ACP1278" s="168"/>
      <c r="ACQ1278" s="168"/>
      <c r="ACR1278" s="168"/>
      <c r="ACS1278" s="168"/>
      <c r="ACT1278" s="168"/>
      <c r="ACU1278" s="168"/>
      <c r="ACV1278" s="168"/>
      <c r="ACW1278" s="168"/>
      <c r="ACX1278" s="168"/>
      <c r="ACY1278" s="168"/>
      <c r="ACZ1278" s="168"/>
      <c r="ADA1278" s="168"/>
      <c r="ADB1278" s="168"/>
      <c r="ADC1278" s="168"/>
      <c r="ADD1278" s="168"/>
      <c r="ADE1278" s="168"/>
      <c r="ADF1278" s="168"/>
      <c r="ADG1278" s="168"/>
      <c r="ADH1278" s="168"/>
      <c r="ADI1278" s="168"/>
      <c r="ADJ1278" s="168"/>
      <c r="ADK1278" s="168"/>
      <c r="ADL1278" s="168"/>
      <c r="ADM1278" s="168"/>
      <c r="ADN1278" s="168"/>
      <c r="ADO1278" s="168"/>
      <c r="ADP1278" s="168"/>
      <c r="ADQ1278" s="168"/>
      <c r="ADR1278" s="168"/>
      <c r="ADS1278" s="168"/>
      <c r="ADT1278" s="168"/>
      <c r="ADU1278" s="168"/>
      <c r="ADV1278" s="168"/>
      <c r="ADW1278" s="168"/>
      <c r="ADX1278" s="168"/>
      <c r="ADY1278" s="168"/>
      <c r="ADZ1278" s="168"/>
      <c r="AEA1278" s="168"/>
      <c r="AEB1278" s="168"/>
      <c r="AEC1278" s="168"/>
      <c r="AED1278" s="168"/>
      <c r="AEE1278" s="168"/>
      <c r="AEF1278" s="168"/>
      <c r="AEG1278" s="168"/>
      <c r="AEH1278" s="168"/>
      <c r="AEI1278" s="168"/>
      <c r="AEJ1278" s="168"/>
      <c r="AEK1278" s="168"/>
      <c r="AEL1278" s="168"/>
      <c r="AEM1278" s="168"/>
      <c r="AEN1278" s="168"/>
      <c r="AEO1278" s="168"/>
      <c r="AEP1278" s="168"/>
      <c r="AEQ1278" s="168"/>
      <c r="AER1278" s="168"/>
      <c r="AES1278" s="168"/>
      <c r="AET1278" s="168"/>
      <c r="AEU1278" s="168"/>
      <c r="AEV1278" s="168"/>
      <c r="AEW1278" s="168"/>
      <c r="AEX1278" s="168"/>
      <c r="AEY1278" s="168"/>
      <c r="AEZ1278" s="168"/>
      <c r="AFA1278" s="168"/>
      <c r="AFB1278" s="168"/>
      <c r="AFC1278" s="168"/>
      <c r="AFD1278" s="168"/>
      <c r="AFE1278" s="168"/>
      <c r="AFF1278" s="168"/>
      <c r="AFG1278" s="168"/>
      <c r="AFH1278" s="168"/>
      <c r="AFI1278" s="168"/>
      <c r="AFJ1278" s="168"/>
      <c r="AFK1278" s="168"/>
      <c r="AFL1278" s="168"/>
      <c r="AFM1278" s="168"/>
      <c r="AFN1278" s="168"/>
      <c r="AFO1278" s="168"/>
      <c r="AFP1278" s="168"/>
      <c r="AFQ1278" s="168"/>
      <c r="AFR1278" s="168"/>
      <c r="AFS1278" s="168"/>
      <c r="AFT1278" s="168"/>
      <c r="AFU1278" s="168"/>
      <c r="AFV1278" s="168"/>
      <c r="AFW1278" s="168"/>
      <c r="AFX1278" s="168"/>
      <c r="AFY1278" s="168"/>
      <c r="AFZ1278" s="168"/>
      <c r="AGA1278" s="168"/>
      <c r="AGB1278" s="168"/>
      <c r="AGC1278" s="168"/>
      <c r="AGD1278" s="168"/>
      <c r="AGE1278" s="168"/>
      <c r="AGF1278" s="168"/>
      <c r="AGG1278" s="168"/>
      <c r="AGH1278" s="168"/>
      <c r="AGI1278" s="168"/>
      <c r="AGJ1278" s="168"/>
      <c r="AGK1278" s="168"/>
      <c r="AGL1278" s="168"/>
      <c r="AGM1278" s="168"/>
      <c r="AGN1278" s="168"/>
      <c r="AGO1278" s="168"/>
      <c r="AGP1278" s="168"/>
      <c r="AGQ1278" s="168"/>
      <c r="AGR1278" s="168"/>
      <c r="AGS1278" s="168"/>
      <c r="AGT1278" s="168"/>
      <c r="AGU1278" s="168"/>
      <c r="AGV1278" s="168"/>
      <c r="AGW1278" s="168"/>
      <c r="AGX1278" s="168"/>
      <c r="AGY1278" s="168"/>
      <c r="AGZ1278" s="168"/>
      <c r="AHA1278" s="168"/>
      <c r="AHB1278" s="168"/>
      <c r="AHC1278" s="168"/>
      <c r="AHD1278" s="168"/>
      <c r="AHE1278" s="168"/>
      <c r="AHF1278" s="168"/>
      <c r="AHG1278" s="168"/>
      <c r="AHH1278" s="168"/>
      <c r="AHI1278" s="168"/>
      <c r="AHJ1278" s="168"/>
      <c r="AHK1278" s="168"/>
      <c r="AHL1278" s="168"/>
      <c r="AHM1278" s="168"/>
      <c r="AHN1278" s="168"/>
      <c r="AHO1278" s="168"/>
      <c r="AHP1278" s="168"/>
      <c r="AHQ1278" s="168"/>
      <c r="AHR1278" s="168"/>
      <c r="AHS1278" s="168"/>
      <c r="AHT1278" s="168"/>
      <c r="AHU1278" s="168"/>
      <c r="AHV1278" s="168"/>
      <c r="AHW1278" s="168"/>
      <c r="AHX1278" s="168"/>
      <c r="AHY1278" s="168"/>
      <c r="AHZ1278" s="168"/>
      <c r="AIA1278" s="168"/>
      <c r="AIB1278" s="168"/>
      <c r="AIC1278" s="168"/>
      <c r="AID1278" s="168"/>
      <c r="AIE1278" s="168"/>
      <c r="AIF1278" s="168"/>
      <c r="AIG1278" s="168"/>
      <c r="AIH1278" s="168"/>
      <c r="AII1278" s="168"/>
      <c r="AIJ1278" s="168"/>
      <c r="AIK1278" s="168"/>
      <c r="AIL1278" s="168"/>
      <c r="AIM1278" s="168"/>
      <c r="AIN1278" s="168"/>
      <c r="AIO1278" s="168"/>
      <c r="AIP1278" s="168"/>
      <c r="AIQ1278" s="168"/>
      <c r="AIR1278" s="168"/>
      <c r="AIS1278" s="168"/>
      <c r="AIT1278" s="168"/>
      <c r="AIU1278" s="168"/>
      <c r="AIV1278" s="168"/>
      <c r="AIW1278" s="168"/>
      <c r="AIX1278" s="168"/>
      <c r="AIY1278" s="168"/>
      <c r="AIZ1278" s="168"/>
      <c r="AJA1278" s="168"/>
      <c r="AJB1278" s="168"/>
      <c r="AJC1278" s="168"/>
      <c r="AJD1278" s="168"/>
      <c r="AJE1278" s="168"/>
      <c r="AJF1278" s="168"/>
      <c r="AJG1278" s="168"/>
      <c r="AJH1278" s="168"/>
      <c r="AJI1278" s="168"/>
      <c r="AJJ1278" s="168"/>
      <c r="AJK1278" s="168"/>
      <c r="AJL1278" s="168"/>
      <c r="AJM1278" s="168"/>
      <c r="AJN1278" s="168"/>
      <c r="AJO1278" s="168"/>
      <c r="AJP1278" s="168"/>
      <c r="AJQ1278" s="168"/>
      <c r="AJR1278" s="168"/>
      <c r="AJS1278" s="168"/>
      <c r="AJT1278" s="168"/>
      <c r="AJU1278" s="168"/>
      <c r="AJV1278" s="168"/>
      <c r="AJW1278" s="168"/>
      <c r="AJX1278" s="168"/>
      <c r="AJY1278" s="168"/>
      <c r="AJZ1278" s="168"/>
      <c r="AKA1278" s="168"/>
      <c r="AKB1278" s="168"/>
      <c r="AKC1278" s="168"/>
      <c r="AKD1278" s="168"/>
      <c r="AKE1278" s="168"/>
      <c r="AKF1278" s="168"/>
      <c r="AKG1278" s="168"/>
      <c r="AKH1278" s="168"/>
      <c r="AKI1278" s="168"/>
      <c r="AKJ1278" s="168"/>
      <c r="AKK1278" s="168"/>
      <c r="AKL1278" s="168"/>
      <c r="AKM1278" s="168"/>
      <c r="AKN1278" s="168"/>
      <c r="AKO1278" s="168"/>
      <c r="AKP1278" s="168"/>
      <c r="AKQ1278" s="168"/>
      <c r="AKR1278" s="168"/>
      <c r="AKS1278" s="168"/>
      <c r="AKT1278" s="168"/>
      <c r="AKU1278" s="168"/>
      <c r="AKV1278" s="168"/>
      <c r="AKW1278" s="168"/>
      <c r="AKX1278" s="168"/>
      <c r="AKY1278" s="168"/>
      <c r="AKZ1278" s="168"/>
      <c r="ALA1278" s="168"/>
      <c r="ALB1278" s="168"/>
      <c r="ALC1278" s="168"/>
      <c r="ALD1278" s="168"/>
      <c r="ALE1278" s="168"/>
      <c r="ALF1278" s="168"/>
      <c r="ALG1278" s="168"/>
      <c r="ALH1278" s="168"/>
      <c r="ALI1278" s="168"/>
      <c r="ALJ1278" s="168"/>
      <c r="ALK1278" s="168"/>
      <c r="ALL1278" s="168"/>
      <c r="ALM1278" s="168"/>
      <c r="ALN1278" s="168"/>
      <c r="ALO1278" s="168"/>
      <c r="ALP1278" s="168"/>
      <c r="ALQ1278" s="168"/>
      <c r="ALR1278" s="168"/>
      <c r="ALS1278" s="168"/>
      <c r="ALT1278" s="168"/>
      <c r="ALU1278" s="168"/>
      <c r="ALV1278" s="168"/>
      <c r="ALW1278" s="168"/>
      <c r="ALX1278" s="168"/>
      <c r="ALY1278" s="168"/>
      <c r="ALZ1278" s="168"/>
      <c r="AMA1278" s="168"/>
      <c r="AMB1278" s="168"/>
      <c r="AMC1278" s="168"/>
      <c r="AMD1278" s="168"/>
      <c r="AME1278" s="168"/>
      <c r="AMF1278" s="168"/>
      <c r="AMG1278" s="168"/>
      <c r="AMH1278" s="168"/>
      <c r="AMI1278" s="168"/>
      <c r="AMJ1278" s="168"/>
    </row>
    <row r="1279" spans="1:1025" ht="36" hidden="1">
      <c r="B12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79" s="41" t="s">
        <v>14</v>
      </c>
      <c r="D1279" s="182">
        <v>94969</v>
      </c>
      <c r="E1279" s="39">
        <v>0.25</v>
      </c>
      <c r="F12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79" s="39">
        <f ca="1">ROUND(E1279*G1279,2)</f>
        <v>103.59</v>
      </c>
      <c r="I1279" s="170"/>
      <c r="J1279" s="96"/>
      <c r="K1279" s="17" t="str">
        <f t="shared" si="124"/>
        <v>SEDUC E 76</v>
      </c>
      <c r="L1279" s="347" t="e">
        <f>VLOOKUP(K1279,[3]Planilha2!$B:$C,2,FALSE)</f>
        <v>#N/A</v>
      </c>
    </row>
    <row r="1280" spans="1:1025" hidden="1">
      <c r="B1280"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0" s="340" t="s">
        <v>38</v>
      </c>
      <c r="D1280" s="333">
        <v>12373</v>
      </c>
      <c r="E1280" s="333">
        <v>1</v>
      </c>
      <c r="F1280"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0" s="33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0" s="333" t="e">
        <f ca="1">ROUND(E1280*G1280,2)</f>
        <v>#N/A</v>
      </c>
      <c r="I1280" s="170"/>
      <c r="J1280" s="96"/>
      <c r="K1280" s="17" t="str">
        <f t="shared" si="124"/>
        <v>SEDUC E 76</v>
      </c>
      <c r="L1280" s="347" t="e">
        <f>VLOOKUP(K1280,[3]Planilha2!$B:$C,2,FALSE)</f>
        <v>#N/A</v>
      </c>
    </row>
    <row r="1281" spans="1:12 1025:1025" hidden="1">
      <c r="B128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41" t="s">
        <v>14</v>
      </c>
      <c r="D1281" s="39" t="s">
        <v>25</v>
      </c>
      <c r="E1281" s="39">
        <v>0.2</v>
      </c>
      <c r="F128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39" t="e">
        <f ca="1">ROUND(E1281*G1281,2)</f>
        <v>#N/A</v>
      </c>
      <c r="I1281" s="170"/>
      <c r="J1281" s="96"/>
      <c r="K1281" s="17" t="str">
        <f t="shared" si="124"/>
        <v>SEDUC E 76</v>
      </c>
      <c r="L1281" s="347" t="e">
        <f>VLOOKUP(K1281,[3]Planilha2!$B:$C,2,FALSE)</f>
        <v>#N/A</v>
      </c>
    </row>
    <row r="1282" spans="1:12 1025:1025" hidden="1">
      <c r="B12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41" t="s">
        <v>14</v>
      </c>
      <c r="D1282" s="182">
        <v>88316</v>
      </c>
      <c r="E1282" s="39">
        <v>6</v>
      </c>
      <c r="F12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82" s="39">
        <f ca="1">ROUND(E1282*G1282,2)</f>
        <v>104.58</v>
      </c>
      <c r="I1282" s="170"/>
      <c r="J1282" s="96"/>
      <c r="K1282" s="17" t="str">
        <f t="shared" si="124"/>
        <v>SEDUC E 76</v>
      </c>
      <c r="L1282" s="347" t="e">
        <f>VLOOKUP(K1282,[3]Planilha2!$B:$C,2,FALSE)</f>
        <v>#N/A</v>
      </c>
    </row>
    <row r="1283" spans="1:12 1025:1025" ht="60" hidden="1">
      <c r="B12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41" t="s">
        <v>14</v>
      </c>
      <c r="D1283" s="182">
        <v>91634</v>
      </c>
      <c r="E1283" s="39">
        <v>1.5</v>
      </c>
      <c r="F12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83" s="39">
        <f ca="1">ROUND(E1283*G1283,2)</f>
        <v>330.15</v>
      </c>
      <c r="I1283" s="170"/>
      <c r="J1283" s="96"/>
      <c r="K1283" s="17" t="str">
        <f t="shared" si="124"/>
        <v>SEDUC E 76</v>
      </c>
      <c r="L1283" s="347" t="e">
        <f>VLOOKUP(K1283,[3]Planilha2!$B:$C,2,FALSE)</f>
        <v>#N/A</v>
      </c>
    </row>
    <row r="1284" spans="1:12 1025:1025" hidden="1">
      <c r="A1284" s="42" t="e">
        <f ca="1">H1284</f>
        <v>#N/A</v>
      </c>
      <c r="B1284" s="43" t="s">
        <v>15</v>
      </c>
      <c r="C1284" s="44"/>
      <c r="D1284" s="39"/>
      <c r="E1284" s="39"/>
      <c r="F1284" s="39"/>
      <c r="G1284" s="39"/>
      <c r="H1284" s="72" t="e">
        <f ca="1">SUM(H1279:H1283)</f>
        <v>#N/A</v>
      </c>
      <c r="I1284" s="26" t="str">
        <f>A1277</f>
        <v>SEDUC E 76</v>
      </c>
      <c r="J1284" s="110" t="e">
        <f ca="1">H1284</f>
        <v>#N/A</v>
      </c>
      <c r="K1284" s="17" t="str">
        <f>I1284</f>
        <v>SEDUC E 76</v>
      </c>
      <c r="L1284" s="347" t="e">
        <f>VLOOKUP(K1284,[3]Planilha2!$B:$C,2,FALSE)</f>
        <v>#N/A</v>
      </c>
    </row>
    <row r="1285" spans="1:12 1025:1025" hidden="1">
      <c r="K1285" s="17" t="str">
        <f t="shared" si="124"/>
        <v>SEDUC E 76</v>
      </c>
      <c r="L1285" s="347" t="e">
        <f>VLOOKUP(K1285,[3]Planilha2!$B:$C,2,FALSE)</f>
        <v>#N/A</v>
      </c>
    </row>
    <row r="1286" spans="1:12 1025:1025" ht="20.25" hidden="1">
      <c r="B1286" s="419" t="str">
        <f>A1287</f>
        <v>SEDUC E 77</v>
      </c>
      <c r="C1286" s="420"/>
      <c r="D1286" s="420"/>
      <c r="E1286" s="420"/>
      <c r="F1286" s="420"/>
      <c r="G1286" s="420"/>
      <c r="H1286" s="421"/>
      <c r="I1286" s="90"/>
      <c r="J1286" s="96"/>
      <c r="K1286" s="88" t="str">
        <f>B1286</f>
        <v>SEDUC E 77</v>
      </c>
      <c r="L1286" s="347" t="e">
        <f>VLOOKUP(K1286,[3]Planilha2!$B:$C,2,FALSE)</f>
        <v>#N/A</v>
      </c>
      <c r="AMK1286" s="17"/>
    </row>
    <row r="1287" spans="1:12 1025:1025" s="22" customFormat="1" hidden="1">
      <c r="A1287" s="208" t="s">
        <v>206</v>
      </c>
      <c r="B1287" s="458" t="s">
        <v>207</v>
      </c>
      <c r="C1287" s="459"/>
      <c r="D1287" s="459"/>
      <c r="E1287" s="459"/>
      <c r="F1287" s="460"/>
      <c r="G1287" s="209" t="s">
        <v>5</v>
      </c>
      <c r="H1287" s="210" t="s">
        <v>6</v>
      </c>
      <c r="I1287" s="226"/>
      <c r="J1287" s="226"/>
      <c r="K1287" s="17" t="str">
        <f t="shared" ref="K1287:K1295" si="125">K1286</f>
        <v>SEDUC E 77</v>
      </c>
      <c r="L1287" s="347" t="e">
        <f>VLOOKUP(K1287,[3]Planilha2!$B:$C,2,FALSE)</f>
        <v>#N/A</v>
      </c>
    </row>
    <row r="1288" spans="1:12 1025:1025" s="23" customFormat="1" hidden="1">
      <c r="A1288" s="211"/>
      <c r="B1288" s="212" t="s">
        <v>7</v>
      </c>
      <c r="C1288" s="213" t="s">
        <v>8</v>
      </c>
      <c r="D1288" s="213" t="s">
        <v>9</v>
      </c>
      <c r="E1288" s="214" t="s">
        <v>10</v>
      </c>
      <c r="F1288" s="212" t="s">
        <v>18</v>
      </c>
      <c r="G1288" s="215" t="s">
        <v>19</v>
      </c>
      <c r="H1288" s="212" t="s">
        <v>13</v>
      </c>
      <c r="I1288" s="227"/>
      <c r="J1288" s="227"/>
      <c r="K1288" s="17" t="str">
        <f t="shared" si="125"/>
        <v>SEDUC E 77</v>
      </c>
      <c r="L1288" s="347" t="e">
        <f>VLOOKUP(K1288,[3]Planilha2!$B:$C,2,FALSE)</f>
        <v>#N/A</v>
      </c>
    </row>
    <row r="1289" spans="1:12 1025:1025" s="22" customFormat="1" ht="36" hidden="1">
      <c r="A1289" s="208"/>
      <c r="B12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216" t="s">
        <v>14</v>
      </c>
      <c r="D1289" s="216">
        <v>94969</v>
      </c>
      <c r="E1289" s="217">
        <v>0.2</v>
      </c>
      <c r="F12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89" s="217">
        <f ca="1">ROUND(E1289*G1289,2)</f>
        <v>82.87</v>
      </c>
      <c r="I1289" s="226"/>
      <c r="J1289" s="226"/>
      <c r="K1289" s="17" t="str">
        <f t="shared" si="125"/>
        <v>SEDUC E 77</v>
      </c>
      <c r="L1289" s="347" t="e">
        <f>VLOOKUP(K1289,[3]Planilha2!$B:$C,2,FALSE)</f>
        <v>#N/A</v>
      </c>
    </row>
    <row r="1290" spans="1:12 1025:1025" s="22" customFormat="1" ht="24" hidden="1">
      <c r="A1290" s="208"/>
      <c r="B129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290" s="341" t="s">
        <v>38</v>
      </c>
      <c r="D1290" s="342">
        <v>12372</v>
      </c>
      <c r="E1290" s="342">
        <v>1</v>
      </c>
      <c r="F129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90" s="342">
        <f ca="1">ROUND(E1290*G1290,2)</f>
        <v>901.96</v>
      </c>
      <c r="I1290" s="226"/>
      <c r="J1290" s="226"/>
      <c r="K1290" s="17" t="str">
        <f t="shared" si="125"/>
        <v>SEDUC E 77</v>
      </c>
      <c r="L1290" s="347" t="e">
        <f>VLOOKUP(K1290,[3]Planilha2!$B:$C,2,FALSE)</f>
        <v>#N/A</v>
      </c>
    </row>
    <row r="1291" spans="1:12 1025:1025" s="22" customFormat="1" hidden="1">
      <c r="A1291" s="208"/>
      <c r="B129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16" t="s">
        <v>14</v>
      </c>
      <c r="D1291" s="216" t="s">
        <v>25</v>
      </c>
      <c r="E1291" s="217">
        <v>0.2</v>
      </c>
      <c r="F129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17" t="e">
        <f ca="1">ROUND(E1291*G1291,2)</f>
        <v>#N/A</v>
      </c>
      <c r="I1291" s="226"/>
      <c r="J1291" s="226"/>
      <c r="K1291" s="17" t="str">
        <f t="shared" si="125"/>
        <v>SEDUC E 77</v>
      </c>
      <c r="L1291" s="347" t="e">
        <f>VLOOKUP(K1291,[3]Planilha2!$B:$C,2,FALSE)</f>
        <v>#N/A</v>
      </c>
    </row>
    <row r="1292" spans="1:12 1025:1025" s="22" customFormat="1" hidden="1">
      <c r="A1292" s="208"/>
      <c r="B12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16" t="s">
        <v>14</v>
      </c>
      <c r="D1292" s="216">
        <v>88316</v>
      </c>
      <c r="E1292" s="217">
        <v>3.5</v>
      </c>
      <c r="F12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92" s="217">
        <f ca="1">ROUND(E1292*G1292,2)</f>
        <v>61.01</v>
      </c>
      <c r="I1292" s="226"/>
      <c r="J1292" s="226"/>
      <c r="K1292" s="17" t="str">
        <f t="shared" si="125"/>
        <v>SEDUC E 77</v>
      </c>
      <c r="L1292" s="347" t="e">
        <f>VLOOKUP(K1292,[3]Planilha2!$B:$C,2,FALSE)</f>
        <v>#N/A</v>
      </c>
    </row>
    <row r="1293" spans="1:12 1025:1025" s="22" customFormat="1" ht="60" hidden="1">
      <c r="A1293" s="208"/>
      <c r="B12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16" t="s">
        <v>14</v>
      </c>
      <c r="D1293" s="218">
        <v>91634</v>
      </c>
      <c r="E1293" s="217">
        <v>1.5</v>
      </c>
      <c r="F12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93" s="217">
        <f ca="1">ROUND(E1293*G1293,2)</f>
        <v>330.15</v>
      </c>
      <c r="I1293" s="226"/>
      <c r="J1293" s="226"/>
      <c r="K1293" s="17" t="str">
        <f t="shared" si="125"/>
        <v>SEDUC E 77</v>
      </c>
      <c r="L1293" s="347" t="e">
        <f>VLOOKUP(K1293,[3]Planilha2!$B:$C,2,FALSE)</f>
        <v>#N/A</v>
      </c>
    </row>
    <row r="1294" spans="1:12 1025:1025" s="22" customFormat="1" hidden="1">
      <c r="A1294" s="219" t="e">
        <f ca="1">H1294</f>
        <v>#N/A</v>
      </c>
      <c r="B1294" s="220" t="s">
        <v>15</v>
      </c>
      <c r="C1294" s="216"/>
      <c r="D1294" s="216"/>
      <c r="E1294" s="221"/>
      <c r="F1294" s="222"/>
      <c r="G1294" s="223"/>
      <c r="H1294" s="224" t="e">
        <f ca="1">SUM(H1289:H1293)</f>
        <v>#N/A</v>
      </c>
      <c r="I1294" s="226" t="str">
        <f>A1287</f>
        <v>SEDUC E 77</v>
      </c>
      <c r="J1294" s="228" t="e">
        <f ca="1">H1294</f>
        <v>#N/A</v>
      </c>
      <c r="K1294" s="17" t="str">
        <f>I1294</f>
        <v>SEDUC E 77</v>
      </c>
      <c r="L1294" s="347" t="e">
        <f>VLOOKUP(K1294,[3]Planilha2!$B:$C,2,FALSE)</f>
        <v>#N/A</v>
      </c>
    </row>
    <row r="1295" spans="1:12 1025:1025" hidden="1">
      <c r="K1295" s="17" t="str">
        <f t="shared" si="125"/>
        <v>SEDUC E 77</v>
      </c>
      <c r="L1295" s="347" t="e">
        <f>VLOOKUP(K1295,[3]Planilha2!$B:$C,2,FALSE)</f>
        <v>#N/A</v>
      </c>
    </row>
    <row r="1296" spans="1:12 1025:1025" ht="20.25" hidden="1">
      <c r="B1296" s="419" t="str">
        <f>A1297</f>
        <v>SEDUC E 78</v>
      </c>
      <c r="C1296" s="420"/>
      <c r="D1296" s="420"/>
      <c r="E1296" s="420"/>
      <c r="F1296" s="420"/>
      <c r="G1296" s="420"/>
      <c r="H1296" s="421"/>
      <c r="I1296" s="90"/>
      <c r="J1296" s="96"/>
      <c r="K1296" s="88" t="str">
        <f>B1296</f>
        <v>SEDUC E 78</v>
      </c>
      <c r="L1296" s="347" t="e">
        <f>VLOOKUP(K1296,[3]Planilha2!$B:$C,2,FALSE)</f>
        <v>#N/A</v>
      </c>
      <c r="AMK1296" s="17"/>
    </row>
    <row r="1297" spans="1:1025" hidden="1">
      <c r="A1297" s="29" t="s">
        <v>208</v>
      </c>
      <c r="B1297" s="422" t="s">
        <v>209</v>
      </c>
      <c r="C1297" s="423"/>
      <c r="D1297" s="423"/>
      <c r="E1297" s="423"/>
      <c r="F1297" s="424"/>
      <c r="G1297" s="74" t="s">
        <v>5</v>
      </c>
      <c r="H1297" s="210" t="s">
        <v>6</v>
      </c>
      <c r="I1297" s="96"/>
      <c r="J1297" s="96"/>
      <c r="K1297" s="17" t="str">
        <f t="shared" ref="K1297:K1303" si="126">K1296</f>
        <v>SEDUC E 78</v>
      </c>
      <c r="L1297" s="347" t="e">
        <f>VLOOKUP(K1297,[3]Planilha2!$B:$C,2,FALSE)</f>
        <v>#N/A</v>
      </c>
    </row>
    <row r="1298" spans="1:1025" s="18" customFormat="1" hidden="1">
      <c r="A1298" s="16"/>
      <c r="B1298" s="212" t="s">
        <v>7</v>
      </c>
      <c r="C1298" s="32" t="s">
        <v>8</v>
      </c>
      <c r="D1298" s="192" t="s">
        <v>9</v>
      </c>
      <c r="E1298" s="193" t="s">
        <v>10</v>
      </c>
      <c r="F1298" s="192" t="s">
        <v>18</v>
      </c>
      <c r="G1298" s="194" t="s">
        <v>19</v>
      </c>
      <c r="H1298" s="192" t="s">
        <v>13</v>
      </c>
      <c r="I1298" s="170"/>
      <c r="J1298" s="170"/>
      <c r="K1298" s="17" t="str">
        <f t="shared" si="126"/>
        <v>SEDUC E 78</v>
      </c>
      <c r="L1298" s="347" t="e">
        <f>VLOOKUP(K1298,[3]Planilha2!$B:$C,2,FALSE)</f>
        <v>#N/A</v>
      </c>
      <c r="M1298" s="168"/>
      <c r="N1298" s="168"/>
      <c r="O1298" s="168"/>
      <c r="P1298" s="168"/>
      <c r="Q1298" s="168"/>
      <c r="R1298" s="168"/>
      <c r="S1298" s="168"/>
      <c r="T1298" s="168"/>
      <c r="U1298" s="168"/>
      <c r="V1298" s="168"/>
      <c r="W1298" s="168"/>
      <c r="X1298" s="168"/>
      <c r="Y1298" s="168"/>
      <c r="Z1298" s="168"/>
      <c r="AA1298" s="168"/>
      <c r="AB1298" s="168"/>
      <c r="AC1298" s="168"/>
      <c r="AD1298" s="168"/>
      <c r="AE1298" s="168"/>
      <c r="AF1298" s="168"/>
      <c r="AG1298" s="168"/>
      <c r="AH1298" s="168"/>
      <c r="AI1298" s="168"/>
      <c r="AJ1298" s="168"/>
      <c r="AK1298" s="168"/>
      <c r="AL1298" s="168"/>
      <c r="AM1298" s="168"/>
      <c r="AN1298" s="168"/>
      <c r="AO1298" s="168"/>
      <c r="AP1298" s="168"/>
      <c r="AQ1298" s="168"/>
      <c r="AR1298" s="168"/>
      <c r="AS1298" s="168"/>
      <c r="AT1298" s="168"/>
      <c r="AU1298" s="168"/>
      <c r="AV1298" s="168"/>
      <c r="AW1298" s="168"/>
      <c r="AX1298" s="168"/>
      <c r="AY1298" s="168"/>
      <c r="AZ1298" s="168"/>
      <c r="BA1298" s="168"/>
      <c r="BB1298" s="168"/>
      <c r="BC1298" s="168"/>
      <c r="BD1298" s="168"/>
      <c r="BE1298" s="168"/>
      <c r="BF1298" s="168"/>
      <c r="BG1298" s="168"/>
      <c r="BH1298" s="168"/>
      <c r="BI1298" s="168"/>
      <c r="BJ1298" s="168"/>
      <c r="BK1298" s="168"/>
      <c r="BL1298" s="168"/>
      <c r="BM1298" s="168"/>
      <c r="BN1298" s="168"/>
      <c r="BO1298" s="168"/>
      <c r="BP1298" s="168"/>
      <c r="BQ1298" s="168"/>
      <c r="BR1298" s="168"/>
      <c r="BS1298" s="168"/>
      <c r="BT1298" s="168"/>
      <c r="BU1298" s="168"/>
      <c r="BV1298" s="168"/>
      <c r="BW1298" s="168"/>
      <c r="BX1298" s="168"/>
      <c r="BY1298" s="168"/>
      <c r="BZ1298" s="168"/>
      <c r="CA1298" s="168"/>
      <c r="CB1298" s="168"/>
      <c r="CC1298" s="168"/>
      <c r="CD1298" s="168"/>
      <c r="CE1298" s="168"/>
      <c r="CF1298" s="168"/>
      <c r="CG1298" s="168"/>
      <c r="CH1298" s="168"/>
      <c r="CI1298" s="168"/>
      <c r="CJ1298" s="168"/>
      <c r="CK1298" s="168"/>
      <c r="CL1298" s="168"/>
      <c r="CM1298" s="168"/>
      <c r="CN1298" s="168"/>
      <c r="CO1298" s="168"/>
      <c r="CP1298" s="168"/>
      <c r="CQ1298" s="168"/>
      <c r="CR1298" s="168"/>
      <c r="CS1298" s="168"/>
      <c r="CT1298" s="168"/>
      <c r="CU1298" s="168"/>
      <c r="CV1298" s="168"/>
      <c r="CW1298" s="168"/>
      <c r="CX1298" s="168"/>
      <c r="CY1298" s="168"/>
      <c r="CZ1298" s="168"/>
      <c r="DA1298" s="168"/>
      <c r="DB1298" s="168"/>
      <c r="DC1298" s="168"/>
      <c r="DD1298" s="168"/>
      <c r="DE1298" s="168"/>
      <c r="DF1298" s="168"/>
      <c r="DG1298" s="168"/>
      <c r="DH1298" s="168"/>
      <c r="DI1298" s="168"/>
      <c r="DJ1298" s="168"/>
      <c r="DK1298" s="168"/>
      <c r="DL1298" s="168"/>
      <c r="DM1298" s="168"/>
      <c r="DN1298" s="168"/>
      <c r="DO1298" s="168"/>
      <c r="DP1298" s="168"/>
      <c r="DQ1298" s="168"/>
      <c r="DR1298" s="168"/>
      <c r="DS1298" s="168"/>
      <c r="DT1298" s="168"/>
      <c r="DU1298" s="168"/>
      <c r="DV1298" s="168"/>
      <c r="DW1298" s="168"/>
      <c r="DX1298" s="168"/>
      <c r="DY1298" s="168"/>
      <c r="DZ1298" s="168"/>
      <c r="EA1298" s="168"/>
      <c r="EB1298" s="168"/>
      <c r="EC1298" s="168"/>
      <c r="ED1298" s="168"/>
      <c r="EE1298" s="168"/>
      <c r="EF1298" s="168"/>
      <c r="EG1298" s="168"/>
      <c r="EH1298" s="168"/>
      <c r="EI1298" s="168"/>
      <c r="EJ1298" s="168"/>
      <c r="EK1298" s="168"/>
      <c r="EL1298" s="168"/>
      <c r="EM1298" s="168"/>
      <c r="EN1298" s="168"/>
      <c r="EO1298" s="168"/>
      <c r="EP1298" s="168"/>
      <c r="EQ1298" s="168"/>
      <c r="ER1298" s="168"/>
      <c r="ES1298" s="168"/>
      <c r="ET1298" s="168"/>
      <c r="EU1298" s="168"/>
      <c r="EV1298" s="168"/>
      <c r="EW1298" s="168"/>
      <c r="EX1298" s="168"/>
      <c r="EY1298" s="168"/>
      <c r="EZ1298" s="168"/>
      <c r="FA1298" s="168"/>
      <c r="FB1298" s="168"/>
      <c r="FC1298" s="168"/>
      <c r="FD1298" s="168"/>
      <c r="FE1298" s="168"/>
      <c r="FF1298" s="168"/>
      <c r="FG1298" s="168"/>
      <c r="FH1298" s="168"/>
      <c r="FI1298" s="168"/>
      <c r="FJ1298" s="168"/>
      <c r="FK1298" s="168"/>
      <c r="FL1298" s="168"/>
      <c r="FM1298" s="168"/>
      <c r="FN1298" s="168"/>
      <c r="FO1298" s="168"/>
      <c r="FP1298" s="168"/>
      <c r="FQ1298" s="168"/>
      <c r="FR1298" s="168"/>
      <c r="FS1298" s="168"/>
      <c r="FT1298" s="168"/>
      <c r="FU1298" s="168"/>
      <c r="FV1298" s="168"/>
      <c r="FW1298" s="168"/>
      <c r="FX1298" s="168"/>
      <c r="FY1298" s="168"/>
      <c r="FZ1298" s="168"/>
      <c r="GA1298" s="168"/>
      <c r="GB1298" s="168"/>
      <c r="GC1298" s="168"/>
      <c r="GD1298" s="168"/>
      <c r="GE1298" s="168"/>
      <c r="GF1298" s="168"/>
      <c r="GG1298" s="168"/>
      <c r="GH1298" s="168"/>
      <c r="GI1298" s="168"/>
      <c r="GJ1298" s="168"/>
      <c r="GK1298" s="168"/>
      <c r="GL1298" s="168"/>
      <c r="GM1298" s="168"/>
      <c r="GN1298" s="168"/>
      <c r="GO1298" s="168"/>
      <c r="GP1298" s="168"/>
      <c r="GQ1298" s="168"/>
      <c r="GR1298" s="168"/>
      <c r="GS1298" s="168"/>
      <c r="GT1298" s="168"/>
      <c r="GU1298" s="168"/>
      <c r="GV1298" s="168"/>
      <c r="GW1298" s="168"/>
      <c r="GX1298" s="168"/>
      <c r="GY1298" s="168"/>
      <c r="GZ1298" s="168"/>
      <c r="HA1298" s="168"/>
      <c r="HB1298" s="168"/>
      <c r="HC1298" s="168"/>
      <c r="HD1298" s="168"/>
      <c r="HE1298" s="168"/>
      <c r="HF1298" s="168"/>
      <c r="HG1298" s="168"/>
      <c r="HH1298" s="168"/>
      <c r="HI1298" s="168"/>
      <c r="HJ1298" s="168"/>
      <c r="HK1298" s="168"/>
      <c r="HL1298" s="168"/>
      <c r="HM1298" s="168"/>
      <c r="HN1298" s="168"/>
      <c r="HO1298" s="168"/>
      <c r="HP1298" s="168"/>
      <c r="HQ1298" s="168"/>
      <c r="HR1298" s="168"/>
      <c r="HS1298" s="168"/>
      <c r="HT1298" s="168"/>
      <c r="HU1298" s="168"/>
      <c r="HV1298" s="168"/>
      <c r="HW1298" s="168"/>
      <c r="HX1298" s="168"/>
      <c r="HY1298" s="168"/>
      <c r="HZ1298" s="168"/>
      <c r="IA1298" s="168"/>
      <c r="IB1298" s="168"/>
      <c r="IC1298" s="168"/>
      <c r="ID1298" s="168"/>
      <c r="IE1298" s="168"/>
      <c r="IF1298" s="168"/>
      <c r="IG1298" s="168"/>
      <c r="IH1298" s="168"/>
      <c r="II1298" s="168"/>
      <c r="IJ1298" s="168"/>
      <c r="IK1298" s="168"/>
      <c r="IL1298" s="168"/>
      <c r="IM1298" s="168"/>
      <c r="IN1298" s="168"/>
      <c r="IO1298" s="168"/>
      <c r="IP1298" s="168"/>
      <c r="IQ1298" s="168"/>
      <c r="IR1298" s="168"/>
      <c r="IS1298" s="168"/>
      <c r="IT1298" s="168"/>
      <c r="IU1298" s="168"/>
      <c r="IV1298" s="168"/>
      <c r="IW1298" s="168"/>
      <c r="IX1298" s="168"/>
      <c r="IY1298" s="168"/>
      <c r="IZ1298" s="168"/>
      <c r="JA1298" s="168"/>
      <c r="JB1298" s="168"/>
      <c r="JC1298" s="168"/>
      <c r="JD1298" s="168"/>
      <c r="JE1298" s="168"/>
      <c r="JF1298" s="168"/>
      <c r="JG1298" s="168"/>
      <c r="JH1298" s="168"/>
      <c r="JI1298" s="168"/>
      <c r="JJ1298" s="168"/>
      <c r="JK1298" s="168"/>
      <c r="JL1298" s="168"/>
      <c r="JM1298" s="168"/>
      <c r="JN1298" s="168"/>
      <c r="JO1298" s="168"/>
      <c r="JP1298" s="168"/>
      <c r="JQ1298" s="168"/>
      <c r="JR1298" s="168"/>
      <c r="JS1298" s="168"/>
      <c r="JT1298" s="168"/>
      <c r="JU1298" s="168"/>
      <c r="JV1298" s="168"/>
      <c r="JW1298" s="168"/>
      <c r="JX1298" s="168"/>
      <c r="JY1298" s="168"/>
      <c r="JZ1298" s="168"/>
      <c r="KA1298" s="168"/>
      <c r="KB1298" s="168"/>
      <c r="KC1298" s="168"/>
      <c r="KD1298" s="168"/>
      <c r="KE1298" s="168"/>
      <c r="KF1298" s="168"/>
      <c r="KG1298" s="168"/>
      <c r="KH1298" s="168"/>
      <c r="KI1298" s="168"/>
      <c r="KJ1298" s="168"/>
      <c r="KK1298" s="168"/>
      <c r="KL1298" s="168"/>
      <c r="KM1298" s="168"/>
      <c r="KN1298" s="168"/>
      <c r="KO1298" s="168"/>
      <c r="KP1298" s="168"/>
      <c r="KQ1298" s="168"/>
      <c r="KR1298" s="168"/>
      <c r="KS1298" s="168"/>
      <c r="KT1298" s="168"/>
      <c r="KU1298" s="168"/>
      <c r="KV1298" s="168"/>
      <c r="KW1298" s="168"/>
      <c r="KX1298" s="168"/>
      <c r="KY1298" s="168"/>
      <c r="KZ1298" s="168"/>
      <c r="LA1298" s="168"/>
      <c r="LB1298" s="168"/>
      <c r="LC1298" s="168"/>
      <c r="LD1298" s="168"/>
      <c r="LE1298" s="168"/>
      <c r="LF1298" s="168"/>
      <c r="LG1298" s="168"/>
      <c r="LH1298" s="168"/>
      <c r="LI1298" s="168"/>
      <c r="LJ1298" s="168"/>
      <c r="LK1298" s="168"/>
      <c r="LL1298" s="168"/>
      <c r="LM1298" s="168"/>
      <c r="LN1298" s="168"/>
      <c r="LO1298" s="168"/>
      <c r="LP1298" s="168"/>
      <c r="LQ1298" s="168"/>
      <c r="LR1298" s="168"/>
      <c r="LS1298" s="168"/>
      <c r="LT1298" s="168"/>
      <c r="LU1298" s="168"/>
      <c r="LV1298" s="168"/>
      <c r="LW1298" s="168"/>
      <c r="LX1298" s="168"/>
      <c r="LY1298" s="168"/>
      <c r="LZ1298" s="168"/>
      <c r="MA1298" s="168"/>
      <c r="MB1298" s="168"/>
      <c r="MC1298" s="168"/>
      <c r="MD1298" s="168"/>
      <c r="ME1298" s="168"/>
      <c r="MF1298" s="168"/>
      <c r="MG1298" s="168"/>
      <c r="MH1298" s="168"/>
      <c r="MI1298" s="168"/>
      <c r="MJ1298" s="168"/>
      <c r="MK1298" s="168"/>
      <c r="ML1298" s="168"/>
      <c r="MM1298" s="168"/>
      <c r="MN1298" s="168"/>
      <c r="MO1298" s="168"/>
      <c r="MP1298" s="168"/>
      <c r="MQ1298" s="168"/>
      <c r="MR1298" s="168"/>
      <c r="MS1298" s="168"/>
      <c r="MT1298" s="168"/>
      <c r="MU1298" s="168"/>
      <c r="MV1298" s="168"/>
      <c r="MW1298" s="168"/>
      <c r="MX1298" s="168"/>
      <c r="MY1298" s="168"/>
      <c r="MZ1298" s="168"/>
      <c r="NA1298" s="168"/>
      <c r="NB1298" s="168"/>
      <c r="NC1298" s="168"/>
      <c r="ND1298" s="168"/>
      <c r="NE1298" s="168"/>
      <c r="NF1298" s="168"/>
      <c r="NG1298" s="168"/>
      <c r="NH1298" s="168"/>
      <c r="NI1298" s="168"/>
      <c r="NJ1298" s="168"/>
      <c r="NK1298" s="168"/>
      <c r="NL1298" s="168"/>
      <c r="NM1298" s="168"/>
      <c r="NN1298" s="168"/>
      <c r="NO1298" s="168"/>
      <c r="NP1298" s="168"/>
      <c r="NQ1298" s="168"/>
      <c r="NR1298" s="168"/>
      <c r="NS1298" s="168"/>
      <c r="NT1298" s="168"/>
      <c r="NU1298" s="168"/>
      <c r="NV1298" s="168"/>
      <c r="NW1298" s="168"/>
      <c r="NX1298" s="168"/>
      <c r="NY1298" s="168"/>
      <c r="NZ1298" s="168"/>
      <c r="OA1298" s="168"/>
      <c r="OB1298" s="168"/>
      <c r="OC1298" s="168"/>
      <c r="OD1298" s="168"/>
      <c r="OE1298" s="168"/>
      <c r="OF1298" s="168"/>
      <c r="OG1298" s="168"/>
      <c r="OH1298" s="168"/>
      <c r="OI1298" s="168"/>
      <c r="OJ1298" s="168"/>
      <c r="OK1298" s="168"/>
      <c r="OL1298" s="168"/>
      <c r="OM1298" s="168"/>
      <c r="ON1298" s="168"/>
      <c r="OO1298" s="168"/>
      <c r="OP1298" s="168"/>
      <c r="OQ1298" s="168"/>
      <c r="OR1298" s="168"/>
      <c r="OS1298" s="168"/>
      <c r="OT1298" s="168"/>
      <c r="OU1298" s="168"/>
      <c r="OV1298" s="168"/>
      <c r="OW1298" s="168"/>
      <c r="OX1298" s="168"/>
      <c r="OY1298" s="168"/>
      <c r="OZ1298" s="168"/>
      <c r="PA1298" s="168"/>
      <c r="PB1298" s="168"/>
      <c r="PC1298" s="168"/>
      <c r="PD1298" s="168"/>
      <c r="PE1298" s="168"/>
      <c r="PF1298" s="168"/>
      <c r="PG1298" s="168"/>
      <c r="PH1298" s="168"/>
      <c r="PI1298" s="168"/>
      <c r="PJ1298" s="168"/>
      <c r="PK1298" s="168"/>
      <c r="PL1298" s="168"/>
      <c r="PM1298" s="168"/>
      <c r="PN1298" s="168"/>
      <c r="PO1298" s="168"/>
      <c r="PP1298" s="168"/>
      <c r="PQ1298" s="168"/>
      <c r="PR1298" s="168"/>
      <c r="PS1298" s="168"/>
      <c r="PT1298" s="168"/>
      <c r="PU1298" s="168"/>
      <c r="PV1298" s="168"/>
      <c r="PW1298" s="168"/>
      <c r="PX1298" s="168"/>
      <c r="PY1298" s="168"/>
      <c r="PZ1298" s="168"/>
      <c r="QA1298" s="168"/>
      <c r="QB1298" s="168"/>
      <c r="QC1298" s="168"/>
      <c r="QD1298" s="168"/>
      <c r="QE1298" s="168"/>
      <c r="QF1298" s="168"/>
      <c r="QG1298" s="168"/>
      <c r="QH1298" s="168"/>
      <c r="QI1298" s="168"/>
      <c r="QJ1298" s="168"/>
      <c r="QK1298" s="168"/>
      <c r="QL1298" s="168"/>
      <c r="QM1298" s="168"/>
      <c r="QN1298" s="168"/>
      <c r="QO1298" s="168"/>
      <c r="QP1298" s="168"/>
      <c r="QQ1298" s="168"/>
      <c r="QR1298" s="168"/>
      <c r="QS1298" s="168"/>
      <c r="QT1298" s="168"/>
      <c r="QU1298" s="168"/>
      <c r="QV1298" s="168"/>
      <c r="QW1298" s="168"/>
      <c r="QX1298" s="168"/>
      <c r="QY1298" s="168"/>
      <c r="QZ1298" s="168"/>
      <c r="RA1298" s="168"/>
      <c r="RB1298" s="168"/>
      <c r="RC1298" s="168"/>
      <c r="RD1298" s="168"/>
      <c r="RE1298" s="168"/>
      <c r="RF1298" s="168"/>
      <c r="RG1298" s="168"/>
      <c r="RH1298" s="168"/>
      <c r="RI1298" s="168"/>
      <c r="RJ1298" s="168"/>
      <c r="RK1298" s="168"/>
      <c r="RL1298" s="168"/>
      <c r="RM1298" s="168"/>
      <c r="RN1298" s="168"/>
      <c r="RO1298" s="168"/>
      <c r="RP1298" s="168"/>
      <c r="RQ1298" s="168"/>
      <c r="RR1298" s="168"/>
      <c r="RS1298" s="168"/>
      <c r="RT1298" s="168"/>
      <c r="RU1298" s="168"/>
      <c r="RV1298" s="168"/>
      <c r="RW1298" s="168"/>
      <c r="RX1298" s="168"/>
      <c r="RY1298" s="168"/>
      <c r="RZ1298" s="168"/>
      <c r="SA1298" s="168"/>
      <c r="SB1298" s="168"/>
      <c r="SC1298" s="168"/>
      <c r="SD1298" s="168"/>
      <c r="SE1298" s="168"/>
      <c r="SF1298" s="168"/>
      <c r="SG1298" s="168"/>
      <c r="SH1298" s="168"/>
      <c r="SI1298" s="168"/>
      <c r="SJ1298" s="168"/>
      <c r="SK1298" s="168"/>
      <c r="SL1298" s="168"/>
      <c r="SM1298" s="168"/>
      <c r="SN1298" s="168"/>
      <c r="SO1298" s="168"/>
      <c r="SP1298" s="168"/>
      <c r="SQ1298" s="168"/>
      <c r="SR1298" s="168"/>
      <c r="SS1298" s="168"/>
      <c r="ST1298" s="168"/>
      <c r="SU1298" s="168"/>
      <c r="SV1298" s="168"/>
      <c r="SW1298" s="168"/>
      <c r="SX1298" s="168"/>
      <c r="SY1298" s="168"/>
      <c r="SZ1298" s="168"/>
      <c r="TA1298" s="168"/>
      <c r="TB1298" s="168"/>
      <c r="TC1298" s="168"/>
      <c r="TD1298" s="168"/>
      <c r="TE1298" s="168"/>
      <c r="TF1298" s="168"/>
      <c r="TG1298" s="168"/>
      <c r="TH1298" s="168"/>
      <c r="TI1298" s="168"/>
      <c r="TJ1298" s="168"/>
      <c r="TK1298" s="168"/>
      <c r="TL1298" s="168"/>
      <c r="TM1298" s="168"/>
      <c r="TN1298" s="168"/>
      <c r="TO1298" s="168"/>
      <c r="TP1298" s="168"/>
      <c r="TQ1298" s="168"/>
      <c r="TR1298" s="168"/>
      <c r="TS1298" s="168"/>
      <c r="TT1298" s="168"/>
      <c r="TU1298" s="168"/>
      <c r="TV1298" s="168"/>
      <c r="TW1298" s="168"/>
      <c r="TX1298" s="168"/>
      <c r="TY1298" s="168"/>
      <c r="TZ1298" s="168"/>
      <c r="UA1298" s="168"/>
      <c r="UB1298" s="168"/>
      <c r="UC1298" s="168"/>
      <c r="UD1298" s="168"/>
      <c r="UE1298" s="168"/>
      <c r="UF1298" s="168"/>
      <c r="UG1298" s="168"/>
      <c r="UH1298" s="168"/>
      <c r="UI1298" s="168"/>
      <c r="UJ1298" s="168"/>
      <c r="UK1298" s="168"/>
      <c r="UL1298" s="168"/>
      <c r="UM1298" s="168"/>
      <c r="UN1298" s="168"/>
      <c r="UO1298" s="168"/>
      <c r="UP1298" s="168"/>
      <c r="UQ1298" s="168"/>
      <c r="UR1298" s="168"/>
      <c r="US1298" s="168"/>
      <c r="UT1298" s="168"/>
      <c r="UU1298" s="168"/>
      <c r="UV1298" s="168"/>
      <c r="UW1298" s="168"/>
      <c r="UX1298" s="168"/>
      <c r="UY1298" s="168"/>
      <c r="UZ1298" s="168"/>
      <c r="VA1298" s="168"/>
      <c r="VB1298" s="168"/>
      <c r="VC1298" s="168"/>
      <c r="VD1298" s="168"/>
      <c r="VE1298" s="168"/>
      <c r="VF1298" s="168"/>
      <c r="VG1298" s="168"/>
      <c r="VH1298" s="168"/>
      <c r="VI1298" s="168"/>
      <c r="VJ1298" s="168"/>
      <c r="VK1298" s="168"/>
      <c r="VL1298" s="168"/>
      <c r="VM1298" s="168"/>
      <c r="VN1298" s="168"/>
      <c r="VO1298" s="168"/>
      <c r="VP1298" s="168"/>
      <c r="VQ1298" s="168"/>
      <c r="VR1298" s="168"/>
      <c r="VS1298" s="168"/>
      <c r="VT1298" s="168"/>
      <c r="VU1298" s="168"/>
      <c r="VV1298" s="168"/>
      <c r="VW1298" s="168"/>
      <c r="VX1298" s="168"/>
      <c r="VY1298" s="168"/>
      <c r="VZ1298" s="168"/>
      <c r="WA1298" s="168"/>
      <c r="WB1298" s="168"/>
      <c r="WC1298" s="168"/>
      <c r="WD1298" s="168"/>
      <c r="WE1298" s="168"/>
      <c r="WF1298" s="168"/>
      <c r="WG1298" s="168"/>
      <c r="WH1298" s="168"/>
      <c r="WI1298" s="168"/>
      <c r="WJ1298" s="168"/>
      <c r="WK1298" s="168"/>
      <c r="WL1298" s="168"/>
      <c r="WM1298" s="168"/>
      <c r="WN1298" s="168"/>
      <c r="WO1298" s="168"/>
      <c r="WP1298" s="168"/>
      <c r="WQ1298" s="168"/>
      <c r="WR1298" s="168"/>
      <c r="WS1298" s="168"/>
      <c r="WT1298" s="168"/>
      <c r="WU1298" s="168"/>
      <c r="WV1298" s="168"/>
      <c r="WW1298" s="168"/>
      <c r="WX1298" s="168"/>
      <c r="WY1298" s="168"/>
      <c r="WZ1298" s="168"/>
      <c r="XA1298" s="168"/>
      <c r="XB1298" s="168"/>
      <c r="XC1298" s="168"/>
      <c r="XD1298" s="168"/>
      <c r="XE1298" s="168"/>
      <c r="XF1298" s="168"/>
      <c r="XG1298" s="168"/>
      <c r="XH1298" s="168"/>
      <c r="XI1298" s="168"/>
      <c r="XJ1298" s="168"/>
      <c r="XK1298" s="168"/>
      <c r="XL1298" s="168"/>
      <c r="XM1298" s="168"/>
      <c r="XN1298" s="168"/>
      <c r="XO1298" s="168"/>
      <c r="XP1298" s="168"/>
      <c r="XQ1298" s="168"/>
      <c r="XR1298" s="168"/>
      <c r="XS1298" s="168"/>
      <c r="XT1298" s="168"/>
      <c r="XU1298" s="168"/>
      <c r="XV1298" s="168"/>
      <c r="XW1298" s="168"/>
      <c r="XX1298" s="168"/>
      <c r="XY1298" s="168"/>
      <c r="XZ1298" s="168"/>
      <c r="YA1298" s="168"/>
      <c r="YB1298" s="168"/>
      <c r="YC1298" s="168"/>
      <c r="YD1298" s="168"/>
      <c r="YE1298" s="168"/>
      <c r="YF1298" s="168"/>
      <c r="YG1298" s="168"/>
      <c r="YH1298" s="168"/>
      <c r="YI1298" s="168"/>
      <c r="YJ1298" s="168"/>
      <c r="YK1298" s="168"/>
      <c r="YL1298" s="168"/>
      <c r="YM1298" s="168"/>
      <c r="YN1298" s="168"/>
      <c r="YO1298" s="168"/>
      <c r="YP1298" s="168"/>
      <c r="YQ1298" s="168"/>
      <c r="YR1298" s="168"/>
      <c r="YS1298" s="168"/>
      <c r="YT1298" s="168"/>
      <c r="YU1298" s="168"/>
      <c r="YV1298" s="168"/>
      <c r="YW1298" s="168"/>
      <c r="YX1298" s="168"/>
      <c r="YY1298" s="168"/>
      <c r="YZ1298" s="168"/>
      <c r="ZA1298" s="168"/>
      <c r="ZB1298" s="168"/>
      <c r="ZC1298" s="168"/>
      <c r="ZD1298" s="168"/>
      <c r="ZE1298" s="168"/>
      <c r="ZF1298" s="168"/>
      <c r="ZG1298" s="168"/>
      <c r="ZH1298" s="168"/>
      <c r="ZI1298" s="168"/>
      <c r="ZJ1298" s="168"/>
      <c r="ZK1298" s="168"/>
      <c r="ZL1298" s="168"/>
      <c r="ZM1298" s="168"/>
      <c r="ZN1298" s="168"/>
      <c r="ZO1298" s="168"/>
      <c r="ZP1298" s="168"/>
      <c r="ZQ1298" s="168"/>
      <c r="ZR1298" s="168"/>
      <c r="ZS1298" s="168"/>
      <c r="ZT1298" s="168"/>
      <c r="ZU1298" s="168"/>
      <c r="ZV1298" s="168"/>
      <c r="ZW1298" s="168"/>
      <c r="ZX1298" s="168"/>
      <c r="ZY1298" s="168"/>
      <c r="ZZ1298" s="168"/>
      <c r="AAA1298" s="168"/>
      <c r="AAB1298" s="168"/>
      <c r="AAC1298" s="168"/>
      <c r="AAD1298" s="168"/>
      <c r="AAE1298" s="168"/>
      <c r="AAF1298" s="168"/>
      <c r="AAG1298" s="168"/>
      <c r="AAH1298" s="168"/>
      <c r="AAI1298" s="168"/>
      <c r="AAJ1298" s="168"/>
      <c r="AAK1298" s="168"/>
      <c r="AAL1298" s="168"/>
      <c r="AAM1298" s="168"/>
      <c r="AAN1298" s="168"/>
      <c r="AAO1298" s="168"/>
      <c r="AAP1298" s="168"/>
      <c r="AAQ1298" s="168"/>
      <c r="AAR1298" s="168"/>
      <c r="AAS1298" s="168"/>
      <c r="AAT1298" s="168"/>
      <c r="AAU1298" s="168"/>
      <c r="AAV1298" s="168"/>
      <c r="AAW1298" s="168"/>
      <c r="AAX1298" s="168"/>
      <c r="AAY1298" s="168"/>
      <c r="AAZ1298" s="168"/>
      <c r="ABA1298" s="168"/>
      <c r="ABB1298" s="168"/>
      <c r="ABC1298" s="168"/>
      <c r="ABD1298" s="168"/>
      <c r="ABE1298" s="168"/>
      <c r="ABF1298" s="168"/>
      <c r="ABG1298" s="168"/>
      <c r="ABH1298" s="168"/>
      <c r="ABI1298" s="168"/>
      <c r="ABJ1298" s="168"/>
      <c r="ABK1298" s="168"/>
      <c r="ABL1298" s="168"/>
      <c r="ABM1298" s="168"/>
      <c r="ABN1298" s="168"/>
      <c r="ABO1298" s="168"/>
      <c r="ABP1298" s="168"/>
      <c r="ABQ1298" s="168"/>
      <c r="ABR1298" s="168"/>
      <c r="ABS1298" s="168"/>
      <c r="ABT1298" s="168"/>
      <c r="ABU1298" s="168"/>
      <c r="ABV1298" s="168"/>
      <c r="ABW1298" s="168"/>
      <c r="ABX1298" s="168"/>
      <c r="ABY1298" s="168"/>
      <c r="ABZ1298" s="168"/>
      <c r="ACA1298" s="168"/>
      <c r="ACB1298" s="168"/>
      <c r="ACC1298" s="168"/>
      <c r="ACD1298" s="168"/>
      <c r="ACE1298" s="168"/>
      <c r="ACF1298" s="168"/>
      <c r="ACG1298" s="168"/>
      <c r="ACH1298" s="168"/>
      <c r="ACI1298" s="168"/>
      <c r="ACJ1298" s="168"/>
      <c r="ACK1298" s="168"/>
      <c r="ACL1298" s="168"/>
      <c r="ACM1298" s="168"/>
      <c r="ACN1298" s="168"/>
      <c r="ACO1298" s="168"/>
      <c r="ACP1298" s="168"/>
      <c r="ACQ1298" s="168"/>
      <c r="ACR1298" s="168"/>
      <c r="ACS1298" s="168"/>
      <c r="ACT1298" s="168"/>
      <c r="ACU1298" s="168"/>
      <c r="ACV1298" s="168"/>
      <c r="ACW1298" s="168"/>
      <c r="ACX1298" s="168"/>
      <c r="ACY1298" s="168"/>
      <c r="ACZ1298" s="168"/>
      <c r="ADA1298" s="168"/>
      <c r="ADB1298" s="168"/>
      <c r="ADC1298" s="168"/>
      <c r="ADD1298" s="168"/>
      <c r="ADE1298" s="168"/>
      <c r="ADF1298" s="168"/>
      <c r="ADG1298" s="168"/>
      <c r="ADH1298" s="168"/>
      <c r="ADI1298" s="168"/>
      <c r="ADJ1298" s="168"/>
      <c r="ADK1298" s="168"/>
      <c r="ADL1298" s="168"/>
      <c r="ADM1298" s="168"/>
      <c r="ADN1298" s="168"/>
      <c r="ADO1298" s="168"/>
      <c r="ADP1298" s="168"/>
      <c r="ADQ1298" s="168"/>
      <c r="ADR1298" s="168"/>
      <c r="ADS1298" s="168"/>
      <c r="ADT1298" s="168"/>
      <c r="ADU1298" s="168"/>
      <c r="ADV1298" s="168"/>
      <c r="ADW1298" s="168"/>
      <c r="ADX1298" s="168"/>
      <c r="ADY1298" s="168"/>
      <c r="ADZ1298" s="168"/>
      <c r="AEA1298" s="168"/>
      <c r="AEB1298" s="168"/>
      <c r="AEC1298" s="168"/>
      <c r="AED1298" s="168"/>
      <c r="AEE1298" s="168"/>
      <c r="AEF1298" s="168"/>
      <c r="AEG1298" s="168"/>
      <c r="AEH1298" s="168"/>
      <c r="AEI1298" s="168"/>
      <c r="AEJ1298" s="168"/>
      <c r="AEK1298" s="168"/>
      <c r="AEL1298" s="168"/>
      <c r="AEM1298" s="168"/>
      <c r="AEN1298" s="168"/>
      <c r="AEO1298" s="168"/>
      <c r="AEP1298" s="168"/>
      <c r="AEQ1298" s="168"/>
      <c r="AER1298" s="168"/>
      <c r="AES1298" s="168"/>
      <c r="AET1298" s="168"/>
      <c r="AEU1298" s="168"/>
      <c r="AEV1298" s="168"/>
      <c r="AEW1298" s="168"/>
      <c r="AEX1298" s="168"/>
      <c r="AEY1298" s="168"/>
      <c r="AEZ1298" s="168"/>
      <c r="AFA1298" s="168"/>
      <c r="AFB1298" s="168"/>
      <c r="AFC1298" s="168"/>
      <c r="AFD1298" s="168"/>
      <c r="AFE1298" s="168"/>
      <c r="AFF1298" s="168"/>
      <c r="AFG1298" s="168"/>
      <c r="AFH1298" s="168"/>
      <c r="AFI1298" s="168"/>
      <c r="AFJ1298" s="168"/>
      <c r="AFK1298" s="168"/>
      <c r="AFL1298" s="168"/>
      <c r="AFM1298" s="168"/>
      <c r="AFN1298" s="168"/>
      <c r="AFO1298" s="168"/>
      <c r="AFP1298" s="168"/>
      <c r="AFQ1298" s="168"/>
      <c r="AFR1298" s="168"/>
      <c r="AFS1298" s="168"/>
      <c r="AFT1298" s="168"/>
      <c r="AFU1298" s="168"/>
      <c r="AFV1298" s="168"/>
      <c r="AFW1298" s="168"/>
      <c r="AFX1298" s="168"/>
      <c r="AFY1298" s="168"/>
      <c r="AFZ1298" s="168"/>
      <c r="AGA1298" s="168"/>
      <c r="AGB1298" s="168"/>
      <c r="AGC1298" s="168"/>
      <c r="AGD1298" s="168"/>
      <c r="AGE1298" s="168"/>
      <c r="AGF1298" s="168"/>
      <c r="AGG1298" s="168"/>
      <c r="AGH1298" s="168"/>
      <c r="AGI1298" s="168"/>
      <c r="AGJ1298" s="168"/>
      <c r="AGK1298" s="168"/>
      <c r="AGL1298" s="168"/>
      <c r="AGM1298" s="168"/>
      <c r="AGN1298" s="168"/>
      <c r="AGO1298" s="168"/>
      <c r="AGP1298" s="168"/>
      <c r="AGQ1298" s="168"/>
      <c r="AGR1298" s="168"/>
      <c r="AGS1298" s="168"/>
      <c r="AGT1298" s="168"/>
      <c r="AGU1298" s="168"/>
      <c r="AGV1298" s="168"/>
      <c r="AGW1298" s="168"/>
      <c r="AGX1298" s="168"/>
      <c r="AGY1298" s="168"/>
      <c r="AGZ1298" s="168"/>
      <c r="AHA1298" s="168"/>
      <c r="AHB1298" s="168"/>
      <c r="AHC1298" s="168"/>
      <c r="AHD1298" s="168"/>
      <c r="AHE1298" s="168"/>
      <c r="AHF1298" s="168"/>
      <c r="AHG1298" s="168"/>
      <c r="AHH1298" s="168"/>
      <c r="AHI1298" s="168"/>
      <c r="AHJ1298" s="168"/>
      <c r="AHK1298" s="168"/>
      <c r="AHL1298" s="168"/>
      <c r="AHM1298" s="168"/>
      <c r="AHN1298" s="168"/>
      <c r="AHO1298" s="168"/>
      <c r="AHP1298" s="168"/>
      <c r="AHQ1298" s="168"/>
      <c r="AHR1298" s="168"/>
      <c r="AHS1298" s="168"/>
      <c r="AHT1298" s="168"/>
      <c r="AHU1298" s="168"/>
      <c r="AHV1298" s="168"/>
      <c r="AHW1298" s="168"/>
      <c r="AHX1298" s="168"/>
      <c r="AHY1298" s="168"/>
      <c r="AHZ1298" s="168"/>
      <c r="AIA1298" s="168"/>
      <c r="AIB1298" s="168"/>
      <c r="AIC1298" s="168"/>
      <c r="AID1298" s="168"/>
      <c r="AIE1298" s="168"/>
      <c r="AIF1298" s="168"/>
      <c r="AIG1298" s="168"/>
      <c r="AIH1298" s="168"/>
      <c r="AII1298" s="168"/>
      <c r="AIJ1298" s="168"/>
      <c r="AIK1298" s="168"/>
      <c r="AIL1298" s="168"/>
      <c r="AIM1298" s="168"/>
      <c r="AIN1298" s="168"/>
      <c r="AIO1298" s="168"/>
      <c r="AIP1298" s="168"/>
      <c r="AIQ1298" s="168"/>
      <c r="AIR1298" s="168"/>
      <c r="AIS1298" s="168"/>
      <c r="AIT1298" s="168"/>
      <c r="AIU1298" s="168"/>
      <c r="AIV1298" s="168"/>
      <c r="AIW1298" s="168"/>
      <c r="AIX1298" s="168"/>
      <c r="AIY1298" s="168"/>
      <c r="AIZ1298" s="168"/>
      <c r="AJA1298" s="168"/>
      <c r="AJB1298" s="168"/>
      <c r="AJC1298" s="168"/>
      <c r="AJD1298" s="168"/>
      <c r="AJE1298" s="168"/>
      <c r="AJF1298" s="168"/>
      <c r="AJG1298" s="168"/>
      <c r="AJH1298" s="168"/>
      <c r="AJI1298" s="168"/>
      <c r="AJJ1298" s="168"/>
      <c r="AJK1298" s="168"/>
      <c r="AJL1298" s="168"/>
      <c r="AJM1298" s="168"/>
      <c r="AJN1298" s="168"/>
      <c r="AJO1298" s="168"/>
      <c r="AJP1298" s="168"/>
      <c r="AJQ1298" s="168"/>
      <c r="AJR1298" s="168"/>
      <c r="AJS1298" s="168"/>
      <c r="AJT1298" s="168"/>
      <c r="AJU1298" s="168"/>
      <c r="AJV1298" s="168"/>
      <c r="AJW1298" s="168"/>
      <c r="AJX1298" s="168"/>
      <c r="AJY1298" s="168"/>
      <c r="AJZ1298" s="168"/>
      <c r="AKA1298" s="168"/>
      <c r="AKB1298" s="168"/>
      <c r="AKC1298" s="168"/>
      <c r="AKD1298" s="168"/>
      <c r="AKE1298" s="168"/>
      <c r="AKF1298" s="168"/>
      <c r="AKG1298" s="168"/>
      <c r="AKH1298" s="168"/>
      <c r="AKI1298" s="168"/>
      <c r="AKJ1298" s="168"/>
      <c r="AKK1298" s="168"/>
      <c r="AKL1298" s="168"/>
      <c r="AKM1298" s="168"/>
      <c r="AKN1298" s="168"/>
      <c r="AKO1298" s="168"/>
      <c r="AKP1298" s="168"/>
      <c r="AKQ1298" s="168"/>
      <c r="AKR1298" s="168"/>
      <c r="AKS1298" s="168"/>
      <c r="AKT1298" s="168"/>
      <c r="AKU1298" s="168"/>
      <c r="AKV1298" s="168"/>
      <c r="AKW1298" s="168"/>
      <c r="AKX1298" s="168"/>
      <c r="AKY1298" s="168"/>
      <c r="AKZ1298" s="168"/>
      <c r="ALA1298" s="168"/>
      <c r="ALB1298" s="168"/>
      <c r="ALC1298" s="168"/>
      <c r="ALD1298" s="168"/>
      <c r="ALE1298" s="168"/>
      <c r="ALF1298" s="168"/>
      <c r="ALG1298" s="168"/>
      <c r="ALH1298" s="168"/>
      <c r="ALI1298" s="168"/>
      <c r="ALJ1298" s="168"/>
      <c r="ALK1298" s="168"/>
      <c r="ALL1298" s="168"/>
      <c r="ALM1298" s="168"/>
      <c r="ALN1298" s="168"/>
      <c r="ALO1298" s="168"/>
      <c r="ALP1298" s="168"/>
      <c r="ALQ1298" s="168"/>
      <c r="ALR1298" s="168"/>
      <c r="ALS1298" s="168"/>
      <c r="ALT1298" s="168"/>
      <c r="ALU1298" s="168"/>
      <c r="ALV1298" s="168"/>
      <c r="ALW1298" s="168"/>
      <c r="ALX1298" s="168"/>
      <c r="ALY1298" s="168"/>
      <c r="ALZ1298" s="168"/>
      <c r="AMA1298" s="168"/>
      <c r="AMB1298" s="168"/>
      <c r="AMC1298" s="168"/>
      <c r="AMD1298" s="168"/>
      <c r="AME1298" s="168"/>
      <c r="AMF1298" s="168"/>
      <c r="AMG1298" s="168"/>
      <c r="AMH1298" s="168"/>
      <c r="AMI1298" s="168"/>
      <c r="AMJ1298" s="168"/>
    </row>
    <row r="1299" spans="1:1025" ht="24" hidden="1">
      <c r="B1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44" t="s">
        <v>14</v>
      </c>
      <c r="D1299" s="216">
        <v>91677</v>
      </c>
      <c r="E1299" s="39">
        <v>30</v>
      </c>
      <c r="F1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299" s="39">
        <f ca="1">ROUND(E1299*G1299,2)</f>
        <v>2729.7</v>
      </c>
      <c r="I1299" s="96"/>
      <c r="J1299" s="96"/>
      <c r="K1299" s="17" t="str">
        <f t="shared" si="126"/>
        <v>SEDUC E 78</v>
      </c>
      <c r="L1299" s="347" t="e">
        <f>VLOOKUP(K1299,[3]Planilha2!$B:$C,2,FALSE)</f>
        <v>#N/A</v>
      </c>
    </row>
    <row r="1300" spans="1:1025" hidden="1">
      <c r="B13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44" t="s">
        <v>14</v>
      </c>
      <c r="D1300" s="216">
        <v>88266</v>
      </c>
      <c r="E1300" s="39">
        <v>40</v>
      </c>
      <c r="F13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00" s="39">
        <f ca="1">ROUND(E1300*G1300,2)</f>
        <v>1163.2</v>
      </c>
      <c r="I1300" s="96"/>
      <c r="J1300" s="96"/>
      <c r="K1300" s="17" t="str">
        <f t="shared" si="126"/>
        <v>SEDUC E 78</v>
      </c>
      <c r="L1300" s="347" t="e">
        <f>VLOOKUP(K1300,[3]Planilha2!$B:$C,2,FALSE)</f>
        <v>#N/A</v>
      </c>
    </row>
    <row r="1301" spans="1:1025" ht="24" hidden="1">
      <c r="B1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44" t="s">
        <v>14</v>
      </c>
      <c r="D1301" s="216">
        <v>90775</v>
      </c>
      <c r="E1301" s="39">
        <v>30</v>
      </c>
      <c r="F1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1" s="39">
        <f ca="1">ROUND(E1301*G1301,2)</f>
        <v>960.3</v>
      </c>
      <c r="I1301" s="96"/>
      <c r="J1301" s="96"/>
      <c r="K1301" s="17" t="str">
        <f t="shared" si="126"/>
        <v>SEDUC E 78</v>
      </c>
      <c r="L1301" s="347" t="e">
        <f>VLOOKUP(K1301,[3]Planilha2!$B:$C,2,FALSE)</f>
        <v>#N/A</v>
      </c>
    </row>
    <row r="1302" spans="1:1025" hidden="1">
      <c r="A1302" s="42">
        <f ca="1">H1302</f>
        <v>4853.2</v>
      </c>
      <c r="B1302" s="119" t="s">
        <v>15</v>
      </c>
      <c r="C1302" s="195"/>
      <c r="D1302" s="39"/>
      <c r="E1302" s="39"/>
      <c r="F1302" s="39"/>
      <c r="G1302" s="39"/>
      <c r="H1302" s="72">
        <f ca="1">SUM(H1299:H1301)</f>
        <v>4853.2</v>
      </c>
      <c r="I1302" s="26" t="str">
        <f>A1297</f>
        <v>SEDUC E 78</v>
      </c>
      <c r="J1302" s="110">
        <f ca="1">H1302</f>
        <v>4853.2</v>
      </c>
      <c r="K1302" s="17" t="str">
        <f>I1302</f>
        <v>SEDUC E 78</v>
      </c>
      <c r="L1302" s="347" t="e">
        <f>VLOOKUP(K1302,[3]Planilha2!$B:$C,2,FALSE)</f>
        <v>#N/A</v>
      </c>
    </row>
    <row r="1303" spans="1:1025" hidden="1">
      <c r="K1303" s="17" t="str">
        <f t="shared" si="126"/>
        <v>SEDUC E 78</v>
      </c>
      <c r="L1303" s="347" t="e">
        <f>VLOOKUP(K1303,[3]Planilha2!$B:$C,2,FALSE)</f>
        <v>#N/A</v>
      </c>
    </row>
    <row r="1304" spans="1:1025" ht="20.25">
      <c r="B1304" s="419" t="str">
        <f>A1305</f>
        <v>SEDUC E 78.1</v>
      </c>
      <c r="C1304" s="420"/>
      <c r="D1304" s="420"/>
      <c r="E1304" s="420"/>
      <c r="F1304" s="420"/>
      <c r="G1304" s="420"/>
      <c r="H1304" s="421"/>
      <c r="I1304" s="90"/>
      <c r="J1304" s="96"/>
      <c r="K1304" s="88" t="str">
        <f>B1304</f>
        <v>SEDUC E 78.1</v>
      </c>
      <c r="L1304" s="347" t="str">
        <f>VLOOKUP(K1304,[3]Planilha2!$B:$C,2,FALSE)</f>
        <v>OK</v>
      </c>
      <c r="AMK1304" s="17"/>
    </row>
    <row r="1305" spans="1:1025">
      <c r="A1305" s="29" t="s">
        <v>210</v>
      </c>
      <c r="B1305" s="422" t="s">
        <v>211</v>
      </c>
      <c r="C1305" s="423"/>
      <c r="D1305" s="423"/>
      <c r="E1305" s="423"/>
      <c r="F1305" s="424"/>
      <c r="G1305" s="74" t="s">
        <v>5</v>
      </c>
      <c r="H1305" s="210" t="s">
        <v>6</v>
      </c>
      <c r="I1305" s="96"/>
      <c r="J1305" s="96"/>
      <c r="K1305" s="17" t="str">
        <f t="shared" ref="K1305:K1311" si="127">K1304</f>
        <v>SEDUC E 78.1</v>
      </c>
      <c r="L1305" s="347" t="str">
        <f>VLOOKUP(K1305,[3]Planilha2!$B:$C,2,FALSE)</f>
        <v>OK</v>
      </c>
    </row>
    <row r="1306" spans="1:1025" s="18" customFormat="1">
      <c r="A1306" s="16"/>
      <c r="B1306" s="212" t="s">
        <v>7</v>
      </c>
      <c r="C1306" s="32" t="s">
        <v>8</v>
      </c>
      <c r="D1306" s="192" t="s">
        <v>9</v>
      </c>
      <c r="E1306" s="193" t="s">
        <v>10</v>
      </c>
      <c r="F1306" s="192" t="s">
        <v>18</v>
      </c>
      <c r="G1306" s="194" t="s">
        <v>19</v>
      </c>
      <c r="H1306" s="192" t="s">
        <v>13</v>
      </c>
      <c r="I1306" s="170"/>
      <c r="J1306" s="170"/>
      <c r="K1306" s="17" t="str">
        <f t="shared" si="127"/>
        <v>SEDUC E 78.1</v>
      </c>
      <c r="L1306" s="347" t="str">
        <f>VLOOKUP(K1306,[3]Planilha2!$B:$C,2,FALSE)</f>
        <v>OK</v>
      </c>
      <c r="M1306" s="168"/>
      <c r="N1306" s="168"/>
      <c r="O1306" s="168"/>
      <c r="P1306" s="168"/>
      <c r="Q1306" s="168"/>
      <c r="R1306" s="168"/>
      <c r="S1306" s="168"/>
      <c r="T1306" s="168"/>
      <c r="U1306" s="168"/>
      <c r="V1306" s="168"/>
      <c r="W1306" s="168"/>
      <c r="X1306" s="168"/>
      <c r="Y1306" s="168"/>
      <c r="Z1306" s="168"/>
      <c r="AA1306" s="168"/>
      <c r="AB1306" s="168"/>
      <c r="AC1306" s="168"/>
      <c r="AD1306" s="168"/>
      <c r="AE1306" s="168"/>
      <c r="AF1306" s="168"/>
      <c r="AG1306" s="168"/>
      <c r="AH1306" s="168"/>
      <c r="AI1306" s="168"/>
      <c r="AJ1306" s="168"/>
      <c r="AK1306" s="168"/>
      <c r="AL1306" s="168"/>
      <c r="AM1306" s="168"/>
      <c r="AN1306" s="168"/>
      <c r="AO1306" s="168"/>
      <c r="AP1306" s="168"/>
      <c r="AQ1306" s="168"/>
      <c r="AR1306" s="168"/>
      <c r="AS1306" s="168"/>
      <c r="AT1306" s="168"/>
      <c r="AU1306" s="168"/>
      <c r="AV1306" s="168"/>
      <c r="AW1306" s="168"/>
      <c r="AX1306" s="168"/>
      <c r="AY1306" s="168"/>
      <c r="AZ1306" s="168"/>
      <c r="BA1306" s="168"/>
      <c r="BB1306" s="168"/>
      <c r="BC1306" s="168"/>
      <c r="BD1306" s="168"/>
      <c r="BE1306" s="168"/>
      <c r="BF1306" s="168"/>
      <c r="BG1306" s="168"/>
      <c r="BH1306" s="168"/>
      <c r="BI1306" s="168"/>
      <c r="BJ1306" s="168"/>
      <c r="BK1306" s="168"/>
      <c r="BL1306" s="168"/>
      <c r="BM1306" s="168"/>
      <c r="BN1306" s="168"/>
      <c r="BO1306" s="168"/>
      <c r="BP1306" s="168"/>
      <c r="BQ1306" s="168"/>
      <c r="BR1306" s="168"/>
      <c r="BS1306" s="168"/>
      <c r="BT1306" s="168"/>
      <c r="BU1306" s="168"/>
      <c r="BV1306" s="168"/>
      <c r="BW1306" s="168"/>
      <c r="BX1306" s="168"/>
      <c r="BY1306" s="168"/>
      <c r="BZ1306" s="168"/>
      <c r="CA1306" s="168"/>
      <c r="CB1306" s="168"/>
      <c r="CC1306" s="168"/>
      <c r="CD1306" s="168"/>
      <c r="CE1306" s="168"/>
      <c r="CF1306" s="168"/>
      <c r="CG1306" s="168"/>
      <c r="CH1306" s="168"/>
      <c r="CI1306" s="168"/>
      <c r="CJ1306" s="168"/>
      <c r="CK1306" s="168"/>
      <c r="CL1306" s="168"/>
      <c r="CM1306" s="168"/>
      <c r="CN1306" s="168"/>
      <c r="CO1306" s="168"/>
      <c r="CP1306" s="168"/>
      <c r="CQ1306" s="168"/>
      <c r="CR1306" s="168"/>
      <c r="CS1306" s="168"/>
      <c r="CT1306" s="168"/>
      <c r="CU1306" s="168"/>
      <c r="CV1306" s="168"/>
      <c r="CW1306" s="168"/>
      <c r="CX1306" s="168"/>
      <c r="CY1306" s="168"/>
      <c r="CZ1306" s="168"/>
      <c r="DA1306" s="168"/>
      <c r="DB1306" s="168"/>
      <c r="DC1306" s="168"/>
      <c r="DD1306" s="168"/>
      <c r="DE1306" s="168"/>
      <c r="DF1306" s="168"/>
      <c r="DG1306" s="168"/>
      <c r="DH1306" s="168"/>
      <c r="DI1306" s="168"/>
      <c r="DJ1306" s="168"/>
      <c r="DK1306" s="168"/>
      <c r="DL1306" s="168"/>
      <c r="DM1306" s="168"/>
      <c r="DN1306" s="168"/>
      <c r="DO1306" s="168"/>
      <c r="DP1306" s="168"/>
      <c r="DQ1306" s="168"/>
      <c r="DR1306" s="168"/>
      <c r="DS1306" s="168"/>
      <c r="DT1306" s="168"/>
      <c r="DU1306" s="168"/>
      <c r="DV1306" s="168"/>
      <c r="DW1306" s="168"/>
      <c r="DX1306" s="168"/>
      <c r="DY1306" s="168"/>
      <c r="DZ1306" s="168"/>
      <c r="EA1306" s="168"/>
      <c r="EB1306" s="168"/>
      <c r="EC1306" s="168"/>
      <c r="ED1306" s="168"/>
      <c r="EE1306" s="168"/>
      <c r="EF1306" s="168"/>
      <c r="EG1306" s="168"/>
      <c r="EH1306" s="168"/>
      <c r="EI1306" s="168"/>
      <c r="EJ1306" s="168"/>
      <c r="EK1306" s="168"/>
      <c r="EL1306" s="168"/>
      <c r="EM1306" s="168"/>
      <c r="EN1306" s="168"/>
      <c r="EO1306" s="168"/>
      <c r="EP1306" s="168"/>
      <c r="EQ1306" s="168"/>
      <c r="ER1306" s="168"/>
      <c r="ES1306" s="168"/>
      <c r="ET1306" s="168"/>
      <c r="EU1306" s="168"/>
      <c r="EV1306" s="168"/>
      <c r="EW1306" s="168"/>
      <c r="EX1306" s="168"/>
      <c r="EY1306" s="168"/>
      <c r="EZ1306" s="168"/>
      <c r="FA1306" s="168"/>
      <c r="FB1306" s="168"/>
      <c r="FC1306" s="168"/>
      <c r="FD1306" s="168"/>
      <c r="FE1306" s="168"/>
      <c r="FF1306" s="168"/>
      <c r="FG1306" s="168"/>
      <c r="FH1306" s="168"/>
      <c r="FI1306" s="168"/>
      <c r="FJ1306" s="168"/>
      <c r="FK1306" s="168"/>
      <c r="FL1306" s="168"/>
      <c r="FM1306" s="168"/>
      <c r="FN1306" s="168"/>
      <c r="FO1306" s="168"/>
      <c r="FP1306" s="168"/>
      <c r="FQ1306" s="168"/>
      <c r="FR1306" s="168"/>
      <c r="FS1306" s="168"/>
      <c r="FT1306" s="168"/>
      <c r="FU1306" s="168"/>
      <c r="FV1306" s="168"/>
      <c r="FW1306" s="168"/>
      <c r="FX1306" s="168"/>
      <c r="FY1306" s="168"/>
      <c r="FZ1306" s="168"/>
      <c r="GA1306" s="168"/>
      <c r="GB1306" s="168"/>
      <c r="GC1306" s="168"/>
      <c r="GD1306" s="168"/>
      <c r="GE1306" s="168"/>
      <c r="GF1306" s="168"/>
      <c r="GG1306" s="168"/>
      <c r="GH1306" s="168"/>
      <c r="GI1306" s="168"/>
      <c r="GJ1306" s="168"/>
      <c r="GK1306" s="168"/>
      <c r="GL1306" s="168"/>
      <c r="GM1306" s="168"/>
      <c r="GN1306" s="168"/>
      <c r="GO1306" s="168"/>
      <c r="GP1306" s="168"/>
      <c r="GQ1306" s="168"/>
      <c r="GR1306" s="168"/>
      <c r="GS1306" s="168"/>
      <c r="GT1306" s="168"/>
      <c r="GU1306" s="168"/>
      <c r="GV1306" s="168"/>
      <c r="GW1306" s="168"/>
      <c r="GX1306" s="168"/>
      <c r="GY1306" s="168"/>
      <c r="GZ1306" s="168"/>
      <c r="HA1306" s="168"/>
      <c r="HB1306" s="168"/>
      <c r="HC1306" s="168"/>
      <c r="HD1306" s="168"/>
      <c r="HE1306" s="168"/>
      <c r="HF1306" s="168"/>
      <c r="HG1306" s="168"/>
      <c r="HH1306" s="168"/>
      <c r="HI1306" s="168"/>
      <c r="HJ1306" s="168"/>
      <c r="HK1306" s="168"/>
      <c r="HL1306" s="168"/>
      <c r="HM1306" s="168"/>
      <c r="HN1306" s="168"/>
      <c r="HO1306" s="168"/>
      <c r="HP1306" s="168"/>
      <c r="HQ1306" s="168"/>
      <c r="HR1306" s="168"/>
      <c r="HS1306" s="168"/>
      <c r="HT1306" s="168"/>
      <c r="HU1306" s="168"/>
      <c r="HV1306" s="168"/>
      <c r="HW1306" s="168"/>
      <c r="HX1306" s="168"/>
      <c r="HY1306" s="168"/>
      <c r="HZ1306" s="168"/>
      <c r="IA1306" s="168"/>
      <c r="IB1306" s="168"/>
      <c r="IC1306" s="168"/>
      <c r="ID1306" s="168"/>
      <c r="IE1306" s="168"/>
      <c r="IF1306" s="168"/>
      <c r="IG1306" s="168"/>
      <c r="IH1306" s="168"/>
      <c r="II1306" s="168"/>
      <c r="IJ1306" s="168"/>
      <c r="IK1306" s="168"/>
      <c r="IL1306" s="168"/>
      <c r="IM1306" s="168"/>
      <c r="IN1306" s="168"/>
      <c r="IO1306" s="168"/>
      <c r="IP1306" s="168"/>
      <c r="IQ1306" s="168"/>
      <c r="IR1306" s="168"/>
      <c r="IS1306" s="168"/>
      <c r="IT1306" s="168"/>
      <c r="IU1306" s="168"/>
      <c r="IV1306" s="168"/>
      <c r="IW1306" s="168"/>
      <c r="IX1306" s="168"/>
      <c r="IY1306" s="168"/>
      <c r="IZ1306" s="168"/>
      <c r="JA1306" s="168"/>
      <c r="JB1306" s="168"/>
      <c r="JC1306" s="168"/>
      <c r="JD1306" s="168"/>
      <c r="JE1306" s="168"/>
      <c r="JF1306" s="168"/>
      <c r="JG1306" s="168"/>
      <c r="JH1306" s="168"/>
      <c r="JI1306" s="168"/>
      <c r="JJ1306" s="168"/>
      <c r="JK1306" s="168"/>
      <c r="JL1306" s="168"/>
      <c r="JM1306" s="168"/>
      <c r="JN1306" s="168"/>
      <c r="JO1306" s="168"/>
      <c r="JP1306" s="168"/>
      <c r="JQ1306" s="168"/>
      <c r="JR1306" s="168"/>
      <c r="JS1306" s="168"/>
      <c r="JT1306" s="168"/>
      <c r="JU1306" s="168"/>
      <c r="JV1306" s="168"/>
      <c r="JW1306" s="168"/>
      <c r="JX1306" s="168"/>
      <c r="JY1306" s="168"/>
      <c r="JZ1306" s="168"/>
      <c r="KA1306" s="168"/>
      <c r="KB1306" s="168"/>
      <c r="KC1306" s="168"/>
      <c r="KD1306" s="168"/>
      <c r="KE1306" s="168"/>
      <c r="KF1306" s="168"/>
      <c r="KG1306" s="168"/>
      <c r="KH1306" s="168"/>
      <c r="KI1306" s="168"/>
      <c r="KJ1306" s="168"/>
      <c r="KK1306" s="168"/>
      <c r="KL1306" s="168"/>
      <c r="KM1306" s="168"/>
      <c r="KN1306" s="168"/>
      <c r="KO1306" s="168"/>
      <c r="KP1306" s="168"/>
      <c r="KQ1306" s="168"/>
      <c r="KR1306" s="168"/>
      <c r="KS1306" s="168"/>
      <c r="KT1306" s="168"/>
      <c r="KU1306" s="168"/>
      <c r="KV1306" s="168"/>
      <c r="KW1306" s="168"/>
      <c r="KX1306" s="168"/>
      <c r="KY1306" s="168"/>
      <c r="KZ1306" s="168"/>
      <c r="LA1306" s="168"/>
      <c r="LB1306" s="168"/>
      <c r="LC1306" s="168"/>
      <c r="LD1306" s="168"/>
      <c r="LE1306" s="168"/>
      <c r="LF1306" s="168"/>
      <c r="LG1306" s="168"/>
      <c r="LH1306" s="168"/>
      <c r="LI1306" s="168"/>
      <c r="LJ1306" s="168"/>
      <c r="LK1306" s="168"/>
      <c r="LL1306" s="168"/>
      <c r="LM1306" s="168"/>
      <c r="LN1306" s="168"/>
      <c r="LO1306" s="168"/>
      <c r="LP1306" s="168"/>
      <c r="LQ1306" s="168"/>
      <c r="LR1306" s="168"/>
      <c r="LS1306" s="168"/>
      <c r="LT1306" s="168"/>
      <c r="LU1306" s="168"/>
      <c r="LV1306" s="168"/>
      <c r="LW1306" s="168"/>
      <c r="LX1306" s="168"/>
      <c r="LY1306" s="168"/>
      <c r="LZ1306" s="168"/>
      <c r="MA1306" s="168"/>
      <c r="MB1306" s="168"/>
      <c r="MC1306" s="168"/>
      <c r="MD1306" s="168"/>
      <c r="ME1306" s="168"/>
      <c r="MF1306" s="168"/>
      <c r="MG1306" s="168"/>
      <c r="MH1306" s="168"/>
      <c r="MI1306" s="168"/>
      <c r="MJ1306" s="168"/>
      <c r="MK1306" s="168"/>
      <c r="ML1306" s="168"/>
      <c r="MM1306" s="168"/>
      <c r="MN1306" s="168"/>
      <c r="MO1306" s="168"/>
      <c r="MP1306" s="168"/>
      <c r="MQ1306" s="168"/>
      <c r="MR1306" s="168"/>
      <c r="MS1306" s="168"/>
      <c r="MT1306" s="168"/>
      <c r="MU1306" s="168"/>
      <c r="MV1306" s="168"/>
      <c r="MW1306" s="168"/>
      <c r="MX1306" s="168"/>
      <c r="MY1306" s="168"/>
      <c r="MZ1306" s="168"/>
      <c r="NA1306" s="168"/>
      <c r="NB1306" s="168"/>
      <c r="NC1306" s="168"/>
      <c r="ND1306" s="168"/>
      <c r="NE1306" s="168"/>
      <c r="NF1306" s="168"/>
      <c r="NG1306" s="168"/>
      <c r="NH1306" s="168"/>
      <c r="NI1306" s="168"/>
      <c r="NJ1306" s="168"/>
      <c r="NK1306" s="168"/>
      <c r="NL1306" s="168"/>
      <c r="NM1306" s="168"/>
      <c r="NN1306" s="168"/>
      <c r="NO1306" s="168"/>
      <c r="NP1306" s="168"/>
      <c r="NQ1306" s="168"/>
      <c r="NR1306" s="168"/>
      <c r="NS1306" s="168"/>
      <c r="NT1306" s="168"/>
      <c r="NU1306" s="168"/>
      <c r="NV1306" s="168"/>
      <c r="NW1306" s="168"/>
      <c r="NX1306" s="168"/>
      <c r="NY1306" s="168"/>
      <c r="NZ1306" s="168"/>
      <c r="OA1306" s="168"/>
      <c r="OB1306" s="168"/>
      <c r="OC1306" s="168"/>
      <c r="OD1306" s="168"/>
      <c r="OE1306" s="168"/>
      <c r="OF1306" s="168"/>
      <c r="OG1306" s="168"/>
      <c r="OH1306" s="168"/>
      <c r="OI1306" s="168"/>
      <c r="OJ1306" s="168"/>
      <c r="OK1306" s="168"/>
      <c r="OL1306" s="168"/>
      <c r="OM1306" s="168"/>
      <c r="ON1306" s="168"/>
      <c r="OO1306" s="168"/>
      <c r="OP1306" s="168"/>
      <c r="OQ1306" s="168"/>
      <c r="OR1306" s="168"/>
      <c r="OS1306" s="168"/>
      <c r="OT1306" s="168"/>
      <c r="OU1306" s="168"/>
      <c r="OV1306" s="168"/>
      <c r="OW1306" s="168"/>
      <c r="OX1306" s="168"/>
      <c r="OY1306" s="168"/>
      <c r="OZ1306" s="168"/>
      <c r="PA1306" s="168"/>
      <c r="PB1306" s="168"/>
      <c r="PC1306" s="168"/>
      <c r="PD1306" s="168"/>
      <c r="PE1306" s="168"/>
      <c r="PF1306" s="168"/>
      <c r="PG1306" s="168"/>
      <c r="PH1306" s="168"/>
      <c r="PI1306" s="168"/>
      <c r="PJ1306" s="168"/>
      <c r="PK1306" s="168"/>
      <c r="PL1306" s="168"/>
      <c r="PM1306" s="168"/>
      <c r="PN1306" s="168"/>
      <c r="PO1306" s="168"/>
      <c r="PP1306" s="168"/>
      <c r="PQ1306" s="168"/>
      <c r="PR1306" s="168"/>
      <c r="PS1306" s="168"/>
      <c r="PT1306" s="168"/>
      <c r="PU1306" s="168"/>
      <c r="PV1306" s="168"/>
      <c r="PW1306" s="168"/>
      <c r="PX1306" s="168"/>
      <c r="PY1306" s="168"/>
      <c r="PZ1306" s="168"/>
      <c r="QA1306" s="168"/>
      <c r="QB1306" s="168"/>
      <c r="QC1306" s="168"/>
      <c r="QD1306" s="168"/>
      <c r="QE1306" s="168"/>
      <c r="QF1306" s="168"/>
      <c r="QG1306" s="168"/>
      <c r="QH1306" s="168"/>
      <c r="QI1306" s="168"/>
      <c r="QJ1306" s="168"/>
      <c r="QK1306" s="168"/>
      <c r="QL1306" s="168"/>
      <c r="QM1306" s="168"/>
      <c r="QN1306" s="168"/>
      <c r="QO1306" s="168"/>
      <c r="QP1306" s="168"/>
      <c r="QQ1306" s="168"/>
      <c r="QR1306" s="168"/>
      <c r="QS1306" s="168"/>
      <c r="QT1306" s="168"/>
      <c r="QU1306" s="168"/>
      <c r="QV1306" s="168"/>
      <c r="QW1306" s="168"/>
      <c r="QX1306" s="168"/>
      <c r="QY1306" s="168"/>
      <c r="QZ1306" s="168"/>
      <c r="RA1306" s="168"/>
      <c r="RB1306" s="168"/>
      <c r="RC1306" s="168"/>
      <c r="RD1306" s="168"/>
      <c r="RE1306" s="168"/>
      <c r="RF1306" s="168"/>
      <c r="RG1306" s="168"/>
      <c r="RH1306" s="168"/>
      <c r="RI1306" s="168"/>
      <c r="RJ1306" s="168"/>
      <c r="RK1306" s="168"/>
      <c r="RL1306" s="168"/>
      <c r="RM1306" s="168"/>
      <c r="RN1306" s="168"/>
      <c r="RO1306" s="168"/>
      <c r="RP1306" s="168"/>
      <c r="RQ1306" s="168"/>
      <c r="RR1306" s="168"/>
      <c r="RS1306" s="168"/>
      <c r="RT1306" s="168"/>
      <c r="RU1306" s="168"/>
      <c r="RV1306" s="168"/>
      <c r="RW1306" s="168"/>
      <c r="RX1306" s="168"/>
      <c r="RY1306" s="168"/>
      <c r="RZ1306" s="168"/>
      <c r="SA1306" s="168"/>
      <c r="SB1306" s="168"/>
      <c r="SC1306" s="168"/>
      <c r="SD1306" s="168"/>
      <c r="SE1306" s="168"/>
      <c r="SF1306" s="168"/>
      <c r="SG1306" s="168"/>
      <c r="SH1306" s="168"/>
      <c r="SI1306" s="168"/>
      <c r="SJ1306" s="168"/>
      <c r="SK1306" s="168"/>
      <c r="SL1306" s="168"/>
      <c r="SM1306" s="168"/>
      <c r="SN1306" s="168"/>
      <c r="SO1306" s="168"/>
      <c r="SP1306" s="168"/>
      <c r="SQ1306" s="168"/>
      <c r="SR1306" s="168"/>
      <c r="SS1306" s="168"/>
      <c r="ST1306" s="168"/>
      <c r="SU1306" s="168"/>
      <c r="SV1306" s="168"/>
      <c r="SW1306" s="168"/>
      <c r="SX1306" s="168"/>
      <c r="SY1306" s="168"/>
      <c r="SZ1306" s="168"/>
      <c r="TA1306" s="168"/>
      <c r="TB1306" s="168"/>
      <c r="TC1306" s="168"/>
      <c r="TD1306" s="168"/>
      <c r="TE1306" s="168"/>
      <c r="TF1306" s="168"/>
      <c r="TG1306" s="168"/>
      <c r="TH1306" s="168"/>
      <c r="TI1306" s="168"/>
      <c r="TJ1306" s="168"/>
      <c r="TK1306" s="168"/>
      <c r="TL1306" s="168"/>
      <c r="TM1306" s="168"/>
      <c r="TN1306" s="168"/>
      <c r="TO1306" s="168"/>
      <c r="TP1306" s="168"/>
      <c r="TQ1306" s="168"/>
      <c r="TR1306" s="168"/>
      <c r="TS1306" s="168"/>
      <c r="TT1306" s="168"/>
      <c r="TU1306" s="168"/>
      <c r="TV1306" s="168"/>
      <c r="TW1306" s="168"/>
      <c r="TX1306" s="168"/>
      <c r="TY1306" s="168"/>
      <c r="TZ1306" s="168"/>
      <c r="UA1306" s="168"/>
      <c r="UB1306" s="168"/>
      <c r="UC1306" s="168"/>
      <c r="UD1306" s="168"/>
      <c r="UE1306" s="168"/>
      <c r="UF1306" s="168"/>
      <c r="UG1306" s="168"/>
      <c r="UH1306" s="168"/>
      <c r="UI1306" s="168"/>
      <c r="UJ1306" s="168"/>
      <c r="UK1306" s="168"/>
      <c r="UL1306" s="168"/>
      <c r="UM1306" s="168"/>
      <c r="UN1306" s="168"/>
      <c r="UO1306" s="168"/>
      <c r="UP1306" s="168"/>
      <c r="UQ1306" s="168"/>
      <c r="UR1306" s="168"/>
      <c r="US1306" s="168"/>
      <c r="UT1306" s="168"/>
      <c r="UU1306" s="168"/>
      <c r="UV1306" s="168"/>
      <c r="UW1306" s="168"/>
      <c r="UX1306" s="168"/>
      <c r="UY1306" s="168"/>
      <c r="UZ1306" s="168"/>
      <c r="VA1306" s="168"/>
      <c r="VB1306" s="168"/>
      <c r="VC1306" s="168"/>
      <c r="VD1306" s="168"/>
      <c r="VE1306" s="168"/>
      <c r="VF1306" s="168"/>
      <c r="VG1306" s="168"/>
      <c r="VH1306" s="168"/>
      <c r="VI1306" s="168"/>
      <c r="VJ1306" s="168"/>
      <c r="VK1306" s="168"/>
      <c r="VL1306" s="168"/>
      <c r="VM1306" s="168"/>
      <c r="VN1306" s="168"/>
      <c r="VO1306" s="168"/>
      <c r="VP1306" s="168"/>
      <c r="VQ1306" s="168"/>
      <c r="VR1306" s="168"/>
      <c r="VS1306" s="168"/>
      <c r="VT1306" s="168"/>
      <c r="VU1306" s="168"/>
      <c r="VV1306" s="168"/>
      <c r="VW1306" s="168"/>
      <c r="VX1306" s="168"/>
      <c r="VY1306" s="168"/>
      <c r="VZ1306" s="168"/>
      <c r="WA1306" s="168"/>
      <c r="WB1306" s="168"/>
      <c r="WC1306" s="168"/>
      <c r="WD1306" s="168"/>
      <c r="WE1306" s="168"/>
      <c r="WF1306" s="168"/>
      <c r="WG1306" s="168"/>
      <c r="WH1306" s="168"/>
      <c r="WI1306" s="168"/>
      <c r="WJ1306" s="168"/>
      <c r="WK1306" s="168"/>
      <c r="WL1306" s="168"/>
      <c r="WM1306" s="168"/>
      <c r="WN1306" s="168"/>
      <c r="WO1306" s="168"/>
      <c r="WP1306" s="168"/>
      <c r="WQ1306" s="168"/>
      <c r="WR1306" s="168"/>
      <c r="WS1306" s="168"/>
      <c r="WT1306" s="168"/>
      <c r="WU1306" s="168"/>
      <c r="WV1306" s="168"/>
      <c r="WW1306" s="168"/>
      <c r="WX1306" s="168"/>
      <c r="WY1306" s="168"/>
      <c r="WZ1306" s="168"/>
      <c r="XA1306" s="168"/>
      <c r="XB1306" s="168"/>
      <c r="XC1306" s="168"/>
      <c r="XD1306" s="168"/>
      <c r="XE1306" s="168"/>
      <c r="XF1306" s="168"/>
      <c r="XG1306" s="168"/>
      <c r="XH1306" s="168"/>
      <c r="XI1306" s="168"/>
      <c r="XJ1306" s="168"/>
      <c r="XK1306" s="168"/>
      <c r="XL1306" s="168"/>
      <c r="XM1306" s="168"/>
      <c r="XN1306" s="168"/>
      <c r="XO1306" s="168"/>
      <c r="XP1306" s="168"/>
      <c r="XQ1306" s="168"/>
      <c r="XR1306" s="168"/>
      <c r="XS1306" s="168"/>
      <c r="XT1306" s="168"/>
      <c r="XU1306" s="168"/>
      <c r="XV1306" s="168"/>
      <c r="XW1306" s="168"/>
      <c r="XX1306" s="168"/>
      <c r="XY1306" s="168"/>
      <c r="XZ1306" s="168"/>
      <c r="YA1306" s="168"/>
      <c r="YB1306" s="168"/>
      <c r="YC1306" s="168"/>
      <c r="YD1306" s="168"/>
      <c r="YE1306" s="168"/>
      <c r="YF1306" s="168"/>
      <c r="YG1306" s="168"/>
      <c r="YH1306" s="168"/>
      <c r="YI1306" s="168"/>
      <c r="YJ1306" s="168"/>
      <c r="YK1306" s="168"/>
      <c r="YL1306" s="168"/>
      <c r="YM1306" s="168"/>
      <c r="YN1306" s="168"/>
      <c r="YO1306" s="168"/>
      <c r="YP1306" s="168"/>
      <c r="YQ1306" s="168"/>
      <c r="YR1306" s="168"/>
      <c r="YS1306" s="168"/>
      <c r="YT1306" s="168"/>
      <c r="YU1306" s="168"/>
      <c r="YV1306" s="168"/>
      <c r="YW1306" s="168"/>
      <c r="YX1306" s="168"/>
      <c r="YY1306" s="168"/>
      <c r="YZ1306" s="168"/>
      <c r="ZA1306" s="168"/>
      <c r="ZB1306" s="168"/>
      <c r="ZC1306" s="168"/>
      <c r="ZD1306" s="168"/>
      <c r="ZE1306" s="168"/>
      <c r="ZF1306" s="168"/>
      <c r="ZG1306" s="168"/>
      <c r="ZH1306" s="168"/>
      <c r="ZI1306" s="168"/>
      <c r="ZJ1306" s="168"/>
      <c r="ZK1306" s="168"/>
      <c r="ZL1306" s="168"/>
      <c r="ZM1306" s="168"/>
      <c r="ZN1306" s="168"/>
      <c r="ZO1306" s="168"/>
      <c r="ZP1306" s="168"/>
      <c r="ZQ1306" s="168"/>
      <c r="ZR1306" s="168"/>
      <c r="ZS1306" s="168"/>
      <c r="ZT1306" s="168"/>
      <c r="ZU1306" s="168"/>
      <c r="ZV1306" s="168"/>
      <c r="ZW1306" s="168"/>
      <c r="ZX1306" s="168"/>
      <c r="ZY1306" s="168"/>
      <c r="ZZ1306" s="168"/>
      <c r="AAA1306" s="168"/>
      <c r="AAB1306" s="168"/>
      <c r="AAC1306" s="168"/>
      <c r="AAD1306" s="168"/>
      <c r="AAE1306" s="168"/>
      <c r="AAF1306" s="168"/>
      <c r="AAG1306" s="168"/>
      <c r="AAH1306" s="168"/>
      <c r="AAI1306" s="168"/>
      <c r="AAJ1306" s="168"/>
      <c r="AAK1306" s="168"/>
      <c r="AAL1306" s="168"/>
      <c r="AAM1306" s="168"/>
      <c r="AAN1306" s="168"/>
      <c r="AAO1306" s="168"/>
      <c r="AAP1306" s="168"/>
      <c r="AAQ1306" s="168"/>
      <c r="AAR1306" s="168"/>
      <c r="AAS1306" s="168"/>
      <c r="AAT1306" s="168"/>
      <c r="AAU1306" s="168"/>
      <c r="AAV1306" s="168"/>
      <c r="AAW1306" s="168"/>
      <c r="AAX1306" s="168"/>
      <c r="AAY1306" s="168"/>
      <c r="AAZ1306" s="168"/>
      <c r="ABA1306" s="168"/>
      <c r="ABB1306" s="168"/>
      <c r="ABC1306" s="168"/>
      <c r="ABD1306" s="168"/>
      <c r="ABE1306" s="168"/>
      <c r="ABF1306" s="168"/>
      <c r="ABG1306" s="168"/>
      <c r="ABH1306" s="168"/>
      <c r="ABI1306" s="168"/>
      <c r="ABJ1306" s="168"/>
      <c r="ABK1306" s="168"/>
      <c r="ABL1306" s="168"/>
      <c r="ABM1306" s="168"/>
      <c r="ABN1306" s="168"/>
      <c r="ABO1306" s="168"/>
      <c r="ABP1306" s="168"/>
      <c r="ABQ1306" s="168"/>
      <c r="ABR1306" s="168"/>
      <c r="ABS1306" s="168"/>
      <c r="ABT1306" s="168"/>
      <c r="ABU1306" s="168"/>
      <c r="ABV1306" s="168"/>
      <c r="ABW1306" s="168"/>
      <c r="ABX1306" s="168"/>
      <c r="ABY1306" s="168"/>
      <c r="ABZ1306" s="168"/>
      <c r="ACA1306" s="168"/>
      <c r="ACB1306" s="168"/>
      <c r="ACC1306" s="168"/>
      <c r="ACD1306" s="168"/>
      <c r="ACE1306" s="168"/>
      <c r="ACF1306" s="168"/>
      <c r="ACG1306" s="168"/>
      <c r="ACH1306" s="168"/>
      <c r="ACI1306" s="168"/>
      <c r="ACJ1306" s="168"/>
      <c r="ACK1306" s="168"/>
      <c r="ACL1306" s="168"/>
      <c r="ACM1306" s="168"/>
      <c r="ACN1306" s="168"/>
      <c r="ACO1306" s="168"/>
      <c r="ACP1306" s="168"/>
      <c r="ACQ1306" s="168"/>
      <c r="ACR1306" s="168"/>
      <c r="ACS1306" s="168"/>
      <c r="ACT1306" s="168"/>
      <c r="ACU1306" s="168"/>
      <c r="ACV1306" s="168"/>
      <c r="ACW1306" s="168"/>
      <c r="ACX1306" s="168"/>
      <c r="ACY1306" s="168"/>
      <c r="ACZ1306" s="168"/>
      <c r="ADA1306" s="168"/>
      <c r="ADB1306" s="168"/>
      <c r="ADC1306" s="168"/>
      <c r="ADD1306" s="168"/>
      <c r="ADE1306" s="168"/>
      <c r="ADF1306" s="168"/>
      <c r="ADG1306" s="168"/>
      <c r="ADH1306" s="168"/>
      <c r="ADI1306" s="168"/>
      <c r="ADJ1306" s="168"/>
      <c r="ADK1306" s="168"/>
      <c r="ADL1306" s="168"/>
      <c r="ADM1306" s="168"/>
      <c r="ADN1306" s="168"/>
      <c r="ADO1306" s="168"/>
      <c r="ADP1306" s="168"/>
      <c r="ADQ1306" s="168"/>
      <c r="ADR1306" s="168"/>
      <c r="ADS1306" s="168"/>
      <c r="ADT1306" s="168"/>
      <c r="ADU1306" s="168"/>
      <c r="ADV1306" s="168"/>
      <c r="ADW1306" s="168"/>
      <c r="ADX1306" s="168"/>
      <c r="ADY1306" s="168"/>
      <c r="ADZ1306" s="168"/>
      <c r="AEA1306" s="168"/>
      <c r="AEB1306" s="168"/>
      <c r="AEC1306" s="168"/>
      <c r="AED1306" s="168"/>
      <c r="AEE1306" s="168"/>
      <c r="AEF1306" s="168"/>
      <c r="AEG1306" s="168"/>
      <c r="AEH1306" s="168"/>
      <c r="AEI1306" s="168"/>
      <c r="AEJ1306" s="168"/>
      <c r="AEK1306" s="168"/>
      <c r="AEL1306" s="168"/>
      <c r="AEM1306" s="168"/>
      <c r="AEN1306" s="168"/>
      <c r="AEO1306" s="168"/>
      <c r="AEP1306" s="168"/>
      <c r="AEQ1306" s="168"/>
      <c r="AER1306" s="168"/>
      <c r="AES1306" s="168"/>
      <c r="AET1306" s="168"/>
      <c r="AEU1306" s="168"/>
      <c r="AEV1306" s="168"/>
      <c r="AEW1306" s="168"/>
      <c r="AEX1306" s="168"/>
      <c r="AEY1306" s="168"/>
      <c r="AEZ1306" s="168"/>
      <c r="AFA1306" s="168"/>
      <c r="AFB1306" s="168"/>
      <c r="AFC1306" s="168"/>
      <c r="AFD1306" s="168"/>
      <c r="AFE1306" s="168"/>
      <c r="AFF1306" s="168"/>
      <c r="AFG1306" s="168"/>
      <c r="AFH1306" s="168"/>
      <c r="AFI1306" s="168"/>
      <c r="AFJ1306" s="168"/>
      <c r="AFK1306" s="168"/>
      <c r="AFL1306" s="168"/>
      <c r="AFM1306" s="168"/>
      <c r="AFN1306" s="168"/>
      <c r="AFO1306" s="168"/>
      <c r="AFP1306" s="168"/>
      <c r="AFQ1306" s="168"/>
      <c r="AFR1306" s="168"/>
      <c r="AFS1306" s="168"/>
      <c r="AFT1306" s="168"/>
      <c r="AFU1306" s="168"/>
      <c r="AFV1306" s="168"/>
      <c r="AFW1306" s="168"/>
      <c r="AFX1306" s="168"/>
      <c r="AFY1306" s="168"/>
      <c r="AFZ1306" s="168"/>
      <c r="AGA1306" s="168"/>
      <c r="AGB1306" s="168"/>
      <c r="AGC1306" s="168"/>
      <c r="AGD1306" s="168"/>
      <c r="AGE1306" s="168"/>
      <c r="AGF1306" s="168"/>
      <c r="AGG1306" s="168"/>
      <c r="AGH1306" s="168"/>
      <c r="AGI1306" s="168"/>
      <c r="AGJ1306" s="168"/>
      <c r="AGK1306" s="168"/>
      <c r="AGL1306" s="168"/>
      <c r="AGM1306" s="168"/>
      <c r="AGN1306" s="168"/>
      <c r="AGO1306" s="168"/>
      <c r="AGP1306" s="168"/>
      <c r="AGQ1306" s="168"/>
      <c r="AGR1306" s="168"/>
      <c r="AGS1306" s="168"/>
      <c r="AGT1306" s="168"/>
      <c r="AGU1306" s="168"/>
      <c r="AGV1306" s="168"/>
      <c r="AGW1306" s="168"/>
      <c r="AGX1306" s="168"/>
      <c r="AGY1306" s="168"/>
      <c r="AGZ1306" s="168"/>
      <c r="AHA1306" s="168"/>
      <c r="AHB1306" s="168"/>
      <c r="AHC1306" s="168"/>
      <c r="AHD1306" s="168"/>
      <c r="AHE1306" s="168"/>
      <c r="AHF1306" s="168"/>
      <c r="AHG1306" s="168"/>
      <c r="AHH1306" s="168"/>
      <c r="AHI1306" s="168"/>
      <c r="AHJ1306" s="168"/>
      <c r="AHK1306" s="168"/>
      <c r="AHL1306" s="168"/>
      <c r="AHM1306" s="168"/>
      <c r="AHN1306" s="168"/>
      <c r="AHO1306" s="168"/>
      <c r="AHP1306" s="168"/>
      <c r="AHQ1306" s="168"/>
      <c r="AHR1306" s="168"/>
      <c r="AHS1306" s="168"/>
      <c r="AHT1306" s="168"/>
      <c r="AHU1306" s="168"/>
      <c r="AHV1306" s="168"/>
      <c r="AHW1306" s="168"/>
      <c r="AHX1306" s="168"/>
      <c r="AHY1306" s="168"/>
      <c r="AHZ1306" s="168"/>
      <c r="AIA1306" s="168"/>
      <c r="AIB1306" s="168"/>
      <c r="AIC1306" s="168"/>
      <c r="AID1306" s="168"/>
      <c r="AIE1306" s="168"/>
      <c r="AIF1306" s="168"/>
      <c r="AIG1306" s="168"/>
      <c r="AIH1306" s="168"/>
      <c r="AII1306" s="168"/>
      <c r="AIJ1306" s="168"/>
      <c r="AIK1306" s="168"/>
      <c r="AIL1306" s="168"/>
      <c r="AIM1306" s="168"/>
      <c r="AIN1306" s="168"/>
      <c r="AIO1306" s="168"/>
      <c r="AIP1306" s="168"/>
      <c r="AIQ1306" s="168"/>
      <c r="AIR1306" s="168"/>
      <c r="AIS1306" s="168"/>
      <c r="AIT1306" s="168"/>
      <c r="AIU1306" s="168"/>
      <c r="AIV1306" s="168"/>
      <c r="AIW1306" s="168"/>
      <c r="AIX1306" s="168"/>
      <c r="AIY1306" s="168"/>
      <c r="AIZ1306" s="168"/>
      <c r="AJA1306" s="168"/>
      <c r="AJB1306" s="168"/>
      <c r="AJC1306" s="168"/>
      <c r="AJD1306" s="168"/>
      <c r="AJE1306" s="168"/>
      <c r="AJF1306" s="168"/>
      <c r="AJG1306" s="168"/>
      <c r="AJH1306" s="168"/>
      <c r="AJI1306" s="168"/>
      <c r="AJJ1306" s="168"/>
      <c r="AJK1306" s="168"/>
      <c r="AJL1306" s="168"/>
      <c r="AJM1306" s="168"/>
      <c r="AJN1306" s="168"/>
      <c r="AJO1306" s="168"/>
      <c r="AJP1306" s="168"/>
      <c r="AJQ1306" s="168"/>
      <c r="AJR1306" s="168"/>
      <c r="AJS1306" s="168"/>
      <c r="AJT1306" s="168"/>
      <c r="AJU1306" s="168"/>
      <c r="AJV1306" s="168"/>
      <c r="AJW1306" s="168"/>
      <c r="AJX1306" s="168"/>
      <c r="AJY1306" s="168"/>
      <c r="AJZ1306" s="168"/>
      <c r="AKA1306" s="168"/>
      <c r="AKB1306" s="168"/>
      <c r="AKC1306" s="168"/>
      <c r="AKD1306" s="168"/>
      <c r="AKE1306" s="168"/>
      <c r="AKF1306" s="168"/>
      <c r="AKG1306" s="168"/>
      <c r="AKH1306" s="168"/>
      <c r="AKI1306" s="168"/>
      <c r="AKJ1306" s="168"/>
      <c r="AKK1306" s="168"/>
      <c r="AKL1306" s="168"/>
      <c r="AKM1306" s="168"/>
      <c r="AKN1306" s="168"/>
      <c r="AKO1306" s="168"/>
      <c r="AKP1306" s="168"/>
      <c r="AKQ1306" s="168"/>
      <c r="AKR1306" s="168"/>
      <c r="AKS1306" s="168"/>
      <c r="AKT1306" s="168"/>
      <c r="AKU1306" s="168"/>
      <c r="AKV1306" s="168"/>
      <c r="AKW1306" s="168"/>
      <c r="AKX1306" s="168"/>
      <c r="AKY1306" s="168"/>
      <c r="AKZ1306" s="168"/>
      <c r="ALA1306" s="168"/>
      <c r="ALB1306" s="168"/>
      <c r="ALC1306" s="168"/>
      <c r="ALD1306" s="168"/>
      <c r="ALE1306" s="168"/>
      <c r="ALF1306" s="168"/>
      <c r="ALG1306" s="168"/>
      <c r="ALH1306" s="168"/>
      <c r="ALI1306" s="168"/>
      <c r="ALJ1306" s="168"/>
      <c r="ALK1306" s="168"/>
      <c r="ALL1306" s="168"/>
      <c r="ALM1306" s="168"/>
      <c r="ALN1306" s="168"/>
      <c r="ALO1306" s="168"/>
      <c r="ALP1306" s="168"/>
      <c r="ALQ1306" s="168"/>
      <c r="ALR1306" s="168"/>
      <c r="ALS1306" s="168"/>
      <c r="ALT1306" s="168"/>
      <c r="ALU1306" s="168"/>
      <c r="ALV1306" s="168"/>
      <c r="ALW1306" s="168"/>
      <c r="ALX1306" s="168"/>
      <c r="ALY1306" s="168"/>
      <c r="ALZ1306" s="168"/>
      <c r="AMA1306" s="168"/>
      <c r="AMB1306" s="168"/>
      <c r="AMC1306" s="168"/>
      <c r="AMD1306" s="168"/>
      <c r="AME1306" s="168"/>
      <c r="AMF1306" s="168"/>
      <c r="AMG1306" s="168"/>
      <c r="AMH1306" s="168"/>
      <c r="AMI1306" s="168"/>
      <c r="AMJ1306" s="168"/>
    </row>
    <row r="1307" spans="1:1025" ht="24">
      <c r="B13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44" t="s">
        <v>14</v>
      </c>
      <c r="D1307" s="216">
        <v>91677</v>
      </c>
      <c r="E1307" s="39">
        <v>16</v>
      </c>
      <c r="F13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7" s="39">
        <f ca="1">ROUND(E1307*G1307,2)</f>
        <v>1455.84</v>
      </c>
      <c r="I1307" s="96"/>
      <c r="J1307" s="96"/>
      <c r="K1307" s="17" t="str">
        <f t="shared" si="127"/>
        <v>SEDUC E 78.1</v>
      </c>
      <c r="L1307" s="347" t="str">
        <f>VLOOKUP(K1307,[3]Planilha2!$B:$C,2,FALSE)</f>
        <v>OK</v>
      </c>
    </row>
    <row r="1308" spans="1:1025">
      <c r="B13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44" t="s">
        <v>14</v>
      </c>
      <c r="D1308" s="216">
        <v>88266</v>
      </c>
      <c r="E1308" s="39">
        <v>16</v>
      </c>
      <c r="F13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08" s="39">
        <f ca="1">ROUND(E1308*G1308,2)</f>
        <v>465.28</v>
      </c>
      <c r="I1308" s="96"/>
      <c r="J1308" s="96"/>
      <c r="K1308" s="17" t="str">
        <f t="shared" si="127"/>
        <v>SEDUC E 78.1</v>
      </c>
      <c r="L1308" s="347" t="str">
        <f>VLOOKUP(K1308,[3]Planilha2!$B:$C,2,FALSE)</f>
        <v>OK</v>
      </c>
    </row>
    <row r="1309" spans="1:1025" ht="24">
      <c r="B1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44" t="s">
        <v>14</v>
      </c>
      <c r="D1309" s="216">
        <v>90775</v>
      </c>
      <c r="E1309" s="39">
        <v>20</v>
      </c>
      <c r="F1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9" s="39">
        <f ca="1">ROUND(E1309*G1309,2)</f>
        <v>640.20000000000005</v>
      </c>
      <c r="I1309" s="96"/>
      <c r="J1309" s="96"/>
      <c r="K1309" s="17" t="str">
        <f t="shared" si="127"/>
        <v>SEDUC E 78.1</v>
      </c>
      <c r="L1309" s="347" t="str">
        <f>VLOOKUP(K1309,[3]Planilha2!$B:$C,2,FALSE)</f>
        <v>OK</v>
      </c>
    </row>
    <row r="1310" spans="1:1025">
      <c r="A1310" s="42">
        <f ca="1">H1310</f>
        <v>2561.3199999999997</v>
      </c>
      <c r="B1310" s="119" t="s">
        <v>15</v>
      </c>
      <c r="C1310" s="195"/>
      <c r="D1310" s="39"/>
      <c r="E1310" s="39"/>
      <c r="F1310" s="39"/>
      <c r="G1310" s="39"/>
      <c r="H1310" s="72">
        <f ca="1">SUM(H1307:H1309)</f>
        <v>2561.3199999999997</v>
      </c>
      <c r="I1310" s="26" t="str">
        <f>A1305</f>
        <v>SEDUC E 78.1</v>
      </c>
      <c r="J1310" s="110">
        <f ca="1">H1310</f>
        <v>2561.3199999999997</v>
      </c>
      <c r="K1310" s="17" t="str">
        <f>I1310</f>
        <v>SEDUC E 78.1</v>
      </c>
      <c r="L1310" s="347" t="str">
        <f>VLOOKUP(K1310,[3]Planilha2!$B:$C,2,FALSE)</f>
        <v>OK</v>
      </c>
    </row>
    <row r="1311" spans="1:1025">
      <c r="K1311" s="17" t="str">
        <f t="shared" si="127"/>
        <v>SEDUC E 78.1</v>
      </c>
      <c r="L1311" s="347" t="str">
        <f>VLOOKUP(K1311,[3]Planilha2!$B:$C,2,FALSE)</f>
        <v>OK</v>
      </c>
    </row>
    <row r="1312" spans="1:1025" ht="20.25" hidden="1">
      <c r="B1312" s="419" t="str">
        <f>A1313</f>
        <v>SEDUC E 79</v>
      </c>
      <c r="C1312" s="420"/>
      <c r="D1312" s="420"/>
      <c r="E1312" s="420"/>
      <c r="F1312" s="420"/>
      <c r="G1312" s="420"/>
      <c r="H1312" s="421"/>
      <c r="I1312" s="90"/>
      <c r="J1312" s="96"/>
      <c r="K1312" s="88" t="str">
        <f>B1312</f>
        <v>SEDUC E 79</v>
      </c>
      <c r="L1312" s="347" t="e">
        <f>VLOOKUP(K1312,[3]Planilha2!$B:$C,2,FALSE)</f>
        <v>#N/A</v>
      </c>
      <c r="AMK1312" s="17"/>
    </row>
    <row r="1313" spans="1:1024" hidden="1">
      <c r="A1313" s="17" t="s">
        <v>212</v>
      </c>
      <c r="B1313" s="437" t="s">
        <v>213</v>
      </c>
      <c r="C1313" s="438"/>
      <c r="D1313" s="438"/>
      <c r="E1313" s="438"/>
      <c r="F1313" s="439"/>
      <c r="G1313" s="30" t="s">
        <v>5</v>
      </c>
      <c r="H1313" s="262" t="s">
        <v>6</v>
      </c>
      <c r="I1313" s="229" t="s">
        <v>214</v>
      </c>
      <c r="K1313" s="17" t="str">
        <f t="shared" ref="K1313:K1332" si="128">K1312</f>
        <v>SEDUC E 79</v>
      </c>
      <c r="L1313" s="347" t="e">
        <f>VLOOKUP(K1313,[3]Planilha2!$B:$C,2,FALSE)</f>
        <v>#N/A</v>
      </c>
    </row>
    <row r="1314" spans="1:1024" s="18" customFormat="1" hidden="1">
      <c r="A1314" s="168"/>
      <c r="B1314" s="212" t="s">
        <v>7</v>
      </c>
      <c r="C1314" s="47" t="s">
        <v>8</v>
      </c>
      <c r="D1314" s="32" t="s">
        <v>9</v>
      </c>
      <c r="E1314" s="32" t="s">
        <v>10</v>
      </c>
      <c r="F1314" s="32" t="s">
        <v>11</v>
      </c>
      <c r="G1314" s="75" t="s">
        <v>12</v>
      </c>
      <c r="H1314" s="32" t="s">
        <v>13</v>
      </c>
      <c r="I1314" s="230"/>
      <c r="J1314" s="230"/>
      <c r="K1314" s="17" t="str">
        <f t="shared" si="128"/>
        <v>SEDUC E 79</v>
      </c>
      <c r="L1314" s="347" t="e">
        <f>VLOOKUP(K1314,[3]Planilha2!$B:$C,2,FALSE)</f>
        <v>#N/A</v>
      </c>
      <c r="M1314" s="168"/>
      <c r="N1314" s="168"/>
      <c r="O1314" s="168"/>
      <c r="P1314" s="168"/>
      <c r="Q1314" s="168"/>
      <c r="R1314" s="168"/>
      <c r="S1314" s="168"/>
      <c r="T1314" s="168"/>
      <c r="U1314" s="168"/>
      <c r="V1314" s="168"/>
      <c r="W1314" s="168"/>
      <c r="X1314" s="168"/>
      <c r="Y1314" s="168"/>
      <c r="Z1314" s="168"/>
      <c r="AA1314" s="168"/>
      <c r="AB1314" s="168"/>
      <c r="AC1314" s="168"/>
      <c r="AD1314" s="168"/>
      <c r="AE1314" s="168"/>
      <c r="AF1314" s="168"/>
      <c r="AG1314" s="168"/>
      <c r="AH1314" s="168"/>
      <c r="AI1314" s="168"/>
      <c r="AJ1314" s="168"/>
      <c r="AK1314" s="168"/>
      <c r="AL1314" s="168"/>
      <c r="AM1314" s="168"/>
      <c r="AN1314" s="168"/>
      <c r="AO1314" s="168"/>
      <c r="AP1314" s="168"/>
      <c r="AQ1314" s="168"/>
      <c r="AR1314" s="168"/>
      <c r="AS1314" s="168"/>
      <c r="AT1314" s="168"/>
      <c r="AU1314" s="168"/>
      <c r="AV1314" s="168"/>
      <c r="AW1314" s="168"/>
      <c r="AX1314" s="168"/>
      <c r="AY1314" s="168"/>
      <c r="AZ1314" s="168"/>
      <c r="BA1314" s="168"/>
      <c r="BB1314" s="168"/>
      <c r="BC1314" s="168"/>
      <c r="BD1314" s="168"/>
      <c r="BE1314" s="168"/>
      <c r="BF1314" s="168"/>
      <c r="BG1314" s="168"/>
      <c r="BH1314" s="168"/>
      <c r="BI1314" s="168"/>
      <c r="BJ1314" s="168"/>
      <c r="BK1314" s="168"/>
      <c r="BL1314" s="168"/>
      <c r="BM1314" s="168"/>
      <c r="BN1314" s="168"/>
      <c r="BO1314" s="168"/>
      <c r="BP1314" s="168"/>
      <c r="BQ1314" s="168"/>
      <c r="BR1314" s="168"/>
      <c r="BS1314" s="168"/>
      <c r="BT1314" s="168"/>
      <c r="BU1314" s="168"/>
      <c r="BV1314" s="168"/>
      <c r="BW1314" s="168"/>
      <c r="BX1314" s="168"/>
      <c r="BY1314" s="168"/>
      <c r="BZ1314" s="168"/>
      <c r="CA1314" s="168"/>
      <c r="CB1314" s="168"/>
      <c r="CC1314" s="168"/>
      <c r="CD1314" s="168"/>
      <c r="CE1314" s="168"/>
      <c r="CF1314" s="168"/>
      <c r="CG1314" s="168"/>
      <c r="CH1314" s="168"/>
      <c r="CI1314" s="168"/>
      <c r="CJ1314" s="168"/>
      <c r="CK1314" s="168"/>
      <c r="CL1314" s="168"/>
      <c r="CM1314" s="168"/>
      <c r="CN1314" s="168"/>
      <c r="CO1314" s="168"/>
      <c r="CP1314" s="168"/>
      <c r="CQ1314" s="168"/>
      <c r="CR1314" s="168"/>
      <c r="CS1314" s="168"/>
      <c r="CT1314" s="168"/>
      <c r="CU1314" s="168"/>
      <c r="CV1314" s="168"/>
      <c r="CW1314" s="168"/>
      <c r="CX1314" s="168"/>
      <c r="CY1314" s="168"/>
      <c r="CZ1314" s="168"/>
      <c r="DA1314" s="168"/>
      <c r="DB1314" s="168"/>
      <c r="DC1314" s="168"/>
      <c r="DD1314" s="168"/>
      <c r="DE1314" s="168"/>
      <c r="DF1314" s="168"/>
      <c r="DG1314" s="168"/>
      <c r="DH1314" s="168"/>
      <c r="DI1314" s="168"/>
      <c r="DJ1314" s="168"/>
      <c r="DK1314" s="168"/>
      <c r="DL1314" s="168"/>
      <c r="DM1314" s="168"/>
      <c r="DN1314" s="168"/>
      <c r="DO1314" s="168"/>
      <c r="DP1314" s="168"/>
      <c r="DQ1314" s="168"/>
      <c r="DR1314" s="168"/>
      <c r="DS1314" s="168"/>
      <c r="DT1314" s="168"/>
      <c r="DU1314" s="168"/>
      <c r="DV1314" s="168"/>
      <c r="DW1314" s="168"/>
      <c r="DX1314" s="168"/>
      <c r="DY1314" s="168"/>
      <c r="DZ1314" s="168"/>
      <c r="EA1314" s="168"/>
      <c r="EB1314" s="168"/>
      <c r="EC1314" s="168"/>
      <c r="ED1314" s="168"/>
      <c r="EE1314" s="168"/>
      <c r="EF1314" s="168"/>
      <c r="EG1314" s="168"/>
      <c r="EH1314" s="168"/>
      <c r="EI1314" s="168"/>
      <c r="EJ1314" s="168"/>
      <c r="EK1314" s="168"/>
      <c r="EL1314" s="168"/>
      <c r="EM1314" s="168"/>
      <c r="EN1314" s="168"/>
      <c r="EO1314" s="168"/>
      <c r="EP1314" s="168"/>
      <c r="EQ1314" s="168"/>
      <c r="ER1314" s="168"/>
      <c r="ES1314" s="168"/>
      <c r="ET1314" s="168"/>
      <c r="EU1314" s="168"/>
      <c r="EV1314" s="168"/>
      <c r="EW1314" s="168"/>
      <c r="EX1314" s="168"/>
      <c r="EY1314" s="168"/>
      <c r="EZ1314" s="168"/>
      <c r="FA1314" s="168"/>
      <c r="FB1314" s="168"/>
      <c r="FC1314" s="168"/>
      <c r="FD1314" s="168"/>
      <c r="FE1314" s="168"/>
      <c r="FF1314" s="168"/>
      <c r="FG1314" s="168"/>
      <c r="FH1314" s="168"/>
      <c r="FI1314" s="168"/>
      <c r="FJ1314" s="168"/>
      <c r="FK1314" s="168"/>
      <c r="FL1314" s="168"/>
      <c r="FM1314" s="168"/>
      <c r="FN1314" s="168"/>
      <c r="FO1314" s="168"/>
      <c r="FP1314" s="168"/>
      <c r="FQ1314" s="168"/>
      <c r="FR1314" s="168"/>
      <c r="FS1314" s="168"/>
      <c r="FT1314" s="168"/>
      <c r="FU1314" s="168"/>
      <c r="FV1314" s="168"/>
      <c r="FW1314" s="168"/>
      <c r="FX1314" s="168"/>
      <c r="FY1314" s="168"/>
      <c r="FZ1314" s="168"/>
      <c r="GA1314" s="168"/>
      <c r="GB1314" s="168"/>
      <c r="GC1314" s="168"/>
      <c r="GD1314" s="168"/>
      <c r="GE1314" s="168"/>
      <c r="GF1314" s="168"/>
      <c r="GG1314" s="168"/>
      <c r="GH1314" s="168"/>
      <c r="GI1314" s="168"/>
      <c r="GJ1314" s="168"/>
      <c r="GK1314" s="168"/>
      <c r="GL1314" s="168"/>
      <c r="GM1314" s="168"/>
      <c r="GN1314" s="168"/>
      <c r="GO1314" s="168"/>
      <c r="GP1314" s="168"/>
      <c r="GQ1314" s="168"/>
      <c r="GR1314" s="168"/>
      <c r="GS1314" s="168"/>
      <c r="GT1314" s="168"/>
      <c r="GU1314" s="168"/>
      <c r="GV1314" s="168"/>
      <c r="GW1314" s="168"/>
      <c r="GX1314" s="168"/>
      <c r="GY1314" s="168"/>
      <c r="GZ1314" s="168"/>
      <c r="HA1314" s="168"/>
      <c r="HB1314" s="168"/>
      <c r="HC1314" s="168"/>
      <c r="HD1314" s="168"/>
      <c r="HE1314" s="168"/>
      <c r="HF1314" s="168"/>
      <c r="HG1314" s="168"/>
      <c r="HH1314" s="168"/>
      <c r="HI1314" s="168"/>
      <c r="HJ1314" s="168"/>
      <c r="HK1314" s="168"/>
      <c r="HL1314" s="168"/>
      <c r="HM1314" s="168"/>
      <c r="HN1314" s="168"/>
      <c r="HO1314" s="168"/>
      <c r="HP1314" s="168"/>
      <c r="HQ1314" s="168"/>
      <c r="HR1314" s="168"/>
      <c r="HS1314" s="168"/>
      <c r="HT1314" s="168"/>
      <c r="HU1314" s="168"/>
      <c r="HV1314" s="168"/>
      <c r="HW1314" s="168"/>
      <c r="HX1314" s="168"/>
      <c r="HY1314" s="168"/>
      <c r="HZ1314" s="168"/>
      <c r="IA1314" s="168"/>
      <c r="IB1314" s="168"/>
      <c r="IC1314" s="168"/>
      <c r="ID1314" s="168"/>
      <c r="IE1314" s="168"/>
      <c r="IF1314" s="168"/>
      <c r="IG1314" s="168"/>
      <c r="IH1314" s="168"/>
      <c r="II1314" s="168"/>
      <c r="IJ1314" s="168"/>
      <c r="IK1314" s="168"/>
      <c r="IL1314" s="168"/>
      <c r="IM1314" s="168"/>
      <c r="IN1314" s="168"/>
      <c r="IO1314" s="168"/>
      <c r="IP1314" s="168"/>
      <c r="IQ1314" s="168"/>
      <c r="IR1314" s="168"/>
      <c r="IS1314" s="168"/>
      <c r="IT1314" s="168"/>
      <c r="IU1314" s="168"/>
      <c r="IV1314" s="168"/>
      <c r="IW1314" s="168"/>
      <c r="IX1314" s="168"/>
      <c r="IY1314" s="168"/>
      <c r="IZ1314" s="168"/>
      <c r="JA1314" s="168"/>
      <c r="JB1314" s="168"/>
      <c r="JC1314" s="168"/>
      <c r="JD1314" s="168"/>
      <c r="JE1314" s="168"/>
      <c r="JF1314" s="168"/>
      <c r="JG1314" s="168"/>
      <c r="JH1314" s="168"/>
      <c r="JI1314" s="168"/>
      <c r="JJ1314" s="168"/>
      <c r="JK1314" s="168"/>
      <c r="JL1314" s="168"/>
      <c r="JM1314" s="168"/>
      <c r="JN1314" s="168"/>
      <c r="JO1314" s="168"/>
      <c r="JP1314" s="168"/>
      <c r="JQ1314" s="168"/>
      <c r="JR1314" s="168"/>
      <c r="JS1314" s="168"/>
      <c r="JT1314" s="168"/>
      <c r="JU1314" s="168"/>
      <c r="JV1314" s="168"/>
      <c r="JW1314" s="168"/>
      <c r="JX1314" s="168"/>
      <c r="JY1314" s="168"/>
      <c r="JZ1314" s="168"/>
      <c r="KA1314" s="168"/>
      <c r="KB1314" s="168"/>
      <c r="KC1314" s="168"/>
      <c r="KD1314" s="168"/>
      <c r="KE1314" s="168"/>
      <c r="KF1314" s="168"/>
      <c r="KG1314" s="168"/>
      <c r="KH1314" s="168"/>
      <c r="KI1314" s="168"/>
      <c r="KJ1314" s="168"/>
      <c r="KK1314" s="168"/>
      <c r="KL1314" s="168"/>
      <c r="KM1314" s="168"/>
      <c r="KN1314" s="168"/>
      <c r="KO1314" s="168"/>
      <c r="KP1314" s="168"/>
      <c r="KQ1314" s="168"/>
      <c r="KR1314" s="168"/>
      <c r="KS1314" s="168"/>
      <c r="KT1314" s="168"/>
      <c r="KU1314" s="168"/>
      <c r="KV1314" s="168"/>
      <c r="KW1314" s="168"/>
      <c r="KX1314" s="168"/>
      <c r="KY1314" s="168"/>
      <c r="KZ1314" s="168"/>
      <c r="LA1314" s="168"/>
      <c r="LB1314" s="168"/>
      <c r="LC1314" s="168"/>
      <c r="LD1314" s="168"/>
      <c r="LE1314" s="168"/>
      <c r="LF1314" s="168"/>
      <c r="LG1314" s="168"/>
      <c r="LH1314" s="168"/>
      <c r="LI1314" s="168"/>
      <c r="LJ1314" s="168"/>
      <c r="LK1314" s="168"/>
      <c r="LL1314" s="168"/>
      <c r="LM1314" s="168"/>
      <c r="LN1314" s="168"/>
      <c r="LO1314" s="168"/>
      <c r="LP1314" s="168"/>
      <c r="LQ1314" s="168"/>
      <c r="LR1314" s="168"/>
      <c r="LS1314" s="168"/>
      <c r="LT1314" s="168"/>
      <c r="LU1314" s="168"/>
      <c r="LV1314" s="168"/>
      <c r="LW1314" s="168"/>
      <c r="LX1314" s="168"/>
      <c r="LY1314" s="168"/>
      <c r="LZ1314" s="168"/>
      <c r="MA1314" s="168"/>
      <c r="MB1314" s="168"/>
      <c r="MC1314" s="168"/>
      <c r="MD1314" s="168"/>
      <c r="ME1314" s="168"/>
      <c r="MF1314" s="168"/>
      <c r="MG1314" s="168"/>
      <c r="MH1314" s="168"/>
      <c r="MI1314" s="168"/>
      <c r="MJ1314" s="168"/>
      <c r="MK1314" s="168"/>
      <c r="ML1314" s="168"/>
      <c r="MM1314" s="168"/>
      <c r="MN1314" s="168"/>
      <c r="MO1314" s="168"/>
      <c r="MP1314" s="168"/>
      <c r="MQ1314" s="168"/>
      <c r="MR1314" s="168"/>
      <c r="MS1314" s="168"/>
      <c r="MT1314" s="168"/>
      <c r="MU1314" s="168"/>
      <c r="MV1314" s="168"/>
      <c r="MW1314" s="168"/>
      <c r="MX1314" s="168"/>
      <c r="MY1314" s="168"/>
      <c r="MZ1314" s="168"/>
      <c r="NA1314" s="168"/>
      <c r="NB1314" s="168"/>
      <c r="NC1314" s="168"/>
      <c r="ND1314" s="168"/>
      <c r="NE1314" s="168"/>
      <c r="NF1314" s="168"/>
      <c r="NG1314" s="168"/>
      <c r="NH1314" s="168"/>
      <c r="NI1314" s="168"/>
      <c r="NJ1314" s="168"/>
      <c r="NK1314" s="168"/>
      <c r="NL1314" s="168"/>
      <c r="NM1314" s="168"/>
      <c r="NN1314" s="168"/>
      <c r="NO1314" s="168"/>
      <c r="NP1314" s="168"/>
      <c r="NQ1314" s="168"/>
      <c r="NR1314" s="168"/>
      <c r="NS1314" s="168"/>
      <c r="NT1314" s="168"/>
      <c r="NU1314" s="168"/>
      <c r="NV1314" s="168"/>
      <c r="NW1314" s="168"/>
      <c r="NX1314" s="168"/>
      <c r="NY1314" s="168"/>
      <c r="NZ1314" s="168"/>
      <c r="OA1314" s="168"/>
      <c r="OB1314" s="168"/>
      <c r="OC1314" s="168"/>
      <c r="OD1314" s="168"/>
      <c r="OE1314" s="168"/>
      <c r="OF1314" s="168"/>
      <c r="OG1314" s="168"/>
      <c r="OH1314" s="168"/>
      <c r="OI1314" s="168"/>
      <c r="OJ1314" s="168"/>
      <c r="OK1314" s="168"/>
      <c r="OL1314" s="168"/>
      <c r="OM1314" s="168"/>
      <c r="ON1314" s="168"/>
      <c r="OO1314" s="168"/>
      <c r="OP1314" s="168"/>
      <c r="OQ1314" s="168"/>
      <c r="OR1314" s="168"/>
      <c r="OS1314" s="168"/>
      <c r="OT1314" s="168"/>
      <c r="OU1314" s="168"/>
      <c r="OV1314" s="168"/>
      <c r="OW1314" s="168"/>
      <c r="OX1314" s="168"/>
      <c r="OY1314" s="168"/>
      <c r="OZ1314" s="168"/>
      <c r="PA1314" s="168"/>
      <c r="PB1314" s="168"/>
      <c r="PC1314" s="168"/>
      <c r="PD1314" s="168"/>
      <c r="PE1314" s="168"/>
      <c r="PF1314" s="168"/>
      <c r="PG1314" s="168"/>
      <c r="PH1314" s="168"/>
      <c r="PI1314" s="168"/>
      <c r="PJ1314" s="168"/>
      <c r="PK1314" s="168"/>
      <c r="PL1314" s="168"/>
      <c r="PM1314" s="168"/>
      <c r="PN1314" s="168"/>
      <c r="PO1314" s="168"/>
      <c r="PP1314" s="168"/>
      <c r="PQ1314" s="168"/>
      <c r="PR1314" s="168"/>
      <c r="PS1314" s="168"/>
      <c r="PT1314" s="168"/>
      <c r="PU1314" s="168"/>
      <c r="PV1314" s="168"/>
      <c r="PW1314" s="168"/>
      <c r="PX1314" s="168"/>
      <c r="PY1314" s="168"/>
      <c r="PZ1314" s="168"/>
      <c r="QA1314" s="168"/>
      <c r="QB1314" s="168"/>
      <c r="QC1314" s="168"/>
      <c r="QD1314" s="168"/>
      <c r="QE1314" s="168"/>
      <c r="QF1314" s="168"/>
      <c r="QG1314" s="168"/>
      <c r="QH1314" s="168"/>
      <c r="QI1314" s="168"/>
      <c r="QJ1314" s="168"/>
      <c r="QK1314" s="168"/>
      <c r="QL1314" s="168"/>
      <c r="QM1314" s="168"/>
      <c r="QN1314" s="168"/>
      <c r="QO1314" s="168"/>
      <c r="QP1314" s="168"/>
      <c r="QQ1314" s="168"/>
      <c r="QR1314" s="168"/>
      <c r="QS1314" s="168"/>
      <c r="QT1314" s="168"/>
      <c r="QU1314" s="168"/>
      <c r="QV1314" s="168"/>
      <c r="QW1314" s="168"/>
      <c r="QX1314" s="168"/>
      <c r="QY1314" s="168"/>
      <c r="QZ1314" s="168"/>
      <c r="RA1314" s="168"/>
      <c r="RB1314" s="168"/>
      <c r="RC1314" s="168"/>
      <c r="RD1314" s="168"/>
      <c r="RE1314" s="168"/>
      <c r="RF1314" s="168"/>
      <c r="RG1314" s="168"/>
      <c r="RH1314" s="168"/>
      <c r="RI1314" s="168"/>
      <c r="RJ1314" s="168"/>
      <c r="RK1314" s="168"/>
      <c r="RL1314" s="168"/>
      <c r="RM1314" s="168"/>
      <c r="RN1314" s="168"/>
      <c r="RO1314" s="168"/>
      <c r="RP1314" s="168"/>
      <c r="RQ1314" s="168"/>
      <c r="RR1314" s="168"/>
      <c r="RS1314" s="168"/>
      <c r="RT1314" s="168"/>
      <c r="RU1314" s="168"/>
      <c r="RV1314" s="168"/>
      <c r="RW1314" s="168"/>
      <c r="RX1314" s="168"/>
      <c r="RY1314" s="168"/>
      <c r="RZ1314" s="168"/>
      <c r="SA1314" s="168"/>
      <c r="SB1314" s="168"/>
      <c r="SC1314" s="168"/>
      <c r="SD1314" s="168"/>
      <c r="SE1314" s="168"/>
      <c r="SF1314" s="168"/>
      <c r="SG1314" s="168"/>
      <c r="SH1314" s="168"/>
      <c r="SI1314" s="168"/>
      <c r="SJ1314" s="168"/>
      <c r="SK1314" s="168"/>
      <c r="SL1314" s="168"/>
      <c r="SM1314" s="168"/>
      <c r="SN1314" s="168"/>
      <c r="SO1314" s="168"/>
      <c r="SP1314" s="168"/>
      <c r="SQ1314" s="168"/>
      <c r="SR1314" s="168"/>
      <c r="SS1314" s="168"/>
      <c r="ST1314" s="168"/>
      <c r="SU1314" s="168"/>
      <c r="SV1314" s="168"/>
      <c r="SW1314" s="168"/>
      <c r="SX1314" s="168"/>
      <c r="SY1314" s="168"/>
      <c r="SZ1314" s="168"/>
      <c r="TA1314" s="168"/>
      <c r="TB1314" s="168"/>
      <c r="TC1314" s="168"/>
      <c r="TD1314" s="168"/>
      <c r="TE1314" s="168"/>
      <c r="TF1314" s="168"/>
      <c r="TG1314" s="168"/>
      <c r="TH1314" s="168"/>
      <c r="TI1314" s="168"/>
      <c r="TJ1314" s="168"/>
      <c r="TK1314" s="168"/>
      <c r="TL1314" s="168"/>
      <c r="TM1314" s="168"/>
      <c r="TN1314" s="168"/>
      <c r="TO1314" s="168"/>
      <c r="TP1314" s="168"/>
      <c r="TQ1314" s="168"/>
      <c r="TR1314" s="168"/>
      <c r="TS1314" s="168"/>
      <c r="TT1314" s="168"/>
      <c r="TU1314" s="168"/>
      <c r="TV1314" s="168"/>
      <c r="TW1314" s="168"/>
      <c r="TX1314" s="168"/>
      <c r="TY1314" s="168"/>
      <c r="TZ1314" s="168"/>
      <c r="UA1314" s="168"/>
      <c r="UB1314" s="168"/>
      <c r="UC1314" s="168"/>
      <c r="UD1314" s="168"/>
      <c r="UE1314" s="168"/>
      <c r="UF1314" s="168"/>
      <c r="UG1314" s="168"/>
      <c r="UH1314" s="168"/>
      <c r="UI1314" s="168"/>
      <c r="UJ1314" s="168"/>
      <c r="UK1314" s="168"/>
      <c r="UL1314" s="168"/>
      <c r="UM1314" s="168"/>
      <c r="UN1314" s="168"/>
      <c r="UO1314" s="168"/>
      <c r="UP1314" s="168"/>
      <c r="UQ1314" s="168"/>
      <c r="UR1314" s="168"/>
      <c r="US1314" s="168"/>
      <c r="UT1314" s="168"/>
      <c r="UU1314" s="168"/>
      <c r="UV1314" s="168"/>
      <c r="UW1314" s="168"/>
      <c r="UX1314" s="168"/>
      <c r="UY1314" s="168"/>
      <c r="UZ1314" s="168"/>
      <c r="VA1314" s="168"/>
      <c r="VB1314" s="168"/>
      <c r="VC1314" s="168"/>
      <c r="VD1314" s="168"/>
      <c r="VE1314" s="168"/>
      <c r="VF1314" s="168"/>
      <c r="VG1314" s="168"/>
      <c r="VH1314" s="168"/>
      <c r="VI1314" s="168"/>
      <c r="VJ1314" s="168"/>
      <c r="VK1314" s="168"/>
      <c r="VL1314" s="168"/>
      <c r="VM1314" s="168"/>
      <c r="VN1314" s="168"/>
      <c r="VO1314" s="168"/>
      <c r="VP1314" s="168"/>
      <c r="VQ1314" s="168"/>
      <c r="VR1314" s="168"/>
      <c r="VS1314" s="168"/>
      <c r="VT1314" s="168"/>
      <c r="VU1314" s="168"/>
      <c r="VV1314" s="168"/>
      <c r="VW1314" s="168"/>
      <c r="VX1314" s="168"/>
      <c r="VY1314" s="168"/>
      <c r="VZ1314" s="168"/>
      <c r="WA1314" s="168"/>
      <c r="WB1314" s="168"/>
      <c r="WC1314" s="168"/>
      <c r="WD1314" s="168"/>
      <c r="WE1314" s="168"/>
      <c r="WF1314" s="168"/>
      <c r="WG1314" s="168"/>
      <c r="WH1314" s="168"/>
      <c r="WI1314" s="168"/>
      <c r="WJ1314" s="168"/>
      <c r="WK1314" s="168"/>
      <c r="WL1314" s="168"/>
      <c r="WM1314" s="168"/>
      <c r="WN1314" s="168"/>
      <c r="WO1314" s="168"/>
      <c r="WP1314" s="168"/>
      <c r="WQ1314" s="168"/>
      <c r="WR1314" s="168"/>
      <c r="WS1314" s="168"/>
      <c r="WT1314" s="168"/>
      <c r="WU1314" s="168"/>
      <c r="WV1314" s="168"/>
      <c r="WW1314" s="168"/>
      <c r="WX1314" s="168"/>
      <c r="WY1314" s="168"/>
      <c r="WZ1314" s="168"/>
      <c r="XA1314" s="168"/>
      <c r="XB1314" s="168"/>
      <c r="XC1314" s="168"/>
      <c r="XD1314" s="168"/>
      <c r="XE1314" s="168"/>
      <c r="XF1314" s="168"/>
      <c r="XG1314" s="168"/>
      <c r="XH1314" s="168"/>
      <c r="XI1314" s="168"/>
      <c r="XJ1314" s="168"/>
      <c r="XK1314" s="168"/>
      <c r="XL1314" s="168"/>
      <c r="XM1314" s="168"/>
      <c r="XN1314" s="168"/>
      <c r="XO1314" s="168"/>
      <c r="XP1314" s="168"/>
      <c r="XQ1314" s="168"/>
      <c r="XR1314" s="168"/>
      <c r="XS1314" s="168"/>
      <c r="XT1314" s="168"/>
      <c r="XU1314" s="168"/>
      <c r="XV1314" s="168"/>
      <c r="XW1314" s="168"/>
      <c r="XX1314" s="168"/>
      <c r="XY1314" s="168"/>
      <c r="XZ1314" s="168"/>
      <c r="YA1314" s="168"/>
      <c r="YB1314" s="168"/>
      <c r="YC1314" s="168"/>
      <c r="YD1314" s="168"/>
      <c r="YE1314" s="168"/>
      <c r="YF1314" s="168"/>
      <c r="YG1314" s="168"/>
      <c r="YH1314" s="168"/>
      <c r="YI1314" s="168"/>
      <c r="YJ1314" s="168"/>
      <c r="YK1314" s="168"/>
      <c r="YL1314" s="168"/>
      <c r="YM1314" s="168"/>
      <c r="YN1314" s="168"/>
      <c r="YO1314" s="168"/>
      <c r="YP1314" s="168"/>
      <c r="YQ1314" s="168"/>
      <c r="YR1314" s="168"/>
      <c r="YS1314" s="168"/>
      <c r="YT1314" s="168"/>
      <c r="YU1314" s="168"/>
      <c r="YV1314" s="168"/>
      <c r="YW1314" s="168"/>
      <c r="YX1314" s="168"/>
      <c r="YY1314" s="168"/>
      <c r="YZ1314" s="168"/>
      <c r="ZA1314" s="168"/>
      <c r="ZB1314" s="168"/>
      <c r="ZC1314" s="168"/>
      <c r="ZD1314" s="168"/>
      <c r="ZE1314" s="168"/>
      <c r="ZF1314" s="168"/>
      <c r="ZG1314" s="168"/>
      <c r="ZH1314" s="168"/>
      <c r="ZI1314" s="168"/>
      <c r="ZJ1314" s="168"/>
      <c r="ZK1314" s="168"/>
      <c r="ZL1314" s="168"/>
      <c r="ZM1314" s="168"/>
      <c r="ZN1314" s="168"/>
      <c r="ZO1314" s="168"/>
      <c r="ZP1314" s="168"/>
      <c r="ZQ1314" s="168"/>
      <c r="ZR1314" s="168"/>
      <c r="ZS1314" s="168"/>
      <c r="ZT1314" s="168"/>
      <c r="ZU1314" s="168"/>
      <c r="ZV1314" s="168"/>
      <c r="ZW1314" s="168"/>
      <c r="ZX1314" s="168"/>
      <c r="ZY1314" s="168"/>
      <c r="ZZ1314" s="168"/>
      <c r="AAA1314" s="168"/>
      <c r="AAB1314" s="168"/>
      <c r="AAC1314" s="168"/>
      <c r="AAD1314" s="168"/>
      <c r="AAE1314" s="168"/>
      <c r="AAF1314" s="168"/>
      <c r="AAG1314" s="168"/>
      <c r="AAH1314" s="168"/>
      <c r="AAI1314" s="168"/>
      <c r="AAJ1314" s="168"/>
      <c r="AAK1314" s="168"/>
      <c r="AAL1314" s="168"/>
      <c r="AAM1314" s="168"/>
      <c r="AAN1314" s="168"/>
      <c r="AAO1314" s="168"/>
      <c r="AAP1314" s="168"/>
      <c r="AAQ1314" s="168"/>
      <c r="AAR1314" s="168"/>
      <c r="AAS1314" s="168"/>
      <c r="AAT1314" s="168"/>
      <c r="AAU1314" s="168"/>
      <c r="AAV1314" s="168"/>
      <c r="AAW1314" s="168"/>
      <c r="AAX1314" s="168"/>
      <c r="AAY1314" s="168"/>
      <c r="AAZ1314" s="168"/>
      <c r="ABA1314" s="168"/>
      <c r="ABB1314" s="168"/>
      <c r="ABC1314" s="168"/>
      <c r="ABD1314" s="168"/>
      <c r="ABE1314" s="168"/>
      <c r="ABF1314" s="168"/>
      <c r="ABG1314" s="168"/>
      <c r="ABH1314" s="168"/>
      <c r="ABI1314" s="168"/>
      <c r="ABJ1314" s="168"/>
      <c r="ABK1314" s="168"/>
      <c r="ABL1314" s="168"/>
      <c r="ABM1314" s="168"/>
      <c r="ABN1314" s="168"/>
      <c r="ABO1314" s="168"/>
      <c r="ABP1314" s="168"/>
      <c r="ABQ1314" s="168"/>
      <c r="ABR1314" s="168"/>
      <c r="ABS1314" s="168"/>
      <c r="ABT1314" s="168"/>
      <c r="ABU1314" s="168"/>
      <c r="ABV1314" s="168"/>
      <c r="ABW1314" s="168"/>
      <c r="ABX1314" s="168"/>
      <c r="ABY1314" s="168"/>
      <c r="ABZ1314" s="168"/>
      <c r="ACA1314" s="168"/>
      <c r="ACB1314" s="168"/>
      <c r="ACC1314" s="168"/>
      <c r="ACD1314" s="168"/>
      <c r="ACE1314" s="168"/>
      <c r="ACF1314" s="168"/>
      <c r="ACG1314" s="168"/>
      <c r="ACH1314" s="168"/>
      <c r="ACI1314" s="168"/>
      <c r="ACJ1314" s="168"/>
      <c r="ACK1314" s="168"/>
      <c r="ACL1314" s="168"/>
      <c r="ACM1314" s="168"/>
      <c r="ACN1314" s="168"/>
      <c r="ACO1314" s="168"/>
      <c r="ACP1314" s="168"/>
      <c r="ACQ1314" s="168"/>
      <c r="ACR1314" s="168"/>
      <c r="ACS1314" s="168"/>
      <c r="ACT1314" s="168"/>
      <c r="ACU1314" s="168"/>
      <c r="ACV1314" s="168"/>
      <c r="ACW1314" s="168"/>
      <c r="ACX1314" s="168"/>
      <c r="ACY1314" s="168"/>
      <c r="ACZ1314" s="168"/>
      <c r="ADA1314" s="168"/>
      <c r="ADB1314" s="168"/>
      <c r="ADC1314" s="168"/>
      <c r="ADD1314" s="168"/>
      <c r="ADE1314" s="168"/>
      <c r="ADF1314" s="168"/>
      <c r="ADG1314" s="168"/>
      <c r="ADH1314" s="168"/>
      <c r="ADI1314" s="168"/>
      <c r="ADJ1314" s="168"/>
      <c r="ADK1314" s="168"/>
      <c r="ADL1314" s="168"/>
      <c r="ADM1314" s="168"/>
      <c r="ADN1314" s="168"/>
      <c r="ADO1314" s="168"/>
      <c r="ADP1314" s="168"/>
      <c r="ADQ1314" s="168"/>
      <c r="ADR1314" s="168"/>
      <c r="ADS1314" s="168"/>
      <c r="ADT1314" s="168"/>
      <c r="ADU1314" s="168"/>
      <c r="ADV1314" s="168"/>
      <c r="ADW1314" s="168"/>
      <c r="ADX1314" s="168"/>
      <c r="ADY1314" s="168"/>
      <c r="ADZ1314" s="168"/>
      <c r="AEA1314" s="168"/>
      <c r="AEB1314" s="168"/>
      <c r="AEC1314" s="168"/>
      <c r="AED1314" s="168"/>
      <c r="AEE1314" s="168"/>
      <c r="AEF1314" s="168"/>
      <c r="AEG1314" s="168"/>
      <c r="AEH1314" s="168"/>
      <c r="AEI1314" s="168"/>
      <c r="AEJ1314" s="168"/>
      <c r="AEK1314" s="168"/>
      <c r="AEL1314" s="168"/>
      <c r="AEM1314" s="168"/>
      <c r="AEN1314" s="168"/>
      <c r="AEO1314" s="168"/>
      <c r="AEP1314" s="168"/>
      <c r="AEQ1314" s="168"/>
      <c r="AER1314" s="168"/>
      <c r="AES1314" s="168"/>
      <c r="AET1314" s="168"/>
      <c r="AEU1314" s="168"/>
      <c r="AEV1314" s="168"/>
      <c r="AEW1314" s="168"/>
      <c r="AEX1314" s="168"/>
      <c r="AEY1314" s="168"/>
      <c r="AEZ1314" s="168"/>
      <c r="AFA1314" s="168"/>
      <c r="AFB1314" s="168"/>
      <c r="AFC1314" s="168"/>
      <c r="AFD1314" s="168"/>
      <c r="AFE1314" s="168"/>
      <c r="AFF1314" s="168"/>
      <c r="AFG1314" s="168"/>
      <c r="AFH1314" s="168"/>
      <c r="AFI1314" s="168"/>
      <c r="AFJ1314" s="168"/>
      <c r="AFK1314" s="168"/>
      <c r="AFL1314" s="168"/>
      <c r="AFM1314" s="168"/>
      <c r="AFN1314" s="168"/>
      <c r="AFO1314" s="168"/>
      <c r="AFP1314" s="168"/>
      <c r="AFQ1314" s="168"/>
      <c r="AFR1314" s="168"/>
      <c r="AFS1314" s="168"/>
      <c r="AFT1314" s="168"/>
      <c r="AFU1314" s="168"/>
      <c r="AFV1314" s="168"/>
      <c r="AFW1314" s="168"/>
      <c r="AFX1314" s="168"/>
      <c r="AFY1314" s="168"/>
      <c r="AFZ1314" s="168"/>
      <c r="AGA1314" s="168"/>
      <c r="AGB1314" s="168"/>
      <c r="AGC1314" s="168"/>
      <c r="AGD1314" s="168"/>
      <c r="AGE1314" s="168"/>
      <c r="AGF1314" s="168"/>
      <c r="AGG1314" s="168"/>
      <c r="AGH1314" s="168"/>
      <c r="AGI1314" s="168"/>
      <c r="AGJ1314" s="168"/>
      <c r="AGK1314" s="168"/>
      <c r="AGL1314" s="168"/>
      <c r="AGM1314" s="168"/>
      <c r="AGN1314" s="168"/>
      <c r="AGO1314" s="168"/>
      <c r="AGP1314" s="168"/>
      <c r="AGQ1314" s="168"/>
      <c r="AGR1314" s="168"/>
      <c r="AGS1314" s="168"/>
      <c r="AGT1314" s="168"/>
      <c r="AGU1314" s="168"/>
      <c r="AGV1314" s="168"/>
      <c r="AGW1314" s="168"/>
      <c r="AGX1314" s="168"/>
      <c r="AGY1314" s="168"/>
      <c r="AGZ1314" s="168"/>
      <c r="AHA1314" s="168"/>
      <c r="AHB1314" s="168"/>
      <c r="AHC1314" s="168"/>
      <c r="AHD1314" s="168"/>
      <c r="AHE1314" s="168"/>
      <c r="AHF1314" s="168"/>
      <c r="AHG1314" s="168"/>
      <c r="AHH1314" s="168"/>
      <c r="AHI1314" s="168"/>
      <c r="AHJ1314" s="168"/>
      <c r="AHK1314" s="168"/>
      <c r="AHL1314" s="168"/>
      <c r="AHM1314" s="168"/>
      <c r="AHN1314" s="168"/>
      <c r="AHO1314" s="168"/>
      <c r="AHP1314" s="168"/>
      <c r="AHQ1314" s="168"/>
      <c r="AHR1314" s="168"/>
      <c r="AHS1314" s="168"/>
      <c r="AHT1314" s="168"/>
      <c r="AHU1314" s="168"/>
      <c r="AHV1314" s="168"/>
      <c r="AHW1314" s="168"/>
      <c r="AHX1314" s="168"/>
      <c r="AHY1314" s="168"/>
      <c r="AHZ1314" s="168"/>
      <c r="AIA1314" s="168"/>
      <c r="AIB1314" s="168"/>
      <c r="AIC1314" s="168"/>
      <c r="AID1314" s="168"/>
      <c r="AIE1314" s="168"/>
      <c r="AIF1314" s="168"/>
      <c r="AIG1314" s="168"/>
      <c r="AIH1314" s="168"/>
      <c r="AII1314" s="168"/>
      <c r="AIJ1314" s="168"/>
      <c r="AIK1314" s="168"/>
      <c r="AIL1314" s="168"/>
      <c r="AIM1314" s="168"/>
      <c r="AIN1314" s="168"/>
      <c r="AIO1314" s="168"/>
      <c r="AIP1314" s="168"/>
      <c r="AIQ1314" s="168"/>
      <c r="AIR1314" s="168"/>
      <c r="AIS1314" s="168"/>
      <c r="AIT1314" s="168"/>
      <c r="AIU1314" s="168"/>
      <c r="AIV1314" s="168"/>
      <c r="AIW1314" s="168"/>
      <c r="AIX1314" s="168"/>
      <c r="AIY1314" s="168"/>
      <c r="AIZ1314" s="168"/>
      <c r="AJA1314" s="168"/>
      <c r="AJB1314" s="168"/>
      <c r="AJC1314" s="168"/>
      <c r="AJD1314" s="168"/>
      <c r="AJE1314" s="168"/>
      <c r="AJF1314" s="168"/>
      <c r="AJG1314" s="168"/>
      <c r="AJH1314" s="168"/>
      <c r="AJI1314" s="168"/>
      <c r="AJJ1314" s="168"/>
      <c r="AJK1314" s="168"/>
      <c r="AJL1314" s="168"/>
      <c r="AJM1314" s="168"/>
      <c r="AJN1314" s="168"/>
      <c r="AJO1314" s="168"/>
      <c r="AJP1314" s="168"/>
      <c r="AJQ1314" s="168"/>
      <c r="AJR1314" s="168"/>
      <c r="AJS1314" s="168"/>
      <c r="AJT1314" s="168"/>
      <c r="AJU1314" s="168"/>
      <c r="AJV1314" s="168"/>
      <c r="AJW1314" s="168"/>
      <c r="AJX1314" s="168"/>
      <c r="AJY1314" s="168"/>
      <c r="AJZ1314" s="168"/>
      <c r="AKA1314" s="168"/>
      <c r="AKB1314" s="168"/>
      <c r="AKC1314" s="168"/>
      <c r="AKD1314" s="168"/>
      <c r="AKE1314" s="168"/>
      <c r="AKF1314" s="168"/>
      <c r="AKG1314" s="168"/>
      <c r="AKH1314" s="168"/>
      <c r="AKI1314" s="168"/>
      <c r="AKJ1314" s="168"/>
      <c r="AKK1314" s="168"/>
      <c r="AKL1314" s="168"/>
      <c r="AKM1314" s="168"/>
      <c r="AKN1314" s="168"/>
      <c r="AKO1314" s="168"/>
      <c r="AKP1314" s="168"/>
      <c r="AKQ1314" s="168"/>
      <c r="AKR1314" s="168"/>
      <c r="AKS1314" s="168"/>
      <c r="AKT1314" s="168"/>
      <c r="AKU1314" s="168"/>
      <c r="AKV1314" s="168"/>
      <c r="AKW1314" s="168"/>
      <c r="AKX1314" s="168"/>
      <c r="AKY1314" s="168"/>
      <c r="AKZ1314" s="168"/>
      <c r="ALA1314" s="168"/>
      <c r="ALB1314" s="168"/>
      <c r="ALC1314" s="168"/>
      <c r="ALD1314" s="168"/>
      <c r="ALE1314" s="168"/>
      <c r="ALF1314" s="168"/>
      <c r="ALG1314" s="168"/>
      <c r="ALH1314" s="168"/>
      <c r="ALI1314" s="168"/>
      <c r="ALJ1314" s="168"/>
      <c r="ALK1314" s="168"/>
      <c r="ALL1314" s="168"/>
      <c r="ALM1314" s="168"/>
      <c r="ALN1314" s="168"/>
      <c r="ALO1314" s="168"/>
      <c r="ALP1314" s="168"/>
      <c r="ALQ1314" s="168"/>
      <c r="ALR1314" s="168"/>
      <c r="ALS1314" s="168"/>
      <c r="ALT1314" s="168"/>
      <c r="ALU1314" s="168"/>
      <c r="ALV1314" s="168"/>
      <c r="ALW1314" s="168"/>
      <c r="ALX1314" s="168"/>
      <c r="ALY1314" s="168"/>
      <c r="ALZ1314" s="168"/>
      <c r="AMA1314" s="168"/>
      <c r="AMB1314" s="168"/>
      <c r="AMC1314" s="168"/>
      <c r="AMD1314" s="168"/>
      <c r="AME1314" s="168"/>
      <c r="AMF1314" s="168"/>
      <c r="AMG1314" s="168"/>
      <c r="AMH1314" s="168"/>
      <c r="AMI1314" s="168"/>
      <c r="AMJ1314" s="168"/>
    </row>
    <row r="1315" spans="1:1024" ht="36" hidden="1">
      <c r="A1315" s="17"/>
      <c r="B131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5" s="333" t="s">
        <v>38</v>
      </c>
      <c r="D1315" s="334">
        <v>11272</v>
      </c>
      <c r="E1315" s="333">
        <v>3</v>
      </c>
      <c r="F131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15" s="333">
        <f t="shared" ref="H1315:H1330" ca="1" si="129">ROUND(E1315*G1315,2)</f>
        <v>14.31</v>
      </c>
      <c r="K1315" s="17" t="str">
        <f t="shared" si="128"/>
        <v>SEDUC E 79</v>
      </c>
      <c r="L1315" s="347" t="e">
        <f>VLOOKUP(K1315,[3]Planilha2!$B:$C,2,FALSE)</f>
        <v>#N/A</v>
      </c>
    </row>
    <row r="1316" spans="1:1024" ht="24" hidden="1">
      <c r="A1316" s="17"/>
      <c r="B13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44" t="s">
        <v>20</v>
      </c>
      <c r="D1316" s="41">
        <v>223</v>
      </c>
      <c r="E1316" s="39">
        <v>12</v>
      </c>
      <c r="F13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6" s="39">
        <f t="shared" ca="1" si="129"/>
        <v>48</v>
      </c>
      <c r="K1316" s="17" t="str">
        <f t="shared" si="128"/>
        <v>SEDUC E 79</v>
      </c>
      <c r="L1316" s="347" t="e">
        <f>VLOOKUP(K1316,[3]Planilha2!$B:$C,2,FALSE)</f>
        <v>#N/A</v>
      </c>
    </row>
    <row r="1317" spans="1:1024" hidden="1">
      <c r="A1317" s="17"/>
      <c r="B13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44" t="s">
        <v>34</v>
      </c>
      <c r="D1317" s="41" t="s">
        <v>53</v>
      </c>
      <c r="E1317" s="39">
        <v>2</v>
      </c>
      <c r="F13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39">
        <f t="shared" ca="1" si="129"/>
        <v>85</v>
      </c>
      <c r="K1317" s="17" t="str">
        <f t="shared" si="128"/>
        <v>SEDUC E 79</v>
      </c>
      <c r="L1317" s="347" t="e">
        <f>VLOOKUP(K1317,[3]Planilha2!$B:$C,2,FALSE)</f>
        <v>#N/A</v>
      </c>
    </row>
    <row r="1318" spans="1:1024" hidden="1">
      <c r="A1318" s="17"/>
      <c r="B13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44" t="s">
        <v>20</v>
      </c>
      <c r="D1318" s="41">
        <v>2524</v>
      </c>
      <c r="E1318" s="39">
        <v>3</v>
      </c>
      <c r="F13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18" s="39">
        <f t="shared" ca="1" si="129"/>
        <v>303</v>
      </c>
      <c r="K1318" s="17" t="str">
        <f t="shared" si="128"/>
        <v>SEDUC E 79</v>
      </c>
      <c r="L1318" s="347" t="e">
        <f>VLOOKUP(K1318,[3]Planilha2!$B:$C,2,FALSE)</f>
        <v>#N/A</v>
      </c>
    </row>
    <row r="1319" spans="1:1024" hidden="1">
      <c r="A1319" s="17"/>
      <c r="B1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44" t="s">
        <v>20</v>
      </c>
      <c r="D1319" s="41">
        <v>1683</v>
      </c>
      <c r="E1319" s="39">
        <v>1</v>
      </c>
      <c r="F1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19" s="39">
        <f t="shared" ca="1" si="129"/>
        <v>23.3</v>
      </c>
      <c r="K1319" s="17" t="str">
        <f t="shared" si="128"/>
        <v>SEDUC E 79</v>
      </c>
      <c r="L1319" s="347" t="e">
        <f>VLOOKUP(K1319,[3]Planilha2!$B:$C,2,FALSE)</f>
        <v>#N/A</v>
      </c>
    </row>
    <row r="1320" spans="1:1024" hidden="1">
      <c r="A1320" s="17"/>
      <c r="B1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44" t="s">
        <v>20</v>
      </c>
      <c r="D1320" s="41">
        <v>1683</v>
      </c>
      <c r="E1320" s="39">
        <v>3</v>
      </c>
      <c r="F1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0" s="39">
        <f t="shared" ca="1" si="129"/>
        <v>69.900000000000006</v>
      </c>
      <c r="K1320" s="17" t="str">
        <f t="shared" si="128"/>
        <v>SEDUC E 79</v>
      </c>
      <c r="L1320" s="347" t="e">
        <f>VLOOKUP(K1320,[3]Planilha2!$B:$C,2,FALSE)</f>
        <v>#N/A</v>
      </c>
    </row>
    <row r="1321" spans="1:1024" ht="24" hidden="1">
      <c r="A1321" s="17"/>
      <c r="B132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1" s="333" t="s">
        <v>38</v>
      </c>
      <c r="D1321" s="334">
        <v>4276</v>
      </c>
      <c r="E1321" s="333">
        <v>3</v>
      </c>
      <c r="F132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21" s="333">
        <f t="shared" ca="1" si="129"/>
        <v>530.25</v>
      </c>
      <c r="K1321" s="17" t="str">
        <f t="shared" si="128"/>
        <v>SEDUC E 79</v>
      </c>
      <c r="L1321" s="347" t="e">
        <f>VLOOKUP(K1321,[3]Planilha2!$B:$C,2,FALSE)</f>
        <v>#N/A</v>
      </c>
    </row>
    <row r="1322" spans="1:1024" ht="24" hidden="1">
      <c r="A1322" s="17"/>
      <c r="B1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44" t="s">
        <v>42</v>
      </c>
      <c r="D1322" s="41">
        <v>8</v>
      </c>
      <c r="E1322" s="39">
        <v>3</v>
      </c>
      <c r="F1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39">
        <f t="shared" ca="1" si="129"/>
        <v>52.59</v>
      </c>
      <c r="K1322" s="17" t="str">
        <f t="shared" si="128"/>
        <v>SEDUC E 79</v>
      </c>
      <c r="L1322" s="347" t="e">
        <f>VLOOKUP(K1322,[3]Planilha2!$B:$C,2,FALSE)</f>
        <v>#N/A</v>
      </c>
    </row>
    <row r="1323" spans="1:1024" ht="24" hidden="1">
      <c r="A1323" s="17"/>
      <c r="B13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44" t="s">
        <v>42</v>
      </c>
      <c r="D1323" s="41">
        <v>9</v>
      </c>
      <c r="E1323" s="39">
        <v>3</v>
      </c>
      <c r="F13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39">
        <f t="shared" ca="1" si="129"/>
        <v>61.86</v>
      </c>
      <c r="K1323" s="17" t="str">
        <f t="shared" si="128"/>
        <v>SEDUC E 79</v>
      </c>
      <c r="L1323" s="347" t="e">
        <f>VLOOKUP(K1323,[3]Planilha2!$B:$C,2,FALSE)</f>
        <v>#N/A</v>
      </c>
    </row>
    <row r="1324" spans="1:1024" ht="24" hidden="1">
      <c r="A1324" s="17"/>
      <c r="B13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4" s="333" t="s">
        <v>38</v>
      </c>
      <c r="D1324" s="334">
        <v>7581</v>
      </c>
      <c r="E1324" s="333">
        <v>1</v>
      </c>
      <c r="F13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24" s="333">
        <f t="shared" ca="1" si="129"/>
        <v>2.84</v>
      </c>
      <c r="K1324" s="17" t="str">
        <f t="shared" si="128"/>
        <v>SEDUC E 79</v>
      </c>
      <c r="L1324" s="347" t="e">
        <f>VLOOKUP(K1324,[3]Planilha2!$B:$C,2,FALSE)</f>
        <v>#N/A</v>
      </c>
    </row>
    <row r="1325" spans="1:1024" hidden="1">
      <c r="A1325" s="17"/>
      <c r="B13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44" t="s">
        <v>20</v>
      </c>
      <c r="D1325" s="41">
        <v>2055</v>
      </c>
      <c r="E1325" s="39">
        <v>1</v>
      </c>
      <c r="F13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25" s="39">
        <f t="shared" ca="1" si="129"/>
        <v>185.58</v>
      </c>
      <c r="K1325" s="17" t="str">
        <f t="shared" si="128"/>
        <v>SEDUC E 79</v>
      </c>
      <c r="L1325" s="347" t="e">
        <f>VLOOKUP(K1325,[3]Planilha2!$B:$C,2,FALSE)</f>
        <v>#N/A</v>
      </c>
    </row>
    <row r="1326" spans="1:1024" ht="24" hidden="1">
      <c r="A1326" s="17"/>
      <c r="B13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44" t="s">
        <v>14</v>
      </c>
      <c r="D1326" s="41">
        <v>90776</v>
      </c>
      <c r="E1326" s="39">
        <v>7</v>
      </c>
      <c r="F13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26" s="39">
        <f t="shared" ca="1" si="129"/>
        <v>189</v>
      </c>
      <c r="K1326" s="17" t="str">
        <f t="shared" si="128"/>
        <v>SEDUC E 79</v>
      </c>
      <c r="L1326" s="347" t="e">
        <f>VLOOKUP(K1326,[3]Planilha2!$B:$C,2,FALSE)</f>
        <v>#N/A</v>
      </c>
    </row>
    <row r="1327" spans="1:1024" ht="24" hidden="1">
      <c r="A1327" s="17"/>
      <c r="B13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44" t="s">
        <v>14</v>
      </c>
      <c r="D1327" s="41">
        <v>88279</v>
      </c>
      <c r="E1327" s="39">
        <v>7</v>
      </c>
      <c r="F13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27" s="39">
        <f t="shared" ca="1" si="129"/>
        <v>185.01</v>
      </c>
      <c r="K1327" s="17" t="str">
        <f t="shared" si="128"/>
        <v>SEDUC E 79</v>
      </c>
      <c r="L1327" s="347" t="e">
        <f>VLOOKUP(K1327,[3]Planilha2!$B:$C,2,FALSE)</f>
        <v>#N/A</v>
      </c>
    </row>
    <row r="1328" spans="1:1024" hidden="1">
      <c r="A1328" s="17"/>
      <c r="B13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44" t="s">
        <v>14</v>
      </c>
      <c r="D1328" s="41">
        <v>88316</v>
      </c>
      <c r="E1328" s="39">
        <v>7</v>
      </c>
      <c r="F13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28" s="39">
        <f t="shared" ca="1" si="129"/>
        <v>122.01</v>
      </c>
      <c r="K1328" s="17" t="str">
        <f t="shared" si="128"/>
        <v>SEDUC E 79</v>
      </c>
      <c r="L1328" s="347" t="e">
        <f>VLOOKUP(K1328,[3]Planilha2!$B:$C,2,FALSE)</f>
        <v>#N/A</v>
      </c>
    </row>
    <row r="1329" spans="1:12 1025:1025" hidden="1">
      <c r="B13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44" t="s">
        <v>42</v>
      </c>
      <c r="D1329" s="41">
        <v>1</v>
      </c>
      <c r="E1329" s="39">
        <v>2.2000000000000002</v>
      </c>
      <c r="F13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39">
        <f t="shared" ca="1" si="129"/>
        <v>1.41</v>
      </c>
      <c r="K1329" s="17" t="str">
        <f t="shared" si="128"/>
        <v>SEDUC E 79</v>
      </c>
      <c r="L1329" s="347" t="e">
        <f>VLOOKUP(K1329,[3]Planilha2!$B:$C,2,FALSE)</f>
        <v>#N/A</v>
      </c>
    </row>
    <row r="1330" spans="1:12 1025:1025" hidden="1">
      <c r="B13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44" t="s">
        <v>42</v>
      </c>
      <c r="D1330" s="41">
        <v>3</v>
      </c>
      <c r="E1330" s="39">
        <v>1.5</v>
      </c>
      <c r="F13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39">
        <f t="shared" ca="1" si="129"/>
        <v>2.42</v>
      </c>
      <c r="K1330" s="17" t="str">
        <f t="shared" si="128"/>
        <v>SEDUC E 79</v>
      </c>
      <c r="L1330" s="347" t="e">
        <f>VLOOKUP(K1330,[3]Planilha2!$B:$C,2,FALSE)</f>
        <v>#N/A</v>
      </c>
    </row>
    <row r="1331" spans="1:12 1025:1025" hidden="1">
      <c r="A1331" s="117">
        <f ca="1">H1331</f>
        <v>1876.4799999999998</v>
      </c>
      <c r="B1331" s="43" t="s">
        <v>15</v>
      </c>
      <c r="C1331" s="44"/>
      <c r="D1331" s="41"/>
      <c r="E1331" s="39"/>
      <c r="F1331" s="39"/>
      <c r="G1331" s="39"/>
      <c r="H1331" s="72">
        <f ca="1">SUM(H1315:H1330)</f>
        <v>1876.4799999999998</v>
      </c>
      <c r="I1331" s="26" t="str">
        <f>A1313</f>
        <v>SEDUC E 79</v>
      </c>
      <c r="J1331" s="191">
        <f ca="1">H1331</f>
        <v>1876.4799999999998</v>
      </c>
      <c r="K1331" s="17" t="str">
        <f>I1331</f>
        <v>SEDUC E 79</v>
      </c>
      <c r="L1331" s="347" t="e">
        <f>VLOOKUP(K1331,[3]Planilha2!$B:$C,2,FALSE)</f>
        <v>#N/A</v>
      </c>
    </row>
    <row r="1332" spans="1:12 1025:1025" hidden="1">
      <c r="K1332" s="17" t="str">
        <f t="shared" si="128"/>
        <v>SEDUC E 79</v>
      </c>
      <c r="L1332" s="347" t="e">
        <f>VLOOKUP(K1332,[3]Planilha2!$B:$C,2,FALSE)</f>
        <v>#N/A</v>
      </c>
    </row>
    <row r="1333" spans="1:12 1025:1025" ht="20.25" hidden="1">
      <c r="B1333" s="419" t="str">
        <f>A1334</f>
        <v>SEDUC E 79.1</v>
      </c>
      <c r="C1333" s="420"/>
      <c r="D1333" s="420"/>
      <c r="E1333" s="420"/>
      <c r="F1333" s="420"/>
      <c r="G1333" s="420"/>
      <c r="H1333" s="421"/>
      <c r="K1333" s="88" t="str">
        <f>B1333</f>
        <v>SEDUC E 79.1</v>
      </c>
      <c r="L1333" s="347" t="e">
        <f>VLOOKUP(K1333,[3]Planilha2!$B:$C,2,FALSE)</f>
        <v>#N/A</v>
      </c>
      <c r="AMK1333" s="17"/>
    </row>
    <row r="1334" spans="1:12 1025:1025" hidden="1">
      <c r="A1334" s="17" t="s">
        <v>215</v>
      </c>
      <c r="B1334" s="437" t="s">
        <v>216</v>
      </c>
      <c r="C1334" s="438"/>
      <c r="D1334" s="438"/>
      <c r="E1334" s="438"/>
      <c r="F1334" s="439"/>
      <c r="G1334" s="30" t="s">
        <v>5</v>
      </c>
      <c r="H1334" s="262" t="s">
        <v>6</v>
      </c>
      <c r="K1334" s="17" t="str">
        <f t="shared" ref="K1334:K1353" si="130">K1333</f>
        <v>SEDUC E 79.1</v>
      </c>
      <c r="L1334" s="347" t="e">
        <f>VLOOKUP(K1334,[3]Planilha2!$B:$C,2,FALSE)</f>
        <v>#N/A</v>
      </c>
      <c r="AMK1334" s="17"/>
    </row>
    <row r="1335" spans="1:12 1025:1025" hidden="1">
      <c r="A1335" s="17"/>
      <c r="B1335" s="225" t="s">
        <v>7</v>
      </c>
      <c r="C1335" s="54" t="s">
        <v>8</v>
      </c>
      <c r="D1335" s="32" t="s">
        <v>9</v>
      </c>
      <c r="E1335" s="31" t="s">
        <v>10</v>
      </c>
      <c r="F1335" s="31" t="s">
        <v>11</v>
      </c>
      <c r="G1335" s="33" t="s">
        <v>12</v>
      </c>
      <c r="H1335" s="31" t="s">
        <v>13</v>
      </c>
      <c r="K1335" s="17" t="str">
        <f t="shared" si="130"/>
        <v>SEDUC E 79.1</v>
      </c>
      <c r="L1335" s="347" t="e">
        <f>VLOOKUP(K1335,[3]Planilha2!$B:$C,2,FALSE)</f>
        <v>#N/A</v>
      </c>
      <c r="AMK1335" s="17"/>
    </row>
    <row r="1336" spans="1:12 1025:1025" ht="36" hidden="1">
      <c r="A1336" s="17"/>
      <c r="B133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6" s="333" t="s">
        <v>38</v>
      </c>
      <c r="D1336" s="334">
        <v>11272</v>
      </c>
      <c r="E1336" s="333">
        <v>3</v>
      </c>
      <c r="F133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36" s="333">
        <f t="shared" ref="H1336:H1351" ca="1" si="131">ROUND(E1336*G1336,2)</f>
        <v>14.31</v>
      </c>
      <c r="K1336" s="17" t="str">
        <f t="shared" si="130"/>
        <v>SEDUC E 79.1</v>
      </c>
      <c r="L1336" s="347" t="e">
        <f>VLOOKUP(K1336,[3]Planilha2!$B:$C,2,FALSE)</f>
        <v>#N/A</v>
      </c>
      <c r="AMK1336" s="17"/>
    </row>
    <row r="1337" spans="1:12 1025:1025" ht="24" hidden="1">
      <c r="A1337" s="17"/>
      <c r="B13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44" t="s">
        <v>20</v>
      </c>
      <c r="D1337" s="41">
        <v>223</v>
      </c>
      <c r="E1337" s="39">
        <v>12</v>
      </c>
      <c r="F13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7" s="39">
        <f t="shared" ca="1" si="131"/>
        <v>48</v>
      </c>
      <c r="K1337" s="17" t="str">
        <f t="shared" si="130"/>
        <v>SEDUC E 79.1</v>
      </c>
      <c r="L1337" s="347" t="e">
        <f>VLOOKUP(K1337,[3]Planilha2!$B:$C,2,FALSE)</f>
        <v>#N/A</v>
      </c>
      <c r="AMK1337" s="17"/>
    </row>
    <row r="1338" spans="1:12 1025:1025" hidden="1">
      <c r="A1338" s="17"/>
      <c r="B13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44" t="s">
        <v>34</v>
      </c>
      <c r="D1338" s="41" t="s">
        <v>53</v>
      </c>
      <c r="E1338" s="39">
        <v>2</v>
      </c>
      <c r="F13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39">
        <f t="shared" ca="1" si="131"/>
        <v>85</v>
      </c>
      <c r="K1338" s="17" t="str">
        <f t="shared" si="130"/>
        <v>SEDUC E 79.1</v>
      </c>
      <c r="L1338" s="347" t="e">
        <f>VLOOKUP(K1338,[3]Planilha2!$B:$C,2,FALSE)</f>
        <v>#N/A</v>
      </c>
      <c r="AMK1338" s="17"/>
    </row>
    <row r="1339" spans="1:12 1025:1025" ht="24" hidden="1">
      <c r="A1339" s="17"/>
      <c r="B133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39" s="333" t="s">
        <v>38</v>
      </c>
      <c r="D1339" s="334">
        <v>3393</v>
      </c>
      <c r="E1339" s="333">
        <v>3</v>
      </c>
      <c r="F133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339" s="333">
        <f t="shared" ca="1" si="131"/>
        <v>792.78</v>
      </c>
      <c r="K1339" s="17" t="str">
        <f t="shared" si="130"/>
        <v>SEDUC E 79.1</v>
      </c>
      <c r="L1339" s="347" t="e">
        <f>VLOOKUP(K1339,[3]Planilha2!$B:$C,2,FALSE)</f>
        <v>#N/A</v>
      </c>
      <c r="AMK1339" s="17"/>
    </row>
    <row r="1340" spans="1:12 1025:1025" hidden="1">
      <c r="A1340" s="17"/>
      <c r="B13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44" t="s">
        <v>20</v>
      </c>
      <c r="D1340" s="41">
        <v>1683</v>
      </c>
      <c r="E1340" s="39">
        <v>1</v>
      </c>
      <c r="F1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0" s="39">
        <f t="shared" ca="1" si="131"/>
        <v>23.3</v>
      </c>
      <c r="K1340" s="17" t="str">
        <f t="shared" si="130"/>
        <v>SEDUC E 79.1</v>
      </c>
      <c r="L1340" s="347" t="e">
        <f>VLOOKUP(K1340,[3]Planilha2!$B:$C,2,FALSE)</f>
        <v>#N/A</v>
      </c>
      <c r="AMK1340" s="17"/>
    </row>
    <row r="1341" spans="1:12 1025:1025" hidden="1">
      <c r="A1341" s="17"/>
      <c r="B13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44" t="s">
        <v>20</v>
      </c>
      <c r="D1341" s="41">
        <v>1683</v>
      </c>
      <c r="E1341" s="39">
        <v>3</v>
      </c>
      <c r="F13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1" s="39">
        <f t="shared" ca="1" si="131"/>
        <v>69.900000000000006</v>
      </c>
      <c r="K1341" s="17" t="str">
        <f t="shared" si="130"/>
        <v>SEDUC E 79.1</v>
      </c>
      <c r="L1341" s="347" t="e">
        <f>VLOOKUP(K1341,[3]Planilha2!$B:$C,2,FALSE)</f>
        <v>#N/A</v>
      </c>
      <c r="AMK1341" s="17"/>
    </row>
    <row r="1342" spans="1:12 1025:1025" ht="24" hidden="1">
      <c r="A1342" s="17"/>
      <c r="B13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2" s="333" t="s">
        <v>38</v>
      </c>
      <c r="D1342" s="334">
        <v>4276</v>
      </c>
      <c r="E1342" s="333">
        <v>3</v>
      </c>
      <c r="F13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42" s="333">
        <f t="shared" ca="1" si="131"/>
        <v>530.25</v>
      </c>
      <c r="K1342" s="17" t="str">
        <f t="shared" si="130"/>
        <v>SEDUC E 79.1</v>
      </c>
      <c r="L1342" s="347" t="e">
        <f>VLOOKUP(K1342,[3]Planilha2!$B:$C,2,FALSE)</f>
        <v>#N/A</v>
      </c>
      <c r="AMK1342" s="17"/>
    </row>
    <row r="1343" spans="1:12 1025:1025" ht="24" hidden="1">
      <c r="A1343" s="17"/>
      <c r="B1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44" t="s">
        <v>42</v>
      </c>
      <c r="D1343" s="41">
        <v>8</v>
      </c>
      <c r="E1343" s="39">
        <v>3</v>
      </c>
      <c r="F1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39">
        <f t="shared" ca="1" si="131"/>
        <v>52.59</v>
      </c>
      <c r="K1343" s="17" t="str">
        <f t="shared" si="130"/>
        <v>SEDUC E 79.1</v>
      </c>
      <c r="L1343" s="347" t="e">
        <f>VLOOKUP(K1343,[3]Planilha2!$B:$C,2,FALSE)</f>
        <v>#N/A</v>
      </c>
      <c r="AMK1343" s="17"/>
    </row>
    <row r="1344" spans="1:12 1025:1025" ht="24" hidden="1">
      <c r="A1344" s="17"/>
      <c r="B13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44" t="s">
        <v>42</v>
      </c>
      <c r="D1344" s="41">
        <v>9</v>
      </c>
      <c r="E1344" s="39">
        <v>3</v>
      </c>
      <c r="F13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39">
        <f t="shared" ca="1" si="131"/>
        <v>61.86</v>
      </c>
      <c r="K1344" s="17" t="str">
        <f t="shared" si="130"/>
        <v>SEDUC E 79.1</v>
      </c>
      <c r="L1344" s="347" t="e">
        <f>VLOOKUP(K1344,[3]Planilha2!$B:$C,2,FALSE)</f>
        <v>#N/A</v>
      </c>
      <c r="AMK1344" s="17"/>
    </row>
    <row r="1345" spans="1:12 1025:1025" ht="24" hidden="1">
      <c r="A1345" s="17"/>
      <c r="B134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5" s="333" t="s">
        <v>38</v>
      </c>
      <c r="D1345" s="334">
        <v>7581</v>
      </c>
      <c r="E1345" s="333">
        <v>1</v>
      </c>
      <c r="F134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45" s="333">
        <f t="shared" ca="1" si="131"/>
        <v>2.84</v>
      </c>
      <c r="K1345" s="17" t="str">
        <f t="shared" si="130"/>
        <v>SEDUC E 79.1</v>
      </c>
      <c r="L1345" s="347" t="e">
        <f>VLOOKUP(K1345,[3]Planilha2!$B:$C,2,FALSE)</f>
        <v>#N/A</v>
      </c>
      <c r="AMK1345" s="17"/>
    </row>
    <row r="1346" spans="1:12 1025:1025" hidden="1">
      <c r="A1346" s="17"/>
      <c r="B1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44" t="s">
        <v>20</v>
      </c>
      <c r="D1346" s="41">
        <v>2055</v>
      </c>
      <c r="E1346" s="39">
        <v>1</v>
      </c>
      <c r="F1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46" s="39">
        <f t="shared" ca="1" si="131"/>
        <v>185.58</v>
      </c>
      <c r="K1346" s="17" t="str">
        <f t="shared" si="130"/>
        <v>SEDUC E 79.1</v>
      </c>
      <c r="L1346" s="347" t="e">
        <f>VLOOKUP(K1346,[3]Planilha2!$B:$C,2,FALSE)</f>
        <v>#N/A</v>
      </c>
      <c r="AMK1346" s="17"/>
    </row>
    <row r="1347" spans="1:12 1025:1025" ht="24" hidden="1">
      <c r="A1347" s="17"/>
      <c r="B13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44" t="s">
        <v>14</v>
      </c>
      <c r="D1347" s="41">
        <v>90776</v>
      </c>
      <c r="E1347" s="39">
        <v>7</v>
      </c>
      <c r="F13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47" s="39">
        <f t="shared" ca="1" si="131"/>
        <v>189</v>
      </c>
      <c r="K1347" s="17" t="str">
        <f t="shared" si="130"/>
        <v>SEDUC E 79.1</v>
      </c>
      <c r="L1347" s="347" t="e">
        <f>VLOOKUP(K1347,[3]Planilha2!$B:$C,2,FALSE)</f>
        <v>#N/A</v>
      </c>
      <c r="AMK1347" s="17"/>
    </row>
    <row r="1348" spans="1:12 1025:1025" ht="24" hidden="1">
      <c r="A1348" s="17"/>
      <c r="B1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44" t="s">
        <v>14</v>
      </c>
      <c r="D1348" s="41">
        <v>88279</v>
      </c>
      <c r="E1348" s="39">
        <v>7</v>
      </c>
      <c r="F1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48" s="39">
        <f t="shared" ca="1" si="131"/>
        <v>185.01</v>
      </c>
      <c r="K1348" s="17" t="str">
        <f t="shared" si="130"/>
        <v>SEDUC E 79.1</v>
      </c>
      <c r="L1348" s="347" t="e">
        <f>VLOOKUP(K1348,[3]Planilha2!$B:$C,2,FALSE)</f>
        <v>#N/A</v>
      </c>
      <c r="AMK1348" s="17"/>
    </row>
    <row r="1349" spans="1:12 1025:1025" hidden="1">
      <c r="A1349" s="17"/>
      <c r="B1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44" t="s">
        <v>14</v>
      </c>
      <c r="D1349" s="41">
        <v>88316</v>
      </c>
      <c r="E1349" s="39">
        <v>7</v>
      </c>
      <c r="F1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49" s="39">
        <f t="shared" ca="1" si="131"/>
        <v>122.01</v>
      </c>
      <c r="K1349" s="17" t="str">
        <f t="shared" si="130"/>
        <v>SEDUC E 79.1</v>
      </c>
      <c r="L1349" s="347" t="e">
        <f>VLOOKUP(K1349,[3]Planilha2!$B:$C,2,FALSE)</f>
        <v>#N/A</v>
      </c>
      <c r="AMK1349" s="17"/>
    </row>
    <row r="1350" spans="1:12 1025:1025" hidden="1">
      <c r="B13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44" t="s">
        <v>42</v>
      </c>
      <c r="D1350" s="41">
        <v>1</v>
      </c>
      <c r="E1350" s="39">
        <v>2.2000000000000002</v>
      </c>
      <c r="F13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39">
        <f t="shared" ca="1" si="131"/>
        <v>1.41</v>
      </c>
      <c r="K1350" s="17" t="str">
        <f t="shared" si="130"/>
        <v>SEDUC E 79.1</v>
      </c>
      <c r="L1350" s="347" t="e">
        <f>VLOOKUP(K1350,[3]Planilha2!$B:$C,2,FALSE)</f>
        <v>#N/A</v>
      </c>
      <c r="AMK1350" s="17"/>
    </row>
    <row r="1351" spans="1:12 1025:1025" hidden="1">
      <c r="B1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44" t="s">
        <v>42</v>
      </c>
      <c r="D1351" s="41">
        <v>3</v>
      </c>
      <c r="E1351" s="39">
        <v>1.5</v>
      </c>
      <c r="F1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39">
        <f t="shared" ca="1" si="131"/>
        <v>2.42</v>
      </c>
      <c r="K1351" s="17" t="str">
        <f t="shared" si="130"/>
        <v>SEDUC E 79.1</v>
      </c>
      <c r="L1351" s="347" t="e">
        <f>VLOOKUP(K1351,[3]Planilha2!$B:$C,2,FALSE)</f>
        <v>#N/A</v>
      </c>
      <c r="AMK1351" s="17"/>
    </row>
    <row r="1352" spans="1:12 1025:1025" hidden="1">
      <c r="A1352" s="117">
        <f ca="1">H1352</f>
        <v>2366.2600000000002</v>
      </c>
      <c r="B1352" s="43" t="s">
        <v>15</v>
      </c>
      <c r="C1352" s="44"/>
      <c r="D1352" s="41"/>
      <c r="E1352" s="39"/>
      <c r="F1352" s="39"/>
      <c r="G1352" s="39"/>
      <c r="H1352" s="72">
        <f ca="1">SUM(H1336:H1351)</f>
        <v>2366.2600000000002</v>
      </c>
      <c r="I1352" s="26" t="str">
        <f>A1334</f>
        <v>SEDUC E 79.1</v>
      </c>
      <c r="J1352" s="191">
        <f ca="1">H1352</f>
        <v>2366.2600000000002</v>
      </c>
      <c r="K1352" s="17" t="str">
        <f>I1352</f>
        <v>SEDUC E 79.1</v>
      </c>
      <c r="L1352" s="347" t="e">
        <f>VLOOKUP(K1352,[3]Planilha2!$B:$C,2,FALSE)</f>
        <v>#N/A</v>
      </c>
      <c r="AMK1352" s="17"/>
    </row>
    <row r="1353" spans="1:12 1025:1025" hidden="1">
      <c r="K1353" s="17" t="str">
        <f t="shared" si="130"/>
        <v>SEDUC E 79.1</v>
      </c>
      <c r="L1353" s="347" t="e">
        <f>VLOOKUP(K1353,[3]Planilha2!$B:$C,2,FALSE)</f>
        <v>#N/A</v>
      </c>
      <c r="AMK1353" s="17"/>
    </row>
    <row r="1354" spans="1:12 1025:1025" s="24" customFormat="1" ht="20.25" hidden="1">
      <c r="A1354" s="14"/>
      <c r="B1354" s="449" t="str">
        <f>A1355</f>
        <v>SEDUC E 80</v>
      </c>
      <c r="C1354" s="450"/>
      <c r="D1354" s="450"/>
      <c r="E1354" s="450"/>
      <c r="F1354" s="450"/>
      <c r="G1354" s="450"/>
      <c r="H1354" s="451"/>
      <c r="I1354" s="245"/>
      <c r="J1354" s="245"/>
      <c r="K1354" s="88" t="str">
        <f>B1354</f>
        <v>SEDUC E 80</v>
      </c>
      <c r="L1354" s="347" t="e">
        <f>VLOOKUP(K1354,[3]Planilha2!$B:$C,2,FALSE)</f>
        <v>#N/A</v>
      </c>
    </row>
    <row r="1355" spans="1:12 1025:1025" s="24" customFormat="1" hidden="1">
      <c r="A1355" s="14" t="s">
        <v>217</v>
      </c>
      <c r="B1355" s="455" t="s">
        <v>218</v>
      </c>
      <c r="C1355" s="456"/>
      <c r="D1355" s="456"/>
      <c r="E1355" s="456"/>
      <c r="F1355" s="457"/>
      <c r="G1355" s="209" t="s">
        <v>5</v>
      </c>
      <c r="H1355" s="210" t="s">
        <v>6</v>
      </c>
      <c r="I1355" s="245"/>
      <c r="J1355" s="245"/>
      <c r="K1355" s="17" t="str">
        <f t="shared" ref="K1355:K1363" si="132">K1354</f>
        <v>SEDUC E 80</v>
      </c>
      <c r="L1355" s="347" t="e">
        <f>VLOOKUP(K1355,[3]Planilha2!$B:$C,2,FALSE)</f>
        <v>#N/A</v>
      </c>
    </row>
    <row r="1356" spans="1:12 1025:1025" s="24" customFormat="1" hidden="1">
      <c r="A1356" s="14"/>
      <c r="B1356" s="225" t="s">
        <v>7</v>
      </c>
      <c r="C1356" s="213" t="s">
        <v>8</v>
      </c>
      <c r="D1356" s="213" t="s">
        <v>9</v>
      </c>
      <c r="E1356" s="231" t="s">
        <v>10</v>
      </c>
      <c r="F1356" s="225" t="s">
        <v>18</v>
      </c>
      <c r="G1356" s="232" t="s">
        <v>19</v>
      </c>
      <c r="H1356" s="212" t="s">
        <v>13</v>
      </c>
      <c r="I1356" s="245"/>
      <c r="J1356" s="245"/>
      <c r="K1356" s="17" t="str">
        <f t="shared" si="132"/>
        <v>SEDUC E 80</v>
      </c>
      <c r="L1356" s="347" t="e">
        <f>VLOOKUP(K1356,[3]Planilha2!$B:$C,2,FALSE)</f>
        <v>#N/A</v>
      </c>
    </row>
    <row r="1357" spans="1:12 1025:1025" s="24" customFormat="1" ht="36" hidden="1">
      <c r="A1357" s="14"/>
      <c r="B13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7" s="216" t="s">
        <v>14</v>
      </c>
      <c r="D1357" s="216">
        <v>94969</v>
      </c>
      <c r="E1357" s="217">
        <v>0.2</v>
      </c>
      <c r="F1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357" s="217">
        <f ca="1">ROUND(G1357*E1357,2)</f>
        <v>82.87</v>
      </c>
      <c r="I1357" s="245"/>
      <c r="J1357" s="245"/>
      <c r="K1357" s="17" t="str">
        <f t="shared" si="132"/>
        <v>SEDUC E 80</v>
      </c>
      <c r="L1357" s="347" t="e">
        <f>VLOOKUP(K1357,[3]Planilha2!$B:$C,2,FALSE)</f>
        <v>#N/A</v>
      </c>
    </row>
    <row r="1358" spans="1:12 1025:1025" s="24" customFormat="1" hidden="1">
      <c r="A1358" s="14"/>
      <c r="B13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16" t="s">
        <v>20</v>
      </c>
      <c r="D1358" s="216">
        <v>6883</v>
      </c>
      <c r="E1358" s="217">
        <v>1</v>
      </c>
      <c r="F13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1358" s="217">
        <f ca="1">ROUND(G1358*E1358,2)</f>
        <v>1040.1300000000001</v>
      </c>
      <c r="I1358" s="245"/>
      <c r="J1358" s="245"/>
      <c r="K1358" s="17" t="str">
        <f t="shared" si="132"/>
        <v>SEDUC E 80</v>
      </c>
      <c r="L1358" s="347" t="e">
        <f>VLOOKUP(K1358,[3]Planilha2!$B:$C,2,FALSE)</f>
        <v>#N/A</v>
      </c>
    </row>
    <row r="1359" spans="1:12 1025:1025" s="24" customFormat="1" hidden="1">
      <c r="A1359" s="14"/>
      <c r="B1359"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16" t="s">
        <v>14</v>
      </c>
      <c r="D1359" s="216" t="s">
        <v>25</v>
      </c>
      <c r="E1359" s="217">
        <v>0.2</v>
      </c>
      <c r="F1359"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17" t="e">
        <f t="shared" ref="H1359:H1361" ca="1" si="133">ROUND(G1359*E1359,2)</f>
        <v>#N/A</v>
      </c>
      <c r="I1359" s="245"/>
      <c r="J1359" s="245"/>
      <c r="K1359" s="17" t="str">
        <f t="shared" si="132"/>
        <v>SEDUC E 80</v>
      </c>
      <c r="L1359" s="347" t="e">
        <f>VLOOKUP(K1359,[3]Planilha2!$B:$C,2,FALSE)</f>
        <v>#N/A</v>
      </c>
    </row>
    <row r="1360" spans="1:12 1025:1025" s="24" customFormat="1" hidden="1">
      <c r="A1360" s="14"/>
      <c r="B13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16" t="s">
        <v>14</v>
      </c>
      <c r="D1360" s="216">
        <v>88316</v>
      </c>
      <c r="E1360" s="217">
        <v>3.5</v>
      </c>
      <c r="F13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60" s="217">
        <f t="shared" ca="1" si="133"/>
        <v>61.01</v>
      </c>
      <c r="I1360" s="245"/>
      <c r="J1360" s="245"/>
      <c r="K1360" s="17" t="str">
        <f t="shared" si="132"/>
        <v>SEDUC E 80</v>
      </c>
      <c r="L1360" s="347" t="e">
        <f>VLOOKUP(K1360,[3]Planilha2!$B:$C,2,FALSE)</f>
        <v>#N/A</v>
      </c>
    </row>
    <row r="1361" spans="1:12" s="24" customFormat="1" ht="60" hidden="1">
      <c r="A1361" s="14"/>
      <c r="B13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16" t="s">
        <v>14</v>
      </c>
      <c r="D1361" s="218">
        <v>91634</v>
      </c>
      <c r="E1361" s="217">
        <v>1.5</v>
      </c>
      <c r="F13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361" s="217">
        <f t="shared" ca="1" si="133"/>
        <v>330.15</v>
      </c>
      <c r="I1361" s="245"/>
      <c r="J1361" s="245"/>
      <c r="K1361" s="17" t="str">
        <f t="shared" si="132"/>
        <v>SEDUC E 80</v>
      </c>
      <c r="L1361" s="347" t="e">
        <f>VLOOKUP(K1361,[3]Planilha2!$B:$C,2,FALSE)</f>
        <v>#N/A</v>
      </c>
    </row>
    <row r="1362" spans="1:12" s="24" customFormat="1" hidden="1">
      <c r="A1362" s="233" t="e">
        <f ca="1">H1362</f>
        <v>#N/A</v>
      </c>
      <c r="B1362" s="220" t="s">
        <v>15</v>
      </c>
      <c r="C1362" s="216"/>
      <c r="D1362" s="216"/>
      <c r="E1362" s="221"/>
      <c r="F1362" s="222"/>
      <c r="G1362" s="223"/>
      <c r="H1362" s="234" t="e">
        <f ca="1">SUM(H1357:H1361)</f>
        <v>#N/A</v>
      </c>
      <c r="I1362" s="245" t="str">
        <f>A1355</f>
        <v>SEDUC E 80</v>
      </c>
      <c r="J1362" s="246" t="e">
        <f ca="1">H1362</f>
        <v>#N/A</v>
      </c>
      <c r="K1362" s="17" t="str">
        <f>I1362</f>
        <v>SEDUC E 80</v>
      </c>
      <c r="L1362" s="347" t="e">
        <f>VLOOKUP(K1362,[3]Planilha2!$B:$C,2,FALSE)</f>
        <v>#N/A</v>
      </c>
    </row>
    <row r="1363" spans="1:12" s="24" customFormat="1" hidden="1">
      <c r="A1363" s="14"/>
      <c r="B1363" s="14"/>
      <c r="C1363" s="14"/>
      <c r="D1363" s="14"/>
      <c r="E1363" s="14"/>
      <c r="F1363" s="14"/>
      <c r="G1363" s="14"/>
      <c r="H1363" s="14"/>
      <c r="I1363" s="245"/>
      <c r="J1363" s="245"/>
      <c r="K1363" s="17" t="str">
        <f t="shared" si="132"/>
        <v>SEDUC E 80</v>
      </c>
      <c r="L1363" s="347" t="e">
        <f>VLOOKUP(K1363,[3]Planilha2!$B:$C,2,FALSE)</f>
        <v>#N/A</v>
      </c>
    </row>
    <row r="1364" spans="1:12" s="24" customFormat="1" ht="20.25" hidden="1">
      <c r="A1364" s="14"/>
      <c r="B1364" s="449" t="str">
        <f>A1365</f>
        <v>SEDUC E 81</v>
      </c>
      <c r="C1364" s="450"/>
      <c r="D1364" s="450"/>
      <c r="E1364" s="450"/>
      <c r="F1364" s="450"/>
      <c r="G1364" s="450"/>
      <c r="H1364" s="451"/>
      <c r="I1364" s="245"/>
      <c r="J1364" s="245"/>
      <c r="K1364" s="88" t="str">
        <f>B1364</f>
        <v>SEDUC E 81</v>
      </c>
      <c r="L1364" s="347" t="e">
        <f>VLOOKUP(K1364,[3]Planilha2!$B:$C,2,FALSE)</f>
        <v>#N/A</v>
      </c>
    </row>
    <row r="1365" spans="1:12" s="24" customFormat="1" hidden="1">
      <c r="A1365" s="14" t="s">
        <v>219</v>
      </c>
      <c r="B1365" s="452" t="s">
        <v>220</v>
      </c>
      <c r="C1365" s="453"/>
      <c r="D1365" s="453"/>
      <c r="E1365" s="453"/>
      <c r="F1365" s="454"/>
      <c r="G1365" s="235" t="s">
        <v>5</v>
      </c>
      <c r="H1365" s="263" t="s">
        <v>6</v>
      </c>
      <c r="I1365" s="245"/>
      <c r="J1365" s="245"/>
      <c r="K1365" s="17" t="str">
        <f t="shared" ref="K1365:K1398" si="134">K1364</f>
        <v>SEDUC E 81</v>
      </c>
      <c r="L1365" s="347" t="e">
        <f>VLOOKUP(K1365,[3]Planilha2!$B:$C,2,FALSE)</f>
        <v>#N/A</v>
      </c>
    </row>
    <row r="1366" spans="1:12" s="25" customFormat="1" hidden="1">
      <c r="A1366" s="236"/>
      <c r="B1366" s="212" t="s">
        <v>7</v>
      </c>
      <c r="C1366" s="237" t="s">
        <v>8</v>
      </c>
      <c r="D1366" s="238" t="s">
        <v>9</v>
      </c>
      <c r="E1366" s="238" t="s">
        <v>10</v>
      </c>
      <c r="F1366" s="238" t="s">
        <v>11</v>
      </c>
      <c r="G1366" s="239" t="s">
        <v>12</v>
      </c>
      <c r="H1366" s="238" t="s">
        <v>13</v>
      </c>
      <c r="I1366" s="247"/>
      <c r="J1366" s="247"/>
      <c r="K1366" s="17" t="str">
        <f t="shared" si="134"/>
        <v>SEDUC E 81</v>
      </c>
      <c r="L1366" s="347" t="e">
        <f>VLOOKUP(K1366,[3]Planilha2!$B:$C,2,FALSE)</f>
        <v>#N/A</v>
      </c>
    </row>
    <row r="1367" spans="1:12" s="24" customFormat="1" hidden="1">
      <c r="A1367" s="14"/>
      <c r="B13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40" t="s">
        <v>20</v>
      </c>
      <c r="D1367" s="241">
        <v>155</v>
      </c>
      <c r="E1367" s="242">
        <v>1</v>
      </c>
      <c r="F13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7" s="217">
        <f t="shared" ref="H1367:H1396" ca="1" si="135">ROUND(G1367*E1367,2)</f>
        <v>11.88</v>
      </c>
      <c r="I1367" s="245"/>
      <c r="J1367" s="245"/>
      <c r="K1367" s="17" t="str">
        <f t="shared" si="134"/>
        <v>SEDUC E 81</v>
      </c>
      <c r="L1367" s="347" t="e">
        <f>VLOOKUP(K1367,[3]Planilha2!$B:$C,2,FALSE)</f>
        <v>#N/A</v>
      </c>
    </row>
    <row r="1368" spans="1:12" s="24" customFormat="1" ht="24" hidden="1">
      <c r="A1368" s="14"/>
      <c r="B136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8" s="343" t="s">
        <v>38</v>
      </c>
      <c r="D1368" s="344">
        <v>379</v>
      </c>
      <c r="E1368" s="343">
        <v>3</v>
      </c>
      <c r="F136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368" s="342">
        <f t="shared" ca="1" si="135"/>
        <v>2.4300000000000002</v>
      </c>
      <c r="I1368" s="245"/>
      <c r="J1368" s="245"/>
      <c r="K1368" s="17" t="str">
        <f t="shared" si="134"/>
        <v>SEDUC E 81</v>
      </c>
      <c r="L1368" s="347" t="e">
        <f>VLOOKUP(K1368,[3]Planilha2!$B:$C,2,FALSE)</f>
        <v>#N/A</v>
      </c>
    </row>
    <row r="1369" spans="1:12" s="24" customFormat="1" hidden="1">
      <c r="A1369" s="14"/>
      <c r="B13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40" t="s">
        <v>20</v>
      </c>
      <c r="D1369" s="241">
        <v>4634</v>
      </c>
      <c r="E1369" s="242">
        <v>1</v>
      </c>
      <c r="F13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69" s="217">
        <f t="shared" ca="1" si="135"/>
        <v>198</v>
      </c>
      <c r="I1369" s="245"/>
      <c r="J1369" s="245"/>
      <c r="K1369" s="17" t="str">
        <f t="shared" si="134"/>
        <v>SEDUC E 81</v>
      </c>
      <c r="L1369" s="347" t="e">
        <f>VLOOKUP(K1369,[3]Planilha2!$B:$C,2,FALSE)</f>
        <v>#N/A</v>
      </c>
    </row>
    <row r="1370" spans="1:12" s="24" customFormat="1" hidden="1">
      <c r="A1370" s="14"/>
      <c r="B13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40" t="s">
        <v>20</v>
      </c>
      <c r="D1370" s="241">
        <v>393</v>
      </c>
      <c r="E1370" s="242">
        <v>3.6</v>
      </c>
      <c r="F13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17">
        <f t="shared" ca="1" si="135"/>
        <v>217.8</v>
      </c>
      <c r="I1370" s="245"/>
      <c r="J1370" s="245"/>
      <c r="K1370" s="17" t="str">
        <f t="shared" si="134"/>
        <v>SEDUC E 81</v>
      </c>
      <c r="L1370" s="347" t="e">
        <f>VLOOKUP(K1370,[3]Planilha2!$B:$C,2,FALSE)</f>
        <v>#N/A</v>
      </c>
    </row>
    <row r="1371" spans="1:12" s="24" customFormat="1" hidden="1">
      <c r="A1371" s="14"/>
      <c r="B13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40" t="s">
        <v>34</v>
      </c>
      <c r="D1371" s="241" t="s">
        <v>100</v>
      </c>
      <c r="E1371" s="242">
        <v>4.5</v>
      </c>
      <c r="F13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17">
        <f t="shared" ca="1" si="135"/>
        <v>31.91</v>
      </c>
      <c r="I1371" s="245"/>
      <c r="J1371" s="245"/>
      <c r="K1371" s="17" t="str">
        <f t="shared" si="134"/>
        <v>SEDUC E 81</v>
      </c>
      <c r="L1371" s="347" t="e">
        <f>VLOOKUP(K1371,[3]Planilha2!$B:$C,2,FALSE)</f>
        <v>#N/A</v>
      </c>
    </row>
    <row r="1372" spans="1:12" s="24" customFormat="1" hidden="1">
      <c r="A1372" s="14"/>
      <c r="B13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40" t="s">
        <v>20</v>
      </c>
      <c r="D1372" s="241">
        <v>3249</v>
      </c>
      <c r="E1372" s="242">
        <v>3</v>
      </c>
      <c r="F1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2" s="217">
        <f t="shared" ca="1" si="135"/>
        <v>320.85000000000002</v>
      </c>
      <c r="I1372" s="245"/>
      <c r="J1372" s="245"/>
      <c r="K1372" s="17" t="str">
        <f t="shared" si="134"/>
        <v>SEDUC E 81</v>
      </c>
      <c r="L1372" s="347" t="e">
        <f>VLOOKUP(K1372,[3]Planilha2!$B:$C,2,FALSE)</f>
        <v>#N/A</v>
      </c>
    </row>
    <row r="1373" spans="1:12" s="24" customFormat="1" ht="24" hidden="1">
      <c r="A1373" s="14"/>
      <c r="B1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40" t="s">
        <v>20</v>
      </c>
      <c r="D1373" s="241">
        <v>10617</v>
      </c>
      <c r="E1373" s="242">
        <v>3</v>
      </c>
      <c r="F1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373" s="217">
        <f t="shared" ca="1" si="135"/>
        <v>110.28</v>
      </c>
      <c r="I1373" s="245"/>
      <c r="J1373" s="245"/>
      <c r="K1373" s="17" t="str">
        <f t="shared" si="134"/>
        <v>SEDUC E 81</v>
      </c>
      <c r="L1373" s="347" t="e">
        <f>VLOOKUP(K1373,[3]Planilha2!$B:$C,2,FALSE)</f>
        <v>#N/A</v>
      </c>
    </row>
    <row r="1374" spans="1:12" s="24" customFormat="1" ht="36" hidden="1">
      <c r="A1374" s="14"/>
      <c r="B13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40" t="s">
        <v>20</v>
      </c>
      <c r="D1374" s="241">
        <v>10629</v>
      </c>
      <c r="E1374" s="242">
        <v>3</v>
      </c>
      <c r="F1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4" s="217">
        <f t="shared" ca="1" si="135"/>
        <v>39.54</v>
      </c>
      <c r="I1374" s="245"/>
      <c r="J1374" s="245"/>
      <c r="K1374" s="17" t="str">
        <f t="shared" si="134"/>
        <v>SEDUC E 81</v>
      </c>
      <c r="L1374" s="347" t="e">
        <f>VLOOKUP(K1374,[3]Planilha2!$B:$C,2,FALSE)</f>
        <v>#N/A</v>
      </c>
    </row>
    <row r="1375" spans="1:12" s="24" customFormat="1" ht="24" hidden="1">
      <c r="A1375" s="14"/>
      <c r="B1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44" t="s">
        <v>42</v>
      </c>
      <c r="D1375" s="241">
        <v>10</v>
      </c>
      <c r="E1375" s="242">
        <v>1</v>
      </c>
      <c r="F1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17">
        <f t="shared" ca="1" si="135"/>
        <v>4.67</v>
      </c>
      <c r="I1375" s="245"/>
      <c r="J1375" s="245"/>
      <c r="K1375" s="17" t="str">
        <f t="shared" si="134"/>
        <v>SEDUC E 81</v>
      </c>
      <c r="L1375" s="347" t="e">
        <f>VLOOKUP(K1375,[3]Planilha2!$B:$C,2,FALSE)</f>
        <v>#N/A</v>
      </c>
    </row>
    <row r="1376" spans="1:12" s="24" customFormat="1" ht="24" hidden="1">
      <c r="A1376" s="14"/>
      <c r="B1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40" t="s">
        <v>20</v>
      </c>
      <c r="D1376" s="241">
        <v>10623</v>
      </c>
      <c r="E1376" s="242">
        <v>2</v>
      </c>
      <c r="F1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376" s="217">
        <f t="shared" ca="1" si="135"/>
        <v>5.8</v>
      </c>
      <c r="I1376" s="245"/>
      <c r="J1376" s="245"/>
      <c r="K1376" s="17" t="str">
        <f t="shared" si="134"/>
        <v>SEDUC E 81</v>
      </c>
      <c r="L1376" s="347" t="e">
        <f>VLOOKUP(K1376,[3]Planilha2!$B:$C,2,FALSE)</f>
        <v>#N/A</v>
      </c>
    </row>
    <row r="1377" spans="1:12" s="24" customFormat="1" ht="36" hidden="1">
      <c r="A1377" s="14"/>
      <c r="B13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40" t="s">
        <v>20</v>
      </c>
      <c r="D1377" s="241">
        <v>9720</v>
      </c>
      <c r="E1377" s="242">
        <v>3</v>
      </c>
      <c r="F13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7" s="217">
        <f t="shared" ca="1" si="135"/>
        <v>163.5</v>
      </c>
      <c r="I1377" s="245"/>
      <c r="J1377" s="245"/>
      <c r="K1377" s="17" t="str">
        <f t="shared" si="134"/>
        <v>SEDUC E 81</v>
      </c>
      <c r="L1377" s="347" t="e">
        <f>VLOOKUP(K1377,[3]Planilha2!$B:$C,2,FALSE)</f>
        <v>#N/A</v>
      </c>
    </row>
    <row r="1378" spans="1:12" s="24" customFormat="1" hidden="1">
      <c r="A1378" s="14"/>
      <c r="B1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40" t="s">
        <v>34</v>
      </c>
      <c r="D1378" s="241" t="s">
        <v>49</v>
      </c>
      <c r="E1378" s="242">
        <v>3</v>
      </c>
      <c r="F1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17">
        <f t="shared" ca="1" si="135"/>
        <v>31.65</v>
      </c>
      <c r="I1378" s="245"/>
      <c r="J1378" s="245"/>
      <c r="K1378" s="17" t="str">
        <f t="shared" si="134"/>
        <v>SEDUC E 81</v>
      </c>
      <c r="L1378" s="347" t="e">
        <f>VLOOKUP(K1378,[3]Planilha2!$B:$C,2,FALSE)</f>
        <v>#N/A</v>
      </c>
    </row>
    <row r="1379" spans="1:12" s="24" customFormat="1" hidden="1">
      <c r="A1379" s="14"/>
      <c r="B1379"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79" s="343" t="s">
        <v>38</v>
      </c>
      <c r="D1379" s="344">
        <v>5047</v>
      </c>
      <c r="E1379" s="343">
        <v>3</v>
      </c>
      <c r="F1379"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79" s="3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79" s="342" t="e">
        <f t="shared" ca="1" si="135"/>
        <v>#N/A</v>
      </c>
      <c r="I1379" s="245"/>
      <c r="J1379" s="245"/>
      <c r="K1379" s="17" t="str">
        <f t="shared" si="134"/>
        <v>SEDUC E 81</v>
      </c>
      <c r="L1379" s="347" t="e">
        <f>VLOOKUP(K1379,[3]Planilha2!$B:$C,2,FALSE)</f>
        <v>#N/A</v>
      </c>
    </row>
    <row r="1380" spans="1:12" s="24" customFormat="1" ht="48" hidden="1">
      <c r="A1380" s="14"/>
      <c r="B13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0" s="343" t="s">
        <v>38</v>
      </c>
      <c r="D1380" s="344">
        <v>3378</v>
      </c>
      <c r="E1380" s="343">
        <v>3</v>
      </c>
      <c r="F138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380" s="342">
        <f t="shared" ca="1" si="135"/>
        <v>314.45999999999998</v>
      </c>
      <c r="I1380" s="245"/>
      <c r="J1380" s="245"/>
      <c r="K1380" s="17" t="str">
        <f t="shared" si="134"/>
        <v>SEDUC E 81</v>
      </c>
      <c r="L1380" s="347" t="e">
        <f>VLOOKUP(K1380,[3]Planilha2!$B:$C,2,FALSE)</f>
        <v>#N/A</v>
      </c>
    </row>
    <row r="1381" spans="1:12" s="24" customFormat="1" hidden="1">
      <c r="A1381" s="14"/>
      <c r="B1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40" t="s">
        <v>20</v>
      </c>
      <c r="D1381" s="241">
        <v>2524</v>
      </c>
      <c r="E1381" s="242">
        <v>3</v>
      </c>
      <c r="F1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1" s="217">
        <f t="shared" ca="1" si="135"/>
        <v>303</v>
      </c>
      <c r="I1381" s="245"/>
      <c r="J1381" s="245"/>
      <c r="K1381" s="17" t="str">
        <f t="shared" si="134"/>
        <v>SEDUC E 81</v>
      </c>
      <c r="L1381" s="347" t="e">
        <f>VLOOKUP(K1381,[3]Planilha2!$B:$C,2,FALSE)</f>
        <v>#N/A</v>
      </c>
    </row>
    <row r="1382" spans="1:12" s="24" customFormat="1" hidden="1">
      <c r="A1382" s="14"/>
      <c r="B13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40" t="s">
        <v>20</v>
      </c>
      <c r="D1382" s="241">
        <v>1583</v>
      </c>
      <c r="E1382" s="242">
        <v>1</v>
      </c>
      <c r="F13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382" s="217">
        <f t="shared" ca="1" si="135"/>
        <v>12.5</v>
      </c>
      <c r="I1382" s="245"/>
      <c r="J1382" s="245"/>
      <c r="K1382" s="17" t="str">
        <f t="shared" si="134"/>
        <v>SEDUC E 81</v>
      </c>
      <c r="L1382" s="347" t="e">
        <f>VLOOKUP(K1382,[3]Planilha2!$B:$C,2,FALSE)</f>
        <v>#N/A</v>
      </c>
    </row>
    <row r="1383" spans="1:12" s="24" customFormat="1" hidden="1">
      <c r="A1383" s="14"/>
      <c r="B1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40" t="s">
        <v>34</v>
      </c>
      <c r="D1383" s="241" t="s">
        <v>48</v>
      </c>
      <c r="E1383" s="242">
        <v>3</v>
      </c>
      <c r="F1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17">
        <f t="shared" ca="1" si="135"/>
        <v>24.21</v>
      </c>
      <c r="I1383" s="245"/>
      <c r="J1383" s="245"/>
      <c r="K1383" s="17" t="str">
        <f t="shared" si="134"/>
        <v>SEDUC E 81</v>
      </c>
      <c r="L1383" s="347" t="e">
        <f>VLOOKUP(K1383,[3]Planilha2!$B:$C,2,FALSE)</f>
        <v>#N/A</v>
      </c>
    </row>
    <row r="1384" spans="1:12" s="24" customFormat="1" hidden="1">
      <c r="A1384" s="14"/>
      <c r="B13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40" t="s">
        <v>34</v>
      </c>
      <c r="D1384" s="241" t="s">
        <v>47</v>
      </c>
      <c r="E1384" s="242">
        <v>3</v>
      </c>
      <c r="F13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17">
        <f t="shared" ca="1" si="135"/>
        <v>27.96</v>
      </c>
      <c r="I1384" s="245"/>
      <c r="J1384" s="245"/>
      <c r="K1384" s="17" t="str">
        <f t="shared" si="134"/>
        <v>SEDUC E 81</v>
      </c>
      <c r="L1384" s="347" t="e">
        <f>VLOOKUP(K1384,[3]Planilha2!$B:$C,2,FALSE)</f>
        <v>#N/A</v>
      </c>
    </row>
    <row r="1385" spans="1:12" s="24" customFormat="1" ht="36" hidden="1">
      <c r="A1385" s="14"/>
      <c r="B138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5" s="343" t="s">
        <v>38</v>
      </c>
      <c r="D1385" s="344">
        <v>442</v>
      </c>
      <c r="E1385" s="343">
        <v>2</v>
      </c>
      <c r="F138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5" s="342">
        <f t="shared" ca="1" si="135"/>
        <v>8.1</v>
      </c>
      <c r="I1385" s="245"/>
      <c r="J1385" s="245"/>
      <c r="K1385" s="17" t="str">
        <f t="shared" si="134"/>
        <v>SEDUC E 81</v>
      </c>
      <c r="L1385" s="347" t="e">
        <f>VLOOKUP(K1385,[3]Planilha2!$B:$C,2,FALSE)</f>
        <v>#N/A</v>
      </c>
    </row>
    <row r="1386" spans="1:12" s="24" customFormat="1" ht="36" hidden="1">
      <c r="A1386" s="14"/>
      <c r="B138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343" t="s">
        <v>38</v>
      </c>
      <c r="D1386" s="344">
        <v>442</v>
      </c>
      <c r="E1386" s="343">
        <v>2</v>
      </c>
      <c r="F138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6" s="342">
        <f t="shared" ca="1" si="135"/>
        <v>8.1</v>
      </c>
      <c r="I1386" s="245"/>
      <c r="J1386" s="245"/>
      <c r="K1386" s="17" t="str">
        <f t="shared" si="134"/>
        <v>SEDUC E 81</v>
      </c>
      <c r="L1386" s="347" t="e">
        <f>VLOOKUP(K1386,[3]Planilha2!$B:$C,2,FALSE)</f>
        <v>#N/A</v>
      </c>
    </row>
    <row r="1387" spans="1:12" s="24" customFormat="1" hidden="1">
      <c r="A1387" s="14"/>
      <c r="B13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40" t="s">
        <v>20</v>
      </c>
      <c r="D1387" s="241">
        <v>1672</v>
      </c>
      <c r="E1387" s="242">
        <v>1</v>
      </c>
      <c r="F13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387" s="217">
        <f t="shared" ca="1" si="135"/>
        <v>12.12</v>
      </c>
      <c r="I1387" s="245"/>
      <c r="J1387" s="245"/>
      <c r="K1387" s="17" t="str">
        <f t="shared" si="134"/>
        <v>SEDUC E 81</v>
      </c>
      <c r="L1387" s="347" t="e">
        <f>VLOOKUP(K1387,[3]Planilha2!$B:$C,2,FALSE)</f>
        <v>#N/A</v>
      </c>
    </row>
    <row r="1388" spans="1:12" s="24" customFormat="1" ht="36" hidden="1">
      <c r="A1388" s="14"/>
      <c r="B138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8" s="343" t="s">
        <v>38</v>
      </c>
      <c r="D1388" s="344">
        <v>431</v>
      </c>
      <c r="E1388" s="343">
        <v>1</v>
      </c>
      <c r="F138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88" s="342">
        <f t="shared" ca="1" si="135"/>
        <v>8.14</v>
      </c>
      <c r="I1388" s="245"/>
      <c r="J1388" s="245"/>
      <c r="K1388" s="17" t="str">
        <f t="shared" si="134"/>
        <v>SEDUC E 81</v>
      </c>
      <c r="L1388" s="347" t="e">
        <f>VLOOKUP(K1388,[3]Planilha2!$B:$C,2,FALSE)</f>
        <v>#N/A</v>
      </c>
    </row>
    <row r="1389" spans="1:12" s="24" customFormat="1" ht="36" hidden="1">
      <c r="A1389" s="14"/>
      <c r="B138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89" s="343" t="s">
        <v>38</v>
      </c>
      <c r="D1389" s="344">
        <v>432</v>
      </c>
      <c r="E1389" s="343">
        <v>2</v>
      </c>
      <c r="F138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89" s="342">
        <f t="shared" ca="1" si="135"/>
        <v>17.98</v>
      </c>
      <c r="I1389" s="245"/>
      <c r="J1389" s="245"/>
      <c r="K1389" s="17" t="str">
        <f t="shared" si="134"/>
        <v>SEDUC E 81</v>
      </c>
      <c r="L1389" s="347" t="e">
        <f>VLOOKUP(K1389,[3]Planilha2!$B:$C,2,FALSE)</f>
        <v>#N/A</v>
      </c>
    </row>
    <row r="1390" spans="1:12" s="24" customFormat="1" ht="24" hidden="1">
      <c r="A1390" s="14"/>
      <c r="B139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0" s="343" t="s">
        <v>38</v>
      </c>
      <c r="D1390" s="344">
        <v>4276</v>
      </c>
      <c r="E1390" s="343">
        <v>3</v>
      </c>
      <c r="F139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90" s="342">
        <f t="shared" ca="1" si="135"/>
        <v>530.25</v>
      </c>
      <c r="I1390" s="245"/>
      <c r="J1390" s="245"/>
      <c r="K1390" s="17" t="str">
        <f t="shared" si="134"/>
        <v>SEDUC E 81</v>
      </c>
      <c r="L1390" s="347" t="e">
        <f>VLOOKUP(K1390,[3]Planilha2!$B:$C,2,FALSE)</f>
        <v>#N/A</v>
      </c>
    </row>
    <row r="1391" spans="1:12" s="24" customFormat="1" ht="24" hidden="1">
      <c r="A1391" s="14"/>
      <c r="B139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1" s="343" t="s">
        <v>38</v>
      </c>
      <c r="D1391" s="344">
        <v>7581</v>
      </c>
      <c r="E1391" s="343">
        <v>1</v>
      </c>
      <c r="F139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91" s="342">
        <f t="shared" ca="1" si="135"/>
        <v>2.84</v>
      </c>
      <c r="I1391" s="245"/>
      <c r="J1391" s="245"/>
      <c r="K1391" s="17" t="str">
        <f t="shared" si="134"/>
        <v>SEDUC E 81</v>
      </c>
      <c r="L1391" s="347" t="e">
        <f>VLOOKUP(K1391,[3]Planilha2!$B:$C,2,FALSE)</f>
        <v>#N/A</v>
      </c>
    </row>
    <row r="1392" spans="1:12" s="24" customFormat="1" ht="24" hidden="1">
      <c r="A1392" s="14"/>
      <c r="B13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44" t="s">
        <v>42</v>
      </c>
      <c r="D1392" s="241">
        <v>6</v>
      </c>
      <c r="E1392" s="242">
        <v>1</v>
      </c>
      <c r="F13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17">
        <f t="shared" ca="1" si="135"/>
        <v>174.2</v>
      </c>
      <c r="I1392" s="245"/>
      <c r="J1392" s="245"/>
      <c r="K1392" s="17" t="str">
        <f t="shared" si="134"/>
        <v>SEDUC E 81</v>
      </c>
      <c r="L1392" s="347" t="e">
        <f>VLOOKUP(K1392,[3]Planilha2!$B:$C,2,FALSE)</f>
        <v>#N/A</v>
      </c>
    </row>
    <row r="1393" spans="1:12" s="24" customFormat="1" ht="24" hidden="1">
      <c r="A1393" s="14"/>
      <c r="B13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40" t="s">
        <v>14</v>
      </c>
      <c r="D1393" s="241">
        <v>88279</v>
      </c>
      <c r="E1393" s="242">
        <v>5</v>
      </c>
      <c r="F13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93" s="217">
        <f t="shared" ca="1" si="135"/>
        <v>132.15</v>
      </c>
      <c r="I1393" s="245"/>
      <c r="J1393" s="245"/>
      <c r="K1393" s="17" t="str">
        <f t="shared" si="134"/>
        <v>SEDUC E 81</v>
      </c>
      <c r="L1393" s="347" t="e">
        <f>VLOOKUP(K1393,[3]Planilha2!$B:$C,2,FALSE)</f>
        <v>#N/A</v>
      </c>
    </row>
    <row r="1394" spans="1:12" s="24" customFormat="1" hidden="1">
      <c r="A1394" s="14"/>
      <c r="B13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40" t="s">
        <v>14</v>
      </c>
      <c r="D1394" s="241">
        <v>88316</v>
      </c>
      <c r="E1394" s="242">
        <v>5</v>
      </c>
      <c r="F13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94" s="217">
        <f t="shared" ca="1" si="135"/>
        <v>87.15</v>
      </c>
      <c r="I1394" s="245"/>
      <c r="J1394" s="245"/>
      <c r="K1394" s="17" t="str">
        <f t="shared" si="134"/>
        <v>SEDUC E 81</v>
      </c>
      <c r="L1394" s="347" t="e">
        <f>VLOOKUP(K1394,[3]Planilha2!$B:$C,2,FALSE)</f>
        <v>#N/A</v>
      </c>
    </row>
    <row r="1395" spans="1:12" s="24" customFormat="1" hidden="1">
      <c r="A1395" s="14"/>
      <c r="B13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44" t="s">
        <v>42</v>
      </c>
      <c r="D1395" s="241">
        <v>1</v>
      </c>
      <c r="E1395" s="242">
        <v>2</v>
      </c>
      <c r="F13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17">
        <f t="shared" ca="1" si="135"/>
        <v>1.28</v>
      </c>
      <c r="I1395" s="245"/>
      <c r="J1395" s="245"/>
      <c r="K1395" s="17" t="str">
        <f t="shared" si="134"/>
        <v>SEDUC E 81</v>
      </c>
      <c r="L1395" s="347" t="e">
        <f>VLOOKUP(K1395,[3]Planilha2!$B:$C,2,FALSE)</f>
        <v>#N/A</v>
      </c>
    </row>
    <row r="1396" spans="1:12" s="24" customFormat="1" hidden="1">
      <c r="A1396" s="14"/>
      <c r="B13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44" t="s">
        <v>42</v>
      </c>
      <c r="D1396" s="241">
        <v>3</v>
      </c>
      <c r="E1396" s="242">
        <v>1.1000000000000001</v>
      </c>
      <c r="F13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17">
        <f t="shared" ca="1" si="135"/>
        <v>1.77</v>
      </c>
      <c r="I1396" s="245"/>
      <c r="J1396" s="245"/>
      <c r="K1396" s="17" t="str">
        <f t="shared" si="134"/>
        <v>SEDUC E 81</v>
      </c>
      <c r="L1396" s="347" t="e">
        <f>VLOOKUP(K1396,[3]Planilha2!$B:$C,2,FALSE)</f>
        <v>#N/A</v>
      </c>
    </row>
    <row r="1397" spans="1:12" s="24" customFormat="1" hidden="1">
      <c r="A1397" s="233" t="e">
        <f ca="1">H1397</f>
        <v>#N/A</v>
      </c>
      <c r="B1397" s="243" t="s">
        <v>15</v>
      </c>
      <c r="C1397" s="240"/>
      <c r="D1397" s="241"/>
      <c r="E1397" s="242"/>
      <c r="F1397" s="242"/>
      <c r="G1397" s="242"/>
      <c r="H1397" s="234" t="e">
        <f ca="1">SUM(H1367:H1396)</f>
        <v>#N/A</v>
      </c>
      <c r="I1397" s="245" t="str">
        <f>A1365</f>
        <v>SEDUC E 81</v>
      </c>
      <c r="J1397" s="246" t="e">
        <f ca="1">H1397</f>
        <v>#N/A</v>
      </c>
      <c r="K1397" s="17" t="str">
        <f>I1397</f>
        <v>SEDUC E 81</v>
      </c>
      <c r="L1397" s="347" t="e">
        <f>VLOOKUP(K1397,[3]Planilha2!$B:$C,2,FALSE)</f>
        <v>#N/A</v>
      </c>
    </row>
    <row r="1398" spans="1:12" s="24" customFormat="1" hidden="1">
      <c r="A1398" s="244"/>
      <c r="B1398" s="14"/>
      <c r="C1398" s="14"/>
      <c r="D1398" s="14"/>
      <c r="E1398" s="14"/>
      <c r="F1398" s="14"/>
      <c r="G1398" s="14"/>
      <c r="H1398" s="14"/>
      <c r="I1398" s="245"/>
      <c r="J1398" s="245"/>
      <c r="K1398" s="17" t="str">
        <f t="shared" si="134"/>
        <v>SEDUC E 81</v>
      </c>
      <c r="L1398" s="347" t="e">
        <f>VLOOKUP(K1398,[3]Planilha2!$B:$C,2,FALSE)</f>
        <v>#N/A</v>
      </c>
    </row>
    <row r="1399" spans="1:12" ht="20.25" hidden="1">
      <c r="A1399" s="17"/>
      <c r="B1399" s="419" t="str">
        <f>A1400</f>
        <v>SEDUC E 82</v>
      </c>
      <c r="C1399" s="420"/>
      <c r="D1399" s="420"/>
      <c r="E1399" s="420"/>
      <c r="F1399" s="420"/>
      <c r="G1399" s="420"/>
      <c r="H1399" s="421"/>
      <c r="K1399" s="88" t="str">
        <f>B1399</f>
        <v>SEDUC E 82</v>
      </c>
      <c r="L1399" s="347" t="e">
        <f>VLOOKUP(K1399,[3]Planilha2!$B:$C,2,FALSE)</f>
        <v>#N/A</v>
      </c>
    </row>
    <row r="1400" spans="1:12" hidden="1">
      <c r="A1400" s="17" t="s">
        <v>221</v>
      </c>
      <c r="B1400" s="437" t="s">
        <v>222</v>
      </c>
      <c r="C1400" s="438"/>
      <c r="D1400" s="438"/>
      <c r="E1400" s="438"/>
      <c r="F1400" s="439"/>
      <c r="G1400" s="100" t="s">
        <v>5</v>
      </c>
      <c r="H1400" s="262" t="s">
        <v>6</v>
      </c>
      <c r="K1400" s="17" t="str">
        <f t="shared" ref="K1400:K1416" si="136">K1399</f>
        <v>SEDUC E 82</v>
      </c>
      <c r="L1400" s="347" t="e">
        <f>VLOOKUP(K1400,[3]Planilha2!$B:$C,2,FALSE)</f>
        <v>#N/A</v>
      </c>
    </row>
    <row r="1401" spans="1:12" hidden="1">
      <c r="A1401" s="17"/>
      <c r="B1401" s="31" t="s">
        <v>7</v>
      </c>
      <c r="C1401" s="54" t="s">
        <v>8</v>
      </c>
      <c r="D1401" s="32" t="s">
        <v>9</v>
      </c>
      <c r="E1401" s="31" t="s">
        <v>10</v>
      </c>
      <c r="F1401" s="31" t="s">
        <v>11</v>
      </c>
      <c r="G1401" s="33" t="s">
        <v>12</v>
      </c>
      <c r="H1401" s="32" t="s">
        <v>13</v>
      </c>
      <c r="K1401" s="17" t="str">
        <f t="shared" si="136"/>
        <v>SEDUC E 82</v>
      </c>
      <c r="L1401" s="347" t="e">
        <f>VLOOKUP(K1401,[3]Planilha2!$B:$C,2,FALSE)</f>
        <v>#N/A</v>
      </c>
    </row>
    <row r="1402" spans="1:12" hidden="1">
      <c r="A1402" s="17"/>
      <c r="B14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44" t="s">
        <v>20</v>
      </c>
      <c r="D1402" s="41">
        <v>155</v>
      </c>
      <c r="E1402" s="39">
        <v>2</v>
      </c>
      <c r="F14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2" s="217">
        <f t="shared" ref="H1402:H1414" ca="1" si="137">ROUND(G1402*E1402,2)</f>
        <v>23.76</v>
      </c>
      <c r="K1402" s="17" t="str">
        <f t="shared" si="136"/>
        <v>SEDUC E 82</v>
      </c>
      <c r="L1402" s="347" t="e">
        <f>VLOOKUP(K1402,[3]Planilha2!$B:$C,2,FALSE)</f>
        <v>#N/A</v>
      </c>
    </row>
    <row r="1403" spans="1:12" ht="24" hidden="1">
      <c r="A1403" s="17"/>
      <c r="B14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44" t="s">
        <v>20</v>
      </c>
      <c r="D1403" s="41">
        <v>10508</v>
      </c>
      <c r="E1403" s="39">
        <v>3</v>
      </c>
      <c r="F14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403" s="217">
        <f t="shared" ca="1" si="137"/>
        <v>56.91</v>
      </c>
      <c r="K1403" s="17" t="str">
        <f t="shared" si="136"/>
        <v>SEDUC E 82</v>
      </c>
      <c r="L1403" s="347" t="e">
        <f>VLOOKUP(K1403,[3]Planilha2!$B:$C,2,FALSE)</f>
        <v>#N/A</v>
      </c>
    </row>
    <row r="1404" spans="1:12" ht="24" hidden="1">
      <c r="A1404" s="17"/>
      <c r="B140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4" s="333" t="s">
        <v>38</v>
      </c>
      <c r="D1404" s="334">
        <v>379</v>
      </c>
      <c r="E1404" s="333">
        <v>3</v>
      </c>
      <c r="F140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404" s="342">
        <f t="shared" ca="1" si="137"/>
        <v>2.4300000000000002</v>
      </c>
      <c r="K1404" s="17" t="str">
        <f t="shared" si="136"/>
        <v>SEDUC E 82</v>
      </c>
      <c r="L1404" s="347" t="e">
        <f>VLOOKUP(K1404,[3]Planilha2!$B:$C,2,FALSE)</f>
        <v>#N/A</v>
      </c>
    </row>
    <row r="1405" spans="1:12" hidden="1">
      <c r="A1405" s="17"/>
      <c r="B1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44" t="s">
        <v>42</v>
      </c>
      <c r="D1405" s="41">
        <v>13</v>
      </c>
      <c r="E1405" s="39">
        <v>1</v>
      </c>
      <c r="F1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17">
        <f t="shared" ca="1" si="137"/>
        <v>479</v>
      </c>
      <c r="K1405" s="17" t="str">
        <f t="shared" si="136"/>
        <v>SEDUC E 82</v>
      </c>
      <c r="L1405" s="347" t="e">
        <f>VLOOKUP(K1405,[3]Planilha2!$B:$C,2,FALSE)</f>
        <v>#N/A</v>
      </c>
    </row>
    <row r="1406" spans="1:12" hidden="1">
      <c r="A1406" s="17"/>
      <c r="B14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44" t="s">
        <v>20</v>
      </c>
      <c r="D1406" s="41">
        <v>9351</v>
      </c>
      <c r="E1406" s="39">
        <v>3</v>
      </c>
      <c r="F1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6" s="217">
        <f t="shared" ca="1" si="137"/>
        <v>60.39</v>
      </c>
      <c r="K1406" s="17" t="str">
        <f t="shared" si="136"/>
        <v>SEDUC E 82</v>
      </c>
      <c r="L1406" s="347" t="e">
        <f>VLOOKUP(K1406,[3]Planilha2!$B:$C,2,FALSE)</f>
        <v>#N/A</v>
      </c>
    </row>
    <row r="1407" spans="1:12" hidden="1">
      <c r="A1407" s="17"/>
      <c r="B1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44" t="s">
        <v>34</v>
      </c>
      <c r="D1407" s="41" t="s">
        <v>47</v>
      </c>
      <c r="E1407" s="39">
        <v>1</v>
      </c>
      <c r="F1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17">
        <f t="shared" ca="1" si="137"/>
        <v>9.32</v>
      </c>
      <c r="K1407" s="17" t="str">
        <f t="shared" si="136"/>
        <v>SEDUC E 82</v>
      </c>
      <c r="L1407" s="347" t="e">
        <f>VLOOKUP(K1407,[3]Planilha2!$B:$C,2,FALSE)</f>
        <v>#N/A</v>
      </c>
    </row>
    <row r="1408" spans="1:12" ht="36" hidden="1">
      <c r="A1408" s="17"/>
      <c r="B14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8" s="333" t="s">
        <v>38</v>
      </c>
      <c r="D1408" s="334">
        <v>431</v>
      </c>
      <c r="E1408" s="333">
        <v>1</v>
      </c>
      <c r="F14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408" s="342">
        <f t="shared" ca="1" si="137"/>
        <v>8.14</v>
      </c>
      <c r="K1408" s="17" t="str">
        <f t="shared" si="136"/>
        <v>SEDUC E 82</v>
      </c>
      <c r="L1408" s="347" t="e">
        <f>VLOOKUP(K1408,[3]Planilha2!$B:$C,2,FALSE)</f>
        <v>#N/A</v>
      </c>
    </row>
    <row r="1409" spans="1:1024" ht="36" hidden="1">
      <c r="A1409" s="17"/>
      <c r="B140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09" s="333" t="s">
        <v>38</v>
      </c>
      <c r="D1409" s="334">
        <v>432</v>
      </c>
      <c r="E1409" s="333">
        <v>2</v>
      </c>
      <c r="F140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409" s="342">
        <f t="shared" ca="1" si="137"/>
        <v>17.98</v>
      </c>
      <c r="K1409" s="17" t="str">
        <f t="shared" si="136"/>
        <v>SEDUC E 82</v>
      </c>
      <c r="L1409" s="347" t="e">
        <f>VLOOKUP(K1409,[3]Planilha2!$B:$C,2,FALSE)</f>
        <v>#N/A</v>
      </c>
    </row>
    <row r="1410" spans="1:1024" hidden="1">
      <c r="A1410" s="17"/>
      <c r="B1410"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44" t="s">
        <v>34</v>
      </c>
      <c r="D1410" s="41" t="s">
        <v>50</v>
      </c>
      <c r="E1410" s="39">
        <v>3</v>
      </c>
      <c r="F1410"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17" t="e">
        <f t="shared" ca="1" si="137"/>
        <v>#N/A</v>
      </c>
      <c r="K1410" s="17" t="str">
        <f t="shared" si="136"/>
        <v>SEDUC E 82</v>
      </c>
      <c r="L1410" s="347" t="e">
        <f>VLOOKUP(K1410,[3]Planilha2!$B:$C,2,FALSE)</f>
        <v>#N/A</v>
      </c>
    </row>
    <row r="1411" spans="1:1024" ht="24" hidden="1">
      <c r="A1411" s="17"/>
      <c r="B141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1" s="333" t="s">
        <v>38</v>
      </c>
      <c r="D1411" s="334">
        <v>7581</v>
      </c>
      <c r="E1411" s="333">
        <v>2</v>
      </c>
      <c r="F141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11" s="342">
        <f t="shared" ca="1" si="137"/>
        <v>5.68</v>
      </c>
      <c r="K1411" s="17" t="str">
        <f t="shared" si="136"/>
        <v>SEDUC E 82</v>
      </c>
      <c r="L1411" s="347" t="e">
        <f>VLOOKUP(K1411,[3]Planilha2!$B:$C,2,FALSE)</f>
        <v>#N/A</v>
      </c>
    </row>
    <row r="1412" spans="1:1024" ht="24" hidden="1">
      <c r="A1412" s="17"/>
      <c r="B14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44" t="s">
        <v>14</v>
      </c>
      <c r="D1412" s="41">
        <v>88279</v>
      </c>
      <c r="E1412" s="39">
        <v>1.1000000000000001</v>
      </c>
      <c r="F14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12" s="217">
        <f t="shared" ca="1" si="137"/>
        <v>29.07</v>
      </c>
      <c r="K1412" s="17" t="str">
        <f t="shared" si="136"/>
        <v>SEDUC E 82</v>
      </c>
      <c r="L1412" s="347" t="e">
        <f>VLOOKUP(K1412,[3]Planilha2!$B:$C,2,FALSE)</f>
        <v>#N/A</v>
      </c>
    </row>
    <row r="1413" spans="1:1024" hidden="1">
      <c r="A1413" s="17"/>
      <c r="B14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4" t="s">
        <v>14</v>
      </c>
      <c r="D1413" s="41">
        <v>88316</v>
      </c>
      <c r="E1413" s="39">
        <v>1.1000000000000001</v>
      </c>
      <c r="F1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13" s="217">
        <f t="shared" ca="1" si="137"/>
        <v>19.170000000000002</v>
      </c>
      <c r="K1413" s="17" t="str">
        <f t="shared" si="136"/>
        <v>SEDUC E 82</v>
      </c>
      <c r="L1413" s="347" t="e">
        <f>VLOOKUP(K1413,[3]Planilha2!$B:$C,2,FALSE)</f>
        <v>#N/A</v>
      </c>
    </row>
    <row r="1414" spans="1:1024" hidden="1">
      <c r="A1414" s="17"/>
      <c r="B1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44" t="s">
        <v>42</v>
      </c>
      <c r="D1414" s="41">
        <v>1</v>
      </c>
      <c r="E1414" s="39">
        <v>0.8</v>
      </c>
      <c r="F1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17">
        <f t="shared" ca="1" si="137"/>
        <v>0.51</v>
      </c>
      <c r="K1414" s="17" t="str">
        <f t="shared" si="136"/>
        <v>SEDUC E 82</v>
      </c>
      <c r="L1414" s="347" t="e">
        <f>VLOOKUP(K1414,[3]Planilha2!$B:$C,2,FALSE)</f>
        <v>#N/A</v>
      </c>
    </row>
    <row r="1415" spans="1:1024" hidden="1">
      <c r="A1415" s="189" t="e">
        <f ca="1">H1415</f>
        <v>#N/A</v>
      </c>
      <c r="B1415" s="43" t="s">
        <v>15</v>
      </c>
      <c r="C1415" s="44"/>
      <c r="D1415" s="41"/>
      <c r="E1415" s="39"/>
      <c r="F1415" s="39"/>
      <c r="G1415" s="39"/>
      <c r="H1415" s="72" t="e">
        <f ca="1">SUM(H1402:H1414)</f>
        <v>#N/A</v>
      </c>
      <c r="I1415" s="26" t="str">
        <f>A1400</f>
        <v>SEDUC E 82</v>
      </c>
      <c r="J1415" s="91" t="e">
        <f ca="1">H1415</f>
        <v>#N/A</v>
      </c>
      <c r="K1415" s="17" t="str">
        <f>I1415</f>
        <v>SEDUC E 82</v>
      </c>
      <c r="L1415" s="347" t="e">
        <f>VLOOKUP(K1415,[3]Planilha2!$B:$C,2,FALSE)</f>
        <v>#N/A</v>
      </c>
    </row>
    <row r="1416" spans="1:1024" hidden="1">
      <c r="K1416" s="17" t="str">
        <f t="shared" si="136"/>
        <v>SEDUC E 82</v>
      </c>
      <c r="L1416" s="347" t="e">
        <f>VLOOKUP(K1416,[3]Planilha2!$B:$C,2,FALSE)</f>
        <v>#N/A</v>
      </c>
    </row>
    <row r="1417" spans="1:1024" ht="20.25" hidden="1">
      <c r="A1417" s="17"/>
      <c r="B1417" s="419" t="str">
        <f>A1418</f>
        <v>SEDUC E 83</v>
      </c>
      <c r="C1417" s="420"/>
      <c r="D1417" s="420"/>
      <c r="E1417" s="420"/>
      <c r="F1417" s="420"/>
      <c r="G1417" s="420"/>
      <c r="H1417" s="421"/>
      <c r="K1417" s="88" t="str">
        <f>B1417</f>
        <v>SEDUC E 83</v>
      </c>
      <c r="L1417" s="347" t="e">
        <f>VLOOKUP(K1417,[3]Planilha2!$B:$C,2,FALSE)</f>
        <v>#N/A</v>
      </c>
    </row>
    <row r="1418" spans="1:1024" hidden="1">
      <c r="A1418" s="17" t="s">
        <v>223</v>
      </c>
      <c r="B1418" s="248" t="s">
        <v>224</v>
      </c>
      <c r="C1418" s="159"/>
      <c r="D1418" s="159"/>
      <c r="E1418" s="187"/>
      <c r="F1418" s="187"/>
      <c r="G1418" s="30" t="s">
        <v>5</v>
      </c>
      <c r="H1418" s="262" t="s">
        <v>6</v>
      </c>
      <c r="K1418" s="17" t="str">
        <f t="shared" ref="K1418:K1438" si="138">K1417</f>
        <v>SEDUC E 83</v>
      </c>
      <c r="L1418" s="347" t="e">
        <f>VLOOKUP(K1418,[3]Planilha2!$B:$C,2,FALSE)</f>
        <v>#N/A</v>
      </c>
    </row>
    <row r="1419" spans="1:1024" s="18" customFormat="1" hidden="1">
      <c r="A1419" s="16"/>
      <c r="B1419" s="32" t="s">
        <v>7</v>
      </c>
      <c r="C1419" s="47" t="s">
        <v>8</v>
      </c>
      <c r="D1419" s="32" t="s">
        <v>9</v>
      </c>
      <c r="E1419" s="32" t="s">
        <v>10</v>
      </c>
      <c r="F1419" s="32" t="s">
        <v>11</v>
      </c>
      <c r="G1419" s="75" t="s">
        <v>12</v>
      </c>
      <c r="H1419" s="32" t="s">
        <v>13</v>
      </c>
      <c r="I1419" s="230"/>
      <c r="J1419" s="230"/>
      <c r="K1419" s="17" t="str">
        <f t="shared" si="138"/>
        <v>SEDUC E 83</v>
      </c>
      <c r="L1419" s="347" t="e">
        <f>VLOOKUP(K1419,[3]Planilha2!$B:$C,2,FALSE)</f>
        <v>#N/A</v>
      </c>
      <c r="M1419" s="168"/>
      <c r="N1419" s="168"/>
      <c r="O1419" s="168"/>
      <c r="P1419" s="168"/>
      <c r="Q1419" s="168"/>
      <c r="R1419" s="168"/>
      <c r="S1419" s="168"/>
      <c r="T1419" s="168"/>
      <c r="U1419" s="168"/>
      <c r="V1419" s="168"/>
      <c r="W1419" s="168"/>
      <c r="X1419" s="168"/>
      <c r="Y1419" s="168"/>
      <c r="Z1419" s="168"/>
      <c r="AA1419" s="168"/>
      <c r="AB1419" s="168"/>
      <c r="AC1419" s="168"/>
      <c r="AD1419" s="168"/>
      <c r="AE1419" s="168"/>
      <c r="AF1419" s="168"/>
      <c r="AG1419" s="168"/>
      <c r="AH1419" s="168"/>
      <c r="AI1419" s="168"/>
      <c r="AJ1419" s="168"/>
      <c r="AK1419" s="168"/>
      <c r="AL1419" s="168"/>
      <c r="AM1419" s="168"/>
      <c r="AN1419" s="168"/>
      <c r="AO1419" s="168"/>
      <c r="AP1419" s="168"/>
      <c r="AQ1419" s="168"/>
      <c r="AR1419" s="168"/>
      <c r="AS1419" s="168"/>
      <c r="AT1419" s="168"/>
      <c r="AU1419" s="168"/>
      <c r="AV1419" s="168"/>
      <c r="AW1419" s="168"/>
      <c r="AX1419" s="168"/>
      <c r="AY1419" s="168"/>
      <c r="AZ1419" s="168"/>
      <c r="BA1419" s="168"/>
      <c r="BB1419" s="168"/>
      <c r="BC1419" s="168"/>
      <c r="BD1419" s="168"/>
      <c r="BE1419" s="168"/>
      <c r="BF1419" s="168"/>
      <c r="BG1419" s="168"/>
      <c r="BH1419" s="168"/>
      <c r="BI1419" s="168"/>
      <c r="BJ1419" s="168"/>
      <c r="BK1419" s="168"/>
      <c r="BL1419" s="168"/>
      <c r="BM1419" s="168"/>
      <c r="BN1419" s="168"/>
      <c r="BO1419" s="168"/>
      <c r="BP1419" s="168"/>
      <c r="BQ1419" s="168"/>
      <c r="BR1419" s="168"/>
      <c r="BS1419" s="168"/>
      <c r="BT1419" s="168"/>
      <c r="BU1419" s="168"/>
      <c r="BV1419" s="168"/>
      <c r="BW1419" s="168"/>
      <c r="BX1419" s="168"/>
      <c r="BY1419" s="168"/>
      <c r="BZ1419" s="168"/>
      <c r="CA1419" s="168"/>
      <c r="CB1419" s="168"/>
      <c r="CC1419" s="168"/>
      <c r="CD1419" s="168"/>
      <c r="CE1419" s="168"/>
      <c r="CF1419" s="168"/>
      <c r="CG1419" s="168"/>
      <c r="CH1419" s="168"/>
      <c r="CI1419" s="168"/>
      <c r="CJ1419" s="168"/>
      <c r="CK1419" s="168"/>
      <c r="CL1419" s="168"/>
      <c r="CM1419" s="168"/>
      <c r="CN1419" s="168"/>
      <c r="CO1419" s="168"/>
      <c r="CP1419" s="168"/>
      <c r="CQ1419" s="168"/>
      <c r="CR1419" s="168"/>
      <c r="CS1419" s="168"/>
      <c r="CT1419" s="168"/>
      <c r="CU1419" s="168"/>
      <c r="CV1419" s="168"/>
      <c r="CW1419" s="168"/>
      <c r="CX1419" s="168"/>
      <c r="CY1419" s="168"/>
      <c r="CZ1419" s="168"/>
      <c r="DA1419" s="168"/>
      <c r="DB1419" s="168"/>
      <c r="DC1419" s="168"/>
      <c r="DD1419" s="168"/>
      <c r="DE1419" s="168"/>
      <c r="DF1419" s="168"/>
      <c r="DG1419" s="168"/>
      <c r="DH1419" s="168"/>
      <c r="DI1419" s="168"/>
      <c r="DJ1419" s="168"/>
      <c r="DK1419" s="168"/>
      <c r="DL1419" s="168"/>
      <c r="DM1419" s="168"/>
      <c r="DN1419" s="168"/>
      <c r="DO1419" s="168"/>
      <c r="DP1419" s="168"/>
      <c r="DQ1419" s="168"/>
      <c r="DR1419" s="168"/>
      <c r="DS1419" s="168"/>
      <c r="DT1419" s="168"/>
      <c r="DU1419" s="168"/>
      <c r="DV1419" s="168"/>
      <c r="DW1419" s="168"/>
      <c r="DX1419" s="168"/>
      <c r="DY1419" s="168"/>
      <c r="DZ1419" s="168"/>
      <c r="EA1419" s="168"/>
      <c r="EB1419" s="168"/>
      <c r="EC1419" s="168"/>
      <c r="ED1419" s="168"/>
      <c r="EE1419" s="168"/>
      <c r="EF1419" s="168"/>
      <c r="EG1419" s="168"/>
      <c r="EH1419" s="168"/>
      <c r="EI1419" s="168"/>
      <c r="EJ1419" s="168"/>
      <c r="EK1419" s="168"/>
      <c r="EL1419" s="168"/>
      <c r="EM1419" s="168"/>
      <c r="EN1419" s="168"/>
      <c r="EO1419" s="168"/>
      <c r="EP1419" s="168"/>
      <c r="EQ1419" s="168"/>
      <c r="ER1419" s="168"/>
      <c r="ES1419" s="168"/>
      <c r="ET1419" s="168"/>
      <c r="EU1419" s="168"/>
      <c r="EV1419" s="168"/>
      <c r="EW1419" s="168"/>
      <c r="EX1419" s="168"/>
      <c r="EY1419" s="168"/>
      <c r="EZ1419" s="168"/>
      <c r="FA1419" s="168"/>
      <c r="FB1419" s="168"/>
      <c r="FC1419" s="168"/>
      <c r="FD1419" s="168"/>
      <c r="FE1419" s="168"/>
      <c r="FF1419" s="168"/>
      <c r="FG1419" s="168"/>
      <c r="FH1419" s="168"/>
      <c r="FI1419" s="168"/>
      <c r="FJ1419" s="168"/>
      <c r="FK1419" s="168"/>
      <c r="FL1419" s="168"/>
      <c r="FM1419" s="168"/>
      <c r="FN1419" s="168"/>
      <c r="FO1419" s="168"/>
      <c r="FP1419" s="168"/>
      <c r="FQ1419" s="168"/>
      <c r="FR1419" s="168"/>
      <c r="FS1419" s="168"/>
      <c r="FT1419" s="168"/>
      <c r="FU1419" s="168"/>
      <c r="FV1419" s="168"/>
      <c r="FW1419" s="168"/>
      <c r="FX1419" s="168"/>
      <c r="FY1419" s="168"/>
      <c r="FZ1419" s="168"/>
      <c r="GA1419" s="168"/>
      <c r="GB1419" s="168"/>
      <c r="GC1419" s="168"/>
      <c r="GD1419" s="168"/>
      <c r="GE1419" s="168"/>
      <c r="GF1419" s="168"/>
      <c r="GG1419" s="168"/>
      <c r="GH1419" s="168"/>
      <c r="GI1419" s="168"/>
      <c r="GJ1419" s="168"/>
      <c r="GK1419" s="168"/>
      <c r="GL1419" s="168"/>
      <c r="GM1419" s="168"/>
      <c r="GN1419" s="168"/>
      <c r="GO1419" s="168"/>
      <c r="GP1419" s="168"/>
      <c r="GQ1419" s="168"/>
      <c r="GR1419" s="168"/>
      <c r="GS1419" s="168"/>
      <c r="GT1419" s="168"/>
      <c r="GU1419" s="168"/>
      <c r="GV1419" s="168"/>
      <c r="GW1419" s="168"/>
      <c r="GX1419" s="168"/>
      <c r="GY1419" s="168"/>
      <c r="GZ1419" s="168"/>
      <c r="HA1419" s="168"/>
      <c r="HB1419" s="168"/>
      <c r="HC1419" s="168"/>
      <c r="HD1419" s="168"/>
      <c r="HE1419" s="168"/>
      <c r="HF1419" s="168"/>
      <c r="HG1419" s="168"/>
      <c r="HH1419" s="168"/>
      <c r="HI1419" s="168"/>
      <c r="HJ1419" s="168"/>
      <c r="HK1419" s="168"/>
      <c r="HL1419" s="168"/>
      <c r="HM1419" s="168"/>
      <c r="HN1419" s="168"/>
      <c r="HO1419" s="168"/>
      <c r="HP1419" s="168"/>
      <c r="HQ1419" s="168"/>
      <c r="HR1419" s="168"/>
      <c r="HS1419" s="168"/>
      <c r="HT1419" s="168"/>
      <c r="HU1419" s="168"/>
      <c r="HV1419" s="168"/>
      <c r="HW1419" s="168"/>
      <c r="HX1419" s="168"/>
      <c r="HY1419" s="168"/>
      <c r="HZ1419" s="168"/>
      <c r="IA1419" s="168"/>
      <c r="IB1419" s="168"/>
      <c r="IC1419" s="168"/>
      <c r="ID1419" s="168"/>
      <c r="IE1419" s="168"/>
      <c r="IF1419" s="168"/>
      <c r="IG1419" s="168"/>
      <c r="IH1419" s="168"/>
      <c r="II1419" s="168"/>
      <c r="IJ1419" s="168"/>
      <c r="IK1419" s="168"/>
      <c r="IL1419" s="168"/>
      <c r="IM1419" s="168"/>
      <c r="IN1419" s="168"/>
      <c r="IO1419" s="168"/>
      <c r="IP1419" s="168"/>
      <c r="IQ1419" s="168"/>
      <c r="IR1419" s="168"/>
      <c r="IS1419" s="168"/>
      <c r="IT1419" s="168"/>
      <c r="IU1419" s="168"/>
      <c r="IV1419" s="168"/>
      <c r="IW1419" s="168"/>
      <c r="IX1419" s="168"/>
      <c r="IY1419" s="168"/>
      <c r="IZ1419" s="168"/>
      <c r="JA1419" s="168"/>
      <c r="JB1419" s="168"/>
      <c r="JC1419" s="168"/>
      <c r="JD1419" s="168"/>
      <c r="JE1419" s="168"/>
      <c r="JF1419" s="168"/>
      <c r="JG1419" s="168"/>
      <c r="JH1419" s="168"/>
      <c r="JI1419" s="168"/>
      <c r="JJ1419" s="168"/>
      <c r="JK1419" s="168"/>
      <c r="JL1419" s="168"/>
      <c r="JM1419" s="168"/>
      <c r="JN1419" s="168"/>
      <c r="JO1419" s="168"/>
      <c r="JP1419" s="168"/>
      <c r="JQ1419" s="168"/>
      <c r="JR1419" s="168"/>
      <c r="JS1419" s="168"/>
      <c r="JT1419" s="168"/>
      <c r="JU1419" s="168"/>
      <c r="JV1419" s="168"/>
      <c r="JW1419" s="168"/>
      <c r="JX1419" s="168"/>
      <c r="JY1419" s="168"/>
      <c r="JZ1419" s="168"/>
      <c r="KA1419" s="168"/>
      <c r="KB1419" s="168"/>
      <c r="KC1419" s="168"/>
      <c r="KD1419" s="168"/>
      <c r="KE1419" s="168"/>
      <c r="KF1419" s="168"/>
      <c r="KG1419" s="168"/>
      <c r="KH1419" s="168"/>
      <c r="KI1419" s="168"/>
      <c r="KJ1419" s="168"/>
      <c r="KK1419" s="168"/>
      <c r="KL1419" s="168"/>
      <c r="KM1419" s="168"/>
      <c r="KN1419" s="168"/>
      <c r="KO1419" s="168"/>
      <c r="KP1419" s="168"/>
      <c r="KQ1419" s="168"/>
      <c r="KR1419" s="168"/>
      <c r="KS1419" s="168"/>
      <c r="KT1419" s="168"/>
      <c r="KU1419" s="168"/>
      <c r="KV1419" s="168"/>
      <c r="KW1419" s="168"/>
      <c r="KX1419" s="168"/>
      <c r="KY1419" s="168"/>
      <c r="KZ1419" s="168"/>
      <c r="LA1419" s="168"/>
      <c r="LB1419" s="168"/>
      <c r="LC1419" s="168"/>
      <c r="LD1419" s="168"/>
      <c r="LE1419" s="168"/>
      <c r="LF1419" s="168"/>
      <c r="LG1419" s="168"/>
      <c r="LH1419" s="168"/>
      <c r="LI1419" s="168"/>
      <c r="LJ1419" s="168"/>
      <c r="LK1419" s="168"/>
      <c r="LL1419" s="168"/>
      <c r="LM1419" s="168"/>
      <c r="LN1419" s="168"/>
      <c r="LO1419" s="168"/>
      <c r="LP1419" s="168"/>
      <c r="LQ1419" s="168"/>
      <c r="LR1419" s="168"/>
      <c r="LS1419" s="168"/>
      <c r="LT1419" s="168"/>
      <c r="LU1419" s="168"/>
      <c r="LV1419" s="168"/>
      <c r="LW1419" s="168"/>
      <c r="LX1419" s="168"/>
      <c r="LY1419" s="168"/>
      <c r="LZ1419" s="168"/>
      <c r="MA1419" s="168"/>
      <c r="MB1419" s="168"/>
      <c r="MC1419" s="168"/>
      <c r="MD1419" s="168"/>
      <c r="ME1419" s="168"/>
      <c r="MF1419" s="168"/>
      <c r="MG1419" s="168"/>
      <c r="MH1419" s="168"/>
      <c r="MI1419" s="168"/>
      <c r="MJ1419" s="168"/>
      <c r="MK1419" s="168"/>
      <c r="ML1419" s="168"/>
      <c r="MM1419" s="168"/>
      <c r="MN1419" s="168"/>
      <c r="MO1419" s="168"/>
      <c r="MP1419" s="168"/>
      <c r="MQ1419" s="168"/>
      <c r="MR1419" s="168"/>
      <c r="MS1419" s="168"/>
      <c r="MT1419" s="168"/>
      <c r="MU1419" s="168"/>
      <c r="MV1419" s="168"/>
      <c r="MW1419" s="168"/>
      <c r="MX1419" s="168"/>
      <c r="MY1419" s="168"/>
      <c r="MZ1419" s="168"/>
      <c r="NA1419" s="168"/>
      <c r="NB1419" s="168"/>
      <c r="NC1419" s="168"/>
      <c r="ND1419" s="168"/>
      <c r="NE1419" s="168"/>
      <c r="NF1419" s="168"/>
      <c r="NG1419" s="168"/>
      <c r="NH1419" s="168"/>
      <c r="NI1419" s="168"/>
      <c r="NJ1419" s="168"/>
      <c r="NK1419" s="168"/>
      <c r="NL1419" s="168"/>
      <c r="NM1419" s="168"/>
      <c r="NN1419" s="168"/>
      <c r="NO1419" s="168"/>
      <c r="NP1419" s="168"/>
      <c r="NQ1419" s="168"/>
      <c r="NR1419" s="168"/>
      <c r="NS1419" s="168"/>
      <c r="NT1419" s="168"/>
      <c r="NU1419" s="168"/>
      <c r="NV1419" s="168"/>
      <c r="NW1419" s="168"/>
      <c r="NX1419" s="168"/>
      <c r="NY1419" s="168"/>
      <c r="NZ1419" s="168"/>
      <c r="OA1419" s="168"/>
      <c r="OB1419" s="168"/>
      <c r="OC1419" s="168"/>
      <c r="OD1419" s="168"/>
      <c r="OE1419" s="168"/>
      <c r="OF1419" s="168"/>
      <c r="OG1419" s="168"/>
      <c r="OH1419" s="168"/>
      <c r="OI1419" s="168"/>
      <c r="OJ1419" s="168"/>
      <c r="OK1419" s="168"/>
      <c r="OL1419" s="168"/>
      <c r="OM1419" s="168"/>
      <c r="ON1419" s="168"/>
      <c r="OO1419" s="168"/>
      <c r="OP1419" s="168"/>
      <c r="OQ1419" s="168"/>
      <c r="OR1419" s="168"/>
      <c r="OS1419" s="168"/>
      <c r="OT1419" s="168"/>
      <c r="OU1419" s="168"/>
      <c r="OV1419" s="168"/>
      <c r="OW1419" s="168"/>
      <c r="OX1419" s="168"/>
      <c r="OY1419" s="168"/>
      <c r="OZ1419" s="168"/>
      <c r="PA1419" s="168"/>
      <c r="PB1419" s="168"/>
      <c r="PC1419" s="168"/>
      <c r="PD1419" s="168"/>
      <c r="PE1419" s="168"/>
      <c r="PF1419" s="168"/>
      <c r="PG1419" s="168"/>
      <c r="PH1419" s="168"/>
      <c r="PI1419" s="168"/>
      <c r="PJ1419" s="168"/>
      <c r="PK1419" s="168"/>
      <c r="PL1419" s="168"/>
      <c r="PM1419" s="168"/>
      <c r="PN1419" s="168"/>
      <c r="PO1419" s="168"/>
      <c r="PP1419" s="168"/>
      <c r="PQ1419" s="168"/>
      <c r="PR1419" s="168"/>
      <c r="PS1419" s="168"/>
      <c r="PT1419" s="168"/>
      <c r="PU1419" s="168"/>
      <c r="PV1419" s="168"/>
      <c r="PW1419" s="168"/>
      <c r="PX1419" s="168"/>
      <c r="PY1419" s="168"/>
      <c r="PZ1419" s="168"/>
      <c r="QA1419" s="168"/>
      <c r="QB1419" s="168"/>
      <c r="QC1419" s="168"/>
      <c r="QD1419" s="168"/>
      <c r="QE1419" s="168"/>
      <c r="QF1419" s="168"/>
      <c r="QG1419" s="168"/>
      <c r="QH1419" s="168"/>
      <c r="QI1419" s="168"/>
      <c r="QJ1419" s="168"/>
      <c r="QK1419" s="168"/>
      <c r="QL1419" s="168"/>
      <c r="QM1419" s="168"/>
      <c r="QN1419" s="168"/>
      <c r="QO1419" s="168"/>
      <c r="QP1419" s="168"/>
      <c r="QQ1419" s="168"/>
      <c r="QR1419" s="168"/>
      <c r="QS1419" s="168"/>
      <c r="QT1419" s="168"/>
      <c r="QU1419" s="168"/>
      <c r="QV1419" s="168"/>
      <c r="QW1419" s="168"/>
      <c r="QX1419" s="168"/>
      <c r="QY1419" s="168"/>
      <c r="QZ1419" s="168"/>
      <c r="RA1419" s="168"/>
      <c r="RB1419" s="168"/>
      <c r="RC1419" s="168"/>
      <c r="RD1419" s="168"/>
      <c r="RE1419" s="168"/>
      <c r="RF1419" s="168"/>
      <c r="RG1419" s="168"/>
      <c r="RH1419" s="168"/>
      <c r="RI1419" s="168"/>
      <c r="RJ1419" s="168"/>
      <c r="RK1419" s="168"/>
      <c r="RL1419" s="168"/>
      <c r="RM1419" s="168"/>
      <c r="RN1419" s="168"/>
      <c r="RO1419" s="168"/>
      <c r="RP1419" s="168"/>
      <c r="RQ1419" s="168"/>
      <c r="RR1419" s="168"/>
      <c r="RS1419" s="168"/>
      <c r="RT1419" s="168"/>
      <c r="RU1419" s="168"/>
      <c r="RV1419" s="168"/>
      <c r="RW1419" s="168"/>
      <c r="RX1419" s="168"/>
      <c r="RY1419" s="168"/>
      <c r="RZ1419" s="168"/>
      <c r="SA1419" s="168"/>
      <c r="SB1419" s="168"/>
      <c r="SC1419" s="168"/>
      <c r="SD1419" s="168"/>
      <c r="SE1419" s="168"/>
      <c r="SF1419" s="168"/>
      <c r="SG1419" s="168"/>
      <c r="SH1419" s="168"/>
      <c r="SI1419" s="168"/>
      <c r="SJ1419" s="168"/>
      <c r="SK1419" s="168"/>
      <c r="SL1419" s="168"/>
      <c r="SM1419" s="168"/>
      <c r="SN1419" s="168"/>
      <c r="SO1419" s="168"/>
      <c r="SP1419" s="168"/>
      <c r="SQ1419" s="168"/>
      <c r="SR1419" s="168"/>
      <c r="SS1419" s="168"/>
      <c r="ST1419" s="168"/>
      <c r="SU1419" s="168"/>
      <c r="SV1419" s="168"/>
      <c r="SW1419" s="168"/>
      <c r="SX1419" s="168"/>
      <c r="SY1419" s="168"/>
      <c r="SZ1419" s="168"/>
      <c r="TA1419" s="168"/>
      <c r="TB1419" s="168"/>
      <c r="TC1419" s="168"/>
      <c r="TD1419" s="168"/>
      <c r="TE1419" s="168"/>
      <c r="TF1419" s="168"/>
      <c r="TG1419" s="168"/>
      <c r="TH1419" s="168"/>
      <c r="TI1419" s="168"/>
      <c r="TJ1419" s="168"/>
      <c r="TK1419" s="168"/>
      <c r="TL1419" s="168"/>
      <c r="TM1419" s="168"/>
      <c r="TN1419" s="168"/>
      <c r="TO1419" s="168"/>
      <c r="TP1419" s="168"/>
      <c r="TQ1419" s="168"/>
      <c r="TR1419" s="168"/>
      <c r="TS1419" s="168"/>
      <c r="TT1419" s="168"/>
      <c r="TU1419" s="168"/>
      <c r="TV1419" s="168"/>
      <c r="TW1419" s="168"/>
      <c r="TX1419" s="168"/>
      <c r="TY1419" s="168"/>
      <c r="TZ1419" s="168"/>
      <c r="UA1419" s="168"/>
      <c r="UB1419" s="168"/>
      <c r="UC1419" s="168"/>
      <c r="UD1419" s="168"/>
      <c r="UE1419" s="168"/>
      <c r="UF1419" s="168"/>
      <c r="UG1419" s="168"/>
      <c r="UH1419" s="168"/>
      <c r="UI1419" s="168"/>
      <c r="UJ1419" s="168"/>
      <c r="UK1419" s="168"/>
      <c r="UL1419" s="168"/>
      <c r="UM1419" s="168"/>
      <c r="UN1419" s="168"/>
      <c r="UO1419" s="168"/>
      <c r="UP1419" s="168"/>
      <c r="UQ1419" s="168"/>
      <c r="UR1419" s="168"/>
      <c r="US1419" s="168"/>
      <c r="UT1419" s="168"/>
      <c r="UU1419" s="168"/>
      <c r="UV1419" s="168"/>
      <c r="UW1419" s="168"/>
      <c r="UX1419" s="168"/>
      <c r="UY1419" s="168"/>
      <c r="UZ1419" s="168"/>
      <c r="VA1419" s="168"/>
      <c r="VB1419" s="168"/>
      <c r="VC1419" s="168"/>
      <c r="VD1419" s="168"/>
      <c r="VE1419" s="168"/>
      <c r="VF1419" s="168"/>
      <c r="VG1419" s="168"/>
      <c r="VH1419" s="168"/>
      <c r="VI1419" s="168"/>
      <c r="VJ1419" s="168"/>
      <c r="VK1419" s="168"/>
      <c r="VL1419" s="168"/>
      <c r="VM1419" s="168"/>
      <c r="VN1419" s="168"/>
      <c r="VO1419" s="168"/>
      <c r="VP1419" s="168"/>
      <c r="VQ1419" s="168"/>
      <c r="VR1419" s="168"/>
      <c r="VS1419" s="168"/>
      <c r="VT1419" s="168"/>
      <c r="VU1419" s="168"/>
      <c r="VV1419" s="168"/>
      <c r="VW1419" s="168"/>
      <c r="VX1419" s="168"/>
      <c r="VY1419" s="168"/>
      <c r="VZ1419" s="168"/>
      <c r="WA1419" s="168"/>
      <c r="WB1419" s="168"/>
      <c r="WC1419" s="168"/>
      <c r="WD1419" s="168"/>
      <c r="WE1419" s="168"/>
      <c r="WF1419" s="168"/>
      <c r="WG1419" s="168"/>
      <c r="WH1419" s="168"/>
      <c r="WI1419" s="168"/>
      <c r="WJ1419" s="168"/>
      <c r="WK1419" s="168"/>
      <c r="WL1419" s="168"/>
      <c r="WM1419" s="168"/>
      <c r="WN1419" s="168"/>
      <c r="WO1419" s="168"/>
      <c r="WP1419" s="168"/>
      <c r="WQ1419" s="168"/>
      <c r="WR1419" s="168"/>
      <c r="WS1419" s="168"/>
      <c r="WT1419" s="168"/>
      <c r="WU1419" s="168"/>
      <c r="WV1419" s="168"/>
      <c r="WW1419" s="168"/>
      <c r="WX1419" s="168"/>
      <c r="WY1419" s="168"/>
      <c r="WZ1419" s="168"/>
      <c r="XA1419" s="168"/>
      <c r="XB1419" s="168"/>
      <c r="XC1419" s="168"/>
      <c r="XD1419" s="168"/>
      <c r="XE1419" s="168"/>
      <c r="XF1419" s="168"/>
      <c r="XG1419" s="168"/>
      <c r="XH1419" s="168"/>
      <c r="XI1419" s="168"/>
      <c r="XJ1419" s="168"/>
      <c r="XK1419" s="168"/>
      <c r="XL1419" s="168"/>
      <c r="XM1419" s="168"/>
      <c r="XN1419" s="168"/>
      <c r="XO1419" s="168"/>
      <c r="XP1419" s="168"/>
      <c r="XQ1419" s="168"/>
      <c r="XR1419" s="168"/>
      <c r="XS1419" s="168"/>
      <c r="XT1419" s="168"/>
      <c r="XU1419" s="168"/>
      <c r="XV1419" s="168"/>
      <c r="XW1419" s="168"/>
      <c r="XX1419" s="168"/>
      <c r="XY1419" s="168"/>
      <c r="XZ1419" s="168"/>
      <c r="YA1419" s="168"/>
      <c r="YB1419" s="168"/>
      <c r="YC1419" s="168"/>
      <c r="YD1419" s="168"/>
      <c r="YE1419" s="168"/>
      <c r="YF1419" s="168"/>
      <c r="YG1419" s="168"/>
      <c r="YH1419" s="168"/>
      <c r="YI1419" s="168"/>
      <c r="YJ1419" s="168"/>
      <c r="YK1419" s="168"/>
      <c r="YL1419" s="168"/>
      <c r="YM1419" s="168"/>
      <c r="YN1419" s="168"/>
      <c r="YO1419" s="168"/>
      <c r="YP1419" s="168"/>
      <c r="YQ1419" s="168"/>
      <c r="YR1419" s="168"/>
      <c r="YS1419" s="168"/>
      <c r="YT1419" s="168"/>
      <c r="YU1419" s="168"/>
      <c r="YV1419" s="168"/>
      <c r="YW1419" s="168"/>
      <c r="YX1419" s="168"/>
      <c r="YY1419" s="168"/>
      <c r="YZ1419" s="168"/>
      <c r="ZA1419" s="168"/>
      <c r="ZB1419" s="168"/>
      <c r="ZC1419" s="168"/>
      <c r="ZD1419" s="168"/>
      <c r="ZE1419" s="168"/>
      <c r="ZF1419" s="168"/>
      <c r="ZG1419" s="168"/>
      <c r="ZH1419" s="168"/>
      <c r="ZI1419" s="168"/>
      <c r="ZJ1419" s="168"/>
      <c r="ZK1419" s="168"/>
      <c r="ZL1419" s="168"/>
      <c r="ZM1419" s="168"/>
      <c r="ZN1419" s="168"/>
      <c r="ZO1419" s="168"/>
      <c r="ZP1419" s="168"/>
      <c r="ZQ1419" s="168"/>
      <c r="ZR1419" s="168"/>
      <c r="ZS1419" s="168"/>
      <c r="ZT1419" s="168"/>
      <c r="ZU1419" s="168"/>
      <c r="ZV1419" s="168"/>
      <c r="ZW1419" s="168"/>
      <c r="ZX1419" s="168"/>
      <c r="ZY1419" s="168"/>
      <c r="ZZ1419" s="168"/>
      <c r="AAA1419" s="168"/>
      <c r="AAB1419" s="168"/>
      <c r="AAC1419" s="168"/>
      <c r="AAD1419" s="168"/>
      <c r="AAE1419" s="168"/>
      <c r="AAF1419" s="168"/>
      <c r="AAG1419" s="168"/>
      <c r="AAH1419" s="168"/>
      <c r="AAI1419" s="168"/>
      <c r="AAJ1419" s="168"/>
      <c r="AAK1419" s="168"/>
      <c r="AAL1419" s="168"/>
      <c r="AAM1419" s="168"/>
      <c r="AAN1419" s="168"/>
      <c r="AAO1419" s="168"/>
      <c r="AAP1419" s="168"/>
      <c r="AAQ1419" s="168"/>
      <c r="AAR1419" s="168"/>
      <c r="AAS1419" s="168"/>
      <c r="AAT1419" s="168"/>
      <c r="AAU1419" s="168"/>
      <c r="AAV1419" s="168"/>
      <c r="AAW1419" s="168"/>
      <c r="AAX1419" s="168"/>
      <c r="AAY1419" s="168"/>
      <c r="AAZ1419" s="168"/>
      <c r="ABA1419" s="168"/>
      <c r="ABB1419" s="168"/>
      <c r="ABC1419" s="168"/>
      <c r="ABD1419" s="168"/>
      <c r="ABE1419" s="168"/>
      <c r="ABF1419" s="168"/>
      <c r="ABG1419" s="168"/>
      <c r="ABH1419" s="168"/>
      <c r="ABI1419" s="168"/>
      <c r="ABJ1419" s="168"/>
      <c r="ABK1419" s="168"/>
      <c r="ABL1419" s="168"/>
      <c r="ABM1419" s="168"/>
      <c r="ABN1419" s="168"/>
      <c r="ABO1419" s="168"/>
      <c r="ABP1419" s="168"/>
      <c r="ABQ1419" s="168"/>
      <c r="ABR1419" s="168"/>
      <c r="ABS1419" s="168"/>
      <c r="ABT1419" s="168"/>
      <c r="ABU1419" s="168"/>
      <c r="ABV1419" s="168"/>
      <c r="ABW1419" s="168"/>
      <c r="ABX1419" s="168"/>
      <c r="ABY1419" s="168"/>
      <c r="ABZ1419" s="168"/>
      <c r="ACA1419" s="168"/>
      <c r="ACB1419" s="168"/>
      <c r="ACC1419" s="168"/>
      <c r="ACD1419" s="168"/>
      <c r="ACE1419" s="168"/>
      <c r="ACF1419" s="168"/>
      <c r="ACG1419" s="168"/>
      <c r="ACH1419" s="168"/>
      <c r="ACI1419" s="168"/>
      <c r="ACJ1419" s="168"/>
      <c r="ACK1419" s="168"/>
      <c r="ACL1419" s="168"/>
      <c r="ACM1419" s="168"/>
      <c r="ACN1419" s="168"/>
      <c r="ACO1419" s="168"/>
      <c r="ACP1419" s="168"/>
      <c r="ACQ1419" s="168"/>
      <c r="ACR1419" s="168"/>
      <c r="ACS1419" s="168"/>
      <c r="ACT1419" s="168"/>
      <c r="ACU1419" s="168"/>
      <c r="ACV1419" s="168"/>
      <c r="ACW1419" s="168"/>
      <c r="ACX1419" s="168"/>
      <c r="ACY1419" s="168"/>
      <c r="ACZ1419" s="168"/>
      <c r="ADA1419" s="168"/>
      <c r="ADB1419" s="168"/>
      <c r="ADC1419" s="168"/>
      <c r="ADD1419" s="168"/>
      <c r="ADE1419" s="168"/>
      <c r="ADF1419" s="168"/>
      <c r="ADG1419" s="168"/>
      <c r="ADH1419" s="168"/>
      <c r="ADI1419" s="168"/>
      <c r="ADJ1419" s="168"/>
      <c r="ADK1419" s="168"/>
      <c r="ADL1419" s="168"/>
      <c r="ADM1419" s="168"/>
      <c r="ADN1419" s="168"/>
      <c r="ADO1419" s="168"/>
      <c r="ADP1419" s="168"/>
      <c r="ADQ1419" s="168"/>
      <c r="ADR1419" s="168"/>
      <c r="ADS1419" s="168"/>
      <c r="ADT1419" s="168"/>
      <c r="ADU1419" s="168"/>
      <c r="ADV1419" s="168"/>
      <c r="ADW1419" s="168"/>
      <c r="ADX1419" s="168"/>
      <c r="ADY1419" s="168"/>
      <c r="ADZ1419" s="168"/>
      <c r="AEA1419" s="168"/>
      <c r="AEB1419" s="168"/>
      <c r="AEC1419" s="168"/>
      <c r="AED1419" s="168"/>
      <c r="AEE1419" s="168"/>
      <c r="AEF1419" s="168"/>
      <c r="AEG1419" s="168"/>
      <c r="AEH1419" s="168"/>
      <c r="AEI1419" s="168"/>
      <c r="AEJ1419" s="168"/>
      <c r="AEK1419" s="168"/>
      <c r="AEL1419" s="168"/>
      <c r="AEM1419" s="168"/>
      <c r="AEN1419" s="168"/>
      <c r="AEO1419" s="168"/>
      <c r="AEP1419" s="168"/>
      <c r="AEQ1419" s="168"/>
      <c r="AER1419" s="168"/>
      <c r="AES1419" s="168"/>
      <c r="AET1419" s="168"/>
      <c r="AEU1419" s="168"/>
      <c r="AEV1419" s="168"/>
      <c r="AEW1419" s="168"/>
      <c r="AEX1419" s="168"/>
      <c r="AEY1419" s="168"/>
      <c r="AEZ1419" s="168"/>
      <c r="AFA1419" s="168"/>
      <c r="AFB1419" s="168"/>
      <c r="AFC1419" s="168"/>
      <c r="AFD1419" s="168"/>
      <c r="AFE1419" s="168"/>
      <c r="AFF1419" s="168"/>
      <c r="AFG1419" s="168"/>
      <c r="AFH1419" s="168"/>
      <c r="AFI1419" s="168"/>
      <c r="AFJ1419" s="168"/>
      <c r="AFK1419" s="168"/>
      <c r="AFL1419" s="168"/>
      <c r="AFM1419" s="168"/>
      <c r="AFN1419" s="168"/>
      <c r="AFO1419" s="168"/>
      <c r="AFP1419" s="168"/>
      <c r="AFQ1419" s="168"/>
      <c r="AFR1419" s="168"/>
      <c r="AFS1419" s="168"/>
      <c r="AFT1419" s="168"/>
      <c r="AFU1419" s="168"/>
      <c r="AFV1419" s="168"/>
      <c r="AFW1419" s="168"/>
      <c r="AFX1419" s="168"/>
      <c r="AFY1419" s="168"/>
      <c r="AFZ1419" s="168"/>
      <c r="AGA1419" s="168"/>
      <c r="AGB1419" s="168"/>
      <c r="AGC1419" s="168"/>
      <c r="AGD1419" s="168"/>
      <c r="AGE1419" s="168"/>
      <c r="AGF1419" s="168"/>
      <c r="AGG1419" s="168"/>
      <c r="AGH1419" s="168"/>
      <c r="AGI1419" s="168"/>
      <c r="AGJ1419" s="168"/>
      <c r="AGK1419" s="168"/>
      <c r="AGL1419" s="168"/>
      <c r="AGM1419" s="168"/>
      <c r="AGN1419" s="168"/>
      <c r="AGO1419" s="168"/>
      <c r="AGP1419" s="168"/>
      <c r="AGQ1419" s="168"/>
      <c r="AGR1419" s="168"/>
      <c r="AGS1419" s="168"/>
      <c r="AGT1419" s="168"/>
      <c r="AGU1419" s="168"/>
      <c r="AGV1419" s="168"/>
      <c r="AGW1419" s="168"/>
      <c r="AGX1419" s="168"/>
      <c r="AGY1419" s="168"/>
      <c r="AGZ1419" s="168"/>
      <c r="AHA1419" s="168"/>
      <c r="AHB1419" s="168"/>
      <c r="AHC1419" s="168"/>
      <c r="AHD1419" s="168"/>
      <c r="AHE1419" s="168"/>
      <c r="AHF1419" s="168"/>
      <c r="AHG1419" s="168"/>
      <c r="AHH1419" s="168"/>
      <c r="AHI1419" s="168"/>
      <c r="AHJ1419" s="168"/>
      <c r="AHK1419" s="168"/>
      <c r="AHL1419" s="168"/>
      <c r="AHM1419" s="168"/>
      <c r="AHN1419" s="168"/>
      <c r="AHO1419" s="168"/>
      <c r="AHP1419" s="168"/>
      <c r="AHQ1419" s="168"/>
      <c r="AHR1419" s="168"/>
      <c r="AHS1419" s="168"/>
      <c r="AHT1419" s="168"/>
      <c r="AHU1419" s="168"/>
      <c r="AHV1419" s="168"/>
      <c r="AHW1419" s="168"/>
      <c r="AHX1419" s="168"/>
      <c r="AHY1419" s="168"/>
      <c r="AHZ1419" s="168"/>
      <c r="AIA1419" s="168"/>
      <c r="AIB1419" s="168"/>
      <c r="AIC1419" s="168"/>
      <c r="AID1419" s="168"/>
      <c r="AIE1419" s="168"/>
      <c r="AIF1419" s="168"/>
      <c r="AIG1419" s="168"/>
      <c r="AIH1419" s="168"/>
      <c r="AII1419" s="168"/>
      <c r="AIJ1419" s="168"/>
      <c r="AIK1419" s="168"/>
      <c r="AIL1419" s="168"/>
      <c r="AIM1419" s="168"/>
      <c r="AIN1419" s="168"/>
      <c r="AIO1419" s="168"/>
      <c r="AIP1419" s="168"/>
      <c r="AIQ1419" s="168"/>
      <c r="AIR1419" s="168"/>
      <c r="AIS1419" s="168"/>
      <c r="AIT1419" s="168"/>
      <c r="AIU1419" s="168"/>
      <c r="AIV1419" s="168"/>
      <c r="AIW1419" s="168"/>
      <c r="AIX1419" s="168"/>
      <c r="AIY1419" s="168"/>
      <c r="AIZ1419" s="168"/>
      <c r="AJA1419" s="168"/>
      <c r="AJB1419" s="168"/>
      <c r="AJC1419" s="168"/>
      <c r="AJD1419" s="168"/>
      <c r="AJE1419" s="168"/>
      <c r="AJF1419" s="168"/>
      <c r="AJG1419" s="168"/>
      <c r="AJH1419" s="168"/>
      <c r="AJI1419" s="168"/>
      <c r="AJJ1419" s="168"/>
      <c r="AJK1419" s="168"/>
      <c r="AJL1419" s="168"/>
      <c r="AJM1419" s="168"/>
      <c r="AJN1419" s="168"/>
      <c r="AJO1419" s="168"/>
      <c r="AJP1419" s="168"/>
      <c r="AJQ1419" s="168"/>
      <c r="AJR1419" s="168"/>
      <c r="AJS1419" s="168"/>
      <c r="AJT1419" s="168"/>
      <c r="AJU1419" s="168"/>
      <c r="AJV1419" s="168"/>
      <c r="AJW1419" s="168"/>
      <c r="AJX1419" s="168"/>
      <c r="AJY1419" s="168"/>
      <c r="AJZ1419" s="168"/>
      <c r="AKA1419" s="168"/>
      <c r="AKB1419" s="168"/>
      <c r="AKC1419" s="168"/>
      <c r="AKD1419" s="168"/>
      <c r="AKE1419" s="168"/>
      <c r="AKF1419" s="168"/>
      <c r="AKG1419" s="168"/>
      <c r="AKH1419" s="168"/>
      <c r="AKI1419" s="168"/>
      <c r="AKJ1419" s="168"/>
      <c r="AKK1419" s="168"/>
      <c r="AKL1419" s="168"/>
      <c r="AKM1419" s="168"/>
      <c r="AKN1419" s="168"/>
      <c r="AKO1419" s="168"/>
      <c r="AKP1419" s="168"/>
      <c r="AKQ1419" s="168"/>
      <c r="AKR1419" s="168"/>
      <c r="AKS1419" s="168"/>
      <c r="AKT1419" s="168"/>
      <c r="AKU1419" s="168"/>
      <c r="AKV1419" s="168"/>
      <c r="AKW1419" s="168"/>
      <c r="AKX1419" s="168"/>
      <c r="AKY1419" s="168"/>
      <c r="AKZ1419" s="168"/>
      <c r="ALA1419" s="168"/>
      <c r="ALB1419" s="168"/>
      <c r="ALC1419" s="168"/>
      <c r="ALD1419" s="168"/>
      <c r="ALE1419" s="168"/>
      <c r="ALF1419" s="168"/>
      <c r="ALG1419" s="168"/>
      <c r="ALH1419" s="168"/>
      <c r="ALI1419" s="168"/>
      <c r="ALJ1419" s="168"/>
      <c r="ALK1419" s="168"/>
      <c r="ALL1419" s="168"/>
      <c r="ALM1419" s="168"/>
      <c r="ALN1419" s="168"/>
      <c r="ALO1419" s="168"/>
      <c r="ALP1419" s="168"/>
      <c r="ALQ1419" s="168"/>
      <c r="ALR1419" s="168"/>
      <c r="ALS1419" s="168"/>
      <c r="ALT1419" s="168"/>
      <c r="ALU1419" s="168"/>
      <c r="ALV1419" s="168"/>
      <c r="ALW1419" s="168"/>
      <c r="ALX1419" s="168"/>
      <c r="ALY1419" s="168"/>
      <c r="ALZ1419" s="168"/>
      <c r="AMA1419" s="168"/>
      <c r="AMB1419" s="168"/>
      <c r="AMC1419" s="168"/>
      <c r="AMD1419" s="168"/>
      <c r="AME1419" s="168"/>
      <c r="AMF1419" s="168"/>
      <c r="AMG1419" s="168"/>
      <c r="AMH1419" s="168"/>
      <c r="AMI1419" s="168"/>
      <c r="AMJ1419" s="168"/>
    </row>
    <row r="1420" spans="1:1024" ht="36" hidden="1">
      <c r="B142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0" s="333" t="s">
        <v>38</v>
      </c>
      <c r="D1420" s="334">
        <v>11272</v>
      </c>
      <c r="E1420" s="333">
        <v>3</v>
      </c>
      <c r="F142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20" s="333">
        <f t="shared" ref="H1420:H1436" ca="1" si="139">ROUND(E1420*G1420,2)</f>
        <v>14.31</v>
      </c>
      <c r="K1420" s="17" t="str">
        <f t="shared" si="138"/>
        <v>SEDUC E 83</v>
      </c>
      <c r="L1420" s="347" t="e">
        <f>VLOOKUP(K1420,[3]Planilha2!$B:$C,2,FALSE)</f>
        <v>#N/A</v>
      </c>
    </row>
    <row r="1421" spans="1:1024" ht="24" hidden="1">
      <c r="B1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44" t="s">
        <v>20</v>
      </c>
      <c r="D1421" s="41">
        <v>223</v>
      </c>
      <c r="E1421" s="39">
        <v>12</v>
      </c>
      <c r="F1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1" s="39">
        <f t="shared" ca="1" si="139"/>
        <v>48</v>
      </c>
      <c r="K1421" s="17" t="str">
        <f t="shared" si="138"/>
        <v>SEDUC E 83</v>
      </c>
      <c r="L1421" s="347" t="e">
        <f>VLOOKUP(K1421,[3]Planilha2!$B:$C,2,FALSE)</f>
        <v>#N/A</v>
      </c>
    </row>
    <row r="1422" spans="1:1024" hidden="1">
      <c r="B14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44" t="s">
        <v>34</v>
      </c>
      <c r="D1422" s="41" t="s">
        <v>53</v>
      </c>
      <c r="E1422" s="39">
        <v>2</v>
      </c>
      <c r="F14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39">
        <f t="shared" ca="1" si="139"/>
        <v>85</v>
      </c>
      <c r="K1422" s="17" t="str">
        <f t="shared" si="138"/>
        <v>SEDUC E 83</v>
      </c>
      <c r="L1422" s="347" t="e">
        <f>VLOOKUP(K1422,[3]Planilha2!$B:$C,2,FALSE)</f>
        <v>#N/A</v>
      </c>
    </row>
    <row r="1423" spans="1:1024" hidden="1">
      <c r="B14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44" t="s">
        <v>20</v>
      </c>
      <c r="D1423" s="41">
        <v>2524</v>
      </c>
      <c r="E1423" s="39">
        <v>3</v>
      </c>
      <c r="F1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3" s="39">
        <f t="shared" ca="1" si="139"/>
        <v>303</v>
      </c>
      <c r="K1423" s="17" t="str">
        <f t="shared" si="138"/>
        <v>SEDUC E 83</v>
      </c>
      <c r="L1423" s="347" t="e">
        <f>VLOOKUP(K1423,[3]Planilha2!$B:$C,2,FALSE)</f>
        <v>#N/A</v>
      </c>
    </row>
    <row r="1424" spans="1:1024" hidden="1">
      <c r="B14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44" t="s">
        <v>20</v>
      </c>
      <c r="D1424" s="41">
        <v>1683</v>
      </c>
      <c r="E1424" s="39">
        <v>1</v>
      </c>
      <c r="F1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4" s="39">
        <f t="shared" ca="1" si="139"/>
        <v>23.3</v>
      </c>
      <c r="K1424" s="17" t="str">
        <f t="shared" si="138"/>
        <v>SEDUC E 83</v>
      </c>
      <c r="L1424" s="347" t="e">
        <f>VLOOKUP(K1424,[3]Planilha2!$B:$C,2,FALSE)</f>
        <v>#N/A</v>
      </c>
    </row>
    <row r="1425" spans="1:12" hidden="1">
      <c r="B14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44" t="s">
        <v>20</v>
      </c>
      <c r="D1425" s="41">
        <v>1683</v>
      </c>
      <c r="E1425" s="39">
        <v>3</v>
      </c>
      <c r="F14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5" s="39">
        <f t="shared" ca="1" si="139"/>
        <v>69.900000000000006</v>
      </c>
      <c r="K1425" s="17" t="str">
        <f t="shared" si="138"/>
        <v>SEDUC E 83</v>
      </c>
      <c r="L1425" s="347" t="e">
        <f>VLOOKUP(K1425,[3]Planilha2!$B:$C,2,FALSE)</f>
        <v>#N/A</v>
      </c>
    </row>
    <row r="1426" spans="1:12" ht="24" hidden="1">
      <c r="B142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6" s="333" t="s">
        <v>38</v>
      </c>
      <c r="D1426" s="334">
        <v>4276</v>
      </c>
      <c r="E1426" s="333">
        <v>3</v>
      </c>
      <c r="F142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26" s="333">
        <f t="shared" ca="1" si="139"/>
        <v>530.25</v>
      </c>
      <c r="K1426" s="17" t="str">
        <f t="shared" si="138"/>
        <v>SEDUC E 83</v>
      </c>
      <c r="L1426" s="347" t="e">
        <f>VLOOKUP(K1426,[3]Planilha2!$B:$C,2,FALSE)</f>
        <v>#N/A</v>
      </c>
    </row>
    <row r="1427" spans="1:12" ht="24" hidden="1">
      <c r="B14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44" t="s">
        <v>42</v>
      </c>
      <c r="D1427" s="41">
        <v>8</v>
      </c>
      <c r="E1427" s="39">
        <v>3</v>
      </c>
      <c r="F14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39">
        <f t="shared" ca="1" si="139"/>
        <v>52.59</v>
      </c>
      <c r="K1427" s="17" t="str">
        <f t="shared" si="138"/>
        <v>SEDUC E 83</v>
      </c>
      <c r="L1427" s="347" t="e">
        <f>VLOOKUP(K1427,[3]Planilha2!$B:$C,2,FALSE)</f>
        <v>#N/A</v>
      </c>
    </row>
    <row r="1428" spans="1:12" ht="24" hidden="1">
      <c r="B14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44" t="s">
        <v>42</v>
      </c>
      <c r="D1428" s="41">
        <v>9</v>
      </c>
      <c r="E1428" s="39">
        <v>3</v>
      </c>
      <c r="F14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39">
        <f t="shared" ca="1" si="139"/>
        <v>61.86</v>
      </c>
      <c r="K1428" s="17" t="str">
        <f t="shared" si="138"/>
        <v>SEDUC E 83</v>
      </c>
      <c r="L1428" s="347" t="e">
        <f>VLOOKUP(K1428,[3]Planilha2!$B:$C,2,FALSE)</f>
        <v>#N/A</v>
      </c>
    </row>
    <row r="1429" spans="1:12" ht="24" hidden="1">
      <c r="B142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9" s="333" t="s">
        <v>38</v>
      </c>
      <c r="D1429" s="334">
        <v>7581</v>
      </c>
      <c r="E1429" s="333">
        <v>1</v>
      </c>
      <c r="F142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29" s="333">
        <f t="shared" ca="1" si="139"/>
        <v>2.84</v>
      </c>
      <c r="K1429" s="17" t="str">
        <f t="shared" si="138"/>
        <v>SEDUC E 83</v>
      </c>
      <c r="L1429" s="347" t="e">
        <f>VLOOKUP(K1429,[3]Planilha2!$B:$C,2,FALSE)</f>
        <v>#N/A</v>
      </c>
    </row>
    <row r="1430" spans="1:12" hidden="1">
      <c r="B1430"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0" s="333" t="s">
        <v>38</v>
      </c>
      <c r="D1430" s="334">
        <v>5047</v>
      </c>
      <c r="E1430" s="333">
        <v>3</v>
      </c>
      <c r="F1430"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0"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0" s="333" t="e">
        <f t="shared" ca="1" si="139"/>
        <v>#N/A</v>
      </c>
      <c r="K1430" s="17" t="str">
        <f t="shared" si="138"/>
        <v>SEDUC E 83</v>
      </c>
      <c r="L1430" s="347" t="e">
        <f>VLOOKUP(K1430,[3]Planilha2!$B:$C,2,FALSE)</f>
        <v>#N/A</v>
      </c>
    </row>
    <row r="1431" spans="1:12" hidden="1">
      <c r="B14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44" t="s">
        <v>20</v>
      </c>
      <c r="D1431" s="41">
        <v>2055</v>
      </c>
      <c r="E1431" s="39">
        <v>1</v>
      </c>
      <c r="F14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31" s="39">
        <f t="shared" ca="1" si="139"/>
        <v>185.58</v>
      </c>
      <c r="K1431" s="17" t="str">
        <f t="shared" si="138"/>
        <v>SEDUC E 83</v>
      </c>
      <c r="L1431" s="347" t="e">
        <f>VLOOKUP(K1431,[3]Planilha2!$B:$C,2,FALSE)</f>
        <v>#N/A</v>
      </c>
    </row>
    <row r="1432" spans="1:12" ht="24" hidden="1">
      <c r="B14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44" t="s">
        <v>14</v>
      </c>
      <c r="D1432" s="41">
        <v>90776</v>
      </c>
      <c r="E1432" s="39">
        <v>7</v>
      </c>
      <c r="F1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432" s="39">
        <f t="shared" ca="1" si="139"/>
        <v>189</v>
      </c>
      <c r="K1432" s="17" t="str">
        <f t="shared" si="138"/>
        <v>SEDUC E 83</v>
      </c>
      <c r="L1432" s="347" t="e">
        <f>VLOOKUP(K1432,[3]Planilha2!$B:$C,2,FALSE)</f>
        <v>#N/A</v>
      </c>
    </row>
    <row r="1433" spans="1:12" ht="24" hidden="1">
      <c r="B14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44" t="s">
        <v>14</v>
      </c>
      <c r="D1433" s="41">
        <v>88279</v>
      </c>
      <c r="E1433" s="39">
        <v>7</v>
      </c>
      <c r="F1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33" s="39">
        <f t="shared" ca="1" si="139"/>
        <v>185.01</v>
      </c>
      <c r="K1433" s="17" t="str">
        <f t="shared" si="138"/>
        <v>SEDUC E 83</v>
      </c>
      <c r="L1433" s="347" t="e">
        <f>VLOOKUP(K1433,[3]Planilha2!$B:$C,2,FALSE)</f>
        <v>#N/A</v>
      </c>
    </row>
    <row r="1434" spans="1:12" hidden="1">
      <c r="B1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44" t="s">
        <v>14</v>
      </c>
      <c r="D1434" s="41">
        <v>88316</v>
      </c>
      <c r="E1434" s="39">
        <v>7</v>
      </c>
      <c r="F1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34" s="39">
        <f t="shared" ca="1" si="139"/>
        <v>122.01</v>
      </c>
      <c r="K1434" s="17" t="str">
        <f t="shared" si="138"/>
        <v>SEDUC E 83</v>
      </c>
      <c r="L1434" s="347" t="e">
        <f>VLOOKUP(K1434,[3]Planilha2!$B:$C,2,FALSE)</f>
        <v>#N/A</v>
      </c>
    </row>
    <row r="1435" spans="1:12" hidden="1">
      <c r="B1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44" t="s">
        <v>42</v>
      </c>
      <c r="D1435" s="41">
        <v>1</v>
      </c>
      <c r="E1435" s="39">
        <v>2.2000000000000002</v>
      </c>
      <c r="F1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39">
        <f t="shared" ca="1" si="139"/>
        <v>1.41</v>
      </c>
      <c r="K1435" s="17" t="str">
        <f t="shared" si="138"/>
        <v>SEDUC E 83</v>
      </c>
      <c r="L1435" s="347" t="e">
        <f>VLOOKUP(K1435,[3]Planilha2!$B:$C,2,FALSE)</f>
        <v>#N/A</v>
      </c>
    </row>
    <row r="1436" spans="1:12" hidden="1">
      <c r="B14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44" t="s">
        <v>42</v>
      </c>
      <c r="D1436" s="41">
        <v>3</v>
      </c>
      <c r="E1436" s="39">
        <v>1.5</v>
      </c>
      <c r="F14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39">
        <f t="shared" ca="1" si="139"/>
        <v>2.42</v>
      </c>
      <c r="K1436" s="17" t="str">
        <f t="shared" si="138"/>
        <v>SEDUC E 83</v>
      </c>
      <c r="L1436" s="347" t="e">
        <f>VLOOKUP(K1436,[3]Planilha2!$B:$C,2,FALSE)</f>
        <v>#N/A</v>
      </c>
    </row>
    <row r="1437" spans="1:12" hidden="1">
      <c r="B1437" s="43" t="s">
        <v>15</v>
      </c>
      <c r="C1437" s="44"/>
      <c r="D1437" s="41"/>
      <c r="E1437" s="39"/>
      <c r="F1437" s="39"/>
      <c r="G1437" s="39"/>
      <c r="H1437" s="72" t="e">
        <f ca="1">SUM(H1420:H1436)</f>
        <v>#N/A</v>
      </c>
      <c r="I1437" s="26" t="str">
        <f>A1418</f>
        <v>SEDUC E 83</v>
      </c>
      <c r="J1437" s="191" t="e">
        <f ca="1">H1437</f>
        <v>#N/A</v>
      </c>
      <c r="K1437" s="17" t="str">
        <f>I1437</f>
        <v>SEDUC E 83</v>
      </c>
      <c r="L1437" s="347" t="e">
        <f>VLOOKUP(K1437,[3]Planilha2!$B:$C,2,FALSE)</f>
        <v>#N/A</v>
      </c>
    </row>
    <row r="1438" spans="1:12" hidden="1">
      <c r="K1438" s="17" t="str">
        <f t="shared" si="138"/>
        <v>SEDUC E 83</v>
      </c>
      <c r="L1438" s="347" t="e">
        <f>VLOOKUP(K1438,[3]Planilha2!$B:$C,2,FALSE)</f>
        <v>#N/A</v>
      </c>
    </row>
    <row r="1439" spans="1:12" ht="20.25" hidden="1">
      <c r="B1439" s="419" t="str">
        <f>A1440</f>
        <v>SEDUC E 84</v>
      </c>
      <c r="C1439" s="420"/>
      <c r="D1439" s="420"/>
      <c r="E1439" s="420"/>
      <c r="F1439" s="420"/>
      <c r="G1439" s="420"/>
      <c r="H1439" s="421"/>
      <c r="K1439" s="88" t="str">
        <f>B1439</f>
        <v>SEDUC E 84</v>
      </c>
      <c r="L1439" s="347" t="e">
        <f>VLOOKUP(K1439,[3]Planilha2!$B:$C,2,FALSE)</f>
        <v>#N/A</v>
      </c>
    </row>
    <row r="1440" spans="1:12" hidden="1">
      <c r="A1440" s="17" t="s">
        <v>225</v>
      </c>
      <c r="B1440" s="437" t="s">
        <v>226</v>
      </c>
      <c r="C1440" s="438"/>
      <c r="D1440" s="438"/>
      <c r="E1440" s="438"/>
      <c r="F1440" s="439"/>
      <c r="G1440" s="100" t="s">
        <v>5</v>
      </c>
      <c r="H1440" s="262" t="s">
        <v>227</v>
      </c>
      <c r="K1440" s="17" t="str">
        <f t="shared" ref="K1440:K1445" si="140">K1439</f>
        <v>SEDUC E 84</v>
      </c>
      <c r="L1440" s="347" t="e">
        <f>VLOOKUP(K1440,[3]Planilha2!$B:$C,2,FALSE)</f>
        <v>#N/A</v>
      </c>
    </row>
    <row r="1441" spans="1:1024" s="18" customFormat="1" hidden="1">
      <c r="A1441" s="16"/>
      <c r="B1441" s="32" t="s">
        <v>7</v>
      </c>
      <c r="C1441" s="47" t="s">
        <v>8</v>
      </c>
      <c r="D1441" s="32" t="s">
        <v>9</v>
      </c>
      <c r="E1441" s="32" t="s">
        <v>10</v>
      </c>
      <c r="F1441" s="32" t="s">
        <v>11</v>
      </c>
      <c r="G1441" s="75" t="s">
        <v>12</v>
      </c>
      <c r="H1441" s="32" t="s">
        <v>13</v>
      </c>
      <c r="I1441" s="230"/>
      <c r="J1441" s="230"/>
      <c r="K1441" s="17" t="str">
        <f t="shared" si="140"/>
        <v>SEDUC E 84</v>
      </c>
      <c r="L1441" s="347" t="e">
        <f>VLOOKUP(K1441,[3]Planilha2!$B:$C,2,FALSE)</f>
        <v>#N/A</v>
      </c>
      <c r="M1441" s="168"/>
      <c r="N1441" s="168"/>
      <c r="O1441" s="168"/>
      <c r="P1441" s="168"/>
      <c r="Q1441" s="168"/>
      <c r="R1441" s="168"/>
      <c r="S1441" s="168"/>
      <c r="T1441" s="168"/>
      <c r="U1441" s="168"/>
      <c r="V1441" s="168"/>
      <c r="W1441" s="168"/>
      <c r="X1441" s="168"/>
      <c r="Y1441" s="168"/>
      <c r="Z1441" s="168"/>
      <c r="AA1441" s="168"/>
      <c r="AB1441" s="168"/>
      <c r="AC1441" s="168"/>
      <c r="AD1441" s="168"/>
      <c r="AE1441" s="168"/>
      <c r="AF1441" s="168"/>
      <c r="AG1441" s="168"/>
      <c r="AH1441" s="168"/>
      <c r="AI1441" s="168"/>
      <c r="AJ1441" s="168"/>
      <c r="AK1441" s="168"/>
      <c r="AL1441" s="168"/>
      <c r="AM1441" s="168"/>
      <c r="AN1441" s="168"/>
      <c r="AO1441" s="168"/>
      <c r="AP1441" s="168"/>
      <c r="AQ1441" s="168"/>
      <c r="AR1441" s="168"/>
      <c r="AS1441" s="168"/>
      <c r="AT1441" s="168"/>
      <c r="AU1441" s="168"/>
      <c r="AV1441" s="168"/>
      <c r="AW1441" s="168"/>
      <c r="AX1441" s="168"/>
      <c r="AY1441" s="168"/>
      <c r="AZ1441" s="168"/>
      <c r="BA1441" s="168"/>
      <c r="BB1441" s="168"/>
      <c r="BC1441" s="168"/>
      <c r="BD1441" s="168"/>
      <c r="BE1441" s="168"/>
      <c r="BF1441" s="168"/>
      <c r="BG1441" s="168"/>
      <c r="BH1441" s="168"/>
      <c r="BI1441" s="168"/>
      <c r="BJ1441" s="168"/>
      <c r="BK1441" s="168"/>
      <c r="BL1441" s="168"/>
      <c r="BM1441" s="168"/>
      <c r="BN1441" s="168"/>
      <c r="BO1441" s="168"/>
      <c r="BP1441" s="168"/>
      <c r="BQ1441" s="168"/>
      <c r="BR1441" s="168"/>
      <c r="BS1441" s="168"/>
      <c r="BT1441" s="168"/>
      <c r="BU1441" s="168"/>
      <c r="BV1441" s="168"/>
      <c r="BW1441" s="168"/>
      <c r="BX1441" s="168"/>
      <c r="BY1441" s="168"/>
      <c r="BZ1441" s="168"/>
      <c r="CA1441" s="168"/>
      <c r="CB1441" s="168"/>
      <c r="CC1441" s="168"/>
      <c r="CD1441" s="168"/>
      <c r="CE1441" s="168"/>
      <c r="CF1441" s="168"/>
      <c r="CG1441" s="168"/>
      <c r="CH1441" s="168"/>
      <c r="CI1441" s="168"/>
      <c r="CJ1441" s="168"/>
      <c r="CK1441" s="168"/>
      <c r="CL1441" s="168"/>
      <c r="CM1441" s="168"/>
      <c r="CN1441" s="168"/>
      <c r="CO1441" s="168"/>
      <c r="CP1441" s="168"/>
      <c r="CQ1441" s="168"/>
      <c r="CR1441" s="168"/>
      <c r="CS1441" s="168"/>
      <c r="CT1441" s="168"/>
      <c r="CU1441" s="168"/>
      <c r="CV1441" s="168"/>
      <c r="CW1441" s="168"/>
      <c r="CX1441" s="168"/>
      <c r="CY1441" s="168"/>
      <c r="CZ1441" s="168"/>
      <c r="DA1441" s="168"/>
      <c r="DB1441" s="168"/>
      <c r="DC1441" s="168"/>
      <c r="DD1441" s="168"/>
      <c r="DE1441" s="168"/>
      <c r="DF1441" s="168"/>
      <c r="DG1441" s="168"/>
      <c r="DH1441" s="168"/>
      <c r="DI1441" s="168"/>
      <c r="DJ1441" s="168"/>
      <c r="DK1441" s="168"/>
      <c r="DL1441" s="168"/>
      <c r="DM1441" s="168"/>
      <c r="DN1441" s="168"/>
      <c r="DO1441" s="168"/>
      <c r="DP1441" s="168"/>
      <c r="DQ1441" s="168"/>
      <c r="DR1441" s="168"/>
      <c r="DS1441" s="168"/>
      <c r="DT1441" s="168"/>
      <c r="DU1441" s="168"/>
      <c r="DV1441" s="168"/>
      <c r="DW1441" s="168"/>
      <c r="DX1441" s="168"/>
      <c r="DY1441" s="168"/>
      <c r="DZ1441" s="168"/>
      <c r="EA1441" s="168"/>
      <c r="EB1441" s="168"/>
      <c r="EC1441" s="168"/>
      <c r="ED1441" s="168"/>
      <c r="EE1441" s="168"/>
      <c r="EF1441" s="168"/>
      <c r="EG1441" s="168"/>
      <c r="EH1441" s="168"/>
      <c r="EI1441" s="168"/>
      <c r="EJ1441" s="168"/>
      <c r="EK1441" s="168"/>
      <c r="EL1441" s="168"/>
      <c r="EM1441" s="168"/>
      <c r="EN1441" s="168"/>
      <c r="EO1441" s="168"/>
      <c r="EP1441" s="168"/>
      <c r="EQ1441" s="168"/>
      <c r="ER1441" s="168"/>
      <c r="ES1441" s="168"/>
      <c r="ET1441" s="168"/>
      <c r="EU1441" s="168"/>
      <c r="EV1441" s="168"/>
      <c r="EW1441" s="168"/>
      <c r="EX1441" s="168"/>
      <c r="EY1441" s="168"/>
      <c r="EZ1441" s="168"/>
      <c r="FA1441" s="168"/>
      <c r="FB1441" s="168"/>
      <c r="FC1441" s="168"/>
      <c r="FD1441" s="168"/>
      <c r="FE1441" s="168"/>
      <c r="FF1441" s="168"/>
      <c r="FG1441" s="168"/>
      <c r="FH1441" s="168"/>
      <c r="FI1441" s="168"/>
      <c r="FJ1441" s="168"/>
      <c r="FK1441" s="168"/>
      <c r="FL1441" s="168"/>
      <c r="FM1441" s="168"/>
      <c r="FN1441" s="168"/>
      <c r="FO1441" s="168"/>
      <c r="FP1441" s="168"/>
      <c r="FQ1441" s="168"/>
      <c r="FR1441" s="168"/>
      <c r="FS1441" s="168"/>
      <c r="FT1441" s="168"/>
      <c r="FU1441" s="168"/>
      <c r="FV1441" s="168"/>
      <c r="FW1441" s="168"/>
      <c r="FX1441" s="168"/>
      <c r="FY1441" s="168"/>
      <c r="FZ1441" s="168"/>
      <c r="GA1441" s="168"/>
      <c r="GB1441" s="168"/>
      <c r="GC1441" s="168"/>
      <c r="GD1441" s="168"/>
      <c r="GE1441" s="168"/>
      <c r="GF1441" s="168"/>
      <c r="GG1441" s="168"/>
      <c r="GH1441" s="168"/>
      <c r="GI1441" s="168"/>
      <c r="GJ1441" s="168"/>
      <c r="GK1441" s="168"/>
      <c r="GL1441" s="168"/>
      <c r="GM1441" s="168"/>
      <c r="GN1441" s="168"/>
      <c r="GO1441" s="168"/>
      <c r="GP1441" s="168"/>
      <c r="GQ1441" s="168"/>
      <c r="GR1441" s="168"/>
      <c r="GS1441" s="168"/>
      <c r="GT1441" s="168"/>
      <c r="GU1441" s="168"/>
      <c r="GV1441" s="168"/>
      <c r="GW1441" s="168"/>
      <c r="GX1441" s="168"/>
      <c r="GY1441" s="168"/>
      <c r="GZ1441" s="168"/>
      <c r="HA1441" s="168"/>
      <c r="HB1441" s="168"/>
      <c r="HC1441" s="168"/>
      <c r="HD1441" s="168"/>
      <c r="HE1441" s="168"/>
      <c r="HF1441" s="168"/>
      <c r="HG1441" s="168"/>
      <c r="HH1441" s="168"/>
      <c r="HI1441" s="168"/>
      <c r="HJ1441" s="168"/>
      <c r="HK1441" s="168"/>
      <c r="HL1441" s="168"/>
      <c r="HM1441" s="168"/>
      <c r="HN1441" s="168"/>
      <c r="HO1441" s="168"/>
      <c r="HP1441" s="168"/>
      <c r="HQ1441" s="168"/>
      <c r="HR1441" s="168"/>
      <c r="HS1441" s="168"/>
      <c r="HT1441" s="168"/>
      <c r="HU1441" s="168"/>
      <c r="HV1441" s="168"/>
      <c r="HW1441" s="168"/>
      <c r="HX1441" s="168"/>
      <c r="HY1441" s="168"/>
      <c r="HZ1441" s="168"/>
      <c r="IA1441" s="168"/>
      <c r="IB1441" s="168"/>
      <c r="IC1441" s="168"/>
      <c r="ID1441" s="168"/>
      <c r="IE1441" s="168"/>
      <c r="IF1441" s="168"/>
      <c r="IG1441" s="168"/>
      <c r="IH1441" s="168"/>
      <c r="II1441" s="168"/>
      <c r="IJ1441" s="168"/>
      <c r="IK1441" s="168"/>
      <c r="IL1441" s="168"/>
      <c r="IM1441" s="168"/>
      <c r="IN1441" s="168"/>
      <c r="IO1441" s="168"/>
      <c r="IP1441" s="168"/>
      <c r="IQ1441" s="168"/>
      <c r="IR1441" s="168"/>
      <c r="IS1441" s="168"/>
      <c r="IT1441" s="168"/>
      <c r="IU1441" s="168"/>
      <c r="IV1441" s="168"/>
      <c r="IW1441" s="168"/>
      <c r="IX1441" s="168"/>
      <c r="IY1441" s="168"/>
      <c r="IZ1441" s="168"/>
      <c r="JA1441" s="168"/>
      <c r="JB1441" s="168"/>
      <c r="JC1441" s="168"/>
      <c r="JD1441" s="168"/>
      <c r="JE1441" s="168"/>
      <c r="JF1441" s="168"/>
      <c r="JG1441" s="168"/>
      <c r="JH1441" s="168"/>
      <c r="JI1441" s="168"/>
      <c r="JJ1441" s="168"/>
      <c r="JK1441" s="168"/>
      <c r="JL1441" s="168"/>
      <c r="JM1441" s="168"/>
      <c r="JN1441" s="168"/>
      <c r="JO1441" s="168"/>
      <c r="JP1441" s="168"/>
      <c r="JQ1441" s="168"/>
      <c r="JR1441" s="168"/>
      <c r="JS1441" s="168"/>
      <c r="JT1441" s="168"/>
      <c r="JU1441" s="168"/>
      <c r="JV1441" s="168"/>
      <c r="JW1441" s="168"/>
      <c r="JX1441" s="168"/>
      <c r="JY1441" s="168"/>
      <c r="JZ1441" s="168"/>
      <c r="KA1441" s="168"/>
      <c r="KB1441" s="168"/>
      <c r="KC1441" s="168"/>
      <c r="KD1441" s="168"/>
      <c r="KE1441" s="168"/>
      <c r="KF1441" s="168"/>
      <c r="KG1441" s="168"/>
      <c r="KH1441" s="168"/>
      <c r="KI1441" s="168"/>
      <c r="KJ1441" s="168"/>
      <c r="KK1441" s="168"/>
      <c r="KL1441" s="168"/>
      <c r="KM1441" s="168"/>
      <c r="KN1441" s="168"/>
      <c r="KO1441" s="168"/>
      <c r="KP1441" s="168"/>
      <c r="KQ1441" s="168"/>
      <c r="KR1441" s="168"/>
      <c r="KS1441" s="168"/>
      <c r="KT1441" s="168"/>
      <c r="KU1441" s="168"/>
      <c r="KV1441" s="168"/>
      <c r="KW1441" s="168"/>
      <c r="KX1441" s="168"/>
      <c r="KY1441" s="168"/>
      <c r="KZ1441" s="168"/>
      <c r="LA1441" s="168"/>
      <c r="LB1441" s="168"/>
      <c r="LC1441" s="168"/>
      <c r="LD1441" s="168"/>
      <c r="LE1441" s="168"/>
      <c r="LF1441" s="168"/>
      <c r="LG1441" s="168"/>
      <c r="LH1441" s="168"/>
      <c r="LI1441" s="168"/>
      <c r="LJ1441" s="168"/>
      <c r="LK1441" s="168"/>
      <c r="LL1441" s="168"/>
      <c r="LM1441" s="168"/>
      <c r="LN1441" s="168"/>
      <c r="LO1441" s="168"/>
      <c r="LP1441" s="168"/>
      <c r="LQ1441" s="168"/>
      <c r="LR1441" s="168"/>
      <c r="LS1441" s="168"/>
      <c r="LT1441" s="168"/>
      <c r="LU1441" s="168"/>
      <c r="LV1441" s="168"/>
      <c r="LW1441" s="168"/>
      <c r="LX1441" s="168"/>
      <c r="LY1441" s="168"/>
      <c r="LZ1441" s="168"/>
      <c r="MA1441" s="168"/>
      <c r="MB1441" s="168"/>
      <c r="MC1441" s="168"/>
      <c r="MD1441" s="168"/>
      <c r="ME1441" s="168"/>
      <c r="MF1441" s="168"/>
      <c r="MG1441" s="168"/>
      <c r="MH1441" s="168"/>
      <c r="MI1441" s="168"/>
      <c r="MJ1441" s="168"/>
      <c r="MK1441" s="168"/>
      <c r="ML1441" s="168"/>
      <c r="MM1441" s="168"/>
      <c r="MN1441" s="168"/>
      <c r="MO1441" s="168"/>
      <c r="MP1441" s="168"/>
      <c r="MQ1441" s="168"/>
      <c r="MR1441" s="168"/>
      <c r="MS1441" s="168"/>
      <c r="MT1441" s="168"/>
      <c r="MU1441" s="168"/>
      <c r="MV1441" s="168"/>
      <c r="MW1441" s="168"/>
      <c r="MX1441" s="168"/>
      <c r="MY1441" s="168"/>
      <c r="MZ1441" s="168"/>
      <c r="NA1441" s="168"/>
      <c r="NB1441" s="168"/>
      <c r="NC1441" s="168"/>
      <c r="ND1441" s="168"/>
      <c r="NE1441" s="168"/>
      <c r="NF1441" s="168"/>
      <c r="NG1441" s="168"/>
      <c r="NH1441" s="168"/>
      <c r="NI1441" s="168"/>
      <c r="NJ1441" s="168"/>
      <c r="NK1441" s="168"/>
      <c r="NL1441" s="168"/>
      <c r="NM1441" s="168"/>
      <c r="NN1441" s="168"/>
      <c r="NO1441" s="168"/>
      <c r="NP1441" s="168"/>
      <c r="NQ1441" s="168"/>
      <c r="NR1441" s="168"/>
      <c r="NS1441" s="168"/>
      <c r="NT1441" s="168"/>
      <c r="NU1441" s="168"/>
      <c r="NV1441" s="168"/>
      <c r="NW1441" s="168"/>
      <c r="NX1441" s="168"/>
      <c r="NY1441" s="168"/>
      <c r="NZ1441" s="168"/>
      <c r="OA1441" s="168"/>
      <c r="OB1441" s="168"/>
      <c r="OC1441" s="168"/>
      <c r="OD1441" s="168"/>
      <c r="OE1441" s="168"/>
      <c r="OF1441" s="168"/>
      <c r="OG1441" s="168"/>
      <c r="OH1441" s="168"/>
      <c r="OI1441" s="168"/>
      <c r="OJ1441" s="168"/>
      <c r="OK1441" s="168"/>
      <c r="OL1441" s="168"/>
      <c r="OM1441" s="168"/>
      <c r="ON1441" s="168"/>
      <c r="OO1441" s="168"/>
      <c r="OP1441" s="168"/>
      <c r="OQ1441" s="168"/>
      <c r="OR1441" s="168"/>
      <c r="OS1441" s="168"/>
      <c r="OT1441" s="168"/>
      <c r="OU1441" s="168"/>
      <c r="OV1441" s="168"/>
      <c r="OW1441" s="168"/>
      <c r="OX1441" s="168"/>
      <c r="OY1441" s="168"/>
      <c r="OZ1441" s="168"/>
      <c r="PA1441" s="168"/>
      <c r="PB1441" s="168"/>
      <c r="PC1441" s="168"/>
      <c r="PD1441" s="168"/>
      <c r="PE1441" s="168"/>
      <c r="PF1441" s="168"/>
      <c r="PG1441" s="168"/>
      <c r="PH1441" s="168"/>
      <c r="PI1441" s="168"/>
      <c r="PJ1441" s="168"/>
      <c r="PK1441" s="168"/>
      <c r="PL1441" s="168"/>
      <c r="PM1441" s="168"/>
      <c r="PN1441" s="168"/>
      <c r="PO1441" s="168"/>
      <c r="PP1441" s="168"/>
      <c r="PQ1441" s="168"/>
      <c r="PR1441" s="168"/>
      <c r="PS1441" s="168"/>
      <c r="PT1441" s="168"/>
      <c r="PU1441" s="168"/>
      <c r="PV1441" s="168"/>
      <c r="PW1441" s="168"/>
      <c r="PX1441" s="168"/>
      <c r="PY1441" s="168"/>
      <c r="PZ1441" s="168"/>
      <c r="QA1441" s="168"/>
      <c r="QB1441" s="168"/>
      <c r="QC1441" s="168"/>
      <c r="QD1441" s="168"/>
      <c r="QE1441" s="168"/>
      <c r="QF1441" s="168"/>
      <c r="QG1441" s="168"/>
      <c r="QH1441" s="168"/>
      <c r="QI1441" s="168"/>
      <c r="QJ1441" s="168"/>
      <c r="QK1441" s="168"/>
      <c r="QL1441" s="168"/>
      <c r="QM1441" s="168"/>
      <c r="QN1441" s="168"/>
      <c r="QO1441" s="168"/>
      <c r="QP1441" s="168"/>
      <c r="QQ1441" s="168"/>
      <c r="QR1441" s="168"/>
      <c r="QS1441" s="168"/>
      <c r="QT1441" s="168"/>
      <c r="QU1441" s="168"/>
      <c r="QV1441" s="168"/>
      <c r="QW1441" s="168"/>
      <c r="QX1441" s="168"/>
      <c r="QY1441" s="168"/>
      <c r="QZ1441" s="168"/>
      <c r="RA1441" s="168"/>
      <c r="RB1441" s="168"/>
      <c r="RC1441" s="168"/>
      <c r="RD1441" s="168"/>
      <c r="RE1441" s="168"/>
      <c r="RF1441" s="168"/>
      <c r="RG1441" s="168"/>
      <c r="RH1441" s="168"/>
      <c r="RI1441" s="168"/>
      <c r="RJ1441" s="168"/>
      <c r="RK1441" s="168"/>
      <c r="RL1441" s="168"/>
      <c r="RM1441" s="168"/>
      <c r="RN1441" s="168"/>
      <c r="RO1441" s="168"/>
      <c r="RP1441" s="168"/>
      <c r="RQ1441" s="168"/>
      <c r="RR1441" s="168"/>
      <c r="RS1441" s="168"/>
      <c r="RT1441" s="168"/>
      <c r="RU1441" s="168"/>
      <c r="RV1441" s="168"/>
      <c r="RW1441" s="168"/>
      <c r="RX1441" s="168"/>
      <c r="RY1441" s="168"/>
      <c r="RZ1441" s="168"/>
      <c r="SA1441" s="168"/>
      <c r="SB1441" s="168"/>
      <c r="SC1441" s="168"/>
      <c r="SD1441" s="168"/>
      <c r="SE1441" s="168"/>
      <c r="SF1441" s="168"/>
      <c r="SG1441" s="168"/>
      <c r="SH1441" s="168"/>
      <c r="SI1441" s="168"/>
      <c r="SJ1441" s="168"/>
      <c r="SK1441" s="168"/>
      <c r="SL1441" s="168"/>
      <c r="SM1441" s="168"/>
      <c r="SN1441" s="168"/>
      <c r="SO1441" s="168"/>
      <c r="SP1441" s="168"/>
      <c r="SQ1441" s="168"/>
      <c r="SR1441" s="168"/>
      <c r="SS1441" s="168"/>
      <c r="ST1441" s="168"/>
      <c r="SU1441" s="168"/>
      <c r="SV1441" s="168"/>
      <c r="SW1441" s="168"/>
      <c r="SX1441" s="168"/>
      <c r="SY1441" s="168"/>
      <c r="SZ1441" s="168"/>
      <c r="TA1441" s="168"/>
      <c r="TB1441" s="168"/>
      <c r="TC1441" s="168"/>
      <c r="TD1441" s="168"/>
      <c r="TE1441" s="168"/>
      <c r="TF1441" s="168"/>
      <c r="TG1441" s="168"/>
      <c r="TH1441" s="168"/>
      <c r="TI1441" s="168"/>
      <c r="TJ1441" s="168"/>
      <c r="TK1441" s="168"/>
      <c r="TL1441" s="168"/>
      <c r="TM1441" s="168"/>
      <c r="TN1441" s="168"/>
      <c r="TO1441" s="168"/>
      <c r="TP1441" s="168"/>
      <c r="TQ1441" s="168"/>
      <c r="TR1441" s="168"/>
      <c r="TS1441" s="168"/>
      <c r="TT1441" s="168"/>
      <c r="TU1441" s="168"/>
      <c r="TV1441" s="168"/>
      <c r="TW1441" s="168"/>
      <c r="TX1441" s="168"/>
      <c r="TY1441" s="168"/>
      <c r="TZ1441" s="168"/>
      <c r="UA1441" s="168"/>
      <c r="UB1441" s="168"/>
      <c r="UC1441" s="168"/>
      <c r="UD1441" s="168"/>
      <c r="UE1441" s="168"/>
      <c r="UF1441" s="168"/>
      <c r="UG1441" s="168"/>
      <c r="UH1441" s="168"/>
      <c r="UI1441" s="168"/>
      <c r="UJ1441" s="168"/>
      <c r="UK1441" s="168"/>
      <c r="UL1441" s="168"/>
      <c r="UM1441" s="168"/>
      <c r="UN1441" s="168"/>
      <c r="UO1441" s="168"/>
      <c r="UP1441" s="168"/>
      <c r="UQ1441" s="168"/>
      <c r="UR1441" s="168"/>
      <c r="US1441" s="168"/>
      <c r="UT1441" s="168"/>
      <c r="UU1441" s="168"/>
      <c r="UV1441" s="168"/>
      <c r="UW1441" s="168"/>
      <c r="UX1441" s="168"/>
      <c r="UY1441" s="168"/>
      <c r="UZ1441" s="168"/>
      <c r="VA1441" s="168"/>
      <c r="VB1441" s="168"/>
      <c r="VC1441" s="168"/>
      <c r="VD1441" s="168"/>
      <c r="VE1441" s="168"/>
      <c r="VF1441" s="168"/>
      <c r="VG1441" s="168"/>
      <c r="VH1441" s="168"/>
      <c r="VI1441" s="168"/>
      <c r="VJ1441" s="168"/>
      <c r="VK1441" s="168"/>
      <c r="VL1441" s="168"/>
      <c r="VM1441" s="168"/>
      <c r="VN1441" s="168"/>
      <c r="VO1441" s="168"/>
      <c r="VP1441" s="168"/>
      <c r="VQ1441" s="168"/>
      <c r="VR1441" s="168"/>
      <c r="VS1441" s="168"/>
      <c r="VT1441" s="168"/>
      <c r="VU1441" s="168"/>
      <c r="VV1441" s="168"/>
      <c r="VW1441" s="168"/>
      <c r="VX1441" s="168"/>
      <c r="VY1441" s="168"/>
      <c r="VZ1441" s="168"/>
      <c r="WA1441" s="168"/>
      <c r="WB1441" s="168"/>
      <c r="WC1441" s="168"/>
      <c r="WD1441" s="168"/>
      <c r="WE1441" s="168"/>
      <c r="WF1441" s="168"/>
      <c r="WG1441" s="168"/>
      <c r="WH1441" s="168"/>
      <c r="WI1441" s="168"/>
      <c r="WJ1441" s="168"/>
      <c r="WK1441" s="168"/>
      <c r="WL1441" s="168"/>
      <c r="WM1441" s="168"/>
      <c r="WN1441" s="168"/>
      <c r="WO1441" s="168"/>
      <c r="WP1441" s="168"/>
      <c r="WQ1441" s="168"/>
      <c r="WR1441" s="168"/>
      <c r="WS1441" s="168"/>
      <c r="WT1441" s="168"/>
      <c r="WU1441" s="168"/>
      <c r="WV1441" s="168"/>
      <c r="WW1441" s="168"/>
      <c r="WX1441" s="168"/>
      <c r="WY1441" s="168"/>
      <c r="WZ1441" s="168"/>
      <c r="XA1441" s="168"/>
      <c r="XB1441" s="168"/>
      <c r="XC1441" s="168"/>
      <c r="XD1441" s="168"/>
      <c r="XE1441" s="168"/>
      <c r="XF1441" s="168"/>
      <c r="XG1441" s="168"/>
      <c r="XH1441" s="168"/>
      <c r="XI1441" s="168"/>
      <c r="XJ1441" s="168"/>
      <c r="XK1441" s="168"/>
      <c r="XL1441" s="168"/>
      <c r="XM1441" s="168"/>
      <c r="XN1441" s="168"/>
      <c r="XO1441" s="168"/>
      <c r="XP1441" s="168"/>
      <c r="XQ1441" s="168"/>
      <c r="XR1441" s="168"/>
      <c r="XS1441" s="168"/>
      <c r="XT1441" s="168"/>
      <c r="XU1441" s="168"/>
      <c r="XV1441" s="168"/>
      <c r="XW1441" s="168"/>
      <c r="XX1441" s="168"/>
      <c r="XY1441" s="168"/>
      <c r="XZ1441" s="168"/>
      <c r="YA1441" s="168"/>
      <c r="YB1441" s="168"/>
      <c r="YC1441" s="168"/>
      <c r="YD1441" s="168"/>
      <c r="YE1441" s="168"/>
      <c r="YF1441" s="168"/>
      <c r="YG1441" s="168"/>
      <c r="YH1441" s="168"/>
      <c r="YI1441" s="168"/>
      <c r="YJ1441" s="168"/>
      <c r="YK1441" s="168"/>
      <c r="YL1441" s="168"/>
      <c r="YM1441" s="168"/>
      <c r="YN1441" s="168"/>
      <c r="YO1441" s="168"/>
      <c r="YP1441" s="168"/>
      <c r="YQ1441" s="168"/>
      <c r="YR1441" s="168"/>
      <c r="YS1441" s="168"/>
      <c r="YT1441" s="168"/>
      <c r="YU1441" s="168"/>
      <c r="YV1441" s="168"/>
      <c r="YW1441" s="168"/>
      <c r="YX1441" s="168"/>
      <c r="YY1441" s="168"/>
      <c r="YZ1441" s="168"/>
      <c r="ZA1441" s="168"/>
      <c r="ZB1441" s="168"/>
      <c r="ZC1441" s="168"/>
      <c r="ZD1441" s="168"/>
      <c r="ZE1441" s="168"/>
      <c r="ZF1441" s="168"/>
      <c r="ZG1441" s="168"/>
      <c r="ZH1441" s="168"/>
      <c r="ZI1441" s="168"/>
      <c r="ZJ1441" s="168"/>
      <c r="ZK1441" s="168"/>
      <c r="ZL1441" s="168"/>
      <c r="ZM1441" s="168"/>
      <c r="ZN1441" s="168"/>
      <c r="ZO1441" s="168"/>
      <c r="ZP1441" s="168"/>
      <c r="ZQ1441" s="168"/>
      <c r="ZR1441" s="168"/>
      <c r="ZS1441" s="168"/>
      <c r="ZT1441" s="168"/>
      <c r="ZU1441" s="168"/>
      <c r="ZV1441" s="168"/>
      <c r="ZW1441" s="168"/>
      <c r="ZX1441" s="168"/>
      <c r="ZY1441" s="168"/>
      <c r="ZZ1441" s="168"/>
      <c r="AAA1441" s="168"/>
      <c r="AAB1441" s="168"/>
      <c r="AAC1441" s="168"/>
      <c r="AAD1441" s="168"/>
      <c r="AAE1441" s="168"/>
      <c r="AAF1441" s="168"/>
      <c r="AAG1441" s="168"/>
      <c r="AAH1441" s="168"/>
      <c r="AAI1441" s="168"/>
      <c r="AAJ1441" s="168"/>
      <c r="AAK1441" s="168"/>
      <c r="AAL1441" s="168"/>
      <c r="AAM1441" s="168"/>
      <c r="AAN1441" s="168"/>
      <c r="AAO1441" s="168"/>
      <c r="AAP1441" s="168"/>
      <c r="AAQ1441" s="168"/>
      <c r="AAR1441" s="168"/>
      <c r="AAS1441" s="168"/>
      <c r="AAT1441" s="168"/>
      <c r="AAU1441" s="168"/>
      <c r="AAV1441" s="168"/>
      <c r="AAW1441" s="168"/>
      <c r="AAX1441" s="168"/>
      <c r="AAY1441" s="168"/>
      <c r="AAZ1441" s="168"/>
      <c r="ABA1441" s="168"/>
      <c r="ABB1441" s="168"/>
      <c r="ABC1441" s="168"/>
      <c r="ABD1441" s="168"/>
      <c r="ABE1441" s="168"/>
      <c r="ABF1441" s="168"/>
      <c r="ABG1441" s="168"/>
      <c r="ABH1441" s="168"/>
      <c r="ABI1441" s="168"/>
      <c r="ABJ1441" s="168"/>
      <c r="ABK1441" s="168"/>
      <c r="ABL1441" s="168"/>
      <c r="ABM1441" s="168"/>
      <c r="ABN1441" s="168"/>
      <c r="ABO1441" s="168"/>
      <c r="ABP1441" s="168"/>
      <c r="ABQ1441" s="168"/>
      <c r="ABR1441" s="168"/>
      <c r="ABS1441" s="168"/>
      <c r="ABT1441" s="168"/>
      <c r="ABU1441" s="168"/>
      <c r="ABV1441" s="168"/>
      <c r="ABW1441" s="168"/>
      <c r="ABX1441" s="168"/>
      <c r="ABY1441" s="168"/>
      <c r="ABZ1441" s="168"/>
      <c r="ACA1441" s="168"/>
      <c r="ACB1441" s="168"/>
      <c r="ACC1441" s="168"/>
      <c r="ACD1441" s="168"/>
      <c r="ACE1441" s="168"/>
      <c r="ACF1441" s="168"/>
      <c r="ACG1441" s="168"/>
      <c r="ACH1441" s="168"/>
      <c r="ACI1441" s="168"/>
      <c r="ACJ1441" s="168"/>
      <c r="ACK1441" s="168"/>
      <c r="ACL1441" s="168"/>
      <c r="ACM1441" s="168"/>
      <c r="ACN1441" s="168"/>
      <c r="ACO1441" s="168"/>
      <c r="ACP1441" s="168"/>
      <c r="ACQ1441" s="168"/>
      <c r="ACR1441" s="168"/>
      <c r="ACS1441" s="168"/>
      <c r="ACT1441" s="168"/>
      <c r="ACU1441" s="168"/>
      <c r="ACV1441" s="168"/>
      <c r="ACW1441" s="168"/>
      <c r="ACX1441" s="168"/>
      <c r="ACY1441" s="168"/>
      <c r="ACZ1441" s="168"/>
      <c r="ADA1441" s="168"/>
      <c r="ADB1441" s="168"/>
      <c r="ADC1441" s="168"/>
      <c r="ADD1441" s="168"/>
      <c r="ADE1441" s="168"/>
      <c r="ADF1441" s="168"/>
      <c r="ADG1441" s="168"/>
      <c r="ADH1441" s="168"/>
      <c r="ADI1441" s="168"/>
      <c r="ADJ1441" s="168"/>
      <c r="ADK1441" s="168"/>
      <c r="ADL1441" s="168"/>
      <c r="ADM1441" s="168"/>
      <c r="ADN1441" s="168"/>
      <c r="ADO1441" s="168"/>
      <c r="ADP1441" s="168"/>
      <c r="ADQ1441" s="168"/>
      <c r="ADR1441" s="168"/>
      <c r="ADS1441" s="168"/>
      <c r="ADT1441" s="168"/>
      <c r="ADU1441" s="168"/>
      <c r="ADV1441" s="168"/>
      <c r="ADW1441" s="168"/>
      <c r="ADX1441" s="168"/>
      <c r="ADY1441" s="168"/>
      <c r="ADZ1441" s="168"/>
      <c r="AEA1441" s="168"/>
      <c r="AEB1441" s="168"/>
      <c r="AEC1441" s="168"/>
      <c r="AED1441" s="168"/>
      <c r="AEE1441" s="168"/>
      <c r="AEF1441" s="168"/>
      <c r="AEG1441" s="168"/>
      <c r="AEH1441" s="168"/>
      <c r="AEI1441" s="168"/>
      <c r="AEJ1441" s="168"/>
      <c r="AEK1441" s="168"/>
      <c r="AEL1441" s="168"/>
      <c r="AEM1441" s="168"/>
      <c r="AEN1441" s="168"/>
      <c r="AEO1441" s="168"/>
      <c r="AEP1441" s="168"/>
      <c r="AEQ1441" s="168"/>
      <c r="AER1441" s="168"/>
      <c r="AES1441" s="168"/>
      <c r="AET1441" s="168"/>
      <c r="AEU1441" s="168"/>
      <c r="AEV1441" s="168"/>
      <c r="AEW1441" s="168"/>
      <c r="AEX1441" s="168"/>
      <c r="AEY1441" s="168"/>
      <c r="AEZ1441" s="168"/>
      <c r="AFA1441" s="168"/>
      <c r="AFB1441" s="168"/>
      <c r="AFC1441" s="168"/>
      <c r="AFD1441" s="168"/>
      <c r="AFE1441" s="168"/>
      <c r="AFF1441" s="168"/>
      <c r="AFG1441" s="168"/>
      <c r="AFH1441" s="168"/>
      <c r="AFI1441" s="168"/>
      <c r="AFJ1441" s="168"/>
      <c r="AFK1441" s="168"/>
      <c r="AFL1441" s="168"/>
      <c r="AFM1441" s="168"/>
      <c r="AFN1441" s="168"/>
      <c r="AFO1441" s="168"/>
      <c r="AFP1441" s="168"/>
      <c r="AFQ1441" s="168"/>
      <c r="AFR1441" s="168"/>
      <c r="AFS1441" s="168"/>
      <c r="AFT1441" s="168"/>
      <c r="AFU1441" s="168"/>
      <c r="AFV1441" s="168"/>
      <c r="AFW1441" s="168"/>
      <c r="AFX1441" s="168"/>
      <c r="AFY1441" s="168"/>
      <c r="AFZ1441" s="168"/>
      <c r="AGA1441" s="168"/>
      <c r="AGB1441" s="168"/>
      <c r="AGC1441" s="168"/>
      <c r="AGD1441" s="168"/>
      <c r="AGE1441" s="168"/>
      <c r="AGF1441" s="168"/>
      <c r="AGG1441" s="168"/>
      <c r="AGH1441" s="168"/>
      <c r="AGI1441" s="168"/>
      <c r="AGJ1441" s="168"/>
      <c r="AGK1441" s="168"/>
      <c r="AGL1441" s="168"/>
      <c r="AGM1441" s="168"/>
      <c r="AGN1441" s="168"/>
      <c r="AGO1441" s="168"/>
      <c r="AGP1441" s="168"/>
      <c r="AGQ1441" s="168"/>
      <c r="AGR1441" s="168"/>
      <c r="AGS1441" s="168"/>
      <c r="AGT1441" s="168"/>
      <c r="AGU1441" s="168"/>
      <c r="AGV1441" s="168"/>
      <c r="AGW1441" s="168"/>
      <c r="AGX1441" s="168"/>
      <c r="AGY1441" s="168"/>
      <c r="AGZ1441" s="168"/>
      <c r="AHA1441" s="168"/>
      <c r="AHB1441" s="168"/>
      <c r="AHC1441" s="168"/>
      <c r="AHD1441" s="168"/>
      <c r="AHE1441" s="168"/>
      <c r="AHF1441" s="168"/>
      <c r="AHG1441" s="168"/>
      <c r="AHH1441" s="168"/>
      <c r="AHI1441" s="168"/>
      <c r="AHJ1441" s="168"/>
      <c r="AHK1441" s="168"/>
      <c r="AHL1441" s="168"/>
      <c r="AHM1441" s="168"/>
      <c r="AHN1441" s="168"/>
      <c r="AHO1441" s="168"/>
      <c r="AHP1441" s="168"/>
      <c r="AHQ1441" s="168"/>
      <c r="AHR1441" s="168"/>
      <c r="AHS1441" s="168"/>
      <c r="AHT1441" s="168"/>
      <c r="AHU1441" s="168"/>
      <c r="AHV1441" s="168"/>
      <c r="AHW1441" s="168"/>
      <c r="AHX1441" s="168"/>
      <c r="AHY1441" s="168"/>
      <c r="AHZ1441" s="168"/>
      <c r="AIA1441" s="168"/>
      <c r="AIB1441" s="168"/>
      <c r="AIC1441" s="168"/>
      <c r="AID1441" s="168"/>
      <c r="AIE1441" s="168"/>
      <c r="AIF1441" s="168"/>
      <c r="AIG1441" s="168"/>
      <c r="AIH1441" s="168"/>
      <c r="AII1441" s="168"/>
      <c r="AIJ1441" s="168"/>
      <c r="AIK1441" s="168"/>
      <c r="AIL1441" s="168"/>
      <c r="AIM1441" s="168"/>
      <c r="AIN1441" s="168"/>
      <c r="AIO1441" s="168"/>
      <c r="AIP1441" s="168"/>
      <c r="AIQ1441" s="168"/>
      <c r="AIR1441" s="168"/>
      <c r="AIS1441" s="168"/>
      <c r="AIT1441" s="168"/>
      <c r="AIU1441" s="168"/>
      <c r="AIV1441" s="168"/>
      <c r="AIW1441" s="168"/>
      <c r="AIX1441" s="168"/>
      <c r="AIY1441" s="168"/>
      <c r="AIZ1441" s="168"/>
      <c r="AJA1441" s="168"/>
      <c r="AJB1441" s="168"/>
      <c r="AJC1441" s="168"/>
      <c r="AJD1441" s="168"/>
      <c r="AJE1441" s="168"/>
      <c r="AJF1441" s="168"/>
      <c r="AJG1441" s="168"/>
      <c r="AJH1441" s="168"/>
      <c r="AJI1441" s="168"/>
      <c r="AJJ1441" s="168"/>
      <c r="AJK1441" s="168"/>
      <c r="AJL1441" s="168"/>
      <c r="AJM1441" s="168"/>
      <c r="AJN1441" s="168"/>
      <c r="AJO1441" s="168"/>
      <c r="AJP1441" s="168"/>
      <c r="AJQ1441" s="168"/>
      <c r="AJR1441" s="168"/>
      <c r="AJS1441" s="168"/>
      <c r="AJT1441" s="168"/>
      <c r="AJU1441" s="168"/>
      <c r="AJV1441" s="168"/>
      <c r="AJW1441" s="168"/>
      <c r="AJX1441" s="168"/>
      <c r="AJY1441" s="168"/>
      <c r="AJZ1441" s="168"/>
      <c r="AKA1441" s="168"/>
      <c r="AKB1441" s="168"/>
      <c r="AKC1441" s="168"/>
      <c r="AKD1441" s="168"/>
      <c r="AKE1441" s="168"/>
      <c r="AKF1441" s="168"/>
      <c r="AKG1441" s="168"/>
      <c r="AKH1441" s="168"/>
      <c r="AKI1441" s="168"/>
      <c r="AKJ1441" s="168"/>
      <c r="AKK1441" s="168"/>
      <c r="AKL1441" s="168"/>
      <c r="AKM1441" s="168"/>
      <c r="AKN1441" s="168"/>
      <c r="AKO1441" s="168"/>
      <c r="AKP1441" s="168"/>
      <c r="AKQ1441" s="168"/>
      <c r="AKR1441" s="168"/>
      <c r="AKS1441" s="168"/>
      <c r="AKT1441" s="168"/>
      <c r="AKU1441" s="168"/>
      <c r="AKV1441" s="168"/>
      <c r="AKW1441" s="168"/>
      <c r="AKX1441" s="168"/>
      <c r="AKY1441" s="168"/>
      <c r="AKZ1441" s="168"/>
      <c r="ALA1441" s="168"/>
      <c r="ALB1441" s="168"/>
      <c r="ALC1441" s="168"/>
      <c r="ALD1441" s="168"/>
      <c r="ALE1441" s="168"/>
      <c r="ALF1441" s="168"/>
      <c r="ALG1441" s="168"/>
      <c r="ALH1441" s="168"/>
      <c r="ALI1441" s="168"/>
      <c r="ALJ1441" s="168"/>
      <c r="ALK1441" s="168"/>
      <c r="ALL1441" s="168"/>
      <c r="ALM1441" s="168"/>
      <c r="ALN1441" s="168"/>
      <c r="ALO1441" s="168"/>
      <c r="ALP1441" s="168"/>
      <c r="ALQ1441" s="168"/>
      <c r="ALR1441" s="168"/>
      <c r="ALS1441" s="168"/>
      <c r="ALT1441" s="168"/>
      <c r="ALU1441" s="168"/>
      <c r="ALV1441" s="168"/>
      <c r="ALW1441" s="168"/>
      <c r="ALX1441" s="168"/>
      <c r="ALY1441" s="168"/>
      <c r="ALZ1441" s="168"/>
      <c r="AMA1441" s="168"/>
      <c r="AMB1441" s="168"/>
      <c r="AMC1441" s="168"/>
      <c r="AMD1441" s="168"/>
      <c r="AME1441" s="168"/>
      <c r="AMF1441" s="168"/>
      <c r="AMG1441" s="168"/>
      <c r="AMH1441" s="168"/>
      <c r="AMI1441" s="168"/>
      <c r="AMJ1441" s="168"/>
    </row>
    <row r="1442" spans="1:1024" hidden="1">
      <c r="B14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44" t="s">
        <v>14</v>
      </c>
      <c r="D1442" s="41">
        <v>88266</v>
      </c>
      <c r="E1442" s="39">
        <v>1</v>
      </c>
      <c r="F1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442" s="217">
        <f ca="1">ROUND(G1442*E1442,2)</f>
        <v>29.08</v>
      </c>
      <c r="K1442" s="17" t="str">
        <f t="shared" si="140"/>
        <v>SEDUC E 84</v>
      </c>
      <c r="L1442" s="347" t="e">
        <f>VLOOKUP(K1442,[3]Planilha2!$B:$C,2,FALSE)</f>
        <v>#N/A</v>
      </c>
    </row>
    <row r="1443" spans="1:1024" ht="24" hidden="1">
      <c r="B14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44" t="s">
        <v>14</v>
      </c>
      <c r="D1443" s="41">
        <v>91677</v>
      </c>
      <c r="E1443" s="39">
        <v>0.5</v>
      </c>
      <c r="F1443" s="249" t="str">
        <f>VLOOKUP($D1443,SINAPI!$A$1:$C$19600,3,0)</f>
        <v>H</v>
      </c>
      <c r="G14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43" s="217">
        <f ca="1">ROUND(G1443*E1443,2)</f>
        <v>45.5</v>
      </c>
      <c r="K1443" s="17" t="str">
        <f t="shared" si="140"/>
        <v>SEDUC E 84</v>
      </c>
      <c r="L1443" s="347" t="e">
        <f>VLOOKUP(K1443,[3]Planilha2!$B:$C,2,FALSE)</f>
        <v>#N/A</v>
      </c>
    </row>
    <row r="1444" spans="1:1024" hidden="1">
      <c r="B1444" s="43" t="s">
        <v>15</v>
      </c>
      <c r="C1444" s="44"/>
      <c r="D1444" s="41"/>
      <c r="E1444" s="39"/>
      <c r="F1444" s="39"/>
      <c r="G1444" s="39"/>
      <c r="H1444" s="72">
        <f ca="1">SUM(H1442:H1443)</f>
        <v>74.58</v>
      </c>
      <c r="I1444" s="26" t="str">
        <f>A1440</f>
        <v>SEDUC E 84</v>
      </c>
      <c r="J1444" s="191">
        <f ca="1">H1444</f>
        <v>74.58</v>
      </c>
      <c r="K1444" s="17" t="str">
        <f>I1444</f>
        <v>SEDUC E 84</v>
      </c>
      <c r="L1444" s="347" t="e">
        <f>VLOOKUP(K1444,[3]Planilha2!$B:$C,2,FALSE)</f>
        <v>#N/A</v>
      </c>
    </row>
    <row r="1445" spans="1:1024" hidden="1">
      <c r="K1445" s="17" t="str">
        <f t="shared" si="140"/>
        <v>SEDUC E 84</v>
      </c>
      <c r="L1445" s="347" t="e">
        <f>VLOOKUP(K1445,[3]Planilha2!$B:$C,2,FALSE)</f>
        <v>#N/A</v>
      </c>
    </row>
    <row r="1446" spans="1:1024" ht="20.25" hidden="1">
      <c r="B1446" s="419" t="str">
        <f>A1447</f>
        <v>SEDUC E 85</v>
      </c>
      <c r="C1446" s="420"/>
      <c r="D1446" s="420"/>
      <c r="E1446" s="420"/>
      <c r="F1446" s="420"/>
      <c r="G1446" s="420"/>
      <c r="H1446" s="421"/>
      <c r="K1446" s="88" t="str">
        <f>B1446</f>
        <v>SEDUC E 85</v>
      </c>
      <c r="L1446" s="347" t="e">
        <f>VLOOKUP(K1446,[3]Planilha2!$B:$C,2,FALSE)</f>
        <v>#N/A</v>
      </c>
    </row>
    <row r="1447" spans="1:1024" hidden="1">
      <c r="A1447" s="17" t="s">
        <v>228</v>
      </c>
      <c r="B1447" s="437" t="s">
        <v>229</v>
      </c>
      <c r="C1447" s="438"/>
      <c r="D1447" s="438"/>
      <c r="E1447" s="438"/>
      <c r="F1447" s="439"/>
      <c r="G1447" s="100" t="s">
        <v>5</v>
      </c>
      <c r="H1447" s="262" t="s">
        <v>6</v>
      </c>
      <c r="K1447" s="17" t="str">
        <f>K1446</f>
        <v>SEDUC E 85</v>
      </c>
      <c r="L1447" s="347" t="e">
        <f>VLOOKUP(K1447,[3]Planilha2!$B:$C,2,FALSE)</f>
        <v>#N/A</v>
      </c>
    </row>
    <row r="1448" spans="1:1024" s="18" customFormat="1" hidden="1">
      <c r="A1448" s="16"/>
      <c r="B1448" s="32" t="s">
        <v>7</v>
      </c>
      <c r="C1448" s="47" t="s">
        <v>8</v>
      </c>
      <c r="D1448" s="32" t="s">
        <v>9</v>
      </c>
      <c r="E1448" s="32" t="s">
        <v>10</v>
      </c>
      <c r="F1448" s="32" t="s">
        <v>11</v>
      </c>
      <c r="G1448" s="75" t="s">
        <v>12</v>
      </c>
      <c r="H1448" s="32" t="s">
        <v>13</v>
      </c>
      <c r="I1448" s="230"/>
      <c r="J1448" s="230"/>
      <c r="K1448" s="17" t="str">
        <f>K1447</f>
        <v>SEDUC E 85</v>
      </c>
      <c r="L1448" s="347" t="e">
        <f>VLOOKUP(K1448,[3]Planilha2!$B:$C,2,FALSE)</f>
        <v>#N/A</v>
      </c>
      <c r="M1448" s="168"/>
      <c r="N1448" s="168"/>
      <c r="O1448" s="168"/>
      <c r="P1448" s="168"/>
      <c r="Q1448" s="168"/>
      <c r="R1448" s="168"/>
      <c r="S1448" s="168"/>
      <c r="T1448" s="168"/>
      <c r="U1448" s="168"/>
      <c r="V1448" s="168"/>
      <c r="W1448" s="168"/>
      <c r="X1448" s="168"/>
      <c r="Y1448" s="168"/>
      <c r="Z1448" s="168"/>
      <c r="AA1448" s="168"/>
      <c r="AB1448" s="168"/>
      <c r="AC1448" s="168"/>
      <c r="AD1448" s="168"/>
      <c r="AE1448" s="168"/>
      <c r="AF1448" s="168"/>
      <c r="AG1448" s="168"/>
      <c r="AH1448" s="168"/>
      <c r="AI1448" s="168"/>
      <c r="AJ1448" s="168"/>
      <c r="AK1448" s="168"/>
      <c r="AL1448" s="168"/>
      <c r="AM1448" s="168"/>
      <c r="AN1448" s="168"/>
      <c r="AO1448" s="168"/>
      <c r="AP1448" s="168"/>
      <c r="AQ1448" s="168"/>
      <c r="AR1448" s="168"/>
      <c r="AS1448" s="168"/>
      <c r="AT1448" s="168"/>
      <c r="AU1448" s="168"/>
      <c r="AV1448" s="168"/>
      <c r="AW1448" s="168"/>
      <c r="AX1448" s="168"/>
      <c r="AY1448" s="168"/>
      <c r="AZ1448" s="168"/>
      <c r="BA1448" s="168"/>
      <c r="BB1448" s="168"/>
      <c r="BC1448" s="168"/>
      <c r="BD1448" s="168"/>
      <c r="BE1448" s="168"/>
      <c r="BF1448" s="168"/>
      <c r="BG1448" s="168"/>
      <c r="BH1448" s="168"/>
      <c r="BI1448" s="168"/>
      <c r="BJ1448" s="168"/>
      <c r="BK1448" s="168"/>
      <c r="BL1448" s="168"/>
      <c r="BM1448" s="168"/>
      <c r="BN1448" s="168"/>
      <c r="BO1448" s="168"/>
      <c r="BP1448" s="168"/>
      <c r="BQ1448" s="168"/>
      <c r="BR1448" s="168"/>
      <c r="BS1448" s="168"/>
      <c r="BT1448" s="168"/>
      <c r="BU1448" s="168"/>
      <c r="BV1448" s="168"/>
      <c r="BW1448" s="168"/>
      <c r="BX1448" s="168"/>
      <c r="BY1448" s="168"/>
      <c r="BZ1448" s="168"/>
      <c r="CA1448" s="168"/>
      <c r="CB1448" s="168"/>
      <c r="CC1448" s="168"/>
      <c r="CD1448" s="168"/>
      <c r="CE1448" s="168"/>
      <c r="CF1448" s="168"/>
      <c r="CG1448" s="168"/>
      <c r="CH1448" s="168"/>
      <c r="CI1448" s="168"/>
      <c r="CJ1448" s="168"/>
      <c r="CK1448" s="168"/>
      <c r="CL1448" s="168"/>
      <c r="CM1448" s="168"/>
      <c r="CN1448" s="168"/>
      <c r="CO1448" s="168"/>
      <c r="CP1448" s="168"/>
      <c r="CQ1448" s="168"/>
      <c r="CR1448" s="168"/>
      <c r="CS1448" s="168"/>
      <c r="CT1448" s="168"/>
      <c r="CU1448" s="168"/>
      <c r="CV1448" s="168"/>
      <c r="CW1448" s="168"/>
      <c r="CX1448" s="168"/>
      <c r="CY1448" s="168"/>
      <c r="CZ1448" s="168"/>
      <c r="DA1448" s="168"/>
      <c r="DB1448" s="168"/>
      <c r="DC1448" s="168"/>
      <c r="DD1448" s="168"/>
      <c r="DE1448" s="168"/>
      <c r="DF1448" s="168"/>
      <c r="DG1448" s="168"/>
      <c r="DH1448" s="168"/>
      <c r="DI1448" s="168"/>
      <c r="DJ1448" s="168"/>
      <c r="DK1448" s="168"/>
      <c r="DL1448" s="168"/>
      <c r="DM1448" s="168"/>
      <c r="DN1448" s="168"/>
      <c r="DO1448" s="168"/>
      <c r="DP1448" s="168"/>
      <c r="DQ1448" s="168"/>
      <c r="DR1448" s="168"/>
      <c r="DS1448" s="168"/>
      <c r="DT1448" s="168"/>
      <c r="DU1448" s="168"/>
      <c r="DV1448" s="168"/>
      <c r="DW1448" s="168"/>
      <c r="DX1448" s="168"/>
      <c r="DY1448" s="168"/>
      <c r="DZ1448" s="168"/>
      <c r="EA1448" s="168"/>
      <c r="EB1448" s="168"/>
      <c r="EC1448" s="168"/>
      <c r="ED1448" s="168"/>
      <c r="EE1448" s="168"/>
      <c r="EF1448" s="168"/>
      <c r="EG1448" s="168"/>
      <c r="EH1448" s="168"/>
      <c r="EI1448" s="168"/>
      <c r="EJ1448" s="168"/>
      <c r="EK1448" s="168"/>
      <c r="EL1448" s="168"/>
      <c r="EM1448" s="168"/>
      <c r="EN1448" s="168"/>
      <c r="EO1448" s="168"/>
      <c r="EP1448" s="168"/>
      <c r="EQ1448" s="168"/>
      <c r="ER1448" s="168"/>
      <c r="ES1448" s="168"/>
      <c r="ET1448" s="168"/>
      <c r="EU1448" s="168"/>
      <c r="EV1448" s="168"/>
      <c r="EW1448" s="168"/>
      <c r="EX1448" s="168"/>
      <c r="EY1448" s="168"/>
      <c r="EZ1448" s="168"/>
      <c r="FA1448" s="168"/>
      <c r="FB1448" s="168"/>
      <c r="FC1448" s="168"/>
      <c r="FD1448" s="168"/>
      <c r="FE1448" s="168"/>
      <c r="FF1448" s="168"/>
      <c r="FG1448" s="168"/>
      <c r="FH1448" s="168"/>
      <c r="FI1448" s="168"/>
      <c r="FJ1448" s="168"/>
      <c r="FK1448" s="168"/>
      <c r="FL1448" s="168"/>
      <c r="FM1448" s="168"/>
      <c r="FN1448" s="168"/>
      <c r="FO1448" s="168"/>
      <c r="FP1448" s="168"/>
      <c r="FQ1448" s="168"/>
      <c r="FR1448" s="168"/>
      <c r="FS1448" s="168"/>
      <c r="FT1448" s="168"/>
      <c r="FU1448" s="168"/>
      <c r="FV1448" s="168"/>
      <c r="FW1448" s="168"/>
      <c r="FX1448" s="168"/>
      <c r="FY1448" s="168"/>
      <c r="FZ1448" s="168"/>
      <c r="GA1448" s="168"/>
      <c r="GB1448" s="168"/>
      <c r="GC1448" s="168"/>
      <c r="GD1448" s="168"/>
      <c r="GE1448" s="168"/>
      <c r="GF1448" s="168"/>
      <c r="GG1448" s="168"/>
      <c r="GH1448" s="168"/>
      <c r="GI1448" s="168"/>
      <c r="GJ1448" s="168"/>
      <c r="GK1448" s="168"/>
      <c r="GL1448" s="168"/>
      <c r="GM1448" s="168"/>
      <c r="GN1448" s="168"/>
      <c r="GO1448" s="168"/>
      <c r="GP1448" s="168"/>
      <c r="GQ1448" s="168"/>
      <c r="GR1448" s="168"/>
      <c r="GS1448" s="168"/>
      <c r="GT1448" s="168"/>
      <c r="GU1448" s="168"/>
      <c r="GV1448" s="168"/>
      <c r="GW1448" s="168"/>
      <c r="GX1448" s="168"/>
      <c r="GY1448" s="168"/>
      <c r="GZ1448" s="168"/>
      <c r="HA1448" s="168"/>
      <c r="HB1448" s="168"/>
      <c r="HC1448" s="168"/>
      <c r="HD1448" s="168"/>
      <c r="HE1448" s="168"/>
      <c r="HF1448" s="168"/>
      <c r="HG1448" s="168"/>
      <c r="HH1448" s="168"/>
      <c r="HI1448" s="168"/>
      <c r="HJ1448" s="168"/>
      <c r="HK1448" s="168"/>
      <c r="HL1448" s="168"/>
      <c r="HM1448" s="168"/>
      <c r="HN1448" s="168"/>
      <c r="HO1448" s="168"/>
      <c r="HP1448" s="168"/>
      <c r="HQ1448" s="168"/>
      <c r="HR1448" s="168"/>
      <c r="HS1448" s="168"/>
      <c r="HT1448" s="168"/>
      <c r="HU1448" s="168"/>
      <c r="HV1448" s="168"/>
      <c r="HW1448" s="168"/>
      <c r="HX1448" s="168"/>
      <c r="HY1448" s="168"/>
      <c r="HZ1448" s="168"/>
      <c r="IA1448" s="168"/>
      <c r="IB1448" s="168"/>
      <c r="IC1448" s="168"/>
      <c r="ID1448" s="168"/>
      <c r="IE1448" s="168"/>
      <c r="IF1448" s="168"/>
      <c r="IG1448" s="168"/>
      <c r="IH1448" s="168"/>
      <c r="II1448" s="168"/>
      <c r="IJ1448" s="168"/>
      <c r="IK1448" s="168"/>
      <c r="IL1448" s="168"/>
      <c r="IM1448" s="168"/>
      <c r="IN1448" s="168"/>
      <c r="IO1448" s="168"/>
      <c r="IP1448" s="168"/>
      <c r="IQ1448" s="168"/>
      <c r="IR1448" s="168"/>
      <c r="IS1448" s="168"/>
      <c r="IT1448" s="168"/>
      <c r="IU1448" s="168"/>
      <c r="IV1448" s="168"/>
      <c r="IW1448" s="168"/>
      <c r="IX1448" s="168"/>
      <c r="IY1448" s="168"/>
      <c r="IZ1448" s="168"/>
      <c r="JA1448" s="168"/>
      <c r="JB1448" s="168"/>
      <c r="JC1448" s="168"/>
      <c r="JD1448" s="168"/>
      <c r="JE1448" s="168"/>
      <c r="JF1448" s="168"/>
      <c r="JG1448" s="168"/>
      <c r="JH1448" s="168"/>
      <c r="JI1448" s="168"/>
      <c r="JJ1448" s="168"/>
      <c r="JK1448" s="168"/>
      <c r="JL1448" s="168"/>
      <c r="JM1448" s="168"/>
      <c r="JN1448" s="168"/>
      <c r="JO1448" s="168"/>
      <c r="JP1448" s="168"/>
      <c r="JQ1448" s="168"/>
      <c r="JR1448" s="168"/>
      <c r="JS1448" s="168"/>
      <c r="JT1448" s="168"/>
      <c r="JU1448" s="168"/>
      <c r="JV1448" s="168"/>
      <c r="JW1448" s="168"/>
      <c r="JX1448" s="168"/>
      <c r="JY1448" s="168"/>
      <c r="JZ1448" s="168"/>
      <c r="KA1448" s="168"/>
      <c r="KB1448" s="168"/>
      <c r="KC1448" s="168"/>
      <c r="KD1448" s="168"/>
      <c r="KE1448" s="168"/>
      <c r="KF1448" s="168"/>
      <c r="KG1448" s="168"/>
      <c r="KH1448" s="168"/>
      <c r="KI1448" s="168"/>
      <c r="KJ1448" s="168"/>
      <c r="KK1448" s="168"/>
      <c r="KL1448" s="168"/>
      <c r="KM1448" s="168"/>
      <c r="KN1448" s="168"/>
      <c r="KO1448" s="168"/>
      <c r="KP1448" s="168"/>
      <c r="KQ1448" s="168"/>
      <c r="KR1448" s="168"/>
      <c r="KS1448" s="168"/>
      <c r="KT1448" s="168"/>
      <c r="KU1448" s="168"/>
      <c r="KV1448" s="168"/>
      <c r="KW1448" s="168"/>
      <c r="KX1448" s="168"/>
      <c r="KY1448" s="168"/>
      <c r="KZ1448" s="168"/>
      <c r="LA1448" s="168"/>
      <c r="LB1448" s="168"/>
      <c r="LC1448" s="168"/>
      <c r="LD1448" s="168"/>
      <c r="LE1448" s="168"/>
      <c r="LF1448" s="168"/>
      <c r="LG1448" s="168"/>
      <c r="LH1448" s="168"/>
      <c r="LI1448" s="168"/>
      <c r="LJ1448" s="168"/>
      <c r="LK1448" s="168"/>
      <c r="LL1448" s="168"/>
      <c r="LM1448" s="168"/>
      <c r="LN1448" s="168"/>
      <c r="LO1448" s="168"/>
      <c r="LP1448" s="168"/>
      <c r="LQ1448" s="168"/>
      <c r="LR1448" s="168"/>
      <c r="LS1448" s="168"/>
      <c r="LT1448" s="168"/>
      <c r="LU1448" s="168"/>
      <c r="LV1448" s="168"/>
      <c r="LW1448" s="168"/>
      <c r="LX1448" s="168"/>
      <c r="LY1448" s="168"/>
      <c r="LZ1448" s="168"/>
      <c r="MA1448" s="168"/>
      <c r="MB1448" s="168"/>
      <c r="MC1448" s="168"/>
      <c r="MD1448" s="168"/>
      <c r="ME1448" s="168"/>
      <c r="MF1448" s="168"/>
      <c r="MG1448" s="168"/>
      <c r="MH1448" s="168"/>
      <c r="MI1448" s="168"/>
      <c r="MJ1448" s="168"/>
      <c r="MK1448" s="168"/>
      <c r="ML1448" s="168"/>
      <c r="MM1448" s="168"/>
      <c r="MN1448" s="168"/>
      <c r="MO1448" s="168"/>
      <c r="MP1448" s="168"/>
      <c r="MQ1448" s="168"/>
      <c r="MR1448" s="168"/>
      <c r="MS1448" s="168"/>
      <c r="MT1448" s="168"/>
      <c r="MU1448" s="168"/>
      <c r="MV1448" s="168"/>
      <c r="MW1448" s="168"/>
      <c r="MX1448" s="168"/>
      <c r="MY1448" s="168"/>
      <c r="MZ1448" s="168"/>
      <c r="NA1448" s="168"/>
      <c r="NB1448" s="168"/>
      <c r="NC1448" s="168"/>
      <c r="ND1448" s="168"/>
      <c r="NE1448" s="168"/>
      <c r="NF1448" s="168"/>
      <c r="NG1448" s="168"/>
      <c r="NH1448" s="168"/>
      <c r="NI1448" s="168"/>
      <c r="NJ1448" s="168"/>
      <c r="NK1448" s="168"/>
      <c r="NL1448" s="168"/>
      <c r="NM1448" s="168"/>
      <c r="NN1448" s="168"/>
      <c r="NO1448" s="168"/>
      <c r="NP1448" s="168"/>
      <c r="NQ1448" s="168"/>
      <c r="NR1448" s="168"/>
      <c r="NS1448" s="168"/>
      <c r="NT1448" s="168"/>
      <c r="NU1448" s="168"/>
      <c r="NV1448" s="168"/>
      <c r="NW1448" s="168"/>
      <c r="NX1448" s="168"/>
      <c r="NY1448" s="168"/>
      <c r="NZ1448" s="168"/>
      <c r="OA1448" s="168"/>
      <c r="OB1448" s="168"/>
      <c r="OC1448" s="168"/>
      <c r="OD1448" s="168"/>
      <c r="OE1448" s="168"/>
      <c r="OF1448" s="168"/>
      <c r="OG1448" s="168"/>
      <c r="OH1448" s="168"/>
      <c r="OI1448" s="168"/>
      <c r="OJ1448" s="168"/>
      <c r="OK1448" s="168"/>
      <c r="OL1448" s="168"/>
      <c r="OM1448" s="168"/>
      <c r="ON1448" s="168"/>
      <c r="OO1448" s="168"/>
      <c r="OP1448" s="168"/>
      <c r="OQ1448" s="168"/>
      <c r="OR1448" s="168"/>
      <c r="OS1448" s="168"/>
      <c r="OT1448" s="168"/>
      <c r="OU1448" s="168"/>
      <c r="OV1448" s="168"/>
      <c r="OW1448" s="168"/>
      <c r="OX1448" s="168"/>
      <c r="OY1448" s="168"/>
      <c r="OZ1448" s="168"/>
      <c r="PA1448" s="168"/>
      <c r="PB1448" s="168"/>
      <c r="PC1448" s="168"/>
      <c r="PD1448" s="168"/>
      <c r="PE1448" s="168"/>
      <c r="PF1448" s="168"/>
      <c r="PG1448" s="168"/>
      <c r="PH1448" s="168"/>
      <c r="PI1448" s="168"/>
      <c r="PJ1448" s="168"/>
      <c r="PK1448" s="168"/>
      <c r="PL1448" s="168"/>
      <c r="PM1448" s="168"/>
      <c r="PN1448" s="168"/>
      <c r="PO1448" s="168"/>
      <c r="PP1448" s="168"/>
      <c r="PQ1448" s="168"/>
      <c r="PR1448" s="168"/>
      <c r="PS1448" s="168"/>
      <c r="PT1448" s="168"/>
      <c r="PU1448" s="168"/>
      <c r="PV1448" s="168"/>
      <c r="PW1448" s="168"/>
      <c r="PX1448" s="168"/>
      <c r="PY1448" s="168"/>
      <c r="PZ1448" s="168"/>
      <c r="QA1448" s="168"/>
      <c r="QB1448" s="168"/>
      <c r="QC1448" s="168"/>
      <c r="QD1448" s="168"/>
      <c r="QE1448" s="168"/>
      <c r="QF1448" s="168"/>
      <c r="QG1448" s="168"/>
      <c r="QH1448" s="168"/>
      <c r="QI1448" s="168"/>
      <c r="QJ1448" s="168"/>
      <c r="QK1448" s="168"/>
      <c r="QL1448" s="168"/>
      <c r="QM1448" s="168"/>
      <c r="QN1448" s="168"/>
      <c r="QO1448" s="168"/>
      <c r="QP1448" s="168"/>
      <c r="QQ1448" s="168"/>
      <c r="QR1448" s="168"/>
      <c r="QS1448" s="168"/>
      <c r="QT1448" s="168"/>
      <c r="QU1448" s="168"/>
      <c r="QV1448" s="168"/>
      <c r="QW1448" s="168"/>
      <c r="QX1448" s="168"/>
      <c r="QY1448" s="168"/>
      <c r="QZ1448" s="168"/>
      <c r="RA1448" s="168"/>
      <c r="RB1448" s="168"/>
      <c r="RC1448" s="168"/>
      <c r="RD1448" s="168"/>
      <c r="RE1448" s="168"/>
      <c r="RF1448" s="168"/>
      <c r="RG1448" s="168"/>
      <c r="RH1448" s="168"/>
      <c r="RI1448" s="168"/>
      <c r="RJ1448" s="168"/>
      <c r="RK1448" s="168"/>
      <c r="RL1448" s="168"/>
      <c r="RM1448" s="168"/>
      <c r="RN1448" s="168"/>
      <c r="RO1448" s="168"/>
      <c r="RP1448" s="168"/>
      <c r="RQ1448" s="168"/>
      <c r="RR1448" s="168"/>
      <c r="RS1448" s="168"/>
      <c r="RT1448" s="168"/>
      <c r="RU1448" s="168"/>
      <c r="RV1448" s="168"/>
      <c r="RW1448" s="168"/>
      <c r="RX1448" s="168"/>
      <c r="RY1448" s="168"/>
      <c r="RZ1448" s="168"/>
      <c r="SA1448" s="168"/>
      <c r="SB1448" s="168"/>
      <c r="SC1448" s="168"/>
      <c r="SD1448" s="168"/>
      <c r="SE1448" s="168"/>
      <c r="SF1448" s="168"/>
      <c r="SG1448" s="168"/>
      <c r="SH1448" s="168"/>
      <c r="SI1448" s="168"/>
      <c r="SJ1448" s="168"/>
      <c r="SK1448" s="168"/>
      <c r="SL1448" s="168"/>
      <c r="SM1448" s="168"/>
      <c r="SN1448" s="168"/>
      <c r="SO1448" s="168"/>
      <c r="SP1448" s="168"/>
      <c r="SQ1448" s="168"/>
      <c r="SR1448" s="168"/>
      <c r="SS1448" s="168"/>
      <c r="ST1448" s="168"/>
      <c r="SU1448" s="168"/>
      <c r="SV1448" s="168"/>
      <c r="SW1448" s="168"/>
      <c r="SX1448" s="168"/>
      <c r="SY1448" s="168"/>
      <c r="SZ1448" s="168"/>
      <c r="TA1448" s="168"/>
      <c r="TB1448" s="168"/>
      <c r="TC1448" s="168"/>
      <c r="TD1448" s="168"/>
      <c r="TE1448" s="168"/>
      <c r="TF1448" s="168"/>
      <c r="TG1448" s="168"/>
      <c r="TH1448" s="168"/>
      <c r="TI1448" s="168"/>
      <c r="TJ1448" s="168"/>
      <c r="TK1448" s="168"/>
      <c r="TL1448" s="168"/>
      <c r="TM1448" s="168"/>
      <c r="TN1448" s="168"/>
      <c r="TO1448" s="168"/>
      <c r="TP1448" s="168"/>
      <c r="TQ1448" s="168"/>
      <c r="TR1448" s="168"/>
      <c r="TS1448" s="168"/>
      <c r="TT1448" s="168"/>
      <c r="TU1448" s="168"/>
      <c r="TV1448" s="168"/>
      <c r="TW1448" s="168"/>
      <c r="TX1448" s="168"/>
      <c r="TY1448" s="168"/>
      <c r="TZ1448" s="168"/>
      <c r="UA1448" s="168"/>
      <c r="UB1448" s="168"/>
      <c r="UC1448" s="168"/>
      <c r="UD1448" s="168"/>
      <c r="UE1448" s="168"/>
      <c r="UF1448" s="168"/>
      <c r="UG1448" s="168"/>
      <c r="UH1448" s="168"/>
      <c r="UI1448" s="168"/>
      <c r="UJ1448" s="168"/>
      <c r="UK1448" s="168"/>
      <c r="UL1448" s="168"/>
      <c r="UM1448" s="168"/>
      <c r="UN1448" s="168"/>
      <c r="UO1448" s="168"/>
      <c r="UP1448" s="168"/>
      <c r="UQ1448" s="168"/>
      <c r="UR1448" s="168"/>
      <c r="US1448" s="168"/>
      <c r="UT1448" s="168"/>
      <c r="UU1448" s="168"/>
      <c r="UV1448" s="168"/>
      <c r="UW1448" s="168"/>
      <c r="UX1448" s="168"/>
      <c r="UY1448" s="168"/>
      <c r="UZ1448" s="168"/>
      <c r="VA1448" s="168"/>
      <c r="VB1448" s="168"/>
      <c r="VC1448" s="168"/>
      <c r="VD1448" s="168"/>
      <c r="VE1448" s="168"/>
      <c r="VF1448" s="168"/>
      <c r="VG1448" s="168"/>
      <c r="VH1448" s="168"/>
      <c r="VI1448" s="168"/>
      <c r="VJ1448" s="168"/>
      <c r="VK1448" s="168"/>
      <c r="VL1448" s="168"/>
      <c r="VM1448" s="168"/>
      <c r="VN1448" s="168"/>
      <c r="VO1448" s="168"/>
      <c r="VP1448" s="168"/>
      <c r="VQ1448" s="168"/>
      <c r="VR1448" s="168"/>
      <c r="VS1448" s="168"/>
      <c r="VT1448" s="168"/>
      <c r="VU1448" s="168"/>
      <c r="VV1448" s="168"/>
      <c r="VW1448" s="168"/>
      <c r="VX1448" s="168"/>
      <c r="VY1448" s="168"/>
      <c r="VZ1448" s="168"/>
      <c r="WA1448" s="168"/>
      <c r="WB1448" s="168"/>
      <c r="WC1448" s="168"/>
      <c r="WD1448" s="168"/>
      <c r="WE1448" s="168"/>
      <c r="WF1448" s="168"/>
      <c r="WG1448" s="168"/>
      <c r="WH1448" s="168"/>
      <c r="WI1448" s="168"/>
      <c r="WJ1448" s="168"/>
      <c r="WK1448" s="168"/>
      <c r="WL1448" s="168"/>
      <c r="WM1448" s="168"/>
      <c r="WN1448" s="168"/>
      <c r="WO1448" s="168"/>
      <c r="WP1448" s="168"/>
      <c r="WQ1448" s="168"/>
      <c r="WR1448" s="168"/>
      <c r="WS1448" s="168"/>
      <c r="WT1448" s="168"/>
      <c r="WU1448" s="168"/>
      <c r="WV1448" s="168"/>
      <c r="WW1448" s="168"/>
      <c r="WX1448" s="168"/>
      <c r="WY1448" s="168"/>
      <c r="WZ1448" s="168"/>
      <c r="XA1448" s="168"/>
      <c r="XB1448" s="168"/>
      <c r="XC1448" s="168"/>
      <c r="XD1448" s="168"/>
      <c r="XE1448" s="168"/>
      <c r="XF1448" s="168"/>
      <c r="XG1448" s="168"/>
      <c r="XH1448" s="168"/>
      <c r="XI1448" s="168"/>
      <c r="XJ1448" s="168"/>
      <c r="XK1448" s="168"/>
      <c r="XL1448" s="168"/>
      <c r="XM1448" s="168"/>
      <c r="XN1448" s="168"/>
      <c r="XO1448" s="168"/>
      <c r="XP1448" s="168"/>
      <c r="XQ1448" s="168"/>
      <c r="XR1448" s="168"/>
      <c r="XS1448" s="168"/>
      <c r="XT1448" s="168"/>
      <c r="XU1448" s="168"/>
      <c r="XV1448" s="168"/>
      <c r="XW1448" s="168"/>
      <c r="XX1448" s="168"/>
      <c r="XY1448" s="168"/>
      <c r="XZ1448" s="168"/>
      <c r="YA1448" s="168"/>
      <c r="YB1448" s="168"/>
      <c r="YC1448" s="168"/>
      <c r="YD1448" s="168"/>
      <c r="YE1448" s="168"/>
      <c r="YF1448" s="168"/>
      <c r="YG1448" s="168"/>
      <c r="YH1448" s="168"/>
      <c r="YI1448" s="168"/>
      <c r="YJ1448" s="168"/>
      <c r="YK1448" s="168"/>
      <c r="YL1448" s="168"/>
      <c r="YM1448" s="168"/>
      <c r="YN1448" s="168"/>
      <c r="YO1448" s="168"/>
      <c r="YP1448" s="168"/>
      <c r="YQ1448" s="168"/>
      <c r="YR1448" s="168"/>
      <c r="YS1448" s="168"/>
      <c r="YT1448" s="168"/>
      <c r="YU1448" s="168"/>
      <c r="YV1448" s="168"/>
      <c r="YW1448" s="168"/>
      <c r="YX1448" s="168"/>
      <c r="YY1448" s="168"/>
      <c r="YZ1448" s="168"/>
      <c r="ZA1448" s="168"/>
      <c r="ZB1448" s="168"/>
      <c r="ZC1448" s="168"/>
      <c r="ZD1448" s="168"/>
      <c r="ZE1448" s="168"/>
      <c r="ZF1448" s="168"/>
      <c r="ZG1448" s="168"/>
      <c r="ZH1448" s="168"/>
      <c r="ZI1448" s="168"/>
      <c r="ZJ1448" s="168"/>
      <c r="ZK1448" s="168"/>
      <c r="ZL1448" s="168"/>
      <c r="ZM1448" s="168"/>
      <c r="ZN1448" s="168"/>
      <c r="ZO1448" s="168"/>
      <c r="ZP1448" s="168"/>
      <c r="ZQ1448" s="168"/>
      <c r="ZR1448" s="168"/>
      <c r="ZS1448" s="168"/>
      <c r="ZT1448" s="168"/>
      <c r="ZU1448" s="168"/>
      <c r="ZV1448" s="168"/>
      <c r="ZW1448" s="168"/>
      <c r="ZX1448" s="168"/>
      <c r="ZY1448" s="168"/>
      <c r="ZZ1448" s="168"/>
      <c r="AAA1448" s="168"/>
      <c r="AAB1448" s="168"/>
      <c r="AAC1448" s="168"/>
      <c r="AAD1448" s="168"/>
      <c r="AAE1448" s="168"/>
      <c r="AAF1448" s="168"/>
      <c r="AAG1448" s="168"/>
      <c r="AAH1448" s="168"/>
      <c r="AAI1448" s="168"/>
      <c r="AAJ1448" s="168"/>
      <c r="AAK1448" s="168"/>
      <c r="AAL1448" s="168"/>
      <c r="AAM1448" s="168"/>
      <c r="AAN1448" s="168"/>
      <c r="AAO1448" s="168"/>
      <c r="AAP1448" s="168"/>
      <c r="AAQ1448" s="168"/>
      <c r="AAR1448" s="168"/>
      <c r="AAS1448" s="168"/>
      <c r="AAT1448" s="168"/>
      <c r="AAU1448" s="168"/>
      <c r="AAV1448" s="168"/>
      <c r="AAW1448" s="168"/>
      <c r="AAX1448" s="168"/>
      <c r="AAY1448" s="168"/>
      <c r="AAZ1448" s="168"/>
      <c r="ABA1448" s="168"/>
      <c r="ABB1448" s="168"/>
      <c r="ABC1448" s="168"/>
      <c r="ABD1448" s="168"/>
      <c r="ABE1448" s="168"/>
      <c r="ABF1448" s="168"/>
      <c r="ABG1448" s="168"/>
      <c r="ABH1448" s="168"/>
      <c r="ABI1448" s="168"/>
      <c r="ABJ1448" s="168"/>
      <c r="ABK1448" s="168"/>
      <c r="ABL1448" s="168"/>
      <c r="ABM1448" s="168"/>
      <c r="ABN1448" s="168"/>
      <c r="ABO1448" s="168"/>
      <c r="ABP1448" s="168"/>
      <c r="ABQ1448" s="168"/>
      <c r="ABR1448" s="168"/>
      <c r="ABS1448" s="168"/>
      <c r="ABT1448" s="168"/>
      <c r="ABU1448" s="168"/>
      <c r="ABV1448" s="168"/>
      <c r="ABW1448" s="168"/>
      <c r="ABX1448" s="168"/>
      <c r="ABY1448" s="168"/>
      <c r="ABZ1448" s="168"/>
      <c r="ACA1448" s="168"/>
      <c r="ACB1448" s="168"/>
      <c r="ACC1448" s="168"/>
      <c r="ACD1448" s="168"/>
      <c r="ACE1448" s="168"/>
      <c r="ACF1448" s="168"/>
      <c r="ACG1448" s="168"/>
      <c r="ACH1448" s="168"/>
      <c r="ACI1448" s="168"/>
      <c r="ACJ1448" s="168"/>
      <c r="ACK1448" s="168"/>
      <c r="ACL1448" s="168"/>
      <c r="ACM1448" s="168"/>
      <c r="ACN1448" s="168"/>
      <c r="ACO1448" s="168"/>
      <c r="ACP1448" s="168"/>
      <c r="ACQ1448" s="168"/>
      <c r="ACR1448" s="168"/>
      <c r="ACS1448" s="168"/>
      <c r="ACT1448" s="168"/>
      <c r="ACU1448" s="168"/>
      <c r="ACV1448" s="168"/>
      <c r="ACW1448" s="168"/>
      <c r="ACX1448" s="168"/>
      <c r="ACY1448" s="168"/>
      <c r="ACZ1448" s="168"/>
      <c r="ADA1448" s="168"/>
      <c r="ADB1448" s="168"/>
      <c r="ADC1448" s="168"/>
      <c r="ADD1448" s="168"/>
      <c r="ADE1448" s="168"/>
      <c r="ADF1448" s="168"/>
      <c r="ADG1448" s="168"/>
      <c r="ADH1448" s="168"/>
      <c r="ADI1448" s="168"/>
      <c r="ADJ1448" s="168"/>
      <c r="ADK1448" s="168"/>
      <c r="ADL1448" s="168"/>
      <c r="ADM1448" s="168"/>
      <c r="ADN1448" s="168"/>
      <c r="ADO1448" s="168"/>
      <c r="ADP1448" s="168"/>
      <c r="ADQ1448" s="168"/>
      <c r="ADR1448" s="168"/>
      <c r="ADS1448" s="168"/>
      <c r="ADT1448" s="168"/>
      <c r="ADU1448" s="168"/>
      <c r="ADV1448" s="168"/>
      <c r="ADW1448" s="168"/>
      <c r="ADX1448" s="168"/>
      <c r="ADY1448" s="168"/>
      <c r="ADZ1448" s="168"/>
      <c r="AEA1448" s="168"/>
      <c r="AEB1448" s="168"/>
      <c r="AEC1448" s="168"/>
      <c r="AED1448" s="168"/>
      <c r="AEE1448" s="168"/>
      <c r="AEF1448" s="168"/>
      <c r="AEG1448" s="168"/>
      <c r="AEH1448" s="168"/>
      <c r="AEI1448" s="168"/>
      <c r="AEJ1448" s="168"/>
      <c r="AEK1448" s="168"/>
      <c r="AEL1448" s="168"/>
      <c r="AEM1448" s="168"/>
      <c r="AEN1448" s="168"/>
      <c r="AEO1448" s="168"/>
      <c r="AEP1448" s="168"/>
      <c r="AEQ1448" s="168"/>
      <c r="AER1448" s="168"/>
      <c r="AES1448" s="168"/>
      <c r="AET1448" s="168"/>
      <c r="AEU1448" s="168"/>
      <c r="AEV1448" s="168"/>
      <c r="AEW1448" s="168"/>
      <c r="AEX1448" s="168"/>
      <c r="AEY1448" s="168"/>
      <c r="AEZ1448" s="168"/>
      <c r="AFA1448" s="168"/>
      <c r="AFB1448" s="168"/>
      <c r="AFC1448" s="168"/>
      <c r="AFD1448" s="168"/>
      <c r="AFE1448" s="168"/>
      <c r="AFF1448" s="168"/>
      <c r="AFG1448" s="168"/>
      <c r="AFH1448" s="168"/>
      <c r="AFI1448" s="168"/>
      <c r="AFJ1448" s="168"/>
      <c r="AFK1448" s="168"/>
      <c r="AFL1448" s="168"/>
      <c r="AFM1448" s="168"/>
      <c r="AFN1448" s="168"/>
      <c r="AFO1448" s="168"/>
      <c r="AFP1448" s="168"/>
      <c r="AFQ1448" s="168"/>
      <c r="AFR1448" s="168"/>
      <c r="AFS1448" s="168"/>
      <c r="AFT1448" s="168"/>
      <c r="AFU1448" s="168"/>
      <c r="AFV1448" s="168"/>
      <c r="AFW1448" s="168"/>
      <c r="AFX1448" s="168"/>
      <c r="AFY1448" s="168"/>
      <c r="AFZ1448" s="168"/>
      <c r="AGA1448" s="168"/>
      <c r="AGB1448" s="168"/>
      <c r="AGC1448" s="168"/>
      <c r="AGD1448" s="168"/>
      <c r="AGE1448" s="168"/>
      <c r="AGF1448" s="168"/>
      <c r="AGG1448" s="168"/>
      <c r="AGH1448" s="168"/>
      <c r="AGI1448" s="168"/>
      <c r="AGJ1448" s="168"/>
      <c r="AGK1448" s="168"/>
      <c r="AGL1448" s="168"/>
      <c r="AGM1448" s="168"/>
      <c r="AGN1448" s="168"/>
      <c r="AGO1448" s="168"/>
      <c r="AGP1448" s="168"/>
      <c r="AGQ1448" s="168"/>
      <c r="AGR1448" s="168"/>
      <c r="AGS1448" s="168"/>
      <c r="AGT1448" s="168"/>
      <c r="AGU1448" s="168"/>
      <c r="AGV1448" s="168"/>
      <c r="AGW1448" s="168"/>
      <c r="AGX1448" s="168"/>
      <c r="AGY1448" s="168"/>
      <c r="AGZ1448" s="168"/>
      <c r="AHA1448" s="168"/>
      <c r="AHB1448" s="168"/>
      <c r="AHC1448" s="168"/>
      <c r="AHD1448" s="168"/>
      <c r="AHE1448" s="168"/>
      <c r="AHF1448" s="168"/>
      <c r="AHG1448" s="168"/>
      <c r="AHH1448" s="168"/>
      <c r="AHI1448" s="168"/>
      <c r="AHJ1448" s="168"/>
      <c r="AHK1448" s="168"/>
      <c r="AHL1448" s="168"/>
      <c r="AHM1448" s="168"/>
      <c r="AHN1448" s="168"/>
      <c r="AHO1448" s="168"/>
      <c r="AHP1448" s="168"/>
      <c r="AHQ1448" s="168"/>
      <c r="AHR1448" s="168"/>
      <c r="AHS1448" s="168"/>
      <c r="AHT1448" s="168"/>
      <c r="AHU1448" s="168"/>
      <c r="AHV1448" s="168"/>
      <c r="AHW1448" s="168"/>
      <c r="AHX1448" s="168"/>
      <c r="AHY1448" s="168"/>
      <c r="AHZ1448" s="168"/>
      <c r="AIA1448" s="168"/>
      <c r="AIB1448" s="168"/>
      <c r="AIC1448" s="168"/>
      <c r="AID1448" s="168"/>
      <c r="AIE1448" s="168"/>
      <c r="AIF1448" s="168"/>
      <c r="AIG1448" s="168"/>
      <c r="AIH1448" s="168"/>
      <c r="AII1448" s="168"/>
      <c r="AIJ1448" s="168"/>
      <c r="AIK1448" s="168"/>
      <c r="AIL1448" s="168"/>
      <c r="AIM1448" s="168"/>
      <c r="AIN1448" s="168"/>
      <c r="AIO1448" s="168"/>
      <c r="AIP1448" s="168"/>
      <c r="AIQ1448" s="168"/>
      <c r="AIR1448" s="168"/>
      <c r="AIS1448" s="168"/>
      <c r="AIT1448" s="168"/>
      <c r="AIU1448" s="168"/>
      <c r="AIV1448" s="168"/>
      <c r="AIW1448" s="168"/>
      <c r="AIX1448" s="168"/>
      <c r="AIY1448" s="168"/>
      <c r="AIZ1448" s="168"/>
      <c r="AJA1448" s="168"/>
      <c r="AJB1448" s="168"/>
      <c r="AJC1448" s="168"/>
      <c r="AJD1448" s="168"/>
      <c r="AJE1448" s="168"/>
      <c r="AJF1448" s="168"/>
      <c r="AJG1448" s="168"/>
      <c r="AJH1448" s="168"/>
      <c r="AJI1448" s="168"/>
      <c r="AJJ1448" s="168"/>
      <c r="AJK1448" s="168"/>
      <c r="AJL1448" s="168"/>
      <c r="AJM1448" s="168"/>
      <c r="AJN1448" s="168"/>
      <c r="AJO1448" s="168"/>
      <c r="AJP1448" s="168"/>
      <c r="AJQ1448" s="168"/>
      <c r="AJR1448" s="168"/>
      <c r="AJS1448" s="168"/>
      <c r="AJT1448" s="168"/>
      <c r="AJU1448" s="168"/>
      <c r="AJV1448" s="168"/>
      <c r="AJW1448" s="168"/>
      <c r="AJX1448" s="168"/>
      <c r="AJY1448" s="168"/>
      <c r="AJZ1448" s="168"/>
      <c r="AKA1448" s="168"/>
      <c r="AKB1448" s="168"/>
      <c r="AKC1448" s="168"/>
      <c r="AKD1448" s="168"/>
      <c r="AKE1448" s="168"/>
      <c r="AKF1448" s="168"/>
      <c r="AKG1448" s="168"/>
      <c r="AKH1448" s="168"/>
      <c r="AKI1448" s="168"/>
      <c r="AKJ1448" s="168"/>
      <c r="AKK1448" s="168"/>
      <c r="AKL1448" s="168"/>
      <c r="AKM1448" s="168"/>
      <c r="AKN1448" s="168"/>
      <c r="AKO1448" s="168"/>
      <c r="AKP1448" s="168"/>
      <c r="AKQ1448" s="168"/>
      <c r="AKR1448" s="168"/>
      <c r="AKS1448" s="168"/>
      <c r="AKT1448" s="168"/>
      <c r="AKU1448" s="168"/>
      <c r="AKV1448" s="168"/>
      <c r="AKW1448" s="168"/>
      <c r="AKX1448" s="168"/>
      <c r="AKY1448" s="168"/>
      <c r="AKZ1448" s="168"/>
      <c r="ALA1448" s="168"/>
      <c r="ALB1448" s="168"/>
      <c r="ALC1448" s="168"/>
      <c r="ALD1448" s="168"/>
      <c r="ALE1448" s="168"/>
      <c r="ALF1448" s="168"/>
      <c r="ALG1448" s="168"/>
      <c r="ALH1448" s="168"/>
      <c r="ALI1448" s="168"/>
      <c r="ALJ1448" s="168"/>
      <c r="ALK1448" s="168"/>
      <c r="ALL1448" s="168"/>
      <c r="ALM1448" s="168"/>
      <c r="ALN1448" s="168"/>
      <c r="ALO1448" s="168"/>
      <c r="ALP1448" s="168"/>
      <c r="ALQ1448" s="168"/>
      <c r="ALR1448" s="168"/>
      <c r="ALS1448" s="168"/>
      <c r="ALT1448" s="168"/>
      <c r="ALU1448" s="168"/>
      <c r="ALV1448" s="168"/>
      <c r="ALW1448" s="168"/>
      <c r="ALX1448" s="168"/>
      <c r="ALY1448" s="168"/>
      <c r="ALZ1448" s="168"/>
      <c r="AMA1448" s="168"/>
      <c r="AMB1448" s="168"/>
      <c r="AMC1448" s="168"/>
      <c r="AMD1448" s="168"/>
      <c r="AME1448" s="168"/>
      <c r="AMF1448" s="168"/>
      <c r="AMG1448" s="168"/>
      <c r="AMH1448" s="168"/>
      <c r="AMI1448" s="168"/>
      <c r="AMJ1448" s="168"/>
    </row>
    <row r="1449" spans="1:1024" ht="24" hidden="1">
      <c r="B14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44" t="s">
        <v>14</v>
      </c>
      <c r="D1449" s="41">
        <v>93358</v>
      </c>
      <c r="E1449" s="39">
        <v>0.5</v>
      </c>
      <c r="F14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49" s="217">
        <f ca="1">ROUND(G1449*E1449,2)</f>
        <v>34.479999999999997</v>
      </c>
      <c r="K1449" s="17" t="str">
        <f>K1448</f>
        <v>SEDUC E 85</v>
      </c>
      <c r="L1449" s="347" t="e">
        <f>VLOOKUP(K1449,[3]Planilha2!$B:$C,2,FALSE)</f>
        <v>#N/A</v>
      </c>
    </row>
    <row r="1450" spans="1:1024" hidden="1">
      <c r="B14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41" t="s">
        <v>14</v>
      </c>
      <c r="D1450" s="250">
        <v>88316</v>
      </c>
      <c r="E1450" s="57">
        <f>6*1.44</f>
        <v>8.64</v>
      </c>
      <c r="F14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50" s="57">
        <f ca="1">ROUND(E1450*G1450,2)</f>
        <v>150.6</v>
      </c>
      <c r="I1450" s="90"/>
      <c r="L1450" s="347" t="e">
        <f>VLOOKUP(K1450,[3]Planilha2!$B:$C,2,FALSE)</f>
        <v>#N/A</v>
      </c>
    </row>
    <row r="1451" spans="1:1024" hidden="1">
      <c r="B14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41" t="s">
        <v>14</v>
      </c>
      <c r="D1451" s="250">
        <v>88309</v>
      </c>
      <c r="E1451" s="57">
        <f>E1450</f>
        <v>8.64</v>
      </c>
      <c r="F14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51" s="57">
        <f ca="1">ROUND(E1451*G1451,2)</f>
        <v>193.1</v>
      </c>
      <c r="I1451" s="90"/>
      <c r="L1451" s="347" t="e">
        <f>VLOOKUP(K1451,[3]Planilha2!$B:$C,2,FALSE)</f>
        <v>#N/A</v>
      </c>
    </row>
    <row r="1452" spans="1:1024" ht="36" hidden="1">
      <c r="B145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2" s="334" t="s">
        <v>38</v>
      </c>
      <c r="D1452" s="334">
        <v>4730</v>
      </c>
      <c r="E1452" s="334">
        <f>0.4*0.4*9*1.1</f>
        <v>1.5840000000000005</v>
      </c>
      <c r="F145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52" s="334">
        <f ca="1">ROUND(E1452*G1452,2)</f>
        <v>259.19</v>
      </c>
      <c r="I1452" s="90"/>
      <c r="L1452" s="347" t="e">
        <f>VLOOKUP(K1452,[3]Planilha2!$B:$C,2,FALSE)</f>
        <v>#N/A</v>
      </c>
    </row>
    <row r="1453" spans="1:1024" ht="36" hidden="1">
      <c r="B14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41" t="s">
        <v>14</v>
      </c>
      <c r="D1453" s="250">
        <v>87316</v>
      </c>
      <c r="E1453" s="57">
        <f>0.4*0.4*9*0.3</f>
        <v>0.43200000000000011</v>
      </c>
      <c r="F14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53" s="57">
        <f ca="1">ROUND(E1453*G1453,2)</f>
        <v>174.19</v>
      </c>
      <c r="I1453" s="90"/>
      <c r="L1453" s="347" t="e">
        <f>VLOOKUP(K1453,[3]Planilha2!$B:$C,2,FALSE)</f>
        <v>#N/A</v>
      </c>
    </row>
    <row r="1454" spans="1:1024" hidden="1">
      <c r="B145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4" s="44" t="s">
        <v>14</v>
      </c>
      <c r="D1454" s="41">
        <v>87473</v>
      </c>
      <c r="E1454" s="39">
        <v>7.2</v>
      </c>
      <c r="F145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4"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4" s="217" t="e">
        <f ca="1">ROUND(G1454*E1454,2)</f>
        <v>#N/A</v>
      </c>
      <c r="K1454" s="17" t="e">
        <f>#REF!</f>
        <v>#REF!</v>
      </c>
      <c r="L1454" s="347" t="e">
        <f>VLOOKUP(K1454,[3]Planilha2!$B:$C,2,FALSE)</f>
        <v>#REF!</v>
      </c>
    </row>
    <row r="1455" spans="1:1024" ht="24" hidden="1">
      <c r="B1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44" t="s">
        <v>34</v>
      </c>
      <c r="D1455" s="156" t="s">
        <v>12758</v>
      </c>
      <c r="E1455" s="39">
        <v>3</v>
      </c>
      <c r="F1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39">
        <f t="shared" ref="H1455" ca="1" si="141">ROUND(E1455*G1455,2)</f>
        <v>100.59</v>
      </c>
      <c r="K1455" s="17" t="e">
        <f>K1454</f>
        <v>#REF!</v>
      </c>
      <c r="L1455" s="347" t="e">
        <f>VLOOKUP(K1455,[3]Planilha2!$B:$C,2,FALSE)</f>
        <v>#REF!</v>
      </c>
    </row>
    <row r="1456" spans="1:1024" ht="36" hidden="1">
      <c r="B14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6" s="251" t="s">
        <v>14</v>
      </c>
      <c r="D1456" s="252">
        <v>94975</v>
      </c>
      <c r="E1456" s="253">
        <v>0.6</v>
      </c>
      <c r="F14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56" s="39">
        <f ca="1">ROUND(E1456*G1456,2)</f>
        <v>278.42</v>
      </c>
      <c r="K1456" s="17" t="e">
        <f>#REF!</f>
        <v>#REF!</v>
      </c>
      <c r="L1456" s="347" t="e">
        <f>VLOOKUP(K1456,[3]Planilha2!$B:$C,2,FALSE)</f>
        <v>#REF!</v>
      </c>
    </row>
    <row r="1457" spans="1:1024" hidden="1">
      <c r="B145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7" s="333" t="s">
        <v>38</v>
      </c>
      <c r="D1457" s="345">
        <v>33</v>
      </c>
      <c r="E1457" s="333">
        <v>24</v>
      </c>
      <c r="F145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57" s="333">
        <f ca="1">ROUND(E1457*G1457,2)</f>
        <v>196.8</v>
      </c>
      <c r="K1457" s="17" t="e">
        <f>K1456</f>
        <v>#REF!</v>
      </c>
      <c r="L1457" s="347" t="e">
        <f>VLOOKUP(K1457,[3]Planilha2!$B:$C,2,FALSE)</f>
        <v>#REF!</v>
      </c>
    </row>
    <row r="1458" spans="1:1024" hidden="1">
      <c r="B1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51" t="s">
        <v>14</v>
      </c>
      <c r="D1458" s="252">
        <v>88309</v>
      </c>
      <c r="E1458" s="253">
        <v>3.6</v>
      </c>
      <c r="F1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58" s="39">
        <f ca="1">ROUND(E1458*G1458,2)</f>
        <v>80.459999999999994</v>
      </c>
      <c r="K1458" s="17" t="e">
        <f>K1457</f>
        <v>#REF!</v>
      </c>
      <c r="L1458" s="347" t="e">
        <f>VLOOKUP(K1458,[3]Planilha2!$B:$C,2,FALSE)</f>
        <v>#REF!</v>
      </c>
    </row>
    <row r="1459" spans="1:1024" hidden="1">
      <c r="B14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44" t="s">
        <v>14</v>
      </c>
      <c r="D1459" s="41">
        <v>88316</v>
      </c>
      <c r="E1459" s="253">
        <v>4.8</v>
      </c>
      <c r="F1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59" s="39">
        <f ca="1">ROUND(E1459*G1459,2)</f>
        <v>83.66</v>
      </c>
      <c r="K1459" s="17" t="e">
        <f>K1458</f>
        <v>#REF!</v>
      </c>
      <c r="L1459" s="347" t="e">
        <f>VLOOKUP(K1459,[3]Planilha2!$B:$C,2,FALSE)</f>
        <v>#REF!</v>
      </c>
    </row>
    <row r="1460" spans="1:1024" hidden="1">
      <c r="B1460" s="43" t="s">
        <v>15</v>
      </c>
      <c r="C1460" s="44"/>
      <c r="D1460" s="41"/>
      <c r="E1460" s="39"/>
      <c r="F1460" s="39"/>
      <c r="G1460" s="39"/>
      <c r="H1460" s="72" t="e">
        <f ca="1">SUM(H1449:H1459)</f>
        <v>#N/A</v>
      </c>
      <c r="I1460" s="26" t="str">
        <f>A1447</f>
        <v>SEDUC E 85</v>
      </c>
      <c r="J1460" s="191" t="e">
        <f ca="1">H1460</f>
        <v>#N/A</v>
      </c>
      <c r="K1460" s="17" t="str">
        <f>I1460</f>
        <v>SEDUC E 85</v>
      </c>
      <c r="L1460" s="347" t="e">
        <f>VLOOKUP(K1460,[3]Planilha2!$B:$C,2,FALSE)</f>
        <v>#N/A</v>
      </c>
    </row>
    <row r="1461" spans="1:1024" hidden="1">
      <c r="K1461" s="17" t="str">
        <f>K1460</f>
        <v>SEDUC E 85</v>
      </c>
      <c r="L1461" s="347" t="e">
        <f>VLOOKUP(K1461,[3]Planilha2!$B:$C,2,FALSE)</f>
        <v>#N/A</v>
      </c>
    </row>
    <row r="1462" spans="1:1024" ht="20.25">
      <c r="B1462" s="419" t="str">
        <f>A1463</f>
        <v>SEDUC E 85.1</v>
      </c>
      <c r="C1462" s="420"/>
      <c r="D1462" s="420"/>
      <c r="E1462" s="420"/>
      <c r="F1462" s="420"/>
      <c r="G1462" s="420"/>
      <c r="H1462" s="421"/>
      <c r="K1462" s="88" t="str">
        <f>B1462</f>
        <v>SEDUC E 85.1</v>
      </c>
      <c r="L1462" s="347" t="str">
        <f>VLOOKUP(K1462,[3]Planilha2!$B:$C,2,FALSE)</f>
        <v>OK</v>
      </c>
    </row>
    <row r="1463" spans="1:1024">
      <c r="A1463" s="17" t="s">
        <v>230</v>
      </c>
      <c r="B1463" s="437" t="s">
        <v>231</v>
      </c>
      <c r="C1463" s="438"/>
      <c r="D1463" s="438"/>
      <c r="E1463" s="438"/>
      <c r="F1463" s="439"/>
      <c r="G1463" s="100" t="s">
        <v>5</v>
      </c>
      <c r="H1463" s="262" t="s">
        <v>6</v>
      </c>
      <c r="K1463" s="17" t="str">
        <f t="shared" ref="K1463:K1464" si="142">K1462</f>
        <v>SEDUC E 85.1</v>
      </c>
      <c r="L1463" s="347" t="str">
        <f>VLOOKUP(K1463,[3]Planilha2!$B:$C,2,FALSE)</f>
        <v>OK</v>
      </c>
    </row>
    <row r="1464" spans="1:1024" s="18" customFormat="1">
      <c r="A1464" s="16"/>
      <c r="B1464" s="32" t="s">
        <v>7</v>
      </c>
      <c r="C1464" s="47" t="s">
        <v>8</v>
      </c>
      <c r="D1464" s="32" t="s">
        <v>9</v>
      </c>
      <c r="E1464" s="32" t="s">
        <v>10</v>
      </c>
      <c r="F1464" s="32" t="s">
        <v>11</v>
      </c>
      <c r="G1464" s="75" t="s">
        <v>12</v>
      </c>
      <c r="H1464" s="32" t="s">
        <v>13</v>
      </c>
      <c r="I1464" s="230"/>
      <c r="J1464" s="230"/>
      <c r="K1464" s="17" t="str">
        <f t="shared" si="142"/>
        <v>SEDUC E 85.1</v>
      </c>
      <c r="L1464" s="347" t="str">
        <f>VLOOKUP(K1464,[3]Planilha2!$B:$C,2,FALSE)</f>
        <v>OK</v>
      </c>
      <c r="M1464" s="168"/>
      <c r="N1464" s="168"/>
      <c r="O1464" s="168"/>
      <c r="P1464" s="168"/>
      <c r="Q1464" s="168"/>
      <c r="R1464" s="168"/>
      <c r="S1464" s="168"/>
      <c r="T1464" s="168"/>
      <c r="U1464" s="168"/>
      <c r="V1464" s="168"/>
      <c r="W1464" s="168"/>
      <c r="X1464" s="168"/>
      <c r="Y1464" s="168"/>
      <c r="Z1464" s="168"/>
      <c r="AA1464" s="168"/>
      <c r="AB1464" s="168"/>
      <c r="AC1464" s="168"/>
      <c r="AD1464" s="168"/>
      <c r="AE1464" s="168"/>
      <c r="AF1464" s="168"/>
      <c r="AG1464" s="168"/>
      <c r="AH1464" s="168"/>
      <c r="AI1464" s="168"/>
      <c r="AJ1464" s="168"/>
      <c r="AK1464" s="168"/>
      <c r="AL1464" s="168"/>
      <c r="AM1464" s="168"/>
      <c r="AN1464" s="168"/>
      <c r="AO1464" s="168"/>
      <c r="AP1464" s="168"/>
      <c r="AQ1464" s="168"/>
      <c r="AR1464" s="168"/>
      <c r="AS1464" s="168"/>
      <c r="AT1464" s="168"/>
      <c r="AU1464" s="168"/>
      <c r="AV1464" s="168"/>
      <c r="AW1464" s="168"/>
      <c r="AX1464" s="168"/>
      <c r="AY1464" s="168"/>
      <c r="AZ1464" s="168"/>
      <c r="BA1464" s="168"/>
      <c r="BB1464" s="168"/>
      <c r="BC1464" s="168"/>
      <c r="BD1464" s="168"/>
      <c r="BE1464" s="168"/>
      <c r="BF1464" s="168"/>
      <c r="BG1464" s="168"/>
      <c r="BH1464" s="168"/>
      <c r="BI1464" s="168"/>
      <c r="BJ1464" s="168"/>
      <c r="BK1464" s="168"/>
      <c r="BL1464" s="168"/>
      <c r="BM1464" s="168"/>
      <c r="BN1464" s="168"/>
      <c r="BO1464" s="168"/>
      <c r="BP1464" s="168"/>
      <c r="BQ1464" s="168"/>
      <c r="BR1464" s="168"/>
      <c r="BS1464" s="168"/>
      <c r="BT1464" s="168"/>
      <c r="BU1464" s="168"/>
      <c r="BV1464" s="168"/>
      <c r="BW1464" s="168"/>
      <c r="BX1464" s="168"/>
      <c r="BY1464" s="168"/>
      <c r="BZ1464" s="168"/>
      <c r="CA1464" s="168"/>
      <c r="CB1464" s="168"/>
      <c r="CC1464" s="168"/>
      <c r="CD1464" s="168"/>
      <c r="CE1464" s="168"/>
      <c r="CF1464" s="168"/>
      <c r="CG1464" s="168"/>
      <c r="CH1464" s="168"/>
      <c r="CI1464" s="168"/>
      <c r="CJ1464" s="168"/>
      <c r="CK1464" s="168"/>
      <c r="CL1464" s="168"/>
      <c r="CM1464" s="168"/>
      <c r="CN1464" s="168"/>
      <c r="CO1464" s="168"/>
      <c r="CP1464" s="168"/>
      <c r="CQ1464" s="168"/>
      <c r="CR1464" s="168"/>
      <c r="CS1464" s="168"/>
      <c r="CT1464" s="168"/>
      <c r="CU1464" s="168"/>
      <c r="CV1464" s="168"/>
      <c r="CW1464" s="168"/>
      <c r="CX1464" s="168"/>
      <c r="CY1464" s="168"/>
      <c r="CZ1464" s="168"/>
      <c r="DA1464" s="168"/>
      <c r="DB1464" s="168"/>
      <c r="DC1464" s="168"/>
      <c r="DD1464" s="168"/>
      <c r="DE1464" s="168"/>
      <c r="DF1464" s="168"/>
      <c r="DG1464" s="168"/>
      <c r="DH1464" s="168"/>
      <c r="DI1464" s="168"/>
      <c r="DJ1464" s="168"/>
      <c r="DK1464" s="168"/>
      <c r="DL1464" s="168"/>
      <c r="DM1464" s="168"/>
      <c r="DN1464" s="168"/>
      <c r="DO1464" s="168"/>
      <c r="DP1464" s="168"/>
      <c r="DQ1464" s="168"/>
      <c r="DR1464" s="168"/>
      <c r="DS1464" s="168"/>
      <c r="DT1464" s="168"/>
      <c r="DU1464" s="168"/>
      <c r="DV1464" s="168"/>
      <c r="DW1464" s="168"/>
      <c r="DX1464" s="168"/>
      <c r="DY1464" s="168"/>
      <c r="DZ1464" s="168"/>
      <c r="EA1464" s="168"/>
      <c r="EB1464" s="168"/>
      <c r="EC1464" s="168"/>
      <c r="ED1464" s="168"/>
      <c r="EE1464" s="168"/>
      <c r="EF1464" s="168"/>
      <c r="EG1464" s="168"/>
      <c r="EH1464" s="168"/>
      <c r="EI1464" s="168"/>
      <c r="EJ1464" s="168"/>
      <c r="EK1464" s="168"/>
      <c r="EL1464" s="168"/>
      <c r="EM1464" s="168"/>
      <c r="EN1464" s="168"/>
      <c r="EO1464" s="168"/>
      <c r="EP1464" s="168"/>
      <c r="EQ1464" s="168"/>
      <c r="ER1464" s="168"/>
      <c r="ES1464" s="168"/>
      <c r="ET1464" s="168"/>
      <c r="EU1464" s="168"/>
      <c r="EV1464" s="168"/>
      <c r="EW1464" s="168"/>
      <c r="EX1464" s="168"/>
      <c r="EY1464" s="168"/>
      <c r="EZ1464" s="168"/>
      <c r="FA1464" s="168"/>
      <c r="FB1464" s="168"/>
      <c r="FC1464" s="168"/>
      <c r="FD1464" s="168"/>
      <c r="FE1464" s="168"/>
      <c r="FF1464" s="168"/>
      <c r="FG1464" s="168"/>
      <c r="FH1464" s="168"/>
      <c r="FI1464" s="168"/>
      <c r="FJ1464" s="168"/>
      <c r="FK1464" s="168"/>
      <c r="FL1464" s="168"/>
      <c r="FM1464" s="168"/>
      <c r="FN1464" s="168"/>
      <c r="FO1464" s="168"/>
      <c r="FP1464" s="168"/>
      <c r="FQ1464" s="168"/>
      <c r="FR1464" s="168"/>
      <c r="FS1464" s="168"/>
      <c r="FT1464" s="168"/>
      <c r="FU1464" s="168"/>
      <c r="FV1464" s="168"/>
      <c r="FW1464" s="168"/>
      <c r="FX1464" s="168"/>
      <c r="FY1464" s="168"/>
      <c r="FZ1464" s="168"/>
      <c r="GA1464" s="168"/>
      <c r="GB1464" s="168"/>
      <c r="GC1464" s="168"/>
      <c r="GD1464" s="168"/>
      <c r="GE1464" s="168"/>
      <c r="GF1464" s="168"/>
      <c r="GG1464" s="168"/>
      <c r="GH1464" s="168"/>
      <c r="GI1464" s="168"/>
      <c r="GJ1464" s="168"/>
      <c r="GK1464" s="168"/>
      <c r="GL1464" s="168"/>
      <c r="GM1464" s="168"/>
      <c r="GN1464" s="168"/>
      <c r="GO1464" s="168"/>
      <c r="GP1464" s="168"/>
      <c r="GQ1464" s="168"/>
      <c r="GR1464" s="168"/>
      <c r="GS1464" s="168"/>
      <c r="GT1464" s="168"/>
      <c r="GU1464" s="168"/>
      <c r="GV1464" s="168"/>
      <c r="GW1464" s="168"/>
      <c r="GX1464" s="168"/>
      <c r="GY1464" s="168"/>
      <c r="GZ1464" s="168"/>
      <c r="HA1464" s="168"/>
      <c r="HB1464" s="168"/>
      <c r="HC1464" s="168"/>
      <c r="HD1464" s="168"/>
      <c r="HE1464" s="168"/>
      <c r="HF1464" s="168"/>
      <c r="HG1464" s="168"/>
      <c r="HH1464" s="168"/>
      <c r="HI1464" s="168"/>
      <c r="HJ1464" s="168"/>
      <c r="HK1464" s="168"/>
      <c r="HL1464" s="168"/>
      <c r="HM1464" s="168"/>
      <c r="HN1464" s="168"/>
      <c r="HO1464" s="168"/>
      <c r="HP1464" s="168"/>
      <c r="HQ1464" s="168"/>
      <c r="HR1464" s="168"/>
      <c r="HS1464" s="168"/>
      <c r="HT1464" s="168"/>
      <c r="HU1464" s="168"/>
      <c r="HV1464" s="168"/>
      <c r="HW1464" s="168"/>
      <c r="HX1464" s="168"/>
      <c r="HY1464" s="168"/>
      <c r="HZ1464" s="168"/>
      <c r="IA1464" s="168"/>
      <c r="IB1464" s="168"/>
      <c r="IC1464" s="168"/>
      <c r="ID1464" s="168"/>
      <c r="IE1464" s="168"/>
      <c r="IF1464" s="168"/>
      <c r="IG1464" s="168"/>
      <c r="IH1464" s="168"/>
      <c r="II1464" s="168"/>
      <c r="IJ1464" s="168"/>
      <c r="IK1464" s="168"/>
      <c r="IL1464" s="168"/>
      <c r="IM1464" s="168"/>
      <c r="IN1464" s="168"/>
      <c r="IO1464" s="168"/>
      <c r="IP1464" s="168"/>
      <c r="IQ1464" s="168"/>
      <c r="IR1464" s="168"/>
      <c r="IS1464" s="168"/>
      <c r="IT1464" s="168"/>
      <c r="IU1464" s="168"/>
      <c r="IV1464" s="168"/>
      <c r="IW1464" s="168"/>
      <c r="IX1464" s="168"/>
      <c r="IY1464" s="168"/>
      <c r="IZ1464" s="168"/>
      <c r="JA1464" s="168"/>
      <c r="JB1464" s="168"/>
      <c r="JC1464" s="168"/>
      <c r="JD1464" s="168"/>
      <c r="JE1464" s="168"/>
      <c r="JF1464" s="168"/>
      <c r="JG1464" s="168"/>
      <c r="JH1464" s="168"/>
      <c r="JI1464" s="168"/>
      <c r="JJ1464" s="168"/>
      <c r="JK1464" s="168"/>
      <c r="JL1464" s="168"/>
      <c r="JM1464" s="168"/>
      <c r="JN1464" s="168"/>
      <c r="JO1464" s="168"/>
      <c r="JP1464" s="168"/>
      <c r="JQ1464" s="168"/>
      <c r="JR1464" s="168"/>
      <c r="JS1464" s="168"/>
      <c r="JT1464" s="168"/>
      <c r="JU1464" s="168"/>
      <c r="JV1464" s="168"/>
      <c r="JW1464" s="168"/>
      <c r="JX1464" s="168"/>
      <c r="JY1464" s="168"/>
      <c r="JZ1464" s="168"/>
      <c r="KA1464" s="168"/>
      <c r="KB1464" s="168"/>
      <c r="KC1464" s="168"/>
      <c r="KD1464" s="168"/>
      <c r="KE1464" s="168"/>
      <c r="KF1464" s="168"/>
      <c r="KG1464" s="168"/>
      <c r="KH1464" s="168"/>
      <c r="KI1464" s="168"/>
      <c r="KJ1464" s="168"/>
      <c r="KK1464" s="168"/>
      <c r="KL1464" s="168"/>
      <c r="KM1464" s="168"/>
      <c r="KN1464" s="168"/>
      <c r="KO1464" s="168"/>
      <c r="KP1464" s="168"/>
      <c r="KQ1464" s="168"/>
      <c r="KR1464" s="168"/>
      <c r="KS1464" s="168"/>
      <c r="KT1464" s="168"/>
      <c r="KU1464" s="168"/>
      <c r="KV1464" s="168"/>
      <c r="KW1464" s="168"/>
      <c r="KX1464" s="168"/>
      <c r="KY1464" s="168"/>
      <c r="KZ1464" s="168"/>
      <c r="LA1464" s="168"/>
      <c r="LB1464" s="168"/>
      <c r="LC1464" s="168"/>
      <c r="LD1464" s="168"/>
      <c r="LE1464" s="168"/>
      <c r="LF1464" s="168"/>
      <c r="LG1464" s="168"/>
      <c r="LH1464" s="168"/>
      <c r="LI1464" s="168"/>
      <c r="LJ1464" s="168"/>
      <c r="LK1464" s="168"/>
      <c r="LL1464" s="168"/>
      <c r="LM1464" s="168"/>
      <c r="LN1464" s="168"/>
      <c r="LO1464" s="168"/>
      <c r="LP1464" s="168"/>
      <c r="LQ1464" s="168"/>
      <c r="LR1464" s="168"/>
      <c r="LS1464" s="168"/>
      <c r="LT1464" s="168"/>
      <c r="LU1464" s="168"/>
      <c r="LV1464" s="168"/>
      <c r="LW1464" s="168"/>
      <c r="LX1464" s="168"/>
      <c r="LY1464" s="168"/>
      <c r="LZ1464" s="168"/>
      <c r="MA1464" s="168"/>
      <c r="MB1464" s="168"/>
      <c r="MC1464" s="168"/>
      <c r="MD1464" s="168"/>
      <c r="ME1464" s="168"/>
      <c r="MF1464" s="168"/>
      <c r="MG1464" s="168"/>
      <c r="MH1464" s="168"/>
      <c r="MI1464" s="168"/>
      <c r="MJ1464" s="168"/>
      <c r="MK1464" s="168"/>
      <c r="ML1464" s="168"/>
      <c r="MM1464" s="168"/>
      <c r="MN1464" s="168"/>
      <c r="MO1464" s="168"/>
      <c r="MP1464" s="168"/>
      <c r="MQ1464" s="168"/>
      <c r="MR1464" s="168"/>
      <c r="MS1464" s="168"/>
      <c r="MT1464" s="168"/>
      <c r="MU1464" s="168"/>
      <c r="MV1464" s="168"/>
      <c r="MW1464" s="168"/>
      <c r="MX1464" s="168"/>
      <c r="MY1464" s="168"/>
      <c r="MZ1464" s="168"/>
      <c r="NA1464" s="168"/>
      <c r="NB1464" s="168"/>
      <c r="NC1464" s="168"/>
      <c r="ND1464" s="168"/>
      <c r="NE1464" s="168"/>
      <c r="NF1464" s="168"/>
      <c r="NG1464" s="168"/>
      <c r="NH1464" s="168"/>
      <c r="NI1464" s="168"/>
      <c r="NJ1464" s="168"/>
      <c r="NK1464" s="168"/>
      <c r="NL1464" s="168"/>
      <c r="NM1464" s="168"/>
      <c r="NN1464" s="168"/>
      <c r="NO1464" s="168"/>
      <c r="NP1464" s="168"/>
      <c r="NQ1464" s="168"/>
      <c r="NR1464" s="168"/>
      <c r="NS1464" s="168"/>
      <c r="NT1464" s="168"/>
      <c r="NU1464" s="168"/>
      <c r="NV1464" s="168"/>
      <c r="NW1464" s="168"/>
      <c r="NX1464" s="168"/>
      <c r="NY1464" s="168"/>
      <c r="NZ1464" s="168"/>
      <c r="OA1464" s="168"/>
      <c r="OB1464" s="168"/>
      <c r="OC1464" s="168"/>
      <c r="OD1464" s="168"/>
      <c r="OE1464" s="168"/>
      <c r="OF1464" s="168"/>
      <c r="OG1464" s="168"/>
      <c r="OH1464" s="168"/>
      <c r="OI1464" s="168"/>
      <c r="OJ1464" s="168"/>
      <c r="OK1464" s="168"/>
      <c r="OL1464" s="168"/>
      <c r="OM1464" s="168"/>
      <c r="ON1464" s="168"/>
      <c r="OO1464" s="168"/>
      <c r="OP1464" s="168"/>
      <c r="OQ1464" s="168"/>
      <c r="OR1464" s="168"/>
      <c r="OS1464" s="168"/>
      <c r="OT1464" s="168"/>
      <c r="OU1464" s="168"/>
      <c r="OV1464" s="168"/>
      <c r="OW1464" s="168"/>
      <c r="OX1464" s="168"/>
      <c r="OY1464" s="168"/>
      <c r="OZ1464" s="168"/>
      <c r="PA1464" s="168"/>
      <c r="PB1464" s="168"/>
      <c r="PC1464" s="168"/>
      <c r="PD1464" s="168"/>
      <c r="PE1464" s="168"/>
      <c r="PF1464" s="168"/>
      <c r="PG1464" s="168"/>
      <c r="PH1464" s="168"/>
      <c r="PI1464" s="168"/>
      <c r="PJ1464" s="168"/>
      <c r="PK1464" s="168"/>
      <c r="PL1464" s="168"/>
      <c r="PM1464" s="168"/>
      <c r="PN1464" s="168"/>
      <c r="PO1464" s="168"/>
      <c r="PP1464" s="168"/>
      <c r="PQ1464" s="168"/>
      <c r="PR1464" s="168"/>
      <c r="PS1464" s="168"/>
      <c r="PT1464" s="168"/>
      <c r="PU1464" s="168"/>
      <c r="PV1464" s="168"/>
      <c r="PW1464" s="168"/>
      <c r="PX1464" s="168"/>
      <c r="PY1464" s="168"/>
      <c r="PZ1464" s="168"/>
      <c r="QA1464" s="168"/>
      <c r="QB1464" s="168"/>
      <c r="QC1464" s="168"/>
      <c r="QD1464" s="168"/>
      <c r="QE1464" s="168"/>
      <c r="QF1464" s="168"/>
      <c r="QG1464" s="168"/>
      <c r="QH1464" s="168"/>
      <c r="QI1464" s="168"/>
      <c r="QJ1464" s="168"/>
      <c r="QK1464" s="168"/>
      <c r="QL1464" s="168"/>
      <c r="QM1464" s="168"/>
      <c r="QN1464" s="168"/>
      <c r="QO1464" s="168"/>
      <c r="QP1464" s="168"/>
      <c r="QQ1464" s="168"/>
      <c r="QR1464" s="168"/>
      <c r="QS1464" s="168"/>
      <c r="QT1464" s="168"/>
      <c r="QU1464" s="168"/>
      <c r="QV1464" s="168"/>
      <c r="QW1464" s="168"/>
      <c r="QX1464" s="168"/>
      <c r="QY1464" s="168"/>
      <c r="QZ1464" s="168"/>
      <c r="RA1464" s="168"/>
      <c r="RB1464" s="168"/>
      <c r="RC1464" s="168"/>
      <c r="RD1464" s="168"/>
      <c r="RE1464" s="168"/>
      <c r="RF1464" s="168"/>
      <c r="RG1464" s="168"/>
      <c r="RH1464" s="168"/>
      <c r="RI1464" s="168"/>
      <c r="RJ1464" s="168"/>
      <c r="RK1464" s="168"/>
      <c r="RL1464" s="168"/>
      <c r="RM1464" s="168"/>
      <c r="RN1464" s="168"/>
      <c r="RO1464" s="168"/>
      <c r="RP1464" s="168"/>
      <c r="RQ1464" s="168"/>
      <c r="RR1464" s="168"/>
      <c r="RS1464" s="168"/>
      <c r="RT1464" s="168"/>
      <c r="RU1464" s="168"/>
      <c r="RV1464" s="168"/>
      <c r="RW1464" s="168"/>
      <c r="RX1464" s="168"/>
      <c r="RY1464" s="168"/>
      <c r="RZ1464" s="168"/>
      <c r="SA1464" s="168"/>
      <c r="SB1464" s="168"/>
      <c r="SC1464" s="168"/>
      <c r="SD1464" s="168"/>
      <c r="SE1464" s="168"/>
      <c r="SF1464" s="168"/>
      <c r="SG1464" s="168"/>
      <c r="SH1464" s="168"/>
      <c r="SI1464" s="168"/>
      <c r="SJ1464" s="168"/>
      <c r="SK1464" s="168"/>
      <c r="SL1464" s="168"/>
      <c r="SM1464" s="168"/>
      <c r="SN1464" s="168"/>
      <c r="SO1464" s="168"/>
      <c r="SP1464" s="168"/>
      <c r="SQ1464" s="168"/>
      <c r="SR1464" s="168"/>
      <c r="SS1464" s="168"/>
      <c r="ST1464" s="168"/>
      <c r="SU1464" s="168"/>
      <c r="SV1464" s="168"/>
      <c r="SW1464" s="168"/>
      <c r="SX1464" s="168"/>
      <c r="SY1464" s="168"/>
      <c r="SZ1464" s="168"/>
      <c r="TA1464" s="168"/>
      <c r="TB1464" s="168"/>
      <c r="TC1464" s="168"/>
      <c r="TD1464" s="168"/>
      <c r="TE1464" s="168"/>
      <c r="TF1464" s="168"/>
      <c r="TG1464" s="168"/>
      <c r="TH1464" s="168"/>
      <c r="TI1464" s="168"/>
      <c r="TJ1464" s="168"/>
      <c r="TK1464" s="168"/>
      <c r="TL1464" s="168"/>
      <c r="TM1464" s="168"/>
      <c r="TN1464" s="168"/>
      <c r="TO1464" s="168"/>
      <c r="TP1464" s="168"/>
      <c r="TQ1464" s="168"/>
      <c r="TR1464" s="168"/>
      <c r="TS1464" s="168"/>
      <c r="TT1464" s="168"/>
      <c r="TU1464" s="168"/>
      <c r="TV1464" s="168"/>
      <c r="TW1464" s="168"/>
      <c r="TX1464" s="168"/>
      <c r="TY1464" s="168"/>
      <c r="TZ1464" s="168"/>
      <c r="UA1464" s="168"/>
      <c r="UB1464" s="168"/>
      <c r="UC1464" s="168"/>
      <c r="UD1464" s="168"/>
      <c r="UE1464" s="168"/>
      <c r="UF1464" s="168"/>
      <c r="UG1464" s="168"/>
      <c r="UH1464" s="168"/>
      <c r="UI1464" s="168"/>
      <c r="UJ1464" s="168"/>
      <c r="UK1464" s="168"/>
      <c r="UL1464" s="168"/>
      <c r="UM1464" s="168"/>
      <c r="UN1464" s="168"/>
      <c r="UO1464" s="168"/>
      <c r="UP1464" s="168"/>
      <c r="UQ1464" s="168"/>
      <c r="UR1464" s="168"/>
      <c r="US1464" s="168"/>
      <c r="UT1464" s="168"/>
      <c r="UU1464" s="168"/>
      <c r="UV1464" s="168"/>
      <c r="UW1464" s="168"/>
      <c r="UX1464" s="168"/>
      <c r="UY1464" s="168"/>
      <c r="UZ1464" s="168"/>
      <c r="VA1464" s="168"/>
      <c r="VB1464" s="168"/>
      <c r="VC1464" s="168"/>
      <c r="VD1464" s="168"/>
      <c r="VE1464" s="168"/>
      <c r="VF1464" s="168"/>
      <c r="VG1464" s="168"/>
      <c r="VH1464" s="168"/>
      <c r="VI1464" s="168"/>
      <c r="VJ1464" s="168"/>
      <c r="VK1464" s="168"/>
      <c r="VL1464" s="168"/>
      <c r="VM1464" s="168"/>
      <c r="VN1464" s="168"/>
      <c r="VO1464" s="168"/>
      <c r="VP1464" s="168"/>
      <c r="VQ1464" s="168"/>
      <c r="VR1464" s="168"/>
      <c r="VS1464" s="168"/>
      <c r="VT1464" s="168"/>
      <c r="VU1464" s="168"/>
      <c r="VV1464" s="168"/>
      <c r="VW1464" s="168"/>
      <c r="VX1464" s="168"/>
      <c r="VY1464" s="168"/>
      <c r="VZ1464" s="168"/>
      <c r="WA1464" s="168"/>
      <c r="WB1464" s="168"/>
      <c r="WC1464" s="168"/>
      <c r="WD1464" s="168"/>
      <c r="WE1464" s="168"/>
      <c r="WF1464" s="168"/>
      <c r="WG1464" s="168"/>
      <c r="WH1464" s="168"/>
      <c r="WI1464" s="168"/>
      <c r="WJ1464" s="168"/>
      <c r="WK1464" s="168"/>
      <c r="WL1464" s="168"/>
      <c r="WM1464" s="168"/>
      <c r="WN1464" s="168"/>
      <c r="WO1464" s="168"/>
      <c r="WP1464" s="168"/>
      <c r="WQ1464" s="168"/>
      <c r="WR1464" s="168"/>
      <c r="WS1464" s="168"/>
      <c r="WT1464" s="168"/>
      <c r="WU1464" s="168"/>
      <c r="WV1464" s="168"/>
      <c r="WW1464" s="168"/>
      <c r="WX1464" s="168"/>
      <c r="WY1464" s="168"/>
      <c r="WZ1464" s="168"/>
      <c r="XA1464" s="168"/>
      <c r="XB1464" s="168"/>
      <c r="XC1464" s="168"/>
      <c r="XD1464" s="168"/>
      <c r="XE1464" s="168"/>
      <c r="XF1464" s="168"/>
      <c r="XG1464" s="168"/>
      <c r="XH1464" s="168"/>
      <c r="XI1464" s="168"/>
      <c r="XJ1464" s="168"/>
      <c r="XK1464" s="168"/>
      <c r="XL1464" s="168"/>
      <c r="XM1464" s="168"/>
      <c r="XN1464" s="168"/>
      <c r="XO1464" s="168"/>
      <c r="XP1464" s="168"/>
      <c r="XQ1464" s="168"/>
      <c r="XR1464" s="168"/>
      <c r="XS1464" s="168"/>
      <c r="XT1464" s="168"/>
      <c r="XU1464" s="168"/>
      <c r="XV1464" s="168"/>
      <c r="XW1464" s="168"/>
      <c r="XX1464" s="168"/>
      <c r="XY1464" s="168"/>
      <c r="XZ1464" s="168"/>
      <c r="YA1464" s="168"/>
      <c r="YB1464" s="168"/>
      <c r="YC1464" s="168"/>
      <c r="YD1464" s="168"/>
      <c r="YE1464" s="168"/>
      <c r="YF1464" s="168"/>
      <c r="YG1464" s="168"/>
      <c r="YH1464" s="168"/>
      <c r="YI1464" s="168"/>
      <c r="YJ1464" s="168"/>
      <c r="YK1464" s="168"/>
      <c r="YL1464" s="168"/>
      <c r="YM1464" s="168"/>
      <c r="YN1464" s="168"/>
      <c r="YO1464" s="168"/>
      <c r="YP1464" s="168"/>
      <c r="YQ1464" s="168"/>
      <c r="YR1464" s="168"/>
      <c r="YS1464" s="168"/>
      <c r="YT1464" s="168"/>
      <c r="YU1464" s="168"/>
      <c r="YV1464" s="168"/>
      <c r="YW1464" s="168"/>
      <c r="YX1464" s="168"/>
      <c r="YY1464" s="168"/>
      <c r="YZ1464" s="168"/>
      <c r="ZA1464" s="168"/>
      <c r="ZB1464" s="168"/>
      <c r="ZC1464" s="168"/>
      <c r="ZD1464" s="168"/>
      <c r="ZE1464" s="168"/>
      <c r="ZF1464" s="168"/>
      <c r="ZG1464" s="168"/>
      <c r="ZH1464" s="168"/>
      <c r="ZI1464" s="168"/>
      <c r="ZJ1464" s="168"/>
      <c r="ZK1464" s="168"/>
      <c r="ZL1464" s="168"/>
      <c r="ZM1464" s="168"/>
      <c r="ZN1464" s="168"/>
      <c r="ZO1464" s="168"/>
      <c r="ZP1464" s="168"/>
      <c r="ZQ1464" s="168"/>
      <c r="ZR1464" s="168"/>
      <c r="ZS1464" s="168"/>
      <c r="ZT1464" s="168"/>
      <c r="ZU1464" s="168"/>
      <c r="ZV1464" s="168"/>
      <c r="ZW1464" s="168"/>
      <c r="ZX1464" s="168"/>
      <c r="ZY1464" s="168"/>
      <c r="ZZ1464" s="168"/>
      <c r="AAA1464" s="168"/>
      <c r="AAB1464" s="168"/>
      <c r="AAC1464" s="168"/>
      <c r="AAD1464" s="168"/>
      <c r="AAE1464" s="168"/>
      <c r="AAF1464" s="168"/>
      <c r="AAG1464" s="168"/>
      <c r="AAH1464" s="168"/>
      <c r="AAI1464" s="168"/>
      <c r="AAJ1464" s="168"/>
      <c r="AAK1464" s="168"/>
      <c r="AAL1464" s="168"/>
      <c r="AAM1464" s="168"/>
      <c r="AAN1464" s="168"/>
      <c r="AAO1464" s="168"/>
      <c r="AAP1464" s="168"/>
      <c r="AAQ1464" s="168"/>
      <c r="AAR1464" s="168"/>
      <c r="AAS1464" s="168"/>
      <c r="AAT1464" s="168"/>
      <c r="AAU1464" s="168"/>
      <c r="AAV1464" s="168"/>
      <c r="AAW1464" s="168"/>
      <c r="AAX1464" s="168"/>
      <c r="AAY1464" s="168"/>
      <c r="AAZ1464" s="168"/>
      <c r="ABA1464" s="168"/>
      <c r="ABB1464" s="168"/>
      <c r="ABC1464" s="168"/>
      <c r="ABD1464" s="168"/>
      <c r="ABE1464" s="168"/>
      <c r="ABF1464" s="168"/>
      <c r="ABG1464" s="168"/>
      <c r="ABH1464" s="168"/>
      <c r="ABI1464" s="168"/>
      <c r="ABJ1464" s="168"/>
      <c r="ABK1464" s="168"/>
      <c r="ABL1464" s="168"/>
      <c r="ABM1464" s="168"/>
      <c r="ABN1464" s="168"/>
      <c r="ABO1464" s="168"/>
      <c r="ABP1464" s="168"/>
      <c r="ABQ1464" s="168"/>
      <c r="ABR1464" s="168"/>
      <c r="ABS1464" s="168"/>
      <c r="ABT1464" s="168"/>
      <c r="ABU1464" s="168"/>
      <c r="ABV1464" s="168"/>
      <c r="ABW1464" s="168"/>
      <c r="ABX1464" s="168"/>
      <c r="ABY1464" s="168"/>
      <c r="ABZ1464" s="168"/>
      <c r="ACA1464" s="168"/>
      <c r="ACB1464" s="168"/>
      <c r="ACC1464" s="168"/>
      <c r="ACD1464" s="168"/>
      <c r="ACE1464" s="168"/>
      <c r="ACF1464" s="168"/>
      <c r="ACG1464" s="168"/>
      <c r="ACH1464" s="168"/>
      <c r="ACI1464" s="168"/>
      <c r="ACJ1464" s="168"/>
      <c r="ACK1464" s="168"/>
      <c r="ACL1464" s="168"/>
      <c r="ACM1464" s="168"/>
      <c r="ACN1464" s="168"/>
      <c r="ACO1464" s="168"/>
      <c r="ACP1464" s="168"/>
      <c r="ACQ1464" s="168"/>
      <c r="ACR1464" s="168"/>
      <c r="ACS1464" s="168"/>
      <c r="ACT1464" s="168"/>
      <c r="ACU1464" s="168"/>
      <c r="ACV1464" s="168"/>
      <c r="ACW1464" s="168"/>
      <c r="ACX1464" s="168"/>
      <c r="ACY1464" s="168"/>
      <c r="ACZ1464" s="168"/>
      <c r="ADA1464" s="168"/>
      <c r="ADB1464" s="168"/>
      <c r="ADC1464" s="168"/>
      <c r="ADD1464" s="168"/>
      <c r="ADE1464" s="168"/>
      <c r="ADF1464" s="168"/>
      <c r="ADG1464" s="168"/>
      <c r="ADH1464" s="168"/>
      <c r="ADI1464" s="168"/>
      <c r="ADJ1464" s="168"/>
      <c r="ADK1464" s="168"/>
      <c r="ADL1464" s="168"/>
      <c r="ADM1464" s="168"/>
      <c r="ADN1464" s="168"/>
      <c r="ADO1464" s="168"/>
      <c r="ADP1464" s="168"/>
      <c r="ADQ1464" s="168"/>
      <c r="ADR1464" s="168"/>
      <c r="ADS1464" s="168"/>
      <c r="ADT1464" s="168"/>
      <c r="ADU1464" s="168"/>
      <c r="ADV1464" s="168"/>
      <c r="ADW1464" s="168"/>
      <c r="ADX1464" s="168"/>
      <c r="ADY1464" s="168"/>
      <c r="ADZ1464" s="168"/>
      <c r="AEA1464" s="168"/>
      <c r="AEB1464" s="168"/>
      <c r="AEC1464" s="168"/>
      <c r="AED1464" s="168"/>
      <c r="AEE1464" s="168"/>
      <c r="AEF1464" s="168"/>
      <c r="AEG1464" s="168"/>
      <c r="AEH1464" s="168"/>
      <c r="AEI1464" s="168"/>
      <c r="AEJ1464" s="168"/>
      <c r="AEK1464" s="168"/>
      <c r="AEL1464" s="168"/>
      <c r="AEM1464" s="168"/>
      <c r="AEN1464" s="168"/>
      <c r="AEO1464" s="168"/>
      <c r="AEP1464" s="168"/>
      <c r="AEQ1464" s="168"/>
      <c r="AER1464" s="168"/>
      <c r="AES1464" s="168"/>
      <c r="AET1464" s="168"/>
      <c r="AEU1464" s="168"/>
      <c r="AEV1464" s="168"/>
      <c r="AEW1464" s="168"/>
      <c r="AEX1464" s="168"/>
      <c r="AEY1464" s="168"/>
      <c r="AEZ1464" s="168"/>
      <c r="AFA1464" s="168"/>
      <c r="AFB1464" s="168"/>
      <c r="AFC1464" s="168"/>
      <c r="AFD1464" s="168"/>
      <c r="AFE1464" s="168"/>
      <c r="AFF1464" s="168"/>
      <c r="AFG1464" s="168"/>
      <c r="AFH1464" s="168"/>
      <c r="AFI1464" s="168"/>
      <c r="AFJ1464" s="168"/>
      <c r="AFK1464" s="168"/>
      <c r="AFL1464" s="168"/>
      <c r="AFM1464" s="168"/>
      <c r="AFN1464" s="168"/>
      <c r="AFO1464" s="168"/>
      <c r="AFP1464" s="168"/>
      <c r="AFQ1464" s="168"/>
      <c r="AFR1464" s="168"/>
      <c r="AFS1464" s="168"/>
      <c r="AFT1464" s="168"/>
      <c r="AFU1464" s="168"/>
      <c r="AFV1464" s="168"/>
      <c r="AFW1464" s="168"/>
      <c r="AFX1464" s="168"/>
      <c r="AFY1464" s="168"/>
      <c r="AFZ1464" s="168"/>
      <c r="AGA1464" s="168"/>
      <c r="AGB1464" s="168"/>
      <c r="AGC1464" s="168"/>
      <c r="AGD1464" s="168"/>
      <c r="AGE1464" s="168"/>
      <c r="AGF1464" s="168"/>
      <c r="AGG1464" s="168"/>
      <c r="AGH1464" s="168"/>
      <c r="AGI1464" s="168"/>
      <c r="AGJ1464" s="168"/>
      <c r="AGK1464" s="168"/>
      <c r="AGL1464" s="168"/>
      <c r="AGM1464" s="168"/>
      <c r="AGN1464" s="168"/>
      <c r="AGO1464" s="168"/>
      <c r="AGP1464" s="168"/>
      <c r="AGQ1464" s="168"/>
      <c r="AGR1464" s="168"/>
      <c r="AGS1464" s="168"/>
      <c r="AGT1464" s="168"/>
      <c r="AGU1464" s="168"/>
      <c r="AGV1464" s="168"/>
      <c r="AGW1464" s="168"/>
      <c r="AGX1464" s="168"/>
      <c r="AGY1464" s="168"/>
      <c r="AGZ1464" s="168"/>
      <c r="AHA1464" s="168"/>
      <c r="AHB1464" s="168"/>
      <c r="AHC1464" s="168"/>
      <c r="AHD1464" s="168"/>
      <c r="AHE1464" s="168"/>
      <c r="AHF1464" s="168"/>
      <c r="AHG1464" s="168"/>
      <c r="AHH1464" s="168"/>
      <c r="AHI1464" s="168"/>
      <c r="AHJ1464" s="168"/>
      <c r="AHK1464" s="168"/>
      <c r="AHL1464" s="168"/>
      <c r="AHM1464" s="168"/>
      <c r="AHN1464" s="168"/>
      <c r="AHO1464" s="168"/>
      <c r="AHP1464" s="168"/>
      <c r="AHQ1464" s="168"/>
      <c r="AHR1464" s="168"/>
      <c r="AHS1464" s="168"/>
      <c r="AHT1464" s="168"/>
      <c r="AHU1464" s="168"/>
      <c r="AHV1464" s="168"/>
      <c r="AHW1464" s="168"/>
      <c r="AHX1464" s="168"/>
      <c r="AHY1464" s="168"/>
      <c r="AHZ1464" s="168"/>
      <c r="AIA1464" s="168"/>
      <c r="AIB1464" s="168"/>
      <c r="AIC1464" s="168"/>
      <c r="AID1464" s="168"/>
      <c r="AIE1464" s="168"/>
      <c r="AIF1464" s="168"/>
      <c r="AIG1464" s="168"/>
      <c r="AIH1464" s="168"/>
      <c r="AII1464" s="168"/>
      <c r="AIJ1464" s="168"/>
      <c r="AIK1464" s="168"/>
      <c r="AIL1464" s="168"/>
      <c r="AIM1464" s="168"/>
      <c r="AIN1464" s="168"/>
      <c r="AIO1464" s="168"/>
      <c r="AIP1464" s="168"/>
      <c r="AIQ1464" s="168"/>
      <c r="AIR1464" s="168"/>
      <c r="AIS1464" s="168"/>
      <c r="AIT1464" s="168"/>
      <c r="AIU1464" s="168"/>
      <c r="AIV1464" s="168"/>
      <c r="AIW1464" s="168"/>
      <c r="AIX1464" s="168"/>
      <c r="AIY1464" s="168"/>
      <c r="AIZ1464" s="168"/>
      <c r="AJA1464" s="168"/>
      <c r="AJB1464" s="168"/>
      <c r="AJC1464" s="168"/>
      <c r="AJD1464" s="168"/>
      <c r="AJE1464" s="168"/>
      <c r="AJF1464" s="168"/>
      <c r="AJG1464" s="168"/>
      <c r="AJH1464" s="168"/>
      <c r="AJI1464" s="168"/>
      <c r="AJJ1464" s="168"/>
      <c r="AJK1464" s="168"/>
      <c r="AJL1464" s="168"/>
      <c r="AJM1464" s="168"/>
      <c r="AJN1464" s="168"/>
      <c r="AJO1464" s="168"/>
      <c r="AJP1464" s="168"/>
      <c r="AJQ1464" s="168"/>
      <c r="AJR1464" s="168"/>
      <c r="AJS1464" s="168"/>
      <c r="AJT1464" s="168"/>
      <c r="AJU1464" s="168"/>
      <c r="AJV1464" s="168"/>
      <c r="AJW1464" s="168"/>
      <c r="AJX1464" s="168"/>
      <c r="AJY1464" s="168"/>
      <c r="AJZ1464" s="168"/>
      <c r="AKA1464" s="168"/>
      <c r="AKB1464" s="168"/>
      <c r="AKC1464" s="168"/>
      <c r="AKD1464" s="168"/>
      <c r="AKE1464" s="168"/>
      <c r="AKF1464" s="168"/>
      <c r="AKG1464" s="168"/>
      <c r="AKH1464" s="168"/>
      <c r="AKI1464" s="168"/>
      <c r="AKJ1464" s="168"/>
      <c r="AKK1464" s="168"/>
      <c r="AKL1464" s="168"/>
      <c r="AKM1464" s="168"/>
      <c r="AKN1464" s="168"/>
      <c r="AKO1464" s="168"/>
      <c r="AKP1464" s="168"/>
      <c r="AKQ1464" s="168"/>
      <c r="AKR1464" s="168"/>
      <c r="AKS1464" s="168"/>
      <c r="AKT1464" s="168"/>
      <c r="AKU1464" s="168"/>
      <c r="AKV1464" s="168"/>
      <c r="AKW1464" s="168"/>
      <c r="AKX1464" s="168"/>
      <c r="AKY1464" s="168"/>
      <c r="AKZ1464" s="168"/>
      <c r="ALA1464" s="168"/>
      <c r="ALB1464" s="168"/>
      <c r="ALC1464" s="168"/>
      <c r="ALD1464" s="168"/>
      <c r="ALE1464" s="168"/>
      <c r="ALF1464" s="168"/>
      <c r="ALG1464" s="168"/>
      <c r="ALH1464" s="168"/>
      <c r="ALI1464" s="168"/>
      <c r="ALJ1464" s="168"/>
      <c r="ALK1464" s="168"/>
      <c r="ALL1464" s="168"/>
      <c r="ALM1464" s="168"/>
      <c r="ALN1464" s="168"/>
      <c r="ALO1464" s="168"/>
      <c r="ALP1464" s="168"/>
      <c r="ALQ1464" s="168"/>
      <c r="ALR1464" s="168"/>
      <c r="ALS1464" s="168"/>
      <c r="ALT1464" s="168"/>
      <c r="ALU1464" s="168"/>
      <c r="ALV1464" s="168"/>
      <c r="ALW1464" s="168"/>
      <c r="ALX1464" s="168"/>
      <c r="ALY1464" s="168"/>
      <c r="ALZ1464" s="168"/>
      <c r="AMA1464" s="168"/>
      <c r="AMB1464" s="168"/>
      <c r="AMC1464" s="168"/>
      <c r="AMD1464" s="168"/>
      <c r="AME1464" s="168"/>
      <c r="AMF1464" s="168"/>
      <c r="AMG1464" s="168"/>
      <c r="AMH1464" s="168"/>
      <c r="AMI1464" s="168"/>
      <c r="AMJ1464" s="168"/>
    </row>
    <row r="1465" spans="1:1024" ht="24">
      <c r="B14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333" t="s">
        <v>14</v>
      </c>
      <c r="D1465" s="334">
        <v>97622</v>
      </c>
      <c r="E1465" s="390">
        <v>0.76</v>
      </c>
      <c r="F14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465" s="217">
        <f ca="1">ROUND(G1465*E1465,2)</f>
        <v>34.61</v>
      </c>
      <c r="K1465" s="17" t="str">
        <f>K1463</f>
        <v>SEDUC E 85.1</v>
      </c>
      <c r="L1465" s="347" t="str">
        <f>VLOOKUP(K1465,[3]Planilha2!$B:$C,2,FALSE)</f>
        <v>OK</v>
      </c>
    </row>
    <row r="1466" spans="1:1024" ht="24">
      <c r="B14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333" t="s">
        <v>14</v>
      </c>
      <c r="D1466" s="334">
        <v>93358</v>
      </c>
      <c r="E1466" s="390">
        <v>1.2</v>
      </c>
      <c r="F14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66" s="217">
        <f ca="1">ROUND(G1466*E1466,2)</f>
        <v>82.74</v>
      </c>
      <c r="K1466" s="17" t="str">
        <f>K1464</f>
        <v>SEDUC E 85.1</v>
      </c>
      <c r="L1466" s="347" t="str">
        <f>VLOOKUP(K1466,[3]Planilha2!$B:$C,2,FALSE)</f>
        <v>OK</v>
      </c>
    </row>
    <row r="1467" spans="1:1024" ht="48">
      <c r="B14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7" s="333" t="s">
        <v>14</v>
      </c>
      <c r="D1467" s="334">
        <v>103325</v>
      </c>
      <c r="E1467" s="390">
        <v>15.19</v>
      </c>
      <c r="F1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84,94</v>
      </c>
      <c r="H1467" s="217">
        <f ca="1">ROUND(G1467*E1467,2)</f>
        <v>1290.24</v>
      </c>
      <c r="K1467" s="17" t="str">
        <f>K1466</f>
        <v>SEDUC E 85.1</v>
      </c>
      <c r="L1467" s="347" t="str">
        <f>VLOOKUP(K1467,[3]Planilha2!$B:$C,2,FALSE)</f>
        <v>OK</v>
      </c>
    </row>
    <row r="1468" spans="1:1024" ht="48">
      <c r="B1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68" s="333" t="s">
        <v>14</v>
      </c>
      <c r="D1468" s="334">
        <v>103323</v>
      </c>
      <c r="E1468" s="390">
        <v>11.88</v>
      </c>
      <c r="F1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64,28</v>
      </c>
      <c r="H1468" s="217">
        <f ca="1">ROUND(G1468*E1468,2)</f>
        <v>763.65</v>
      </c>
      <c r="K1468" s="17" t="str">
        <f t="shared" ref="K1468:K1480" si="143">K1467</f>
        <v>SEDUC E 85.1</v>
      </c>
      <c r="L1468" s="347" t="str">
        <f>VLOOKUP(K1468,[3]Planilha2!$B:$C,2,FALSE)</f>
        <v>OK</v>
      </c>
    </row>
    <row r="1469" spans="1:1024" ht="24">
      <c r="B14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333" t="s">
        <v>34</v>
      </c>
      <c r="D1469" s="156" t="s">
        <v>12758</v>
      </c>
      <c r="E1469" s="390">
        <v>3</v>
      </c>
      <c r="F14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39">
        <f t="shared" ref="H1469:H1478" ca="1" si="144">ROUND(E1469*G1469,2)</f>
        <v>100.59</v>
      </c>
      <c r="K1469" s="17" t="str">
        <f t="shared" si="143"/>
        <v>SEDUC E 85.1</v>
      </c>
      <c r="L1469" s="347" t="str">
        <f>VLOOKUP(K1469,[3]Planilha2!$B:$C,2,FALSE)</f>
        <v>OK</v>
      </c>
    </row>
    <row r="1470" spans="1:1024" ht="36">
      <c r="B1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391" t="s">
        <v>14</v>
      </c>
      <c r="D1470" s="392">
        <v>92409</v>
      </c>
      <c r="E1470" s="253">
        <v>6.19</v>
      </c>
      <c r="F1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213,73</v>
      </c>
      <c r="H1470" s="39">
        <f t="shared" ca="1" si="144"/>
        <v>1322.99</v>
      </c>
      <c r="K1470" s="17" t="str">
        <f t="shared" si="143"/>
        <v>SEDUC E 85.1</v>
      </c>
      <c r="L1470" s="347" t="str">
        <f>VLOOKUP(K1470,[3]Planilha2!$B:$C,2,FALSE)</f>
        <v>OK</v>
      </c>
    </row>
    <row r="1471" spans="1:1024" ht="36">
      <c r="B1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1" s="391" t="s">
        <v>14</v>
      </c>
      <c r="D1471" s="392">
        <v>94975</v>
      </c>
      <c r="E1471" s="253">
        <v>0.22</v>
      </c>
      <c r="F1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71" s="39">
        <f t="shared" ca="1" si="144"/>
        <v>102.09</v>
      </c>
      <c r="K1471" s="17" t="str">
        <f t="shared" si="143"/>
        <v>SEDUC E 85.1</v>
      </c>
      <c r="L1471" s="347" t="str">
        <f>VLOOKUP(K1471,[3]Planilha2!$B:$C,2,FALSE)</f>
        <v>OK</v>
      </c>
    </row>
    <row r="1472" spans="1:1024">
      <c r="B147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2" s="333" t="s">
        <v>38</v>
      </c>
      <c r="D1472" s="392">
        <v>33</v>
      </c>
      <c r="E1472" s="333">
        <v>16.170000000000002</v>
      </c>
      <c r="F147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72" s="333">
        <f t="shared" ca="1" si="144"/>
        <v>132.59</v>
      </c>
      <c r="K1472" s="17" t="str">
        <f t="shared" si="143"/>
        <v>SEDUC E 85.1</v>
      </c>
      <c r="L1472" s="347" t="str">
        <f>VLOOKUP(K1472,[3]Planilha2!$B:$C,2,FALSE)</f>
        <v>OK</v>
      </c>
    </row>
    <row r="1473" spans="1:1024" s="389" customFormat="1" ht="48" hidden="1">
      <c r="A1473" s="15"/>
      <c r="B14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3" s="391" t="s">
        <v>14</v>
      </c>
      <c r="D1473" s="392">
        <v>87894</v>
      </c>
      <c r="E1473" s="253">
        <v>36.56</v>
      </c>
      <c r="F1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473" s="39">
        <f t="shared" ref="H1473:H1475" ca="1" si="145">ROUND(E1473*G1473,2)</f>
        <v>209.85</v>
      </c>
      <c r="I1473" s="26"/>
      <c r="J1473" s="26"/>
      <c r="K1473" s="347"/>
      <c r="L1473" s="347" t="e">
        <f>VLOOKUP(K1473,[3]Planilha2!$B:$C,2,FALSE)</f>
        <v>#N/A</v>
      </c>
      <c r="M1473" s="347"/>
      <c r="N1473" s="347"/>
      <c r="O1473" s="347"/>
      <c r="P1473" s="347"/>
      <c r="Q1473" s="347"/>
      <c r="R1473" s="347"/>
      <c r="S1473" s="347"/>
      <c r="T1473" s="347"/>
      <c r="U1473" s="347"/>
      <c r="V1473" s="347"/>
      <c r="W1473" s="347"/>
      <c r="X1473" s="347"/>
      <c r="Y1473" s="347"/>
      <c r="Z1473" s="347"/>
      <c r="AA1473" s="347"/>
      <c r="AB1473" s="347"/>
      <c r="AC1473" s="347"/>
      <c r="AD1473" s="347"/>
      <c r="AE1473" s="347"/>
      <c r="AF1473" s="347"/>
      <c r="AG1473" s="347"/>
      <c r="AH1473" s="347"/>
      <c r="AI1473" s="347"/>
      <c r="AJ1473" s="347"/>
      <c r="AK1473" s="347"/>
      <c r="AL1473" s="347"/>
      <c r="AM1473" s="347"/>
      <c r="AN1473" s="347"/>
      <c r="AO1473" s="347"/>
      <c r="AP1473" s="347"/>
      <c r="AQ1473" s="347"/>
      <c r="AR1473" s="347"/>
      <c r="AS1473" s="347"/>
      <c r="AT1473" s="347"/>
      <c r="AU1473" s="347"/>
      <c r="AV1473" s="347"/>
      <c r="AW1473" s="347"/>
      <c r="AX1473" s="347"/>
      <c r="AY1473" s="347"/>
      <c r="AZ1473" s="347"/>
      <c r="BA1473" s="347"/>
      <c r="BB1473" s="347"/>
      <c r="BC1473" s="347"/>
      <c r="BD1473" s="347"/>
      <c r="BE1473" s="347"/>
      <c r="BF1473" s="347"/>
      <c r="BG1473" s="347"/>
      <c r="BH1473" s="347"/>
      <c r="BI1473" s="347"/>
      <c r="BJ1473" s="347"/>
      <c r="BK1473" s="347"/>
      <c r="BL1473" s="347"/>
      <c r="BM1473" s="347"/>
      <c r="BN1473" s="347"/>
      <c r="BO1473" s="347"/>
      <c r="BP1473" s="347"/>
      <c r="BQ1473" s="347"/>
      <c r="BR1473" s="347"/>
      <c r="BS1473" s="347"/>
      <c r="BT1473" s="347"/>
      <c r="BU1473" s="347"/>
      <c r="BV1473" s="347"/>
      <c r="BW1473" s="347"/>
      <c r="BX1473" s="347"/>
      <c r="BY1473" s="347"/>
      <c r="BZ1473" s="347"/>
      <c r="CA1473" s="347"/>
      <c r="CB1473" s="347"/>
      <c r="CC1473" s="347"/>
      <c r="CD1473" s="347"/>
      <c r="CE1473" s="347"/>
      <c r="CF1473" s="347"/>
      <c r="CG1473" s="347"/>
      <c r="CH1473" s="347"/>
      <c r="CI1473" s="347"/>
      <c r="CJ1473" s="347"/>
      <c r="CK1473" s="347"/>
      <c r="CL1473" s="347"/>
      <c r="CM1473" s="347"/>
      <c r="CN1473" s="347"/>
      <c r="CO1473" s="347"/>
      <c r="CP1473" s="347"/>
      <c r="CQ1473" s="347"/>
      <c r="CR1473" s="347"/>
      <c r="CS1473" s="347"/>
      <c r="CT1473" s="347"/>
      <c r="CU1473" s="347"/>
      <c r="CV1473" s="347"/>
      <c r="CW1473" s="347"/>
      <c r="CX1473" s="347"/>
      <c r="CY1473" s="347"/>
      <c r="CZ1473" s="347"/>
      <c r="DA1473" s="347"/>
      <c r="DB1473" s="347"/>
      <c r="DC1473" s="347"/>
      <c r="DD1473" s="347"/>
      <c r="DE1473" s="347"/>
      <c r="DF1473" s="347"/>
      <c r="DG1473" s="347"/>
      <c r="DH1473" s="347"/>
      <c r="DI1473" s="347"/>
      <c r="DJ1473" s="347"/>
      <c r="DK1473" s="347"/>
      <c r="DL1473" s="347"/>
      <c r="DM1473" s="347"/>
      <c r="DN1473" s="347"/>
      <c r="DO1473" s="347"/>
      <c r="DP1473" s="347"/>
      <c r="DQ1473" s="347"/>
      <c r="DR1473" s="347"/>
      <c r="DS1473" s="347"/>
      <c r="DT1473" s="347"/>
      <c r="DU1473" s="347"/>
      <c r="DV1473" s="347"/>
      <c r="DW1473" s="347"/>
      <c r="DX1473" s="347"/>
      <c r="DY1473" s="347"/>
      <c r="DZ1473" s="347"/>
      <c r="EA1473" s="347"/>
      <c r="EB1473" s="347"/>
      <c r="EC1473" s="347"/>
      <c r="ED1473" s="347"/>
      <c r="EE1473" s="347"/>
      <c r="EF1473" s="347"/>
      <c r="EG1473" s="347"/>
      <c r="EH1473" s="347"/>
      <c r="EI1473" s="347"/>
      <c r="EJ1473" s="347"/>
      <c r="EK1473" s="347"/>
      <c r="EL1473" s="347"/>
      <c r="EM1473" s="347"/>
      <c r="EN1473" s="347"/>
      <c r="EO1473" s="347"/>
      <c r="EP1473" s="347"/>
      <c r="EQ1473" s="347"/>
      <c r="ER1473" s="347"/>
      <c r="ES1473" s="347"/>
      <c r="ET1473" s="347"/>
      <c r="EU1473" s="347"/>
      <c r="EV1473" s="347"/>
      <c r="EW1473" s="347"/>
      <c r="EX1473" s="347"/>
      <c r="EY1473" s="347"/>
      <c r="EZ1473" s="347"/>
      <c r="FA1473" s="347"/>
      <c r="FB1473" s="347"/>
      <c r="FC1473" s="347"/>
      <c r="FD1473" s="347"/>
      <c r="FE1473" s="347"/>
      <c r="FF1473" s="347"/>
      <c r="FG1473" s="347"/>
      <c r="FH1473" s="347"/>
      <c r="FI1473" s="347"/>
      <c r="FJ1473" s="347"/>
      <c r="FK1473" s="347"/>
      <c r="FL1473" s="347"/>
      <c r="FM1473" s="347"/>
      <c r="FN1473" s="347"/>
      <c r="FO1473" s="347"/>
      <c r="FP1473" s="347"/>
      <c r="FQ1473" s="347"/>
      <c r="FR1473" s="347"/>
      <c r="FS1473" s="347"/>
      <c r="FT1473" s="347"/>
      <c r="FU1473" s="347"/>
      <c r="FV1473" s="347"/>
      <c r="FW1473" s="347"/>
      <c r="FX1473" s="347"/>
      <c r="FY1473" s="347"/>
      <c r="FZ1473" s="347"/>
      <c r="GA1473" s="347"/>
      <c r="GB1473" s="347"/>
      <c r="GC1473" s="347"/>
      <c r="GD1473" s="347"/>
      <c r="GE1473" s="347"/>
      <c r="GF1473" s="347"/>
      <c r="GG1473" s="347"/>
      <c r="GH1473" s="347"/>
      <c r="GI1473" s="347"/>
      <c r="GJ1473" s="347"/>
      <c r="GK1473" s="347"/>
      <c r="GL1473" s="347"/>
      <c r="GM1473" s="347"/>
      <c r="GN1473" s="347"/>
      <c r="GO1473" s="347"/>
      <c r="GP1473" s="347"/>
      <c r="GQ1473" s="347"/>
      <c r="GR1473" s="347"/>
      <c r="GS1473" s="347"/>
      <c r="GT1473" s="347"/>
      <c r="GU1473" s="347"/>
      <c r="GV1473" s="347"/>
      <c r="GW1473" s="347"/>
      <c r="GX1473" s="347"/>
      <c r="GY1473" s="347"/>
      <c r="GZ1473" s="347"/>
      <c r="HA1473" s="347"/>
      <c r="HB1473" s="347"/>
      <c r="HC1473" s="347"/>
      <c r="HD1473" s="347"/>
      <c r="HE1473" s="347"/>
      <c r="HF1473" s="347"/>
      <c r="HG1473" s="347"/>
      <c r="HH1473" s="347"/>
      <c r="HI1473" s="347"/>
      <c r="HJ1473" s="347"/>
      <c r="HK1473" s="347"/>
      <c r="HL1473" s="347"/>
      <c r="HM1473" s="347"/>
      <c r="HN1473" s="347"/>
      <c r="HO1473" s="347"/>
      <c r="HP1473" s="347"/>
      <c r="HQ1473" s="347"/>
      <c r="HR1473" s="347"/>
      <c r="HS1473" s="347"/>
      <c r="HT1473" s="347"/>
      <c r="HU1473" s="347"/>
      <c r="HV1473" s="347"/>
      <c r="HW1473" s="347"/>
      <c r="HX1473" s="347"/>
      <c r="HY1473" s="347"/>
      <c r="HZ1473" s="347"/>
      <c r="IA1473" s="347"/>
      <c r="IB1473" s="347"/>
      <c r="IC1473" s="347"/>
      <c r="ID1473" s="347"/>
      <c r="IE1473" s="347"/>
      <c r="IF1473" s="347"/>
      <c r="IG1473" s="347"/>
      <c r="IH1473" s="347"/>
      <c r="II1473" s="347"/>
      <c r="IJ1473" s="347"/>
      <c r="IK1473" s="347"/>
      <c r="IL1473" s="347"/>
      <c r="IM1473" s="347"/>
      <c r="IN1473" s="347"/>
      <c r="IO1473" s="347"/>
      <c r="IP1473" s="347"/>
      <c r="IQ1473" s="347"/>
      <c r="IR1473" s="347"/>
      <c r="IS1473" s="347"/>
      <c r="IT1473" s="347"/>
      <c r="IU1473" s="347"/>
      <c r="IV1473" s="347"/>
      <c r="IW1473" s="347"/>
      <c r="IX1473" s="347"/>
      <c r="IY1473" s="347"/>
      <c r="IZ1473" s="347"/>
      <c r="JA1473" s="347"/>
      <c r="JB1473" s="347"/>
      <c r="JC1473" s="347"/>
      <c r="JD1473" s="347"/>
      <c r="JE1473" s="347"/>
      <c r="JF1473" s="347"/>
      <c r="JG1473" s="347"/>
      <c r="JH1473" s="347"/>
      <c r="JI1473" s="347"/>
      <c r="JJ1473" s="347"/>
      <c r="JK1473" s="347"/>
      <c r="JL1473" s="347"/>
      <c r="JM1473" s="347"/>
      <c r="JN1473" s="347"/>
      <c r="JO1473" s="347"/>
      <c r="JP1473" s="347"/>
      <c r="JQ1473" s="347"/>
      <c r="JR1473" s="347"/>
      <c r="JS1473" s="347"/>
      <c r="JT1473" s="347"/>
      <c r="JU1473" s="347"/>
      <c r="JV1473" s="347"/>
      <c r="JW1473" s="347"/>
      <c r="JX1473" s="347"/>
      <c r="JY1473" s="347"/>
      <c r="JZ1473" s="347"/>
      <c r="KA1473" s="347"/>
      <c r="KB1473" s="347"/>
      <c r="KC1473" s="347"/>
      <c r="KD1473" s="347"/>
      <c r="KE1473" s="347"/>
      <c r="KF1473" s="347"/>
      <c r="KG1473" s="347"/>
      <c r="KH1473" s="347"/>
      <c r="KI1473" s="347"/>
      <c r="KJ1473" s="347"/>
      <c r="KK1473" s="347"/>
      <c r="KL1473" s="347"/>
      <c r="KM1473" s="347"/>
      <c r="KN1473" s="347"/>
      <c r="KO1473" s="347"/>
      <c r="KP1473" s="347"/>
      <c r="KQ1473" s="347"/>
      <c r="KR1473" s="347"/>
      <c r="KS1473" s="347"/>
      <c r="KT1473" s="347"/>
      <c r="KU1473" s="347"/>
      <c r="KV1473" s="347"/>
      <c r="KW1473" s="347"/>
      <c r="KX1473" s="347"/>
      <c r="KY1473" s="347"/>
      <c r="KZ1473" s="347"/>
      <c r="LA1473" s="347"/>
      <c r="LB1473" s="347"/>
      <c r="LC1473" s="347"/>
      <c r="LD1473" s="347"/>
      <c r="LE1473" s="347"/>
      <c r="LF1473" s="347"/>
      <c r="LG1473" s="347"/>
      <c r="LH1473" s="347"/>
      <c r="LI1473" s="347"/>
      <c r="LJ1473" s="347"/>
      <c r="LK1473" s="347"/>
      <c r="LL1473" s="347"/>
      <c r="LM1473" s="347"/>
      <c r="LN1473" s="347"/>
      <c r="LO1473" s="347"/>
      <c r="LP1473" s="347"/>
      <c r="LQ1473" s="347"/>
      <c r="LR1473" s="347"/>
      <c r="LS1473" s="347"/>
      <c r="LT1473" s="347"/>
      <c r="LU1473" s="347"/>
      <c r="LV1473" s="347"/>
      <c r="LW1473" s="347"/>
      <c r="LX1473" s="347"/>
      <c r="LY1473" s="347"/>
      <c r="LZ1473" s="347"/>
      <c r="MA1473" s="347"/>
      <c r="MB1473" s="347"/>
      <c r="MC1473" s="347"/>
      <c r="MD1473" s="347"/>
      <c r="ME1473" s="347"/>
      <c r="MF1473" s="347"/>
      <c r="MG1473" s="347"/>
      <c r="MH1473" s="347"/>
      <c r="MI1473" s="347"/>
      <c r="MJ1473" s="347"/>
      <c r="MK1473" s="347"/>
      <c r="ML1473" s="347"/>
      <c r="MM1473" s="347"/>
      <c r="MN1473" s="347"/>
      <c r="MO1473" s="347"/>
      <c r="MP1473" s="347"/>
      <c r="MQ1473" s="347"/>
      <c r="MR1473" s="347"/>
      <c r="MS1473" s="347"/>
      <c r="MT1473" s="347"/>
      <c r="MU1473" s="347"/>
      <c r="MV1473" s="347"/>
      <c r="MW1473" s="347"/>
      <c r="MX1473" s="347"/>
      <c r="MY1473" s="347"/>
      <c r="MZ1473" s="347"/>
      <c r="NA1473" s="347"/>
      <c r="NB1473" s="347"/>
      <c r="NC1473" s="347"/>
      <c r="ND1473" s="347"/>
      <c r="NE1473" s="347"/>
      <c r="NF1473" s="347"/>
      <c r="NG1473" s="347"/>
      <c r="NH1473" s="347"/>
      <c r="NI1473" s="347"/>
      <c r="NJ1473" s="347"/>
      <c r="NK1473" s="347"/>
      <c r="NL1473" s="347"/>
      <c r="NM1473" s="347"/>
      <c r="NN1473" s="347"/>
      <c r="NO1473" s="347"/>
      <c r="NP1473" s="347"/>
      <c r="NQ1473" s="347"/>
      <c r="NR1473" s="347"/>
      <c r="NS1473" s="347"/>
      <c r="NT1473" s="347"/>
      <c r="NU1473" s="347"/>
      <c r="NV1473" s="347"/>
      <c r="NW1473" s="347"/>
      <c r="NX1473" s="347"/>
      <c r="NY1473" s="347"/>
      <c r="NZ1473" s="347"/>
      <c r="OA1473" s="347"/>
      <c r="OB1473" s="347"/>
      <c r="OC1473" s="347"/>
      <c r="OD1473" s="347"/>
      <c r="OE1473" s="347"/>
      <c r="OF1473" s="347"/>
      <c r="OG1473" s="347"/>
      <c r="OH1473" s="347"/>
      <c r="OI1473" s="347"/>
      <c r="OJ1473" s="347"/>
      <c r="OK1473" s="347"/>
      <c r="OL1473" s="347"/>
      <c r="OM1473" s="347"/>
      <c r="ON1473" s="347"/>
      <c r="OO1473" s="347"/>
      <c r="OP1473" s="347"/>
      <c r="OQ1473" s="347"/>
      <c r="OR1473" s="347"/>
      <c r="OS1473" s="347"/>
      <c r="OT1473" s="347"/>
      <c r="OU1473" s="347"/>
      <c r="OV1473" s="347"/>
      <c r="OW1473" s="347"/>
      <c r="OX1473" s="347"/>
      <c r="OY1473" s="347"/>
      <c r="OZ1473" s="347"/>
      <c r="PA1473" s="347"/>
      <c r="PB1473" s="347"/>
      <c r="PC1473" s="347"/>
      <c r="PD1473" s="347"/>
      <c r="PE1473" s="347"/>
      <c r="PF1473" s="347"/>
      <c r="PG1473" s="347"/>
      <c r="PH1473" s="347"/>
      <c r="PI1473" s="347"/>
      <c r="PJ1473" s="347"/>
      <c r="PK1473" s="347"/>
      <c r="PL1473" s="347"/>
      <c r="PM1473" s="347"/>
      <c r="PN1473" s="347"/>
      <c r="PO1473" s="347"/>
      <c r="PP1473" s="347"/>
      <c r="PQ1473" s="347"/>
      <c r="PR1473" s="347"/>
      <c r="PS1473" s="347"/>
      <c r="PT1473" s="347"/>
      <c r="PU1473" s="347"/>
      <c r="PV1473" s="347"/>
      <c r="PW1473" s="347"/>
      <c r="PX1473" s="347"/>
      <c r="PY1473" s="347"/>
      <c r="PZ1473" s="347"/>
      <c r="QA1473" s="347"/>
      <c r="QB1473" s="347"/>
      <c r="QC1473" s="347"/>
      <c r="QD1473" s="347"/>
      <c r="QE1473" s="347"/>
      <c r="QF1473" s="347"/>
      <c r="QG1473" s="347"/>
      <c r="QH1473" s="347"/>
      <c r="QI1473" s="347"/>
      <c r="QJ1473" s="347"/>
      <c r="QK1473" s="347"/>
      <c r="QL1473" s="347"/>
      <c r="QM1473" s="347"/>
      <c r="QN1473" s="347"/>
      <c r="QO1473" s="347"/>
      <c r="QP1473" s="347"/>
      <c r="QQ1473" s="347"/>
      <c r="QR1473" s="347"/>
      <c r="QS1473" s="347"/>
      <c r="QT1473" s="347"/>
      <c r="QU1473" s="347"/>
      <c r="QV1473" s="347"/>
      <c r="QW1473" s="347"/>
      <c r="QX1473" s="347"/>
      <c r="QY1473" s="347"/>
      <c r="QZ1473" s="347"/>
      <c r="RA1473" s="347"/>
      <c r="RB1473" s="347"/>
      <c r="RC1473" s="347"/>
      <c r="RD1473" s="347"/>
      <c r="RE1473" s="347"/>
      <c r="RF1473" s="347"/>
      <c r="RG1473" s="347"/>
      <c r="RH1473" s="347"/>
      <c r="RI1473" s="347"/>
      <c r="RJ1473" s="347"/>
      <c r="RK1473" s="347"/>
      <c r="RL1473" s="347"/>
      <c r="RM1473" s="347"/>
      <c r="RN1473" s="347"/>
      <c r="RO1473" s="347"/>
      <c r="RP1473" s="347"/>
      <c r="RQ1473" s="347"/>
      <c r="RR1473" s="347"/>
      <c r="RS1473" s="347"/>
      <c r="RT1473" s="347"/>
      <c r="RU1473" s="347"/>
      <c r="RV1473" s="347"/>
      <c r="RW1473" s="347"/>
      <c r="RX1473" s="347"/>
      <c r="RY1473" s="347"/>
      <c r="RZ1473" s="347"/>
      <c r="SA1473" s="347"/>
      <c r="SB1473" s="347"/>
      <c r="SC1473" s="347"/>
      <c r="SD1473" s="347"/>
      <c r="SE1473" s="347"/>
      <c r="SF1473" s="347"/>
      <c r="SG1473" s="347"/>
      <c r="SH1473" s="347"/>
      <c r="SI1473" s="347"/>
      <c r="SJ1473" s="347"/>
      <c r="SK1473" s="347"/>
      <c r="SL1473" s="347"/>
      <c r="SM1473" s="347"/>
      <c r="SN1473" s="347"/>
      <c r="SO1473" s="347"/>
      <c r="SP1473" s="347"/>
      <c r="SQ1473" s="347"/>
      <c r="SR1473" s="347"/>
      <c r="SS1473" s="347"/>
      <c r="ST1473" s="347"/>
      <c r="SU1473" s="347"/>
      <c r="SV1473" s="347"/>
      <c r="SW1473" s="347"/>
      <c r="SX1473" s="347"/>
      <c r="SY1473" s="347"/>
      <c r="SZ1473" s="347"/>
      <c r="TA1473" s="347"/>
      <c r="TB1473" s="347"/>
      <c r="TC1473" s="347"/>
      <c r="TD1473" s="347"/>
      <c r="TE1473" s="347"/>
      <c r="TF1473" s="347"/>
      <c r="TG1473" s="347"/>
      <c r="TH1473" s="347"/>
      <c r="TI1473" s="347"/>
      <c r="TJ1473" s="347"/>
      <c r="TK1473" s="347"/>
      <c r="TL1473" s="347"/>
      <c r="TM1473" s="347"/>
      <c r="TN1473" s="347"/>
      <c r="TO1473" s="347"/>
      <c r="TP1473" s="347"/>
      <c r="TQ1473" s="347"/>
      <c r="TR1473" s="347"/>
      <c r="TS1473" s="347"/>
      <c r="TT1473" s="347"/>
      <c r="TU1473" s="347"/>
      <c r="TV1473" s="347"/>
      <c r="TW1473" s="347"/>
      <c r="TX1473" s="347"/>
      <c r="TY1473" s="347"/>
      <c r="TZ1473" s="347"/>
      <c r="UA1473" s="347"/>
      <c r="UB1473" s="347"/>
      <c r="UC1473" s="347"/>
      <c r="UD1473" s="347"/>
      <c r="UE1473" s="347"/>
      <c r="UF1473" s="347"/>
      <c r="UG1473" s="347"/>
      <c r="UH1473" s="347"/>
      <c r="UI1473" s="347"/>
      <c r="UJ1473" s="347"/>
      <c r="UK1473" s="347"/>
      <c r="UL1473" s="347"/>
      <c r="UM1473" s="347"/>
      <c r="UN1473" s="347"/>
      <c r="UO1473" s="347"/>
      <c r="UP1473" s="347"/>
      <c r="UQ1473" s="347"/>
      <c r="UR1473" s="347"/>
      <c r="US1473" s="347"/>
      <c r="UT1473" s="347"/>
      <c r="UU1473" s="347"/>
      <c r="UV1473" s="347"/>
      <c r="UW1473" s="347"/>
      <c r="UX1473" s="347"/>
      <c r="UY1473" s="347"/>
      <c r="UZ1473" s="347"/>
      <c r="VA1473" s="347"/>
      <c r="VB1473" s="347"/>
      <c r="VC1473" s="347"/>
      <c r="VD1473" s="347"/>
      <c r="VE1473" s="347"/>
      <c r="VF1473" s="347"/>
      <c r="VG1473" s="347"/>
      <c r="VH1473" s="347"/>
      <c r="VI1473" s="347"/>
      <c r="VJ1473" s="347"/>
      <c r="VK1473" s="347"/>
      <c r="VL1473" s="347"/>
      <c r="VM1473" s="347"/>
      <c r="VN1473" s="347"/>
      <c r="VO1473" s="347"/>
      <c r="VP1473" s="347"/>
      <c r="VQ1473" s="347"/>
      <c r="VR1473" s="347"/>
      <c r="VS1473" s="347"/>
      <c r="VT1473" s="347"/>
      <c r="VU1473" s="347"/>
      <c r="VV1473" s="347"/>
      <c r="VW1473" s="347"/>
      <c r="VX1473" s="347"/>
      <c r="VY1473" s="347"/>
      <c r="VZ1473" s="347"/>
      <c r="WA1473" s="347"/>
      <c r="WB1473" s="347"/>
      <c r="WC1473" s="347"/>
      <c r="WD1473" s="347"/>
      <c r="WE1473" s="347"/>
      <c r="WF1473" s="347"/>
      <c r="WG1473" s="347"/>
      <c r="WH1473" s="347"/>
      <c r="WI1473" s="347"/>
      <c r="WJ1473" s="347"/>
      <c r="WK1473" s="347"/>
      <c r="WL1473" s="347"/>
      <c r="WM1473" s="347"/>
      <c r="WN1473" s="347"/>
      <c r="WO1473" s="347"/>
      <c r="WP1473" s="347"/>
      <c r="WQ1473" s="347"/>
      <c r="WR1473" s="347"/>
      <c r="WS1473" s="347"/>
      <c r="WT1473" s="347"/>
      <c r="WU1473" s="347"/>
      <c r="WV1473" s="347"/>
      <c r="WW1473" s="347"/>
      <c r="WX1473" s="347"/>
      <c r="WY1473" s="347"/>
      <c r="WZ1473" s="347"/>
      <c r="XA1473" s="347"/>
      <c r="XB1473" s="347"/>
      <c r="XC1473" s="347"/>
      <c r="XD1473" s="347"/>
      <c r="XE1473" s="347"/>
      <c r="XF1473" s="347"/>
      <c r="XG1473" s="347"/>
      <c r="XH1473" s="347"/>
      <c r="XI1473" s="347"/>
      <c r="XJ1473" s="347"/>
      <c r="XK1473" s="347"/>
      <c r="XL1473" s="347"/>
      <c r="XM1473" s="347"/>
      <c r="XN1473" s="347"/>
      <c r="XO1473" s="347"/>
      <c r="XP1473" s="347"/>
      <c r="XQ1473" s="347"/>
      <c r="XR1473" s="347"/>
      <c r="XS1473" s="347"/>
      <c r="XT1473" s="347"/>
      <c r="XU1473" s="347"/>
      <c r="XV1473" s="347"/>
      <c r="XW1473" s="347"/>
      <c r="XX1473" s="347"/>
      <c r="XY1473" s="347"/>
      <c r="XZ1473" s="347"/>
      <c r="YA1473" s="347"/>
      <c r="YB1473" s="347"/>
      <c r="YC1473" s="347"/>
      <c r="YD1473" s="347"/>
      <c r="YE1473" s="347"/>
      <c r="YF1473" s="347"/>
      <c r="YG1473" s="347"/>
      <c r="YH1473" s="347"/>
      <c r="YI1473" s="347"/>
      <c r="YJ1473" s="347"/>
      <c r="YK1473" s="347"/>
      <c r="YL1473" s="347"/>
      <c r="YM1473" s="347"/>
      <c r="YN1473" s="347"/>
      <c r="YO1473" s="347"/>
      <c r="YP1473" s="347"/>
      <c r="YQ1473" s="347"/>
      <c r="YR1473" s="347"/>
      <c r="YS1473" s="347"/>
      <c r="YT1473" s="347"/>
      <c r="YU1473" s="347"/>
      <c r="YV1473" s="347"/>
      <c r="YW1473" s="347"/>
      <c r="YX1473" s="347"/>
      <c r="YY1473" s="347"/>
      <c r="YZ1473" s="347"/>
      <c r="ZA1473" s="347"/>
      <c r="ZB1473" s="347"/>
      <c r="ZC1473" s="347"/>
      <c r="ZD1473" s="347"/>
      <c r="ZE1473" s="347"/>
      <c r="ZF1473" s="347"/>
      <c r="ZG1473" s="347"/>
      <c r="ZH1473" s="347"/>
      <c r="ZI1473" s="347"/>
      <c r="ZJ1473" s="347"/>
      <c r="ZK1473" s="347"/>
      <c r="ZL1473" s="347"/>
      <c r="ZM1473" s="347"/>
      <c r="ZN1473" s="347"/>
      <c r="ZO1473" s="347"/>
      <c r="ZP1473" s="347"/>
      <c r="ZQ1473" s="347"/>
      <c r="ZR1473" s="347"/>
      <c r="ZS1473" s="347"/>
      <c r="ZT1473" s="347"/>
      <c r="ZU1473" s="347"/>
      <c r="ZV1473" s="347"/>
      <c r="ZW1473" s="347"/>
      <c r="ZX1473" s="347"/>
      <c r="ZY1473" s="347"/>
      <c r="ZZ1473" s="347"/>
      <c r="AAA1473" s="347"/>
      <c r="AAB1473" s="347"/>
      <c r="AAC1473" s="347"/>
      <c r="AAD1473" s="347"/>
      <c r="AAE1473" s="347"/>
      <c r="AAF1473" s="347"/>
      <c r="AAG1473" s="347"/>
      <c r="AAH1473" s="347"/>
      <c r="AAI1473" s="347"/>
      <c r="AAJ1473" s="347"/>
      <c r="AAK1473" s="347"/>
      <c r="AAL1473" s="347"/>
      <c r="AAM1473" s="347"/>
      <c r="AAN1473" s="347"/>
      <c r="AAO1473" s="347"/>
      <c r="AAP1473" s="347"/>
      <c r="AAQ1473" s="347"/>
      <c r="AAR1473" s="347"/>
      <c r="AAS1473" s="347"/>
      <c r="AAT1473" s="347"/>
      <c r="AAU1473" s="347"/>
      <c r="AAV1473" s="347"/>
      <c r="AAW1473" s="347"/>
      <c r="AAX1473" s="347"/>
      <c r="AAY1473" s="347"/>
      <c r="AAZ1473" s="347"/>
      <c r="ABA1473" s="347"/>
      <c r="ABB1473" s="347"/>
      <c r="ABC1473" s="347"/>
      <c r="ABD1473" s="347"/>
      <c r="ABE1473" s="347"/>
      <c r="ABF1473" s="347"/>
      <c r="ABG1473" s="347"/>
      <c r="ABH1473" s="347"/>
      <c r="ABI1473" s="347"/>
      <c r="ABJ1473" s="347"/>
      <c r="ABK1473" s="347"/>
      <c r="ABL1473" s="347"/>
      <c r="ABM1473" s="347"/>
      <c r="ABN1473" s="347"/>
      <c r="ABO1473" s="347"/>
      <c r="ABP1473" s="347"/>
      <c r="ABQ1473" s="347"/>
      <c r="ABR1473" s="347"/>
      <c r="ABS1473" s="347"/>
      <c r="ABT1473" s="347"/>
      <c r="ABU1473" s="347"/>
      <c r="ABV1473" s="347"/>
      <c r="ABW1473" s="347"/>
      <c r="ABX1473" s="347"/>
      <c r="ABY1473" s="347"/>
      <c r="ABZ1473" s="347"/>
      <c r="ACA1473" s="347"/>
      <c r="ACB1473" s="347"/>
      <c r="ACC1473" s="347"/>
      <c r="ACD1473" s="347"/>
      <c r="ACE1473" s="347"/>
      <c r="ACF1473" s="347"/>
      <c r="ACG1473" s="347"/>
      <c r="ACH1473" s="347"/>
      <c r="ACI1473" s="347"/>
      <c r="ACJ1473" s="347"/>
      <c r="ACK1473" s="347"/>
      <c r="ACL1473" s="347"/>
      <c r="ACM1473" s="347"/>
      <c r="ACN1473" s="347"/>
      <c r="ACO1473" s="347"/>
      <c r="ACP1473" s="347"/>
      <c r="ACQ1473" s="347"/>
      <c r="ACR1473" s="347"/>
      <c r="ACS1473" s="347"/>
      <c r="ACT1473" s="347"/>
      <c r="ACU1473" s="347"/>
      <c r="ACV1473" s="347"/>
      <c r="ACW1473" s="347"/>
      <c r="ACX1473" s="347"/>
      <c r="ACY1473" s="347"/>
      <c r="ACZ1473" s="347"/>
      <c r="ADA1473" s="347"/>
      <c r="ADB1473" s="347"/>
      <c r="ADC1473" s="347"/>
      <c r="ADD1473" s="347"/>
      <c r="ADE1473" s="347"/>
      <c r="ADF1473" s="347"/>
      <c r="ADG1473" s="347"/>
      <c r="ADH1473" s="347"/>
      <c r="ADI1473" s="347"/>
      <c r="ADJ1473" s="347"/>
      <c r="ADK1473" s="347"/>
      <c r="ADL1473" s="347"/>
      <c r="ADM1473" s="347"/>
      <c r="ADN1473" s="347"/>
      <c r="ADO1473" s="347"/>
      <c r="ADP1473" s="347"/>
      <c r="ADQ1473" s="347"/>
      <c r="ADR1473" s="347"/>
      <c r="ADS1473" s="347"/>
      <c r="ADT1473" s="347"/>
      <c r="ADU1473" s="347"/>
      <c r="ADV1473" s="347"/>
      <c r="ADW1473" s="347"/>
      <c r="ADX1473" s="347"/>
      <c r="ADY1473" s="347"/>
      <c r="ADZ1473" s="347"/>
      <c r="AEA1473" s="347"/>
      <c r="AEB1473" s="347"/>
      <c r="AEC1473" s="347"/>
      <c r="AED1473" s="347"/>
      <c r="AEE1473" s="347"/>
      <c r="AEF1473" s="347"/>
      <c r="AEG1473" s="347"/>
      <c r="AEH1473" s="347"/>
      <c r="AEI1473" s="347"/>
      <c r="AEJ1473" s="347"/>
      <c r="AEK1473" s="347"/>
      <c r="AEL1473" s="347"/>
      <c r="AEM1473" s="347"/>
      <c r="AEN1473" s="347"/>
      <c r="AEO1473" s="347"/>
      <c r="AEP1473" s="347"/>
      <c r="AEQ1473" s="347"/>
      <c r="AER1473" s="347"/>
      <c r="AES1473" s="347"/>
      <c r="AET1473" s="347"/>
      <c r="AEU1473" s="347"/>
      <c r="AEV1473" s="347"/>
      <c r="AEW1473" s="347"/>
      <c r="AEX1473" s="347"/>
      <c r="AEY1473" s="347"/>
      <c r="AEZ1473" s="347"/>
      <c r="AFA1473" s="347"/>
      <c r="AFB1473" s="347"/>
      <c r="AFC1473" s="347"/>
      <c r="AFD1473" s="347"/>
      <c r="AFE1473" s="347"/>
      <c r="AFF1473" s="347"/>
      <c r="AFG1473" s="347"/>
      <c r="AFH1473" s="347"/>
      <c r="AFI1473" s="347"/>
      <c r="AFJ1473" s="347"/>
      <c r="AFK1473" s="347"/>
      <c r="AFL1473" s="347"/>
      <c r="AFM1473" s="347"/>
      <c r="AFN1473" s="347"/>
      <c r="AFO1473" s="347"/>
      <c r="AFP1473" s="347"/>
      <c r="AFQ1473" s="347"/>
      <c r="AFR1473" s="347"/>
      <c r="AFS1473" s="347"/>
      <c r="AFT1473" s="347"/>
      <c r="AFU1473" s="347"/>
      <c r="AFV1473" s="347"/>
      <c r="AFW1473" s="347"/>
      <c r="AFX1473" s="347"/>
      <c r="AFY1473" s="347"/>
      <c r="AFZ1473" s="347"/>
      <c r="AGA1473" s="347"/>
      <c r="AGB1473" s="347"/>
      <c r="AGC1473" s="347"/>
      <c r="AGD1473" s="347"/>
      <c r="AGE1473" s="347"/>
      <c r="AGF1473" s="347"/>
      <c r="AGG1473" s="347"/>
      <c r="AGH1473" s="347"/>
      <c r="AGI1473" s="347"/>
      <c r="AGJ1473" s="347"/>
      <c r="AGK1473" s="347"/>
      <c r="AGL1473" s="347"/>
      <c r="AGM1473" s="347"/>
      <c r="AGN1473" s="347"/>
      <c r="AGO1473" s="347"/>
      <c r="AGP1473" s="347"/>
      <c r="AGQ1473" s="347"/>
      <c r="AGR1473" s="347"/>
      <c r="AGS1473" s="347"/>
      <c r="AGT1473" s="347"/>
      <c r="AGU1473" s="347"/>
      <c r="AGV1473" s="347"/>
      <c r="AGW1473" s="347"/>
      <c r="AGX1473" s="347"/>
      <c r="AGY1473" s="347"/>
      <c r="AGZ1473" s="347"/>
      <c r="AHA1473" s="347"/>
      <c r="AHB1473" s="347"/>
      <c r="AHC1473" s="347"/>
      <c r="AHD1473" s="347"/>
      <c r="AHE1473" s="347"/>
      <c r="AHF1473" s="347"/>
      <c r="AHG1473" s="347"/>
      <c r="AHH1473" s="347"/>
      <c r="AHI1473" s="347"/>
      <c r="AHJ1473" s="347"/>
      <c r="AHK1473" s="347"/>
      <c r="AHL1473" s="347"/>
      <c r="AHM1473" s="347"/>
      <c r="AHN1473" s="347"/>
      <c r="AHO1473" s="347"/>
      <c r="AHP1473" s="347"/>
      <c r="AHQ1473" s="347"/>
      <c r="AHR1473" s="347"/>
      <c r="AHS1473" s="347"/>
      <c r="AHT1473" s="347"/>
      <c r="AHU1473" s="347"/>
      <c r="AHV1473" s="347"/>
      <c r="AHW1473" s="347"/>
      <c r="AHX1473" s="347"/>
      <c r="AHY1473" s="347"/>
      <c r="AHZ1473" s="347"/>
      <c r="AIA1473" s="347"/>
      <c r="AIB1473" s="347"/>
      <c r="AIC1473" s="347"/>
      <c r="AID1473" s="347"/>
      <c r="AIE1473" s="347"/>
      <c r="AIF1473" s="347"/>
      <c r="AIG1473" s="347"/>
      <c r="AIH1473" s="347"/>
      <c r="AII1473" s="347"/>
      <c r="AIJ1473" s="347"/>
      <c r="AIK1473" s="347"/>
      <c r="AIL1473" s="347"/>
      <c r="AIM1473" s="347"/>
      <c r="AIN1473" s="347"/>
      <c r="AIO1473" s="347"/>
      <c r="AIP1473" s="347"/>
      <c r="AIQ1473" s="347"/>
      <c r="AIR1473" s="347"/>
      <c r="AIS1473" s="347"/>
      <c r="AIT1473" s="347"/>
      <c r="AIU1473" s="347"/>
      <c r="AIV1473" s="347"/>
      <c r="AIW1473" s="347"/>
      <c r="AIX1473" s="347"/>
      <c r="AIY1473" s="347"/>
      <c r="AIZ1473" s="347"/>
      <c r="AJA1473" s="347"/>
      <c r="AJB1473" s="347"/>
      <c r="AJC1473" s="347"/>
      <c r="AJD1473" s="347"/>
      <c r="AJE1473" s="347"/>
      <c r="AJF1473" s="347"/>
      <c r="AJG1473" s="347"/>
      <c r="AJH1473" s="347"/>
      <c r="AJI1473" s="347"/>
      <c r="AJJ1473" s="347"/>
      <c r="AJK1473" s="347"/>
      <c r="AJL1473" s="347"/>
      <c r="AJM1473" s="347"/>
      <c r="AJN1473" s="347"/>
      <c r="AJO1473" s="347"/>
      <c r="AJP1473" s="347"/>
      <c r="AJQ1473" s="347"/>
      <c r="AJR1473" s="347"/>
      <c r="AJS1473" s="347"/>
      <c r="AJT1473" s="347"/>
      <c r="AJU1473" s="347"/>
      <c r="AJV1473" s="347"/>
      <c r="AJW1473" s="347"/>
      <c r="AJX1473" s="347"/>
      <c r="AJY1473" s="347"/>
      <c r="AJZ1473" s="347"/>
      <c r="AKA1473" s="347"/>
      <c r="AKB1473" s="347"/>
      <c r="AKC1473" s="347"/>
      <c r="AKD1473" s="347"/>
      <c r="AKE1473" s="347"/>
      <c r="AKF1473" s="347"/>
      <c r="AKG1473" s="347"/>
      <c r="AKH1473" s="347"/>
      <c r="AKI1473" s="347"/>
      <c r="AKJ1473" s="347"/>
      <c r="AKK1473" s="347"/>
      <c r="AKL1473" s="347"/>
      <c r="AKM1473" s="347"/>
      <c r="AKN1473" s="347"/>
      <c r="AKO1473" s="347"/>
      <c r="AKP1473" s="347"/>
      <c r="AKQ1473" s="347"/>
      <c r="AKR1473" s="347"/>
      <c r="AKS1473" s="347"/>
      <c r="AKT1473" s="347"/>
      <c r="AKU1473" s="347"/>
      <c r="AKV1473" s="347"/>
      <c r="AKW1473" s="347"/>
      <c r="AKX1473" s="347"/>
      <c r="AKY1473" s="347"/>
      <c r="AKZ1473" s="347"/>
      <c r="ALA1473" s="347"/>
      <c r="ALB1473" s="347"/>
      <c r="ALC1473" s="347"/>
      <c r="ALD1473" s="347"/>
      <c r="ALE1473" s="347"/>
      <c r="ALF1473" s="347"/>
      <c r="ALG1473" s="347"/>
      <c r="ALH1473" s="347"/>
      <c r="ALI1473" s="347"/>
      <c r="ALJ1473" s="347"/>
      <c r="ALK1473" s="347"/>
      <c r="ALL1473" s="347"/>
      <c r="ALM1473" s="347"/>
      <c r="ALN1473" s="347"/>
      <c r="ALO1473" s="347"/>
      <c r="ALP1473" s="347"/>
      <c r="ALQ1473" s="347"/>
      <c r="ALR1473" s="347"/>
      <c r="ALS1473" s="347"/>
      <c r="ALT1473" s="347"/>
      <c r="ALU1473" s="347"/>
      <c r="ALV1473" s="347"/>
      <c r="ALW1473" s="347"/>
      <c r="ALX1473" s="347"/>
      <c r="ALY1473" s="347"/>
      <c r="ALZ1473" s="347"/>
      <c r="AMA1473" s="347"/>
      <c r="AMB1473" s="347"/>
      <c r="AMC1473" s="347"/>
      <c r="AMD1473" s="347"/>
      <c r="AME1473" s="347"/>
      <c r="AMF1473" s="347"/>
      <c r="AMG1473" s="347"/>
      <c r="AMH1473" s="347"/>
      <c r="AMI1473" s="347"/>
      <c r="AMJ1473" s="347"/>
    </row>
    <row r="1474" spans="1:1024" s="389" customFormat="1" ht="60" hidden="1">
      <c r="A1474" s="15"/>
      <c r="B14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391" t="s">
        <v>14</v>
      </c>
      <c r="D1474" s="392">
        <v>87547</v>
      </c>
      <c r="E1474" s="253">
        <v>17</v>
      </c>
      <c r="F14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v>
      </c>
      <c r="H1474" s="39">
        <f t="shared" ca="1" si="145"/>
        <v>333.2</v>
      </c>
      <c r="I1474" s="26"/>
      <c r="J1474" s="26"/>
      <c r="K1474" s="347"/>
      <c r="L1474" s="347" t="e">
        <f>VLOOKUP(K1474,[3]Planilha2!$B:$C,2,FALSE)</f>
        <v>#N/A</v>
      </c>
      <c r="M1474" s="347"/>
      <c r="N1474" s="347"/>
      <c r="O1474" s="347"/>
      <c r="P1474" s="347"/>
      <c r="Q1474" s="347"/>
      <c r="R1474" s="347"/>
      <c r="S1474" s="347"/>
      <c r="T1474" s="347"/>
      <c r="U1474" s="347"/>
      <c r="V1474" s="347"/>
      <c r="W1474" s="347"/>
      <c r="X1474" s="347"/>
      <c r="Y1474" s="347"/>
      <c r="Z1474" s="347"/>
      <c r="AA1474" s="347"/>
      <c r="AB1474" s="347"/>
      <c r="AC1474" s="347"/>
      <c r="AD1474" s="347"/>
      <c r="AE1474" s="347"/>
      <c r="AF1474" s="347"/>
      <c r="AG1474" s="347"/>
      <c r="AH1474" s="347"/>
      <c r="AI1474" s="347"/>
      <c r="AJ1474" s="347"/>
      <c r="AK1474" s="347"/>
      <c r="AL1474" s="347"/>
      <c r="AM1474" s="347"/>
      <c r="AN1474" s="347"/>
      <c r="AO1474" s="347"/>
      <c r="AP1474" s="347"/>
      <c r="AQ1474" s="347"/>
      <c r="AR1474" s="347"/>
      <c r="AS1474" s="347"/>
      <c r="AT1474" s="347"/>
      <c r="AU1474" s="347"/>
      <c r="AV1474" s="347"/>
      <c r="AW1474" s="347"/>
      <c r="AX1474" s="347"/>
      <c r="AY1474" s="347"/>
      <c r="AZ1474" s="347"/>
      <c r="BA1474" s="347"/>
      <c r="BB1474" s="347"/>
      <c r="BC1474" s="347"/>
      <c r="BD1474" s="347"/>
      <c r="BE1474" s="347"/>
      <c r="BF1474" s="347"/>
      <c r="BG1474" s="347"/>
      <c r="BH1474" s="347"/>
      <c r="BI1474" s="347"/>
      <c r="BJ1474" s="347"/>
      <c r="BK1474" s="347"/>
      <c r="BL1474" s="347"/>
      <c r="BM1474" s="347"/>
      <c r="BN1474" s="347"/>
      <c r="BO1474" s="347"/>
      <c r="BP1474" s="347"/>
      <c r="BQ1474" s="347"/>
      <c r="BR1474" s="347"/>
      <c r="BS1474" s="347"/>
      <c r="BT1474" s="347"/>
      <c r="BU1474" s="347"/>
      <c r="BV1474" s="347"/>
      <c r="BW1474" s="347"/>
      <c r="BX1474" s="347"/>
      <c r="BY1474" s="347"/>
      <c r="BZ1474" s="347"/>
      <c r="CA1474" s="347"/>
      <c r="CB1474" s="347"/>
      <c r="CC1474" s="347"/>
      <c r="CD1474" s="347"/>
      <c r="CE1474" s="347"/>
      <c r="CF1474" s="347"/>
      <c r="CG1474" s="347"/>
      <c r="CH1474" s="347"/>
      <c r="CI1474" s="347"/>
      <c r="CJ1474" s="347"/>
      <c r="CK1474" s="347"/>
      <c r="CL1474" s="347"/>
      <c r="CM1474" s="347"/>
      <c r="CN1474" s="347"/>
      <c r="CO1474" s="347"/>
      <c r="CP1474" s="347"/>
      <c r="CQ1474" s="347"/>
      <c r="CR1474" s="347"/>
      <c r="CS1474" s="347"/>
      <c r="CT1474" s="347"/>
      <c r="CU1474" s="347"/>
      <c r="CV1474" s="347"/>
      <c r="CW1474" s="347"/>
      <c r="CX1474" s="347"/>
      <c r="CY1474" s="347"/>
      <c r="CZ1474" s="347"/>
      <c r="DA1474" s="347"/>
      <c r="DB1474" s="347"/>
      <c r="DC1474" s="347"/>
      <c r="DD1474" s="347"/>
      <c r="DE1474" s="347"/>
      <c r="DF1474" s="347"/>
      <c r="DG1474" s="347"/>
      <c r="DH1474" s="347"/>
      <c r="DI1474" s="347"/>
      <c r="DJ1474" s="347"/>
      <c r="DK1474" s="347"/>
      <c r="DL1474" s="347"/>
      <c r="DM1474" s="347"/>
      <c r="DN1474" s="347"/>
      <c r="DO1474" s="347"/>
      <c r="DP1474" s="347"/>
      <c r="DQ1474" s="347"/>
      <c r="DR1474" s="347"/>
      <c r="DS1474" s="347"/>
      <c r="DT1474" s="347"/>
      <c r="DU1474" s="347"/>
      <c r="DV1474" s="347"/>
      <c r="DW1474" s="347"/>
      <c r="DX1474" s="347"/>
      <c r="DY1474" s="347"/>
      <c r="DZ1474" s="347"/>
      <c r="EA1474" s="347"/>
      <c r="EB1474" s="347"/>
      <c r="EC1474" s="347"/>
      <c r="ED1474" s="347"/>
      <c r="EE1474" s="347"/>
      <c r="EF1474" s="347"/>
      <c r="EG1474" s="347"/>
      <c r="EH1474" s="347"/>
      <c r="EI1474" s="347"/>
      <c r="EJ1474" s="347"/>
      <c r="EK1474" s="347"/>
      <c r="EL1474" s="347"/>
      <c r="EM1474" s="347"/>
      <c r="EN1474" s="347"/>
      <c r="EO1474" s="347"/>
      <c r="EP1474" s="347"/>
      <c r="EQ1474" s="347"/>
      <c r="ER1474" s="347"/>
      <c r="ES1474" s="347"/>
      <c r="ET1474" s="347"/>
      <c r="EU1474" s="347"/>
      <c r="EV1474" s="347"/>
      <c r="EW1474" s="347"/>
      <c r="EX1474" s="347"/>
      <c r="EY1474" s="347"/>
      <c r="EZ1474" s="347"/>
      <c r="FA1474" s="347"/>
      <c r="FB1474" s="347"/>
      <c r="FC1474" s="347"/>
      <c r="FD1474" s="347"/>
      <c r="FE1474" s="347"/>
      <c r="FF1474" s="347"/>
      <c r="FG1474" s="347"/>
      <c r="FH1474" s="347"/>
      <c r="FI1474" s="347"/>
      <c r="FJ1474" s="347"/>
      <c r="FK1474" s="347"/>
      <c r="FL1474" s="347"/>
      <c r="FM1474" s="347"/>
      <c r="FN1474" s="347"/>
      <c r="FO1474" s="347"/>
      <c r="FP1474" s="347"/>
      <c r="FQ1474" s="347"/>
      <c r="FR1474" s="347"/>
      <c r="FS1474" s="347"/>
      <c r="FT1474" s="347"/>
      <c r="FU1474" s="347"/>
      <c r="FV1474" s="347"/>
      <c r="FW1474" s="347"/>
      <c r="FX1474" s="347"/>
      <c r="FY1474" s="347"/>
      <c r="FZ1474" s="347"/>
      <c r="GA1474" s="347"/>
      <c r="GB1474" s="347"/>
      <c r="GC1474" s="347"/>
      <c r="GD1474" s="347"/>
      <c r="GE1474" s="347"/>
      <c r="GF1474" s="347"/>
      <c r="GG1474" s="347"/>
      <c r="GH1474" s="347"/>
      <c r="GI1474" s="347"/>
      <c r="GJ1474" s="347"/>
      <c r="GK1474" s="347"/>
      <c r="GL1474" s="347"/>
      <c r="GM1474" s="347"/>
      <c r="GN1474" s="347"/>
      <c r="GO1474" s="347"/>
      <c r="GP1474" s="347"/>
      <c r="GQ1474" s="347"/>
      <c r="GR1474" s="347"/>
      <c r="GS1474" s="347"/>
      <c r="GT1474" s="347"/>
      <c r="GU1474" s="347"/>
      <c r="GV1474" s="347"/>
      <c r="GW1474" s="347"/>
      <c r="GX1474" s="347"/>
      <c r="GY1474" s="347"/>
      <c r="GZ1474" s="347"/>
      <c r="HA1474" s="347"/>
      <c r="HB1474" s="347"/>
      <c r="HC1474" s="347"/>
      <c r="HD1474" s="347"/>
      <c r="HE1474" s="347"/>
      <c r="HF1474" s="347"/>
      <c r="HG1474" s="347"/>
      <c r="HH1474" s="347"/>
      <c r="HI1474" s="347"/>
      <c r="HJ1474" s="347"/>
      <c r="HK1474" s="347"/>
      <c r="HL1474" s="347"/>
      <c r="HM1474" s="347"/>
      <c r="HN1474" s="347"/>
      <c r="HO1474" s="347"/>
      <c r="HP1474" s="347"/>
      <c r="HQ1474" s="347"/>
      <c r="HR1474" s="347"/>
      <c r="HS1474" s="347"/>
      <c r="HT1474" s="347"/>
      <c r="HU1474" s="347"/>
      <c r="HV1474" s="347"/>
      <c r="HW1474" s="347"/>
      <c r="HX1474" s="347"/>
      <c r="HY1474" s="347"/>
      <c r="HZ1474" s="347"/>
      <c r="IA1474" s="347"/>
      <c r="IB1474" s="347"/>
      <c r="IC1474" s="347"/>
      <c r="ID1474" s="347"/>
      <c r="IE1474" s="347"/>
      <c r="IF1474" s="347"/>
      <c r="IG1474" s="347"/>
      <c r="IH1474" s="347"/>
      <c r="II1474" s="347"/>
      <c r="IJ1474" s="347"/>
      <c r="IK1474" s="347"/>
      <c r="IL1474" s="347"/>
      <c r="IM1474" s="347"/>
      <c r="IN1474" s="347"/>
      <c r="IO1474" s="347"/>
      <c r="IP1474" s="347"/>
      <c r="IQ1474" s="347"/>
      <c r="IR1474" s="347"/>
      <c r="IS1474" s="347"/>
      <c r="IT1474" s="347"/>
      <c r="IU1474" s="347"/>
      <c r="IV1474" s="347"/>
      <c r="IW1474" s="347"/>
      <c r="IX1474" s="347"/>
      <c r="IY1474" s="347"/>
      <c r="IZ1474" s="347"/>
      <c r="JA1474" s="347"/>
      <c r="JB1474" s="347"/>
      <c r="JC1474" s="347"/>
      <c r="JD1474" s="347"/>
      <c r="JE1474" s="347"/>
      <c r="JF1474" s="347"/>
      <c r="JG1474" s="347"/>
      <c r="JH1474" s="347"/>
      <c r="JI1474" s="347"/>
      <c r="JJ1474" s="347"/>
      <c r="JK1474" s="347"/>
      <c r="JL1474" s="347"/>
      <c r="JM1474" s="347"/>
      <c r="JN1474" s="347"/>
      <c r="JO1474" s="347"/>
      <c r="JP1474" s="347"/>
      <c r="JQ1474" s="347"/>
      <c r="JR1474" s="347"/>
      <c r="JS1474" s="347"/>
      <c r="JT1474" s="347"/>
      <c r="JU1474" s="347"/>
      <c r="JV1474" s="347"/>
      <c r="JW1474" s="347"/>
      <c r="JX1474" s="347"/>
      <c r="JY1474" s="347"/>
      <c r="JZ1474" s="347"/>
      <c r="KA1474" s="347"/>
      <c r="KB1474" s="347"/>
      <c r="KC1474" s="347"/>
      <c r="KD1474" s="347"/>
      <c r="KE1474" s="347"/>
      <c r="KF1474" s="347"/>
      <c r="KG1474" s="347"/>
      <c r="KH1474" s="347"/>
      <c r="KI1474" s="347"/>
      <c r="KJ1474" s="347"/>
      <c r="KK1474" s="347"/>
      <c r="KL1474" s="347"/>
      <c r="KM1474" s="347"/>
      <c r="KN1474" s="347"/>
      <c r="KO1474" s="347"/>
      <c r="KP1474" s="347"/>
      <c r="KQ1474" s="347"/>
      <c r="KR1474" s="347"/>
      <c r="KS1474" s="347"/>
      <c r="KT1474" s="347"/>
      <c r="KU1474" s="347"/>
      <c r="KV1474" s="347"/>
      <c r="KW1474" s="347"/>
      <c r="KX1474" s="347"/>
      <c r="KY1474" s="347"/>
      <c r="KZ1474" s="347"/>
      <c r="LA1474" s="347"/>
      <c r="LB1474" s="347"/>
      <c r="LC1474" s="347"/>
      <c r="LD1474" s="347"/>
      <c r="LE1474" s="347"/>
      <c r="LF1474" s="347"/>
      <c r="LG1474" s="347"/>
      <c r="LH1474" s="347"/>
      <c r="LI1474" s="347"/>
      <c r="LJ1474" s="347"/>
      <c r="LK1474" s="347"/>
      <c r="LL1474" s="347"/>
      <c r="LM1474" s="347"/>
      <c r="LN1474" s="347"/>
      <c r="LO1474" s="347"/>
      <c r="LP1474" s="347"/>
      <c r="LQ1474" s="347"/>
      <c r="LR1474" s="347"/>
      <c r="LS1474" s="347"/>
      <c r="LT1474" s="347"/>
      <c r="LU1474" s="347"/>
      <c r="LV1474" s="347"/>
      <c r="LW1474" s="347"/>
      <c r="LX1474" s="347"/>
      <c r="LY1474" s="347"/>
      <c r="LZ1474" s="347"/>
      <c r="MA1474" s="347"/>
      <c r="MB1474" s="347"/>
      <c r="MC1474" s="347"/>
      <c r="MD1474" s="347"/>
      <c r="ME1474" s="347"/>
      <c r="MF1474" s="347"/>
      <c r="MG1474" s="347"/>
      <c r="MH1474" s="347"/>
      <c r="MI1474" s="347"/>
      <c r="MJ1474" s="347"/>
      <c r="MK1474" s="347"/>
      <c r="ML1474" s="347"/>
      <c r="MM1474" s="347"/>
      <c r="MN1474" s="347"/>
      <c r="MO1474" s="347"/>
      <c r="MP1474" s="347"/>
      <c r="MQ1474" s="347"/>
      <c r="MR1474" s="347"/>
      <c r="MS1474" s="347"/>
      <c r="MT1474" s="347"/>
      <c r="MU1474" s="347"/>
      <c r="MV1474" s="347"/>
      <c r="MW1474" s="347"/>
      <c r="MX1474" s="347"/>
      <c r="MY1474" s="347"/>
      <c r="MZ1474" s="347"/>
      <c r="NA1474" s="347"/>
      <c r="NB1474" s="347"/>
      <c r="NC1474" s="347"/>
      <c r="ND1474" s="347"/>
      <c r="NE1474" s="347"/>
      <c r="NF1474" s="347"/>
      <c r="NG1474" s="347"/>
      <c r="NH1474" s="347"/>
      <c r="NI1474" s="347"/>
      <c r="NJ1474" s="347"/>
      <c r="NK1474" s="347"/>
      <c r="NL1474" s="347"/>
      <c r="NM1474" s="347"/>
      <c r="NN1474" s="347"/>
      <c r="NO1474" s="347"/>
      <c r="NP1474" s="347"/>
      <c r="NQ1474" s="347"/>
      <c r="NR1474" s="347"/>
      <c r="NS1474" s="347"/>
      <c r="NT1474" s="347"/>
      <c r="NU1474" s="347"/>
      <c r="NV1474" s="347"/>
      <c r="NW1474" s="347"/>
      <c r="NX1474" s="347"/>
      <c r="NY1474" s="347"/>
      <c r="NZ1474" s="347"/>
      <c r="OA1474" s="347"/>
      <c r="OB1474" s="347"/>
      <c r="OC1474" s="347"/>
      <c r="OD1474" s="347"/>
      <c r="OE1474" s="347"/>
      <c r="OF1474" s="347"/>
      <c r="OG1474" s="347"/>
      <c r="OH1474" s="347"/>
      <c r="OI1474" s="347"/>
      <c r="OJ1474" s="347"/>
      <c r="OK1474" s="347"/>
      <c r="OL1474" s="347"/>
      <c r="OM1474" s="347"/>
      <c r="ON1474" s="347"/>
      <c r="OO1474" s="347"/>
      <c r="OP1474" s="347"/>
      <c r="OQ1474" s="347"/>
      <c r="OR1474" s="347"/>
      <c r="OS1474" s="347"/>
      <c r="OT1474" s="347"/>
      <c r="OU1474" s="347"/>
      <c r="OV1474" s="347"/>
      <c r="OW1474" s="347"/>
      <c r="OX1474" s="347"/>
      <c r="OY1474" s="347"/>
      <c r="OZ1474" s="347"/>
      <c r="PA1474" s="347"/>
      <c r="PB1474" s="347"/>
      <c r="PC1474" s="347"/>
      <c r="PD1474" s="347"/>
      <c r="PE1474" s="347"/>
      <c r="PF1474" s="347"/>
      <c r="PG1474" s="347"/>
      <c r="PH1474" s="347"/>
      <c r="PI1474" s="347"/>
      <c r="PJ1474" s="347"/>
      <c r="PK1474" s="347"/>
      <c r="PL1474" s="347"/>
      <c r="PM1474" s="347"/>
      <c r="PN1474" s="347"/>
      <c r="PO1474" s="347"/>
      <c r="PP1474" s="347"/>
      <c r="PQ1474" s="347"/>
      <c r="PR1474" s="347"/>
      <c r="PS1474" s="347"/>
      <c r="PT1474" s="347"/>
      <c r="PU1474" s="347"/>
      <c r="PV1474" s="347"/>
      <c r="PW1474" s="347"/>
      <c r="PX1474" s="347"/>
      <c r="PY1474" s="347"/>
      <c r="PZ1474" s="347"/>
      <c r="QA1474" s="347"/>
      <c r="QB1474" s="347"/>
      <c r="QC1474" s="347"/>
      <c r="QD1474" s="347"/>
      <c r="QE1474" s="347"/>
      <c r="QF1474" s="347"/>
      <c r="QG1474" s="347"/>
      <c r="QH1474" s="347"/>
      <c r="QI1474" s="347"/>
      <c r="QJ1474" s="347"/>
      <c r="QK1474" s="347"/>
      <c r="QL1474" s="347"/>
      <c r="QM1474" s="347"/>
      <c r="QN1474" s="347"/>
      <c r="QO1474" s="347"/>
      <c r="QP1474" s="347"/>
      <c r="QQ1474" s="347"/>
      <c r="QR1474" s="347"/>
      <c r="QS1474" s="347"/>
      <c r="QT1474" s="347"/>
      <c r="QU1474" s="347"/>
      <c r="QV1474" s="347"/>
      <c r="QW1474" s="347"/>
      <c r="QX1474" s="347"/>
      <c r="QY1474" s="347"/>
      <c r="QZ1474" s="347"/>
      <c r="RA1474" s="347"/>
      <c r="RB1474" s="347"/>
      <c r="RC1474" s="347"/>
      <c r="RD1474" s="347"/>
      <c r="RE1474" s="347"/>
      <c r="RF1474" s="347"/>
      <c r="RG1474" s="347"/>
      <c r="RH1474" s="347"/>
      <c r="RI1474" s="347"/>
      <c r="RJ1474" s="347"/>
      <c r="RK1474" s="347"/>
      <c r="RL1474" s="347"/>
      <c r="RM1474" s="347"/>
      <c r="RN1474" s="347"/>
      <c r="RO1474" s="347"/>
      <c r="RP1474" s="347"/>
      <c r="RQ1474" s="347"/>
      <c r="RR1474" s="347"/>
      <c r="RS1474" s="347"/>
      <c r="RT1474" s="347"/>
      <c r="RU1474" s="347"/>
      <c r="RV1474" s="347"/>
      <c r="RW1474" s="347"/>
      <c r="RX1474" s="347"/>
      <c r="RY1474" s="347"/>
      <c r="RZ1474" s="347"/>
      <c r="SA1474" s="347"/>
      <c r="SB1474" s="347"/>
      <c r="SC1474" s="347"/>
      <c r="SD1474" s="347"/>
      <c r="SE1474" s="347"/>
      <c r="SF1474" s="347"/>
      <c r="SG1474" s="347"/>
      <c r="SH1474" s="347"/>
      <c r="SI1474" s="347"/>
      <c r="SJ1474" s="347"/>
      <c r="SK1474" s="347"/>
      <c r="SL1474" s="347"/>
      <c r="SM1474" s="347"/>
      <c r="SN1474" s="347"/>
      <c r="SO1474" s="347"/>
      <c r="SP1474" s="347"/>
      <c r="SQ1474" s="347"/>
      <c r="SR1474" s="347"/>
      <c r="SS1474" s="347"/>
      <c r="ST1474" s="347"/>
      <c r="SU1474" s="347"/>
      <c r="SV1474" s="347"/>
      <c r="SW1474" s="347"/>
      <c r="SX1474" s="347"/>
      <c r="SY1474" s="347"/>
      <c r="SZ1474" s="347"/>
      <c r="TA1474" s="347"/>
      <c r="TB1474" s="347"/>
      <c r="TC1474" s="347"/>
      <c r="TD1474" s="347"/>
      <c r="TE1474" s="347"/>
      <c r="TF1474" s="347"/>
      <c r="TG1474" s="347"/>
      <c r="TH1474" s="347"/>
      <c r="TI1474" s="347"/>
      <c r="TJ1474" s="347"/>
      <c r="TK1474" s="347"/>
      <c r="TL1474" s="347"/>
      <c r="TM1474" s="347"/>
      <c r="TN1474" s="347"/>
      <c r="TO1474" s="347"/>
      <c r="TP1474" s="347"/>
      <c r="TQ1474" s="347"/>
      <c r="TR1474" s="347"/>
      <c r="TS1474" s="347"/>
      <c r="TT1474" s="347"/>
      <c r="TU1474" s="347"/>
      <c r="TV1474" s="347"/>
      <c r="TW1474" s="347"/>
      <c r="TX1474" s="347"/>
      <c r="TY1474" s="347"/>
      <c r="TZ1474" s="347"/>
      <c r="UA1474" s="347"/>
      <c r="UB1474" s="347"/>
      <c r="UC1474" s="347"/>
      <c r="UD1474" s="347"/>
      <c r="UE1474" s="347"/>
      <c r="UF1474" s="347"/>
      <c r="UG1474" s="347"/>
      <c r="UH1474" s="347"/>
      <c r="UI1474" s="347"/>
      <c r="UJ1474" s="347"/>
      <c r="UK1474" s="347"/>
      <c r="UL1474" s="347"/>
      <c r="UM1474" s="347"/>
      <c r="UN1474" s="347"/>
      <c r="UO1474" s="347"/>
      <c r="UP1474" s="347"/>
      <c r="UQ1474" s="347"/>
      <c r="UR1474" s="347"/>
      <c r="US1474" s="347"/>
      <c r="UT1474" s="347"/>
      <c r="UU1474" s="347"/>
      <c r="UV1474" s="347"/>
      <c r="UW1474" s="347"/>
      <c r="UX1474" s="347"/>
      <c r="UY1474" s="347"/>
      <c r="UZ1474" s="347"/>
      <c r="VA1474" s="347"/>
      <c r="VB1474" s="347"/>
      <c r="VC1474" s="347"/>
      <c r="VD1474" s="347"/>
      <c r="VE1474" s="347"/>
      <c r="VF1474" s="347"/>
      <c r="VG1474" s="347"/>
      <c r="VH1474" s="347"/>
      <c r="VI1474" s="347"/>
      <c r="VJ1474" s="347"/>
      <c r="VK1474" s="347"/>
      <c r="VL1474" s="347"/>
      <c r="VM1474" s="347"/>
      <c r="VN1474" s="347"/>
      <c r="VO1474" s="347"/>
      <c r="VP1474" s="347"/>
      <c r="VQ1474" s="347"/>
      <c r="VR1474" s="347"/>
      <c r="VS1474" s="347"/>
      <c r="VT1474" s="347"/>
      <c r="VU1474" s="347"/>
      <c r="VV1474" s="347"/>
      <c r="VW1474" s="347"/>
      <c r="VX1474" s="347"/>
      <c r="VY1474" s="347"/>
      <c r="VZ1474" s="347"/>
      <c r="WA1474" s="347"/>
      <c r="WB1474" s="347"/>
      <c r="WC1474" s="347"/>
      <c r="WD1474" s="347"/>
      <c r="WE1474" s="347"/>
      <c r="WF1474" s="347"/>
      <c r="WG1474" s="347"/>
      <c r="WH1474" s="347"/>
      <c r="WI1474" s="347"/>
      <c r="WJ1474" s="347"/>
      <c r="WK1474" s="347"/>
      <c r="WL1474" s="347"/>
      <c r="WM1474" s="347"/>
      <c r="WN1474" s="347"/>
      <c r="WO1474" s="347"/>
      <c r="WP1474" s="347"/>
      <c r="WQ1474" s="347"/>
      <c r="WR1474" s="347"/>
      <c r="WS1474" s="347"/>
      <c r="WT1474" s="347"/>
      <c r="WU1474" s="347"/>
      <c r="WV1474" s="347"/>
      <c r="WW1474" s="347"/>
      <c r="WX1474" s="347"/>
      <c r="WY1474" s="347"/>
      <c r="WZ1474" s="347"/>
      <c r="XA1474" s="347"/>
      <c r="XB1474" s="347"/>
      <c r="XC1474" s="347"/>
      <c r="XD1474" s="347"/>
      <c r="XE1474" s="347"/>
      <c r="XF1474" s="347"/>
      <c r="XG1474" s="347"/>
      <c r="XH1474" s="347"/>
      <c r="XI1474" s="347"/>
      <c r="XJ1474" s="347"/>
      <c r="XK1474" s="347"/>
      <c r="XL1474" s="347"/>
      <c r="XM1474" s="347"/>
      <c r="XN1474" s="347"/>
      <c r="XO1474" s="347"/>
      <c r="XP1474" s="347"/>
      <c r="XQ1474" s="347"/>
      <c r="XR1474" s="347"/>
      <c r="XS1474" s="347"/>
      <c r="XT1474" s="347"/>
      <c r="XU1474" s="347"/>
      <c r="XV1474" s="347"/>
      <c r="XW1474" s="347"/>
      <c r="XX1474" s="347"/>
      <c r="XY1474" s="347"/>
      <c r="XZ1474" s="347"/>
      <c r="YA1474" s="347"/>
      <c r="YB1474" s="347"/>
      <c r="YC1474" s="347"/>
      <c r="YD1474" s="347"/>
      <c r="YE1474" s="347"/>
      <c r="YF1474" s="347"/>
      <c r="YG1474" s="347"/>
      <c r="YH1474" s="347"/>
      <c r="YI1474" s="347"/>
      <c r="YJ1474" s="347"/>
      <c r="YK1474" s="347"/>
      <c r="YL1474" s="347"/>
      <c r="YM1474" s="347"/>
      <c r="YN1474" s="347"/>
      <c r="YO1474" s="347"/>
      <c r="YP1474" s="347"/>
      <c r="YQ1474" s="347"/>
      <c r="YR1474" s="347"/>
      <c r="YS1474" s="347"/>
      <c r="YT1474" s="347"/>
      <c r="YU1474" s="347"/>
      <c r="YV1474" s="347"/>
      <c r="YW1474" s="347"/>
      <c r="YX1474" s="347"/>
      <c r="YY1474" s="347"/>
      <c r="YZ1474" s="347"/>
      <c r="ZA1474" s="347"/>
      <c r="ZB1474" s="347"/>
      <c r="ZC1474" s="347"/>
      <c r="ZD1474" s="347"/>
      <c r="ZE1474" s="347"/>
      <c r="ZF1474" s="347"/>
      <c r="ZG1474" s="347"/>
      <c r="ZH1474" s="347"/>
      <c r="ZI1474" s="347"/>
      <c r="ZJ1474" s="347"/>
      <c r="ZK1474" s="347"/>
      <c r="ZL1474" s="347"/>
      <c r="ZM1474" s="347"/>
      <c r="ZN1474" s="347"/>
      <c r="ZO1474" s="347"/>
      <c r="ZP1474" s="347"/>
      <c r="ZQ1474" s="347"/>
      <c r="ZR1474" s="347"/>
      <c r="ZS1474" s="347"/>
      <c r="ZT1474" s="347"/>
      <c r="ZU1474" s="347"/>
      <c r="ZV1474" s="347"/>
      <c r="ZW1474" s="347"/>
      <c r="ZX1474" s="347"/>
      <c r="ZY1474" s="347"/>
      <c r="ZZ1474" s="347"/>
      <c r="AAA1474" s="347"/>
      <c r="AAB1474" s="347"/>
      <c r="AAC1474" s="347"/>
      <c r="AAD1474" s="347"/>
      <c r="AAE1474" s="347"/>
      <c r="AAF1474" s="347"/>
      <c r="AAG1474" s="347"/>
      <c r="AAH1474" s="347"/>
      <c r="AAI1474" s="347"/>
      <c r="AAJ1474" s="347"/>
      <c r="AAK1474" s="347"/>
      <c r="AAL1474" s="347"/>
      <c r="AAM1474" s="347"/>
      <c r="AAN1474" s="347"/>
      <c r="AAO1474" s="347"/>
      <c r="AAP1474" s="347"/>
      <c r="AAQ1474" s="347"/>
      <c r="AAR1474" s="347"/>
      <c r="AAS1474" s="347"/>
      <c r="AAT1474" s="347"/>
      <c r="AAU1474" s="347"/>
      <c r="AAV1474" s="347"/>
      <c r="AAW1474" s="347"/>
      <c r="AAX1474" s="347"/>
      <c r="AAY1474" s="347"/>
      <c r="AAZ1474" s="347"/>
      <c r="ABA1474" s="347"/>
      <c r="ABB1474" s="347"/>
      <c r="ABC1474" s="347"/>
      <c r="ABD1474" s="347"/>
      <c r="ABE1474" s="347"/>
      <c r="ABF1474" s="347"/>
      <c r="ABG1474" s="347"/>
      <c r="ABH1474" s="347"/>
      <c r="ABI1474" s="347"/>
      <c r="ABJ1474" s="347"/>
      <c r="ABK1474" s="347"/>
      <c r="ABL1474" s="347"/>
      <c r="ABM1474" s="347"/>
      <c r="ABN1474" s="347"/>
      <c r="ABO1474" s="347"/>
      <c r="ABP1474" s="347"/>
      <c r="ABQ1474" s="347"/>
      <c r="ABR1474" s="347"/>
      <c r="ABS1474" s="347"/>
      <c r="ABT1474" s="347"/>
      <c r="ABU1474" s="347"/>
      <c r="ABV1474" s="347"/>
      <c r="ABW1474" s="347"/>
      <c r="ABX1474" s="347"/>
      <c r="ABY1474" s="347"/>
      <c r="ABZ1474" s="347"/>
      <c r="ACA1474" s="347"/>
      <c r="ACB1474" s="347"/>
      <c r="ACC1474" s="347"/>
      <c r="ACD1474" s="347"/>
      <c r="ACE1474" s="347"/>
      <c r="ACF1474" s="347"/>
      <c r="ACG1474" s="347"/>
      <c r="ACH1474" s="347"/>
      <c r="ACI1474" s="347"/>
      <c r="ACJ1474" s="347"/>
      <c r="ACK1474" s="347"/>
      <c r="ACL1474" s="347"/>
      <c r="ACM1474" s="347"/>
      <c r="ACN1474" s="347"/>
      <c r="ACO1474" s="347"/>
      <c r="ACP1474" s="347"/>
      <c r="ACQ1474" s="347"/>
      <c r="ACR1474" s="347"/>
      <c r="ACS1474" s="347"/>
      <c r="ACT1474" s="347"/>
      <c r="ACU1474" s="347"/>
      <c r="ACV1474" s="347"/>
      <c r="ACW1474" s="347"/>
      <c r="ACX1474" s="347"/>
      <c r="ACY1474" s="347"/>
      <c r="ACZ1474" s="347"/>
      <c r="ADA1474" s="347"/>
      <c r="ADB1474" s="347"/>
      <c r="ADC1474" s="347"/>
      <c r="ADD1474" s="347"/>
      <c r="ADE1474" s="347"/>
      <c r="ADF1474" s="347"/>
      <c r="ADG1474" s="347"/>
      <c r="ADH1474" s="347"/>
      <c r="ADI1474" s="347"/>
      <c r="ADJ1474" s="347"/>
      <c r="ADK1474" s="347"/>
      <c r="ADL1474" s="347"/>
      <c r="ADM1474" s="347"/>
      <c r="ADN1474" s="347"/>
      <c r="ADO1474" s="347"/>
      <c r="ADP1474" s="347"/>
      <c r="ADQ1474" s="347"/>
      <c r="ADR1474" s="347"/>
      <c r="ADS1474" s="347"/>
      <c r="ADT1474" s="347"/>
      <c r="ADU1474" s="347"/>
      <c r="ADV1474" s="347"/>
      <c r="ADW1474" s="347"/>
      <c r="ADX1474" s="347"/>
      <c r="ADY1474" s="347"/>
      <c r="ADZ1474" s="347"/>
      <c r="AEA1474" s="347"/>
      <c r="AEB1474" s="347"/>
      <c r="AEC1474" s="347"/>
      <c r="AED1474" s="347"/>
      <c r="AEE1474" s="347"/>
      <c r="AEF1474" s="347"/>
      <c r="AEG1474" s="347"/>
      <c r="AEH1474" s="347"/>
      <c r="AEI1474" s="347"/>
      <c r="AEJ1474" s="347"/>
      <c r="AEK1474" s="347"/>
      <c r="AEL1474" s="347"/>
      <c r="AEM1474" s="347"/>
      <c r="AEN1474" s="347"/>
      <c r="AEO1474" s="347"/>
      <c r="AEP1474" s="347"/>
      <c r="AEQ1474" s="347"/>
      <c r="AER1474" s="347"/>
      <c r="AES1474" s="347"/>
      <c r="AET1474" s="347"/>
      <c r="AEU1474" s="347"/>
      <c r="AEV1474" s="347"/>
      <c r="AEW1474" s="347"/>
      <c r="AEX1474" s="347"/>
      <c r="AEY1474" s="347"/>
      <c r="AEZ1474" s="347"/>
      <c r="AFA1474" s="347"/>
      <c r="AFB1474" s="347"/>
      <c r="AFC1474" s="347"/>
      <c r="AFD1474" s="347"/>
      <c r="AFE1474" s="347"/>
      <c r="AFF1474" s="347"/>
      <c r="AFG1474" s="347"/>
      <c r="AFH1474" s="347"/>
      <c r="AFI1474" s="347"/>
      <c r="AFJ1474" s="347"/>
      <c r="AFK1474" s="347"/>
      <c r="AFL1474" s="347"/>
      <c r="AFM1474" s="347"/>
      <c r="AFN1474" s="347"/>
      <c r="AFO1474" s="347"/>
      <c r="AFP1474" s="347"/>
      <c r="AFQ1474" s="347"/>
      <c r="AFR1474" s="347"/>
      <c r="AFS1474" s="347"/>
      <c r="AFT1474" s="347"/>
      <c r="AFU1474" s="347"/>
      <c r="AFV1474" s="347"/>
      <c r="AFW1474" s="347"/>
      <c r="AFX1474" s="347"/>
      <c r="AFY1474" s="347"/>
      <c r="AFZ1474" s="347"/>
      <c r="AGA1474" s="347"/>
      <c r="AGB1474" s="347"/>
      <c r="AGC1474" s="347"/>
      <c r="AGD1474" s="347"/>
      <c r="AGE1474" s="347"/>
      <c r="AGF1474" s="347"/>
      <c r="AGG1474" s="347"/>
      <c r="AGH1474" s="347"/>
      <c r="AGI1474" s="347"/>
      <c r="AGJ1474" s="347"/>
      <c r="AGK1474" s="347"/>
      <c r="AGL1474" s="347"/>
      <c r="AGM1474" s="347"/>
      <c r="AGN1474" s="347"/>
      <c r="AGO1474" s="347"/>
      <c r="AGP1474" s="347"/>
      <c r="AGQ1474" s="347"/>
      <c r="AGR1474" s="347"/>
      <c r="AGS1474" s="347"/>
      <c r="AGT1474" s="347"/>
      <c r="AGU1474" s="347"/>
      <c r="AGV1474" s="347"/>
      <c r="AGW1474" s="347"/>
      <c r="AGX1474" s="347"/>
      <c r="AGY1474" s="347"/>
      <c r="AGZ1474" s="347"/>
      <c r="AHA1474" s="347"/>
      <c r="AHB1474" s="347"/>
      <c r="AHC1474" s="347"/>
      <c r="AHD1474" s="347"/>
      <c r="AHE1474" s="347"/>
      <c r="AHF1474" s="347"/>
      <c r="AHG1474" s="347"/>
      <c r="AHH1474" s="347"/>
      <c r="AHI1474" s="347"/>
      <c r="AHJ1474" s="347"/>
      <c r="AHK1474" s="347"/>
      <c r="AHL1474" s="347"/>
      <c r="AHM1474" s="347"/>
      <c r="AHN1474" s="347"/>
      <c r="AHO1474" s="347"/>
      <c r="AHP1474" s="347"/>
      <c r="AHQ1474" s="347"/>
      <c r="AHR1474" s="347"/>
      <c r="AHS1474" s="347"/>
      <c r="AHT1474" s="347"/>
      <c r="AHU1474" s="347"/>
      <c r="AHV1474" s="347"/>
      <c r="AHW1474" s="347"/>
      <c r="AHX1474" s="347"/>
      <c r="AHY1474" s="347"/>
      <c r="AHZ1474" s="347"/>
      <c r="AIA1474" s="347"/>
      <c r="AIB1474" s="347"/>
      <c r="AIC1474" s="347"/>
      <c r="AID1474" s="347"/>
      <c r="AIE1474" s="347"/>
      <c r="AIF1474" s="347"/>
      <c r="AIG1474" s="347"/>
      <c r="AIH1474" s="347"/>
      <c r="AII1474" s="347"/>
      <c r="AIJ1474" s="347"/>
      <c r="AIK1474" s="347"/>
      <c r="AIL1474" s="347"/>
      <c r="AIM1474" s="347"/>
      <c r="AIN1474" s="347"/>
      <c r="AIO1474" s="347"/>
      <c r="AIP1474" s="347"/>
      <c r="AIQ1474" s="347"/>
      <c r="AIR1474" s="347"/>
      <c r="AIS1474" s="347"/>
      <c r="AIT1474" s="347"/>
      <c r="AIU1474" s="347"/>
      <c r="AIV1474" s="347"/>
      <c r="AIW1474" s="347"/>
      <c r="AIX1474" s="347"/>
      <c r="AIY1474" s="347"/>
      <c r="AIZ1474" s="347"/>
      <c r="AJA1474" s="347"/>
      <c r="AJB1474" s="347"/>
      <c r="AJC1474" s="347"/>
      <c r="AJD1474" s="347"/>
      <c r="AJE1474" s="347"/>
      <c r="AJF1474" s="347"/>
      <c r="AJG1474" s="347"/>
      <c r="AJH1474" s="347"/>
      <c r="AJI1474" s="347"/>
      <c r="AJJ1474" s="347"/>
      <c r="AJK1474" s="347"/>
      <c r="AJL1474" s="347"/>
      <c r="AJM1474" s="347"/>
      <c r="AJN1474" s="347"/>
      <c r="AJO1474" s="347"/>
      <c r="AJP1474" s="347"/>
      <c r="AJQ1474" s="347"/>
      <c r="AJR1474" s="347"/>
      <c r="AJS1474" s="347"/>
      <c r="AJT1474" s="347"/>
      <c r="AJU1474" s="347"/>
      <c r="AJV1474" s="347"/>
      <c r="AJW1474" s="347"/>
      <c r="AJX1474" s="347"/>
      <c r="AJY1474" s="347"/>
      <c r="AJZ1474" s="347"/>
      <c r="AKA1474" s="347"/>
      <c r="AKB1474" s="347"/>
      <c r="AKC1474" s="347"/>
      <c r="AKD1474" s="347"/>
      <c r="AKE1474" s="347"/>
      <c r="AKF1474" s="347"/>
      <c r="AKG1474" s="347"/>
      <c r="AKH1474" s="347"/>
      <c r="AKI1474" s="347"/>
      <c r="AKJ1474" s="347"/>
      <c r="AKK1474" s="347"/>
      <c r="AKL1474" s="347"/>
      <c r="AKM1474" s="347"/>
      <c r="AKN1474" s="347"/>
      <c r="AKO1474" s="347"/>
      <c r="AKP1474" s="347"/>
      <c r="AKQ1474" s="347"/>
      <c r="AKR1474" s="347"/>
      <c r="AKS1474" s="347"/>
      <c r="AKT1474" s="347"/>
      <c r="AKU1474" s="347"/>
      <c r="AKV1474" s="347"/>
      <c r="AKW1474" s="347"/>
      <c r="AKX1474" s="347"/>
      <c r="AKY1474" s="347"/>
      <c r="AKZ1474" s="347"/>
      <c r="ALA1474" s="347"/>
      <c r="ALB1474" s="347"/>
      <c r="ALC1474" s="347"/>
      <c r="ALD1474" s="347"/>
      <c r="ALE1474" s="347"/>
      <c r="ALF1474" s="347"/>
      <c r="ALG1474" s="347"/>
      <c r="ALH1474" s="347"/>
      <c r="ALI1474" s="347"/>
      <c r="ALJ1474" s="347"/>
      <c r="ALK1474" s="347"/>
      <c r="ALL1474" s="347"/>
      <c r="ALM1474" s="347"/>
      <c r="ALN1474" s="347"/>
      <c r="ALO1474" s="347"/>
      <c r="ALP1474" s="347"/>
      <c r="ALQ1474" s="347"/>
      <c r="ALR1474" s="347"/>
      <c r="ALS1474" s="347"/>
      <c r="ALT1474" s="347"/>
      <c r="ALU1474" s="347"/>
      <c r="ALV1474" s="347"/>
      <c r="ALW1474" s="347"/>
      <c r="ALX1474" s="347"/>
      <c r="ALY1474" s="347"/>
      <c r="ALZ1474" s="347"/>
      <c r="AMA1474" s="347"/>
      <c r="AMB1474" s="347"/>
      <c r="AMC1474" s="347"/>
      <c r="AMD1474" s="347"/>
      <c r="AME1474" s="347"/>
      <c r="AMF1474" s="347"/>
      <c r="AMG1474" s="347"/>
      <c r="AMH1474" s="347"/>
      <c r="AMI1474" s="347"/>
      <c r="AMJ1474" s="347"/>
    </row>
    <row r="1475" spans="1:1024" s="389" customFormat="1" hidden="1">
      <c r="A1475" s="15"/>
      <c r="B14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391" t="s">
        <v>14</v>
      </c>
      <c r="D1475" s="392">
        <v>88309</v>
      </c>
      <c r="E1475" s="253">
        <v>3.6</v>
      </c>
      <c r="F1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75" s="39">
        <f t="shared" ca="1" si="145"/>
        <v>80.459999999999994</v>
      </c>
      <c r="I1475" s="26"/>
      <c r="J1475" s="26"/>
      <c r="K1475" s="347"/>
      <c r="L1475" s="347" t="e">
        <f>VLOOKUP(K1475,[3]Planilha2!$B:$C,2,FALSE)</f>
        <v>#N/A</v>
      </c>
      <c r="M1475" s="347"/>
      <c r="N1475" s="347"/>
      <c r="O1475" s="347"/>
      <c r="P1475" s="347"/>
      <c r="Q1475" s="347"/>
      <c r="R1475" s="347"/>
      <c r="S1475" s="347"/>
      <c r="T1475" s="347"/>
      <c r="U1475" s="347"/>
      <c r="V1475" s="347"/>
      <c r="W1475" s="347"/>
      <c r="X1475" s="347"/>
      <c r="Y1475" s="347"/>
      <c r="Z1475" s="347"/>
      <c r="AA1475" s="347"/>
      <c r="AB1475" s="347"/>
      <c r="AC1475" s="347"/>
      <c r="AD1475" s="347"/>
      <c r="AE1475" s="347"/>
      <c r="AF1475" s="347"/>
      <c r="AG1475" s="347"/>
      <c r="AH1475" s="347"/>
      <c r="AI1475" s="347"/>
      <c r="AJ1475" s="347"/>
      <c r="AK1475" s="347"/>
      <c r="AL1475" s="347"/>
      <c r="AM1475" s="347"/>
      <c r="AN1475" s="347"/>
      <c r="AO1475" s="347"/>
      <c r="AP1475" s="347"/>
      <c r="AQ1475" s="347"/>
      <c r="AR1475" s="347"/>
      <c r="AS1475" s="347"/>
      <c r="AT1475" s="347"/>
      <c r="AU1475" s="347"/>
      <c r="AV1475" s="347"/>
      <c r="AW1475" s="347"/>
      <c r="AX1475" s="347"/>
      <c r="AY1475" s="347"/>
      <c r="AZ1475" s="347"/>
      <c r="BA1475" s="347"/>
      <c r="BB1475" s="347"/>
      <c r="BC1475" s="347"/>
      <c r="BD1475" s="347"/>
      <c r="BE1475" s="347"/>
      <c r="BF1475" s="347"/>
      <c r="BG1475" s="347"/>
      <c r="BH1475" s="347"/>
      <c r="BI1475" s="347"/>
      <c r="BJ1475" s="347"/>
      <c r="BK1475" s="347"/>
      <c r="BL1475" s="347"/>
      <c r="BM1475" s="347"/>
      <c r="BN1475" s="347"/>
      <c r="BO1475" s="347"/>
      <c r="BP1475" s="347"/>
      <c r="BQ1475" s="347"/>
      <c r="BR1475" s="347"/>
      <c r="BS1475" s="347"/>
      <c r="BT1475" s="347"/>
      <c r="BU1475" s="347"/>
      <c r="BV1475" s="347"/>
      <c r="BW1475" s="347"/>
      <c r="BX1475" s="347"/>
      <c r="BY1475" s="347"/>
      <c r="BZ1475" s="347"/>
      <c r="CA1475" s="347"/>
      <c r="CB1475" s="347"/>
      <c r="CC1475" s="347"/>
      <c r="CD1475" s="347"/>
      <c r="CE1475" s="347"/>
      <c r="CF1475" s="347"/>
      <c r="CG1475" s="347"/>
      <c r="CH1475" s="347"/>
      <c r="CI1475" s="347"/>
      <c r="CJ1475" s="347"/>
      <c r="CK1475" s="347"/>
      <c r="CL1475" s="347"/>
      <c r="CM1475" s="347"/>
      <c r="CN1475" s="347"/>
      <c r="CO1475" s="347"/>
      <c r="CP1475" s="347"/>
      <c r="CQ1475" s="347"/>
      <c r="CR1475" s="347"/>
      <c r="CS1475" s="347"/>
      <c r="CT1475" s="347"/>
      <c r="CU1475" s="347"/>
      <c r="CV1475" s="347"/>
      <c r="CW1475" s="347"/>
      <c r="CX1475" s="347"/>
      <c r="CY1475" s="347"/>
      <c r="CZ1475" s="347"/>
      <c r="DA1475" s="347"/>
      <c r="DB1475" s="347"/>
      <c r="DC1475" s="347"/>
      <c r="DD1475" s="347"/>
      <c r="DE1475" s="347"/>
      <c r="DF1475" s="347"/>
      <c r="DG1475" s="347"/>
      <c r="DH1475" s="347"/>
      <c r="DI1475" s="347"/>
      <c r="DJ1475" s="347"/>
      <c r="DK1475" s="347"/>
      <c r="DL1475" s="347"/>
      <c r="DM1475" s="347"/>
      <c r="DN1475" s="347"/>
      <c r="DO1475" s="347"/>
      <c r="DP1475" s="347"/>
      <c r="DQ1475" s="347"/>
      <c r="DR1475" s="347"/>
      <c r="DS1475" s="347"/>
      <c r="DT1475" s="347"/>
      <c r="DU1475" s="347"/>
      <c r="DV1475" s="347"/>
      <c r="DW1475" s="347"/>
      <c r="DX1475" s="347"/>
      <c r="DY1475" s="347"/>
      <c r="DZ1475" s="347"/>
      <c r="EA1475" s="347"/>
      <c r="EB1475" s="347"/>
      <c r="EC1475" s="347"/>
      <c r="ED1475" s="347"/>
      <c r="EE1475" s="347"/>
      <c r="EF1475" s="347"/>
      <c r="EG1475" s="347"/>
      <c r="EH1475" s="347"/>
      <c r="EI1475" s="347"/>
      <c r="EJ1475" s="347"/>
      <c r="EK1475" s="347"/>
      <c r="EL1475" s="347"/>
      <c r="EM1475" s="347"/>
      <c r="EN1475" s="347"/>
      <c r="EO1475" s="347"/>
      <c r="EP1475" s="347"/>
      <c r="EQ1475" s="347"/>
      <c r="ER1475" s="347"/>
      <c r="ES1475" s="347"/>
      <c r="ET1475" s="347"/>
      <c r="EU1475" s="347"/>
      <c r="EV1475" s="347"/>
      <c r="EW1475" s="347"/>
      <c r="EX1475" s="347"/>
      <c r="EY1475" s="347"/>
      <c r="EZ1475" s="347"/>
      <c r="FA1475" s="347"/>
      <c r="FB1475" s="347"/>
      <c r="FC1475" s="347"/>
      <c r="FD1475" s="347"/>
      <c r="FE1475" s="347"/>
      <c r="FF1475" s="347"/>
      <c r="FG1475" s="347"/>
      <c r="FH1475" s="347"/>
      <c r="FI1475" s="347"/>
      <c r="FJ1475" s="347"/>
      <c r="FK1475" s="347"/>
      <c r="FL1475" s="347"/>
      <c r="FM1475" s="347"/>
      <c r="FN1475" s="347"/>
      <c r="FO1475" s="347"/>
      <c r="FP1475" s="347"/>
      <c r="FQ1475" s="347"/>
      <c r="FR1475" s="347"/>
      <c r="FS1475" s="347"/>
      <c r="FT1475" s="347"/>
      <c r="FU1475" s="347"/>
      <c r="FV1475" s="347"/>
      <c r="FW1475" s="347"/>
      <c r="FX1475" s="347"/>
      <c r="FY1475" s="347"/>
      <c r="FZ1475" s="347"/>
      <c r="GA1475" s="347"/>
      <c r="GB1475" s="347"/>
      <c r="GC1475" s="347"/>
      <c r="GD1475" s="347"/>
      <c r="GE1475" s="347"/>
      <c r="GF1475" s="347"/>
      <c r="GG1475" s="347"/>
      <c r="GH1475" s="347"/>
      <c r="GI1475" s="347"/>
      <c r="GJ1475" s="347"/>
      <c r="GK1475" s="347"/>
      <c r="GL1475" s="347"/>
      <c r="GM1475" s="347"/>
      <c r="GN1475" s="347"/>
      <c r="GO1475" s="347"/>
      <c r="GP1475" s="347"/>
      <c r="GQ1475" s="347"/>
      <c r="GR1475" s="347"/>
      <c r="GS1475" s="347"/>
      <c r="GT1475" s="347"/>
      <c r="GU1475" s="347"/>
      <c r="GV1475" s="347"/>
      <c r="GW1475" s="347"/>
      <c r="GX1475" s="347"/>
      <c r="GY1475" s="347"/>
      <c r="GZ1475" s="347"/>
      <c r="HA1475" s="347"/>
      <c r="HB1475" s="347"/>
      <c r="HC1475" s="347"/>
      <c r="HD1475" s="347"/>
      <c r="HE1475" s="347"/>
      <c r="HF1475" s="347"/>
      <c r="HG1475" s="347"/>
      <c r="HH1475" s="347"/>
      <c r="HI1475" s="347"/>
      <c r="HJ1475" s="347"/>
      <c r="HK1475" s="347"/>
      <c r="HL1475" s="347"/>
      <c r="HM1475" s="347"/>
      <c r="HN1475" s="347"/>
      <c r="HO1475" s="347"/>
      <c r="HP1475" s="347"/>
      <c r="HQ1475" s="347"/>
      <c r="HR1475" s="347"/>
      <c r="HS1475" s="347"/>
      <c r="HT1475" s="347"/>
      <c r="HU1475" s="347"/>
      <c r="HV1475" s="347"/>
      <c r="HW1475" s="347"/>
      <c r="HX1475" s="347"/>
      <c r="HY1475" s="347"/>
      <c r="HZ1475" s="347"/>
      <c r="IA1475" s="347"/>
      <c r="IB1475" s="347"/>
      <c r="IC1475" s="347"/>
      <c r="ID1475" s="347"/>
      <c r="IE1475" s="347"/>
      <c r="IF1475" s="347"/>
      <c r="IG1475" s="347"/>
      <c r="IH1475" s="347"/>
      <c r="II1475" s="347"/>
      <c r="IJ1475" s="347"/>
      <c r="IK1475" s="347"/>
      <c r="IL1475" s="347"/>
      <c r="IM1475" s="347"/>
      <c r="IN1475" s="347"/>
      <c r="IO1475" s="347"/>
      <c r="IP1475" s="347"/>
      <c r="IQ1475" s="347"/>
      <c r="IR1475" s="347"/>
      <c r="IS1475" s="347"/>
      <c r="IT1475" s="347"/>
      <c r="IU1475" s="347"/>
      <c r="IV1475" s="347"/>
      <c r="IW1475" s="347"/>
      <c r="IX1475" s="347"/>
      <c r="IY1475" s="347"/>
      <c r="IZ1475" s="347"/>
      <c r="JA1475" s="347"/>
      <c r="JB1475" s="347"/>
      <c r="JC1475" s="347"/>
      <c r="JD1475" s="347"/>
      <c r="JE1475" s="347"/>
      <c r="JF1475" s="347"/>
      <c r="JG1475" s="347"/>
      <c r="JH1475" s="347"/>
      <c r="JI1475" s="347"/>
      <c r="JJ1475" s="347"/>
      <c r="JK1475" s="347"/>
      <c r="JL1475" s="347"/>
      <c r="JM1475" s="347"/>
      <c r="JN1475" s="347"/>
      <c r="JO1475" s="347"/>
      <c r="JP1475" s="347"/>
      <c r="JQ1475" s="347"/>
      <c r="JR1475" s="347"/>
      <c r="JS1475" s="347"/>
      <c r="JT1475" s="347"/>
      <c r="JU1475" s="347"/>
      <c r="JV1475" s="347"/>
      <c r="JW1475" s="347"/>
      <c r="JX1475" s="347"/>
      <c r="JY1475" s="347"/>
      <c r="JZ1475" s="347"/>
      <c r="KA1475" s="347"/>
      <c r="KB1475" s="347"/>
      <c r="KC1475" s="347"/>
      <c r="KD1475" s="347"/>
      <c r="KE1475" s="347"/>
      <c r="KF1475" s="347"/>
      <c r="KG1475" s="347"/>
      <c r="KH1475" s="347"/>
      <c r="KI1475" s="347"/>
      <c r="KJ1475" s="347"/>
      <c r="KK1475" s="347"/>
      <c r="KL1475" s="347"/>
      <c r="KM1475" s="347"/>
      <c r="KN1475" s="347"/>
      <c r="KO1475" s="347"/>
      <c r="KP1475" s="347"/>
      <c r="KQ1475" s="347"/>
      <c r="KR1475" s="347"/>
      <c r="KS1475" s="347"/>
      <c r="KT1475" s="347"/>
      <c r="KU1475" s="347"/>
      <c r="KV1475" s="347"/>
      <c r="KW1475" s="347"/>
      <c r="KX1475" s="347"/>
      <c r="KY1475" s="347"/>
      <c r="KZ1475" s="347"/>
      <c r="LA1475" s="347"/>
      <c r="LB1475" s="347"/>
      <c r="LC1475" s="347"/>
      <c r="LD1475" s="347"/>
      <c r="LE1475" s="347"/>
      <c r="LF1475" s="347"/>
      <c r="LG1475" s="347"/>
      <c r="LH1475" s="347"/>
      <c r="LI1475" s="347"/>
      <c r="LJ1475" s="347"/>
      <c r="LK1475" s="347"/>
      <c r="LL1475" s="347"/>
      <c r="LM1475" s="347"/>
      <c r="LN1475" s="347"/>
      <c r="LO1475" s="347"/>
      <c r="LP1475" s="347"/>
      <c r="LQ1475" s="347"/>
      <c r="LR1475" s="347"/>
      <c r="LS1475" s="347"/>
      <c r="LT1475" s="347"/>
      <c r="LU1475" s="347"/>
      <c r="LV1475" s="347"/>
      <c r="LW1475" s="347"/>
      <c r="LX1475" s="347"/>
      <c r="LY1475" s="347"/>
      <c r="LZ1475" s="347"/>
      <c r="MA1475" s="347"/>
      <c r="MB1475" s="347"/>
      <c r="MC1475" s="347"/>
      <c r="MD1475" s="347"/>
      <c r="ME1475" s="347"/>
      <c r="MF1475" s="347"/>
      <c r="MG1475" s="347"/>
      <c r="MH1475" s="347"/>
      <c r="MI1475" s="347"/>
      <c r="MJ1475" s="347"/>
      <c r="MK1475" s="347"/>
      <c r="ML1475" s="347"/>
      <c r="MM1475" s="347"/>
      <c r="MN1475" s="347"/>
      <c r="MO1475" s="347"/>
      <c r="MP1475" s="347"/>
      <c r="MQ1475" s="347"/>
      <c r="MR1475" s="347"/>
      <c r="MS1475" s="347"/>
      <c r="MT1475" s="347"/>
      <c r="MU1475" s="347"/>
      <c r="MV1475" s="347"/>
      <c r="MW1475" s="347"/>
      <c r="MX1475" s="347"/>
      <c r="MY1475" s="347"/>
      <c r="MZ1475" s="347"/>
      <c r="NA1475" s="347"/>
      <c r="NB1475" s="347"/>
      <c r="NC1475" s="347"/>
      <c r="ND1475" s="347"/>
      <c r="NE1475" s="347"/>
      <c r="NF1475" s="347"/>
      <c r="NG1475" s="347"/>
      <c r="NH1475" s="347"/>
      <c r="NI1475" s="347"/>
      <c r="NJ1475" s="347"/>
      <c r="NK1475" s="347"/>
      <c r="NL1475" s="347"/>
      <c r="NM1475" s="347"/>
      <c r="NN1475" s="347"/>
      <c r="NO1475" s="347"/>
      <c r="NP1475" s="347"/>
      <c r="NQ1475" s="347"/>
      <c r="NR1475" s="347"/>
      <c r="NS1475" s="347"/>
      <c r="NT1475" s="347"/>
      <c r="NU1475" s="347"/>
      <c r="NV1475" s="347"/>
      <c r="NW1475" s="347"/>
      <c r="NX1475" s="347"/>
      <c r="NY1475" s="347"/>
      <c r="NZ1475" s="347"/>
      <c r="OA1475" s="347"/>
      <c r="OB1475" s="347"/>
      <c r="OC1475" s="347"/>
      <c r="OD1475" s="347"/>
      <c r="OE1475" s="347"/>
      <c r="OF1475" s="347"/>
      <c r="OG1475" s="347"/>
      <c r="OH1475" s="347"/>
      <c r="OI1475" s="347"/>
      <c r="OJ1475" s="347"/>
      <c r="OK1475" s="347"/>
      <c r="OL1475" s="347"/>
      <c r="OM1475" s="347"/>
      <c r="ON1475" s="347"/>
      <c r="OO1475" s="347"/>
      <c r="OP1475" s="347"/>
      <c r="OQ1475" s="347"/>
      <c r="OR1475" s="347"/>
      <c r="OS1475" s="347"/>
      <c r="OT1475" s="347"/>
      <c r="OU1475" s="347"/>
      <c r="OV1475" s="347"/>
      <c r="OW1475" s="347"/>
      <c r="OX1475" s="347"/>
      <c r="OY1475" s="347"/>
      <c r="OZ1475" s="347"/>
      <c r="PA1475" s="347"/>
      <c r="PB1475" s="347"/>
      <c r="PC1475" s="347"/>
      <c r="PD1475" s="347"/>
      <c r="PE1475" s="347"/>
      <c r="PF1475" s="347"/>
      <c r="PG1475" s="347"/>
      <c r="PH1475" s="347"/>
      <c r="PI1475" s="347"/>
      <c r="PJ1475" s="347"/>
      <c r="PK1475" s="347"/>
      <c r="PL1475" s="347"/>
      <c r="PM1475" s="347"/>
      <c r="PN1475" s="347"/>
      <c r="PO1475" s="347"/>
      <c r="PP1475" s="347"/>
      <c r="PQ1475" s="347"/>
      <c r="PR1475" s="347"/>
      <c r="PS1475" s="347"/>
      <c r="PT1475" s="347"/>
      <c r="PU1475" s="347"/>
      <c r="PV1475" s="347"/>
      <c r="PW1475" s="347"/>
      <c r="PX1475" s="347"/>
      <c r="PY1475" s="347"/>
      <c r="PZ1475" s="347"/>
      <c r="QA1475" s="347"/>
      <c r="QB1475" s="347"/>
      <c r="QC1475" s="347"/>
      <c r="QD1475" s="347"/>
      <c r="QE1475" s="347"/>
      <c r="QF1475" s="347"/>
      <c r="QG1475" s="347"/>
      <c r="QH1475" s="347"/>
      <c r="QI1475" s="347"/>
      <c r="QJ1475" s="347"/>
      <c r="QK1475" s="347"/>
      <c r="QL1475" s="347"/>
      <c r="QM1475" s="347"/>
      <c r="QN1475" s="347"/>
      <c r="QO1475" s="347"/>
      <c r="QP1475" s="347"/>
      <c r="QQ1475" s="347"/>
      <c r="QR1475" s="347"/>
      <c r="QS1475" s="347"/>
      <c r="QT1475" s="347"/>
      <c r="QU1475" s="347"/>
      <c r="QV1475" s="347"/>
      <c r="QW1475" s="347"/>
      <c r="QX1475" s="347"/>
      <c r="QY1475" s="347"/>
      <c r="QZ1475" s="347"/>
      <c r="RA1475" s="347"/>
      <c r="RB1475" s="347"/>
      <c r="RC1475" s="347"/>
      <c r="RD1475" s="347"/>
      <c r="RE1475" s="347"/>
      <c r="RF1475" s="347"/>
      <c r="RG1475" s="347"/>
      <c r="RH1475" s="347"/>
      <c r="RI1475" s="347"/>
      <c r="RJ1475" s="347"/>
      <c r="RK1475" s="347"/>
      <c r="RL1475" s="347"/>
      <c r="RM1475" s="347"/>
      <c r="RN1475" s="347"/>
      <c r="RO1475" s="347"/>
      <c r="RP1475" s="347"/>
      <c r="RQ1475" s="347"/>
      <c r="RR1475" s="347"/>
      <c r="RS1475" s="347"/>
      <c r="RT1475" s="347"/>
      <c r="RU1475" s="347"/>
      <c r="RV1475" s="347"/>
      <c r="RW1475" s="347"/>
      <c r="RX1475" s="347"/>
      <c r="RY1475" s="347"/>
      <c r="RZ1475" s="347"/>
      <c r="SA1475" s="347"/>
      <c r="SB1475" s="347"/>
      <c r="SC1475" s="347"/>
      <c r="SD1475" s="347"/>
      <c r="SE1475" s="347"/>
      <c r="SF1475" s="347"/>
      <c r="SG1475" s="347"/>
      <c r="SH1475" s="347"/>
      <c r="SI1475" s="347"/>
      <c r="SJ1475" s="347"/>
      <c r="SK1475" s="347"/>
      <c r="SL1475" s="347"/>
      <c r="SM1475" s="347"/>
      <c r="SN1475" s="347"/>
      <c r="SO1475" s="347"/>
      <c r="SP1475" s="347"/>
      <c r="SQ1475" s="347"/>
      <c r="SR1475" s="347"/>
      <c r="SS1475" s="347"/>
      <c r="ST1475" s="347"/>
      <c r="SU1475" s="347"/>
      <c r="SV1475" s="347"/>
      <c r="SW1475" s="347"/>
      <c r="SX1475" s="347"/>
      <c r="SY1475" s="347"/>
      <c r="SZ1475" s="347"/>
      <c r="TA1475" s="347"/>
      <c r="TB1475" s="347"/>
      <c r="TC1475" s="347"/>
      <c r="TD1475" s="347"/>
      <c r="TE1475" s="347"/>
      <c r="TF1475" s="347"/>
      <c r="TG1475" s="347"/>
      <c r="TH1475" s="347"/>
      <c r="TI1475" s="347"/>
      <c r="TJ1475" s="347"/>
      <c r="TK1475" s="347"/>
      <c r="TL1475" s="347"/>
      <c r="TM1475" s="347"/>
      <c r="TN1475" s="347"/>
      <c r="TO1475" s="347"/>
      <c r="TP1475" s="347"/>
      <c r="TQ1475" s="347"/>
      <c r="TR1475" s="347"/>
      <c r="TS1475" s="347"/>
      <c r="TT1475" s="347"/>
      <c r="TU1475" s="347"/>
      <c r="TV1475" s="347"/>
      <c r="TW1475" s="347"/>
      <c r="TX1475" s="347"/>
      <c r="TY1475" s="347"/>
      <c r="TZ1475" s="347"/>
      <c r="UA1475" s="347"/>
      <c r="UB1475" s="347"/>
      <c r="UC1475" s="347"/>
      <c r="UD1475" s="347"/>
      <c r="UE1475" s="347"/>
      <c r="UF1475" s="347"/>
      <c r="UG1475" s="347"/>
      <c r="UH1475" s="347"/>
      <c r="UI1475" s="347"/>
      <c r="UJ1475" s="347"/>
      <c r="UK1475" s="347"/>
      <c r="UL1475" s="347"/>
      <c r="UM1475" s="347"/>
      <c r="UN1475" s="347"/>
      <c r="UO1475" s="347"/>
      <c r="UP1475" s="347"/>
      <c r="UQ1475" s="347"/>
      <c r="UR1475" s="347"/>
      <c r="US1475" s="347"/>
      <c r="UT1475" s="347"/>
      <c r="UU1475" s="347"/>
      <c r="UV1475" s="347"/>
      <c r="UW1475" s="347"/>
      <c r="UX1475" s="347"/>
      <c r="UY1475" s="347"/>
      <c r="UZ1475" s="347"/>
      <c r="VA1475" s="347"/>
      <c r="VB1475" s="347"/>
      <c r="VC1475" s="347"/>
      <c r="VD1475" s="347"/>
      <c r="VE1475" s="347"/>
      <c r="VF1475" s="347"/>
      <c r="VG1475" s="347"/>
      <c r="VH1475" s="347"/>
      <c r="VI1475" s="347"/>
      <c r="VJ1475" s="347"/>
      <c r="VK1475" s="347"/>
      <c r="VL1475" s="347"/>
      <c r="VM1475" s="347"/>
      <c r="VN1475" s="347"/>
      <c r="VO1475" s="347"/>
      <c r="VP1475" s="347"/>
      <c r="VQ1475" s="347"/>
      <c r="VR1475" s="347"/>
      <c r="VS1475" s="347"/>
      <c r="VT1475" s="347"/>
      <c r="VU1475" s="347"/>
      <c r="VV1475" s="347"/>
      <c r="VW1475" s="347"/>
      <c r="VX1475" s="347"/>
      <c r="VY1475" s="347"/>
      <c r="VZ1475" s="347"/>
      <c r="WA1475" s="347"/>
      <c r="WB1475" s="347"/>
      <c r="WC1475" s="347"/>
      <c r="WD1475" s="347"/>
      <c r="WE1475" s="347"/>
      <c r="WF1475" s="347"/>
      <c r="WG1475" s="347"/>
      <c r="WH1475" s="347"/>
      <c r="WI1475" s="347"/>
      <c r="WJ1475" s="347"/>
      <c r="WK1475" s="347"/>
      <c r="WL1475" s="347"/>
      <c r="WM1475" s="347"/>
      <c r="WN1475" s="347"/>
      <c r="WO1475" s="347"/>
      <c r="WP1475" s="347"/>
      <c r="WQ1475" s="347"/>
      <c r="WR1475" s="347"/>
      <c r="WS1475" s="347"/>
      <c r="WT1475" s="347"/>
      <c r="WU1475" s="347"/>
      <c r="WV1475" s="347"/>
      <c r="WW1475" s="347"/>
      <c r="WX1475" s="347"/>
      <c r="WY1475" s="347"/>
      <c r="WZ1475" s="347"/>
      <c r="XA1475" s="347"/>
      <c r="XB1475" s="347"/>
      <c r="XC1475" s="347"/>
      <c r="XD1475" s="347"/>
      <c r="XE1475" s="347"/>
      <c r="XF1475" s="347"/>
      <c r="XG1475" s="347"/>
      <c r="XH1475" s="347"/>
      <c r="XI1475" s="347"/>
      <c r="XJ1475" s="347"/>
      <c r="XK1475" s="347"/>
      <c r="XL1475" s="347"/>
      <c r="XM1475" s="347"/>
      <c r="XN1475" s="347"/>
      <c r="XO1475" s="347"/>
      <c r="XP1475" s="347"/>
      <c r="XQ1475" s="347"/>
      <c r="XR1475" s="347"/>
      <c r="XS1475" s="347"/>
      <c r="XT1475" s="347"/>
      <c r="XU1475" s="347"/>
      <c r="XV1475" s="347"/>
      <c r="XW1475" s="347"/>
      <c r="XX1475" s="347"/>
      <c r="XY1475" s="347"/>
      <c r="XZ1475" s="347"/>
      <c r="YA1475" s="347"/>
      <c r="YB1475" s="347"/>
      <c r="YC1475" s="347"/>
      <c r="YD1475" s="347"/>
      <c r="YE1475" s="347"/>
      <c r="YF1475" s="347"/>
      <c r="YG1475" s="347"/>
      <c r="YH1475" s="347"/>
      <c r="YI1475" s="347"/>
      <c r="YJ1475" s="347"/>
      <c r="YK1475" s="347"/>
      <c r="YL1475" s="347"/>
      <c r="YM1475" s="347"/>
      <c r="YN1475" s="347"/>
      <c r="YO1475" s="347"/>
      <c r="YP1475" s="347"/>
      <c r="YQ1475" s="347"/>
      <c r="YR1475" s="347"/>
      <c r="YS1475" s="347"/>
      <c r="YT1475" s="347"/>
      <c r="YU1475" s="347"/>
      <c r="YV1475" s="347"/>
      <c r="YW1475" s="347"/>
      <c r="YX1475" s="347"/>
      <c r="YY1475" s="347"/>
      <c r="YZ1475" s="347"/>
      <c r="ZA1475" s="347"/>
      <c r="ZB1475" s="347"/>
      <c r="ZC1475" s="347"/>
      <c r="ZD1475" s="347"/>
      <c r="ZE1475" s="347"/>
      <c r="ZF1475" s="347"/>
      <c r="ZG1475" s="347"/>
      <c r="ZH1475" s="347"/>
      <c r="ZI1475" s="347"/>
      <c r="ZJ1475" s="347"/>
      <c r="ZK1475" s="347"/>
      <c r="ZL1475" s="347"/>
      <c r="ZM1475" s="347"/>
      <c r="ZN1475" s="347"/>
      <c r="ZO1475" s="347"/>
      <c r="ZP1475" s="347"/>
      <c r="ZQ1475" s="347"/>
      <c r="ZR1475" s="347"/>
      <c r="ZS1475" s="347"/>
      <c r="ZT1475" s="347"/>
      <c r="ZU1475" s="347"/>
      <c r="ZV1475" s="347"/>
      <c r="ZW1475" s="347"/>
      <c r="ZX1475" s="347"/>
      <c r="ZY1475" s="347"/>
      <c r="ZZ1475" s="347"/>
      <c r="AAA1475" s="347"/>
      <c r="AAB1475" s="347"/>
      <c r="AAC1475" s="347"/>
      <c r="AAD1475" s="347"/>
      <c r="AAE1475" s="347"/>
      <c r="AAF1475" s="347"/>
      <c r="AAG1475" s="347"/>
      <c r="AAH1475" s="347"/>
      <c r="AAI1475" s="347"/>
      <c r="AAJ1475" s="347"/>
      <c r="AAK1475" s="347"/>
      <c r="AAL1475" s="347"/>
      <c r="AAM1475" s="347"/>
      <c r="AAN1475" s="347"/>
      <c r="AAO1475" s="347"/>
      <c r="AAP1475" s="347"/>
      <c r="AAQ1475" s="347"/>
      <c r="AAR1475" s="347"/>
      <c r="AAS1475" s="347"/>
      <c r="AAT1475" s="347"/>
      <c r="AAU1475" s="347"/>
      <c r="AAV1475" s="347"/>
      <c r="AAW1475" s="347"/>
      <c r="AAX1475" s="347"/>
      <c r="AAY1475" s="347"/>
      <c r="AAZ1475" s="347"/>
      <c r="ABA1475" s="347"/>
      <c r="ABB1475" s="347"/>
      <c r="ABC1475" s="347"/>
      <c r="ABD1475" s="347"/>
      <c r="ABE1475" s="347"/>
      <c r="ABF1475" s="347"/>
      <c r="ABG1475" s="347"/>
      <c r="ABH1475" s="347"/>
      <c r="ABI1475" s="347"/>
      <c r="ABJ1475" s="347"/>
      <c r="ABK1475" s="347"/>
      <c r="ABL1475" s="347"/>
      <c r="ABM1475" s="347"/>
      <c r="ABN1475" s="347"/>
      <c r="ABO1475" s="347"/>
      <c r="ABP1475" s="347"/>
      <c r="ABQ1475" s="347"/>
      <c r="ABR1475" s="347"/>
      <c r="ABS1475" s="347"/>
      <c r="ABT1475" s="347"/>
      <c r="ABU1475" s="347"/>
      <c r="ABV1475" s="347"/>
      <c r="ABW1475" s="347"/>
      <c r="ABX1475" s="347"/>
      <c r="ABY1475" s="347"/>
      <c r="ABZ1475" s="347"/>
      <c r="ACA1475" s="347"/>
      <c r="ACB1475" s="347"/>
      <c r="ACC1475" s="347"/>
      <c r="ACD1475" s="347"/>
      <c r="ACE1475" s="347"/>
      <c r="ACF1475" s="347"/>
      <c r="ACG1475" s="347"/>
      <c r="ACH1475" s="347"/>
      <c r="ACI1475" s="347"/>
      <c r="ACJ1475" s="347"/>
      <c r="ACK1475" s="347"/>
      <c r="ACL1475" s="347"/>
      <c r="ACM1475" s="347"/>
      <c r="ACN1475" s="347"/>
      <c r="ACO1475" s="347"/>
      <c r="ACP1475" s="347"/>
      <c r="ACQ1475" s="347"/>
      <c r="ACR1475" s="347"/>
      <c r="ACS1475" s="347"/>
      <c r="ACT1475" s="347"/>
      <c r="ACU1475" s="347"/>
      <c r="ACV1475" s="347"/>
      <c r="ACW1475" s="347"/>
      <c r="ACX1475" s="347"/>
      <c r="ACY1475" s="347"/>
      <c r="ACZ1475" s="347"/>
      <c r="ADA1475" s="347"/>
      <c r="ADB1475" s="347"/>
      <c r="ADC1475" s="347"/>
      <c r="ADD1475" s="347"/>
      <c r="ADE1475" s="347"/>
      <c r="ADF1475" s="347"/>
      <c r="ADG1475" s="347"/>
      <c r="ADH1475" s="347"/>
      <c r="ADI1475" s="347"/>
      <c r="ADJ1475" s="347"/>
      <c r="ADK1475" s="347"/>
      <c r="ADL1475" s="347"/>
      <c r="ADM1475" s="347"/>
      <c r="ADN1475" s="347"/>
      <c r="ADO1475" s="347"/>
      <c r="ADP1475" s="347"/>
      <c r="ADQ1475" s="347"/>
      <c r="ADR1475" s="347"/>
      <c r="ADS1475" s="347"/>
      <c r="ADT1475" s="347"/>
      <c r="ADU1475" s="347"/>
      <c r="ADV1475" s="347"/>
      <c r="ADW1475" s="347"/>
      <c r="ADX1475" s="347"/>
      <c r="ADY1475" s="347"/>
      <c r="ADZ1475" s="347"/>
      <c r="AEA1475" s="347"/>
      <c r="AEB1475" s="347"/>
      <c r="AEC1475" s="347"/>
      <c r="AED1475" s="347"/>
      <c r="AEE1475" s="347"/>
      <c r="AEF1475" s="347"/>
      <c r="AEG1475" s="347"/>
      <c r="AEH1475" s="347"/>
      <c r="AEI1475" s="347"/>
      <c r="AEJ1475" s="347"/>
      <c r="AEK1475" s="347"/>
      <c r="AEL1475" s="347"/>
      <c r="AEM1475" s="347"/>
      <c r="AEN1475" s="347"/>
      <c r="AEO1475" s="347"/>
      <c r="AEP1475" s="347"/>
      <c r="AEQ1475" s="347"/>
      <c r="AER1475" s="347"/>
      <c r="AES1475" s="347"/>
      <c r="AET1475" s="347"/>
      <c r="AEU1475" s="347"/>
      <c r="AEV1475" s="347"/>
      <c r="AEW1475" s="347"/>
      <c r="AEX1475" s="347"/>
      <c r="AEY1475" s="347"/>
      <c r="AEZ1475" s="347"/>
      <c r="AFA1475" s="347"/>
      <c r="AFB1475" s="347"/>
      <c r="AFC1475" s="347"/>
      <c r="AFD1475" s="347"/>
      <c r="AFE1475" s="347"/>
      <c r="AFF1475" s="347"/>
      <c r="AFG1475" s="347"/>
      <c r="AFH1475" s="347"/>
      <c r="AFI1475" s="347"/>
      <c r="AFJ1475" s="347"/>
      <c r="AFK1475" s="347"/>
      <c r="AFL1475" s="347"/>
      <c r="AFM1475" s="347"/>
      <c r="AFN1475" s="347"/>
      <c r="AFO1475" s="347"/>
      <c r="AFP1475" s="347"/>
      <c r="AFQ1475" s="347"/>
      <c r="AFR1475" s="347"/>
      <c r="AFS1475" s="347"/>
      <c r="AFT1475" s="347"/>
      <c r="AFU1475" s="347"/>
      <c r="AFV1475" s="347"/>
      <c r="AFW1475" s="347"/>
      <c r="AFX1475" s="347"/>
      <c r="AFY1475" s="347"/>
      <c r="AFZ1475" s="347"/>
      <c r="AGA1475" s="347"/>
      <c r="AGB1475" s="347"/>
      <c r="AGC1475" s="347"/>
      <c r="AGD1475" s="347"/>
      <c r="AGE1475" s="347"/>
      <c r="AGF1475" s="347"/>
      <c r="AGG1475" s="347"/>
      <c r="AGH1475" s="347"/>
      <c r="AGI1475" s="347"/>
      <c r="AGJ1475" s="347"/>
      <c r="AGK1475" s="347"/>
      <c r="AGL1475" s="347"/>
      <c r="AGM1475" s="347"/>
      <c r="AGN1475" s="347"/>
      <c r="AGO1475" s="347"/>
      <c r="AGP1475" s="347"/>
      <c r="AGQ1475" s="347"/>
      <c r="AGR1475" s="347"/>
      <c r="AGS1475" s="347"/>
      <c r="AGT1475" s="347"/>
      <c r="AGU1475" s="347"/>
      <c r="AGV1475" s="347"/>
      <c r="AGW1475" s="347"/>
      <c r="AGX1475" s="347"/>
      <c r="AGY1475" s="347"/>
      <c r="AGZ1475" s="347"/>
      <c r="AHA1475" s="347"/>
      <c r="AHB1475" s="347"/>
      <c r="AHC1475" s="347"/>
      <c r="AHD1475" s="347"/>
      <c r="AHE1475" s="347"/>
      <c r="AHF1475" s="347"/>
      <c r="AHG1475" s="347"/>
      <c r="AHH1475" s="347"/>
      <c r="AHI1475" s="347"/>
      <c r="AHJ1475" s="347"/>
      <c r="AHK1475" s="347"/>
      <c r="AHL1475" s="347"/>
      <c r="AHM1475" s="347"/>
      <c r="AHN1475" s="347"/>
      <c r="AHO1475" s="347"/>
      <c r="AHP1475" s="347"/>
      <c r="AHQ1475" s="347"/>
      <c r="AHR1475" s="347"/>
      <c r="AHS1475" s="347"/>
      <c r="AHT1475" s="347"/>
      <c r="AHU1475" s="347"/>
      <c r="AHV1475" s="347"/>
      <c r="AHW1475" s="347"/>
      <c r="AHX1475" s="347"/>
      <c r="AHY1475" s="347"/>
      <c r="AHZ1475" s="347"/>
      <c r="AIA1475" s="347"/>
      <c r="AIB1475" s="347"/>
      <c r="AIC1475" s="347"/>
      <c r="AID1475" s="347"/>
      <c r="AIE1475" s="347"/>
      <c r="AIF1475" s="347"/>
      <c r="AIG1475" s="347"/>
      <c r="AIH1475" s="347"/>
      <c r="AII1475" s="347"/>
      <c r="AIJ1475" s="347"/>
      <c r="AIK1475" s="347"/>
      <c r="AIL1475" s="347"/>
      <c r="AIM1475" s="347"/>
      <c r="AIN1475" s="347"/>
      <c r="AIO1475" s="347"/>
      <c r="AIP1475" s="347"/>
      <c r="AIQ1475" s="347"/>
      <c r="AIR1475" s="347"/>
      <c r="AIS1475" s="347"/>
      <c r="AIT1475" s="347"/>
      <c r="AIU1475" s="347"/>
      <c r="AIV1475" s="347"/>
      <c r="AIW1475" s="347"/>
      <c r="AIX1475" s="347"/>
      <c r="AIY1475" s="347"/>
      <c r="AIZ1475" s="347"/>
      <c r="AJA1475" s="347"/>
      <c r="AJB1475" s="347"/>
      <c r="AJC1475" s="347"/>
      <c r="AJD1475" s="347"/>
      <c r="AJE1475" s="347"/>
      <c r="AJF1475" s="347"/>
      <c r="AJG1475" s="347"/>
      <c r="AJH1475" s="347"/>
      <c r="AJI1475" s="347"/>
      <c r="AJJ1475" s="347"/>
      <c r="AJK1475" s="347"/>
      <c r="AJL1475" s="347"/>
      <c r="AJM1475" s="347"/>
      <c r="AJN1475" s="347"/>
      <c r="AJO1475" s="347"/>
      <c r="AJP1475" s="347"/>
      <c r="AJQ1475" s="347"/>
      <c r="AJR1475" s="347"/>
      <c r="AJS1475" s="347"/>
      <c r="AJT1475" s="347"/>
      <c r="AJU1475" s="347"/>
      <c r="AJV1475" s="347"/>
      <c r="AJW1475" s="347"/>
      <c r="AJX1475" s="347"/>
      <c r="AJY1475" s="347"/>
      <c r="AJZ1475" s="347"/>
      <c r="AKA1475" s="347"/>
      <c r="AKB1475" s="347"/>
      <c r="AKC1475" s="347"/>
      <c r="AKD1475" s="347"/>
      <c r="AKE1475" s="347"/>
      <c r="AKF1475" s="347"/>
      <c r="AKG1475" s="347"/>
      <c r="AKH1475" s="347"/>
      <c r="AKI1475" s="347"/>
      <c r="AKJ1475" s="347"/>
      <c r="AKK1475" s="347"/>
      <c r="AKL1475" s="347"/>
      <c r="AKM1475" s="347"/>
      <c r="AKN1475" s="347"/>
      <c r="AKO1475" s="347"/>
      <c r="AKP1475" s="347"/>
      <c r="AKQ1475" s="347"/>
      <c r="AKR1475" s="347"/>
      <c r="AKS1475" s="347"/>
      <c r="AKT1475" s="347"/>
      <c r="AKU1475" s="347"/>
      <c r="AKV1475" s="347"/>
      <c r="AKW1475" s="347"/>
      <c r="AKX1475" s="347"/>
      <c r="AKY1475" s="347"/>
      <c r="AKZ1475" s="347"/>
      <c r="ALA1475" s="347"/>
      <c r="ALB1475" s="347"/>
      <c r="ALC1475" s="347"/>
      <c r="ALD1475" s="347"/>
      <c r="ALE1475" s="347"/>
      <c r="ALF1475" s="347"/>
      <c r="ALG1475" s="347"/>
      <c r="ALH1475" s="347"/>
      <c r="ALI1475" s="347"/>
      <c r="ALJ1475" s="347"/>
      <c r="ALK1475" s="347"/>
      <c r="ALL1475" s="347"/>
      <c r="ALM1475" s="347"/>
      <c r="ALN1475" s="347"/>
      <c r="ALO1475" s="347"/>
      <c r="ALP1475" s="347"/>
      <c r="ALQ1475" s="347"/>
      <c r="ALR1475" s="347"/>
      <c r="ALS1475" s="347"/>
      <c r="ALT1475" s="347"/>
      <c r="ALU1475" s="347"/>
      <c r="ALV1475" s="347"/>
      <c r="ALW1475" s="347"/>
      <c r="ALX1475" s="347"/>
      <c r="ALY1475" s="347"/>
      <c r="ALZ1475" s="347"/>
      <c r="AMA1475" s="347"/>
      <c r="AMB1475" s="347"/>
      <c r="AMC1475" s="347"/>
      <c r="AMD1475" s="347"/>
      <c r="AME1475" s="347"/>
      <c r="AMF1475" s="347"/>
      <c r="AMG1475" s="347"/>
      <c r="AMH1475" s="347"/>
      <c r="AMI1475" s="347"/>
      <c r="AMJ1475" s="347"/>
    </row>
    <row r="1476" spans="1:1024">
      <c r="B14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391" t="s">
        <v>14</v>
      </c>
      <c r="D1476" s="392">
        <v>88316</v>
      </c>
      <c r="E1476" s="253">
        <v>4.8</v>
      </c>
      <c r="F14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76" s="39">
        <f t="shared" ca="1" si="144"/>
        <v>83.66</v>
      </c>
      <c r="K1476" s="17" t="str">
        <f>K1472</f>
        <v>SEDUC E 85.1</v>
      </c>
      <c r="L1476" s="347" t="str">
        <f>VLOOKUP(K1476,[3]Planilha2!$B:$C,2,FALSE)</f>
        <v>OK</v>
      </c>
    </row>
    <row r="1477" spans="1:1024" ht="24">
      <c r="B1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MANUAL DE PINTURA COM TINTA LÁTEX ACRÍLICA EM PAREDES, DUAS DEMÃOS. AF_06/2014</v>
      </c>
      <c r="C1477" s="391" t="s">
        <v>14</v>
      </c>
      <c r="D1477" s="392">
        <v>88489</v>
      </c>
      <c r="E1477" s="253">
        <v>12</v>
      </c>
      <c r="F1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13,57</v>
      </c>
      <c r="H1477" s="39">
        <f t="shared" ca="1" si="144"/>
        <v>162.84</v>
      </c>
      <c r="K1477" s="17" t="str">
        <f t="shared" si="143"/>
        <v>SEDUC E 85.1</v>
      </c>
      <c r="L1477" s="347" t="str">
        <f>VLOOKUP(K1477,[3]Planilha2!$B:$C,2,FALSE)</f>
        <v>OK</v>
      </c>
    </row>
    <row r="1478" spans="1:1024" ht="24">
      <c r="B14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78" s="391" t="s">
        <v>14</v>
      </c>
      <c r="D1478" s="392">
        <v>88485</v>
      </c>
      <c r="E1478" s="253">
        <v>12</v>
      </c>
      <c r="F14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478" s="39">
        <f t="shared" ca="1" si="144"/>
        <v>27.24</v>
      </c>
      <c r="K1478" s="17" t="str">
        <f t="shared" si="143"/>
        <v>SEDUC E 85.1</v>
      </c>
      <c r="L1478" s="347" t="str">
        <f>VLOOKUP(K1478,[3]Planilha2!$B:$C,2,FALSE)</f>
        <v>OK</v>
      </c>
    </row>
    <row r="1479" spans="1:1024">
      <c r="B1479" s="43" t="s">
        <v>15</v>
      </c>
      <c r="C1479" s="44"/>
      <c r="D1479" s="41"/>
      <c r="E1479" s="39"/>
      <c r="F1479" s="39"/>
      <c r="G1479" s="39"/>
      <c r="H1479" s="72">
        <f ca="1">SUM(H1465:H1478)</f>
        <v>4726.75</v>
      </c>
      <c r="I1479" s="26" t="str">
        <f>A1463</f>
        <v>SEDUC E 85.1</v>
      </c>
      <c r="J1479" s="191">
        <f ca="1">H1479</f>
        <v>4726.75</v>
      </c>
      <c r="K1479" s="17" t="str">
        <f>I1479</f>
        <v>SEDUC E 85.1</v>
      </c>
      <c r="L1479" s="347" t="str">
        <f>VLOOKUP(K1479,[3]Planilha2!$B:$C,2,FALSE)</f>
        <v>OK</v>
      </c>
    </row>
    <row r="1480" spans="1:1024">
      <c r="K1480" s="17" t="str">
        <f t="shared" si="143"/>
        <v>SEDUC E 85.1</v>
      </c>
      <c r="L1480" s="347" t="str">
        <f>VLOOKUP(K1480,[3]Planilha2!$B:$C,2,FALSE)</f>
        <v>OK</v>
      </c>
    </row>
    <row r="1481" spans="1:1024" ht="20.25" hidden="1">
      <c r="B1481" s="419" t="str">
        <f>A1482</f>
        <v>SEDUC E 85.2</v>
      </c>
      <c r="C1481" s="420"/>
      <c r="D1481" s="420"/>
      <c r="E1481" s="420"/>
      <c r="F1481" s="420"/>
      <c r="G1481" s="420"/>
      <c r="H1481" s="421"/>
      <c r="K1481" s="88" t="str">
        <f>B1481</f>
        <v>SEDUC E 85.2</v>
      </c>
      <c r="L1481" s="347" t="e">
        <f>VLOOKUP(K1481,[3]Planilha2!$B:$C,2,FALSE)</f>
        <v>#N/A</v>
      </c>
    </row>
    <row r="1482" spans="1:1024" hidden="1">
      <c r="A1482" s="254" t="s">
        <v>232</v>
      </c>
      <c r="B1482" s="437" t="s">
        <v>233</v>
      </c>
      <c r="C1482" s="438"/>
      <c r="D1482" s="438"/>
      <c r="E1482" s="438"/>
      <c r="F1482" s="439"/>
      <c r="G1482" s="100" t="s">
        <v>5</v>
      </c>
      <c r="H1482" s="262" t="s">
        <v>6</v>
      </c>
      <c r="K1482" s="17" t="str">
        <f>K1481</f>
        <v>SEDUC E 85.2</v>
      </c>
      <c r="L1482" s="347" t="e">
        <f>VLOOKUP(K1482,[3]Planilha2!$B:$C,2,FALSE)</f>
        <v>#N/A</v>
      </c>
    </row>
    <row r="1483" spans="1:1024" s="18" customFormat="1" hidden="1">
      <c r="A1483" s="16"/>
      <c r="B1483" s="32" t="s">
        <v>7</v>
      </c>
      <c r="C1483" s="47" t="s">
        <v>8</v>
      </c>
      <c r="D1483" s="32" t="s">
        <v>9</v>
      </c>
      <c r="E1483" s="32" t="s">
        <v>10</v>
      </c>
      <c r="F1483" s="32" t="s">
        <v>11</v>
      </c>
      <c r="G1483" s="75" t="s">
        <v>12</v>
      </c>
      <c r="H1483" s="32" t="s">
        <v>13</v>
      </c>
      <c r="I1483" s="230"/>
      <c r="J1483" s="230"/>
      <c r="K1483" s="17" t="str">
        <f>K1482</f>
        <v>SEDUC E 85.2</v>
      </c>
      <c r="L1483" s="347" t="e">
        <f>VLOOKUP(K1483,[3]Planilha2!$B:$C,2,FALSE)</f>
        <v>#N/A</v>
      </c>
      <c r="M1483" s="168"/>
      <c r="N1483" s="168"/>
      <c r="O1483" s="168"/>
      <c r="P1483" s="168"/>
      <c r="Q1483" s="168"/>
      <c r="R1483" s="168"/>
      <c r="S1483" s="168"/>
      <c r="T1483" s="168"/>
      <c r="U1483" s="168"/>
      <c r="V1483" s="168"/>
      <c r="W1483" s="168"/>
      <c r="X1483" s="168"/>
      <c r="Y1483" s="168"/>
      <c r="Z1483" s="168"/>
      <c r="AA1483" s="168"/>
      <c r="AB1483" s="168"/>
      <c r="AC1483" s="168"/>
      <c r="AD1483" s="168"/>
      <c r="AE1483" s="168"/>
      <c r="AF1483" s="168"/>
      <c r="AG1483" s="168"/>
      <c r="AH1483" s="168"/>
      <c r="AI1483" s="168"/>
      <c r="AJ1483" s="168"/>
      <c r="AK1483" s="168"/>
      <c r="AL1483" s="168"/>
      <c r="AM1483" s="168"/>
      <c r="AN1483" s="168"/>
      <c r="AO1483" s="168"/>
      <c r="AP1483" s="168"/>
      <c r="AQ1483" s="168"/>
      <c r="AR1483" s="168"/>
      <c r="AS1483" s="168"/>
      <c r="AT1483" s="168"/>
      <c r="AU1483" s="168"/>
      <c r="AV1483" s="168"/>
      <c r="AW1483" s="168"/>
      <c r="AX1483" s="168"/>
      <c r="AY1483" s="168"/>
      <c r="AZ1483" s="168"/>
      <c r="BA1483" s="168"/>
      <c r="BB1483" s="168"/>
      <c r="BC1483" s="168"/>
      <c r="BD1483" s="168"/>
      <c r="BE1483" s="168"/>
      <c r="BF1483" s="168"/>
      <c r="BG1483" s="168"/>
      <c r="BH1483" s="168"/>
      <c r="BI1483" s="168"/>
      <c r="BJ1483" s="168"/>
      <c r="BK1483" s="168"/>
      <c r="BL1483" s="168"/>
      <c r="BM1483" s="168"/>
      <c r="BN1483" s="168"/>
      <c r="BO1483" s="168"/>
      <c r="BP1483" s="168"/>
      <c r="BQ1483" s="168"/>
      <c r="BR1483" s="168"/>
      <c r="BS1483" s="168"/>
      <c r="BT1483" s="168"/>
      <c r="BU1483" s="168"/>
      <c r="BV1483" s="168"/>
      <c r="BW1483" s="168"/>
      <c r="BX1483" s="168"/>
      <c r="BY1483" s="168"/>
      <c r="BZ1483" s="168"/>
      <c r="CA1483" s="168"/>
      <c r="CB1483" s="168"/>
      <c r="CC1483" s="168"/>
      <c r="CD1483" s="168"/>
      <c r="CE1483" s="168"/>
      <c r="CF1483" s="168"/>
      <c r="CG1483" s="168"/>
      <c r="CH1483" s="168"/>
      <c r="CI1483" s="168"/>
      <c r="CJ1483" s="168"/>
      <c r="CK1483" s="168"/>
      <c r="CL1483" s="168"/>
      <c r="CM1483" s="168"/>
      <c r="CN1483" s="168"/>
      <c r="CO1483" s="168"/>
      <c r="CP1483" s="168"/>
      <c r="CQ1483" s="168"/>
      <c r="CR1483" s="168"/>
      <c r="CS1483" s="168"/>
      <c r="CT1483" s="168"/>
      <c r="CU1483" s="168"/>
      <c r="CV1483" s="168"/>
      <c r="CW1483" s="168"/>
      <c r="CX1483" s="168"/>
      <c r="CY1483" s="168"/>
      <c r="CZ1483" s="168"/>
      <c r="DA1483" s="168"/>
      <c r="DB1483" s="168"/>
      <c r="DC1483" s="168"/>
      <c r="DD1483" s="168"/>
      <c r="DE1483" s="168"/>
      <c r="DF1483" s="168"/>
      <c r="DG1483" s="168"/>
      <c r="DH1483" s="168"/>
      <c r="DI1483" s="168"/>
      <c r="DJ1483" s="168"/>
      <c r="DK1483" s="168"/>
      <c r="DL1483" s="168"/>
      <c r="DM1483" s="168"/>
      <c r="DN1483" s="168"/>
      <c r="DO1483" s="168"/>
      <c r="DP1483" s="168"/>
      <c r="DQ1483" s="168"/>
      <c r="DR1483" s="168"/>
      <c r="DS1483" s="168"/>
      <c r="DT1483" s="168"/>
      <c r="DU1483" s="168"/>
      <c r="DV1483" s="168"/>
      <c r="DW1483" s="168"/>
      <c r="DX1483" s="168"/>
      <c r="DY1483" s="168"/>
      <c r="DZ1483" s="168"/>
      <c r="EA1483" s="168"/>
      <c r="EB1483" s="168"/>
      <c r="EC1483" s="168"/>
      <c r="ED1483" s="168"/>
      <c r="EE1483" s="168"/>
      <c r="EF1483" s="168"/>
      <c r="EG1483" s="168"/>
      <c r="EH1483" s="168"/>
      <c r="EI1483" s="168"/>
      <c r="EJ1483" s="168"/>
      <c r="EK1483" s="168"/>
      <c r="EL1483" s="168"/>
      <c r="EM1483" s="168"/>
      <c r="EN1483" s="168"/>
      <c r="EO1483" s="168"/>
      <c r="EP1483" s="168"/>
      <c r="EQ1483" s="168"/>
      <c r="ER1483" s="168"/>
      <c r="ES1483" s="168"/>
      <c r="ET1483" s="168"/>
      <c r="EU1483" s="168"/>
      <c r="EV1483" s="168"/>
      <c r="EW1483" s="168"/>
      <c r="EX1483" s="168"/>
      <c r="EY1483" s="168"/>
      <c r="EZ1483" s="168"/>
      <c r="FA1483" s="168"/>
      <c r="FB1483" s="168"/>
      <c r="FC1483" s="168"/>
      <c r="FD1483" s="168"/>
      <c r="FE1483" s="168"/>
      <c r="FF1483" s="168"/>
      <c r="FG1483" s="168"/>
      <c r="FH1483" s="168"/>
      <c r="FI1483" s="168"/>
      <c r="FJ1483" s="168"/>
      <c r="FK1483" s="168"/>
      <c r="FL1483" s="168"/>
      <c r="FM1483" s="168"/>
      <c r="FN1483" s="168"/>
      <c r="FO1483" s="168"/>
      <c r="FP1483" s="168"/>
      <c r="FQ1483" s="168"/>
      <c r="FR1483" s="168"/>
      <c r="FS1483" s="168"/>
      <c r="FT1483" s="168"/>
      <c r="FU1483" s="168"/>
      <c r="FV1483" s="168"/>
      <c r="FW1483" s="168"/>
      <c r="FX1483" s="168"/>
      <c r="FY1483" s="168"/>
      <c r="FZ1483" s="168"/>
      <c r="GA1483" s="168"/>
      <c r="GB1483" s="168"/>
      <c r="GC1483" s="168"/>
      <c r="GD1483" s="168"/>
      <c r="GE1483" s="168"/>
      <c r="GF1483" s="168"/>
      <c r="GG1483" s="168"/>
      <c r="GH1483" s="168"/>
      <c r="GI1483" s="168"/>
      <c r="GJ1483" s="168"/>
      <c r="GK1483" s="168"/>
      <c r="GL1483" s="168"/>
      <c r="GM1483" s="168"/>
      <c r="GN1483" s="168"/>
      <c r="GO1483" s="168"/>
      <c r="GP1483" s="168"/>
      <c r="GQ1483" s="168"/>
      <c r="GR1483" s="168"/>
      <c r="GS1483" s="168"/>
      <c r="GT1483" s="168"/>
      <c r="GU1483" s="168"/>
      <c r="GV1483" s="168"/>
      <c r="GW1483" s="168"/>
      <c r="GX1483" s="168"/>
      <c r="GY1483" s="168"/>
      <c r="GZ1483" s="168"/>
      <c r="HA1483" s="168"/>
      <c r="HB1483" s="168"/>
      <c r="HC1483" s="168"/>
      <c r="HD1483" s="168"/>
      <c r="HE1483" s="168"/>
      <c r="HF1483" s="168"/>
      <c r="HG1483" s="168"/>
      <c r="HH1483" s="168"/>
      <c r="HI1483" s="168"/>
      <c r="HJ1483" s="168"/>
      <c r="HK1483" s="168"/>
      <c r="HL1483" s="168"/>
      <c r="HM1483" s="168"/>
      <c r="HN1483" s="168"/>
      <c r="HO1483" s="168"/>
      <c r="HP1483" s="168"/>
      <c r="HQ1483" s="168"/>
      <c r="HR1483" s="168"/>
      <c r="HS1483" s="168"/>
      <c r="HT1483" s="168"/>
      <c r="HU1483" s="168"/>
      <c r="HV1483" s="168"/>
      <c r="HW1483" s="168"/>
      <c r="HX1483" s="168"/>
      <c r="HY1483" s="168"/>
      <c r="HZ1483" s="168"/>
      <c r="IA1483" s="168"/>
      <c r="IB1483" s="168"/>
      <c r="IC1483" s="168"/>
      <c r="ID1483" s="168"/>
      <c r="IE1483" s="168"/>
      <c r="IF1483" s="168"/>
      <c r="IG1483" s="168"/>
      <c r="IH1483" s="168"/>
      <c r="II1483" s="168"/>
      <c r="IJ1483" s="168"/>
      <c r="IK1483" s="168"/>
      <c r="IL1483" s="168"/>
      <c r="IM1483" s="168"/>
      <c r="IN1483" s="168"/>
      <c r="IO1483" s="168"/>
      <c r="IP1483" s="168"/>
      <c r="IQ1483" s="168"/>
      <c r="IR1483" s="168"/>
      <c r="IS1483" s="168"/>
      <c r="IT1483" s="168"/>
      <c r="IU1483" s="168"/>
      <c r="IV1483" s="168"/>
      <c r="IW1483" s="168"/>
      <c r="IX1483" s="168"/>
      <c r="IY1483" s="168"/>
      <c r="IZ1483" s="168"/>
      <c r="JA1483" s="168"/>
      <c r="JB1483" s="168"/>
      <c r="JC1483" s="168"/>
      <c r="JD1483" s="168"/>
      <c r="JE1483" s="168"/>
      <c r="JF1483" s="168"/>
      <c r="JG1483" s="168"/>
      <c r="JH1483" s="168"/>
      <c r="JI1483" s="168"/>
      <c r="JJ1483" s="168"/>
      <c r="JK1483" s="168"/>
      <c r="JL1483" s="168"/>
      <c r="JM1483" s="168"/>
      <c r="JN1483" s="168"/>
      <c r="JO1483" s="168"/>
      <c r="JP1483" s="168"/>
      <c r="JQ1483" s="168"/>
      <c r="JR1483" s="168"/>
      <c r="JS1483" s="168"/>
      <c r="JT1483" s="168"/>
      <c r="JU1483" s="168"/>
      <c r="JV1483" s="168"/>
      <c r="JW1483" s="168"/>
      <c r="JX1483" s="168"/>
      <c r="JY1483" s="168"/>
      <c r="JZ1483" s="168"/>
      <c r="KA1483" s="168"/>
      <c r="KB1483" s="168"/>
      <c r="KC1483" s="168"/>
      <c r="KD1483" s="168"/>
      <c r="KE1483" s="168"/>
      <c r="KF1483" s="168"/>
      <c r="KG1483" s="168"/>
      <c r="KH1483" s="168"/>
      <c r="KI1483" s="168"/>
      <c r="KJ1483" s="168"/>
      <c r="KK1483" s="168"/>
      <c r="KL1483" s="168"/>
      <c r="KM1483" s="168"/>
      <c r="KN1483" s="168"/>
      <c r="KO1483" s="168"/>
      <c r="KP1483" s="168"/>
      <c r="KQ1483" s="168"/>
      <c r="KR1483" s="168"/>
      <c r="KS1483" s="168"/>
      <c r="KT1483" s="168"/>
      <c r="KU1483" s="168"/>
      <c r="KV1483" s="168"/>
      <c r="KW1483" s="168"/>
      <c r="KX1483" s="168"/>
      <c r="KY1483" s="168"/>
      <c r="KZ1483" s="168"/>
      <c r="LA1483" s="168"/>
      <c r="LB1483" s="168"/>
      <c r="LC1483" s="168"/>
      <c r="LD1483" s="168"/>
      <c r="LE1483" s="168"/>
      <c r="LF1483" s="168"/>
      <c r="LG1483" s="168"/>
      <c r="LH1483" s="168"/>
      <c r="LI1483" s="168"/>
      <c r="LJ1483" s="168"/>
      <c r="LK1483" s="168"/>
      <c r="LL1483" s="168"/>
      <c r="LM1483" s="168"/>
      <c r="LN1483" s="168"/>
      <c r="LO1483" s="168"/>
      <c r="LP1483" s="168"/>
      <c r="LQ1483" s="168"/>
      <c r="LR1483" s="168"/>
      <c r="LS1483" s="168"/>
      <c r="LT1483" s="168"/>
      <c r="LU1483" s="168"/>
      <c r="LV1483" s="168"/>
      <c r="LW1483" s="168"/>
      <c r="LX1483" s="168"/>
      <c r="LY1483" s="168"/>
      <c r="LZ1483" s="168"/>
      <c r="MA1483" s="168"/>
      <c r="MB1483" s="168"/>
      <c r="MC1483" s="168"/>
      <c r="MD1483" s="168"/>
      <c r="ME1483" s="168"/>
      <c r="MF1483" s="168"/>
      <c r="MG1483" s="168"/>
      <c r="MH1483" s="168"/>
      <c r="MI1483" s="168"/>
      <c r="MJ1483" s="168"/>
      <c r="MK1483" s="168"/>
      <c r="ML1483" s="168"/>
      <c r="MM1483" s="168"/>
      <c r="MN1483" s="168"/>
      <c r="MO1483" s="168"/>
      <c r="MP1483" s="168"/>
      <c r="MQ1483" s="168"/>
      <c r="MR1483" s="168"/>
      <c r="MS1483" s="168"/>
      <c r="MT1483" s="168"/>
      <c r="MU1483" s="168"/>
      <c r="MV1483" s="168"/>
      <c r="MW1483" s="168"/>
      <c r="MX1483" s="168"/>
      <c r="MY1483" s="168"/>
      <c r="MZ1483" s="168"/>
      <c r="NA1483" s="168"/>
      <c r="NB1483" s="168"/>
      <c r="NC1483" s="168"/>
      <c r="ND1483" s="168"/>
      <c r="NE1483" s="168"/>
      <c r="NF1483" s="168"/>
      <c r="NG1483" s="168"/>
      <c r="NH1483" s="168"/>
      <c r="NI1483" s="168"/>
      <c r="NJ1483" s="168"/>
      <c r="NK1483" s="168"/>
      <c r="NL1483" s="168"/>
      <c r="NM1483" s="168"/>
      <c r="NN1483" s="168"/>
      <c r="NO1483" s="168"/>
      <c r="NP1483" s="168"/>
      <c r="NQ1483" s="168"/>
      <c r="NR1483" s="168"/>
      <c r="NS1483" s="168"/>
      <c r="NT1483" s="168"/>
      <c r="NU1483" s="168"/>
      <c r="NV1483" s="168"/>
      <c r="NW1483" s="168"/>
      <c r="NX1483" s="168"/>
      <c r="NY1483" s="168"/>
      <c r="NZ1483" s="168"/>
      <c r="OA1483" s="168"/>
      <c r="OB1483" s="168"/>
      <c r="OC1483" s="168"/>
      <c r="OD1483" s="168"/>
      <c r="OE1483" s="168"/>
      <c r="OF1483" s="168"/>
      <c r="OG1483" s="168"/>
      <c r="OH1483" s="168"/>
      <c r="OI1483" s="168"/>
      <c r="OJ1483" s="168"/>
      <c r="OK1483" s="168"/>
      <c r="OL1483" s="168"/>
      <c r="OM1483" s="168"/>
      <c r="ON1483" s="168"/>
      <c r="OO1483" s="168"/>
      <c r="OP1483" s="168"/>
      <c r="OQ1483" s="168"/>
      <c r="OR1483" s="168"/>
      <c r="OS1483" s="168"/>
      <c r="OT1483" s="168"/>
      <c r="OU1483" s="168"/>
      <c r="OV1483" s="168"/>
      <c r="OW1483" s="168"/>
      <c r="OX1483" s="168"/>
      <c r="OY1483" s="168"/>
      <c r="OZ1483" s="168"/>
      <c r="PA1483" s="168"/>
      <c r="PB1483" s="168"/>
      <c r="PC1483" s="168"/>
      <c r="PD1483" s="168"/>
      <c r="PE1483" s="168"/>
      <c r="PF1483" s="168"/>
      <c r="PG1483" s="168"/>
      <c r="PH1483" s="168"/>
      <c r="PI1483" s="168"/>
      <c r="PJ1483" s="168"/>
      <c r="PK1483" s="168"/>
      <c r="PL1483" s="168"/>
      <c r="PM1483" s="168"/>
      <c r="PN1483" s="168"/>
      <c r="PO1483" s="168"/>
      <c r="PP1483" s="168"/>
      <c r="PQ1483" s="168"/>
      <c r="PR1483" s="168"/>
      <c r="PS1483" s="168"/>
      <c r="PT1483" s="168"/>
      <c r="PU1483" s="168"/>
      <c r="PV1483" s="168"/>
      <c r="PW1483" s="168"/>
      <c r="PX1483" s="168"/>
      <c r="PY1483" s="168"/>
      <c r="PZ1483" s="168"/>
      <c r="QA1483" s="168"/>
      <c r="QB1483" s="168"/>
      <c r="QC1483" s="168"/>
      <c r="QD1483" s="168"/>
      <c r="QE1483" s="168"/>
      <c r="QF1483" s="168"/>
      <c r="QG1483" s="168"/>
      <c r="QH1483" s="168"/>
      <c r="QI1483" s="168"/>
      <c r="QJ1483" s="168"/>
      <c r="QK1483" s="168"/>
      <c r="QL1483" s="168"/>
      <c r="QM1483" s="168"/>
      <c r="QN1483" s="168"/>
      <c r="QO1483" s="168"/>
      <c r="QP1483" s="168"/>
      <c r="QQ1483" s="168"/>
      <c r="QR1483" s="168"/>
      <c r="QS1483" s="168"/>
      <c r="QT1483" s="168"/>
      <c r="QU1483" s="168"/>
      <c r="QV1483" s="168"/>
      <c r="QW1483" s="168"/>
      <c r="QX1483" s="168"/>
      <c r="QY1483" s="168"/>
      <c r="QZ1483" s="168"/>
      <c r="RA1483" s="168"/>
      <c r="RB1483" s="168"/>
      <c r="RC1483" s="168"/>
      <c r="RD1483" s="168"/>
      <c r="RE1483" s="168"/>
      <c r="RF1483" s="168"/>
      <c r="RG1483" s="168"/>
      <c r="RH1483" s="168"/>
      <c r="RI1483" s="168"/>
      <c r="RJ1483" s="168"/>
      <c r="RK1483" s="168"/>
      <c r="RL1483" s="168"/>
      <c r="RM1483" s="168"/>
      <c r="RN1483" s="168"/>
      <c r="RO1483" s="168"/>
      <c r="RP1483" s="168"/>
      <c r="RQ1483" s="168"/>
      <c r="RR1483" s="168"/>
      <c r="RS1483" s="168"/>
      <c r="RT1483" s="168"/>
      <c r="RU1483" s="168"/>
      <c r="RV1483" s="168"/>
      <c r="RW1483" s="168"/>
      <c r="RX1483" s="168"/>
      <c r="RY1483" s="168"/>
      <c r="RZ1483" s="168"/>
      <c r="SA1483" s="168"/>
      <c r="SB1483" s="168"/>
      <c r="SC1483" s="168"/>
      <c r="SD1483" s="168"/>
      <c r="SE1483" s="168"/>
      <c r="SF1483" s="168"/>
      <c r="SG1483" s="168"/>
      <c r="SH1483" s="168"/>
      <c r="SI1483" s="168"/>
      <c r="SJ1483" s="168"/>
      <c r="SK1483" s="168"/>
      <c r="SL1483" s="168"/>
      <c r="SM1483" s="168"/>
      <c r="SN1483" s="168"/>
      <c r="SO1483" s="168"/>
      <c r="SP1483" s="168"/>
      <c r="SQ1483" s="168"/>
      <c r="SR1483" s="168"/>
      <c r="SS1483" s="168"/>
      <c r="ST1483" s="168"/>
      <c r="SU1483" s="168"/>
      <c r="SV1483" s="168"/>
      <c r="SW1483" s="168"/>
      <c r="SX1483" s="168"/>
      <c r="SY1483" s="168"/>
      <c r="SZ1483" s="168"/>
      <c r="TA1483" s="168"/>
      <c r="TB1483" s="168"/>
      <c r="TC1483" s="168"/>
      <c r="TD1483" s="168"/>
      <c r="TE1483" s="168"/>
      <c r="TF1483" s="168"/>
      <c r="TG1483" s="168"/>
      <c r="TH1483" s="168"/>
      <c r="TI1483" s="168"/>
      <c r="TJ1483" s="168"/>
      <c r="TK1483" s="168"/>
      <c r="TL1483" s="168"/>
      <c r="TM1483" s="168"/>
      <c r="TN1483" s="168"/>
      <c r="TO1483" s="168"/>
      <c r="TP1483" s="168"/>
      <c r="TQ1483" s="168"/>
      <c r="TR1483" s="168"/>
      <c r="TS1483" s="168"/>
      <c r="TT1483" s="168"/>
      <c r="TU1483" s="168"/>
      <c r="TV1483" s="168"/>
      <c r="TW1483" s="168"/>
      <c r="TX1483" s="168"/>
      <c r="TY1483" s="168"/>
      <c r="TZ1483" s="168"/>
      <c r="UA1483" s="168"/>
      <c r="UB1483" s="168"/>
      <c r="UC1483" s="168"/>
      <c r="UD1483" s="168"/>
      <c r="UE1483" s="168"/>
      <c r="UF1483" s="168"/>
      <c r="UG1483" s="168"/>
      <c r="UH1483" s="168"/>
      <c r="UI1483" s="168"/>
      <c r="UJ1483" s="168"/>
      <c r="UK1483" s="168"/>
      <c r="UL1483" s="168"/>
      <c r="UM1483" s="168"/>
      <c r="UN1483" s="168"/>
      <c r="UO1483" s="168"/>
      <c r="UP1483" s="168"/>
      <c r="UQ1483" s="168"/>
      <c r="UR1483" s="168"/>
      <c r="US1483" s="168"/>
      <c r="UT1483" s="168"/>
      <c r="UU1483" s="168"/>
      <c r="UV1483" s="168"/>
      <c r="UW1483" s="168"/>
      <c r="UX1483" s="168"/>
      <c r="UY1483" s="168"/>
      <c r="UZ1483" s="168"/>
      <c r="VA1483" s="168"/>
      <c r="VB1483" s="168"/>
      <c r="VC1483" s="168"/>
      <c r="VD1483" s="168"/>
      <c r="VE1483" s="168"/>
      <c r="VF1483" s="168"/>
      <c r="VG1483" s="168"/>
      <c r="VH1483" s="168"/>
      <c r="VI1483" s="168"/>
      <c r="VJ1483" s="168"/>
      <c r="VK1483" s="168"/>
      <c r="VL1483" s="168"/>
      <c r="VM1483" s="168"/>
      <c r="VN1483" s="168"/>
      <c r="VO1483" s="168"/>
      <c r="VP1483" s="168"/>
      <c r="VQ1483" s="168"/>
      <c r="VR1483" s="168"/>
      <c r="VS1483" s="168"/>
      <c r="VT1483" s="168"/>
      <c r="VU1483" s="168"/>
      <c r="VV1483" s="168"/>
      <c r="VW1483" s="168"/>
      <c r="VX1483" s="168"/>
      <c r="VY1483" s="168"/>
      <c r="VZ1483" s="168"/>
      <c r="WA1483" s="168"/>
      <c r="WB1483" s="168"/>
      <c r="WC1483" s="168"/>
      <c r="WD1483" s="168"/>
      <c r="WE1483" s="168"/>
      <c r="WF1483" s="168"/>
      <c r="WG1483" s="168"/>
      <c r="WH1483" s="168"/>
      <c r="WI1483" s="168"/>
      <c r="WJ1483" s="168"/>
      <c r="WK1483" s="168"/>
      <c r="WL1483" s="168"/>
      <c r="WM1483" s="168"/>
      <c r="WN1483" s="168"/>
      <c r="WO1483" s="168"/>
      <c r="WP1483" s="168"/>
      <c r="WQ1483" s="168"/>
      <c r="WR1483" s="168"/>
      <c r="WS1483" s="168"/>
      <c r="WT1483" s="168"/>
      <c r="WU1483" s="168"/>
      <c r="WV1483" s="168"/>
      <c r="WW1483" s="168"/>
      <c r="WX1483" s="168"/>
      <c r="WY1483" s="168"/>
      <c r="WZ1483" s="168"/>
      <c r="XA1483" s="168"/>
      <c r="XB1483" s="168"/>
      <c r="XC1483" s="168"/>
      <c r="XD1483" s="168"/>
      <c r="XE1483" s="168"/>
      <c r="XF1483" s="168"/>
      <c r="XG1483" s="168"/>
      <c r="XH1483" s="168"/>
      <c r="XI1483" s="168"/>
      <c r="XJ1483" s="168"/>
      <c r="XK1483" s="168"/>
      <c r="XL1483" s="168"/>
      <c r="XM1483" s="168"/>
      <c r="XN1483" s="168"/>
      <c r="XO1483" s="168"/>
      <c r="XP1483" s="168"/>
      <c r="XQ1483" s="168"/>
      <c r="XR1483" s="168"/>
      <c r="XS1483" s="168"/>
      <c r="XT1483" s="168"/>
      <c r="XU1483" s="168"/>
      <c r="XV1483" s="168"/>
      <c r="XW1483" s="168"/>
      <c r="XX1483" s="168"/>
      <c r="XY1483" s="168"/>
      <c r="XZ1483" s="168"/>
      <c r="YA1483" s="168"/>
      <c r="YB1483" s="168"/>
      <c r="YC1483" s="168"/>
      <c r="YD1483" s="168"/>
      <c r="YE1483" s="168"/>
      <c r="YF1483" s="168"/>
      <c r="YG1483" s="168"/>
      <c r="YH1483" s="168"/>
      <c r="YI1483" s="168"/>
      <c r="YJ1483" s="168"/>
      <c r="YK1483" s="168"/>
      <c r="YL1483" s="168"/>
      <c r="YM1483" s="168"/>
      <c r="YN1483" s="168"/>
      <c r="YO1483" s="168"/>
      <c r="YP1483" s="168"/>
      <c r="YQ1483" s="168"/>
      <c r="YR1483" s="168"/>
      <c r="YS1483" s="168"/>
      <c r="YT1483" s="168"/>
      <c r="YU1483" s="168"/>
      <c r="YV1483" s="168"/>
      <c r="YW1483" s="168"/>
      <c r="YX1483" s="168"/>
      <c r="YY1483" s="168"/>
      <c r="YZ1483" s="168"/>
      <c r="ZA1483" s="168"/>
      <c r="ZB1483" s="168"/>
      <c r="ZC1483" s="168"/>
      <c r="ZD1483" s="168"/>
      <c r="ZE1483" s="168"/>
      <c r="ZF1483" s="168"/>
      <c r="ZG1483" s="168"/>
      <c r="ZH1483" s="168"/>
      <c r="ZI1483" s="168"/>
      <c r="ZJ1483" s="168"/>
      <c r="ZK1483" s="168"/>
      <c r="ZL1483" s="168"/>
      <c r="ZM1483" s="168"/>
      <c r="ZN1483" s="168"/>
      <c r="ZO1483" s="168"/>
      <c r="ZP1483" s="168"/>
      <c r="ZQ1483" s="168"/>
      <c r="ZR1483" s="168"/>
      <c r="ZS1483" s="168"/>
      <c r="ZT1483" s="168"/>
      <c r="ZU1483" s="168"/>
      <c r="ZV1483" s="168"/>
      <c r="ZW1483" s="168"/>
      <c r="ZX1483" s="168"/>
      <c r="ZY1483" s="168"/>
      <c r="ZZ1483" s="168"/>
      <c r="AAA1483" s="168"/>
      <c r="AAB1483" s="168"/>
      <c r="AAC1483" s="168"/>
      <c r="AAD1483" s="168"/>
      <c r="AAE1483" s="168"/>
      <c r="AAF1483" s="168"/>
      <c r="AAG1483" s="168"/>
      <c r="AAH1483" s="168"/>
      <c r="AAI1483" s="168"/>
      <c r="AAJ1483" s="168"/>
      <c r="AAK1483" s="168"/>
      <c r="AAL1483" s="168"/>
      <c r="AAM1483" s="168"/>
      <c r="AAN1483" s="168"/>
      <c r="AAO1483" s="168"/>
      <c r="AAP1483" s="168"/>
      <c r="AAQ1483" s="168"/>
      <c r="AAR1483" s="168"/>
      <c r="AAS1483" s="168"/>
      <c r="AAT1483" s="168"/>
      <c r="AAU1483" s="168"/>
      <c r="AAV1483" s="168"/>
      <c r="AAW1483" s="168"/>
      <c r="AAX1483" s="168"/>
      <c r="AAY1483" s="168"/>
      <c r="AAZ1483" s="168"/>
      <c r="ABA1483" s="168"/>
      <c r="ABB1483" s="168"/>
      <c r="ABC1483" s="168"/>
      <c r="ABD1483" s="168"/>
      <c r="ABE1483" s="168"/>
      <c r="ABF1483" s="168"/>
      <c r="ABG1483" s="168"/>
      <c r="ABH1483" s="168"/>
      <c r="ABI1483" s="168"/>
      <c r="ABJ1483" s="168"/>
      <c r="ABK1483" s="168"/>
      <c r="ABL1483" s="168"/>
      <c r="ABM1483" s="168"/>
      <c r="ABN1483" s="168"/>
      <c r="ABO1483" s="168"/>
      <c r="ABP1483" s="168"/>
      <c r="ABQ1483" s="168"/>
      <c r="ABR1483" s="168"/>
      <c r="ABS1483" s="168"/>
      <c r="ABT1483" s="168"/>
      <c r="ABU1483" s="168"/>
      <c r="ABV1483" s="168"/>
      <c r="ABW1483" s="168"/>
      <c r="ABX1483" s="168"/>
      <c r="ABY1483" s="168"/>
      <c r="ABZ1483" s="168"/>
      <c r="ACA1483" s="168"/>
      <c r="ACB1483" s="168"/>
      <c r="ACC1483" s="168"/>
      <c r="ACD1483" s="168"/>
      <c r="ACE1483" s="168"/>
      <c r="ACF1483" s="168"/>
      <c r="ACG1483" s="168"/>
      <c r="ACH1483" s="168"/>
      <c r="ACI1483" s="168"/>
      <c r="ACJ1483" s="168"/>
      <c r="ACK1483" s="168"/>
      <c r="ACL1483" s="168"/>
      <c r="ACM1483" s="168"/>
      <c r="ACN1483" s="168"/>
      <c r="ACO1483" s="168"/>
      <c r="ACP1483" s="168"/>
      <c r="ACQ1483" s="168"/>
      <c r="ACR1483" s="168"/>
      <c r="ACS1483" s="168"/>
      <c r="ACT1483" s="168"/>
      <c r="ACU1483" s="168"/>
      <c r="ACV1483" s="168"/>
      <c r="ACW1483" s="168"/>
      <c r="ACX1483" s="168"/>
      <c r="ACY1483" s="168"/>
      <c r="ACZ1483" s="168"/>
      <c r="ADA1483" s="168"/>
      <c r="ADB1483" s="168"/>
      <c r="ADC1483" s="168"/>
      <c r="ADD1483" s="168"/>
      <c r="ADE1483" s="168"/>
      <c r="ADF1483" s="168"/>
      <c r="ADG1483" s="168"/>
      <c r="ADH1483" s="168"/>
      <c r="ADI1483" s="168"/>
      <c r="ADJ1483" s="168"/>
      <c r="ADK1483" s="168"/>
      <c r="ADL1483" s="168"/>
      <c r="ADM1483" s="168"/>
      <c r="ADN1483" s="168"/>
      <c r="ADO1483" s="168"/>
      <c r="ADP1483" s="168"/>
      <c r="ADQ1483" s="168"/>
      <c r="ADR1483" s="168"/>
      <c r="ADS1483" s="168"/>
      <c r="ADT1483" s="168"/>
      <c r="ADU1483" s="168"/>
      <c r="ADV1483" s="168"/>
      <c r="ADW1483" s="168"/>
      <c r="ADX1483" s="168"/>
      <c r="ADY1483" s="168"/>
      <c r="ADZ1483" s="168"/>
      <c r="AEA1483" s="168"/>
      <c r="AEB1483" s="168"/>
      <c r="AEC1483" s="168"/>
      <c r="AED1483" s="168"/>
      <c r="AEE1483" s="168"/>
      <c r="AEF1483" s="168"/>
      <c r="AEG1483" s="168"/>
      <c r="AEH1483" s="168"/>
      <c r="AEI1483" s="168"/>
      <c r="AEJ1483" s="168"/>
      <c r="AEK1483" s="168"/>
      <c r="AEL1483" s="168"/>
      <c r="AEM1483" s="168"/>
      <c r="AEN1483" s="168"/>
      <c r="AEO1483" s="168"/>
      <c r="AEP1483" s="168"/>
      <c r="AEQ1483" s="168"/>
      <c r="AER1483" s="168"/>
      <c r="AES1483" s="168"/>
      <c r="AET1483" s="168"/>
      <c r="AEU1483" s="168"/>
      <c r="AEV1483" s="168"/>
      <c r="AEW1483" s="168"/>
      <c r="AEX1483" s="168"/>
      <c r="AEY1483" s="168"/>
      <c r="AEZ1483" s="168"/>
      <c r="AFA1483" s="168"/>
      <c r="AFB1483" s="168"/>
      <c r="AFC1483" s="168"/>
      <c r="AFD1483" s="168"/>
      <c r="AFE1483" s="168"/>
      <c r="AFF1483" s="168"/>
      <c r="AFG1483" s="168"/>
      <c r="AFH1483" s="168"/>
      <c r="AFI1483" s="168"/>
      <c r="AFJ1483" s="168"/>
      <c r="AFK1483" s="168"/>
      <c r="AFL1483" s="168"/>
      <c r="AFM1483" s="168"/>
      <c r="AFN1483" s="168"/>
      <c r="AFO1483" s="168"/>
      <c r="AFP1483" s="168"/>
      <c r="AFQ1483" s="168"/>
      <c r="AFR1483" s="168"/>
      <c r="AFS1483" s="168"/>
      <c r="AFT1483" s="168"/>
      <c r="AFU1483" s="168"/>
      <c r="AFV1483" s="168"/>
      <c r="AFW1483" s="168"/>
      <c r="AFX1483" s="168"/>
      <c r="AFY1483" s="168"/>
      <c r="AFZ1483" s="168"/>
      <c r="AGA1483" s="168"/>
      <c r="AGB1483" s="168"/>
      <c r="AGC1483" s="168"/>
      <c r="AGD1483" s="168"/>
      <c r="AGE1483" s="168"/>
      <c r="AGF1483" s="168"/>
      <c r="AGG1483" s="168"/>
      <c r="AGH1483" s="168"/>
      <c r="AGI1483" s="168"/>
      <c r="AGJ1483" s="168"/>
      <c r="AGK1483" s="168"/>
      <c r="AGL1483" s="168"/>
      <c r="AGM1483" s="168"/>
      <c r="AGN1483" s="168"/>
      <c r="AGO1483" s="168"/>
      <c r="AGP1483" s="168"/>
      <c r="AGQ1483" s="168"/>
      <c r="AGR1483" s="168"/>
      <c r="AGS1483" s="168"/>
      <c r="AGT1483" s="168"/>
      <c r="AGU1483" s="168"/>
      <c r="AGV1483" s="168"/>
      <c r="AGW1483" s="168"/>
      <c r="AGX1483" s="168"/>
      <c r="AGY1483" s="168"/>
      <c r="AGZ1483" s="168"/>
      <c r="AHA1483" s="168"/>
      <c r="AHB1483" s="168"/>
      <c r="AHC1483" s="168"/>
      <c r="AHD1483" s="168"/>
      <c r="AHE1483" s="168"/>
      <c r="AHF1483" s="168"/>
      <c r="AHG1483" s="168"/>
      <c r="AHH1483" s="168"/>
      <c r="AHI1483" s="168"/>
      <c r="AHJ1483" s="168"/>
      <c r="AHK1483" s="168"/>
      <c r="AHL1483" s="168"/>
      <c r="AHM1483" s="168"/>
      <c r="AHN1483" s="168"/>
      <c r="AHO1483" s="168"/>
      <c r="AHP1483" s="168"/>
      <c r="AHQ1483" s="168"/>
      <c r="AHR1483" s="168"/>
      <c r="AHS1483" s="168"/>
      <c r="AHT1483" s="168"/>
      <c r="AHU1483" s="168"/>
      <c r="AHV1483" s="168"/>
      <c r="AHW1483" s="168"/>
      <c r="AHX1483" s="168"/>
      <c r="AHY1483" s="168"/>
      <c r="AHZ1483" s="168"/>
      <c r="AIA1483" s="168"/>
      <c r="AIB1483" s="168"/>
      <c r="AIC1483" s="168"/>
      <c r="AID1483" s="168"/>
      <c r="AIE1483" s="168"/>
      <c r="AIF1483" s="168"/>
      <c r="AIG1483" s="168"/>
      <c r="AIH1483" s="168"/>
      <c r="AII1483" s="168"/>
      <c r="AIJ1483" s="168"/>
      <c r="AIK1483" s="168"/>
      <c r="AIL1483" s="168"/>
      <c r="AIM1483" s="168"/>
      <c r="AIN1483" s="168"/>
      <c r="AIO1483" s="168"/>
      <c r="AIP1483" s="168"/>
      <c r="AIQ1483" s="168"/>
      <c r="AIR1483" s="168"/>
      <c r="AIS1483" s="168"/>
      <c r="AIT1483" s="168"/>
      <c r="AIU1483" s="168"/>
      <c r="AIV1483" s="168"/>
      <c r="AIW1483" s="168"/>
      <c r="AIX1483" s="168"/>
      <c r="AIY1483" s="168"/>
      <c r="AIZ1483" s="168"/>
      <c r="AJA1483" s="168"/>
      <c r="AJB1483" s="168"/>
      <c r="AJC1483" s="168"/>
      <c r="AJD1483" s="168"/>
      <c r="AJE1483" s="168"/>
      <c r="AJF1483" s="168"/>
      <c r="AJG1483" s="168"/>
      <c r="AJH1483" s="168"/>
      <c r="AJI1483" s="168"/>
      <c r="AJJ1483" s="168"/>
      <c r="AJK1483" s="168"/>
      <c r="AJL1483" s="168"/>
      <c r="AJM1483" s="168"/>
      <c r="AJN1483" s="168"/>
      <c r="AJO1483" s="168"/>
      <c r="AJP1483" s="168"/>
      <c r="AJQ1483" s="168"/>
      <c r="AJR1483" s="168"/>
      <c r="AJS1483" s="168"/>
      <c r="AJT1483" s="168"/>
      <c r="AJU1483" s="168"/>
      <c r="AJV1483" s="168"/>
      <c r="AJW1483" s="168"/>
      <c r="AJX1483" s="168"/>
      <c r="AJY1483" s="168"/>
      <c r="AJZ1483" s="168"/>
      <c r="AKA1483" s="168"/>
      <c r="AKB1483" s="168"/>
      <c r="AKC1483" s="168"/>
      <c r="AKD1483" s="168"/>
      <c r="AKE1483" s="168"/>
      <c r="AKF1483" s="168"/>
      <c r="AKG1483" s="168"/>
      <c r="AKH1483" s="168"/>
      <c r="AKI1483" s="168"/>
      <c r="AKJ1483" s="168"/>
      <c r="AKK1483" s="168"/>
      <c r="AKL1483" s="168"/>
      <c r="AKM1483" s="168"/>
      <c r="AKN1483" s="168"/>
      <c r="AKO1483" s="168"/>
      <c r="AKP1483" s="168"/>
      <c r="AKQ1483" s="168"/>
      <c r="AKR1483" s="168"/>
      <c r="AKS1483" s="168"/>
      <c r="AKT1483" s="168"/>
      <c r="AKU1483" s="168"/>
      <c r="AKV1483" s="168"/>
      <c r="AKW1483" s="168"/>
      <c r="AKX1483" s="168"/>
      <c r="AKY1483" s="168"/>
      <c r="AKZ1483" s="168"/>
      <c r="ALA1483" s="168"/>
      <c r="ALB1483" s="168"/>
      <c r="ALC1483" s="168"/>
      <c r="ALD1483" s="168"/>
      <c r="ALE1483" s="168"/>
      <c r="ALF1483" s="168"/>
      <c r="ALG1483" s="168"/>
      <c r="ALH1483" s="168"/>
      <c r="ALI1483" s="168"/>
      <c r="ALJ1483" s="168"/>
      <c r="ALK1483" s="168"/>
      <c r="ALL1483" s="168"/>
      <c r="ALM1483" s="168"/>
      <c r="ALN1483" s="168"/>
      <c r="ALO1483" s="168"/>
      <c r="ALP1483" s="168"/>
      <c r="ALQ1483" s="168"/>
      <c r="ALR1483" s="168"/>
      <c r="ALS1483" s="168"/>
      <c r="ALT1483" s="168"/>
      <c r="ALU1483" s="168"/>
      <c r="ALV1483" s="168"/>
      <c r="ALW1483" s="168"/>
      <c r="ALX1483" s="168"/>
      <c r="ALY1483" s="168"/>
      <c r="ALZ1483" s="168"/>
      <c r="AMA1483" s="168"/>
      <c r="AMB1483" s="168"/>
      <c r="AMC1483" s="168"/>
      <c r="AMD1483" s="168"/>
      <c r="AME1483" s="168"/>
      <c r="AMF1483" s="168"/>
      <c r="AMG1483" s="168"/>
      <c r="AMH1483" s="168"/>
      <c r="AMI1483" s="168"/>
      <c r="AMJ1483" s="168"/>
    </row>
    <row r="1484" spans="1:1024" ht="24" hidden="1">
      <c r="B14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4" t="s">
        <v>14</v>
      </c>
      <c r="D1484" s="41">
        <v>93358</v>
      </c>
      <c r="E1484" s="39">
        <v>0.5</v>
      </c>
      <c r="F14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84" s="217">
        <f ca="1">ROUND(G1484*E1484,2)</f>
        <v>34.479999999999997</v>
      </c>
      <c r="K1484" s="17" t="str">
        <f>K1483</f>
        <v>SEDUC E 85.2</v>
      </c>
      <c r="L1484" s="347" t="e">
        <f>VLOOKUP(K1484,[3]Planilha2!$B:$C,2,FALSE)</f>
        <v>#N/A</v>
      </c>
    </row>
    <row r="1485" spans="1:1024" hidden="1">
      <c r="B14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1" t="s">
        <v>14</v>
      </c>
      <c r="D1485" s="250">
        <v>88316</v>
      </c>
      <c r="E1485" s="57">
        <f>6*1.44</f>
        <v>8.64</v>
      </c>
      <c r="F14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5" s="57">
        <f ca="1">ROUND(E1485*G1485,2)</f>
        <v>150.6</v>
      </c>
      <c r="I1485" s="90"/>
      <c r="L1485" s="347" t="e">
        <f>VLOOKUP(K1485,[3]Planilha2!$B:$C,2,FALSE)</f>
        <v>#N/A</v>
      </c>
    </row>
    <row r="1486" spans="1:1024" hidden="1">
      <c r="B14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1" t="s">
        <v>14</v>
      </c>
      <c r="D1486" s="250">
        <v>88309</v>
      </c>
      <c r="E1486" s="57">
        <f>E1485</f>
        <v>8.64</v>
      </c>
      <c r="F14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86" s="57">
        <f ca="1">ROUND(E1486*G1486,2)</f>
        <v>193.1</v>
      </c>
      <c r="I1486" s="90"/>
      <c r="L1486" s="347" t="e">
        <f>VLOOKUP(K1486,[3]Planilha2!$B:$C,2,FALSE)</f>
        <v>#N/A</v>
      </c>
    </row>
    <row r="1487" spans="1:1024" ht="36" hidden="1">
      <c r="B148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334" t="s">
        <v>38</v>
      </c>
      <c r="D1487" s="334">
        <v>4730</v>
      </c>
      <c r="E1487" s="334">
        <f>0.4*0.4*9*1.1</f>
        <v>1.5840000000000005</v>
      </c>
      <c r="F148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87" s="334">
        <f ca="1">ROUND(E1487*G1487,2)</f>
        <v>259.19</v>
      </c>
      <c r="I1487" s="90"/>
      <c r="L1487" s="347" t="e">
        <f>VLOOKUP(K1487,[3]Planilha2!$B:$C,2,FALSE)</f>
        <v>#N/A</v>
      </c>
    </row>
    <row r="1488" spans="1:1024" ht="36" hidden="1">
      <c r="B14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1" t="s">
        <v>14</v>
      </c>
      <c r="D1488" s="250">
        <v>87316</v>
      </c>
      <c r="E1488" s="57">
        <f>0.4*0.4*9*0.3</f>
        <v>0.43200000000000011</v>
      </c>
      <c r="F14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88" s="57">
        <f ca="1">ROUND(E1488*G1488,2)</f>
        <v>174.19</v>
      </c>
      <c r="I1488" s="90"/>
      <c r="L1488" s="347" t="e">
        <f>VLOOKUP(K1488,[3]Planilha2!$B:$C,2,FALSE)</f>
        <v>#N/A</v>
      </c>
    </row>
    <row r="1489" spans="1:12" hidden="1">
      <c r="B1489"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9" s="44" t="s">
        <v>14</v>
      </c>
      <c r="D1489" s="41">
        <v>87473</v>
      </c>
      <c r="E1489" s="39">
        <v>7.2</v>
      </c>
      <c r="F1489"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9"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9" s="217" t="e">
        <f ca="1">ROUND(G1489*E1489,2)</f>
        <v>#N/A</v>
      </c>
      <c r="K1489" s="17" t="e">
        <f>#REF!</f>
        <v>#REF!</v>
      </c>
      <c r="L1489" s="347" t="e">
        <f>VLOOKUP(K1489,[3]Planilha2!$B:$C,2,FALSE)</f>
        <v>#REF!</v>
      </c>
    </row>
    <row r="1490" spans="1:12" ht="24" hidden="1">
      <c r="B1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4" t="s">
        <v>34</v>
      </c>
      <c r="D1490" s="156" t="s">
        <v>12758</v>
      </c>
      <c r="E1490" s="39">
        <v>3</v>
      </c>
      <c r="F1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39">
        <f t="shared" ref="H1490:H1498" ca="1" si="146">ROUND(E1490*G1490,2)</f>
        <v>100.59</v>
      </c>
      <c r="K1490" s="17" t="e">
        <f>K1489</f>
        <v>#REF!</v>
      </c>
      <c r="L1490" s="347" t="e">
        <f>VLOOKUP(K1490,[3]Planilha2!$B:$C,2,FALSE)</f>
        <v>#REF!</v>
      </c>
    </row>
    <row r="1491" spans="1:12" ht="36" hidden="1">
      <c r="B14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51" t="s">
        <v>14</v>
      </c>
      <c r="D1491" s="252">
        <v>94975</v>
      </c>
      <c r="E1491" s="253">
        <v>0.6</v>
      </c>
      <c r="F14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91" s="39">
        <f t="shared" ca="1" si="146"/>
        <v>278.42</v>
      </c>
      <c r="K1491" s="17" t="e">
        <f>#REF!</f>
        <v>#REF!</v>
      </c>
      <c r="L1491" s="347" t="e">
        <f>VLOOKUP(K1491,[3]Planilha2!$B:$C,2,FALSE)</f>
        <v>#REF!</v>
      </c>
    </row>
    <row r="1492" spans="1:12" hidden="1">
      <c r="B149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333" t="s">
        <v>38</v>
      </c>
      <c r="D1492" s="345">
        <v>33</v>
      </c>
      <c r="E1492" s="333">
        <v>24</v>
      </c>
      <c r="F149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92" s="333">
        <f t="shared" ca="1" si="146"/>
        <v>196.8</v>
      </c>
      <c r="K1492" s="17" t="e">
        <f>K1491</f>
        <v>#REF!</v>
      </c>
      <c r="L1492" s="347" t="e">
        <f>VLOOKUP(K1492,[3]Planilha2!$B:$C,2,FALSE)</f>
        <v>#REF!</v>
      </c>
    </row>
    <row r="1493" spans="1:12" hidden="1">
      <c r="B14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51" t="s">
        <v>14</v>
      </c>
      <c r="D1493" s="252">
        <v>88309</v>
      </c>
      <c r="E1493" s="253">
        <v>3.6</v>
      </c>
      <c r="F14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93" s="39">
        <f t="shared" ca="1" si="146"/>
        <v>80.459999999999994</v>
      </c>
      <c r="K1493" s="17" t="e">
        <f>K1492</f>
        <v>#REF!</v>
      </c>
      <c r="L1493" s="347" t="e">
        <f>VLOOKUP(K1493,[3]Planilha2!$B:$C,2,FALSE)</f>
        <v>#REF!</v>
      </c>
    </row>
    <row r="1494" spans="1:12" hidden="1">
      <c r="B14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4" t="s">
        <v>14</v>
      </c>
      <c r="D1494" s="41">
        <v>88316</v>
      </c>
      <c r="E1494" s="253">
        <v>8.8000000000000007</v>
      </c>
      <c r="F14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94" s="39">
        <f t="shared" ca="1" si="146"/>
        <v>153.38</v>
      </c>
      <c r="K1494" s="17" t="e">
        <f>K1493</f>
        <v>#REF!</v>
      </c>
      <c r="L1494" s="347" t="e">
        <f>VLOOKUP(K1494,[3]Planilha2!$B:$C,2,FALSE)</f>
        <v>#REF!</v>
      </c>
    </row>
    <row r="1495" spans="1:12" ht="48" hidden="1">
      <c r="B1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1" t="s">
        <v>14</v>
      </c>
      <c r="D1495" s="250">
        <v>100981</v>
      </c>
      <c r="E1495" s="57">
        <f>3*1.8*0.2</f>
        <v>1.08</v>
      </c>
      <c r="F1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495" s="57">
        <f t="shared" ca="1" si="146"/>
        <v>9.01</v>
      </c>
      <c r="I1495" s="90"/>
      <c r="L1495" s="347" t="e">
        <f>VLOOKUP(K1495,[3]Planilha2!$B:$C,2,FALSE)</f>
        <v>#N/A</v>
      </c>
    </row>
    <row r="1496" spans="1:12" ht="48" hidden="1">
      <c r="B14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1" t="s">
        <v>14</v>
      </c>
      <c r="D1496" s="250">
        <v>87893</v>
      </c>
      <c r="E1496" s="57">
        <f>2*1.8*2</f>
        <v>7.2</v>
      </c>
      <c r="F14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496" s="57">
        <f t="shared" ca="1" si="146"/>
        <v>44.57</v>
      </c>
      <c r="I1496" s="90"/>
      <c r="L1496" s="347" t="e">
        <f>VLOOKUP(K1496,[3]Planilha2!$B:$C,2,FALSE)</f>
        <v>#N/A</v>
      </c>
    </row>
    <row r="1497" spans="1:12" ht="60" hidden="1">
      <c r="B1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1" t="s">
        <v>14</v>
      </c>
      <c r="D1497" s="250">
        <v>87548</v>
      </c>
      <c r="E1497" s="57">
        <f>E1496</f>
        <v>7.2</v>
      </c>
      <c r="F1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497" s="57">
        <f t="shared" ca="1" si="146"/>
        <v>156.66999999999999</v>
      </c>
      <c r="I1497" s="90"/>
      <c r="L1497" s="347" t="e">
        <f>VLOOKUP(K1497,[3]Planilha2!$B:$C,2,FALSE)</f>
        <v>#N/A</v>
      </c>
    </row>
    <row r="1498" spans="1:12" hidden="1">
      <c r="B1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1" t="s">
        <v>14</v>
      </c>
      <c r="D1498" s="250">
        <v>88264</v>
      </c>
      <c r="E1498" s="57">
        <v>6</v>
      </c>
      <c r="F1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498" s="57">
        <f t="shared" ca="1" si="146"/>
        <v>135.47999999999999</v>
      </c>
      <c r="I1498" s="90"/>
      <c r="L1498" s="347" t="e">
        <f>VLOOKUP(K1498,[3]Planilha2!$B:$C,2,FALSE)</f>
        <v>#N/A</v>
      </c>
    </row>
    <row r="1499" spans="1:12" hidden="1">
      <c r="B1499" s="43" t="s">
        <v>15</v>
      </c>
      <c r="C1499" s="44"/>
      <c r="D1499" s="41"/>
      <c r="E1499" s="39"/>
      <c r="F1499" s="39"/>
      <c r="G1499" s="39"/>
      <c r="H1499" s="72" t="e">
        <f ca="1">SUM(H1484:H1498)</f>
        <v>#N/A</v>
      </c>
      <c r="I1499" s="26" t="str">
        <f>A1482</f>
        <v>SEDUC E 85.2</v>
      </c>
      <c r="J1499" s="191" t="e">
        <f ca="1">H1499</f>
        <v>#N/A</v>
      </c>
      <c r="K1499" s="17" t="str">
        <f>I1499</f>
        <v>SEDUC E 85.2</v>
      </c>
      <c r="L1499" s="347" t="e">
        <f>VLOOKUP(K1499,[3]Planilha2!$B:$C,2,FALSE)</f>
        <v>#N/A</v>
      </c>
    </row>
    <row r="1500" spans="1:12" hidden="1">
      <c r="K1500" s="17" t="str">
        <f>K1499</f>
        <v>SEDUC E 85.2</v>
      </c>
      <c r="L1500" s="347" t="e">
        <f>VLOOKUP(K1500,[3]Planilha2!$B:$C,2,FALSE)</f>
        <v>#N/A</v>
      </c>
    </row>
    <row r="1501" spans="1:12" hidden="1">
      <c r="A1501" s="17"/>
      <c r="B15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4" t="s">
        <v>20</v>
      </c>
      <c r="D1501" s="41">
        <v>2524</v>
      </c>
      <c r="E1501" s="39">
        <v>3</v>
      </c>
      <c r="F15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39">
        <f t="shared" ref="H1501:H1515" ca="1" si="147">ROUND(E1501*G1501,2)</f>
        <v>303</v>
      </c>
      <c r="J1501" s="96"/>
      <c r="K1501" s="17" t="str">
        <f t="shared" ref="K1501:K1517" si="148">K1500</f>
        <v>SEDUC E 85.2</v>
      </c>
      <c r="L1501" s="347" t="e">
        <f>VLOOKUP(K1501,[3]Planilha2!$B:$C,2,FALSE)</f>
        <v>#N/A</v>
      </c>
    </row>
    <row r="1502" spans="1:12" hidden="1">
      <c r="A1502" s="17"/>
      <c r="B15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4" t="s">
        <v>20</v>
      </c>
      <c r="D1502" s="41">
        <v>1583</v>
      </c>
      <c r="E1502" s="39">
        <v>1</v>
      </c>
      <c r="F15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502" s="39">
        <f t="shared" ca="1" si="147"/>
        <v>12.5</v>
      </c>
      <c r="J1502" s="96"/>
      <c r="K1502" s="17" t="str">
        <f t="shared" si="148"/>
        <v>SEDUC E 85.2</v>
      </c>
      <c r="L1502" s="347" t="e">
        <f>VLOOKUP(K1502,[3]Planilha2!$B:$C,2,FALSE)</f>
        <v>#N/A</v>
      </c>
    </row>
    <row r="1503" spans="1:12" hidden="1">
      <c r="A1503" s="17"/>
      <c r="B15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4" t="s">
        <v>34</v>
      </c>
      <c r="D1503" s="41" t="s">
        <v>48</v>
      </c>
      <c r="E1503" s="39">
        <v>3</v>
      </c>
      <c r="F1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39">
        <f t="shared" ca="1" si="147"/>
        <v>24.21</v>
      </c>
      <c r="J1503" s="96"/>
      <c r="K1503" s="17" t="str">
        <f t="shared" si="148"/>
        <v>SEDUC E 85.2</v>
      </c>
      <c r="L1503" s="347" t="e">
        <f>VLOOKUP(K1503,[3]Planilha2!$B:$C,2,FALSE)</f>
        <v>#N/A</v>
      </c>
    </row>
    <row r="1504" spans="1:12" hidden="1">
      <c r="A1504" s="17"/>
      <c r="B15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4" t="s">
        <v>34</v>
      </c>
      <c r="D1504" s="41" t="s">
        <v>47</v>
      </c>
      <c r="E1504" s="39">
        <v>3</v>
      </c>
      <c r="F15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39">
        <f t="shared" ca="1" si="147"/>
        <v>27.96</v>
      </c>
      <c r="J1504" s="96"/>
      <c r="K1504" s="17" t="str">
        <f t="shared" si="148"/>
        <v>SEDUC E 85.2</v>
      </c>
      <c r="L1504" s="347" t="e">
        <f>VLOOKUP(K1504,[3]Planilha2!$B:$C,2,FALSE)</f>
        <v>#N/A</v>
      </c>
    </row>
    <row r="1505" spans="1:1025" ht="36" hidden="1">
      <c r="A1505" s="17"/>
      <c r="B150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333" t="s">
        <v>38</v>
      </c>
      <c r="D1505" s="334">
        <v>442</v>
      </c>
      <c r="E1505" s="333">
        <v>3</v>
      </c>
      <c r="F150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505" s="333">
        <f t="shared" ca="1" si="147"/>
        <v>12.15</v>
      </c>
      <c r="J1505" s="96"/>
      <c r="K1505" s="17" t="str">
        <f t="shared" si="148"/>
        <v>SEDUC E 85.2</v>
      </c>
      <c r="L1505" s="347" t="e">
        <f>VLOOKUP(K1505,[3]Planilha2!$B:$C,2,FALSE)</f>
        <v>#N/A</v>
      </c>
    </row>
    <row r="1506" spans="1:1025" hidden="1">
      <c r="A1506" s="17"/>
      <c r="B15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4" t="s">
        <v>20</v>
      </c>
      <c r="D1506" s="41">
        <v>1672</v>
      </c>
      <c r="E1506" s="39">
        <v>1</v>
      </c>
      <c r="F1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506" s="39">
        <f t="shared" ca="1" si="147"/>
        <v>12.12</v>
      </c>
      <c r="I1506" s="90"/>
      <c r="J1506" s="96"/>
      <c r="K1506" s="17" t="str">
        <f t="shared" si="148"/>
        <v>SEDUC E 85.2</v>
      </c>
      <c r="L1506" s="347" t="e">
        <f>VLOOKUP(K1506,[3]Planilha2!$B:$C,2,FALSE)</f>
        <v>#N/A</v>
      </c>
    </row>
    <row r="1507" spans="1:1025" ht="36" hidden="1">
      <c r="A1507" s="17"/>
      <c r="B150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333" t="s">
        <v>38</v>
      </c>
      <c r="D1507" s="334">
        <v>432</v>
      </c>
      <c r="E1507" s="333">
        <v>2</v>
      </c>
      <c r="F150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507" s="333">
        <f t="shared" ca="1" si="147"/>
        <v>17.98</v>
      </c>
      <c r="I1507" s="90"/>
      <c r="J1507" s="96"/>
      <c r="K1507" s="17" t="str">
        <f t="shared" si="148"/>
        <v>SEDUC E 85.2</v>
      </c>
      <c r="L1507" s="347" t="e">
        <f>VLOOKUP(K1507,[3]Planilha2!$B:$C,2,FALSE)</f>
        <v>#N/A</v>
      </c>
    </row>
    <row r="1508" spans="1:1025" ht="24" hidden="1">
      <c r="A1508" s="17"/>
      <c r="B150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333" t="s">
        <v>38</v>
      </c>
      <c r="D1508" s="334">
        <v>4276</v>
      </c>
      <c r="E1508" s="333">
        <v>3</v>
      </c>
      <c r="F150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08" s="333">
        <f t="shared" ca="1" si="147"/>
        <v>530.25</v>
      </c>
      <c r="I1508" s="90"/>
      <c r="J1508" s="96"/>
      <c r="K1508" s="17" t="str">
        <f t="shared" si="148"/>
        <v>SEDUC E 85.2</v>
      </c>
      <c r="L1508" s="347" t="e">
        <f>VLOOKUP(K1508,[3]Planilha2!$B:$C,2,FALSE)</f>
        <v>#N/A</v>
      </c>
    </row>
    <row r="1509" spans="1:1025" ht="24" hidden="1">
      <c r="A1509" s="17"/>
      <c r="B15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4" t="s">
        <v>42</v>
      </c>
      <c r="D1509" s="41">
        <v>8</v>
      </c>
      <c r="E1509" s="39">
        <v>3</v>
      </c>
      <c r="F15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39">
        <f t="shared" ca="1" si="147"/>
        <v>52.59</v>
      </c>
      <c r="I1509" s="90"/>
      <c r="J1509" s="96"/>
      <c r="K1509" s="17" t="str">
        <f t="shared" si="148"/>
        <v>SEDUC E 85.2</v>
      </c>
      <c r="L1509" s="347" t="e">
        <f>VLOOKUP(K1509,[3]Planilha2!$B:$C,2,FALSE)</f>
        <v>#N/A</v>
      </c>
    </row>
    <row r="1510" spans="1:1025" ht="24" hidden="1">
      <c r="A1510" s="17"/>
      <c r="B15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4" t="s">
        <v>42</v>
      </c>
      <c r="D1510" s="41">
        <v>9</v>
      </c>
      <c r="E1510" s="39">
        <v>3</v>
      </c>
      <c r="F15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39">
        <f t="shared" ca="1" si="147"/>
        <v>61.86</v>
      </c>
      <c r="I1510" s="90"/>
      <c r="J1510" s="96"/>
      <c r="K1510" s="17" t="str">
        <f t="shared" si="148"/>
        <v>SEDUC E 85.2</v>
      </c>
      <c r="L1510" s="347" t="e">
        <f>VLOOKUP(K1510,[3]Planilha2!$B:$C,2,FALSE)</f>
        <v>#N/A</v>
      </c>
    </row>
    <row r="1511" spans="1:1025" ht="24" hidden="1">
      <c r="A1511" s="17"/>
      <c r="B151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333" t="s">
        <v>38</v>
      </c>
      <c r="D1511" s="334">
        <v>7581</v>
      </c>
      <c r="E1511" s="333">
        <v>1</v>
      </c>
      <c r="F151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11" s="333">
        <f t="shared" ca="1" si="147"/>
        <v>2.84</v>
      </c>
      <c r="I1511" s="90"/>
      <c r="J1511" s="96"/>
      <c r="K1511" s="17" t="str">
        <f t="shared" si="148"/>
        <v>SEDUC E 85.2</v>
      </c>
      <c r="L1511" s="347" t="e">
        <f>VLOOKUP(K1511,[3]Planilha2!$B:$C,2,FALSE)</f>
        <v>#N/A</v>
      </c>
    </row>
    <row r="1512" spans="1:1025" hidden="1">
      <c r="A1512" s="17"/>
      <c r="B15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4" t="s">
        <v>20</v>
      </c>
      <c r="D1512" s="41">
        <v>2055</v>
      </c>
      <c r="E1512" s="39">
        <v>1</v>
      </c>
      <c r="F15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512" s="39">
        <f t="shared" ca="1" si="147"/>
        <v>185.58</v>
      </c>
      <c r="I1512" s="90"/>
      <c r="J1512" s="96"/>
      <c r="K1512" s="17" t="str">
        <f t="shared" si="148"/>
        <v>SEDUC E 85.2</v>
      </c>
      <c r="L1512" s="347" t="e">
        <f>VLOOKUP(K1512,[3]Planilha2!$B:$C,2,FALSE)</f>
        <v>#N/A</v>
      </c>
    </row>
    <row r="1513" spans="1:1025" ht="24" hidden="1">
      <c r="A1513" s="17"/>
      <c r="B15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4" t="s">
        <v>14</v>
      </c>
      <c r="D1513" s="41">
        <v>90776</v>
      </c>
      <c r="E1513" s="39">
        <v>7</v>
      </c>
      <c r="F15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13" s="39">
        <f t="shared" ca="1" si="147"/>
        <v>189</v>
      </c>
      <c r="I1513" s="90"/>
      <c r="J1513" s="96"/>
      <c r="K1513" s="17" t="str">
        <f t="shared" si="148"/>
        <v>SEDUC E 85.2</v>
      </c>
      <c r="L1513" s="347" t="e">
        <f>VLOOKUP(K1513,[3]Planilha2!$B:$C,2,FALSE)</f>
        <v>#N/A</v>
      </c>
    </row>
    <row r="1514" spans="1:1025" ht="24" hidden="1">
      <c r="A1514" s="17"/>
      <c r="B15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4" t="s">
        <v>14</v>
      </c>
      <c r="D1514" s="41">
        <v>88279</v>
      </c>
      <c r="E1514" s="39">
        <v>7</v>
      </c>
      <c r="F15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14" s="39">
        <f t="shared" ca="1" si="147"/>
        <v>185.01</v>
      </c>
      <c r="I1514" s="90"/>
      <c r="J1514" s="96"/>
      <c r="K1514" s="17" t="str">
        <f t="shared" si="148"/>
        <v>SEDUC E 85.2</v>
      </c>
      <c r="L1514" s="347" t="e">
        <f>VLOOKUP(K1514,[3]Planilha2!$B:$C,2,FALSE)</f>
        <v>#N/A</v>
      </c>
    </row>
    <row r="1515" spans="1:1025" hidden="1">
      <c r="A1515" s="17"/>
      <c r="B15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4" t="s">
        <v>14</v>
      </c>
      <c r="D1515" s="41">
        <v>88316</v>
      </c>
      <c r="E1515" s="39">
        <v>7</v>
      </c>
      <c r="F15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15" s="39">
        <f t="shared" ca="1" si="147"/>
        <v>122.01</v>
      </c>
      <c r="I1515" s="90"/>
      <c r="J1515" s="96"/>
      <c r="K1515" s="17" t="str">
        <f t="shared" si="148"/>
        <v>SEDUC E 85.2</v>
      </c>
      <c r="L1515" s="347" t="e">
        <f>VLOOKUP(K1515,[3]Planilha2!$B:$C,2,FALSE)</f>
        <v>#N/A</v>
      </c>
    </row>
    <row r="1516" spans="1:1025" hidden="1">
      <c r="A1516" s="117" t="e">
        <f ca="1">H1516</f>
        <v>#N/A</v>
      </c>
      <c r="B1516" s="43" t="s">
        <v>15</v>
      </c>
      <c r="C1516" s="44"/>
      <c r="D1516" s="41"/>
      <c r="E1516" s="39"/>
      <c r="F1516" s="39"/>
      <c r="G1516" s="39"/>
      <c r="H1516" s="72" t="e">
        <f ca="1">SUM(H1484:H1515)</f>
        <v>#N/A</v>
      </c>
      <c r="I1516" s="90" t="str">
        <f>A1482</f>
        <v>SEDUC E 85.2</v>
      </c>
      <c r="J1516" s="110" t="e">
        <f ca="1">H1516</f>
        <v>#N/A</v>
      </c>
      <c r="K1516" s="17" t="str">
        <f>I1516</f>
        <v>SEDUC E 85.2</v>
      </c>
      <c r="L1516" s="347" t="e">
        <f>VLOOKUP(K1516,[3]Planilha2!$B:$C,2,FALSE)</f>
        <v>#N/A</v>
      </c>
    </row>
    <row r="1517" spans="1:1025" hidden="1">
      <c r="K1517" s="17" t="str">
        <f t="shared" si="148"/>
        <v>SEDUC E 85.2</v>
      </c>
      <c r="L1517" s="347" t="e">
        <f>VLOOKUP(K1517,[3]Planilha2!$B:$C,2,FALSE)</f>
        <v>#N/A</v>
      </c>
    </row>
    <row r="1518" spans="1:1025" ht="20.25" hidden="1">
      <c r="B1518" s="419" t="str">
        <f>A1519</f>
        <v>SEDUC E 87</v>
      </c>
      <c r="C1518" s="420"/>
      <c r="D1518" s="420"/>
      <c r="E1518" s="420"/>
      <c r="F1518" s="420"/>
      <c r="G1518" s="420"/>
      <c r="H1518" s="421"/>
      <c r="K1518" s="88" t="str">
        <f>B1518</f>
        <v>SEDUC E 87</v>
      </c>
      <c r="L1518" s="347" t="e">
        <f>VLOOKUP(K1518,[3]Planilha2!$B:$C,2,FALSE)</f>
        <v>#N/A</v>
      </c>
      <c r="AMK1518" s="17"/>
    </row>
    <row r="1519" spans="1:1025" hidden="1">
      <c r="A1519" s="17" t="s">
        <v>234</v>
      </c>
      <c r="B1519" s="437" t="s">
        <v>235</v>
      </c>
      <c r="C1519" s="438"/>
      <c r="D1519" s="438"/>
      <c r="E1519" s="438"/>
      <c r="F1519" s="439"/>
      <c r="G1519" s="100" t="s">
        <v>5</v>
      </c>
      <c r="H1519" s="261" t="s">
        <v>6</v>
      </c>
      <c r="I1519" s="90"/>
      <c r="J1519" s="96"/>
      <c r="K1519" s="17" t="str">
        <f t="shared" ref="K1519:K1537" si="149">K1518</f>
        <v>SEDUC E 87</v>
      </c>
      <c r="L1519" s="347" t="e">
        <f>VLOOKUP(K1519,[3]Planilha2!$B:$C,2,FALSE)</f>
        <v>#N/A</v>
      </c>
    </row>
    <row r="1520" spans="1:1025" s="18" customFormat="1" hidden="1">
      <c r="A1520" s="168"/>
      <c r="B1520" s="32" t="s">
        <v>7</v>
      </c>
      <c r="C1520" s="47" t="s">
        <v>8</v>
      </c>
      <c r="D1520" s="32" t="s">
        <v>9</v>
      </c>
      <c r="E1520" s="32" t="s">
        <v>10</v>
      </c>
      <c r="F1520" s="32" t="s">
        <v>11</v>
      </c>
      <c r="G1520" s="75" t="s">
        <v>12</v>
      </c>
      <c r="H1520" s="32" t="s">
        <v>13</v>
      </c>
      <c r="I1520" s="169"/>
      <c r="J1520" s="170"/>
      <c r="K1520" s="17" t="str">
        <f t="shared" si="149"/>
        <v>SEDUC E 87</v>
      </c>
      <c r="L1520" s="347" t="e">
        <f>VLOOKUP(K1520,[3]Planilha2!$B:$C,2,FALSE)</f>
        <v>#N/A</v>
      </c>
      <c r="M1520" s="168"/>
      <c r="N1520" s="168"/>
      <c r="O1520" s="168"/>
      <c r="P1520" s="168"/>
      <c r="Q1520" s="168"/>
      <c r="R1520" s="168"/>
      <c r="S1520" s="168"/>
      <c r="T1520" s="168"/>
      <c r="U1520" s="168"/>
      <c r="V1520" s="168"/>
      <c r="W1520" s="168"/>
      <c r="X1520" s="168"/>
      <c r="Y1520" s="168"/>
      <c r="Z1520" s="168"/>
      <c r="AA1520" s="168"/>
      <c r="AB1520" s="168"/>
      <c r="AC1520" s="168"/>
      <c r="AD1520" s="168"/>
      <c r="AE1520" s="168"/>
      <c r="AF1520" s="168"/>
      <c r="AG1520" s="168"/>
      <c r="AH1520" s="168"/>
      <c r="AI1520" s="168"/>
      <c r="AJ1520" s="168"/>
      <c r="AK1520" s="168"/>
      <c r="AL1520" s="168"/>
      <c r="AM1520" s="168"/>
      <c r="AN1520" s="168"/>
      <c r="AO1520" s="168"/>
      <c r="AP1520" s="168"/>
      <c r="AQ1520" s="168"/>
      <c r="AR1520" s="168"/>
      <c r="AS1520" s="168"/>
      <c r="AT1520" s="168"/>
      <c r="AU1520" s="168"/>
      <c r="AV1520" s="168"/>
      <c r="AW1520" s="168"/>
      <c r="AX1520" s="168"/>
      <c r="AY1520" s="168"/>
      <c r="AZ1520" s="168"/>
      <c r="BA1520" s="168"/>
      <c r="BB1520" s="168"/>
      <c r="BC1520" s="168"/>
      <c r="BD1520" s="168"/>
      <c r="BE1520" s="168"/>
      <c r="BF1520" s="168"/>
      <c r="BG1520" s="168"/>
      <c r="BH1520" s="168"/>
      <c r="BI1520" s="168"/>
      <c r="BJ1520" s="168"/>
      <c r="BK1520" s="168"/>
      <c r="BL1520" s="168"/>
      <c r="BM1520" s="168"/>
      <c r="BN1520" s="168"/>
      <c r="BO1520" s="168"/>
      <c r="BP1520" s="168"/>
      <c r="BQ1520" s="168"/>
      <c r="BR1520" s="168"/>
      <c r="BS1520" s="168"/>
      <c r="BT1520" s="168"/>
      <c r="BU1520" s="168"/>
      <c r="BV1520" s="168"/>
      <c r="BW1520" s="168"/>
      <c r="BX1520" s="168"/>
      <c r="BY1520" s="168"/>
      <c r="BZ1520" s="168"/>
      <c r="CA1520" s="168"/>
      <c r="CB1520" s="168"/>
      <c r="CC1520" s="168"/>
      <c r="CD1520" s="168"/>
      <c r="CE1520" s="168"/>
      <c r="CF1520" s="168"/>
      <c r="CG1520" s="168"/>
      <c r="CH1520" s="168"/>
      <c r="CI1520" s="168"/>
      <c r="CJ1520" s="168"/>
      <c r="CK1520" s="168"/>
      <c r="CL1520" s="168"/>
      <c r="CM1520" s="168"/>
      <c r="CN1520" s="168"/>
      <c r="CO1520" s="168"/>
      <c r="CP1520" s="168"/>
      <c r="CQ1520" s="168"/>
      <c r="CR1520" s="168"/>
      <c r="CS1520" s="168"/>
      <c r="CT1520" s="168"/>
      <c r="CU1520" s="168"/>
      <c r="CV1520" s="168"/>
      <c r="CW1520" s="168"/>
      <c r="CX1520" s="168"/>
      <c r="CY1520" s="168"/>
      <c r="CZ1520" s="168"/>
      <c r="DA1520" s="168"/>
      <c r="DB1520" s="168"/>
      <c r="DC1520" s="168"/>
      <c r="DD1520" s="168"/>
      <c r="DE1520" s="168"/>
      <c r="DF1520" s="168"/>
      <c r="DG1520" s="168"/>
      <c r="DH1520" s="168"/>
      <c r="DI1520" s="168"/>
      <c r="DJ1520" s="168"/>
      <c r="DK1520" s="168"/>
      <c r="DL1520" s="168"/>
      <c r="DM1520" s="168"/>
      <c r="DN1520" s="168"/>
      <c r="DO1520" s="168"/>
      <c r="DP1520" s="168"/>
      <c r="DQ1520" s="168"/>
      <c r="DR1520" s="168"/>
      <c r="DS1520" s="168"/>
      <c r="DT1520" s="168"/>
      <c r="DU1520" s="168"/>
      <c r="DV1520" s="168"/>
      <c r="DW1520" s="168"/>
      <c r="DX1520" s="168"/>
      <c r="DY1520" s="168"/>
      <c r="DZ1520" s="168"/>
      <c r="EA1520" s="168"/>
      <c r="EB1520" s="168"/>
      <c r="EC1520" s="168"/>
      <c r="ED1520" s="168"/>
      <c r="EE1520" s="168"/>
      <c r="EF1520" s="168"/>
      <c r="EG1520" s="168"/>
      <c r="EH1520" s="168"/>
      <c r="EI1520" s="168"/>
      <c r="EJ1520" s="168"/>
      <c r="EK1520" s="168"/>
      <c r="EL1520" s="168"/>
      <c r="EM1520" s="168"/>
      <c r="EN1520" s="168"/>
      <c r="EO1520" s="168"/>
      <c r="EP1520" s="168"/>
      <c r="EQ1520" s="168"/>
      <c r="ER1520" s="168"/>
      <c r="ES1520" s="168"/>
      <c r="ET1520" s="168"/>
      <c r="EU1520" s="168"/>
      <c r="EV1520" s="168"/>
      <c r="EW1520" s="168"/>
      <c r="EX1520" s="168"/>
      <c r="EY1520" s="168"/>
      <c r="EZ1520" s="168"/>
      <c r="FA1520" s="168"/>
      <c r="FB1520" s="168"/>
      <c r="FC1520" s="168"/>
      <c r="FD1520" s="168"/>
      <c r="FE1520" s="168"/>
      <c r="FF1520" s="168"/>
      <c r="FG1520" s="168"/>
      <c r="FH1520" s="168"/>
      <c r="FI1520" s="168"/>
      <c r="FJ1520" s="168"/>
      <c r="FK1520" s="168"/>
      <c r="FL1520" s="168"/>
      <c r="FM1520" s="168"/>
      <c r="FN1520" s="168"/>
      <c r="FO1520" s="168"/>
      <c r="FP1520" s="168"/>
      <c r="FQ1520" s="168"/>
      <c r="FR1520" s="168"/>
      <c r="FS1520" s="168"/>
      <c r="FT1520" s="168"/>
      <c r="FU1520" s="168"/>
      <c r="FV1520" s="168"/>
      <c r="FW1520" s="168"/>
      <c r="FX1520" s="168"/>
      <c r="FY1520" s="168"/>
      <c r="FZ1520" s="168"/>
      <c r="GA1520" s="168"/>
      <c r="GB1520" s="168"/>
      <c r="GC1520" s="168"/>
      <c r="GD1520" s="168"/>
      <c r="GE1520" s="168"/>
      <c r="GF1520" s="168"/>
      <c r="GG1520" s="168"/>
      <c r="GH1520" s="168"/>
      <c r="GI1520" s="168"/>
      <c r="GJ1520" s="168"/>
      <c r="GK1520" s="168"/>
      <c r="GL1520" s="168"/>
      <c r="GM1520" s="168"/>
      <c r="GN1520" s="168"/>
      <c r="GO1520" s="168"/>
      <c r="GP1520" s="168"/>
      <c r="GQ1520" s="168"/>
      <c r="GR1520" s="168"/>
      <c r="GS1520" s="168"/>
      <c r="GT1520" s="168"/>
      <c r="GU1520" s="168"/>
      <c r="GV1520" s="168"/>
      <c r="GW1520" s="168"/>
      <c r="GX1520" s="168"/>
      <c r="GY1520" s="168"/>
      <c r="GZ1520" s="168"/>
      <c r="HA1520" s="168"/>
      <c r="HB1520" s="168"/>
      <c r="HC1520" s="168"/>
      <c r="HD1520" s="168"/>
      <c r="HE1520" s="168"/>
      <c r="HF1520" s="168"/>
      <c r="HG1520" s="168"/>
      <c r="HH1520" s="168"/>
      <c r="HI1520" s="168"/>
      <c r="HJ1520" s="168"/>
      <c r="HK1520" s="168"/>
      <c r="HL1520" s="168"/>
      <c r="HM1520" s="168"/>
      <c r="HN1520" s="168"/>
      <c r="HO1520" s="168"/>
      <c r="HP1520" s="168"/>
      <c r="HQ1520" s="168"/>
      <c r="HR1520" s="168"/>
      <c r="HS1520" s="168"/>
      <c r="HT1520" s="168"/>
      <c r="HU1520" s="168"/>
      <c r="HV1520" s="168"/>
      <c r="HW1520" s="168"/>
      <c r="HX1520" s="168"/>
      <c r="HY1520" s="168"/>
      <c r="HZ1520" s="168"/>
      <c r="IA1520" s="168"/>
      <c r="IB1520" s="168"/>
      <c r="IC1520" s="168"/>
      <c r="ID1520" s="168"/>
      <c r="IE1520" s="168"/>
      <c r="IF1520" s="168"/>
      <c r="IG1520" s="168"/>
      <c r="IH1520" s="168"/>
      <c r="II1520" s="168"/>
      <c r="IJ1520" s="168"/>
      <c r="IK1520" s="168"/>
      <c r="IL1520" s="168"/>
      <c r="IM1520" s="168"/>
      <c r="IN1520" s="168"/>
      <c r="IO1520" s="168"/>
      <c r="IP1520" s="168"/>
      <c r="IQ1520" s="168"/>
      <c r="IR1520" s="168"/>
      <c r="IS1520" s="168"/>
      <c r="IT1520" s="168"/>
      <c r="IU1520" s="168"/>
      <c r="IV1520" s="168"/>
      <c r="IW1520" s="168"/>
      <c r="IX1520" s="168"/>
      <c r="IY1520" s="168"/>
      <c r="IZ1520" s="168"/>
      <c r="JA1520" s="168"/>
      <c r="JB1520" s="168"/>
      <c r="JC1520" s="168"/>
      <c r="JD1520" s="168"/>
      <c r="JE1520" s="168"/>
      <c r="JF1520" s="168"/>
      <c r="JG1520" s="168"/>
      <c r="JH1520" s="168"/>
      <c r="JI1520" s="168"/>
      <c r="JJ1520" s="168"/>
      <c r="JK1520" s="168"/>
      <c r="JL1520" s="168"/>
      <c r="JM1520" s="168"/>
      <c r="JN1520" s="168"/>
      <c r="JO1520" s="168"/>
      <c r="JP1520" s="168"/>
      <c r="JQ1520" s="168"/>
      <c r="JR1520" s="168"/>
      <c r="JS1520" s="168"/>
      <c r="JT1520" s="168"/>
      <c r="JU1520" s="168"/>
      <c r="JV1520" s="168"/>
      <c r="JW1520" s="168"/>
      <c r="JX1520" s="168"/>
      <c r="JY1520" s="168"/>
      <c r="JZ1520" s="168"/>
      <c r="KA1520" s="168"/>
      <c r="KB1520" s="168"/>
      <c r="KC1520" s="168"/>
      <c r="KD1520" s="168"/>
      <c r="KE1520" s="168"/>
      <c r="KF1520" s="168"/>
      <c r="KG1520" s="168"/>
      <c r="KH1520" s="168"/>
      <c r="KI1520" s="168"/>
      <c r="KJ1520" s="168"/>
      <c r="KK1520" s="168"/>
      <c r="KL1520" s="168"/>
      <c r="KM1520" s="168"/>
      <c r="KN1520" s="168"/>
      <c r="KO1520" s="168"/>
      <c r="KP1520" s="168"/>
      <c r="KQ1520" s="168"/>
      <c r="KR1520" s="168"/>
      <c r="KS1520" s="168"/>
      <c r="KT1520" s="168"/>
      <c r="KU1520" s="168"/>
      <c r="KV1520" s="168"/>
      <c r="KW1520" s="168"/>
      <c r="KX1520" s="168"/>
      <c r="KY1520" s="168"/>
      <c r="KZ1520" s="168"/>
      <c r="LA1520" s="168"/>
      <c r="LB1520" s="168"/>
      <c r="LC1520" s="168"/>
      <c r="LD1520" s="168"/>
      <c r="LE1520" s="168"/>
      <c r="LF1520" s="168"/>
      <c r="LG1520" s="168"/>
      <c r="LH1520" s="168"/>
      <c r="LI1520" s="168"/>
      <c r="LJ1520" s="168"/>
      <c r="LK1520" s="168"/>
      <c r="LL1520" s="168"/>
      <c r="LM1520" s="168"/>
      <c r="LN1520" s="168"/>
      <c r="LO1520" s="168"/>
      <c r="LP1520" s="168"/>
      <c r="LQ1520" s="168"/>
      <c r="LR1520" s="168"/>
      <c r="LS1520" s="168"/>
      <c r="LT1520" s="168"/>
      <c r="LU1520" s="168"/>
      <c r="LV1520" s="168"/>
      <c r="LW1520" s="168"/>
      <c r="LX1520" s="168"/>
      <c r="LY1520" s="168"/>
      <c r="LZ1520" s="168"/>
      <c r="MA1520" s="168"/>
      <c r="MB1520" s="168"/>
      <c r="MC1520" s="168"/>
      <c r="MD1520" s="168"/>
      <c r="ME1520" s="168"/>
      <c r="MF1520" s="168"/>
      <c r="MG1520" s="168"/>
      <c r="MH1520" s="168"/>
      <c r="MI1520" s="168"/>
      <c r="MJ1520" s="168"/>
      <c r="MK1520" s="168"/>
      <c r="ML1520" s="168"/>
      <c r="MM1520" s="168"/>
      <c r="MN1520" s="168"/>
      <c r="MO1520" s="168"/>
      <c r="MP1520" s="168"/>
      <c r="MQ1520" s="168"/>
      <c r="MR1520" s="168"/>
      <c r="MS1520" s="168"/>
      <c r="MT1520" s="168"/>
      <c r="MU1520" s="168"/>
      <c r="MV1520" s="168"/>
      <c r="MW1520" s="168"/>
      <c r="MX1520" s="168"/>
      <c r="MY1520" s="168"/>
      <c r="MZ1520" s="168"/>
      <c r="NA1520" s="168"/>
      <c r="NB1520" s="168"/>
      <c r="NC1520" s="168"/>
      <c r="ND1520" s="168"/>
      <c r="NE1520" s="168"/>
      <c r="NF1520" s="168"/>
      <c r="NG1520" s="168"/>
      <c r="NH1520" s="168"/>
      <c r="NI1520" s="168"/>
      <c r="NJ1520" s="168"/>
      <c r="NK1520" s="168"/>
      <c r="NL1520" s="168"/>
      <c r="NM1520" s="168"/>
      <c r="NN1520" s="168"/>
      <c r="NO1520" s="168"/>
      <c r="NP1520" s="168"/>
      <c r="NQ1520" s="168"/>
      <c r="NR1520" s="168"/>
      <c r="NS1520" s="168"/>
      <c r="NT1520" s="168"/>
      <c r="NU1520" s="168"/>
      <c r="NV1520" s="168"/>
      <c r="NW1520" s="168"/>
      <c r="NX1520" s="168"/>
      <c r="NY1520" s="168"/>
      <c r="NZ1520" s="168"/>
      <c r="OA1520" s="168"/>
      <c r="OB1520" s="168"/>
      <c r="OC1520" s="168"/>
      <c r="OD1520" s="168"/>
      <c r="OE1520" s="168"/>
      <c r="OF1520" s="168"/>
      <c r="OG1520" s="168"/>
      <c r="OH1520" s="168"/>
      <c r="OI1520" s="168"/>
      <c r="OJ1520" s="168"/>
      <c r="OK1520" s="168"/>
      <c r="OL1520" s="168"/>
      <c r="OM1520" s="168"/>
      <c r="ON1520" s="168"/>
      <c r="OO1520" s="168"/>
      <c r="OP1520" s="168"/>
      <c r="OQ1520" s="168"/>
      <c r="OR1520" s="168"/>
      <c r="OS1520" s="168"/>
      <c r="OT1520" s="168"/>
      <c r="OU1520" s="168"/>
      <c r="OV1520" s="168"/>
      <c r="OW1520" s="168"/>
      <c r="OX1520" s="168"/>
      <c r="OY1520" s="168"/>
      <c r="OZ1520" s="168"/>
      <c r="PA1520" s="168"/>
      <c r="PB1520" s="168"/>
      <c r="PC1520" s="168"/>
      <c r="PD1520" s="168"/>
      <c r="PE1520" s="168"/>
      <c r="PF1520" s="168"/>
      <c r="PG1520" s="168"/>
      <c r="PH1520" s="168"/>
      <c r="PI1520" s="168"/>
      <c r="PJ1520" s="168"/>
      <c r="PK1520" s="168"/>
      <c r="PL1520" s="168"/>
      <c r="PM1520" s="168"/>
      <c r="PN1520" s="168"/>
      <c r="PO1520" s="168"/>
      <c r="PP1520" s="168"/>
      <c r="PQ1520" s="168"/>
      <c r="PR1520" s="168"/>
      <c r="PS1520" s="168"/>
      <c r="PT1520" s="168"/>
      <c r="PU1520" s="168"/>
      <c r="PV1520" s="168"/>
      <c r="PW1520" s="168"/>
      <c r="PX1520" s="168"/>
      <c r="PY1520" s="168"/>
      <c r="PZ1520" s="168"/>
      <c r="QA1520" s="168"/>
      <c r="QB1520" s="168"/>
      <c r="QC1520" s="168"/>
      <c r="QD1520" s="168"/>
      <c r="QE1520" s="168"/>
      <c r="QF1520" s="168"/>
      <c r="QG1520" s="168"/>
      <c r="QH1520" s="168"/>
      <c r="QI1520" s="168"/>
      <c r="QJ1520" s="168"/>
      <c r="QK1520" s="168"/>
      <c r="QL1520" s="168"/>
      <c r="QM1520" s="168"/>
      <c r="QN1520" s="168"/>
      <c r="QO1520" s="168"/>
      <c r="QP1520" s="168"/>
      <c r="QQ1520" s="168"/>
      <c r="QR1520" s="168"/>
      <c r="QS1520" s="168"/>
      <c r="QT1520" s="168"/>
      <c r="QU1520" s="168"/>
      <c r="QV1520" s="168"/>
      <c r="QW1520" s="168"/>
      <c r="QX1520" s="168"/>
      <c r="QY1520" s="168"/>
      <c r="QZ1520" s="168"/>
      <c r="RA1520" s="168"/>
      <c r="RB1520" s="168"/>
      <c r="RC1520" s="168"/>
      <c r="RD1520" s="168"/>
      <c r="RE1520" s="168"/>
      <c r="RF1520" s="168"/>
      <c r="RG1520" s="168"/>
      <c r="RH1520" s="168"/>
      <c r="RI1520" s="168"/>
      <c r="RJ1520" s="168"/>
      <c r="RK1520" s="168"/>
      <c r="RL1520" s="168"/>
      <c r="RM1520" s="168"/>
      <c r="RN1520" s="168"/>
      <c r="RO1520" s="168"/>
      <c r="RP1520" s="168"/>
      <c r="RQ1520" s="168"/>
      <c r="RR1520" s="168"/>
      <c r="RS1520" s="168"/>
      <c r="RT1520" s="168"/>
      <c r="RU1520" s="168"/>
      <c r="RV1520" s="168"/>
      <c r="RW1520" s="168"/>
      <c r="RX1520" s="168"/>
      <c r="RY1520" s="168"/>
      <c r="RZ1520" s="168"/>
      <c r="SA1520" s="168"/>
      <c r="SB1520" s="168"/>
      <c r="SC1520" s="168"/>
      <c r="SD1520" s="168"/>
      <c r="SE1520" s="168"/>
      <c r="SF1520" s="168"/>
      <c r="SG1520" s="168"/>
      <c r="SH1520" s="168"/>
      <c r="SI1520" s="168"/>
      <c r="SJ1520" s="168"/>
      <c r="SK1520" s="168"/>
      <c r="SL1520" s="168"/>
      <c r="SM1520" s="168"/>
      <c r="SN1520" s="168"/>
      <c r="SO1520" s="168"/>
      <c r="SP1520" s="168"/>
      <c r="SQ1520" s="168"/>
      <c r="SR1520" s="168"/>
      <c r="SS1520" s="168"/>
      <c r="ST1520" s="168"/>
      <c r="SU1520" s="168"/>
      <c r="SV1520" s="168"/>
      <c r="SW1520" s="168"/>
      <c r="SX1520" s="168"/>
      <c r="SY1520" s="168"/>
      <c r="SZ1520" s="168"/>
      <c r="TA1520" s="168"/>
      <c r="TB1520" s="168"/>
      <c r="TC1520" s="168"/>
      <c r="TD1520" s="168"/>
      <c r="TE1520" s="168"/>
      <c r="TF1520" s="168"/>
      <c r="TG1520" s="168"/>
      <c r="TH1520" s="168"/>
      <c r="TI1520" s="168"/>
      <c r="TJ1520" s="168"/>
      <c r="TK1520" s="168"/>
      <c r="TL1520" s="168"/>
      <c r="TM1520" s="168"/>
      <c r="TN1520" s="168"/>
      <c r="TO1520" s="168"/>
      <c r="TP1520" s="168"/>
      <c r="TQ1520" s="168"/>
      <c r="TR1520" s="168"/>
      <c r="TS1520" s="168"/>
      <c r="TT1520" s="168"/>
      <c r="TU1520" s="168"/>
      <c r="TV1520" s="168"/>
      <c r="TW1520" s="168"/>
      <c r="TX1520" s="168"/>
      <c r="TY1520" s="168"/>
      <c r="TZ1520" s="168"/>
      <c r="UA1520" s="168"/>
      <c r="UB1520" s="168"/>
      <c r="UC1520" s="168"/>
      <c r="UD1520" s="168"/>
      <c r="UE1520" s="168"/>
      <c r="UF1520" s="168"/>
      <c r="UG1520" s="168"/>
      <c r="UH1520" s="168"/>
      <c r="UI1520" s="168"/>
      <c r="UJ1520" s="168"/>
      <c r="UK1520" s="168"/>
      <c r="UL1520" s="168"/>
      <c r="UM1520" s="168"/>
      <c r="UN1520" s="168"/>
      <c r="UO1520" s="168"/>
      <c r="UP1520" s="168"/>
      <c r="UQ1520" s="168"/>
      <c r="UR1520" s="168"/>
      <c r="US1520" s="168"/>
      <c r="UT1520" s="168"/>
      <c r="UU1520" s="168"/>
      <c r="UV1520" s="168"/>
      <c r="UW1520" s="168"/>
      <c r="UX1520" s="168"/>
      <c r="UY1520" s="168"/>
      <c r="UZ1520" s="168"/>
      <c r="VA1520" s="168"/>
      <c r="VB1520" s="168"/>
      <c r="VC1520" s="168"/>
      <c r="VD1520" s="168"/>
      <c r="VE1520" s="168"/>
      <c r="VF1520" s="168"/>
      <c r="VG1520" s="168"/>
      <c r="VH1520" s="168"/>
      <c r="VI1520" s="168"/>
      <c r="VJ1520" s="168"/>
      <c r="VK1520" s="168"/>
      <c r="VL1520" s="168"/>
      <c r="VM1520" s="168"/>
      <c r="VN1520" s="168"/>
      <c r="VO1520" s="168"/>
      <c r="VP1520" s="168"/>
      <c r="VQ1520" s="168"/>
      <c r="VR1520" s="168"/>
      <c r="VS1520" s="168"/>
      <c r="VT1520" s="168"/>
      <c r="VU1520" s="168"/>
      <c r="VV1520" s="168"/>
      <c r="VW1520" s="168"/>
      <c r="VX1520" s="168"/>
      <c r="VY1520" s="168"/>
      <c r="VZ1520" s="168"/>
      <c r="WA1520" s="168"/>
      <c r="WB1520" s="168"/>
      <c r="WC1520" s="168"/>
      <c r="WD1520" s="168"/>
      <c r="WE1520" s="168"/>
      <c r="WF1520" s="168"/>
      <c r="WG1520" s="168"/>
      <c r="WH1520" s="168"/>
      <c r="WI1520" s="168"/>
      <c r="WJ1520" s="168"/>
      <c r="WK1520" s="168"/>
      <c r="WL1520" s="168"/>
      <c r="WM1520" s="168"/>
      <c r="WN1520" s="168"/>
      <c r="WO1520" s="168"/>
      <c r="WP1520" s="168"/>
      <c r="WQ1520" s="168"/>
      <c r="WR1520" s="168"/>
      <c r="WS1520" s="168"/>
      <c r="WT1520" s="168"/>
      <c r="WU1520" s="168"/>
      <c r="WV1520" s="168"/>
      <c r="WW1520" s="168"/>
      <c r="WX1520" s="168"/>
      <c r="WY1520" s="168"/>
      <c r="WZ1520" s="168"/>
      <c r="XA1520" s="168"/>
      <c r="XB1520" s="168"/>
      <c r="XC1520" s="168"/>
      <c r="XD1520" s="168"/>
      <c r="XE1520" s="168"/>
      <c r="XF1520" s="168"/>
      <c r="XG1520" s="168"/>
      <c r="XH1520" s="168"/>
      <c r="XI1520" s="168"/>
      <c r="XJ1520" s="168"/>
      <c r="XK1520" s="168"/>
      <c r="XL1520" s="168"/>
      <c r="XM1520" s="168"/>
      <c r="XN1520" s="168"/>
      <c r="XO1520" s="168"/>
      <c r="XP1520" s="168"/>
      <c r="XQ1520" s="168"/>
      <c r="XR1520" s="168"/>
      <c r="XS1520" s="168"/>
      <c r="XT1520" s="168"/>
      <c r="XU1520" s="168"/>
      <c r="XV1520" s="168"/>
      <c r="XW1520" s="168"/>
      <c r="XX1520" s="168"/>
      <c r="XY1520" s="168"/>
      <c r="XZ1520" s="168"/>
      <c r="YA1520" s="168"/>
      <c r="YB1520" s="168"/>
      <c r="YC1520" s="168"/>
      <c r="YD1520" s="168"/>
      <c r="YE1520" s="168"/>
      <c r="YF1520" s="168"/>
      <c r="YG1520" s="168"/>
      <c r="YH1520" s="168"/>
      <c r="YI1520" s="168"/>
      <c r="YJ1520" s="168"/>
      <c r="YK1520" s="168"/>
      <c r="YL1520" s="168"/>
      <c r="YM1520" s="168"/>
      <c r="YN1520" s="168"/>
      <c r="YO1520" s="168"/>
      <c r="YP1520" s="168"/>
      <c r="YQ1520" s="168"/>
      <c r="YR1520" s="168"/>
      <c r="YS1520" s="168"/>
      <c r="YT1520" s="168"/>
      <c r="YU1520" s="168"/>
      <c r="YV1520" s="168"/>
      <c r="YW1520" s="168"/>
      <c r="YX1520" s="168"/>
      <c r="YY1520" s="168"/>
      <c r="YZ1520" s="168"/>
      <c r="ZA1520" s="168"/>
      <c r="ZB1520" s="168"/>
      <c r="ZC1520" s="168"/>
      <c r="ZD1520" s="168"/>
      <c r="ZE1520" s="168"/>
      <c r="ZF1520" s="168"/>
      <c r="ZG1520" s="168"/>
      <c r="ZH1520" s="168"/>
      <c r="ZI1520" s="168"/>
      <c r="ZJ1520" s="168"/>
      <c r="ZK1520" s="168"/>
      <c r="ZL1520" s="168"/>
      <c r="ZM1520" s="168"/>
      <c r="ZN1520" s="168"/>
      <c r="ZO1520" s="168"/>
      <c r="ZP1520" s="168"/>
      <c r="ZQ1520" s="168"/>
      <c r="ZR1520" s="168"/>
      <c r="ZS1520" s="168"/>
      <c r="ZT1520" s="168"/>
      <c r="ZU1520" s="168"/>
      <c r="ZV1520" s="168"/>
      <c r="ZW1520" s="168"/>
      <c r="ZX1520" s="168"/>
      <c r="ZY1520" s="168"/>
      <c r="ZZ1520" s="168"/>
      <c r="AAA1520" s="168"/>
      <c r="AAB1520" s="168"/>
      <c r="AAC1520" s="168"/>
      <c r="AAD1520" s="168"/>
      <c r="AAE1520" s="168"/>
      <c r="AAF1520" s="168"/>
      <c r="AAG1520" s="168"/>
      <c r="AAH1520" s="168"/>
      <c r="AAI1520" s="168"/>
      <c r="AAJ1520" s="168"/>
      <c r="AAK1520" s="168"/>
      <c r="AAL1520" s="168"/>
      <c r="AAM1520" s="168"/>
      <c r="AAN1520" s="168"/>
      <c r="AAO1520" s="168"/>
      <c r="AAP1520" s="168"/>
      <c r="AAQ1520" s="168"/>
      <c r="AAR1520" s="168"/>
      <c r="AAS1520" s="168"/>
      <c r="AAT1520" s="168"/>
      <c r="AAU1520" s="168"/>
      <c r="AAV1520" s="168"/>
      <c r="AAW1520" s="168"/>
      <c r="AAX1520" s="168"/>
      <c r="AAY1520" s="168"/>
      <c r="AAZ1520" s="168"/>
      <c r="ABA1520" s="168"/>
      <c r="ABB1520" s="168"/>
      <c r="ABC1520" s="168"/>
      <c r="ABD1520" s="168"/>
      <c r="ABE1520" s="168"/>
      <c r="ABF1520" s="168"/>
      <c r="ABG1520" s="168"/>
      <c r="ABH1520" s="168"/>
      <c r="ABI1520" s="168"/>
      <c r="ABJ1520" s="168"/>
      <c r="ABK1520" s="168"/>
      <c r="ABL1520" s="168"/>
      <c r="ABM1520" s="168"/>
      <c r="ABN1520" s="168"/>
      <c r="ABO1520" s="168"/>
      <c r="ABP1520" s="168"/>
      <c r="ABQ1520" s="168"/>
      <c r="ABR1520" s="168"/>
      <c r="ABS1520" s="168"/>
      <c r="ABT1520" s="168"/>
      <c r="ABU1520" s="168"/>
      <c r="ABV1520" s="168"/>
      <c r="ABW1520" s="168"/>
      <c r="ABX1520" s="168"/>
      <c r="ABY1520" s="168"/>
      <c r="ABZ1520" s="168"/>
      <c r="ACA1520" s="168"/>
      <c r="ACB1520" s="168"/>
      <c r="ACC1520" s="168"/>
      <c r="ACD1520" s="168"/>
      <c r="ACE1520" s="168"/>
      <c r="ACF1520" s="168"/>
      <c r="ACG1520" s="168"/>
      <c r="ACH1520" s="168"/>
      <c r="ACI1520" s="168"/>
      <c r="ACJ1520" s="168"/>
      <c r="ACK1520" s="168"/>
      <c r="ACL1520" s="168"/>
      <c r="ACM1520" s="168"/>
      <c r="ACN1520" s="168"/>
      <c r="ACO1520" s="168"/>
      <c r="ACP1520" s="168"/>
      <c r="ACQ1520" s="168"/>
      <c r="ACR1520" s="168"/>
      <c r="ACS1520" s="168"/>
      <c r="ACT1520" s="168"/>
      <c r="ACU1520" s="168"/>
      <c r="ACV1520" s="168"/>
      <c r="ACW1520" s="168"/>
      <c r="ACX1520" s="168"/>
      <c r="ACY1520" s="168"/>
      <c r="ACZ1520" s="168"/>
      <c r="ADA1520" s="168"/>
      <c r="ADB1520" s="168"/>
      <c r="ADC1520" s="168"/>
      <c r="ADD1520" s="168"/>
      <c r="ADE1520" s="168"/>
      <c r="ADF1520" s="168"/>
      <c r="ADG1520" s="168"/>
      <c r="ADH1520" s="168"/>
      <c r="ADI1520" s="168"/>
      <c r="ADJ1520" s="168"/>
      <c r="ADK1520" s="168"/>
      <c r="ADL1520" s="168"/>
      <c r="ADM1520" s="168"/>
      <c r="ADN1520" s="168"/>
      <c r="ADO1520" s="168"/>
      <c r="ADP1520" s="168"/>
      <c r="ADQ1520" s="168"/>
      <c r="ADR1520" s="168"/>
      <c r="ADS1520" s="168"/>
      <c r="ADT1520" s="168"/>
      <c r="ADU1520" s="168"/>
      <c r="ADV1520" s="168"/>
      <c r="ADW1520" s="168"/>
      <c r="ADX1520" s="168"/>
      <c r="ADY1520" s="168"/>
      <c r="ADZ1520" s="168"/>
      <c r="AEA1520" s="168"/>
      <c r="AEB1520" s="168"/>
      <c r="AEC1520" s="168"/>
      <c r="AED1520" s="168"/>
      <c r="AEE1520" s="168"/>
      <c r="AEF1520" s="168"/>
      <c r="AEG1520" s="168"/>
      <c r="AEH1520" s="168"/>
      <c r="AEI1520" s="168"/>
      <c r="AEJ1520" s="168"/>
      <c r="AEK1520" s="168"/>
      <c r="AEL1520" s="168"/>
      <c r="AEM1520" s="168"/>
      <c r="AEN1520" s="168"/>
      <c r="AEO1520" s="168"/>
      <c r="AEP1520" s="168"/>
      <c r="AEQ1520" s="168"/>
      <c r="AER1520" s="168"/>
      <c r="AES1520" s="168"/>
      <c r="AET1520" s="168"/>
      <c r="AEU1520" s="168"/>
      <c r="AEV1520" s="168"/>
      <c r="AEW1520" s="168"/>
      <c r="AEX1520" s="168"/>
      <c r="AEY1520" s="168"/>
      <c r="AEZ1520" s="168"/>
      <c r="AFA1520" s="168"/>
      <c r="AFB1520" s="168"/>
      <c r="AFC1520" s="168"/>
      <c r="AFD1520" s="168"/>
      <c r="AFE1520" s="168"/>
      <c r="AFF1520" s="168"/>
      <c r="AFG1520" s="168"/>
      <c r="AFH1520" s="168"/>
      <c r="AFI1520" s="168"/>
      <c r="AFJ1520" s="168"/>
      <c r="AFK1520" s="168"/>
      <c r="AFL1520" s="168"/>
      <c r="AFM1520" s="168"/>
      <c r="AFN1520" s="168"/>
      <c r="AFO1520" s="168"/>
      <c r="AFP1520" s="168"/>
      <c r="AFQ1520" s="168"/>
      <c r="AFR1520" s="168"/>
      <c r="AFS1520" s="168"/>
      <c r="AFT1520" s="168"/>
      <c r="AFU1520" s="168"/>
      <c r="AFV1520" s="168"/>
      <c r="AFW1520" s="168"/>
      <c r="AFX1520" s="168"/>
      <c r="AFY1520" s="168"/>
      <c r="AFZ1520" s="168"/>
      <c r="AGA1520" s="168"/>
      <c r="AGB1520" s="168"/>
      <c r="AGC1520" s="168"/>
      <c r="AGD1520" s="168"/>
      <c r="AGE1520" s="168"/>
      <c r="AGF1520" s="168"/>
      <c r="AGG1520" s="168"/>
      <c r="AGH1520" s="168"/>
      <c r="AGI1520" s="168"/>
      <c r="AGJ1520" s="168"/>
      <c r="AGK1520" s="168"/>
      <c r="AGL1520" s="168"/>
      <c r="AGM1520" s="168"/>
      <c r="AGN1520" s="168"/>
      <c r="AGO1520" s="168"/>
      <c r="AGP1520" s="168"/>
      <c r="AGQ1520" s="168"/>
      <c r="AGR1520" s="168"/>
      <c r="AGS1520" s="168"/>
      <c r="AGT1520" s="168"/>
      <c r="AGU1520" s="168"/>
      <c r="AGV1520" s="168"/>
      <c r="AGW1520" s="168"/>
      <c r="AGX1520" s="168"/>
      <c r="AGY1520" s="168"/>
      <c r="AGZ1520" s="168"/>
      <c r="AHA1520" s="168"/>
      <c r="AHB1520" s="168"/>
      <c r="AHC1520" s="168"/>
      <c r="AHD1520" s="168"/>
      <c r="AHE1520" s="168"/>
      <c r="AHF1520" s="168"/>
      <c r="AHG1520" s="168"/>
      <c r="AHH1520" s="168"/>
      <c r="AHI1520" s="168"/>
      <c r="AHJ1520" s="168"/>
      <c r="AHK1520" s="168"/>
      <c r="AHL1520" s="168"/>
      <c r="AHM1520" s="168"/>
      <c r="AHN1520" s="168"/>
      <c r="AHO1520" s="168"/>
      <c r="AHP1520" s="168"/>
      <c r="AHQ1520" s="168"/>
      <c r="AHR1520" s="168"/>
      <c r="AHS1520" s="168"/>
      <c r="AHT1520" s="168"/>
      <c r="AHU1520" s="168"/>
      <c r="AHV1520" s="168"/>
      <c r="AHW1520" s="168"/>
      <c r="AHX1520" s="168"/>
      <c r="AHY1520" s="168"/>
      <c r="AHZ1520" s="168"/>
      <c r="AIA1520" s="168"/>
      <c r="AIB1520" s="168"/>
      <c r="AIC1520" s="168"/>
      <c r="AID1520" s="168"/>
      <c r="AIE1520" s="168"/>
      <c r="AIF1520" s="168"/>
      <c r="AIG1520" s="168"/>
      <c r="AIH1520" s="168"/>
      <c r="AII1520" s="168"/>
      <c r="AIJ1520" s="168"/>
      <c r="AIK1520" s="168"/>
      <c r="AIL1520" s="168"/>
      <c r="AIM1520" s="168"/>
      <c r="AIN1520" s="168"/>
      <c r="AIO1520" s="168"/>
      <c r="AIP1520" s="168"/>
      <c r="AIQ1520" s="168"/>
      <c r="AIR1520" s="168"/>
      <c r="AIS1520" s="168"/>
      <c r="AIT1520" s="168"/>
      <c r="AIU1520" s="168"/>
      <c r="AIV1520" s="168"/>
      <c r="AIW1520" s="168"/>
      <c r="AIX1520" s="168"/>
      <c r="AIY1520" s="168"/>
      <c r="AIZ1520" s="168"/>
      <c r="AJA1520" s="168"/>
      <c r="AJB1520" s="168"/>
      <c r="AJC1520" s="168"/>
      <c r="AJD1520" s="168"/>
      <c r="AJE1520" s="168"/>
      <c r="AJF1520" s="168"/>
      <c r="AJG1520" s="168"/>
      <c r="AJH1520" s="168"/>
      <c r="AJI1520" s="168"/>
      <c r="AJJ1520" s="168"/>
      <c r="AJK1520" s="168"/>
      <c r="AJL1520" s="168"/>
      <c r="AJM1520" s="168"/>
      <c r="AJN1520" s="168"/>
      <c r="AJO1520" s="168"/>
      <c r="AJP1520" s="168"/>
      <c r="AJQ1520" s="168"/>
      <c r="AJR1520" s="168"/>
      <c r="AJS1520" s="168"/>
      <c r="AJT1520" s="168"/>
      <c r="AJU1520" s="168"/>
      <c r="AJV1520" s="168"/>
      <c r="AJW1520" s="168"/>
      <c r="AJX1520" s="168"/>
      <c r="AJY1520" s="168"/>
      <c r="AJZ1520" s="168"/>
      <c r="AKA1520" s="168"/>
      <c r="AKB1520" s="168"/>
      <c r="AKC1520" s="168"/>
      <c r="AKD1520" s="168"/>
      <c r="AKE1520" s="168"/>
      <c r="AKF1520" s="168"/>
      <c r="AKG1520" s="168"/>
      <c r="AKH1520" s="168"/>
      <c r="AKI1520" s="168"/>
      <c r="AKJ1520" s="168"/>
      <c r="AKK1520" s="168"/>
      <c r="AKL1520" s="168"/>
      <c r="AKM1520" s="168"/>
      <c r="AKN1520" s="168"/>
      <c r="AKO1520" s="168"/>
      <c r="AKP1520" s="168"/>
      <c r="AKQ1520" s="168"/>
      <c r="AKR1520" s="168"/>
      <c r="AKS1520" s="168"/>
      <c r="AKT1520" s="168"/>
      <c r="AKU1520" s="168"/>
      <c r="AKV1520" s="168"/>
      <c r="AKW1520" s="168"/>
      <c r="AKX1520" s="168"/>
      <c r="AKY1520" s="168"/>
      <c r="AKZ1520" s="168"/>
      <c r="ALA1520" s="168"/>
      <c r="ALB1520" s="168"/>
      <c r="ALC1520" s="168"/>
      <c r="ALD1520" s="168"/>
      <c r="ALE1520" s="168"/>
      <c r="ALF1520" s="168"/>
      <c r="ALG1520" s="168"/>
      <c r="ALH1520" s="168"/>
      <c r="ALI1520" s="168"/>
      <c r="ALJ1520" s="168"/>
      <c r="ALK1520" s="168"/>
      <c r="ALL1520" s="168"/>
      <c r="ALM1520" s="168"/>
      <c r="ALN1520" s="168"/>
      <c r="ALO1520" s="168"/>
      <c r="ALP1520" s="168"/>
      <c r="ALQ1520" s="168"/>
      <c r="ALR1520" s="168"/>
      <c r="ALS1520" s="168"/>
      <c r="ALT1520" s="168"/>
      <c r="ALU1520" s="168"/>
      <c r="ALV1520" s="168"/>
      <c r="ALW1520" s="168"/>
      <c r="ALX1520" s="168"/>
      <c r="ALY1520" s="168"/>
      <c r="ALZ1520" s="168"/>
      <c r="AMA1520" s="168"/>
      <c r="AMB1520" s="168"/>
      <c r="AMC1520" s="168"/>
      <c r="AMD1520" s="168"/>
      <c r="AME1520" s="168"/>
      <c r="AMF1520" s="168"/>
      <c r="AMG1520" s="168"/>
      <c r="AMH1520" s="168"/>
      <c r="AMI1520" s="168"/>
      <c r="AMJ1520" s="168"/>
    </row>
    <row r="1521" spans="1:12" ht="36" hidden="1">
      <c r="A1521" s="17"/>
      <c r="B152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333" t="s">
        <v>38</v>
      </c>
      <c r="D1521" s="334">
        <v>11272</v>
      </c>
      <c r="E1521" s="333">
        <v>3</v>
      </c>
      <c r="F152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21" s="333">
        <f t="shared" ref="H1521:H1535" ca="1" si="150">ROUND(E1521*G1521,2)</f>
        <v>14.31</v>
      </c>
      <c r="I1521" s="90"/>
      <c r="J1521" s="96"/>
      <c r="K1521" s="17" t="str">
        <f t="shared" si="149"/>
        <v>SEDUC E 87</v>
      </c>
      <c r="L1521" s="347" t="e">
        <f>VLOOKUP(K1521,[3]Planilha2!$B:$C,2,FALSE)</f>
        <v>#N/A</v>
      </c>
    </row>
    <row r="1522" spans="1:12" ht="24" hidden="1">
      <c r="A1522" s="17"/>
      <c r="B152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333" t="s">
        <v>38</v>
      </c>
      <c r="D1522" s="334">
        <v>13348</v>
      </c>
      <c r="E1522" s="333">
        <v>3</v>
      </c>
      <c r="F152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22" s="333">
        <f t="shared" ca="1" si="150"/>
        <v>2.76</v>
      </c>
      <c r="I1522" s="90"/>
      <c r="J1522" s="96"/>
      <c r="K1522" s="17" t="str">
        <f t="shared" si="149"/>
        <v>SEDUC E 87</v>
      </c>
      <c r="L1522" s="347" t="e">
        <f>VLOOKUP(K1522,[3]Planilha2!$B:$C,2,FALSE)</f>
        <v>#N/A</v>
      </c>
    </row>
    <row r="1523" spans="1:12" ht="24" hidden="1">
      <c r="A1523" s="17"/>
      <c r="B15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4" t="s">
        <v>20</v>
      </c>
      <c r="D1523" s="41">
        <v>10614</v>
      </c>
      <c r="E1523" s="39">
        <v>3</v>
      </c>
      <c r="F15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23" s="39">
        <f t="shared" ca="1" si="150"/>
        <v>12.12</v>
      </c>
      <c r="I1523" s="90"/>
      <c r="J1523" s="96"/>
      <c r="K1523" s="17" t="str">
        <f t="shared" si="149"/>
        <v>SEDUC E 87</v>
      </c>
      <c r="L1523" s="347" t="e">
        <f>VLOOKUP(K1523,[3]Planilha2!$B:$C,2,FALSE)</f>
        <v>#N/A</v>
      </c>
    </row>
    <row r="1524" spans="1:12" hidden="1">
      <c r="A1524" s="17"/>
      <c r="B1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4" t="s">
        <v>20</v>
      </c>
      <c r="D1524" s="41">
        <v>958</v>
      </c>
      <c r="E1524" s="39">
        <f>0.04*3.6</f>
        <v>0.14400000000000002</v>
      </c>
      <c r="F15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39">
        <f t="shared" ca="1" si="150"/>
        <v>7.56</v>
      </c>
      <c r="I1524" s="90"/>
      <c r="J1524" s="96"/>
      <c r="K1524" s="17" t="str">
        <f t="shared" si="149"/>
        <v>SEDUC E 87</v>
      </c>
      <c r="L1524" s="347" t="e">
        <f>VLOOKUP(K1524,[3]Planilha2!$B:$C,2,FALSE)</f>
        <v>#N/A</v>
      </c>
    </row>
    <row r="1525" spans="1:12" ht="24" hidden="1">
      <c r="A1525" s="17"/>
      <c r="B152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333" t="s">
        <v>38</v>
      </c>
      <c r="D1525" s="334">
        <v>407</v>
      </c>
      <c r="E1525" s="333">
        <f>0.03*3.6</f>
        <v>0.108</v>
      </c>
      <c r="F152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25" s="333">
        <f t="shared" ca="1" si="150"/>
        <v>6.54</v>
      </c>
      <c r="I1525" s="90"/>
      <c r="J1525" s="96"/>
      <c r="K1525" s="17" t="str">
        <f t="shared" si="149"/>
        <v>SEDUC E 87</v>
      </c>
      <c r="L1525" s="347" t="e">
        <f>VLOOKUP(K1525,[3]Planilha2!$B:$C,2,FALSE)</f>
        <v>#N/A</v>
      </c>
    </row>
    <row r="1526" spans="1:12" hidden="1">
      <c r="A1526" s="17"/>
      <c r="B1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4" t="s">
        <v>20</v>
      </c>
      <c r="D1526" s="41">
        <v>2524</v>
      </c>
      <c r="E1526" s="39">
        <v>3</v>
      </c>
      <c r="F1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39">
        <f t="shared" ca="1" si="150"/>
        <v>303</v>
      </c>
      <c r="I1526" s="90"/>
      <c r="J1526" s="96"/>
      <c r="K1526" s="17" t="str">
        <f t="shared" si="149"/>
        <v>SEDUC E 87</v>
      </c>
      <c r="L1526" s="347" t="e">
        <f>VLOOKUP(K1526,[3]Planilha2!$B:$C,2,FALSE)</f>
        <v>#N/A</v>
      </c>
    </row>
    <row r="1527" spans="1:12" hidden="1">
      <c r="A1527" s="17"/>
      <c r="B15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4" t="s">
        <v>20</v>
      </c>
      <c r="D1527" s="41">
        <v>1125</v>
      </c>
      <c r="E1527" s="39">
        <v>3</v>
      </c>
      <c r="F1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27" s="39">
        <f t="shared" ca="1" si="150"/>
        <v>40.5</v>
      </c>
      <c r="I1527" s="90"/>
      <c r="J1527" s="96"/>
      <c r="K1527" s="17" t="str">
        <f t="shared" si="149"/>
        <v>SEDUC E 87</v>
      </c>
      <c r="L1527" s="347" t="e">
        <f>VLOOKUP(K1527,[3]Planilha2!$B:$C,2,FALSE)</f>
        <v>#N/A</v>
      </c>
    </row>
    <row r="1528" spans="1:12" ht="36" hidden="1">
      <c r="A1528" s="17"/>
      <c r="B152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333" t="s">
        <v>38</v>
      </c>
      <c r="D1528" s="334">
        <v>444</v>
      </c>
      <c r="E1528" s="333">
        <v>3</v>
      </c>
      <c r="F152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28" s="333">
        <f t="shared" ca="1" si="150"/>
        <v>59.4</v>
      </c>
      <c r="I1528" s="90"/>
      <c r="J1528" s="96"/>
      <c r="K1528" s="17" t="str">
        <f t="shared" si="149"/>
        <v>SEDUC E 87</v>
      </c>
      <c r="L1528" s="347" t="e">
        <f>VLOOKUP(K1528,[3]Planilha2!$B:$C,2,FALSE)</f>
        <v>#N/A</v>
      </c>
    </row>
    <row r="1529" spans="1:12" ht="24" hidden="1">
      <c r="A1529" s="17"/>
      <c r="B152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333" t="s">
        <v>38</v>
      </c>
      <c r="D1529" s="334">
        <v>4276</v>
      </c>
      <c r="E1529" s="333">
        <v>3</v>
      </c>
      <c r="F152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29" s="333">
        <f t="shared" ca="1" si="150"/>
        <v>530.25</v>
      </c>
      <c r="I1529" s="90"/>
      <c r="J1529" s="96"/>
      <c r="K1529" s="17" t="str">
        <f t="shared" si="149"/>
        <v>SEDUC E 87</v>
      </c>
      <c r="L1529" s="347" t="e">
        <f>VLOOKUP(K1529,[3]Planilha2!$B:$C,2,FALSE)</f>
        <v>#N/A</v>
      </c>
    </row>
    <row r="1530" spans="1:12" hidden="1">
      <c r="A1530" s="17"/>
      <c r="B15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4" t="s">
        <v>20</v>
      </c>
      <c r="D1530" s="41">
        <v>2649</v>
      </c>
      <c r="E1530" s="39">
        <v>3</v>
      </c>
      <c r="F15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0" s="39">
        <f t="shared" ca="1" si="150"/>
        <v>40.5</v>
      </c>
      <c r="I1530" s="90"/>
      <c r="J1530" s="96"/>
      <c r="K1530" s="17" t="str">
        <f t="shared" si="149"/>
        <v>SEDUC E 87</v>
      </c>
      <c r="L1530" s="347" t="e">
        <f>VLOOKUP(K1530,[3]Planilha2!$B:$C,2,FALSE)</f>
        <v>#N/A</v>
      </c>
    </row>
    <row r="1531" spans="1:12" ht="24" hidden="1">
      <c r="A1531" s="17"/>
      <c r="B153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333" t="s">
        <v>38</v>
      </c>
      <c r="D1531" s="334">
        <v>7581</v>
      </c>
      <c r="E1531" s="333">
        <v>3</v>
      </c>
      <c r="F153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31" s="333">
        <f t="shared" ca="1" si="150"/>
        <v>8.52</v>
      </c>
      <c r="I1531" s="90"/>
      <c r="J1531" s="96"/>
      <c r="K1531" s="17" t="str">
        <f t="shared" si="149"/>
        <v>SEDUC E 87</v>
      </c>
      <c r="L1531" s="347" t="e">
        <f>VLOOKUP(K1531,[3]Planilha2!$B:$C,2,FALSE)</f>
        <v>#N/A</v>
      </c>
    </row>
    <row r="1532" spans="1:12" ht="24" hidden="1">
      <c r="A1532" s="17"/>
      <c r="B15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4" t="s">
        <v>14</v>
      </c>
      <c r="D1532" s="41">
        <v>88279</v>
      </c>
      <c r="E1532" s="39">
        <v>5.5</v>
      </c>
      <c r="F15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32" s="39">
        <f t="shared" ca="1" si="150"/>
        <v>145.37</v>
      </c>
      <c r="I1532" s="90"/>
      <c r="J1532" s="96"/>
      <c r="K1532" s="17" t="str">
        <f t="shared" si="149"/>
        <v>SEDUC E 87</v>
      </c>
      <c r="L1532" s="347" t="e">
        <f>VLOOKUP(K1532,[3]Planilha2!$B:$C,2,FALSE)</f>
        <v>#N/A</v>
      </c>
    </row>
    <row r="1533" spans="1:12" hidden="1">
      <c r="A1533" s="17"/>
      <c r="B15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4" t="s">
        <v>14</v>
      </c>
      <c r="D1533" s="41">
        <v>88316</v>
      </c>
      <c r="E1533" s="39">
        <v>5.5</v>
      </c>
      <c r="F15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33" s="39">
        <f t="shared" ca="1" si="150"/>
        <v>95.87</v>
      </c>
      <c r="I1533" s="90"/>
      <c r="J1533" s="96"/>
      <c r="K1533" s="17" t="str">
        <f t="shared" si="149"/>
        <v>SEDUC E 87</v>
      </c>
      <c r="L1533" s="347" t="e">
        <f>VLOOKUP(K1533,[3]Planilha2!$B:$C,2,FALSE)</f>
        <v>#N/A</v>
      </c>
    </row>
    <row r="1534" spans="1:12" hidden="1">
      <c r="A1534" s="17"/>
      <c r="B15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4" t="s">
        <v>42</v>
      </c>
      <c r="D1534" s="41">
        <v>1</v>
      </c>
      <c r="E1534" s="39">
        <v>2.2000000000000002</v>
      </c>
      <c r="F15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39">
        <f t="shared" ca="1" si="150"/>
        <v>1.41</v>
      </c>
      <c r="I1534" s="90"/>
      <c r="J1534" s="96"/>
      <c r="K1534" s="17" t="str">
        <f t="shared" si="149"/>
        <v>SEDUC E 87</v>
      </c>
      <c r="L1534" s="347" t="e">
        <f>VLOOKUP(K1534,[3]Planilha2!$B:$C,2,FALSE)</f>
        <v>#N/A</v>
      </c>
    </row>
    <row r="1535" spans="1:12" hidden="1">
      <c r="A1535" s="17"/>
      <c r="B1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4" t="s">
        <v>42</v>
      </c>
      <c r="D1535" s="41">
        <v>3</v>
      </c>
      <c r="E1535" s="39">
        <v>1.5</v>
      </c>
      <c r="F1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39">
        <f t="shared" ca="1" si="150"/>
        <v>2.42</v>
      </c>
      <c r="I1535" s="90"/>
      <c r="J1535" s="96"/>
      <c r="K1535" s="17" t="str">
        <f t="shared" si="149"/>
        <v>SEDUC E 87</v>
      </c>
      <c r="L1535" s="347" t="e">
        <f>VLOOKUP(K1535,[3]Planilha2!$B:$C,2,FALSE)</f>
        <v>#N/A</v>
      </c>
    </row>
    <row r="1536" spans="1:12" hidden="1">
      <c r="A1536" s="117">
        <f ca="1">H1536</f>
        <v>1270.53</v>
      </c>
      <c r="B1536" s="43" t="s">
        <v>15</v>
      </c>
      <c r="C1536" s="44"/>
      <c r="D1536" s="41"/>
      <c r="E1536" s="39"/>
      <c r="F1536" s="39"/>
      <c r="G1536" s="39"/>
      <c r="H1536" s="72">
        <f ca="1">SUM(H1521:H1535)</f>
        <v>1270.53</v>
      </c>
      <c r="I1536" s="90" t="str">
        <f>A1519</f>
        <v>SEDUC E 87</v>
      </c>
      <c r="J1536" s="110">
        <f ca="1">H1536</f>
        <v>1270.53</v>
      </c>
      <c r="K1536" s="17" t="str">
        <f>I1536</f>
        <v>SEDUC E 87</v>
      </c>
      <c r="L1536" s="347" t="e">
        <f>VLOOKUP(K1536,[3]Planilha2!$B:$C,2,FALSE)</f>
        <v>#N/A</v>
      </c>
    </row>
    <row r="1537" spans="1:12 1025:1025" hidden="1">
      <c r="K1537" s="17" t="str">
        <f t="shared" si="149"/>
        <v>SEDUC E 87</v>
      </c>
      <c r="L1537" s="347" t="e">
        <f>VLOOKUP(K1537,[3]Planilha2!$B:$C,2,FALSE)</f>
        <v>#N/A</v>
      </c>
    </row>
    <row r="1538" spans="1:12 1025:1025" ht="20.25" hidden="1">
      <c r="B1538" s="419" t="str">
        <f>A1539</f>
        <v>SEDUC E 88</v>
      </c>
      <c r="C1538" s="420"/>
      <c r="D1538" s="420"/>
      <c r="E1538" s="420"/>
      <c r="F1538" s="420"/>
      <c r="G1538" s="420"/>
      <c r="H1538" s="421"/>
      <c r="K1538" s="88" t="str">
        <f>B1538</f>
        <v>SEDUC E 88</v>
      </c>
      <c r="L1538" s="347" t="e">
        <f>VLOOKUP(K1538,[3]Planilha2!$B:$C,2,FALSE)</f>
        <v>#N/A</v>
      </c>
      <c r="AMK1538" s="17"/>
    </row>
    <row r="1539" spans="1:12 1025:1025" hidden="1">
      <c r="A1539" s="17" t="s">
        <v>236</v>
      </c>
      <c r="B1539" s="437" t="s">
        <v>237</v>
      </c>
      <c r="C1539" s="438"/>
      <c r="D1539" s="438"/>
      <c r="E1539" s="438"/>
      <c r="F1539" s="439"/>
      <c r="G1539" s="30" t="s">
        <v>5</v>
      </c>
      <c r="H1539" s="262" t="s">
        <v>6</v>
      </c>
      <c r="I1539" s="90"/>
      <c r="J1539" s="96"/>
      <c r="K1539" s="17" t="str">
        <f t="shared" ref="K1539:K1561" si="151">K1538</f>
        <v>SEDUC E 88</v>
      </c>
      <c r="L1539" s="347" t="e">
        <f>VLOOKUP(K1539,[3]Planilha2!$B:$C,2,FALSE)</f>
        <v>#N/A</v>
      </c>
    </row>
    <row r="1540" spans="1:12 1025:1025" hidden="1">
      <c r="A1540" s="17"/>
      <c r="B1540" s="31" t="s">
        <v>7</v>
      </c>
      <c r="C1540" s="54" t="s">
        <v>8</v>
      </c>
      <c r="D1540" s="32" t="s">
        <v>9</v>
      </c>
      <c r="E1540" s="31" t="s">
        <v>10</v>
      </c>
      <c r="F1540" s="31" t="s">
        <v>11</v>
      </c>
      <c r="G1540" s="33" t="s">
        <v>12</v>
      </c>
      <c r="H1540" s="31" t="s">
        <v>13</v>
      </c>
      <c r="I1540" s="90"/>
      <c r="J1540" s="96"/>
      <c r="K1540" s="17" t="str">
        <f t="shared" si="151"/>
        <v>SEDUC E 88</v>
      </c>
      <c r="L1540" s="347" t="e">
        <f>VLOOKUP(K1540,[3]Planilha2!$B:$C,2,FALSE)</f>
        <v>#N/A</v>
      </c>
    </row>
    <row r="1541" spans="1:12 1025:1025" ht="36" hidden="1">
      <c r="A1541" s="17"/>
      <c r="B15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333" t="s">
        <v>38</v>
      </c>
      <c r="D1541" s="334">
        <v>11272</v>
      </c>
      <c r="E1541" s="333">
        <v>6</v>
      </c>
      <c r="F15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41" s="333">
        <f t="shared" ref="H1541:H1547" ca="1" si="152">ROUND(E1541*G1541,2)</f>
        <v>28.62</v>
      </c>
      <c r="I1541" s="90"/>
      <c r="J1541" s="96"/>
      <c r="K1541" s="17" t="str">
        <f t="shared" si="151"/>
        <v>SEDUC E 88</v>
      </c>
      <c r="L1541" s="347" t="e">
        <f>VLOOKUP(K1541,[3]Planilha2!$B:$C,2,FALSE)</f>
        <v>#N/A</v>
      </c>
    </row>
    <row r="1542" spans="1:12 1025:1025" ht="24" hidden="1">
      <c r="A1542" s="17"/>
      <c r="B15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333" t="s">
        <v>38</v>
      </c>
      <c r="D1542" s="334">
        <v>13348</v>
      </c>
      <c r="E1542" s="333">
        <v>3</v>
      </c>
      <c r="F15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42" s="333">
        <f t="shared" ca="1" si="152"/>
        <v>2.76</v>
      </c>
      <c r="I1542" s="90"/>
      <c r="J1542" s="96"/>
      <c r="K1542" s="17" t="str">
        <f t="shared" si="151"/>
        <v>SEDUC E 88</v>
      </c>
      <c r="L1542" s="347" t="e">
        <f>VLOOKUP(K1542,[3]Planilha2!$B:$C,2,FALSE)</f>
        <v>#N/A</v>
      </c>
    </row>
    <row r="1543" spans="1:12 1025:1025" ht="24" hidden="1">
      <c r="A1543" s="17"/>
      <c r="B15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4" t="s">
        <v>20</v>
      </c>
      <c r="D1543" s="41">
        <v>223</v>
      </c>
      <c r="E1543" s="39">
        <v>12</v>
      </c>
      <c r="F15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3" s="39">
        <f t="shared" ca="1" si="152"/>
        <v>48</v>
      </c>
      <c r="I1543" s="90"/>
      <c r="J1543" s="96"/>
      <c r="K1543" s="17" t="str">
        <f t="shared" si="151"/>
        <v>SEDUC E 88</v>
      </c>
      <c r="L1543" s="347" t="e">
        <f>VLOOKUP(K1543,[3]Planilha2!$B:$C,2,FALSE)</f>
        <v>#N/A</v>
      </c>
    </row>
    <row r="1544" spans="1:12 1025:1025" ht="24" hidden="1">
      <c r="A1544" s="17"/>
      <c r="B15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4" t="s">
        <v>20</v>
      </c>
      <c r="D1544" s="41">
        <v>10614</v>
      </c>
      <c r="E1544" s="39">
        <v>3</v>
      </c>
      <c r="F15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44" s="39">
        <f t="shared" ca="1" si="152"/>
        <v>12.12</v>
      </c>
      <c r="I1544" s="90"/>
      <c r="J1544" s="96"/>
      <c r="K1544" s="17" t="str">
        <f t="shared" si="151"/>
        <v>SEDUC E 88</v>
      </c>
      <c r="L1544" s="347" t="e">
        <f>VLOOKUP(K1544,[3]Planilha2!$B:$C,2,FALSE)</f>
        <v>#N/A</v>
      </c>
    </row>
    <row r="1545" spans="1:12 1025:1025" hidden="1">
      <c r="A1545" s="17"/>
      <c r="B15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4" t="s">
        <v>34</v>
      </c>
      <c r="D1545" s="41" t="s">
        <v>53</v>
      </c>
      <c r="E1545" s="39">
        <v>2</v>
      </c>
      <c r="F15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39">
        <f t="shared" ca="1" si="152"/>
        <v>85</v>
      </c>
      <c r="I1545" s="90"/>
      <c r="J1545" s="96"/>
      <c r="K1545" s="17" t="str">
        <f t="shared" si="151"/>
        <v>SEDUC E 88</v>
      </c>
      <c r="L1545" s="347" t="e">
        <f>VLOOKUP(K1545,[3]Planilha2!$B:$C,2,FALSE)</f>
        <v>#N/A</v>
      </c>
    </row>
    <row r="1546" spans="1:12 1025:1025" hidden="1">
      <c r="A1546" s="17"/>
      <c r="B15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4" t="s">
        <v>20</v>
      </c>
      <c r="D1546" s="41">
        <v>958</v>
      </c>
      <c r="E1546" s="39">
        <f>0.04*3.6</f>
        <v>0.14400000000000002</v>
      </c>
      <c r="F15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39">
        <f t="shared" ca="1" si="152"/>
        <v>7.56</v>
      </c>
      <c r="I1546" s="90"/>
      <c r="J1546" s="96"/>
      <c r="K1546" s="17" t="str">
        <f t="shared" si="151"/>
        <v>SEDUC E 88</v>
      </c>
      <c r="L1546" s="347" t="e">
        <f>VLOOKUP(K1546,[3]Planilha2!$B:$C,2,FALSE)</f>
        <v>#N/A</v>
      </c>
    </row>
    <row r="1547" spans="1:12 1025:1025" ht="24" hidden="1">
      <c r="A1547" s="17"/>
      <c r="B154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333" t="s">
        <v>38</v>
      </c>
      <c r="D1547" s="334">
        <v>407</v>
      </c>
      <c r="E1547" s="333">
        <f>0.03*3.6</f>
        <v>0.108</v>
      </c>
      <c r="F154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47" s="333">
        <f t="shared" ca="1" si="152"/>
        <v>6.54</v>
      </c>
      <c r="I1547" s="90"/>
      <c r="J1547" s="96"/>
      <c r="K1547" s="17" t="str">
        <f t="shared" si="151"/>
        <v>SEDUC E 88</v>
      </c>
      <c r="L1547" s="347" t="e">
        <f>VLOOKUP(K1547,[3]Planilha2!$B:$C,2,FALSE)</f>
        <v>#N/A</v>
      </c>
    </row>
    <row r="1548" spans="1:12 1025:1025" hidden="1">
      <c r="A1548" s="17"/>
      <c r="B1548" s="336"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48" s="333" t="s">
        <v>38</v>
      </c>
      <c r="D1548" s="334">
        <v>5047</v>
      </c>
      <c r="E1548" s="333">
        <v>3</v>
      </c>
      <c r="F1548" s="33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48" s="3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48" s="342" t="e">
        <f ca="1">ROUND(G1548*E1548,2)</f>
        <v>#N/A</v>
      </c>
      <c r="I1548" s="90"/>
      <c r="J1548" s="96"/>
      <c r="K1548" s="17" t="str">
        <f t="shared" si="151"/>
        <v>SEDUC E 88</v>
      </c>
      <c r="L1548" s="347" t="e">
        <f>VLOOKUP(K1548,[3]Planilha2!$B:$C,2,FALSE)</f>
        <v>#N/A</v>
      </c>
    </row>
    <row r="1549" spans="1:12 1025:1025" hidden="1">
      <c r="A1549" s="17"/>
      <c r="B15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4" t="s">
        <v>20</v>
      </c>
      <c r="D1549" s="41">
        <v>2524</v>
      </c>
      <c r="E1549" s="39">
        <v>3</v>
      </c>
      <c r="F15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39">
        <f t="shared" ref="H1549:H1559" ca="1" si="153">ROUND(E1549*G1549,2)</f>
        <v>303</v>
      </c>
      <c r="I1549" s="90"/>
      <c r="J1549" s="96"/>
      <c r="K1549" s="17" t="str">
        <f t="shared" si="151"/>
        <v>SEDUC E 88</v>
      </c>
      <c r="L1549" s="347" t="e">
        <f>VLOOKUP(K1549,[3]Planilha2!$B:$C,2,FALSE)</f>
        <v>#N/A</v>
      </c>
    </row>
    <row r="1550" spans="1:12 1025:1025" hidden="1">
      <c r="A1550" s="17"/>
      <c r="B15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4" t="s">
        <v>20</v>
      </c>
      <c r="D1550" s="41">
        <v>1125</v>
      </c>
      <c r="E1550" s="39">
        <v>3</v>
      </c>
      <c r="F15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0" s="39">
        <f t="shared" ca="1" si="153"/>
        <v>40.5</v>
      </c>
      <c r="I1550" s="90"/>
      <c r="J1550" s="96"/>
      <c r="K1550" s="17" t="str">
        <f t="shared" si="151"/>
        <v>SEDUC E 88</v>
      </c>
      <c r="L1550" s="347" t="e">
        <f>VLOOKUP(K1550,[3]Planilha2!$B:$C,2,FALSE)</f>
        <v>#N/A</v>
      </c>
    </row>
    <row r="1551" spans="1:12 1025:1025" hidden="1">
      <c r="A1551" s="17"/>
      <c r="B1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4" t="s">
        <v>20</v>
      </c>
      <c r="D1551" s="41">
        <v>1683</v>
      </c>
      <c r="E1551" s="39">
        <v>1</v>
      </c>
      <c r="F1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39">
        <f t="shared" ca="1" si="153"/>
        <v>23.3</v>
      </c>
      <c r="I1551" s="90"/>
      <c r="J1551" s="96"/>
      <c r="K1551" s="17" t="str">
        <f t="shared" si="151"/>
        <v>SEDUC E 88</v>
      </c>
      <c r="L1551" s="347" t="e">
        <f>VLOOKUP(K1551,[3]Planilha2!$B:$C,2,FALSE)</f>
        <v>#N/A</v>
      </c>
    </row>
    <row r="1552" spans="1:12 1025:1025" hidden="1">
      <c r="A1552" s="17"/>
      <c r="B15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4" t="s">
        <v>20</v>
      </c>
      <c r="D1552" s="41">
        <v>1683</v>
      </c>
      <c r="E1552" s="39">
        <v>3</v>
      </c>
      <c r="F1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39">
        <f t="shared" ca="1" si="153"/>
        <v>69.900000000000006</v>
      </c>
      <c r="I1552" s="90"/>
      <c r="J1552" s="96"/>
      <c r="K1552" s="17" t="str">
        <f t="shared" si="151"/>
        <v>SEDUC E 88</v>
      </c>
      <c r="L1552" s="347" t="e">
        <f>VLOOKUP(K1552,[3]Planilha2!$B:$C,2,FALSE)</f>
        <v>#N/A</v>
      </c>
    </row>
    <row r="1553" spans="1:1025" ht="36" hidden="1">
      <c r="A1553" s="17"/>
      <c r="B155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333" t="s">
        <v>38</v>
      </c>
      <c r="D1553" s="334">
        <v>444</v>
      </c>
      <c r="E1553" s="333">
        <v>3</v>
      </c>
      <c r="F155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53" s="333">
        <f t="shared" ca="1" si="153"/>
        <v>59.4</v>
      </c>
      <c r="I1553" s="90"/>
      <c r="J1553" s="96"/>
      <c r="K1553" s="17" t="str">
        <f t="shared" si="151"/>
        <v>SEDUC E 88</v>
      </c>
      <c r="L1553" s="347" t="e">
        <f>VLOOKUP(K1553,[3]Planilha2!$B:$C,2,FALSE)</f>
        <v>#N/A</v>
      </c>
    </row>
    <row r="1554" spans="1:1025" hidden="1">
      <c r="A1554" s="17"/>
      <c r="B15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4" t="s">
        <v>20</v>
      </c>
      <c r="D1554" s="41">
        <v>2649</v>
      </c>
      <c r="E1554" s="39">
        <v>3</v>
      </c>
      <c r="F1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4" s="39">
        <f t="shared" ca="1" si="153"/>
        <v>40.5</v>
      </c>
      <c r="I1554" s="90"/>
      <c r="J1554" s="96"/>
      <c r="K1554" s="17" t="str">
        <f t="shared" si="151"/>
        <v>SEDUC E 88</v>
      </c>
      <c r="L1554" s="347" t="e">
        <f>VLOOKUP(K1554,[3]Planilha2!$B:$C,2,FALSE)</f>
        <v>#N/A</v>
      </c>
    </row>
    <row r="1555" spans="1:1025" ht="24" hidden="1">
      <c r="A1555" s="17"/>
      <c r="B155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333" t="s">
        <v>38</v>
      </c>
      <c r="D1555" s="334">
        <v>7581</v>
      </c>
      <c r="E1555" s="333">
        <v>6</v>
      </c>
      <c r="F155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55" s="333">
        <f t="shared" ca="1" si="153"/>
        <v>17.04</v>
      </c>
      <c r="I1555" s="90"/>
      <c r="J1555" s="96"/>
      <c r="K1555" s="17" t="str">
        <f t="shared" si="151"/>
        <v>SEDUC E 88</v>
      </c>
      <c r="L1555" s="347" t="e">
        <f>VLOOKUP(K1555,[3]Planilha2!$B:$C,2,FALSE)</f>
        <v>#N/A</v>
      </c>
    </row>
    <row r="1556" spans="1:1025" ht="24" hidden="1">
      <c r="A1556" s="17"/>
      <c r="B1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4" t="s">
        <v>14</v>
      </c>
      <c r="D1556" s="41">
        <v>88279</v>
      </c>
      <c r="E1556" s="39">
        <v>6.4</v>
      </c>
      <c r="F1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56" s="39">
        <f t="shared" ca="1" si="153"/>
        <v>169.15</v>
      </c>
      <c r="I1556" s="90"/>
      <c r="J1556" s="96"/>
      <c r="K1556" s="17" t="str">
        <f t="shared" si="151"/>
        <v>SEDUC E 88</v>
      </c>
      <c r="L1556" s="347" t="e">
        <f>VLOOKUP(K1556,[3]Planilha2!$B:$C,2,FALSE)</f>
        <v>#N/A</v>
      </c>
    </row>
    <row r="1557" spans="1:1025" hidden="1">
      <c r="A1557" s="17"/>
      <c r="B15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4" t="s">
        <v>14</v>
      </c>
      <c r="D1557" s="41">
        <v>88316</v>
      </c>
      <c r="E1557" s="39">
        <v>4.7</v>
      </c>
      <c r="F15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57" s="39">
        <f t="shared" ca="1" si="153"/>
        <v>81.92</v>
      </c>
      <c r="I1557" s="90"/>
      <c r="J1557" s="96"/>
      <c r="K1557" s="17" t="str">
        <f t="shared" si="151"/>
        <v>SEDUC E 88</v>
      </c>
      <c r="L1557" s="347" t="e">
        <f>VLOOKUP(K1557,[3]Planilha2!$B:$C,2,FALSE)</f>
        <v>#N/A</v>
      </c>
    </row>
    <row r="1558" spans="1:1025" hidden="1">
      <c r="A1558" s="17"/>
      <c r="B15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4" t="s">
        <v>42</v>
      </c>
      <c r="D1558" s="41">
        <v>1</v>
      </c>
      <c r="E1558" s="39">
        <v>2.2000000000000002</v>
      </c>
      <c r="F15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39">
        <f t="shared" ca="1" si="153"/>
        <v>1.41</v>
      </c>
      <c r="I1558" s="90"/>
      <c r="J1558" s="96"/>
      <c r="K1558" s="17" t="str">
        <f t="shared" si="151"/>
        <v>SEDUC E 88</v>
      </c>
      <c r="L1558" s="347" t="e">
        <f>VLOOKUP(K1558,[3]Planilha2!$B:$C,2,FALSE)</f>
        <v>#N/A</v>
      </c>
    </row>
    <row r="1559" spans="1:1025" hidden="1">
      <c r="A1559" s="17"/>
      <c r="B1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4" t="s">
        <v>42</v>
      </c>
      <c r="D1559" s="41">
        <v>3</v>
      </c>
      <c r="E1559" s="39">
        <v>1.5</v>
      </c>
      <c r="F1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39">
        <f t="shared" ca="1" si="153"/>
        <v>2.42</v>
      </c>
      <c r="I1559" s="90"/>
      <c r="J1559" s="96"/>
      <c r="K1559" s="17" t="str">
        <f t="shared" si="151"/>
        <v>SEDUC E 88</v>
      </c>
      <c r="L1559" s="347" t="e">
        <f>VLOOKUP(K1559,[3]Planilha2!$B:$C,2,FALSE)</f>
        <v>#N/A</v>
      </c>
    </row>
    <row r="1560" spans="1:1025" hidden="1">
      <c r="A1560" s="117" t="e">
        <f ca="1">H1560</f>
        <v>#N/A</v>
      </c>
      <c r="B1560" s="43" t="s">
        <v>15</v>
      </c>
      <c r="C1560" s="44"/>
      <c r="D1560" s="41"/>
      <c r="E1560" s="39"/>
      <c r="F1560" s="39"/>
      <c r="G1560" s="39"/>
      <c r="H1560" s="72" t="e">
        <f ca="1">SUM(H1541:H1559)</f>
        <v>#N/A</v>
      </c>
      <c r="I1560" s="90" t="str">
        <f>A1539</f>
        <v>SEDUC E 88</v>
      </c>
      <c r="J1560" s="110" t="e">
        <f ca="1">H1560</f>
        <v>#N/A</v>
      </c>
      <c r="K1560" s="17" t="str">
        <f>I1560</f>
        <v>SEDUC E 88</v>
      </c>
      <c r="L1560" s="347" t="e">
        <f>VLOOKUP(K1560,[3]Planilha2!$B:$C,2,FALSE)</f>
        <v>#N/A</v>
      </c>
    </row>
    <row r="1561" spans="1:1025" hidden="1">
      <c r="K1561" s="17" t="str">
        <f t="shared" si="151"/>
        <v>SEDUC E 88</v>
      </c>
      <c r="L1561" s="347" t="e">
        <f>VLOOKUP(K1561,[3]Planilha2!$B:$C,2,FALSE)</f>
        <v>#N/A</v>
      </c>
    </row>
    <row r="1562" spans="1:1025" ht="20.25" hidden="1">
      <c r="B1562" s="419" t="str">
        <f>A1563</f>
        <v>SEDUC E 89</v>
      </c>
      <c r="C1562" s="420"/>
      <c r="D1562" s="420"/>
      <c r="E1562" s="420"/>
      <c r="F1562" s="420"/>
      <c r="G1562" s="420"/>
      <c r="H1562" s="421"/>
      <c r="K1562" s="88" t="str">
        <f>B1562</f>
        <v>SEDUC E 89</v>
      </c>
      <c r="L1562" s="347" t="e">
        <f>VLOOKUP(K1562,[3]Planilha2!$B:$C,2,FALSE)</f>
        <v>#N/A</v>
      </c>
      <c r="AMK1562" s="17"/>
    </row>
    <row r="1563" spans="1:1025" hidden="1">
      <c r="A1563" s="29" t="s">
        <v>238</v>
      </c>
      <c r="B1563" s="437" t="s">
        <v>239</v>
      </c>
      <c r="C1563" s="438"/>
      <c r="D1563" s="438"/>
      <c r="E1563" s="438"/>
      <c r="F1563" s="439"/>
      <c r="G1563" s="74" t="s">
        <v>5</v>
      </c>
      <c r="H1563" s="262" t="s">
        <v>155</v>
      </c>
      <c r="I1563" s="90"/>
      <c r="J1563" s="96"/>
      <c r="K1563" s="17" t="str">
        <f t="shared" ref="K1563:K1570" si="154">K1562</f>
        <v>SEDUC E 89</v>
      </c>
      <c r="L1563" s="347" t="e">
        <f>VLOOKUP(K1563,[3]Planilha2!$B:$C,2,FALSE)</f>
        <v>#N/A</v>
      </c>
    </row>
    <row r="1564" spans="1:1025" s="18" customFormat="1" hidden="1">
      <c r="A1564" s="16"/>
      <c r="B1564" s="32" t="s">
        <v>7</v>
      </c>
      <c r="C1564" s="32" t="s">
        <v>8</v>
      </c>
      <c r="D1564" s="32" t="s">
        <v>9</v>
      </c>
      <c r="E1564" s="32" t="s">
        <v>10</v>
      </c>
      <c r="F1564" s="32" t="s">
        <v>11</v>
      </c>
      <c r="G1564" s="75" t="s">
        <v>12</v>
      </c>
      <c r="H1564" s="32" t="s">
        <v>13</v>
      </c>
      <c r="I1564" s="169"/>
      <c r="J1564" s="170"/>
      <c r="K1564" s="17" t="str">
        <f t="shared" si="154"/>
        <v>SEDUC E 89</v>
      </c>
      <c r="L1564" s="347" t="e">
        <f>VLOOKUP(K1564,[3]Planilha2!$B:$C,2,FALSE)</f>
        <v>#N/A</v>
      </c>
      <c r="M1564" s="168"/>
      <c r="N1564" s="168"/>
      <c r="O1564" s="168"/>
      <c r="P1564" s="168"/>
      <c r="Q1564" s="168"/>
      <c r="R1564" s="168"/>
      <c r="S1564" s="168"/>
      <c r="T1564" s="168"/>
      <c r="U1564" s="168"/>
      <c r="V1564" s="168"/>
      <c r="W1564" s="168"/>
      <c r="X1564" s="168"/>
      <c r="Y1564" s="168"/>
      <c r="Z1564" s="168"/>
      <c r="AA1564" s="168"/>
      <c r="AB1564" s="168"/>
      <c r="AC1564" s="168"/>
      <c r="AD1564" s="168"/>
      <c r="AE1564" s="168"/>
      <c r="AF1564" s="168"/>
      <c r="AG1564" s="168"/>
      <c r="AH1564" s="168"/>
      <c r="AI1564" s="168"/>
      <c r="AJ1564" s="168"/>
      <c r="AK1564" s="168"/>
      <c r="AL1564" s="168"/>
      <c r="AM1564" s="168"/>
      <c r="AN1564" s="168"/>
      <c r="AO1564" s="168"/>
      <c r="AP1564" s="168"/>
      <c r="AQ1564" s="168"/>
      <c r="AR1564" s="168"/>
      <c r="AS1564" s="168"/>
      <c r="AT1564" s="168"/>
      <c r="AU1564" s="168"/>
      <c r="AV1564" s="168"/>
      <c r="AW1564" s="168"/>
      <c r="AX1564" s="168"/>
      <c r="AY1564" s="168"/>
      <c r="AZ1564" s="168"/>
      <c r="BA1564" s="168"/>
      <c r="BB1564" s="168"/>
      <c r="BC1564" s="168"/>
      <c r="BD1564" s="168"/>
      <c r="BE1564" s="168"/>
      <c r="BF1564" s="168"/>
      <c r="BG1564" s="168"/>
      <c r="BH1564" s="168"/>
      <c r="BI1564" s="168"/>
      <c r="BJ1564" s="168"/>
      <c r="BK1564" s="168"/>
      <c r="BL1564" s="168"/>
      <c r="BM1564" s="168"/>
      <c r="BN1564" s="168"/>
      <c r="BO1564" s="168"/>
      <c r="BP1564" s="168"/>
      <c r="BQ1564" s="168"/>
      <c r="BR1564" s="168"/>
      <c r="BS1564" s="168"/>
      <c r="BT1564" s="168"/>
      <c r="BU1564" s="168"/>
      <c r="BV1564" s="168"/>
      <c r="BW1564" s="168"/>
      <c r="BX1564" s="168"/>
      <c r="BY1564" s="168"/>
      <c r="BZ1564" s="168"/>
      <c r="CA1564" s="168"/>
      <c r="CB1564" s="168"/>
      <c r="CC1564" s="168"/>
      <c r="CD1564" s="168"/>
      <c r="CE1564" s="168"/>
      <c r="CF1564" s="168"/>
      <c r="CG1564" s="168"/>
      <c r="CH1564" s="168"/>
      <c r="CI1564" s="168"/>
      <c r="CJ1564" s="168"/>
      <c r="CK1564" s="168"/>
      <c r="CL1564" s="168"/>
      <c r="CM1564" s="168"/>
      <c r="CN1564" s="168"/>
      <c r="CO1564" s="168"/>
      <c r="CP1564" s="168"/>
      <c r="CQ1564" s="168"/>
      <c r="CR1564" s="168"/>
      <c r="CS1564" s="168"/>
      <c r="CT1564" s="168"/>
      <c r="CU1564" s="168"/>
      <c r="CV1564" s="168"/>
      <c r="CW1564" s="168"/>
      <c r="CX1564" s="168"/>
      <c r="CY1564" s="168"/>
      <c r="CZ1564" s="168"/>
      <c r="DA1564" s="168"/>
      <c r="DB1564" s="168"/>
      <c r="DC1564" s="168"/>
      <c r="DD1564" s="168"/>
      <c r="DE1564" s="168"/>
      <c r="DF1564" s="168"/>
      <c r="DG1564" s="168"/>
      <c r="DH1564" s="168"/>
      <c r="DI1564" s="168"/>
      <c r="DJ1564" s="168"/>
      <c r="DK1564" s="168"/>
      <c r="DL1564" s="168"/>
      <c r="DM1564" s="168"/>
      <c r="DN1564" s="168"/>
      <c r="DO1564" s="168"/>
      <c r="DP1564" s="168"/>
      <c r="DQ1564" s="168"/>
      <c r="DR1564" s="168"/>
      <c r="DS1564" s="168"/>
      <c r="DT1564" s="168"/>
      <c r="DU1564" s="168"/>
      <c r="DV1564" s="168"/>
      <c r="DW1564" s="168"/>
      <c r="DX1564" s="168"/>
      <c r="DY1564" s="168"/>
      <c r="DZ1564" s="168"/>
      <c r="EA1564" s="168"/>
      <c r="EB1564" s="168"/>
      <c r="EC1564" s="168"/>
      <c r="ED1564" s="168"/>
      <c r="EE1564" s="168"/>
      <c r="EF1564" s="168"/>
      <c r="EG1564" s="168"/>
      <c r="EH1564" s="168"/>
      <c r="EI1564" s="168"/>
      <c r="EJ1564" s="168"/>
      <c r="EK1564" s="168"/>
      <c r="EL1564" s="168"/>
      <c r="EM1564" s="168"/>
      <c r="EN1564" s="168"/>
      <c r="EO1564" s="168"/>
      <c r="EP1564" s="168"/>
      <c r="EQ1564" s="168"/>
      <c r="ER1564" s="168"/>
      <c r="ES1564" s="168"/>
      <c r="ET1564" s="168"/>
      <c r="EU1564" s="168"/>
      <c r="EV1564" s="168"/>
      <c r="EW1564" s="168"/>
      <c r="EX1564" s="168"/>
      <c r="EY1564" s="168"/>
      <c r="EZ1564" s="168"/>
      <c r="FA1564" s="168"/>
      <c r="FB1564" s="168"/>
      <c r="FC1564" s="168"/>
      <c r="FD1564" s="168"/>
      <c r="FE1564" s="168"/>
      <c r="FF1564" s="168"/>
      <c r="FG1564" s="168"/>
      <c r="FH1564" s="168"/>
      <c r="FI1564" s="168"/>
      <c r="FJ1564" s="168"/>
      <c r="FK1564" s="168"/>
      <c r="FL1564" s="168"/>
      <c r="FM1564" s="168"/>
      <c r="FN1564" s="168"/>
      <c r="FO1564" s="168"/>
      <c r="FP1564" s="168"/>
      <c r="FQ1564" s="168"/>
      <c r="FR1564" s="168"/>
      <c r="FS1564" s="168"/>
      <c r="FT1564" s="168"/>
      <c r="FU1564" s="168"/>
      <c r="FV1564" s="168"/>
      <c r="FW1564" s="168"/>
      <c r="FX1564" s="168"/>
      <c r="FY1564" s="168"/>
      <c r="FZ1564" s="168"/>
      <c r="GA1564" s="168"/>
      <c r="GB1564" s="168"/>
      <c r="GC1564" s="168"/>
      <c r="GD1564" s="168"/>
      <c r="GE1564" s="168"/>
      <c r="GF1564" s="168"/>
      <c r="GG1564" s="168"/>
      <c r="GH1564" s="168"/>
      <c r="GI1564" s="168"/>
      <c r="GJ1564" s="168"/>
      <c r="GK1564" s="168"/>
      <c r="GL1564" s="168"/>
      <c r="GM1564" s="168"/>
      <c r="GN1564" s="168"/>
      <c r="GO1564" s="168"/>
      <c r="GP1564" s="168"/>
      <c r="GQ1564" s="168"/>
      <c r="GR1564" s="168"/>
      <c r="GS1564" s="168"/>
      <c r="GT1564" s="168"/>
      <c r="GU1564" s="168"/>
      <c r="GV1564" s="168"/>
      <c r="GW1564" s="168"/>
      <c r="GX1564" s="168"/>
      <c r="GY1564" s="168"/>
      <c r="GZ1564" s="168"/>
      <c r="HA1564" s="168"/>
      <c r="HB1564" s="168"/>
      <c r="HC1564" s="168"/>
      <c r="HD1564" s="168"/>
      <c r="HE1564" s="168"/>
      <c r="HF1564" s="168"/>
      <c r="HG1564" s="168"/>
      <c r="HH1564" s="168"/>
      <c r="HI1564" s="168"/>
      <c r="HJ1564" s="168"/>
      <c r="HK1564" s="168"/>
      <c r="HL1564" s="168"/>
      <c r="HM1564" s="168"/>
      <c r="HN1564" s="168"/>
      <c r="HO1564" s="168"/>
      <c r="HP1564" s="168"/>
      <c r="HQ1564" s="168"/>
      <c r="HR1564" s="168"/>
      <c r="HS1564" s="168"/>
      <c r="HT1564" s="168"/>
      <c r="HU1564" s="168"/>
      <c r="HV1564" s="168"/>
      <c r="HW1564" s="168"/>
      <c r="HX1564" s="168"/>
      <c r="HY1564" s="168"/>
      <c r="HZ1564" s="168"/>
      <c r="IA1564" s="168"/>
      <c r="IB1564" s="168"/>
      <c r="IC1564" s="168"/>
      <c r="ID1564" s="168"/>
      <c r="IE1564" s="168"/>
      <c r="IF1564" s="168"/>
      <c r="IG1564" s="168"/>
      <c r="IH1564" s="168"/>
      <c r="II1564" s="168"/>
      <c r="IJ1564" s="168"/>
      <c r="IK1564" s="168"/>
      <c r="IL1564" s="168"/>
      <c r="IM1564" s="168"/>
      <c r="IN1564" s="168"/>
      <c r="IO1564" s="168"/>
      <c r="IP1564" s="168"/>
      <c r="IQ1564" s="168"/>
      <c r="IR1564" s="168"/>
      <c r="IS1564" s="168"/>
      <c r="IT1564" s="168"/>
      <c r="IU1564" s="168"/>
      <c r="IV1564" s="168"/>
      <c r="IW1564" s="168"/>
      <c r="IX1564" s="168"/>
      <c r="IY1564" s="168"/>
      <c r="IZ1564" s="168"/>
      <c r="JA1564" s="168"/>
      <c r="JB1564" s="168"/>
      <c r="JC1564" s="168"/>
      <c r="JD1564" s="168"/>
      <c r="JE1564" s="168"/>
      <c r="JF1564" s="168"/>
      <c r="JG1564" s="168"/>
      <c r="JH1564" s="168"/>
      <c r="JI1564" s="168"/>
      <c r="JJ1564" s="168"/>
      <c r="JK1564" s="168"/>
      <c r="JL1564" s="168"/>
      <c r="JM1564" s="168"/>
      <c r="JN1564" s="168"/>
      <c r="JO1564" s="168"/>
      <c r="JP1564" s="168"/>
      <c r="JQ1564" s="168"/>
      <c r="JR1564" s="168"/>
      <c r="JS1564" s="168"/>
      <c r="JT1564" s="168"/>
      <c r="JU1564" s="168"/>
      <c r="JV1564" s="168"/>
      <c r="JW1564" s="168"/>
      <c r="JX1564" s="168"/>
      <c r="JY1564" s="168"/>
      <c r="JZ1564" s="168"/>
      <c r="KA1564" s="168"/>
      <c r="KB1564" s="168"/>
      <c r="KC1564" s="168"/>
      <c r="KD1564" s="168"/>
      <c r="KE1564" s="168"/>
      <c r="KF1564" s="168"/>
      <c r="KG1564" s="168"/>
      <c r="KH1564" s="168"/>
      <c r="KI1564" s="168"/>
      <c r="KJ1564" s="168"/>
      <c r="KK1564" s="168"/>
      <c r="KL1564" s="168"/>
      <c r="KM1564" s="168"/>
      <c r="KN1564" s="168"/>
      <c r="KO1564" s="168"/>
      <c r="KP1564" s="168"/>
      <c r="KQ1564" s="168"/>
      <c r="KR1564" s="168"/>
      <c r="KS1564" s="168"/>
      <c r="KT1564" s="168"/>
      <c r="KU1564" s="168"/>
      <c r="KV1564" s="168"/>
      <c r="KW1564" s="168"/>
      <c r="KX1564" s="168"/>
      <c r="KY1564" s="168"/>
      <c r="KZ1564" s="168"/>
      <c r="LA1564" s="168"/>
      <c r="LB1564" s="168"/>
      <c r="LC1564" s="168"/>
      <c r="LD1564" s="168"/>
      <c r="LE1564" s="168"/>
      <c r="LF1564" s="168"/>
      <c r="LG1564" s="168"/>
      <c r="LH1564" s="168"/>
      <c r="LI1564" s="168"/>
      <c r="LJ1564" s="168"/>
      <c r="LK1564" s="168"/>
      <c r="LL1564" s="168"/>
      <c r="LM1564" s="168"/>
      <c r="LN1564" s="168"/>
      <c r="LO1564" s="168"/>
      <c r="LP1564" s="168"/>
      <c r="LQ1564" s="168"/>
      <c r="LR1564" s="168"/>
      <c r="LS1564" s="168"/>
      <c r="LT1564" s="168"/>
      <c r="LU1564" s="168"/>
      <c r="LV1564" s="168"/>
      <c r="LW1564" s="168"/>
      <c r="LX1564" s="168"/>
      <c r="LY1564" s="168"/>
      <c r="LZ1564" s="168"/>
      <c r="MA1564" s="168"/>
      <c r="MB1564" s="168"/>
      <c r="MC1564" s="168"/>
      <c r="MD1564" s="168"/>
      <c r="ME1564" s="168"/>
      <c r="MF1564" s="168"/>
      <c r="MG1564" s="168"/>
      <c r="MH1564" s="168"/>
      <c r="MI1564" s="168"/>
      <c r="MJ1564" s="168"/>
      <c r="MK1564" s="168"/>
      <c r="ML1564" s="168"/>
      <c r="MM1564" s="168"/>
      <c r="MN1564" s="168"/>
      <c r="MO1564" s="168"/>
      <c r="MP1564" s="168"/>
      <c r="MQ1564" s="168"/>
      <c r="MR1564" s="168"/>
      <c r="MS1564" s="168"/>
      <c r="MT1564" s="168"/>
      <c r="MU1564" s="168"/>
      <c r="MV1564" s="168"/>
      <c r="MW1564" s="168"/>
      <c r="MX1564" s="168"/>
      <c r="MY1564" s="168"/>
      <c r="MZ1564" s="168"/>
      <c r="NA1564" s="168"/>
      <c r="NB1564" s="168"/>
      <c r="NC1564" s="168"/>
      <c r="ND1564" s="168"/>
      <c r="NE1564" s="168"/>
      <c r="NF1564" s="168"/>
      <c r="NG1564" s="168"/>
      <c r="NH1564" s="168"/>
      <c r="NI1564" s="168"/>
      <c r="NJ1564" s="168"/>
      <c r="NK1564" s="168"/>
      <c r="NL1564" s="168"/>
      <c r="NM1564" s="168"/>
      <c r="NN1564" s="168"/>
      <c r="NO1564" s="168"/>
      <c r="NP1564" s="168"/>
      <c r="NQ1564" s="168"/>
      <c r="NR1564" s="168"/>
      <c r="NS1564" s="168"/>
      <c r="NT1564" s="168"/>
      <c r="NU1564" s="168"/>
      <c r="NV1564" s="168"/>
      <c r="NW1564" s="168"/>
      <c r="NX1564" s="168"/>
      <c r="NY1564" s="168"/>
      <c r="NZ1564" s="168"/>
      <c r="OA1564" s="168"/>
      <c r="OB1564" s="168"/>
      <c r="OC1564" s="168"/>
      <c r="OD1564" s="168"/>
      <c r="OE1564" s="168"/>
      <c r="OF1564" s="168"/>
      <c r="OG1564" s="168"/>
      <c r="OH1564" s="168"/>
      <c r="OI1564" s="168"/>
      <c r="OJ1564" s="168"/>
      <c r="OK1564" s="168"/>
      <c r="OL1564" s="168"/>
      <c r="OM1564" s="168"/>
      <c r="ON1564" s="168"/>
      <c r="OO1564" s="168"/>
      <c r="OP1564" s="168"/>
      <c r="OQ1564" s="168"/>
      <c r="OR1564" s="168"/>
      <c r="OS1564" s="168"/>
      <c r="OT1564" s="168"/>
      <c r="OU1564" s="168"/>
      <c r="OV1564" s="168"/>
      <c r="OW1564" s="168"/>
      <c r="OX1564" s="168"/>
      <c r="OY1564" s="168"/>
      <c r="OZ1564" s="168"/>
      <c r="PA1564" s="168"/>
      <c r="PB1564" s="168"/>
      <c r="PC1564" s="168"/>
      <c r="PD1564" s="168"/>
      <c r="PE1564" s="168"/>
      <c r="PF1564" s="168"/>
      <c r="PG1564" s="168"/>
      <c r="PH1564" s="168"/>
      <c r="PI1564" s="168"/>
      <c r="PJ1564" s="168"/>
      <c r="PK1564" s="168"/>
      <c r="PL1564" s="168"/>
      <c r="PM1564" s="168"/>
      <c r="PN1564" s="168"/>
      <c r="PO1564" s="168"/>
      <c r="PP1564" s="168"/>
      <c r="PQ1564" s="168"/>
      <c r="PR1564" s="168"/>
      <c r="PS1564" s="168"/>
      <c r="PT1564" s="168"/>
      <c r="PU1564" s="168"/>
      <c r="PV1564" s="168"/>
      <c r="PW1564" s="168"/>
      <c r="PX1564" s="168"/>
      <c r="PY1564" s="168"/>
      <c r="PZ1564" s="168"/>
      <c r="QA1564" s="168"/>
      <c r="QB1564" s="168"/>
      <c r="QC1564" s="168"/>
      <c r="QD1564" s="168"/>
      <c r="QE1564" s="168"/>
      <c r="QF1564" s="168"/>
      <c r="QG1564" s="168"/>
      <c r="QH1564" s="168"/>
      <c r="QI1564" s="168"/>
      <c r="QJ1564" s="168"/>
      <c r="QK1564" s="168"/>
      <c r="QL1564" s="168"/>
      <c r="QM1564" s="168"/>
      <c r="QN1564" s="168"/>
      <c r="QO1564" s="168"/>
      <c r="QP1564" s="168"/>
      <c r="QQ1564" s="168"/>
      <c r="QR1564" s="168"/>
      <c r="QS1564" s="168"/>
      <c r="QT1564" s="168"/>
      <c r="QU1564" s="168"/>
      <c r="QV1564" s="168"/>
      <c r="QW1564" s="168"/>
      <c r="QX1564" s="168"/>
      <c r="QY1564" s="168"/>
      <c r="QZ1564" s="168"/>
      <c r="RA1564" s="168"/>
      <c r="RB1564" s="168"/>
      <c r="RC1564" s="168"/>
      <c r="RD1564" s="168"/>
      <c r="RE1564" s="168"/>
      <c r="RF1564" s="168"/>
      <c r="RG1564" s="168"/>
      <c r="RH1564" s="168"/>
      <c r="RI1564" s="168"/>
      <c r="RJ1564" s="168"/>
      <c r="RK1564" s="168"/>
      <c r="RL1564" s="168"/>
      <c r="RM1564" s="168"/>
      <c r="RN1564" s="168"/>
      <c r="RO1564" s="168"/>
      <c r="RP1564" s="168"/>
      <c r="RQ1564" s="168"/>
      <c r="RR1564" s="168"/>
      <c r="RS1564" s="168"/>
      <c r="RT1564" s="168"/>
      <c r="RU1564" s="168"/>
      <c r="RV1564" s="168"/>
      <c r="RW1564" s="168"/>
      <c r="RX1564" s="168"/>
      <c r="RY1564" s="168"/>
      <c r="RZ1564" s="168"/>
      <c r="SA1564" s="168"/>
      <c r="SB1564" s="168"/>
      <c r="SC1564" s="168"/>
      <c r="SD1564" s="168"/>
      <c r="SE1564" s="168"/>
      <c r="SF1564" s="168"/>
      <c r="SG1564" s="168"/>
      <c r="SH1564" s="168"/>
      <c r="SI1564" s="168"/>
      <c r="SJ1564" s="168"/>
      <c r="SK1564" s="168"/>
      <c r="SL1564" s="168"/>
      <c r="SM1564" s="168"/>
      <c r="SN1564" s="168"/>
      <c r="SO1564" s="168"/>
      <c r="SP1564" s="168"/>
      <c r="SQ1564" s="168"/>
      <c r="SR1564" s="168"/>
      <c r="SS1564" s="168"/>
      <c r="ST1564" s="168"/>
      <c r="SU1564" s="168"/>
      <c r="SV1564" s="168"/>
      <c r="SW1564" s="168"/>
      <c r="SX1564" s="168"/>
      <c r="SY1564" s="168"/>
      <c r="SZ1564" s="168"/>
      <c r="TA1564" s="168"/>
      <c r="TB1564" s="168"/>
      <c r="TC1564" s="168"/>
      <c r="TD1564" s="168"/>
      <c r="TE1564" s="168"/>
      <c r="TF1564" s="168"/>
      <c r="TG1564" s="168"/>
      <c r="TH1564" s="168"/>
      <c r="TI1564" s="168"/>
      <c r="TJ1564" s="168"/>
      <c r="TK1564" s="168"/>
      <c r="TL1564" s="168"/>
      <c r="TM1564" s="168"/>
      <c r="TN1564" s="168"/>
      <c r="TO1564" s="168"/>
      <c r="TP1564" s="168"/>
      <c r="TQ1564" s="168"/>
      <c r="TR1564" s="168"/>
      <c r="TS1564" s="168"/>
      <c r="TT1564" s="168"/>
      <c r="TU1564" s="168"/>
      <c r="TV1564" s="168"/>
      <c r="TW1564" s="168"/>
      <c r="TX1564" s="168"/>
      <c r="TY1564" s="168"/>
      <c r="TZ1564" s="168"/>
      <c r="UA1564" s="168"/>
      <c r="UB1564" s="168"/>
      <c r="UC1564" s="168"/>
      <c r="UD1564" s="168"/>
      <c r="UE1564" s="168"/>
      <c r="UF1564" s="168"/>
      <c r="UG1564" s="168"/>
      <c r="UH1564" s="168"/>
      <c r="UI1564" s="168"/>
      <c r="UJ1564" s="168"/>
      <c r="UK1564" s="168"/>
      <c r="UL1564" s="168"/>
      <c r="UM1564" s="168"/>
      <c r="UN1564" s="168"/>
      <c r="UO1564" s="168"/>
      <c r="UP1564" s="168"/>
      <c r="UQ1564" s="168"/>
      <c r="UR1564" s="168"/>
      <c r="US1564" s="168"/>
      <c r="UT1564" s="168"/>
      <c r="UU1564" s="168"/>
      <c r="UV1564" s="168"/>
      <c r="UW1564" s="168"/>
      <c r="UX1564" s="168"/>
      <c r="UY1564" s="168"/>
      <c r="UZ1564" s="168"/>
      <c r="VA1564" s="168"/>
      <c r="VB1564" s="168"/>
      <c r="VC1564" s="168"/>
      <c r="VD1564" s="168"/>
      <c r="VE1564" s="168"/>
      <c r="VF1564" s="168"/>
      <c r="VG1564" s="168"/>
      <c r="VH1564" s="168"/>
      <c r="VI1564" s="168"/>
      <c r="VJ1564" s="168"/>
      <c r="VK1564" s="168"/>
      <c r="VL1564" s="168"/>
      <c r="VM1564" s="168"/>
      <c r="VN1564" s="168"/>
      <c r="VO1564" s="168"/>
      <c r="VP1564" s="168"/>
      <c r="VQ1564" s="168"/>
      <c r="VR1564" s="168"/>
      <c r="VS1564" s="168"/>
      <c r="VT1564" s="168"/>
      <c r="VU1564" s="168"/>
      <c r="VV1564" s="168"/>
      <c r="VW1564" s="168"/>
      <c r="VX1564" s="168"/>
      <c r="VY1564" s="168"/>
      <c r="VZ1564" s="168"/>
      <c r="WA1564" s="168"/>
      <c r="WB1564" s="168"/>
      <c r="WC1564" s="168"/>
      <c r="WD1564" s="168"/>
      <c r="WE1564" s="168"/>
      <c r="WF1564" s="168"/>
      <c r="WG1564" s="168"/>
      <c r="WH1564" s="168"/>
      <c r="WI1564" s="168"/>
      <c r="WJ1564" s="168"/>
      <c r="WK1564" s="168"/>
      <c r="WL1564" s="168"/>
      <c r="WM1564" s="168"/>
      <c r="WN1564" s="168"/>
      <c r="WO1564" s="168"/>
      <c r="WP1564" s="168"/>
      <c r="WQ1564" s="168"/>
      <c r="WR1564" s="168"/>
      <c r="WS1564" s="168"/>
      <c r="WT1564" s="168"/>
      <c r="WU1564" s="168"/>
      <c r="WV1564" s="168"/>
      <c r="WW1564" s="168"/>
      <c r="WX1564" s="168"/>
      <c r="WY1564" s="168"/>
      <c r="WZ1564" s="168"/>
      <c r="XA1564" s="168"/>
      <c r="XB1564" s="168"/>
      <c r="XC1564" s="168"/>
      <c r="XD1564" s="168"/>
      <c r="XE1564" s="168"/>
      <c r="XF1564" s="168"/>
      <c r="XG1564" s="168"/>
      <c r="XH1564" s="168"/>
      <c r="XI1564" s="168"/>
      <c r="XJ1564" s="168"/>
      <c r="XK1564" s="168"/>
      <c r="XL1564" s="168"/>
      <c r="XM1564" s="168"/>
      <c r="XN1564" s="168"/>
      <c r="XO1564" s="168"/>
      <c r="XP1564" s="168"/>
      <c r="XQ1564" s="168"/>
      <c r="XR1564" s="168"/>
      <c r="XS1564" s="168"/>
      <c r="XT1564" s="168"/>
      <c r="XU1564" s="168"/>
      <c r="XV1564" s="168"/>
      <c r="XW1564" s="168"/>
      <c r="XX1564" s="168"/>
      <c r="XY1564" s="168"/>
      <c r="XZ1564" s="168"/>
      <c r="YA1564" s="168"/>
      <c r="YB1564" s="168"/>
      <c r="YC1564" s="168"/>
      <c r="YD1564" s="168"/>
      <c r="YE1564" s="168"/>
      <c r="YF1564" s="168"/>
      <c r="YG1564" s="168"/>
      <c r="YH1564" s="168"/>
      <c r="YI1564" s="168"/>
      <c r="YJ1564" s="168"/>
      <c r="YK1564" s="168"/>
      <c r="YL1564" s="168"/>
      <c r="YM1564" s="168"/>
      <c r="YN1564" s="168"/>
      <c r="YO1564" s="168"/>
      <c r="YP1564" s="168"/>
      <c r="YQ1564" s="168"/>
      <c r="YR1564" s="168"/>
      <c r="YS1564" s="168"/>
      <c r="YT1564" s="168"/>
      <c r="YU1564" s="168"/>
      <c r="YV1564" s="168"/>
      <c r="YW1564" s="168"/>
      <c r="YX1564" s="168"/>
      <c r="YY1564" s="168"/>
      <c r="YZ1564" s="168"/>
      <c r="ZA1564" s="168"/>
      <c r="ZB1564" s="168"/>
      <c r="ZC1564" s="168"/>
      <c r="ZD1564" s="168"/>
      <c r="ZE1564" s="168"/>
      <c r="ZF1564" s="168"/>
      <c r="ZG1564" s="168"/>
      <c r="ZH1564" s="168"/>
      <c r="ZI1564" s="168"/>
      <c r="ZJ1564" s="168"/>
      <c r="ZK1564" s="168"/>
      <c r="ZL1564" s="168"/>
      <c r="ZM1564" s="168"/>
      <c r="ZN1564" s="168"/>
      <c r="ZO1564" s="168"/>
      <c r="ZP1564" s="168"/>
      <c r="ZQ1564" s="168"/>
      <c r="ZR1564" s="168"/>
      <c r="ZS1564" s="168"/>
      <c r="ZT1564" s="168"/>
      <c r="ZU1564" s="168"/>
      <c r="ZV1564" s="168"/>
      <c r="ZW1564" s="168"/>
      <c r="ZX1564" s="168"/>
      <c r="ZY1564" s="168"/>
      <c r="ZZ1564" s="168"/>
      <c r="AAA1564" s="168"/>
      <c r="AAB1564" s="168"/>
      <c r="AAC1564" s="168"/>
      <c r="AAD1564" s="168"/>
      <c r="AAE1564" s="168"/>
      <c r="AAF1564" s="168"/>
      <c r="AAG1564" s="168"/>
      <c r="AAH1564" s="168"/>
      <c r="AAI1564" s="168"/>
      <c r="AAJ1564" s="168"/>
      <c r="AAK1564" s="168"/>
      <c r="AAL1564" s="168"/>
      <c r="AAM1564" s="168"/>
      <c r="AAN1564" s="168"/>
      <c r="AAO1564" s="168"/>
      <c r="AAP1564" s="168"/>
      <c r="AAQ1564" s="168"/>
      <c r="AAR1564" s="168"/>
      <c r="AAS1564" s="168"/>
      <c r="AAT1564" s="168"/>
      <c r="AAU1564" s="168"/>
      <c r="AAV1564" s="168"/>
      <c r="AAW1564" s="168"/>
      <c r="AAX1564" s="168"/>
      <c r="AAY1564" s="168"/>
      <c r="AAZ1564" s="168"/>
      <c r="ABA1564" s="168"/>
      <c r="ABB1564" s="168"/>
      <c r="ABC1564" s="168"/>
      <c r="ABD1564" s="168"/>
      <c r="ABE1564" s="168"/>
      <c r="ABF1564" s="168"/>
      <c r="ABG1564" s="168"/>
      <c r="ABH1564" s="168"/>
      <c r="ABI1564" s="168"/>
      <c r="ABJ1564" s="168"/>
      <c r="ABK1564" s="168"/>
      <c r="ABL1564" s="168"/>
      <c r="ABM1564" s="168"/>
      <c r="ABN1564" s="168"/>
      <c r="ABO1564" s="168"/>
      <c r="ABP1564" s="168"/>
      <c r="ABQ1564" s="168"/>
      <c r="ABR1564" s="168"/>
      <c r="ABS1564" s="168"/>
      <c r="ABT1564" s="168"/>
      <c r="ABU1564" s="168"/>
      <c r="ABV1564" s="168"/>
      <c r="ABW1564" s="168"/>
      <c r="ABX1564" s="168"/>
      <c r="ABY1564" s="168"/>
      <c r="ABZ1564" s="168"/>
      <c r="ACA1564" s="168"/>
      <c r="ACB1564" s="168"/>
      <c r="ACC1564" s="168"/>
      <c r="ACD1564" s="168"/>
      <c r="ACE1564" s="168"/>
      <c r="ACF1564" s="168"/>
      <c r="ACG1564" s="168"/>
      <c r="ACH1564" s="168"/>
      <c r="ACI1564" s="168"/>
      <c r="ACJ1564" s="168"/>
      <c r="ACK1564" s="168"/>
      <c r="ACL1564" s="168"/>
      <c r="ACM1564" s="168"/>
      <c r="ACN1564" s="168"/>
      <c r="ACO1564" s="168"/>
      <c r="ACP1564" s="168"/>
      <c r="ACQ1564" s="168"/>
      <c r="ACR1564" s="168"/>
      <c r="ACS1564" s="168"/>
      <c r="ACT1564" s="168"/>
      <c r="ACU1564" s="168"/>
      <c r="ACV1564" s="168"/>
      <c r="ACW1564" s="168"/>
      <c r="ACX1564" s="168"/>
      <c r="ACY1564" s="168"/>
      <c r="ACZ1564" s="168"/>
      <c r="ADA1564" s="168"/>
      <c r="ADB1564" s="168"/>
      <c r="ADC1564" s="168"/>
      <c r="ADD1564" s="168"/>
      <c r="ADE1564" s="168"/>
      <c r="ADF1564" s="168"/>
      <c r="ADG1564" s="168"/>
      <c r="ADH1564" s="168"/>
      <c r="ADI1564" s="168"/>
      <c r="ADJ1564" s="168"/>
      <c r="ADK1564" s="168"/>
      <c r="ADL1564" s="168"/>
      <c r="ADM1564" s="168"/>
      <c r="ADN1564" s="168"/>
      <c r="ADO1564" s="168"/>
      <c r="ADP1564" s="168"/>
      <c r="ADQ1564" s="168"/>
      <c r="ADR1564" s="168"/>
      <c r="ADS1564" s="168"/>
      <c r="ADT1564" s="168"/>
      <c r="ADU1564" s="168"/>
      <c r="ADV1564" s="168"/>
      <c r="ADW1564" s="168"/>
      <c r="ADX1564" s="168"/>
      <c r="ADY1564" s="168"/>
      <c r="ADZ1564" s="168"/>
      <c r="AEA1564" s="168"/>
      <c r="AEB1564" s="168"/>
      <c r="AEC1564" s="168"/>
      <c r="AED1564" s="168"/>
      <c r="AEE1564" s="168"/>
      <c r="AEF1564" s="168"/>
      <c r="AEG1564" s="168"/>
      <c r="AEH1564" s="168"/>
      <c r="AEI1564" s="168"/>
      <c r="AEJ1564" s="168"/>
      <c r="AEK1564" s="168"/>
      <c r="AEL1564" s="168"/>
      <c r="AEM1564" s="168"/>
      <c r="AEN1564" s="168"/>
      <c r="AEO1564" s="168"/>
      <c r="AEP1564" s="168"/>
      <c r="AEQ1564" s="168"/>
      <c r="AER1564" s="168"/>
      <c r="AES1564" s="168"/>
      <c r="AET1564" s="168"/>
      <c r="AEU1564" s="168"/>
      <c r="AEV1564" s="168"/>
      <c r="AEW1564" s="168"/>
      <c r="AEX1564" s="168"/>
      <c r="AEY1564" s="168"/>
      <c r="AEZ1564" s="168"/>
      <c r="AFA1564" s="168"/>
      <c r="AFB1564" s="168"/>
      <c r="AFC1564" s="168"/>
      <c r="AFD1564" s="168"/>
      <c r="AFE1564" s="168"/>
      <c r="AFF1564" s="168"/>
      <c r="AFG1564" s="168"/>
      <c r="AFH1564" s="168"/>
      <c r="AFI1564" s="168"/>
      <c r="AFJ1564" s="168"/>
      <c r="AFK1564" s="168"/>
      <c r="AFL1564" s="168"/>
      <c r="AFM1564" s="168"/>
      <c r="AFN1564" s="168"/>
      <c r="AFO1564" s="168"/>
      <c r="AFP1564" s="168"/>
      <c r="AFQ1564" s="168"/>
      <c r="AFR1564" s="168"/>
      <c r="AFS1564" s="168"/>
      <c r="AFT1564" s="168"/>
      <c r="AFU1564" s="168"/>
      <c r="AFV1564" s="168"/>
      <c r="AFW1564" s="168"/>
      <c r="AFX1564" s="168"/>
      <c r="AFY1564" s="168"/>
      <c r="AFZ1564" s="168"/>
      <c r="AGA1564" s="168"/>
      <c r="AGB1564" s="168"/>
      <c r="AGC1564" s="168"/>
      <c r="AGD1564" s="168"/>
      <c r="AGE1564" s="168"/>
      <c r="AGF1564" s="168"/>
      <c r="AGG1564" s="168"/>
      <c r="AGH1564" s="168"/>
      <c r="AGI1564" s="168"/>
      <c r="AGJ1564" s="168"/>
      <c r="AGK1564" s="168"/>
      <c r="AGL1564" s="168"/>
      <c r="AGM1564" s="168"/>
      <c r="AGN1564" s="168"/>
      <c r="AGO1564" s="168"/>
      <c r="AGP1564" s="168"/>
      <c r="AGQ1564" s="168"/>
      <c r="AGR1564" s="168"/>
      <c r="AGS1564" s="168"/>
      <c r="AGT1564" s="168"/>
      <c r="AGU1564" s="168"/>
      <c r="AGV1564" s="168"/>
      <c r="AGW1564" s="168"/>
      <c r="AGX1564" s="168"/>
      <c r="AGY1564" s="168"/>
      <c r="AGZ1564" s="168"/>
      <c r="AHA1564" s="168"/>
      <c r="AHB1564" s="168"/>
      <c r="AHC1564" s="168"/>
      <c r="AHD1564" s="168"/>
      <c r="AHE1564" s="168"/>
      <c r="AHF1564" s="168"/>
      <c r="AHG1564" s="168"/>
      <c r="AHH1564" s="168"/>
      <c r="AHI1564" s="168"/>
      <c r="AHJ1564" s="168"/>
      <c r="AHK1564" s="168"/>
      <c r="AHL1564" s="168"/>
      <c r="AHM1564" s="168"/>
      <c r="AHN1564" s="168"/>
      <c r="AHO1564" s="168"/>
      <c r="AHP1564" s="168"/>
      <c r="AHQ1564" s="168"/>
      <c r="AHR1564" s="168"/>
      <c r="AHS1564" s="168"/>
      <c r="AHT1564" s="168"/>
      <c r="AHU1564" s="168"/>
      <c r="AHV1564" s="168"/>
      <c r="AHW1564" s="168"/>
      <c r="AHX1564" s="168"/>
      <c r="AHY1564" s="168"/>
      <c r="AHZ1564" s="168"/>
      <c r="AIA1564" s="168"/>
      <c r="AIB1564" s="168"/>
      <c r="AIC1564" s="168"/>
      <c r="AID1564" s="168"/>
      <c r="AIE1564" s="168"/>
      <c r="AIF1564" s="168"/>
      <c r="AIG1564" s="168"/>
      <c r="AIH1564" s="168"/>
      <c r="AII1564" s="168"/>
      <c r="AIJ1564" s="168"/>
      <c r="AIK1564" s="168"/>
      <c r="AIL1564" s="168"/>
      <c r="AIM1564" s="168"/>
      <c r="AIN1564" s="168"/>
      <c r="AIO1564" s="168"/>
      <c r="AIP1564" s="168"/>
      <c r="AIQ1564" s="168"/>
      <c r="AIR1564" s="168"/>
      <c r="AIS1564" s="168"/>
      <c r="AIT1564" s="168"/>
      <c r="AIU1564" s="168"/>
      <c r="AIV1564" s="168"/>
      <c r="AIW1564" s="168"/>
      <c r="AIX1564" s="168"/>
      <c r="AIY1564" s="168"/>
      <c r="AIZ1564" s="168"/>
      <c r="AJA1564" s="168"/>
      <c r="AJB1564" s="168"/>
      <c r="AJC1564" s="168"/>
      <c r="AJD1564" s="168"/>
      <c r="AJE1564" s="168"/>
      <c r="AJF1564" s="168"/>
      <c r="AJG1564" s="168"/>
      <c r="AJH1564" s="168"/>
      <c r="AJI1564" s="168"/>
      <c r="AJJ1564" s="168"/>
      <c r="AJK1564" s="168"/>
      <c r="AJL1564" s="168"/>
      <c r="AJM1564" s="168"/>
      <c r="AJN1564" s="168"/>
      <c r="AJO1564" s="168"/>
      <c r="AJP1564" s="168"/>
      <c r="AJQ1564" s="168"/>
      <c r="AJR1564" s="168"/>
      <c r="AJS1564" s="168"/>
      <c r="AJT1564" s="168"/>
      <c r="AJU1564" s="168"/>
      <c r="AJV1564" s="168"/>
      <c r="AJW1564" s="168"/>
      <c r="AJX1564" s="168"/>
      <c r="AJY1564" s="168"/>
      <c r="AJZ1564" s="168"/>
      <c r="AKA1564" s="168"/>
      <c r="AKB1564" s="168"/>
      <c r="AKC1564" s="168"/>
      <c r="AKD1564" s="168"/>
      <c r="AKE1564" s="168"/>
      <c r="AKF1564" s="168"/>
      <c r="AKG1564" s="168"/>
      <c r="AKH1564" s="168"/>
      <c r="AKI1564" s="168"/>
      <c r="AKJ1564" s="168"/>
      <c r="AKK1564" s="168"/>
      <c r="AKL1564" s="168"/>
      <c r="AKM1564" s="168"/>
      <c r="AKN1564" s="168"/>
      <c r="AKO1564" s="168"/>
      <c r="AKP1564" s="168"/>
      <c r="AKQ1564" s="168"/>
      <c r="AKR1564" s="168"/>
      <c r="AKS1564" s="168"/>
      <c r="AKT1564" s="168"/>
      <c r="AKU1564" s="168"/>
      <c r="AKV1564" s="168"/>
      <c r="AKW1564" s="168"/>
      <c r="AKX1564" s="168"/>
      <c r="AKY1564" s="168"/>
      <c r="AKZ1564" s="168"/>
      <c r="ALA1564" s="168"/>
      <c r="ALB1564" s="168"/>
      <c r="ALC1564" s="168"/>
      <c r="ALD1564" s="168"/>
      <c r="ALE1564" s="168"/>
      <c r="ALF1564" s="168"/>
      <c r="ALG1564" s="168"/>
      <c r="ALH1564" s="168"/>
      <c r="ALI1564" s="168"/>
      <c r="ALJ1564" s="168"/>
      <c r="ALK1564" s="168"/>
      <c r="ALL1564" s="168"/>
      <c r="ALM1564" s="168"/>
      <c r="ALN1564" s="168"/>
      <c r="ALO1564" s="168"/>
      <c r="ALP1564" s="168"/>
      <c r="ALQ1564" s="168"/>
      <c r="ALR1564" s="168"/>
      <c r="ALS1564" s="168"/>
      <c r="ALT1564" s="168"/>
      <c r="ALU1564" s="168"/>
      <c r="ALV1564" s="168"/>
      <c r="ALW1564" s="168"/>
      <c r="ALX1564" s="168"/>
      <c r="ALY1564" s="168"/>
      <c r="ALZ1564" s="168"/>
      <c r="AMA1564" s="168"/>
      <c r="AMB1564" s="168"/>
      <c r="AMC1564" s="168"/>
      <c r="AMD1564" s="168"/>
      <c r="AME1564" s="168"/>
      <c r="AMF1564" s="168"/>
      <c r="AMG1564" s="168"/>
      <c r="AMH1564" s="168"/>
      <c r="AMI1564" s="168"/>
      <c r="AMJ1564" s="168"/>
    </row>
    <row r="1565" spans="1:1025" ht="24" hidden="1">
      <c r="B15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4" t="s">
        <v>14</v>
      </c>
      <c r="D1565" s="44">
        <v>90776</v>
      </c>
      <c r="E1565" s="39">
        <v>0.22</v>
      </c>
      <c r="F15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65" s="39">
        <f ca="1">ROUND(E1565*G1565,2)</f>
        <v>5.94</v>
      </c>
      <c r="I1565" s="90"/>
      <c r="J1565" s="96"/>
      <c r="K1565" s="17" t="str">
        <f t="shared" si="154"/>
        <v>SEDUC E 89</v>
      </c>
      <c r="L1565" s="347" t="e">
        <f>VLOOKUP(K1565,[3]Planilha2!$B:$C,2,FALSE)</f>
        <v>#N/A</v>
      </c>
    </row>
    <row r="1566" spans="1:1025" ht="24" hidden="1">
      <c r="B15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4" t="s">
        <v>14</v>
      </c>
      <c r="D1566" s="44">
        <v>88279</v>
      </c>
      <c r="E1566" s="39">
        <v>0.22</v>
      </c>
      <c r="F15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6" s="39">
        <f ca="1">ROUND(E1566*G1566,2)</f>
        <v>5.81</v>
      </c>
      <c r="I1566" s="90"/>
      <c r="J1566" s="96"/>
      <c r="K1566" s="17" t="str">
        <f t="shared" si="154"/>
        <v>SEDUC E 89</v>
      </c>
      <c r="L1566" s="347" t="e">
        <f>VLOOKUP(K1566,[3]Planilha2!$B:$C,2,FALSE)</f>
        <v>#N/A</v>
      </c>
    </row>
    <row r="1567" spans="1:1025" hidden="1">
      <c r="B1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4" t="s">
        <v>14</v>
      </c>
      <c r="D1567" s="44">
        <v>88316</v>
      </c>
      <c r="E1567" s="39">
        <v>0.22</v>
      </c>
      <c r="F1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67" s="39">
        <f ca="1">ROUND(E1567*G1567,2)</f>
        <v>3.83</v>
      </c>
      <c r="I1567" s="90"/>
      <c r="J1567" s="96"/>
      <c r="K1567" s="17" t="str">
        <f t="shared" si="154"/>
        <v>SEDUC E 89</v>
      </c>
      <c r="L1567" s="347" t="e">
        <f>VLOOKUP(K1567,[3]Planilha2!$B:$C,2,FALSE)</f>
        <v>#N/A</v>
      </c>
    </row>
    <row r="1568" spans="1:1025" hidden="1">
      <c r="B1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4" t="s">
        <v>42</v>
      </c>
      <c r="D1568" s="44">
        <v>1</v>
      </c>
      <c r="E1568" s="39">
        <v>0.12</v>
      </c>
      <c r="F1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39">
        <f ca="1">ROUND(E1568*G1568,2)</f>
        <v>0.08</v>
      </c>
      <c r="I1568" s="90"/>
      <c r="J1568" s="96"/>
      <c r="K1568" s="17" t="str">
        <f t="shared" si="154"/>
        <v>SEDUC E 89</v>
      </c>
      <c r="L1568" s="347" t="e">
        <f>VLOOKUP(K1568,[3]Planilha2!$B:$C,2,FALSE)</f>
        <v>#N/A</v>
      </c>
    </row>
    <row r="1569" spans="1:1025" hidden="1">
      <c r="A1569" s="42">
        <f ca="1">H1569</f>
        <v>15.66</v>
      </c>
      <c r="B1569" s="43" t="s">
        <v>15</v>
      </c>
      <c r="C1569" s="44"/>
      <c r="D1569" s="44"/>
      <c r="E1569" s="39"/>
      <c r="F1569" s="39"/>
      <c r="G1569" s="39"/>
      <c r="H1569" s="72">
        <f ca="1">SUM(H1565:H1568)</f>
        <v>15.66</v>
      </c>
      <c r="I1569" s="90" t="str">
        <f>A1563</f>
        <v>SEDUC E 89</v>
      </c>
      <c r="J1569" s="110">
        <f ca="1">H1569</f>
        <v>15.66</v>
      </c>
      <c r="K1569" s="17" t="str">
        <f>I1569</f>
        <v>SEDUC E 89</v>
      </c>
      <c r="L1569" s="347" t="e">
        <f>VLOOKUP(K1569,[3]Planilha2!$B:$C,2,FALSE)</f>
        <v>#N/A</v>
      </c>
    </row>
    <row r="1570" spans="1:1025" hidden="1">
      <c r="K1570" s="17" t="str">
        <f t="shared" si="154"/>
        <v>SEDUC E 89</v>
      </c>
      <c r="L1570" s="347" t="e">
        <f>VLOOKUP(K1570,[3]Planilha2!$B:$C,2,FALSE)</f>
        <v>#N/A</v>
      </c>
    </row>
    <row r="1571" spans="1:1025" ht="20.25" hidden="1">
      <c r="B1571" s="419" t="str">
        <f>A1572</f>
        <v>SEDUC E 90</v>
      </c>
      <c r="C1571" s="420"/>
      <c r="D1571" s="420"/>
      <c r="E1571" s="420"/>
      <c r="F1571" s="420"/>
      <c r="G1571" s="420"/>
      <c r="H1571" s="421"/>
      <c r="K1571" s="88" t="str">
        <f>B1571</f>
        <v>SEDUC E 90</v>
      </c>
      <c r="L1571" s="347" t="e">
        <f>VLOOKUP(K1571,[3]Planilha2!$B:$C,2,FALSE)</f>
        <v>#N/A</v>
      </c>
      <c r="AMK1571" s="17"/>
    </row>
    <row r="1572" spans="1:1025" hidden="1">
      <c r="A1572" s="29" t="s">
        <v>240</v>
      </c>
      <c r="B1572" s="437" t="s">
        <v>241</v>
      </c>
      <c r="C1572" s="438"/>
      <c r="D1572" s="438"/>
      <c r="E1572" s="438"/>
      <c r="F1572" s="439"/>
      <c r="G1572" s="74" t="s">
        <v>5</v>
      </c>
      <c r="H1572" s="262" t="s">
        <v>6</v>
      </c>
      <c r="I1572" s="90"/>
      <c r="K1572" s="17" t="str">
        <f t="shared" ref="K1572:K1578" si="155">K1571</f>
        <v>SEDUC E 90</v>
      </c>
      <c r="L1572" s="347" t="e">
        <f>VLOOKUP(K1572,[3]Planilha2!$B:$C,2,FALSE)</f>
        <v>#N/A</v>
      </c>
    </row>
    <row r="1573" spans="1:1025" s="18" customFormat="1" hidden="1">
      <c r="A1573" s="16"/>
      <c r="B1573" s="32" t="s">
        <v>7</v>
      </c>
      <c r="C1573" s="32" t="s">
        <v>8</v>
      </c>
      <c r="D1573" s="32" t="s">
        <v>9</v>
      </c>
      <c r="E1573" s="32" t="s">
        <v>10</v>
      </c>
      <c r="F1573" s="32" t="s">
        <v>11</v>
      </c>
      <c r="G1573" s="75" t="s">
        <v>12</v>
      </c>
      <c r="H1573" s="32" t="s">
        <v>13</v>
      </c>
      <c r="I1573" s="169"/>
      <c r="J1573" s="230"/>
      <c r="K1573" s="17" t="str">
        <f t="shared" si="155"/>
        <v>SEDUC E 90</v>
      </c>
      <c r="L1573" s="347" t="e">
        <f>VLOOKUP(K1573,[3]Planilha2!$B:$C,2,FALSE)</f>
        <v>#N/A</v>
      </c>
      <c r="M1573" s="168"/>
      <c r="N1573" s="168"/>
      <c r="O1573" s="168"/>
      <c r="P1573" s="168"/>
      <c r="Q1573" s="168"/>
      <c r="R1573" s="168"/>
      <c r="S1573" s="168"/>
      <c r="T1573" s="168"/>
      <c r="U1573" s="168"/>
      <c r="V1573" s="168"/>
      <c r="W1573" s="168"/>
      <c r="X1573" s="168"/>
      <c r="Y1573" s="168"/>
      <c r="Z1573" s="168"/>
      <c r="AA1573" s="168"/>
      <c r="AB1573" s="168"/>
      <c r="AC1573" s="168"/>
      <c r="AD1573" s="168"/>
      <c r="AE1573" s="168"/>
      <c r="AF1573" s="168"/>
      <c r="AG1573" s="168"/>
      <c r="AH1573" s="168"/>
      <c r="AI1573" s="168"/>
      <c r="AJ1573" s="168"/>
      <c r="AK1573" s="168"/>
      <c r="AL1573" s="168"/>
      <c r="AM1573" s="168"/>
      <c r="AN1573" s="168"/>
      <c r="AO1573" s="168"/>
      <c r="AP1573" s="168"/>
      <c r="AQ1573" s="168"/>
      <c r="AR1573" s="168"/>
      <c r="AS1573" s="168"/>
      <c r="AT1573" s="168"/>
      <c r="AU1573" s="168"/>
      <c r="AV1573" s="168"/>
      <c r="AW1573" s="168"/>
      <c r="AX1573" s="168"/>
      <c r="AY1573" s="168"/>
      <c r="AZ1573" s="168"/>
      <c r="BA1573" s="168"/>
      <c r="BB1573" s="168"/>
      <c r="BC1573" s="168"/>
      <c r="BD1573" s="168"/>
      <c r="BE1573" s="168"/>
      <c r="BF1573" s="168"/>
      <c r="BG1573" s="168"/>
      <c r="BH1573" s="168"/>
      <c r="BI1573" s="168"/>
      <c r="BJ1573" s="168"/>
      <c r="BK1573" s="168"/>
      <c r="BL1573" s="168"/>
      <c r="BM1573" s="168"/>
      <c r="BN1573" s="168"/>
      <c r="BO1573" s="168"/>
      <c r="BP1573" s="168"/>
      <c r="BQ1573" s="168"/>
      <c r="BR1573" s="168"/>
      <c r="BS1573" s="168"/>
      <c r="BT1573" s="168"/>
      <c r="BU1573" s="168"/>
      <c r="BV1573" s="168"/>
      <c r="BW1573" s="168"/>
      <c r="BX1573" s="168"/>
      <c r="BY1573" s="168"/>
      <c r="BZ1573" s="168"/>
      <c r="CA1573" s="168"/>
      <c r="CB1573" s="168"/>
      <c r="CC1573" s="168"/>
      <c r="CD1573" s="168"/>
      <c r="CE1573" s="168"/>
      <c r="CF1573" s="168"/>
      <c r="CG1573" s="168"/>
      <c r="CH1573" s="168"/>
      <c r="CI1573" s="168"/>
      <c r="CJ1573" s="168"/>
      <c r="CK1573" s="168"/>
      <c r="CL1573" s="168"/>
      <c r="CM1573" s="168"/>
      <c r="CN1573" s="168"/>
      <c r="CO1573" s="168"/>
      <c r="CP1573" s="168"/>
      <c r="CQ1573" s="168"/>
      <c r="CR1573" s="168"/>
      <c r="CS1573" s="168"/>
      <c r="CT1573" s="168"/>
      <c r="CU1573" s="168"/>
      <c r="CV1573" s="168"/>
      <c r="CW1573" s="168"/>
      <c r="CX1573" s="168"/>
      <c r="CY1573" s="168"/>
      <c r="CZ1573" s="168"/>
      <c r="DA1573" s="168"/>
      <c r="DB1573" s="168"/>
      <c r="DC1573" s="168"/>
      <c r="DD1573" s="168"/>
      <c r="DE1573" s="168"/>
      <c r="DF1573" s="168"/>
      <c r="DG1573" s="168"/>
      <c r="DH1573" s="168"/>
      <c r="DI1573" s="168"/>
      <c r="DJ1573" s="168"/>
      <c r="DK1573" s="168"/>
      <c r="DL1573" s="168"/>
      <c r="DM1573" s="168"/>
      <c r="DN1573" s="168"/>
      <c r="DO1573" s="168"/>
      <c r="DP1573" s="168"/>
      <c r="DQ1573" s="168"/>
      <c r="DR1573" s="168"/>
      <c r="DS1573" s="168"/>
      <c r="DT1573" s="168"/>
      <c r="DU1573" s="168"/>
      <c r="DV1573" s="168"/>
      <c r="DW1573" s="168"/>
      <c r="DX1573" s="168"/>
      <c r="DY1573" s="168"/>
      <c r="DZ1573" s="168"/>
      <c r="EA1573" s="168"/>
      <c r="EB1573" s="168"/>
      <c r="EC1573" s="168"/>
      <c r="ED1573" s="168"/>
      <c r="EE1573" s="168"/>
      <c r="EF1573" s="168"/>
      <c r="EG1573" s="168"/>
      <c r="EH1573" s="168"/>
      <c r="EI1573" s="168"/>
      <c r="EJ1573" s="168"/>
      <c r="EK1573" s="168"/>
      <c r="EL1573" s="168"/>
      <c r="EM1573" s="168"/>
      <c r="EN1573" s="168"/>
      <c r="EO1573" s="168"/>
      <c r="EP1573" s="168"/>
      <c r="EQ1573" s="168"/>
      <c r="ER1573" s="168"/>
      <c r="ES1573" s="168"/>
      <c r="ET1573" s="168"/>
      <c r="EU1573" s="168"/>
      <c r="EV1573" s="168"/>
      <c r="EW1573" s="168"/>
      <c r="EX1573" s="168"/>
      <c r="EY1573" s="168"/>
      <c r="EZ1573" s="168"/>
      <c r="FA1573" s="168"/>
      <c r="FB1573" s="168"/>
      <c r="FC1573" s="168"/>
      <c r="FD1573" s="168"/>
      <c r="FE1573" s="168"/>
      <c r="FF1573" s="168"/>
      <c r="FG1573" s="168"/>
      <c r="FH1573" s="168"/>
      <c r="FI1573" s="168"/>
      <c r="FJ1573" s="168"/>
      <c r="FK1573" s="168"/>
      <c r="FL1573" s="168"/>
      <c r="FM1573" s="168"/>
      <c r="FN1573" s="168"/>
      <c r="FO1573" s="168"/>
      <c r="FP1573" s="168"/>
      <c r="FQ1573" s="168"/>
      <c r="FR1573" s="168"/>
      <c r="FS1573" s="168"/>
      <c r="FT1573" s="168"/>
      <c r="FU1573" s="168"/>
      <c r="FV1573" s="168"/>
      <c r="FW1573" s="168"/>
      <c r="FX1573" s="168"/>
      <c r="FY1573" s="168"/>
      <c r="FZ1573" s="168"/>
      <c r="GA1573" s="168"/>
      <c r="GB1573" s="168"/>
      <c r="GC1573" s="168"/>
      <c r="GD1573" s="168"/>
      <c r="GE1573" s="168"/>
      <c r="GF1573" s="168"/>
      <c r="GG1573" s="168"/>
      <c r="GH1573" s="168"/>
      <c r="GI1573" s="168"/>
      <c r="GJ1573" s="168"/>
      <c r="GK1573" s="168"/>
      <c r="GL1573" s="168"/>
      <c r="GM1573" s="168"/>
      <c r="GN1573" s="168"/>
      <c r="GO1573" s="168"/>
      <c r="GP1573" s="168"/>
      <c r="GQ1573" s="168"/>
      <c r="GR1573" s="168"/>
      <c r="GS1573" s="168"/>
      <c r="GT1573" s="168"/>
      <c r="GU1573" s="168"/>
      <c r="GV1573" s="168"/>
      <c r="GW1573" s="168"/>
      <c r="GX1573" s="168"/>
      <c r="GY1573" s="168"/>
      <c r="GZ1573" s="168"/>
      <c r="HA1573" s="168"/>
      <c r="HB1573" s="168"/>
      <c r="HC1573" s="168"/>
      <c r="HD1573" s="168"/>
      <c r="HE1573" s="168"/>
      <c r="HF1573" s="168"/>
      <c r="HG1573" s="168"/>
      <c r="HH1573" s="168"/>
      <c r="HI1573" s="168"/>
      <c r="HJ1573" s="168"/>
      <c r="HK1573" s="168"/>
      <c r="HL1573" s="168"/>
      <c r="HM1573" s="168"/>
      <c r="HN1573" s="168"/>
      <c r="HO1573" s="168"/>
      <c r="HP1573" s="168"/>
      <c r="HQ1573" s="168"/>
      <c r="HR1573" s="168"/>
      <c r="HS1573" s="168"/>
      <c r="HT1573" s="168"/>
      <c r="HU1573" s="168"/>
      <c r="HV1573" s="168"/>
      <c r="HW1573" s="168"/>
      <c r="HX1573" s="168"/>
      <c r="HY1573" s="168"/>
      <c r="HZ1573" s="168"/>
      <c r="IA1573" s="168"/>
      <c r="IB1573" s="168"/>
      <c r="IC1573" s="168"/>
      <c r="ID1573" s="168"/>
      <c r="IE1573" s="168"/>
      <c r="IF1573" s="168"/>
      <c r="IG1573" s="168"/>
      <c r="IH1573" s="168"/>
      <c r="II1573" s="168"/>
      <c r="IJ1573" s="168"/>
      <c r="IK1573" s="168"/>
      <c r="IL1573" s="168"/>
      <c r="IM1573" s="168"/>
      <c r="IN1573" s="168"/>
      <c r="IO1573" s="168"/>
      <c r="IP1573" s="168"/>
      <c r="IQ1573" s="168"/>
      <c r="IR1573" s="168"/>
      <c r="IS1573" s="168"/>
      <c r="IT1573" s="168"/>
      <c r="IU1573" s="168"/>
      <c r="IV1573" s="168"/>
      <c r="IW1573" s="168"/>
      <c r="IX1573" s="168"/>
      <c r="IY1573" s="168"/>
      <c r="IZ1573" s="168"/>
      <c r="JA1573" s="168"/>
      <c r="JB1573" s="168"/>
      <c r="JC1573" s="168"/>
      <c r="JD1573" s="168"/>
      <c r="JE1573" s="168"/>
      <c r="JF1573" s="168"/>
      <c r="JG1573" s="168"/>
      <c r="JH1573" s="168"/>
      <c r="JI1573" s="168"/>
      <c r="JJ1573" s="168"/>
      <c r="JK1573" s="168"/>
      <c r="JL1573" s="168"/>
      <c r="JM1573" s="168"/>
      <c r="JN1573" s="168"/>
      <c r="JO1573" s="168"/>
      <c r="JP1573" s="168"/>
      <c r="JQ1573" s="168"/>
      <c r="JR1573" s="168"/>
      <c r="JS1573" s="168"/>
      <c r="JT1573" s="168"/>
      <c r="JU1573" s="168"/>
      <c r="JV1573" s="168"/>
      <c r="JW1573" s="168"/>
      <c r="JX1573" s="168"/>
      <c r="JY1573" s="168"/>
      <c r="JZ1573" s="168"/>
      <c r="KA1573" s="168"/>
      <c r="KB1573" s="168"/>
      <c r="KC1573" s="168"/>
      <c r="KD1573" s="168"/>
      <c r="KE1573" s="168"/>
      <c r="KF1573" s="168"/>
      <c r="KG1573" s="168"/>
      <c r="KH1573" s="168"/>
      <c r="KI1573" s="168"/>
      <c r="KJ1573" s="168"/>
      <c r="KK1573" s="168"/>
      <c r="KL1573" s="168"/>
      <c r="KM1573" s="168"/>
      <c r="KN1573" s="168"/>
      <c r="KO1573" s="168"/>
      <c r="KP1573" s="168"/>
      <c r="KQ1573" s="168"/>
      <c r="KR1573" s="168"/>
      <c r="KS1573" s="168"/>
      <c r="KT1573" s="168"/>
      <c r="KU1573" s="168"/>
      <c r="KV1573" s="168"/>
      <c r="KW1573" s="168"/>
      <c r="KX1573" s="168"/>
      <c r="KY1573" s="168"/>
      <c r="KZ1573" s="168"/>
      <c r="LA1573" s="168"/>
      <c r="LB1573" s="168"/>
      <c r="LC1573" s="168"/>
      <c r="LD1573" s="168"/>
      <c r="LE1573" s="168"/>
      <c r="LF1573" s="168"/>
      <c r="LG1573" s="168"/>
      <c r="LH1573" s="168"/>
      <c r="LI1573" s="168"/>
      <c r="LJ1573" s="168"/>
      <c r="LK1573" s="168"/>
      <c r="LL1573" s="168"/>
      <c r="LM1573" s="168"/>
      <c r="LN1573" s="168"/>
      <c r="LO1573" s="168"/>
      <c r="LP1573" s="168"/>
      <c r="LQ1573" s="168"/>
      <c r="LR1573" s="168"/>
      <c r="LS1573" s="168"/>
      <c r="LT1573" s="168"/>
      <c r="LU1573" s="168"/>
      <c r="LV1573" s="168"/>
      <c r="LW1573" s="168"/>
      <c r="LX1573" s="168"/>
      <c r="LY1573" s="168"/>
      <c r="LZ1573" s="168"/>
      <c r="MA1573" s="168"/>
      <c r="MB1573" s="168"/>
      <c r="MC1573" s="168"/>
      <c r="MD1573" s="168"/>
      <c r="ME1573" s="168"/>
      <c r="MF1573" s="168"/>
      <c r="MG1573" s="168"/>
      <c r="MH1573" s="168"/>
      <c r="MI1573" s="168"/>
      <c r="MJ1573" s="168"/>
      <c r="MK1573" s="168"/>
      <c r="ML1573" s="168"/>
      <c r="MM1573" s="168"/>
      <c r="MN1573" s="168"/>
      <c r="MO1573" s="168"/>
      <c r="MP1573" s="168"/>
      <c r="MQ1573" s="168"/>
      <c r="MR1573" s="168"/>
      <c r="MS1573" s="168"/>
      <c r="MT1573" s="168"/>
      <c r="MU1573" s="168"/>
      <c r="MV1573" s="168"/>
      <c r="MW1573" s="168"/>
      <c r="MX1573" s="168"/>
      <c r="MY1573" s="168"/>
      <c r="MZ1573" s="168"/>
      <c r="NA1573" s="168"/>
      <c r="NB1573" s="168"/>
      <c r="NC1573" s="168"/>
      <c r="ND1573" s="168"/>
      <c r="NE1573" s="168"/>
      <c r="NF1573" s="168"/>
      <c r="NG1573" s="168"/>
      <c r="NH1573" s="168"/>
      <c r="NI1573" s="168"/>
      <c r="NJ1573" s="168"/>
      <c r="NK1573" s="168"/>
      <c r="NL1573" s="168"/>
      <c r="NM1573" s="168"/>
      <c r="NN1573" s="168"/>
      <c r="NO1573" s="168"/>
      <c r="NP1573" s="168"/>
      <c r="NQ1573" s="168"/>
      <c r="NR1573" s="168"/>
      <c r="NS1573" s="168"/>
      <c r="NT1573" s="168"/>
      <c r="NU1573" s="168"/>
      <c r="NV1573" s="168"/>
      <c r="NW1573" s="168"/>
      <c r="NX1573" s="168"/>
      <c r="NY1573" s="168"/>
      <c r="NZ1573" s="168"/>
      <c r="OA1573" s="168"/>
      <c r="OB1573" s="168"/>
      <c r="OC1573" s="168"/>
      <c r="OD1573" s="168"/>
      <c r="OE1573" s="168"/>
      <c r="OF1573" s="168"/>
      <c r="OG1573" s="168"/>
      <c r="OH1573" s="168"/>
      <c r="OI1573" s="168"/>
      <c r="OJ1573" s="168"/>
      <c r="OK1573" s="168"/>
      <c r="OL1573" s="168"/>
      <c r="OM1573" s="168"/>
      <c r="ON1573" s="168"/>
      <c r="OO1573" s="168"/>
      <c r="OP1573" s="168"/>
      <c r="OQ1573" s="168"/>
      <c r="OR1573" s="168"/>
      <c r="OS1573" s="168"/>
      <c r="OT1573" s="168"/>
      <c r="OU1573" s="168"/>
      <c r="OV1573" s="168"/>
      <c r="OW1573" s="168"/>
      <c r="OX1573" s="168"/>
      <c r="OY1573" s="168"/>
      <c r="OZ1573" s="168"/>
      <c r="PA1573" s="168"/>
      <c r="PB1573" s="168"/>
      <c r="PC1573" s="168"/>
      <c r="PD1573" s="168"/>
      <c r="PE1573" s="168"/>
      <c r="PF1573" s="168"/>
      <c r="PG1573" s="168"/>
      <c r="PH1573" s="168"/>
      <c r="PI1573" s="168"/>
      <c r="PJ1573" s="168"/>
      <c r="PK1573" s="168"/>
      <c r="PL1573" s="168"/>
      <c r="PM1573" s="168"/>
      <c r="PN1573" s="168"/>
      <c r="PO1573" s="168"/>
      <c r="PP1573" s="168"/>
      <c r="PQ1573" s="168"/>
      <c r="PR1573" s="168"/>
      <c r="PS1573" s="168"/>
      <c r="PT1573" s="168"/>
      <c r="PU1573" s="168"/>
      <c r="PV1573" s="168"/>
      <c r="PW1573" s="168"/>
      <c r="PX1573" s="168"/>
      <c r="PY1573" s="168"/>
      <c r="PZ1573" s="168"/>
      <c r="QA1573" s="168"/>
      <c r="QB1573" s="168"/>
      <c r="QC1573" s="168"/>
      <c r="QD1573" s="168"/>
      <c r="QE1573" s="168"/>
      <c r="QF1573" s="168"/>
      <c r="QG1573" s="168"/>
      <c r="QH1573" s="168"/>
      <c r="QI1573" s="168"/>
      <c r="QJ1573" s="168"/>
      <c r="QK1573" s="168"/>
      <c r="QL1573" s="168"/>
      <c r="QM1573" s="168"/>
      <c r="QN1573" s="168"/>
      <c r="QO1573" s="168"/>
      <c r="QP1573" s="168"/>
      <c r="QQ1573" s="168"/>
      <c r="QR1573" s="168"/>
      <c r="QS1573" s="168"/>
      <c r="QT1573" s="168"/>
      <c r="QU1573" s="168"/>
      <c r="QV1573" s="168"/>
      <c r="QW1573" s="168"/>
      <c r="QX1573" s="168"/>
      <c r="QY1573" s="168"/>
      <c r="QZ1573" s="168"/>
      <c r="RA1573" s="168"/>
      <c r="RB1573" s="168"/>
      <c r="RC1573" s="168"/>
      <c r="RD1573" s="168"/>
      <c r="RE1573" s="168"/>
      <c r="RF1573" s="168"/>
      <c r="RG1573" s="168"/>
      <c r="RH1573" s="168"/>
      <c r="RI1573" s="168"/>
      <c r="RJ1573" s="168"/>
      <c r="RK1573" s="168"/>
      <c r="RL1573" s="168"/>
      <c r="RM1573" s="168"/>
      <c r="RN1573" s="168"/>
      <c r="RO1573" s="168"/>
      <c r="RP1573" s="168"/>
      <c r="RQ1573" s="168"/>
      <c r="RR1573" s="168"/>
      <c r="RS1573" s="168"/>
      <c r="RT1573" s="168"/>
      <c r="RU1573" s="168"/>
      <c r="RV1573" s="168"/>
      <c r="RW1573" s="168"/>
      <c r="RX1573" s="168"/>
      <c r="RY1573" s="168"/>
      <c r="RZ1573" s="168"/>
      <c r="SA1573" s="168"/>
      <c r="SB1573" s="168"/>
      <c r="SC1573" s="168"/>
      <c r="SD1573" s="168"/>
      <c r="SE1573" s="168"/>
      <c r="SF1573" s="168"/>
      <c r="SG1573" s="168"/>
      <c r="SH1573" s="168"/>
      <c r="SI1573" s="168"/>
      <c r="SJ1573" s="168"/>
      <c r="SK1573" s="168"/>
      <c r="SL1573" s="168"/>
      <c r="SM1573" s="168"/>
      <c r="SN1573" s="168"/>
      <c r="SO1573" s="168"/>
      <c r="SP1573" s="168"/>
      <c r="SQ1573" s="168"/>
      <c r="SR1573" s="168"/>
      <c r="SS1573" s="168"/>
      <c r="ST1573" s="168"/>
      <c r="SU1573" s="168"/>
      <c r="SV1573" s="168"/>
      <c r="SW1573" s="168"/>
      <c r="SX1573" s="168"/>
      <c r="SY1573" s="168"/>
      <c r="SZ1573" s="168"/>
      <c r="TA1573" s="168"/>
      <c r="TB1573" s="168"/>
      <c r="TC1573" s="168"/>
      <c r="TD1573" s="168"/>
      <c r="TE1573" s="168"/>
      <c r="TF1573" s="168"/>
      <c r="TG1573" s="168"/>
      <c r="TH1573" s="168"/>
      <c r="TI1573" s="168"/>
      <c r="TJ1573" s="168"/>
      <c r="TK1573" s="168"/>
      <c r="TL1573" s="168"/>
      <c r="TM1573" s="168"/>
      <c r="TN1573" s="168"/>
      <c r="TO1573" s="168"/>
      <c r="TP1573" s="168"/>
      <c r="TQ1573" s="168"/>
      <c r="TR1573" s="168"/>
      <c r="TS1573" s="168"/>
      <c r="TT1573" s="168"/>
      <c r="TU1573" s="168"/>
      <c r="TV1573" s="168"/>
      <c r="TW1573" s="168"/>
      <c r="TX1573" s="168"/>
      <c r="TY1573" s="168"/>
      <c r="TZ1573" s="168"/>
      <c r="UA1573" s="168"/>
      <c r="UB1573" s="168"/>
      <c r="UC1573" s="168"/>
      <c r="UD1573" s="168"/>
      <c r="UE1573" s="168"/>
      <c r="UF1573" s="168"/>
      <c r="UG1573" s="168"/>
      <c r="UH1573" s="168"/>
      <c r="UI1573" s="168"/>
      <c r="UJ1573" s="168"/>
      <c r="UK1573" s="168"/>
      <c r="UL1573" s="168"/>
      <c r="UM1573" s="168"/>
      <c r="UN1573" s="168"/>
      <c r="UO1573" s="168"/>
      <c r="UP1573" s="168"/>
      <c r="UQ1573" s="168"/>
      <c r="UR1573" s="168"/>
      <c r="US1573" s="168"/>
      <c r="UT1573" s="168"/>
      <c r="UU1573" s="168"/>
      <c r="UV1573" s="168"/>
      <c r="UW1573" s="168"/>
      <c r="UX1573" s="168"/>
      <c r="UY1573" s="168"/>
      <c r="UZ1573" s="168"/>
      <c r="VA1573" s="168"/>
      <c r="VB1573" s="168"/>
      <c r="VC1573" s="168"/>
      <c r="VD1573" s="168"/>
      <c r="VE1573" s="168"/>
      <c r="VF1573" s="168"/>
      <c r="VG1573" s="168"/>
      <c r="VH1573" s="168"/>
      <c r="VI1573" s="168"/>
      <c r="VJ1573" s="168"/>
      <c r="VK1573" s="168"/>
      <c r="VL1573" s="168"/>
      <c r="VM1573" s="168"/>
      <c r="VN1573" s="168"/>
      <c r="VO1573" s="168"/>
      <c r="VP1573" s="168"/>
      <c r="VQ1573" s="168"/>
      <c r="VR1573" s="168"/>
      <c r="VS1573" s="168"/>
      <c r="VT1573" s="168"/>
      <c r="VU1573" s="168"/>
      <c r="VV1573" s="168"/>
      <c r="VW1573" s="168"/>
      <c r="VX1573" s="168"/>
      <c r="VY1573" s="168"/>
      <c r="VZ1573" s="168"/>
      <c r="WA1573" s="168"/>
      <c r="WB1573" s="168"/>
      <c r="WC1573" s="168"/>
      <c r="WD1573" s="168"/>
      <c r="WE1573" s="168"/>
      <c r="WF1573" s="168"/>
      <c r="WG1573" s="168"/>
      <c r="WH1573" s="168"/>
      <c r="WI1573" s="168"/>
      <c r="WJ1573" s="168"/>
      <c r="WK1573" s="168"/>
      <c r="WL1573" s="168"/>
      <c r="WM1573" s="168"/>
      <c r="WN1573" s="168"/>
      <c r="WO1573" s="168"/>
      <c r="WP1573" s="168"/>
      <c r="WQ1573" s="168"/>
      <c r="WR1573" s="168"/>
      <c r="WS1573" s="168"/>
      <c r="WT1573" s="168"/>
      <c r="WU1573" s="168"/>
      <c r="WV1573" s="168"/>
      <c r="WW1573" s="168"/>
      <c r="WX1573" s="168"/>
      <c r="WY1573" s="168"/>
      <c r="WZ1573" s="168"/>
      <c r="XA1573" s="168"/>
      <c r="XB1573" s="168"/>
      <c r="XC1573" s="168"/>
      <c r="XD1573" s="168"/>
      <c r="XE1573" s="168"/>
      <c r="XF1573" s="168"/>
      <c r="XG1573" s="168"/>
      <c r="XH1573" s="168"/>
      <c r="XI1573" s="168"/>
      <c r="XJ1573" s="168"/>
      <c r="XK1573" s="168"/>
      <c r="XL1573" s="168"/>
      <c r="XM1573" s="168"/>
      <c r="XN1573" s="168"/>
      <c r="XO1573" s="168"/>
      <c r="XP1573" s="168"/>
      <c r="XQ1573" s="168"/>
      <c r="XR1573" s="168"/>
      <c r="XS1573" s="168"/>
      <c r="XT1573" s="168"/>
      <c r="XU1573" s="168"/>
      <c r="XV1573" s="168"/>
      <c r="XW1573" s="168"/>
      <c r="XX1573" s="168"/>
      <c r="XY1573" s="168"/>
      <c r="XZ1573" s="168"/>
      <c r="YA1573" s="168"/>
      <c r="YB1573" s="168"/>
      <c r="YC1573" s="168"/>
      <c r="YD1573" s="168"/>
      <c r="YE1573" s="168"/>
      <c r="YF1573" s="168"/>
      <c r="YG1573" s="168"/>
      <c r="YH1573" s="168"/>
      <c r="YI1573" s="168"/>
      <c r="YJ1573" s="168"/>
      <c r="YK1573" s="168"/>
      <c r="YL1573" s="168"/>
      <c r="YM1573" s="168"/>
      <c r="YN1573" s="168"/>
      <c r="YO1573" s="168"/>
      <c r="YP1573" s="168"/>
      <c r="YQ1573" s="168"/>
      <c r="YR1573" s="168"/>
      <c r="YS1573" s="168"/>
      <c r="YT1573" s="168"/>
      <c r="YU1573" s="168"/>
      <c r="YV1573" s="168"/>
      <c r="YW1573" s="168"/>
      <c r="YX1573" s="168"/>
      <c r="YY1573" s="168"/>
      <c r="YZ1573" s="168"/>
      <c r="ZA1573" s="168"/>
      <c r="ZB1573" s="168"/>
      <c r="ZC1573" s="168"/>
      <c r="ZD1573" s="168"/>
      <c r="ZE1573" s="168"/>
      <c r="ZF1573" s="168"/>
      <c r="ZG1573" s="168"/>
      <c r="ZH1573" s="168"/>
      <c r="ZI1573" s="168"/>
      <c r="ZJ1573" s="168"/>
      <c r="ZK1573" s="168"/>
      <c r="ZL1573" s="168"/>
      <c r="ZM1573" s="168"/>
      <c r="ZN1573" s="168"/>
      <c r="ZO1573" s="168"/>
      <c r="ZP1573" s="168"/>
      <c r="ZQ1573" s="168"/>
      <c r="ZR1573" s="168"/>
      <c r="ZS1573" s="168"/>
      <c r="ZT1573" s="168"/>
      <c r="ZU1573" s="168"/>
      <c r="ZV1573" s="168"/>
      <c r="ZW1573" s="168"/>
      <c r="ZX1573" s="168"/>
      <c r="ZY1573" s="168"/>
      <c r="ZZ1573" s="168"/>
      <c r="AAA1573" s="168"/>
      <c r="AAB1573" s="168"/>
      <c r="AAC1573" s="168"/>
      <c r="AAD1573" s="168"/>
      <c r="AAE1573" s="168"/>
      <c r="AAF1573" s="168"/>
      <c r="AAG1573" s="168"/>
      <c r="AAH1573" s="168"/>
      <c r="AAI1573" s="168"/>
      <c r="AAJ1573" s="168"/>
      <c r="AAK1573" s="168"/>
      <c r="AAL1573" s="168"/>
      <c r="AAM1573" s="168"/>
      <c r="AAN1573" s="168"/>
      <c r="AAO1573" s="168"/>
      <c r="AAP1573" s="168"/>
      <c r="AAQ1573" s="168"/>
      <c r="AAR1573" s="168"/>
      <c r="AAS1573" s="168"/>
      <c r="AAT1573" s="168"/>
      <c r="AAU1573" s="168"/>
      <c r="AAV1573" s="168"/>
      <c r="AAW1573" s="168"/>
      <c r="AAX1573" s="168"/>
      <c r="AAY1573" s="168"/>
      <c r="AAZ1573" s="168"/>
      <c r="ABA1573" s="168"/>
      <c r="ABB1573" s="168"/>
      <c r="ABC1573" s="168"/>
      <c r="ABD1573" s="168"/>
      <c r="ABE1573" s="168"/>
      <c r="ABF1573" s="168"/>
      <c r="ABG1573" s="168"/>
      <c r="ABH1573" s="168"/>
      <c r="ABI1573" s="168"/>
      <c r="ABJ1573" s="168"/>
      <c r="ABK1573" s="168"/>
      <c r="ABL1573" s="168"/>
      <c r="ABM1573" s="168"/>
      <c r="ABN1573" s="168"/>
      <c r="ABO1573" s="168"/>
      <c r="ABP1573" s="168"/>
      <c r="ABQ1573" s="168"/>
      <c r="ABR1573" s="168"/>
      <c r="ABS1573" s="168"/>
      <c r="ABT1573" s="168"/>
      <c r="ABU1573" s="168"/>
      <c r="ABV1573" s="168"/>
      <c r="ABW1573" s="168"/>
      <c r="ABX1573" s="168"/>
      <c r="ABY1573" s="168"/>
      <c r="ABZ1573" s="168"/>
      <c r="ACA1573" s="168"/>
      <c r="ACB1573" s="168"/>
      <c r="ACC1573" s="168"/>
      <c r="ACD1573" s="168"/>
      <c r="ACE1573" s="168"/>
      <c r="ACF1573" s="168"/>
      <c r="ACG1573" s="168"/>
      <c r="ACH1573" s="168"/>
      <c r="ACI1573" s="168"/>
      <c r="ACJ1573" s="168"/>
      <c r="ACK1573" s="168"/>
      <c r="ACL1573" s="168"/>
      <c r="ACM1573" s="168"/>
      <c r="ACN1573" s="168"/>
      <c r="ACO1573" s="168"/>
      <c r="ACP1573" s="168"/>
      <c r="ACQ1573" s="168"/>
      <c r="ACR1573" s="168"/>
      <c r="ACS1573" s="168"/>
      <c r="ACT1573" s="168"/>
      <c r="ACU1573" s="168"/>
      <c r="ACV1573" s="168"/>
      <c r="ACW1573" s="168"/>
      <c r="ACX1573" s="168"/>
      <c r="ACY1573" s="168"/>
      <c r="ACZ1573" s="168"/>
      <c r="ADA1573" s="168"/>
      <c r="ADB1573" s="168"/>
      <c r="ADC1573" s="168"/>
      <c r="ADD1573" s="168"/>
      <c r="ADE1573" s="168"/>
      <c r="ADF1573" s="168"/>
      <c r="ADG1573" s="168"/>
      <c r="ADH1573" s="168"/>
      <c r="ADI1573" s="168"/>
      <c r="ADJ1573" s="168"/>
      <c r="ADK1573" s="168"/>
      <c r="ADL1573" s="168"/>
      <c r="ADM1573" s="168"/>
      <c r="ADN1573" s="168"/>
      <c r="ADO1573" s="168"/>
      <c r="ADP1573" s="168"/>
      <c r="ADQ1573" s="168"/>
      <c r="ADR1573" s="168"/>
      <c r="ADS1573" s="168"/>
      <c r="ADT1573" s="168"/>
      <c r="ADU1573" s="168"/>
      <c r="ADV1573" s="168"/>
      <c r="ADW1573" s="168"/>
      <c r="ADX1573" s="168"/>
      <c r="ADY1573" s="168"/>
      <c r="ADZ1573" s="168"/>
      <c r="AEA1573" s="168"/>
      <c r="AEB1573" s="168"/>
      <c r="AEC1573" s="168"/>
      <c r="AED1573" s="168"/>
      <c r="AEE1573" s="168"/>
      <c r="AEF1573" s="168"/>
      <c r="AEG1573" s="168"/>
      <c r="AEH1573" s="168"/>
      <c r="AEI1573" s="168"/>
      <c r="AEJ1573" s="168"/>
      <c r="AEK1573" s="168"/>
      <c r="AEL1573" s="168"/>
      <c r="AEM1573" s="168"/>
      <c r="AEN1573" s="168"/>
      <c r="AEO1573" s="168"/>
      <c r="AEP1573" s="168"/>
      <c r="AEQ1573" s="168"/>
      <c r="AER1573" s="168"/>
      <c r="AES1573" s="168"/>
      <c r="AET1573" s="168"/>
      <c r="AEU1573" s="168"/>
      <c r="AEV1573" s="168"/>
      <c r="AEW1573" s="168"/>
      <c r="AEX1573" s="168"/>
      <c r="AEY1573" s="168"/>
      <c r="AEZ1573" s="168"/>
      <c r="AFA1573" s="168"/>
      <c r="AFB1573" s="168"/>
      <c r="AFC1573" s="168"/>
      <c r="AFD1573" s="168"/>
      <c r="AFE1573" s="168"/>
      <c r="AFF1573" s="168"/>
      <c r="AFG1573" s="168"/>
      <c r="AFH1573" s="168"/>
      <c r="AFI1573" s="168"/>
      <c r="AFJ1573" s="168"/>
      <c r="AFK1573" s="168"/>
      <c r="AFL1573" s="168"/>
      <c r="AFM1573" s="168"/>
      <c r="AFN1573" s="168"/>
      <c r="AFO1573" s="168"/>
      <c r="AFP1573" s="168"/>
      <c r="AFQ1573" s="168"/>
      <c r="AFR1573" s="168"/>
      <c r="AFS1573" s="168"/>
      <c r="AFT1573" s="168"/>
      <c r="AFU1573" s="168"/>
      <c r="AFV1573" s="168"/>
      <c r="AFW1573" s="168"/>
      <c r="AFX1573" s="168"/>
      <c r="AFY1573" s="168"/>
      <c r="AFZ1573" s="168"/>
      <c r="AGA1573" s="168"/>
      <c r="AGB1573" s="168"/>
      <c r="AGC1573" s="168"/>
      <c r="AGD1573" s="168"/>
      <c r="AGE1573" s="168"/>
      <c r="AGF1573" s="168"/>
      <c r="AGG1573" s="168"/>
      <c r="AGH1573" s="168"/>
      <c r="AGI1573" s="168"/>
      <c r="AGJ1573" s="168"/>
      <c r="AGK1573" s="168"/>
      <c r="AGL1573" s="168"/>
      <c r="AGM1573" s="168"/>
      <c r="AGN1573" s="168"/>
      <c r="AGO1573" s="168"/>
      <c r="AGP1573" s="168"/>
      <c r="AGQ1573" s="168"/>
      <c r="AGR1573" s="168"/>
      <c r="AGS1573" s="168"/>
      <c r="AGT1573" s="168"/>
      <c r="AGU1573" s="168"/>
      <c r="AGV1573" s="168"/>
      <c r="AGW1573" s="168"/>
      <c r="AGX1573" s="168"/>
      <c r="AGY1573" s="168"/>
      <c r="AGZ1573" s="168"/>
      <c r="AHA1573" s="168"/>
      <c r="AHB1573" s="168"/>
      <c r="AHC1573" s="168"/>
      <c r="AHD1573" s="168"/>
      <c r="AHE1573" s="168"/>
      <c r="AHF1573" s="168"/>
      <c r="AHG1573" s="168"/>
      <c r="AHH1573" s="168"/>
      <c r="AHI1573" s="168"/>
      <c r="AHJ1573" s="168"/>
      <c r="AHK1573" s="168"/>
      <c r="AHL1573" s="168"/>
      <c r="AHM1573" s="168"/>
      <c r="AHN1573" s="168"/>
      <c r="AHO1573" s="168"/>
      <c r="AHP1573" s="168"/>
      <c r="AHQ1573" s="168"/>
      <c r="AHR1573" s="168"/>
      <c r="AHS1573" s="168"/>
      <c r="AHT1573" s="168"/>
      <c r="AHU1573" s="168"/>
      <c r="AHV1573" s="168"/>
      <c r="AHW1573" s="168"/>
      <c r="AHX1573" s="168"/>
      <c r="AHY1573" s="168"/>
      <c r="AHZ1573" s="168"/>
      <c r="AIA1573" s="168"/>
      <c r="AIB1573" s="168"/>
      <c r="AIC1573" s="168"/>
      <c r="AID1573" s="168"/>
      <c r="AIE1573" s="168"/>
      <c r="AIF1573" s="168"/>
      <c r="AIG1573" s="168"/>
      <c r="AIH1573" s="168"/>
      <c r="AII1573" s="168"/>
      <c r="AIJ1573" s="168"/>
      <c r="AIK1573" s="168"/>
      <c r="AIL1573" s="168"/>
      <c r="AIM1573" s="168"/>
      <c r="AIN1573" s="168"/>
      <c r="AIO1573" s="168"/>
      <c r="AIP1573" s="168"/>
      <c r="AIQ1573" s="168"/>
      <c r="AIR1573" s="168"/>
      <c r="AIS1573" s="168"/>
      <c r="AIT1573" s="168"/>
      <c r="AIU1573" s="168"/>
      <c r="AIV1573" s="168"/>
      <c r="AIW1573" s="168"/>
      <c r="AIX1573" s="168"/>
      <c r="AIY1573" s="168"/>
      <c r="AIZ1573" s="168"/>
      <c r="AJA1573" s="168"/>
      <c r="AJB1573" s="168"/>
      <c r="AJC1573" s="168"/>
      <c r="AJD1573" s="168"/>
      <c r="AJE1573" s="168"/>
      <c r="AJF1573" s="168"/>
      <c r="AJG1573" s="168"/>
      <c r="AJH1573" s="168"/>
      <c r="AJI1573" s="168"/>
      <c r="AJJ1573" s="168"/>
      <c r="AJK1573" s="168"/>
      <c r="AJL1573" s="168"/>
      <c r="AJM1573" s="168"/>
      <c r="AJN1573" s="168"/>
      <c r="AJO1573" s="168"/>
      <c r="AJP1573" s="168"/>
      <c r="AJQ1573" s="168"/>
      <c r="AJR1573" s="168"/>
      <c r="AJS1573" s="168"/>
      <c r="AJT1573" s="168"/>
      <c r="AJU1573" s="168"/>
      <c r="AJV1573" s="168"/>
      <c r="AJW1573" s="168"/>
      <c r="AJX1573" s="168"/>
      <c r="AJY1573" s="168"/>
      <c r="AJZ1573" s="168"/>
      <c r="AKA1573" s="168"/>
      <c r="AKB1573" s="168"/>
      <c r="AKC1573" s="168"/>
      <c r="AKD1573" s="168"/>
      <c r="AKE1573" s="168"/>
      <c r="AKF1573" s="168"/>
      <c r="AKG1573" s="168"/>
      <c r="AKH1573" s="168"/>
      <c r="AKI1573" s="168"/>
      <c r="AKJ1573" s="168"/>
      <c r="AKK1573" s="168"/>
      <c r="AKL1573" s="168"/>
      <c r="AKM1573" s="168"/>
      <c r="AKN1573" s="168"/>
      <c r="AKO1573" s="168"/>
      <c r="AKP1573" s="168"/>
      <c r="AKQ1573" s="168"/>
      <c r="AKR1573" s="168"/>
      <c r="AKS1573" s="168"/>
      <c r="AKT1573" s="168"/>
      <c r="AKU1573" s="168"/>
      <c r="AKV1573" s="168"/>
      <c r="AKW1573" s="168"/>
      <c r="AKX1573" s="168"/>
      <c r="AKY1573" s="168"/>
      <c r="AKZ1573" s="168"/>
      <c r="ALA1573" s="168"/>
      <c r="ALB1573" s="168"/>
      <c r="ALC1573" s="168"/>
      <c r="ALD1573" s="168"/>
      <c r="ALE1573" s="168"/>
      <c r="ALF1573" s="168"/>
      <c r="ALG1573" s="168"/>
      <c r="ALH1573" s="168"/>
      <c r="ALI1573" s="168"/>
      <c r="ALJ1573" s="168"/>
      <c r="ALK1573" s="168"/>
      <c r="ALL1573" s="168"/>
      <c r="ALM1573" s="168"/>
      <c r="ALN1573" s="168"/>
      <c r="ALO1573" s="168"/>
      <c r="ALP1573" s="168"/>
      <c r="ALQ1573" s="168"/>
      <c r="ALR1573" s="168"/>
      <c r="ALS1573" s="168"/>
      <c r="ALT1573" s="168"/>
      <c r="ALU1573" s="168"/>
      <c r="ALV1573" s="168"/>
      <c r="ALW1573" s="168"/>
      <c r="ALX1573" s="168"/>
      <c r="ALY1573" s="168"/>
      <c r="ALZ1573" s="168"/>
      <c r="AMA1573" s="168"/>
      <c r="AMB1573" s="168"/>
      <c r="AMC1573" s="168"/>
      <c r="AMD1573" s="168"/>
      <c r="AME1573" s="168"/>
      <c r="AMF1573" s="168"/>
      <c r="AMG1573" s="168"/>
      <c r="AMH1573" s="168"/>
      <c r="AMI1573" s="168"/>
      <c r="AMJ1573" s="168"/>
    </row>
    <row r="1574" spans="1:1025" hidden="1">
      <c r="B15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4" t="s">
        <v>14</v>
      </c>
      <c r="D1574" s="44">
        <v>88264</v>
      </c>
      <c r="E1574" s="39">
        <v>0.56000000000000005</v>
      </c>
      <c r="F15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74" s="39">
        <f ca="1">ROUND(E1574*G1574,2)</f>
        <v>12.64</v>
      </c>
      <c r="I1574" s="90"/>
      <c r="K1574" s="17" t="str">
        <f t="shared" si="155"/>
        <v>SEDUC E 90</v>
      </c>
      <c r="L1574" s="347" t="e">
        <f>VLOOKUP(K1574,[3]Planilha2!$B:$C,2,FALSE)</f>
        <v>#N/A</v>
      </c>
    </row>
    <row r="1575" spans="1:1025" ht="24" hidden="1">
      <c r="B15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4" t="s">
        <v>14</v>
      </c>
      <c r="D1575" s="44">
        <v>88247</v>
      </c>
      <c r="E1575" s="39">
        <v>0.56000000000000005</v>
      </c>
      <c r="F15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75" s="39">
        <f ca="1">ROUND(E1575*G1575,2)</f>
        <v>10.35</v>
      </c>
      <c r="I1575" s="90"/>
      <c r="K1575" s="17" t="str">
        <f t="shared" si="155"/>
        <v>SEDUC E 90</v>
      </c>
      <c r="L1575" s="347" t="e">
        <f>VLOOKUP(K1575,[3]Planilha2!$B:$C,2,FALSE)</f>
        <v>#N/A</v>
      </c>
    </row>
    <row r="1576" spans="1:1025" hidden="1">
      <c r="B157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333" t="s">
        <v>38</v>
      </c>
      <c r="D1576" s="334">
        <v>34714</v>
      </c>
      <c r="E1576" s="333">
        <v>1</v>
      </c>
      <c r="F157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333">
        <f t="shared" ref="H1576" ca="1" si="156">ROUND(E1576*G1576,2)</f>
        <v>77.72</v>
      </c>
      <c r="I1576" s="90"/>
      <c r="K1576" s="17" t="str">
        <f t="shared" si="155"/>
        <v>SEDUC E 90</v>
      </c>
      <c r="L1576" s="347" t="e">
        <f>VLOOKUP(K1576,[3]Planilha2!$B:$C,2,FALSE)</f>
        <v>#N/A</v>
      </c>
    </row>
    <row r="1577" spans="1:1025" hidden="1">
      <c r="A1577" s="42">
        <f ca="1">H1577</f>
        <v>100.71000000000001</v>
      </c>
      <c r="B1577" s="43" t="s">
        <v>15</v>
      </c>
      <c r="C1577" s="44"/>
      <c r="D1577" s="44"/>
      <c r="E1577" s="39"/>
      <c r="F1577" s="39"/>
      <c r="G1577" s="39"/>
      <c r="H1577" s="72">
        <f ca="1">SUM(H1574:H1576)</f>
        <v>100.71000000000001</v>
      </c>
      <c r="I1577" s="90" t="str">
        <f>A1572</f>
        <v>SEDUC E 90</v>
      </c>
      <c r="J1577" s="110">
        <f ca="1">H1577</f>
        <v>100.71000000000001</v>
      </c>
      <c r="K1577" s="17" t="str">
        <f>I1577</f>
        <v>SEDUC E 90</v>
      </c>
      <c r="L1577" s="347" t="e">
        <f>VLOOKUP(K1577,[3]Planilha2!$B:$C,2,FALSE)</f>
        <v>#N/A</v>
      </c>
    </row>
    <row r="1578" spans="1:1025" hidden="1">
      <c r="K1578" s="17" t="str">
        <f t="shared" si="155"/>
        <v>SEDUC E 90</v>
      </c>
      <c r="L1578" s="347" t="e">
        <f>VLOOKUP(K1578,[3]Planilha2!$B:$C,2,FALSE)</f>
        <v>#N/A</v>
      </c>
    </row>
    <row r="1579" spans="1:1025" ht="20.25" hidden="1">
      <c r="B1579" s="419" t="str">
        <f>A1580</f>
        <v>SEDUC E 91</v>
      </c>
      <c r="C1579" s="420"/>
      <c r="D1579" s="420"/>
      <c r="E1579" s="420"/>
      <c r="F1579" s="420"/>
      <c r="G1579" s="420"/>
      <c r="H1579" s="421"/>
      <c r="K1579" s="88" t="str">
        <f>B1579</f>
        <v>SEDUC E 91</v>
      </c>
      <c r="L1579" s="347" t="e">
        <f>VLOOKUP(K1579,[3]Planilha2!$B:$C,2,FALSE)</f>
        <v>#N/A</v>
      </c>
      <c r="AMK1579" s="17"/>
    </row>
    <row r="1580" spans="1:1025" hidden="1">
      <c r="A1580" s="29" t="s">
        <v>242</v>
      </c>
      <c r="B1580" s="440" t="s">
        <v>243</v>
      </c>
      <c r="C1580" s="441"/>
      <c r="D1580" s="441"/>
      <c r="E1580" s="441"/>
      <c r="F1580" s="442"/>
      <c r="G1580" s="74" t="s">
        <v>5</v>
      </c>
      <c r="H1580" s="262" t="s">
        <v>6</v>
      </c>
      <c r="I1580" s="90"/>
      <c r="K1580" s="17" t="str">
        <f t="shared" ref="K1580:K1586" si="157">K1579</f>
        <v>SEDUC E 91</v>
      </c>
      <c r="L1580" s="347" t="e">
        <f>VLOOKUP(K1580,[3]Planilha2!$B:$C,2,FALSE)</f>
        <v>#N/A</v>
      </c>
    </row>
    <row r="1581" spans="1:1025" s="18" customFormat="1" hidden="1">
      <c r="A1581" s="16"/>
      <c r="B1581" s="32" t="s">
        <v>7</v>
      </c>
      <c r="C1581" s="32" t="s">
        <v>8</v>
      </c>
      <c r="D1581" s="32" t="s">
        <v>9</v>
      </c>
      <c r="E1581" s="32" t="s">
        <v>10</v>
      </c>
      <c r="F1581" s="32" t="s">
        <v>11</v>
      </c>
      <c r="G1581" s="75" t="s">
        <v>12</v>
      </c>
      <c r="H1581" s="32" t="s">
        <v>13</v>
      </c>
      <c r="I1581" s="169"/>
      <c r="J1581" s="230"/>
      <c r="K1581" s="17" t="str">
        <f t="shared" si="157"/>
        <v>SEDUC E 91</v>
      </c>
      <c r="L1581" s="347" t="e">
        <f>VLOOKUP(K1581,[3]Planilha2!$B:$C,2,FALSE)</f>
        <v>#N/A</v>
      </c>
      <c r="M1581" s="168"/>
      <c r="N1581" s="168"/>
      <c r="O1581" s="168"/>
      <c r="P1581" s="168"/>
      <c r="Q1581" s="168"/>
      <c r="R1581" s="168"/>
      <c r="S1581" s="168"/>
      <c r="T1581" s="168"/>
      <c r="U1581" s="168"/>
      <c r="V1581" s="168"/>
      <c r="W1581" s="168"/>
      <c r="X1581" s="168"/>
      <c r="Y1581" s="168"/>
      <c r="Z1581" s="168"/>
      <c r="AA1581" s="168"/>
      <c r="AB1581" s="168"/>
      <c r="AC1581" s="168"/>
      <c r="AD1581" s="168"/>
      <c r="AE1581" s="168"/>
      <c r="AF1581" s="168"/>
      <c r="AG1581" s="168"/>
      <c r="AH1581" s="168"/>
      <c r="AI1581" s="168"/>
      <c r="AJ1581" s="168"/>
      <c r="AK1581" s="168"/>
      <c r="AL1581" s="168"/>
      <c r="AM1581" s="168"/>
      <c r="AN1581" s="168"/>
      <c r="AO1581" s="168"/>
      <c r="AP1581" s="168"/>
      <c r="AQ1581" s="168"/>
      <c r="AR1581" s="168"/>
      <c r="AS1581" s="168"/>
      <c r="AT1581" s="168"/>
      <c r="AU1581" s="168"/>
      <c r="AV1581" s="168"/>
      <c r="AW1581" s="168"/>
      <c r="AX1581" s="168"/>
      <c r="AY1581" s="168"/>
      <c r="AZ1581" s="168"/>
      <c r="BA1581" s="168"/>
      <c r="BB1581" s="168"/>
      <c r="BC1581" s="168"/>
      <c r="BD1581" s="168"/>
      <c r="BE1581" s="168"/>
      <c r="BF1581" s="168"/>
      <c r="BG1581" s="168"/>
      <c r="BH1581" s="168"/>
      <c r="BI1581" s="168"/>
      <c r="BJ1581" s="168"/>
      <c r="BK1581" s="168"/>
      <c r="BL1581" s="168"/>
      <c r="BM1581" s="168"/>
      <c r="BN1581" s="168"/>
      <c r="BO1581" s="168"/>
      <c r="BP1581" s="168"/>
      <c r="BQ1581" s="168"/>
      <c r="BR1581" s="168"/>
      <c r="BS1581" s="168"/>
      <c r="BT1581" s="168"/>
      <c r="BU1581" s="168"/>
      <c r="BV1581" s="168"/>
      <c r="BW1581" s="168"/>
      <c r="BX1581" s="168"/>
      <c r="BY1581" s="168"/>
      <c r="BZ1581" s="168"/>
      <c r="CA1581" s="168"/>
      <c r="CB1581" s="168"/>
      <c r="CC1581" s="168"/>
      <c r="CD1581" s="168"/>
      <c r="CE1581" s="168"/>
      <c r="CF1581" s="168"/>
      <c r="CG1581" s="168"/>
      <c r="CH1581" s="168"/>
      <c r="CI1581" s="168"/>
      <c r="CJ1581" s="168"/>
      <c r="CK1581" s="168"/>
      <c r="CL1581" s="168"/>
      <c r="CM1581" s="168"/>
      <c r="CN1581" s="168"/>
      <c r="CO1581" s="168"/>
      <c r="CP1581" s="168"/>
      <c r="CQ1581" s="168"/>
      <c r="CR1581" s="168"/>
      <c r="CS1581" s="168"/>
      <c r="CT1581" s="168"/>
      <c r="CU1581" s="168"/>
      <c r="CV1581" s="168"/>
      <c r="CW1581" s="168"/>
      <c r="CX1581" s="168"/>
      <c r="CY1581" s="168"/>
      <c r="CZ1581" s="168"/>
      <c r="DA1581" s="168"/>
      <c r="DB1581" s="168"/>
      <c r="DC1581" s="168"/>
      <c r="DD1581" s="168"/>
      <c r="DE1581" s="168"/>
      <c r="DF1581" s="168"/>
      <c r="DG1581" s="168"/>
      <c r="DH1581" s="168"/>
      <c r="DI1581" s="168"/>
      <c r="DJ1581" s="168"/>
      <c r="DK1581" s="168"/>
      <c r="DL1581" s="168"/>
      <c r="DM1581" s="168"/>
      <c r="DN1581" s="168"/>
      <c r="DO1581" s="168"/>
      <c r="DP1581" s="168"/>
      <c r="DQ1581" s="168"/>
      <c r="DR1581" s="168"/>
      <c r="DS1581" s="168"/>
      <c r="DT1581" s="168"/>
      <c r="DU1581" s="168"/>
      <c r="DV1581" s="168"/>
      <c r="DW1581" s="168"/>
      <c r="DX1581" s="168"/>
      <c r="DY1581" s="168"/>
      <c r="DZ1581" s="168"/>
      <c r="EA1581" s="168"/>
      <c r="EB1581" s="168"/>
      <c r="EC1581" s="168"/>
      <c r="ED1581" s="168"/>
      <c r="EE1581" s="168"/>
      <c r="EF1581" s="168"/>
      <c r="EG1581" s="168"/>
      <c r="EH1581" s="168"/>
      <c r="EI1581" s="168"/>
      <c r="EJ1581" s="168"/>
      <c r="EK1581" s="168"/>
      <c r="EL1581" s="168"/>
      <c r="EM1581" s="168"/>
      <c r="EN1581" s="168"/>
      <c r="EO1581" s="168"/>
      <c r="EP1581" s="168"/>
      <c r="EQ1581" s="168"/>
      <c r="ER1581" s="168"/>
      <c r="ES1581" s="168"/>
      <c r="ET1581" s="168"/>
      <c r="EU1581" s="168"/>
      <c r="EV1581" s="168"/>
      <c r="EW1581" s="168"/>
      <c r="EX1581" s="168"/>
      <c r="EY1581" s="168"/>
      <c r="EZ1581" s="168"/>
      <c r="FA1581" s="168"/>
      <c r="FB1581" s="168"/>
      <c r="FC1581" s="168"/>
      <c r="FD1581" s="168"/>
      <c r="FE1581" s="168"/>
      <c r="FF1581" s="168"/>
      <c r="FG1581" s="168"/>
      <c r="FH1581" s="168"/>
      <c r="FI1581" s="168"/>
      <c r="FJ1581" s="168"/>
      <c r="FK1581" s="168"/>
      <c r="FL1581" s="168"/>
      <c r="FM1581" s="168"/>
      <c r="FN1581" s="168"/>
      <c r="FO1581" s="168"/>
      <c r="FP1581" s="168"/>
      <c r="FQ1581" s="168"/>
      <c r="FR1581" s="168"/>
      <c r="FS1581" s="168"/>
      <c r="FT1581" s="168"/>
      <c r="FU1581" s="168"/>
      <c r="FV1581" s="168"/>
      <c r="FW1581" s="168"/>
      <c r="FX1581" s="168"/>
      <c r="FY1581" s="168"/>
      <c r="FZ1581" s="168"/>
      <c r="GA1581" s="168"/>
      <c r="GB1581" s="168"/>
      <c r="GC1581" s="168"/>
      <c r="GD1581" s="168"/>
      <c r="GE1581" s="168"/>
      <c r="GF1581" s="168"/>
      <c r="GG1581" s="168"/>
      <c r="GH1581" s="168"/>
      <c r="GI1581" s="168"/>
      <c r="GJ1581" s="168"/>
      <c r="GK1581" s="168"/>
      <c r="GL1581" s="168"/>
      <c r="GM1581" s="168"/>
      <c r="GN1581" s="168"/>
      <c r="GO1581" s="168"/>
      <c r="GP1581" s="168"/>
      <c r="GQ1581" s="168"/>
      <c r="GR1581" s="168"/>
      <c r="GS1581" s="168"/>
      <c r="GT1581" s="168"/>
      <c r="GU1581" s="168"/>
      <c r="GV1581" s="168"/>
      <c r="GW1581" s="168"/>
      <c r="GX1581" s="168"/>
      <c r="GY1581" s="168"/>
      <c r="GZ1581" s="168"/>
      <c r="HA1581" s="168"/>
      <c r="HB1581" s="168"/>
      <c r="HC1581" s="168"/>
      <c r="HD1581" s="168"/>
      <c r="HE1581" s="168"/>
      <c r="HF1581" s="168"/>
      <c r="HG1581" s="168"/>
      <c r="HH1581" s="168"/>
      <c r="HI1581" s="168"/>
      <c r="HJ1581" s="168"/>
      <c r="HK1581" s="168"/>
      <c r="HL1581" s="168"/>
      <c r="HM1581" s="168"/>
      <c r="HN1581" s="168"/>
      <c r="HO1581" s="168"/>
      <c r="HP1581" s="168"/>
      <c r="HQ1581" s="168"/>
      <c r="HR1581" s="168"/>
      <c r="HS1581" s="168"/>
      <c r="HT1581" s="168"/>
      <c r="HU1581" s="168"/>
      <c r="HV1581" s="168"/>
      <c r="HW1581" s="168"/>
      <c r="HX1581" s="168"/>
      <c r="HY1581" s="168"/>
      <c r="HZ1581" s="168"/>
      <c r="IA1581" s="168"/>
      <c r="IB1581" s="168"/>
      <c r="IC1581" s="168"/>
      <c r="ID1581" s="168"/>
      <c r="IE1581" s="168"/>
      <c r="IF1581" s="168"/>
      <c r="IG1581" s="168"/>
      <c r="IH1581" s="168"/>
      <c r="II1581" s="168"/>
      <c r="IJ1581" s="168"/>
      <c r="IK1581" s="168"/>
      <c r="IL1581" s="168"/>
      <c r="IM1581" s="168"/>
      <c r="IN1581" s="168"/>
      <c r="IO1581" s="168"/>
      <c r="IP1581" s="168"/>
      <c r="IQ1581" s="168"/>
      <c r="IR1581" s="168"/>
      <c r="IS1581" s="168"/>
      <c r="IT1581" s="168"/>
      <c r="IU1581" s="168"/>
      <c r="IV1581" s="168"/>
      <c r="IW1581" s="168"/>
      <c r="IX1581" s="168"/>
      <c r="IY1581" s="168"/>
      <c r="IZ1581" s="168"/>
      <c r="JA1581" s="168"/>
      <c r="JB1581" s="168"/>
      <c r="JC1581" s="168"/>
      <c r="JD1581" s="168"/>
      <c r="JE1581" s="168"/>
      <c r="JF1581" s="168"/>
      <c r="JG1581" s="168"/>
      <c r="JH1581" s="168"/>
      <c r="JI1581" s="168"/>
      <c r="JJ1581" s="168"/>
      <c r="JK1581" s="168"/>
      <c r="JL1581" s="168"/>
      <c r="JM1581" s="168"/>
      <c r="JN1581" s="168"/>
      <c r="JO1581" s="168"/>
      <c r="JP1581" s="168"/>
      <c r="JQ1581" s="168"/>
      <c r="JR1581" s="168"/>
      <c r="JS1581" s="168"/>
      <c r="JT1581" s="168"/>
      <c r="JU1581" s="168"/>
      <c r="JV1581" s="168"/>
      <c r="JW1581" s="168"/>
      <c r="JX1581" s="168"/>
      <c r="JY1581" s="168"/>
      <c r="JZ1581" s="168"/>
      <c r="KA1581" s="168"/>
      <c r="KB1581" s="168"/>
      <c r="KC1581" s="168"/>
      <c r="KD1581" s="168"/>
      <c r="KE1581" s="168"/>
      <c r="KF1581" s="168"/>
      <c r="KG1581" s="168"/>
      <c r="KH1581" s="168"/>
      <c r="KI1581" s="168"/>
      <c r="KJ1581" s="168"/>
      <c r="KK1581" s="168"/>
      <c r="KL1581" s="168"/>
      <c r="KM1581" s="168"/>
      <c r="KN1581" s="168"/>
      <c r="KO1581" s="168"/>
      <c r="KP1581" s="168"/>
      <c r="KQ1581" s="168"/>
      <c r="KR1581" s="168"/>
      <c r="KS1581" s="168"/>
      <c r="KT1581" s="168"/>
      <c r="KU1581" s="168"/>
      <c r="KV1581" s="168"/>
      <c r="KW1581" s="168"/>
      <c r="KX1581" s="168"/>
      <c r="KY1581" s="168"/>
      <c r="KZ1581" s="168"/>
      <c r="LA1581" s="168"/>
      <c r="LB1581" s="168"/>
      <c r="LC1581" s="168"/>
      <c r="LD1581" s="168"/>
      <c r="LE1581" s="168"/>
      <c r="LF1581" s="168"/>
      <c r="LG1581" s="168"/>
      <c r="LH1581" s="168"/>
      <c r="LI1581" s="168"/>
      <c r="LJ1581" s="168"/>
      <c r="LK1581" s="168"/>
      <c r="LL1581" s="168"/>
      <c r="LM1581" s="168"/>
      <c r="LN1581" s="168"/>
      <c r="LO1581" s="168"/>
      <c r="LP1581" s="168"/>
      <c r="LQ1581" s="168"/>
      <c r="LR1581" s="168"/>
      <c r="LS1581" s="168"/>
      <c r="LT1581" s="168"/>
      <c r="LU1581" s="168"/>
      <c r="LV1581" s="168"/>
      <c r="LW1581" s="168"/>
      <c r="LX1581" s="168"/>
      <c r="LY1581" s="168"/>
      <c r="LZ1581" s="168"/>
      <c r="MA1581" s="168"/>
      <c r="MB1581" s="168"/>
      <c r="MC1581" s="168"/>
      <c r="MD1581" s="168"/>
      <c r="ME1581" s="168"/>
      <c r="MF1581" s="168"/>
      <c r="MG1581" s="168"/>
      <c r="MH1581" s="168"/>
      <c r="MI1581" s="168"/>
      <c r="MJ1581" s="168"/>
      <c r="MK1581" s="168"/>
      <c r="ML1581" s="168"/>
      <c r="MM1581" s="168"/>
      <c r="MN1581" s="168"/>
      <c r="MO1581" s="168"/>
      <c r="MP1581" s="168"/>
      <c r="MQ1581" s="168"/>
      <c r="MR1581" s="168"/>
      <c r="MS1581" s="168"/>
      <c r="MT1581" s="168"/>
      <c r="MU1581" s="168"/>
      <c r="MV1581" s="168"/>
      <c r="MW1581" s="168"/>
      <c r="MX1581" s="168"/>
      <c r="MY1581" s="168"/>
      <c r="MZ1581" s="168"/>
      <c r="NA1581" s="168"/>
      <c r="NB1581" s="168"/>
      <c r="NC1581" s="168"/>
      <c r="ND1581" s="168"/>
      <c r="NE1581" s="168"/>
      <c r="NF1581" s="168"/>
      <c r="NG1581" s="168"/>
      <c r="NH1581" s="168"/>
      <c r="NI1581" s="168"/>
      <c r="NJ1581" s="168"/>
      <c r="NK1581" s="168"/>
      <c r="NL1581" s="168"/>
      <c r="NM1581" s="168"/>
      <c r="NN1581" s="168"/>
      <c r="NO1581" s="168"/>
      <c r="NP1581" s="168"/>
      <c r="NQ1581" s="168"/>
      <c r="NR1581" s="168"/>
      <c r="NS1581" s="168"/>
      <c r="NT1581" s="168"/>
      <c r="NU1581" s="168"/>
      <c r="NV1581" s="168"/>
      <c r="NW1581" s="168"/>
      <c r="NX1581" s="168"/>
      <c r="NY1581" s="168"/>
      <c r="NZ1581" s="168"/>
      <c r="OA1581" s="168"/>
      <c r="OB1581" s="168"/>
      <c r="OC1581" s="168"/>
      <c r="OD1581" s="168"/>
      <c r="OE1581" s="168"/>
      <c r="OF1581" s="168"/>
      <c r="OG1581" s="168"/>
      <c r="OH1581" s="168"/>
      <c r="OI1581" s="168"/>
      <c r="OJ1581" s="168"/>
      <c r="OK1581" s="168"/>
      <c r="OL1581" s="168"/>
      <c r="OM1581" s="168"/>
      <c r="ON1581" s="168"/>
      <c r="OO1581" s="168"/>
      <c r="OP1581" s="168"/>
      <c r="OQ1581" s="168"/>
      <c r="OR1581" s="168"/>
      <c r="OS1581" s="168"/>
      <c r="OT1581" s="168"/>
      <c r="OU1581" s="168"/>
      <c r="OV1581" s="168"/>
      <c r="OW1581" s="168"/>
      <c r="OX1581" s="168"/>
      <c r="OY1581" s="168"/>
      <c r="OZ1581" s="168"/>
      <c r="PA1581" s="168"/>
      <c r="PB1581" s="168"/>
      <c r="PC1581" s="168"/>
      <c r="PD1581" s="168"/>
      <c r="PE1581" s="168"/>
      <c r="PF1581" s="168"/>
      <c r="PG1581" s="168"/>
      <c r="PH1581" s="168"/>
      <c r="PI1581" s="168"/>
      <c r="PJ1581" s="168"/>
      <c r="PK1581" s="168"/>
      <c r="PL1581" s="168"/>
      <c r="PM1581" s="168"/>
      <c r="PN1581" s="168"/>
      <c r="PO1581" s="168"/>
      <c r="PP1581" s="168"/>
      <c r="PQ1581" s="168"/>
      <c r="PR1581" s="168"/>
      <c r="PS1581" s="168"/>
      <c r="PT1581" s="168"/>
      <c r="PU1581" s="168"/>
      <c r="PV1581" s="168"/>
      <c r="PW1581" s="168"/>
      <c r="PX1581" s="168"/>
      <c r="PY1581" s="168"/>
      <c r="PZ1581" s="168"/>
      <c r="QA1581" s="168"/>
      <c r="QB1581" s="168"/>
      <c r="QC1581" s="168"/>
      <c r="QD1581" s="168"/>
      <c r="QE1581" s="168"/>
      <c r="QF1581" s="168"/>
      <c r="QG1581" s="168"/>
      <c r="QH1581" s="168"/>
      <c r="QI1581" s="168"/>
      <c r="QJ1581" s="168"/>
      <c r="QK1581" s="168"/>
      <c r="QL1581" s="168"/>
      <c r="QM1581" s="168"/>
      <c r="QN1581" s="168"/>
      <c r="QO1581" s="168"/>
      <c r="QP1581" s="168"/>
      <c r="QQ1581" s="168"/>
      <c r="QR1581" s="168"/>
      <c r="QS1581" s="168"/>
      <c r="QT1581" s="168"/>
      <c r="QU1581" s="168"/>
      <c r="QV1581" s="168"/>
      <c r="QW1581" s="168"/>
      <c r="QX1581" s="168"/>
      <c r="QY1581" s="168"/>
      <c r="QZ1581" s="168"/>
      <c r="RA1581" s="168"/>
      <c r="RB1581" s="168"/>
      <c r="RC1581" s="168"/>
      <c r="RD1581" s="168"/>
      <c r="RE1581" s="168"/>
      <c r="RF1581" s="168"/>
      <c r="RG1581" s="168"/>
      <c r="RH1581" s="168"/>
      <c r="RI1581" s="168"/>
      <c r="RJ1581" s="168"/>
      <c r="RK1581" s="168"/>
      <c r="RL1581" s="168"/>
      <c r="RM1581" s="168"/>
      <c r="RN1581" s="168"/>
      <c r="RO1581" s="168"/>
      <c r="RP1581" s="168"/>
      <c r="RQ1581" s="168"/>
      <c r="RR1581" s="168"/>
      <c r="RS1581" s="168"/>
      <c r="RT1581" s="168"/>
      <c r="RU1581" s="168"/>
      <c r="RV1581" s="168"/>
      <c r="RW1581" s="168"/>
      <c r="RX1581" s="168"/>
      <c r="RY1581" s="168"/>
      <c r="RZ1581" s="168"/>
      <c r="SA1581" s="168"/>
      <c r="SB1581" s="168"/>
      <c r="SC1581" s="168"/>
      <c r="SD1581" s="168"/>
      <c r="SE1581" s="168"/>
      <c r="SF1581" s="168"/>
      <c r="SG1581" s="168"/>
      <c r="SH1581" s="168"/>
      <c r="SI1581" s="168"/>
      <c r="SJ1581" s="168"/>
      <c r="SK1581" s="168"/>
      <c r="SL1581" s="168"/>
      <c r="SM1581" s="168"/>
      <c r="SN1581" s="168"/>
      <c r="SO1581" s="168"/>
      <c r="SP1581" s="168"/>
      <c r="SQ1581" s="168"/>
      <c r="SR1581" s="168"/>
      <c r="SS1581" s="168"/>
      <c r="ST1581" s="168"/>
      <c r="SU1581" s="168"/>
      <c r="SV1581" s="168"/>
      <c r="SW1581" s="168"/>
      <c r="SX1581" s="168"/>
      <c r="SY1581" s="168"/>
      <c r="SZ1581" s="168"/>
      <c r="TA1581" s="168"/>
      <c r="TB1581" s="168"/>
      <c r="TC1581" s="168"/>
      <c r="TD1581" s="168"/>
      <c r="TE1581" s="168"/>
      <c r="TF1581" s="168"/>
      <c r="TG1581" s="168"/>
      <c r="TH1581" s="168"/>
      <c r="TI1581" s="168"/>
      <c r="TJ1581" s="168"/>
      <c r="TK1581" s="168"/>
      <c r="TL1581" s="168"/>
      <c r="TM1581" s="168"/>
      <c r="TN1581" s="168"/>
      <c r="TO1581" s="168"/>
      <c r="TP1581" s="168"/>
      <c r="TQ1581" s="168"/>
      <c r="TR1581" s="168"/>
      <c r="TS1581" s="168"/>
      <c r="TT1581" s="168"/>
      <c r="TU1581" s="168"/>
      <c r="TV1581" s="168"/>
      <c r="TW1581" s="168"/>
      <c r="TX1581" s="168"/>
      <c r="TY1581" s="168"/>
      <c r="TZ1581" s="168"/>
      <c r="UA1581" s="168"/>
      <c r="UB1581" s="168"/>
      <c r="UC1581" s="168"/>
      <c r="UD1581" s="168"/>
      <c r="UE1581" s="168"/>
      <c r="UF1581" s="168"/>
      <c r="UG1581" s="168"/>
      <c r="UH1581" s="168"/>
      <c r="UI1581" s="168"/>
      <c r="UJ1581" s="168"/>
      <c r="UK1581" s="168"/>
      <c r="UL1581" s="168"/>
      <c r="UM1581" s="168"/>
      <c r="UN1581" s="168"/>
      <c r="UO1581" s="168"/>
      <c r="UP1581" s="168"/>
      <c r="UQ1581" s="168"/>
      <c r="UR1581" s="168"/>
      <c r="US1581" s="168"/>
      <c r="UT1581" s="168"/>
      <c r="UU1581" s="168"/>
      <c r="UV1581" s="168"/>
      <c r="UW1581" s="168"/>
      <c r="UX1581" s="168"/>
      <c r="UY1581" s="168"/>
      <c r="UZ1581" s="168"/>
      <c r="VA1581" s="168"/>
      <c r="VB1581" s="168"/>
      <c r="VC1581" s="168"/>
      <c r="VD1581" s="168"/>
      <c r="VE1581" s="168"/>
      <c r="VF1581" s="168"/>
      <c r="VG1581" s="168"/>
      <c r="VH1581" s="168"/>
      <c r="VI1581" s="168"/>
      <c r="VJ1581" s="168"/>
      <c r="VK1581" s="168"/>
      <c r="VL1581" s="168"/>
      <c r="VM1581" s="168"/>
      <c r="VN1581" s="168"/>
      <c r="VO1581" s="168"/>
      <c r="VP1581" s="168"/>
      <c r="VQ1581" s="168"/>
      <c r="VR1581" s="168"/>
      <c r="VS1581" s="168"/>
      <c r="VT1581" s="168"/>
      <c r="VU1581" s="168"/>
      <c r="VV1581" s="168"/>
      <c r="VW1581" s="168"/>
      <c r="VX1581" s="168"/>
      <c r="VY1581" s="168"/>
      <c r="VZ1581" s="168"/>
      <c r="WA1581" s="168"/>
      <c r="WB1581" s="168"/>
      <c r="WC1581" s="168"/>
      <c r="WD1581" s="168"/>
      <c r="WE1581" s="168"/>
      <c r="WF1581" s="168"/>
      <c r="WG1581" s="168"/>
      <c r="WH1581" s="168"/>
      <c r="WI1581" s="168"/>
      <c r="WJ1581" s="168"/>
      <c r="WK1581" s="168"/>
      <c r="WL1581" s="168"/>
      <c r="WM1581" s="168"/>
      <c r="WN1581" s="168"/>
      <c r="WO1581" s="168"/>
      <c r="WP1581" s="168"/>
      <c r="WQ1581" s="168"/>
      <c r="WR1581" s="168"/>
      <c r="WS1581" s="168"/>
      <c r="WT1581" s="168"/>
      <c r="WU1581" s="168"/>
      <c r="WV1581" s="168"/>
      <c r="WW1581" s="168"/>
      <c r="WX1581" s="168"/>
      <c r="WY1581" s="168"/>
      <c r="WZ1581" s="168"/>
      <c r="XA1581" s="168"/>
      <c r="XB1581" s="168"/>
      <c r="XC1581" s="168"/>
      <c r="XD1581" s="168"/>
      <c r="XE1581" s="168"/>
      <c r="XF1581" s="168"/>
      <c r="XG1581" s="168"/>
      <c r="XH1581" s="168"/>
      <c r="XI1581" s="168"/>
      <c r="XJ1581" s="168"/>
      <c r="XK1581" s="168"/>
      <c r="XL1581" s="168"/>
      <c r="XM1581" s="168"/>
      <c r="XN1581" s="168"/>
      <c r="XO1581" s="168"/>
      <c r="XP1581" s="168"/>
      <c r="XQ1581" s="168"/>
      <c r="XR1581" s="168"/>
      <c r="XS1581" s="168"/>
      <c r="XT1581" s="168"/>
      <c r="XU1581" s="168"/>
      <c r="XV1581" s="168"/>
      <c r="XW1581" s="168"/>
      <c r="XX1581" s="168"/>
      <c r="XY1581" s="168"/>
      <c r="XZ1581" s="168"/>
      <c r="YA1581" s="168"/>
      <c r="YB1581" s="168"/>
      <c r="YC1581" s="168"/>
      <c r="YD1581" s="168"/>
      <c r="YE1581" s="168"/>
      <c r="YF1581" s="168"/>
      <c r="YG1581" s="168"/>
      <c r="YH1581" s="168"/>
      <c r="YI1581" s="168"/>
      <c r="YJ1581" s="168"/>
      <c r="YK1581" s="168"/>
      <c r="YL1581" s="168"/>
      <c r="YM1581" s="168"/>
      <c r="YN1581" s="168"/>
      <c r="YO1581" s="168"/>
      <c r="YP1581" s="168"/>
      <c r="YQ1581" s="168"/>
      <c r="YR1581" s="168"/>
      <c r="YS1581" s="168"/>
      <c r="YT1581" s="168"/>
      <c r="YU1581" s="168"/>
      <c r="YV1581" s="168"/>
      <c r="YW1581" s="168"/>
      <c r="YX1581" s="168"/>
      <c r="YY1581" s="168"/>
      <c r="YZ1581" s="168"/>
      <c r="ZA1581" s="168"/>
      <c r="ZB1581" s="168"/>
      <c r="ZC1581" s="168"/>
      <c r="ZD1581" s="168"/>
      <c r="ZE1581" s="168"/>
      <c r="ZF1581" s="168"/>
      <c r="ZG1581" s="168"/>
      <c r="ZH1581" s="168"/>
      <c r="ZI1581" s="168"/>
      <c r="ZJ1581" s="168"/>
      <c r="ZK1581" s="168"/>
      <c r="ZL1581" s="168"/>
      <c r="ZM1581" s="168"/>
      <c r="ZN1581" s="168"/>
      <c r="ZO1581" s="168"/>
      <c r="ZP1581" s="168"/>
      <c r="ZQ1581" s="168"/>
      <c r="ZR1581" s="168"/>
      <c r="ZS1581" s="168"/>
      <c r="ZT1581" s="168"/>
      <c r="ZU1581" s="168"/>
      <c r="ZV1581" s="168"/>
      <c r="ZW1581" s="168"/>
      <c r="ZX1581" s="168"/>
      <c r="ZY1581" s="168"/>
      <c r="ZZ1581" s="168"/>
      <c r="AAA1581" s="168"/>
      <c r="AAB1581" s="168"/>
      <c r="AAC1581" s="168"/>
      <c r="AAD1581" s="168"/>
      <c r="AAE1581" s="168"/>
      <c r="AAF1581" s="168"/>
      <c r="AAG1581" s="168"/>
      <c r="AAH1581" s="168"/>
      <c r="AAI1581" s="168"/>
      <c r="AAJ1581" s="168"/>
      <c r="AAK1581" s="168"/>
      <c r="AAL1581" s="168"/>
      <c r="AAM1581" s="168"/>
      <c r="AAN1581" s="168"/>
      <c r="AAO1581" s="168"/>
      <c r="AAP1581" s="168"/>
      <c r="AAQ1581" s="168"/>
      <c r="AAR1581" s="168"/>
      <c r="AAS1581" s="168"/>
      <c r="AAT1581" s="168"/>
      <c r="AAU1581" s="168"/>
      <c r="AAV1581" s="168"/>
      <c r="AAW1581" s="168"/>
      <c r="AAX1581" s="168"/>
      <c r="AAY1581" s="168"/>
      <c r="AAZ1581" s="168"/>
      <c r="ABA1581" s="168"/>
      <c r="ABB1581" s="168"/>
      <c r="ABC1581" s="168"/>
      <c r="ABD1581" s="168"/>
      <c r="ABE1581" s="168"/>
      <c r="ABF1581" s="168"/>
      <c r="ABG1581" s="168"/>
      <c r="ABH1581" s="168"/>
      <c r="ABI1581" s="168"/>
      <c r="ABJ1581" s="168"/>
      <c r="ABK1581" s="168"/>
      <c r="ABL1581" s="168"/>
      <c r="ABM1581" s="168"/>
      <c r="ABN1581" s="168"/>
      <c r="ABO1581" s="168"/>
      <c r="ABP1581" s="168"/>
      <c r="ABQ1581" s="168"/>
      <c r="ABR1581" s="168"/>
      <c r="ABS1581" s="168"/>
      <c r="ABT1581" s="168"/>
      <c r="ABU1581" s="168"/>
      <c r="ABV1581" s="168"/>
      <c r="ABW1581" s="168"/>
      <c r="ABX1581" s="168"/>
      <c r="ABY1581" s="168"/>
      <c r="ABZ1581" s="168"/>
      <c r="ACA1581" s="168"/>
      <c r="ACB1581" s="168"/>
      <c r="ACC1581" s="168"/>
      <c r="ACD1581" s="168"/>
      <c r="ACE1581" s="168"/>
      <c r="ACF1581" s="168"/>
      <c r="ACG1581" s="168"/>
      <c r="ACH1581" s="168"/>
      <c r="ACI1581" s="168"/>
      <c r="ACJ1581" s="168"/>
      <c r="ACK1581" s="168"/>
      <c r="ACL1581" s="168"/>
      <c r="ACM1581" s="168"/>
      <c r="ACN1581" s="168"/>
      <c r="ACO1581" s="168"/>
      <c r="ACP1581" s="168"/>
      <c r="ACQ1581" s="168"/>
      <c r="ACR1581" s="168"/>
      <c r="ACS1581" s="168"/>
      <c r="ACT1581" s="168"/>
      <c r="ACU1581" s="168"/>
      <c r="ACV1581" s="168"/>
      <c r="ACW1581" s="168"/>
      <c r="ACX1581" s="168"/>
      <c r="ACY1581" s="168"/>
      <c r="ACZ1581" s="168"/>
      <c r="ADA1581" s="168"/>
      <c r="ADB1581" s="168"/>
      <c r="ADC1581" s="168"/>
      <c r="ADD1581" s="168"/>
      <c r="ADE1581" s="168"/>
      <c r="ADF1581" s="168"/>
      <c r="ADG1581" s="168"/>
      <c r="ADH1581" s="168"/>
      <c r="ADI1581" s="168"/>
      <c r="ADJ1581" s="168"/>
      <c r="ADK1581" s="168"/>
      <c r="ADL1581" s="168"/>
      <c r="ADM1581" s="168"/>
      <c r="ADN1581" s="168"/>
      <c r="ADO1581" s="168"/>
      <c r="ADP1581" s="168"/>
      <c r="ADQ1581" s="168"/>
      <c r="ADR1581" s="168"/>
      <c r="ADS1581" s="168"/>
      <c r="ADT1581" s="168"/>
      <c r="ADU1581" s="168"/>
      <c r="ADV1581" s="168"/>
      <c r="ADW1581" s="168"/>
      <c r="ADX1581" s="168"/>
      <c r="ADY1581" s="168"/>
      <c r="ADZ1581" s="168"/>
      <c r="AEA1581" s="168"/>
      <c r="AEB1581" s="168"/>
      <c r="AEC1581" s="168"/>
      <c r="AED1581" s="168"/>
      <c r="AEE1581" s="168"/>
      <c r="AEF1581" s="168"/>
      <c r="AEG1581" s="168"/>
      <c r="AEH1581" s="168"/>
      <c r="AEI1581" s="168"/>
      <c r="AEJ1581" s="168"/>
      <c r="AEK1581" s="168"/>
      <c r="AEL1581" s="168"/>
      <c r="AEM1581" s="168"/>
      <c r="AEN1581" s="168"/>
      <c r="AEO1581" s="168"/>
      <c r="AEP1581" s="168"/>
      <c r="AEQ1581" s="168"/>
      <c r="AER1581" s="168"/>
      <c r="AES1581" s="168"/>
      <c r="AET1581" s="168"/>
      <c r="AEU1581" s="168"/>
      <c r="AEV1581" s="168"/>
      <c r="AEW1581" s="168"/>
      <c r="AEX1581" s="168"/>
      <c r="AEY1581" s="168"/>
      <c r="AEZ1581" s="168"/>
      <c r="AFA1581" s="168"/>
      <c r="AFB1581" s="168"/>
      <c r="AFC1581" s="168"/>
      <c r="AFD1581" s="168"/>
      <c r="AFE1581" s="168"/>
      <c r="AFF1581" s="168"/>
      <c r="AFG1581" s="168"/>
      <c r="AFH1581" s="168"/>
      <c r="AFI1581" s="168"/>
      <c r="AFJ1581" s="168"/>
      <c r="AFK1581" s="168"/>
      <c r="AFL1581" s="168"/>
      <c r="AFM1581" s="168"/>
      <c r="AFN1581" s="168"/>
      <c r="AFO1581" s="168"/>
      <c r="AFP1581" s="168"/>
      <c r="AFQ1581" s="168"/>
      <c r="AFR1581" s="168"/>
      <c r="AFS1581" s="168"/>
      <c r="AFT1581" s="168"/>
      <c r="AFU1581" s="168"/>
      <c r="AFV1581" s="168"/>
      <c r="AFW1581" s="168"/>
      <c r="AFX1581" s="168"/>
      <c r="AFY1581" s="168"/>
      <c r="AFZ1581" s="168"/>
      <c r="AGA1581" s="168"/>
      <c r="AGB1581" s="168"/>
      <c r="AGC1581" s="168"/>
      <c r="AGD1581" s="168"/>
      <c r="AGE1581" s="168"/>
      <c r="AGF1581" s="168"/>
      <c r="AGG1581" s="168"/>
      <c r="AGH1581" s="168"/>
      <c r="AGI1581" s="168"/>
      <c r="AGJ1581" s="168"/>
      <c r="AGK1581" s="168"/>
      <c r="AGL1581" s="168"/>
      <c r="AGM1581" s="168"/>
      <c r="AGN1581" s="168"/>
      <c r="AGO1581" s="168"/>
      <c r="AGP1581" s="168"/>
      <c r="AGQ1581" s="168"/>
      <c r="AGR1581" s="168"/>
      <c r="AGS1581" s="168"/>
      <c r="AGT1581" s="168"/>
      <c r="AGU1581" s="168"/>
      <c r="AGV1581" s="168"/>
      <c r="AGW1581" s="168"/>
      <c r="AGX1581" s="168"/>
      <c r="AGY1581" s="168"/>
      <c r="AGZ1581" s="168"/>
      <c r="AHA1581" s="168"/>
      <c r="AHB1581" s="168"/>
      <c r="AHC1581" s="168"/>
      <c r="AHD1581" s="168"/>
      <c r="AHE1581" s="168"/>
      <c r="AHF1581" s="168"/>
      <c r="AHG1581" s="168"/>
      <c r="AHH1581" s="168"/>
      <c r="AHI1581" s="168"/>
      <c r="AHJ1581" s="168"/>
      <c r="AHK1581" s="168"/>
      <c r="AHL1581" s="168"/>
      <c r="AHM1581" s="168"/>
      <c r="AHN1581" s="168"/>
      <c r="AHO1581" s="168"/>
      <c r="AHP1581" s="168"/>
      <c r="AHQ1581" s="168"/>
      <c r="AHR1581" s="168"/>
      <c r="AHS1581" s="168"/>
      <c r="AHT1581" s="168"/>
      <c r="AHU1581" s="168"/>
      <c r="AHV1581" s="168"/>
      <c r="AHW1581" s="168"/>
      <c r="AHX1581" s="168"/>
      <c r="AHY1581" s="168"/>
      <c r="AHZ1581" s="168"/>
      <c r="AIA1581" s="168"/>
      <c r="AIB1581" s="168"/>
      <c r="AIC1581" s="168"/>
      <c r="AID1581" s="168"/>
      <c r="AIE1581" s="168"/>
      <c r="AIF1581" s="168"/>
      <c r="AIG1581" s="168"/>
      <c r="AIH1581" s="168"/>
      <c r="AII1581" s="168"/>
      <c r="AIJ1581" s="168"/>
      <c r="AIK1581" s="168"/>
      <c r="AIL1581" s="168"/>
      <c r="AIM1581" s="168"/>
      <c r="AIN1581" s="168"/>
      <c r="AIO1581" s="168"/>
      <c r="AIP1581" s="168"/>
      <c r="AIQ1581" s="168"/>
      <c r="AIR1581" s="168"/>
      <c r="AIS1581" s="168"/>
      <c r="AIT1581" s="168"/>
      <c r="AIU1581" s="168"/>
      <c r="AIV1581" s="168"/>
      <c r="AIW1581" s="168"/>
      <c r="AIX1581" s="168"/>
      <c r="AIY1581" s="168"/>
      <c r="AIZ1581" s="168"/>
      <c r="AJA1581" s="168"/>
      <c r="AJB1581" s="168"/>
      <c r="AJC1581" s="168"/>
      <c r="AJD1581" s="168"/>
      <c r="AJE1581" s="168"/>
      <c r="AJF1581" s="168"/>
      <c r="AJG1581" s="168"/>
      <c r="AJH1581" s="168"/>
      <c r="AJI1581" s="168"/>
      <c r="AJJ1581" s="168"/>
      <c r="AJK1581" s="168"/>
      <c r="AJL1581" s="168"/>
      <c r="AJM1581" s="168"/>
      <c r="AJN1581" s="168"/>
      <c r="AJO1581" s="168"/>
      <c r="AJP1581" s="168"/>
      <c r="AJQ1581" s="168"/>
      <c r="AJR1581" s="168"/>
      <c r="AJS1581" s="168"/>
      <c r="AJT1581" s="168"/>
      <c r="AJU1581" s="168"/>
      <c r="AJV1581" s="168"/>
      <c r="AJW1581" s="168"/>
      <c r="AJX1581" s="168"/>
      <c r="AJY1581" s="168"/>
      <c r="AJZ1581" s="168"/>
      <c r="AKA1581" s="168"/>
      <c r="AKB1581" s="168"/>
      <c r="AKC1581" s="168"/>
      <c r="AKD1581" s="168"/>
      <c r="AKE1581" s="168"/>
      <c r="AKF1581" s="168"/>
      <c r="AKG1581" s="168"/>
      <c r="AKH1581" s="168"/>
      <c r="AKI1581" s="168"/>
      <c r="AKJ1581" s="168"/>
      <c r="AKK1581" s="168"/>
      <c r="AKL1581" s="168"/>
      <c r="AKM1581" s="168"/>
      <c r="AKN1581" s="168"/>
      <c r="AKO1581" s="168"/>
      <c r="AKP1581" s="168"/>
      <c r="AKQ1581" s="168"/>
      <c r="AKR1581" s="168"/>
      <c r="AKS1581" s="168"/>
      <c r="AKT1581" s="168"/>
      <c r="AKU1581" s="168"/>
      <c r="AKV1581" s="168"/>
      <c r="AKW1581" s="168"/>
      <c r="AKX1581" s="168"/>
      <c r="AKY1581" s="168"/>
      <c r="AKZ1581" s="168"/>
      <c r="ALA1581" s="168"/>
      <c r="ALB1581" s="168"/>
      <c r="ALC1581" s="168"/>
      <c r="ALD1581" s="168"/>
      <c r="ALE1581" s="168"/>
      <c r="ALF1581" s="168"/>
      <c r="ALG1581" s="168"/>
      <c r="ALH1581" s="168"/>
      <c r="ALI1581" s="168"/>
      <c r="ALJ1581" s="168"/>
      <c r="ALK1581" s="168"/>
      <c r="ALL1581" s="168"/>
      <c r="ALM1581" s="168"/>
      <c r="ALN1581" s="168"/>
      <c r="ALO1581" s="168"/>
      <c r="ALP1581" s="168"/>
      <c r="ALQ1581" s="168"/>
      <c r="ALR1581" s="168"/>
      <c r="ALS1581" s="168"/>
      <c r="ALT1581" s="168"/>
      <c r="ALU1581" s="168"/>
      <c r="ALV1581" s="168"/>
      <c r="ALW1581" s="168"/>
      <c r="ALX1581" s="168"/>
      <c r="ALY1581" s="168"/>
      <c r="ALZ1581" s="168"/>
      <c r="AMA1581" s="168"/>
      <c r="AMB1581" s="168"/>
      <c r="AMC1581" s="168"/>
      <c r="AMD1581" s="168"/>
      <c r="AME1581" s="168"/>
      <c r="AMF1581" s="168"/>
      <c r="AMG1581" s="168"/>
      <c r="AMH1581" s="168"/>
      <c r="AMI1581" s="168"/>
      <c r="AMJ1581" s="168"/>
    </row>
    <row r="1582" spans="1:1025" hidden="1">
      <c r="B15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4" t="s">
        <v>14</v>
      </c>
      <c r="D1582" s="44">
        <v>88264</v>
      </c>
      <c r="E1582" s="39">
        <v>0.7</v>
      </c>
      <c r="F15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82" s="39">
        <f ca="1">ROUND(E1582*G1582,2)</f>
        <v>15.81</v>
      </c>
      <c r="I1582" s="90"/>
      <c r="K1582" s="17" t="str">
        <f t="shared" si="157"/>
        <v>SEDUC E 91</v>
      </c>
      <c r="L1582" s="347" t="e">
        <f>VLOOKUP(K1582,[3]Planilha2!$B:$C,2,FALSE)</f>
        <v>#N/A</v>
      </c>
    </row>
    <row r="1583" spans="1:1025" ht="24" hidden="1">
      <c r="B15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4" t="s">
        <v>14</v>
      </c>
      <c r="D1583" s="44">
        <v>88247</v>
      </c>
      <c r="E1583" s="39">
        <v>0.7</v>
      </c>
      <c r="F15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83" s="39">
        <f ca="1">ROUND(E1583*G1583,2)</f>
        <v>12.94</v>
      </c>
      <c r="I1583" s="90"/>
      <c r="K1583" s="17" t="str">
        <f t="shared" si="157"/>
        <v>SEDUC E 91</v>
      </c>
      <c r="L1583" s="347" t="e">
        <f>VLOOKUP(K1583,[3]Planilha2!$B:$C,2,FALSE)</f>
        <v>#N/A</v>
      </c>
    </row>
    <row r="1584" spans="1:1025" ht="36" hidden="1">
      <c r="B15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4" t="s">
        <v>20</v>
      </c>
      <c r="D1584" s="44">
        <v>3702</v>
      </c>
      <c r="E1584" s="39">
        <v>1</v>
      </c>
      <c r="F15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39">
        <f t="shared" ref="H1584" ca="1" si="158">ROUND(E1584*G1584,2)</f>
        <v>116.55</v>
      </c>
      <c r="I1584" s="90"/>
      <c r="K1584" s="17" t="str">
        <f t="shared" si="157"/>
        <v>SEDUC E 91</v>
      </c>
      <c r="L1584" s="347" t="e">
        <f>VLOOKUP(K1584,[3]Planilha2!$B:$C,2,FALSE)</f>
        <v>#N/A</v>
      </c>
    </row>
    <row r="1585" spans="1:1025" hidden="1">
      <c r="A1585" s="42">
        <f ca="1">H1585</f>
        <v>145.30000000000001</v>
      </c>
      <c r="B1585" s="43" t="s">
        <v>15</v>
      </c>
      <c r="C1585" s="44"/>
      <c r="D1585" s="44"/>
      <c r="E1585" s="39"/>
      <c r="F1585" s="39"/>
      <c r="G1585" s="39"/>
      <c r="H1585" s="72">
        <f ca="1">SUM(H1582:H1584)</f>
        <v>145.30000000000001</v>
      </c>
      <c r="I1585" s="90" t="str">
        <f>A1580</f>
        <v>SEDUC E 91</v>
      </c>
      <c r="J1585" s="110">
        <f ca="1">H1585</f>
        <v>145.30000000000001</v>
      </c>
      <c r="K1585" s="17" t="str">
        <f>I1585</f>
        <v>SEDUC E 91</v>
      </c>
      <c r="L1585" s="347" t="e">
        <f>VLOOKUP(K1585,[3]Planilha2!$B:$C,2,FALSE)</f>
        <v>#N/A</v>
      </c>
    </row>
    <row r="1586" spans="1:1025" hidden="1">
      <c r="K1586" s="17" t="str">
        <f t="shared" si="157"/>
        <v>SEDUC E 91</v>
      </c>
      <c r="L1586" s="347" t="e">
        <f>VLOOKUP(K1586,[3]Planilha2!$B:$C,2,FALSE)</f>
        <v>#N/A</v>
      </c>
    </row>
    <row r="1587" spans="1:1025" ht="20.25" hidden="1">
      <c r="B1587" s="419" t="str">
        <f>A1588</f>
        <v>SEDUC E 92</v>
      </c>
      <c r="C1587" s="420"/>
      <c r="D1587" s="420"/>
      <c r="E1587" s="420"/>
      <c r="F1587" s="420"/>
      <c r="G1587" s="420"/>
      <c r="H1587" s="421"/>
      <c r="K1587" s="88" t="str">
        <f>B1587</f>
        <v>SEDUC E 92</v>
      </c>
      <c r="L1587" s="347" t="e">
        <f>VLOOKUP(K1587,[3]Planilha2!$B:$C,2,FALSE)</f>
        <v>#N/A</v>
      </c>
      <c r="AMK1587" s="17"/>
    </row>
    <row r="1588" spans="1:1025" hidden="1">
      <c r="A1588" s="29" t="s">
        <v>244</v>
      </c>
      <c r="B1588" s="440" t="s">
        <v>245</v>
      </c>
      <c r="C1588" s="441"/>
      <c r="D1588" s="441"/>
      <c r="E1588" s="441"/>
      <c r="F1588" s="442"/>
      <c r="G1588" s="74" t="s">
        <v>5</v>
      </c>
      <c r="H1588" s="262" t="s">
        <v>6</v>
      </c>
      <c r="I1588" s="90"/>
      <c r="K1588" s="17" t="str">
        <f t="shared" ref="K1588:K1594" si="159">K1587</f>
        <v>SEDUC E 92</v>
      </c>
      <c r="L1588" s="347" t="e">
        <f>VLOOKUP(K1588,[3]Planilha2!$B:$C,2,FALSE)</f>
        <v>#N/A</v>
      </c>
    </row>
    <row r="1589" spans="1:1025" s="18" customFormat="1" hidden="1">
      <c r="A1589" s="16"/>
      <c r="B1589" s="32" t="s">
        <v>7</v>
      </c>
      <c r="C1589" s="32" t="s">
        <v>8</v>
      </c>
      <c r="D1589" s="32" t="s">
        <v>9</v>
      </c>
      <c r="E1589" s="32" t="s">
        <v>10</v>
      </c>
      <c r="F1589" s="32" t="s">
        <v>11</v>
      </c>
      <c r="G1589" s="75" t="s">
        <v>12</v>
      </c>
      <c r="H1589" s="32" t="s">
        <v>13</v>
      </c>
      <c r="I1589" s="169"/>
      <c r="J1589" s="230"/>
      <c r="K1589" s="17" t="str">
        <f t="shared" si="159"/>
        <v>SEDUC E 92</v>
      </c>
      <c r="L1589" s="347" t="e">
        <f>VLOOKUP(K1589,[3]Planilha2!$B:$C,2,FALSE)</f>
        <v>#N/A</v>
      </c>
      <c r="M1589" s="168"/>
      <c r="N1589" s="168"/>
      <c r="O1589" s="168"/>
      <c r="P1589" s="168"/>
      <c r="Q1589" s="168"/>
      <c r="R1589" s="168"/>
      <c r="S1589" s="168"/>
      <c r="T1589" s="168"/>
      <c r="U1589" s="168"/>
      <c r="V1589" s="168"/>
      <c r="W1589" s="168"/>
      <c r="X1589" s="168"/>
      <c r="Y1589" s="168"/>
      <c r="Z1589" s="168"/>
      <c r="AA1589" s="168"/>
      <c r="AB1589" s="168"/>
      <c r="AC1589" s="168"/>
      <c r="AD1589" s="168"/>
      <c r="AE1589" s="168"/>
      <c r="AF1589" s="168"/>
      <c r="AG1589" s="168"/>
      <c r="AH1589" s="168"/>
      <c r="AI1589" s="168"/>
      <c r="AJ1589" s="168"/>
      <c r="AK1589" s="168"/>
      <c r="AL1589" s="168"/>
      <c r="AM1589" s="168"/>
      <c r="AN1589" s="168"/>
      <c r="AO1589" s="168"/>
      <c r="AP1589" s="168"/>
      <c r="AQ1589" s="168"/>
      <c r="AR1589" s="168"/>
      <c r="AS1589" s="168"/>
      <c r="AT1589" s="168"/>
      <c r="AU1589" s="168"/>
      <c r="AV1589" s="168"/>
      <c r="AW1589" s="168"/>
      <c r="AX1589" s="168"/>
      <c r="AY1589" s="168"/>
      <c r="AZ1589" s="168"/>
      <c r="BA1589" s="168"/>
      <c r="BB1589" s="168"/>
      <c r="BC1589" s="168"/>
      <c r="BD1589" s="168"/>
      <c r="BE1589" s="168"/>
      <c r="BF1589" s="168"/>
      <c r="BG1589" s="168"/>
      <c r="BH1589" s="168"/>
      <c r="BI1589" s="168"/>
      <c r="BJ1589" s="168"/>
      <c r="BK1589" s="168"/>
      <c r="BL1589" s="168"/>
      <c r="BM1589" s="168"/>
      <c r="BN1589" s="168"/>
      <c r="BO1589" s="168"/>
      <c r="BP1589" s="168"/>
      <c r="BQ1589" s="168"/>
      <c r="BR1589" s="168"/>
      <c r="BS1589" s="168"/>
      <c r="BT1589" s="168"/>
      <c r="BU1589" s="168"/>
      <c r="BV1589" s="168"/>
      <c r="BW1589" s="168"/>
      <c r="BX1589" s="168"/>
      <c r="BY1589" s="168"/>
      <c r="BZ1589" s="168"/>
      <c r="CA1589" s="168"/>
      <c r="CB1589" s="168"/>
      <c r="CC1589" s="168"/>
      <c r="CD1589" s="168"/>
      <c r="CE1589" s="168"/>
      <c r="CF1589" s="168"/>
      <c r="CG1589" s="168"/>
      <c r="CH1589" s="168"/>
      <c r="CI1589" s="168"/>
      <c r="CJ1589" s="168"/>
      <c r="CK1589" s="168"/>
      <c r="CL1589" s="168"/>
      <c r="CM1589" s="168"/>
      <c r="CN1589" s="168"/>
      <c r="CO1589" s="168"/>
      <c r="CP1589" s="168"/>
      <c r="CQ1589" s="168"/>
      <c r="CR1589" s="168"/>
      <c r="CS1589" s="168"/>
      <c r="CT1589" s="168"/>
      <c r="CU1589" s="168"/>
      <c r="CV1589" s="168"/>
      <c r="CW1589" s="168"/>
      <c r="CX1589" s="168"/>
      <c r="CY1589" s="168"/>
      <c r="CZ1589" s="168"/>
      <c r="DA1589" s="168"/>
      <c r="DB1589" s="168"/>
      <c r="DC1589" s="168"/>
      <c r="DD1589" s="168"/>
      <c r="DE1589" s="168"/>
      <c r="DF1589" s="168"/>
      <c r="DG1589" s="168"/>
      <c r="DH1589" s="168"/>
      <c r="DI1589" s="168"/>
      <c r="DJ1589" s="168"/>
      <c r="DK1589" s="168"/>
      <c r="DL1589" s="168"/>
      <c r="DM1589" s="168"/>
      <c r="DN1589" s="168"/>
      <c r="DO1589" s="168"/>
      <c r="DP1589" s="168"/>
      <c r="DQ1589" s="168"/>
      <c r="DR1589" s="168"/>
      <c r="DS1589" s="168"/>
      <c r="DT1589" s="168"/>
      <c r="DU1589" s="168"/>
      <c r="DV1589" s="168"/>
      <c r="DW1589" s="168"/>
      <c r="DX1589" s="168"/>
      <c r="DY1589" s="168"/>
      <c r="DZ1589" s="168"/>
      <c r="EA1589" s="168"/>
      <c r="EB1589" s="168"/>
      <c r="EC1589" s="168"/>
      <c r="ED1589" s="168"/>
      <c r="EE1589" s="168"/>
      <c r="EF1589" s="168"/>
      <c r="EG1589" s="168"/>
      <c r="EH1589" s="168"/>
      <c r="EI1589" s="168"/>
      <c r="EJ1589" s="168"/>
      <c r="EK1589" s="168"/>
      <c r="EL1589" s="168"/>
      <c r="EM1589" s="168"/>
      <c r="EN1589" s="168"/>
      <c r="EO1589" s="168"/>
      <c r="EP1589" s="168"/>
      <c r="EQ1589" s="168"/>
      <c r="ER1589" s="168"/>
      <c r="ES1589" s="168"/>
      <c r="ET1589" s="168"/>
      <c r="EU1589" s="168"/>
      <c r="EV1589" s="168"/>
      <c r="EW1589" s="168"/>
      <c r="EX1589" s="168"/>
      <c r="EY1589" s="168"/>
      <c r="EZ1589" s="168"/>
      <c r="FA1589" s="168"/>
      <c r="FB1589" s="168"/>
      <c r="FC1589" s="168"/>
      <c r="FD1589" s="168"/>
      <c r="FE1589" s="168"/>
      <c r="FF1589" s="168"/>
      <c r="FG1589" s="168"/>
      <c r="FH1589" s="168"/>
      <c r="FI1589" s="168"/>
      <c r="FJ1589" s="168"/>
      <c r="FK1589" s="168"/>
      <c r="FL1589" s="168"/>
      <c r="FM1589" s="168"/>
      <c r="FN1589" s="168"/>
      <c r="FO1589" s="168"/>
      <c r="FP1589" s="168"/>
      <c r="FQ1589" s="168"/>
      <c r="FR1589" s="168"/>
      <c r="FS1589" s="168"/>
      <c r="FT1589" s="168"/>
      <c r="FU1589" s="168"/>
      <c r="FV1589" s="168"/>
      <c r="FW1589" s="168"/>
      <c r="FX1589" s="168"/>
      <c r="FY1589" s="168"/>
      <c r="FZ1589" s="168"/>
      <c r="GA1589" s="168"/>
      <c r="GB1589" s="168"/>
      <c r="GC1589" s="168"/>
      <c r="GD1589" s="168"/>
      <c r="GE1589" s="168"/>
      <c r="GF1589" s="168"/>
      <c r="GG1589" s="168"/>
      <c r="GH1589" s="168"/>
      <c r="GI1589" s="168"/>
      <c r="GJ1589" s="168"/>
      <c r="GK1589" s="168"/>
      <c r="GL1589" s="168"/>
      <c r="GM1589" s="168"/>
      <c r="GN1589" s="168"/>
      <c r="GO1589" s="168"/>
      <c r="GP1589" s="168"/>
      <c r="GQ1589" s="168"/>
      <c r="GR1589" s="168"/>
      <c r="GS1589" s="168"/>
      <c r="GT1589" s="168"/>
      <c r="GU1589" s="168"/>
      <c r="GV1589" s="168"/>
      <c r="GW1589" s="168"/>
      <c r="GX1589" s="168"/>
      <c r="GY1589" s="168"/>
      <c r="GZ1589" s="168"/>
      <c r="HA1589" s="168"/>
      <c r="HB1589" s="168"/>
      <c r="HC1589" s="168"/>
      <c r="HD1589" s="168"/>
      <c r="HE1589" s="168"/>
      <c r="HF1589" s="168"/>
      <c r="HG1589" s="168"/>
      <c r="HH1589" s="168"/>
      <c r="HI1589" s="168"/>
      <c r="HJ1589" s="168"/>
      <c r="HK1589" s="168"/>
      <c r="HL1589" s="168"/>
      <c r="HM1589" s="168"/>
      <c r="HN1589" s="168"/>
      <c r="HO1589" s="168"/>
      <c r="HP1589" s="168"/>
      <c r="HQ1589" s="168"/>
      <c r="HR1589" s="168"/>
      <c r="HS1589" s="168"/>
      <c r="HT1589" s="168"/>
      <c r="HU1589" s="168"/>
      <c r="HV1589" s="168"/>
      <c r="HW1589" s="168"/>
      <c r="HX1589" s="168"/>
      <c r="HY1589" s="168"/>
      <c r="HZ1589" s="168"/>
      <c r="IA1589" s="168"/>
      <c r="IB1589" s="168"/>
      <c r="IC1589" s="168"/>
      <c r="ID1589" s="168"/>
      <c r="IE1589" s="168"/>
      <c r="IF1589" s="168"/>
      <c r="IG1589" s="168"/>
      <c r="IH1589" s="168"/>
      <c r="II1589" s="168"/>
      <c r="IJ1589" s="168"/>
      <c r="IK1589" s="168"/>
      <c r="IL1589" s="168"/>
      <c r="IM1589" s="168"/>
      <c r="IN1589" s="168"/>
      <c r="IO1589" s="168"/>
      <c r="IP1589" s="168"/>
      <c r="IQ1589" s="168"/>
      <c r="IR1589" s="168"/>
      <c r="IS1589" s="168"/>
      <c r="IT1589" s="168"/>
      <c r="IU1589" s="168"/>
      <c r="IV1589" s="168"/>
      <c r="IW1589" s="168"/>
      <c r="IX1589" s="168"/>
      <c r="IY1589" s="168"/>
      <c r="IZ1589" s="168"/>
      <c r="JA1589" s="168"/>
      <c r="JB1589" s="168"/>
      <c r="JC1589" s="168"/>
      <c r="JD1589" s="168"/>
      <c r="JE1589" s="168"/>
      <c r="JF1589" s="168"/>
      <c r="JG1589" s="168"/>
      <c r="JH1589" s="168"/>
      <c r="JI1589" s="168"/>
      <c r="JJ1589" s="168"/>
      <c r="JK1589" s="168"/>
      <c r="JL1589" s="168"/>
      <c r="JM1589" s="168"/>
      <c r="JN1589" s="168"/>
      <c r="JO1589" s="168"/>
      <c r="JP1589" s="168"/>
      <c r="JQ1589" s="168"/>
      <c r="JR1589" s="168"/>
      <c r="JS1589" s="168"/>
      <c r="JT1589" s="168"/>
      <c r="JU1589" s="168"/>
      <c r="JV1589" s="168"/>
      <c r="JW1589" s="168"/>
      <c r="JX1589" s="168"/>
      <c r="JY1589" s="168"/>
      <c r="JZ1589" s="168"/>
      <c r="KA1589" s="168"/>
      <c r="KB1589" s="168"/>
      <c r="KC1589" s="168"/>
      <c r="KD1589" s="168"/>
      <c r="KE1589" s="168"/>
      <c r="KF1589" s="168"/>
      <c r="KG1589" s="168"/>
      <c r="KH1589" s="168"/>
      <c r="KI1589" s="168"/>
      <c r="KJ1589" s="168"/>
      <c r="KK1589" s="168"/>
      <c r="KL1589" s="168"/>
      <c r="KM1589" s="168"/>
      <c r="KN1589" s="168"/>
      <c r="KO1589" s="168"/>
      <c r="KP1589" s="168"/>
      <c r="KQ1589" s="168"/>
      <c r="KR1589" s="168"/>
      <c r="KS1589" s="168"/>
      <c r="KT1589" s="168"/>
      <c r="KU1589" s="168"/>
      <c r="KV1589" s="168"/>
      <c r="KW1589" s="168"/>
      <c r="KX1589" s="168"/>
      <c r="KY1589" s="168"/>
      <c r="KZ1589" s="168"/>
      <c r="LA1589" s="168"/>
      <c r="LB1589" s="168"/>
      <c r="LC1589" s="168"/>
      <c r="LD1589" s="168"/>
      <c r="LE1589" s="168"/>
      <c r="LF1589" s="168"/>
      <c r="LG1589" s="168"/>
      <c r="LH1589" s="168"/>
      <c r="LI1589" s="168"/>
      <c r="LJ1589" s="168"/>
      <c r="LK1589" s="168"/>
      <c r="LL1589" s="168"/>
      <c r="LM1589" s="168"/>
      <c r="LN1589" s="168"/>
      <c r="LO1589" s="168"/>
      <c r="LP1589" s="168"/>
      <c r="LQ1589" s="168"/>
      <c r="LR1589" s="168"/>
      <c r="LS1589" s="168"/>
      <c r="LT1589" s="168"/>
      <c r="LU1589" s="168"/>
      <c r="LV1589" s="168"/>
      <c r="LW1589" s="168"/>
      <c r="LX1589" s="168"/>
      <c r="LY1589" s="168"/>
      <c r="LZ1589" s="168"/>
      <c r="MA1589" s="168"/>
      <c r="MB1589" s="168"/>
      <c r="MC1589" s="168"/>
      <c r="MD1589" s="168"/>
      <c r="ME1589" s="168"/>
      <c r="MF1589" s="168"/>
      <c r="MG1589" s="168"/>
      <c r="MH1589" s="168"/>
      <c r="MI1589" s="168"/>
      <c r="MJ1589" s="168"/>
      <c r="MK1589" s="168"/>
      <c r="ML1589" s="168"/>
      <c r="MM1589" s="168"/>
      <c r="MN1589" s="168"/>
      <c r="MO1589" s="168"/>
      <c r="MP1589" s="168"/>
      <c r="MQ1589" s="168"/>
      <c r="MR1589" s="168"/>
      <c r="MS1589" s="168"/>
      <c r="MT1589" s="168"/>
      <c r="MU1589" s="168"/>
      <c r="MV1589" s="168"/>
      <c r="MW1589" s="168"/>
      <c r="MX1589" s="168"/>
      <c r="MY1589" s="168"/>
      <c r="MZ1589" s="168"/>
      <c r="NA1589" s="168"/>
      <c r="NB1589" s="168"/>
      <c r="NC1589" s="168"/>
      <c r="ND1589" s="168"/>
      <c r="NE1589" s="168"/>
      <c r="NF1589" s="168"/>
      <c r="NG1589" s="168"/>
      <c r="NH1589" s="168"/>
      <c r="NI1589" s="168"/>
      <c r="NJ1589" s="168"/>
      <c r="NK1589" s="168"/>
      <c r="NL1589" s="168"/>
      <c r="NM1589" s="168"/>
      <c r="NN1589" s="168"/>
      <c r="NO1589" s="168"/>
      <c r="NP1589" s="168"/>
      <c r="NQ1589" s="168"/>
      <c r="NR1589" s="168"/>
      <c r="NS1589" s="168"/>
      <c r="NT1589" s="168"/>
      <c r="NU1589" s="168"/>
      <c r="NV1589" s="168"/>
      <c r="NW1589" s="168"/>
      <c r="NX1589" s="168"/>
      <c r="NY1589" s="168"/>
      <c r="NZ1589" s="168"/>
      <c r="OA1589" s="168"/>
      <c r="OB1589" s="168"/>
      <c r="OC1589" s="168"/>
      <c r="OD1589" s="168"/>
      <c r="OE1589" s="168"/>
      <c r="OF1589" s="168"/>
      <c r="OG1589" s="168"/>
      <c r="OH1589" s="168"/>
      <c r="OI1589" s="168"/>
      <c r="OJ1589" s="168"/>
      <c r="OK1589" s="168"/>
      <c r="OL1589" s="168"/>
      <c r="OM1589" s="168"/>
      <c r="ON1589" s="168"/>
      <c r="OO1589" s="168"/>
      <c r="OP1589" s="168"/>
      <c r="OQ1589" s="168"/>
      <c r="OR1589" s="168"/>
      <c r="OS1589" s="168"/>
      <c r="OT1589" s="168"/>
      <c r="OU1589" s="168"/>
      <c r="OV1589" s="168"/>
      <c r="OW1589" s="168"/>
      <c r="OX1589" s="168"/>
      <c r="OY1589" s="168"/>
      <c r="OZ1589" s="168"/>
      <c r="PA1589" s="168"/>
      <c r="PB1589" s="168"/>
      <c r="PC1589" s="168"/>
      <c r="PD1589" s="168"/>
      <c r="PE1589" s="168"/>
      <c r="PF1589" s="168"/>
      <c r="PG1589" s="168"/>
      <c r="PH1589" s="168"/>
      <c r="PI1589" s="168"/>
      <c r="PJ1589" s="168"/>
      <c r="PK1589" s="168"/>
      <c r="PL1589" s="168"/>
      <c r="PM1589" s="168"/>
      <c r="PN1589" s="168"/>
      <c r="PO1589" s="168"/>
      <c r="PP1589" s="168"/>
      <c r="PQ1589" s="168"/>
      <c r="PR1589" s="168"/>
      <c r="PS1589" s="168"/>
      <c r="PT1589" s="168"/>
      <c r="PU1589" s="168"/>
      <c r="PV1589" s="168"/>
      <c r="PW1589" s="168"/>
      <c r="PX1589" s="168"/>
      <c r="PY1589" s="168"/>
      <c r="PZ1589" s="168"/>
      <c r="QA1589" s="168"/>
      <c r="QB1589" s="168"/>
      <c r="QC1589" s="168"/>
      <c r="QD1589" s="168"/>
      <c r="QE1589" s="168"/>
      <c r="QF1589" s="168"/>
      <c r="QG1589" s="168"/>
      <c r="QH1589" s="168"/>
      <c r="QI1589" s="168"/>
      <c r="QJ1589" s="168"/>
      <c r="QK1589" s="168"/>
      <c r="QL1589" s="168"/>
      <c r="QM1589" s="168"/>
      <c r="QN1589" s="168"/>
      <c r="QO1589" s="168"/>
      <c r="QP1589" s="168"/>
      <c r="QQ1589" s="168"/>
      <c r="QR1589" s="168"/>
      <c r="QS1589" s="168"/>
      <c r="QT1589" s="168"/>
      <c r="QU1589" s="168"/>
      <c r="QV1589" s="168"/>
      <c r="QW1589" s="168"/>
      <c r="QX1589" s="168"/>
      <c r="QY1589" s="168"/>
      <c r="QZ1589" s="168"/>
      <c r="RA1589" s="168"/>
      <c r="RB1589" s="168"/>
      <c r="RC1589" s="168"/>
      <c r="RD1589" s="168"/>
      <c r="RE1589" s="168"/>
      <c r="RF1589" s="168"/>
      <c r="RG1589" s="168"/>
      <c r="RH1589" s="168"/>
      <c r="RI1589" s="168"/>
      <c r="RJ1589" s="168"/>
      <c r="RK1589" s="168"/>
      <c r="RL1589" s="168"/>
      <c r="RM1589" s="168"/>
      <c r="RN1589" s="168"/>
      <c r="RO1589" s="168"/>
      <c r="RP1589" s="168"/>
      <c r="RQ1589" s="168"/>
      <c r="RR1589" s="168"/>
      <c r="RS1589" s="168"/>
      <c r="RT1589" s="168"/>
      <c r="RU1589" s="168"/>
      <c r="RV1589" s="168"/>
      <c r="RW1589" s="168"/>
      <c r="RX1589" s="168"/>
      <c r="RY1589" s="168"/>
      <c r="RZ1589" s="168"/>
      <c r="SA1589" s="168"/>
      <c r="SB1589" s="168"/>
      <c r="SC1589" s="168"/>
      <c r="SD1589" s="168"/>
      <c r="SE1589" s="168"/>
      <c r="SF1589" s="168"/>
      <c r="SG1589" s="168"/>
      <c r="SH1589" s="168"/>
      <c r="SI1589" s="168"/>
      <c r="SJ1589" s="168"/>
      <c r="SK1589" s="168"/>
      <c r="SL1589" s="168"/>
      <c r="SM1589" s="168"/>
      <c r="SN1589" s="168"/>
      <c r="SO1589" s="168"/>
      <c r="SP1589" s="168"/>
      <c r="SQ1589" s="168"/>
      <c r="SR1589" s="168"/>
      <c r="SS1589" s="168"/>
      <c r="ST1589" s="168"/>
      <c r="SU1589" s="168"/>
      <c r="SV1589" s="168"/>
      <c r="SW1589" s="168"/>
      <c r="SX1589" s="168"/>
      <c r="SY1589" s="168"/>
      <c r="SZ1589" s="168"/>
      <c r="TA1589" s="168"/>
      <c r="TB1589" s="168"/>
      <c r="TC1589" s="168"/>
      <c r="TD1589" s="168"/>
      <c r="TE1589" s="168"/>
      <c r="TF1589" s="168"/>
      <c r="TG1589" s="168"/>
      <c r="TH1589" s="168"/>
      <c r="TI1589" s="168"/>
      <c r="TJ1589" s="168"/>
      <c r="TK1589" s="168"/>
      <c r="TL1589" s="168"/>
      <c r="TM1589" s="168"/>
      <c r="TN1589" s="168"/>
      <c r="TO1589" s="168"/>
      <c r="TP1589" s="168"/>
      <c r="TQ1589" s="168"/>
      <c r="TR1589" s="168"/>
      <c r="TS1589" s="168"/>
      <c r="TT1589" s="168"/>
      <c r="TU1589" s="168"/>
      <c r="TV1589" s="168"/>
      <c r="TW1589" s="168"/>
      <c r="TX1589" s="168"/>
      <c r="TY1589" s="168"/>
      <c r="TZ1589" s="168"/>
      <c r="UA1589" s="168"/>
      <c r="UB1589" s="168"/>
      <c r="UC1589" s="168"/>
      <c r="UD1589" s="168"/>
      <c r="UE1589" s="168"/>
      <c r="UF1589" s="168"/>
      <c r="UG1589" s="168"/>
      <c r="UH1589" s="168"/>
      <c r="UI1589" s="168"/>
      <c r="UJ1589" s="168"/>
      <c r="UK1589" s="168"/>
      <c r="UL1589" s="168"/>
      <c r="UM1589" s="168"/>
      <c r="UN1589" s="168"/>
      <c r="UO1589" s="168"/>
      <c r="UP1589" s="168"/>
      <c r="UQ1589" s="168"/>
      <c r="UR1589" s="168"/>
      <c r="US1589" s="168"/>
      <c r="UT1589" s="168"/>
      <c r="UU1589" s="168"/>
      <c r="UV1589" s="168"/>
      <c r="UW1589" s="168"/>
      <c r="UX1589" s="168"/>
      <c r="UY1589" s="168"/>
      <c r="UZ1589" s="168"/>
      <c r="VA1589" s="168"/>
      <c r="VB1589" s="168"/>
      <c r="VC1589" s="168"/>
      <c r="VD1589" s="168"/>
      <c r="VE1589" s="168"/>
      <c r="VF1589" s="168"/>
      <c r="VG1589" s="168"/>
      <c r="VH1589" s="168"/>
      <c r="VI1589" s="168"/>
      <c r="VJ1589" s="168"/>
      <c r="VK1589" s="168"/>
      <c r="VL1589" s="168"/>
      <c r="VM1589" s="168"/>
      <c r="VN1589" s="168"/>
      <c r="VO1589" s="168"/>
      <c r="VP1589" s="168"/>
      <c r="VQ1589" s="168"/>
      <c r="VR1589" s="168"/>
      <c r="VS1589" s="168"/>
      <c r="VT1589" s="168"/>
      <c r="VU1589" s="168"/>
      <c r="VV1589" s="168"/>
      <c r="VW1589" s="168"/>
      <c r="VX1589" s="168"/>
      <c r="VY1589" s="168"/>
      <c r="VZ1589" s="168"/>
      <c r="WA1589" s="168"/>
      <c r="WB1589" s="168"/>
      <c r="WC1589" s="168"/>
      <c r="WD1589" s="168"/>
      <c r="WE1589" s="168"/>
      <c r="WF1589" s="168"/>
      <c r="WG1589" s="168"/>
      <c r="WH1589" s="168"/>
      <c r="WI1589" s="168"/>
      <c r="WJ1589" s="168"/>
      <c r="WK1589" s="168"/>
      <c r="WL1589" s="168"/>
      <c r="WM1589" s="168"/>
      <c r="WN1589" s="168"/>
      <c r="WO1589" s="168"/>
      <c r="WP1589" s="168"/>
      <c r="WQ1589" s="168"/>
      <c r="WR1589" s="168"/>
      <c r="WS1589" s="168"/>
      <c r="WT1589" s="168"/>
      <c r="WU1589" s="168"/>
      <c r="WV1589" s="168"/>
      <c r="WW1589" s="168"/>
      <c r="WX1589" s="168"/>
      <c r="WY1589" s="168"/>
      <c r="WZ1589" s="168"/>
      <c r="XA1589" s="168"/>
      <c r="XB1589" s="168"/>
      <c r="XC1589" s="168"/>
      <c r="XD1589" s="168"/>
      <c r="XE1589" s="168"/>
      <c r="XF1589" s="168"/>
      <c r="XG1589" s="168"/>
      <c r="XH1589" s="168"/>
      <c r="XI1589" s="168"/>
      <c r="XJ1589" s="168"/>
      <c r="XK1589" s="168"/>
      <c r="XL1589" s="168"/>
      <c r="XM1589" s="168"/>
      <c r="XN1589" s="168"/>
      <c r="XO1589" s="168"/>
      <c r="XP1589" s="168"/>
      <c r="XQ1589" s="168"/>
      <c r="XR1589" s="168"/>
      <c r="XS1589" s="168"/>
      <c r="XT1589" s="168"/>
      <c r="XU1589" s="168"/>
      <c r="XV1589" s="168"/>
      <c r="XW1589" s="168"/>
      <c r="XX1589" s="168"/>
      <c r="XY1589" s="168"/>
      <c r="XZ1589" s="168"/>
      <c r="YA1589" s="168"/>
      <c r="YB1589" s="168"/>
      <c r="YC1589" s="168"/>
      <c r="YD1589" s="168"/>
      <c r="YE1589" s="168"/>
      <c r="YF1589" s="168"/>
      <c r="YG1589" s="168"/>
      <c r="YH1589" s="168"/>
      <c r="YI1589" s="168"/>
      <c r="YJ1589" s="168"/>
      <c r="YK1589" s="168"/>
      <c r="YL1589" s="168"/>
      <c r="YM1589" s="168"/>
      <c r="YN1589" s="168"/>
      <c r="YO1589" s="168"/>
      <c r="YP1589" s="168"/>
      <c r="YQ1589" s="168"/>
      <c r="YR1589" s="168"/>
      <c r="YS1589" s="168"/>
      <c r="YT1589" s="168"/>
      <c r="YU1589" s="168"/>
      <c r="YV1589" s="168"/>
      <c r="YW1589" s="168"/>
      <c r="YX1589" s="168"/>
      <c r="YY1589" s="168"/>
      <c r="YZ1589" s="168"/>
      <c r="ZA1589" s="168"/>
      <c r="ZB1589" s="168"/>
      <c r="ZC1589" s="168"/>
      <c r="ZD1589" s="168"/>
      <c r="ZE1589" s="168"/>
      <c r="ZF1589" s="168"/>
      <c r="ZG1589" s="168"/>
      <c r="ZH1589" s="168"/>
      <c r="ZI1589" s="168"/>
      <c r="ZJ1589" s="168"/>
      <c r="ZK1589" s="168"/>
      <c r="ZL1589" s="168"/>
      <c r="ZM1589" s="168"/>
      <c r="ZN1589" s="168"/>
      <c r="ZO1589" s="168"/>
      <c r="ZP1589" s="168"/>
      <c r="ZQ1589" s="168"/>
      <c r="ZR1589" s="168"/>
      <c r="ZS1589" s="168"/>
      <c r="ZT1589" s="168"/>
      <c r="ZU1589" s="168"/>
      <c r="ZV1589" s="168"/>
      <c r="ZW1589" s="168"/>
      <c r="ZX1589" s="168"/>
      <c r="ZY1589" s="168"/>
      <c r="ZZ1589" s="168"/>
      <c r="AAA1589" s="168"/>
      <c r="AAB1589" s="168"/>
      <c r="AAC1589" s="168"/>
      <c r="AAD1589" s="168"/>
      <c r="AAE1589" s="168"/>
      <c r="AAF1589" s="168"/>
      <c r="AAG1589" s="168"/>
      <c r="AAH1589" s="168"/>
      <c r="AAI1589" s="168"/>
      <c r="AAJ1589" s="168"/>
      <c r="AAK1589" s="168"/>
      <c r="AAL1589" s="168"/>
      <c r="AAM1589" s="168"/>
      <c r="AAN1589" s="168"/>
      <c r="AAO1589" s="168"/>
      <c r="AAP1589" s="168"/>
      <c r="AAQ1589" s="168"/>
      <c r="AAR1589" s="168"/>
      <c r="AAS1589" s="168"/>
      <c r="AAT1589" s="168"/>
      <c r="AAU1589" s="168"/>
      <c r="AAV1589" s="168"/>
      <c r="AAW1589" s="168"/>
      <c r="AAX1589" s="168"/>
      <c r="AAY1589" s="168"/>
      <c r="AAZ1589" s="168"/>
      <c r="ABA1589" s="168"/>
      <c r="ABB1589" s="168"/>
      <c r="ABC1589" s="168"/>
      <c r="ABD1589" s="168"/>
      <c r="ABE1589" s="168"/>
      <c r="ABF1589" s="168"/>
      <c r="ABG1589" s="168"/>
      <c r="ABH1589" s="168"/>
      <c r="ABI1589" s="168"/>
      <c r="ABJ1589" s="168"/>
      <c r="ABK1589" s="168"/>
      <c r="ABL1589" s="168"/>
      <c r="ABM1589" s="168"/>
      <c r="ABN1589" s="168"/>
      <c r="ABO1589" s="168"/>
      <c r="ABP1589" s="168"/>
      <c r="ABQ1589" s="168"/>
      <c r="ABR1589" s="168"/>
      <c r="ABS1589" s="168"/>
      <c r="ABT1589" s="168"/>
      <c r="ABU1589" s="168"/>
      <c r="ABV1589" s="168"/>
      <c r="ABW1589" s="168"/>
      <c r="ABX1589" s="168"/>
      <c r="ABY1589" s="168"/>
      <c r="ABZ1589" s="168"/>
      <c r="ACA1589" s="168"/>
      <c r="ACB1589" s="168"/>
      <c r="ACC1589" s="168"/>
      <c r="ACD1589" s="168"/>
      <c r="ACE1589" s="168"/>
      <c r="ACF1589" s="168"/>
      <c r="ACG1589" s="168"/>
      <c r="ACH1589" s="168"/>
      <c r="ACI1589" s="168"/>
      <c r="ACJ1589" s="168"/>
      <c r="ACK1589" s="168"/>
      <c r="ACL1589" s="168"/>
      <c r="ACM1589" s="168"/>
      <c r="ACN1589" s="168"/>
      <c r="ACO1589" s="168"/>
      <c r="ACP1589" s="168"/>
      <c r="ACQ1589" s="168"/>
      <c r="ACR1589" s="168"/>
      <c r="ACS1589" s="168"/>
      <c r="ACT1589" s="168"/>
      <c r="ACU1589" s="168"/>
      <c r="ACV1589" s="168"/>
      <c r="ACW1589" s="168"/>
      <c r="ACX1589" s="168"/>
      <c r="ACY1589" s="168"/>
      <c r="ACZ1589" s="168"/>
      <c r="ADA1589" s="168"/>
      <c r="ADB1589" s="168"/>
      <c r="ADC1589" s="168"/>
      <c r="ADD1589" s="168"/>
      <c r="ADE1589" s="168"/>
      <c r="ADF1589" s="168"/>
      <c r="ADG1589" s="168"/>
      <c r="ADH1589" s="168"/>
      <c r="ADI1589" s="168"/>
      <c r="ADJ1589" s="168"/>
      <c r="ADK1589" s="168"/>
      <c r="ADL1589" s="168"/>
      <c r="ADM1589" s="168"/>
      <c r="ADN1589" s="168"/>
      <c r="ADO1589" s="168"/>
      <c r="ADP1589" s="168"/>
      <c r="ADQ1589" s="168"/>
      <c r="ADR1589" s="168"/>
      <c r="ADS1589" s="168"/>
      <c r="ADT1589" s="168"/>
      <c r="ADU1589" s="168"/>
      <c r="ADV1589" s="168"/>
      <c r="ADW1589" s="168"/>
      <c r="ADX1589" s="168"/>
      <c r="ADY1589" s="168"/>
      <c r="ADZ1589" s="168"/>
      <c r="AEA1589" s="168"/>
      <c r="AEB1589" s="168"/>
      <c r="AEC1589" s="168"/>
      <c r="AED1589" s="168"/>
      <c r="AEE1589" s="168"/>
      <c r="AEF1589" s="168"/>
      <c r="AEG1589" s="168"/>
      <c r="AEH1589" s="168"/>
      <c r="AEI1589" s="168"/>
      <c r="AEJ1589" s="168"/>
      <c r="AEK1589" s="168"/>
      <c r="AEL1589" s="168"/>
      <c r="AEM1589" s="168"/>
      <c r="AEN1589" s="168"/>
      <c r="AEO1589" s="168"/>
      <c r="AEP1589" s="168"/>
      <c r="AEQ1589" s="168"/>
      <c r="AER1589" s="168"/>
      <c r="AES1589" s="168"/>
      <c r="AET1589" s="168"/>
      <c r="AEU1589" s="168"/>
      <c r="AEV1589" s="168"/>
      <c r="AEW1589" s="168"/>
      <c r="AEX1589" s="168"/>
      <c r="AEY1589" s="168"/>
      <c r="AEZ1589" s="168"/>
      <c r="AFA1589" s="168"/>
      <c r="AFB1589" s="168"/>
      <c r="AFC1589" s="168"/>
      <c r="AFD1589" s="168"/>
      <c r="AFE1589" s="168"/>
      <c r="AFF1589" s="168"/>
      <c r="AFG1589" s="168"/>
      <c r="AFH1589" s="168"/>
      <c r="AFI1589" s="168"/>
      <c r="AFJ1589" s="168"/>
      <c r="AFK1589" s="168"/>
      <c r="AFL1589" s="168"/>
      <c r="AFM1589" s="168"/>
      <c r="AFN1589" s="168"/>
      <c r="AFO1589" s="168"/>
      <c r="AFP1589" s="168"/>
      <c r="AFQ1589" s="168"/>
      <c r="AFR1589" s="168"/>
      <c r="AFS1589" s="168"/>
      <c r="AFT1589" s="168"/>
      <c r="AFU1589" s="168"/>
      <c r="AFV1589" s="168"/>
      <c r="AFW1589" s="168"/>
      <c r="AFX1589" s="168"/>
      <c r="AFY1589" s="168"/>
      <c r="AFZ1589" s="168"/>
      <c r="AGA1589" s="168"/>
      <c r="AGB1589" s="168"/>
      <c r="AGC1589" s="168"/>
      <c r="AGD1589" s="168"/>
      <c r="AGE1589" s="168"/>
      <c r="AGF1589" s="168"/>
      <c r="AGG1589" s="168"/>
      <c r="AGH1589" s="168"/>
      <c r="AGI1589" s="168"/>
      <c r="AGJ1589" s="168"/>
      <c r="AGK1589" s="168"/>
      <c r="AGL1589" s="168"/>
      <c r="AGM1589" s="168"/>
      <c r="AGN1589" s="168"/>
      <c r="AGO1589" s="168"/>
      <c r="AGP1589" s="168"/>
      <c r="AGQ1589" s="168"/>
      <c r="AGR1589" s="168"/>
      <c r="AGS1589" s="168"/>
      <c r="AGT1589" s="168"/>
      <c r="AGU1589" s="168"/>
      <c r="AGV1589" s="168"/>
      <c r="AGW1589" s="168"/>
      <c r="AGX1589" s="168"/>
      <c r="AGY1589" s="168"/>
      <c r="AGZ1589" s="168"/>
      <c r="AHA1589" s="168"/>
      <c r="AHB1589" s="168"/>
      <c r="AHC1589" s="168"/>
      <c r="AHD1589" s="168"/>
      <c r="AHE1589" s="168"/>
      <c r="AHF1589" s="168"/>
      <c r="AHG1589" s="168"/>
      <c r="AHH1589" s="168"/>
      <c r="AHI1589" s="168"/>
      <c r="AHJ1589" s="168"/>
      <c r="AHK1589" s="168"/>
      <c r="AHL1589" s="168"/>
      <c r="AHM1589" s="168"/>
      <c r="AHN1589" s="168"/>
      <c r="AHO1589" s="168"/>
      <c r="AHP1589" s="168"/>
      <c r="AHQ1589" s="168"/>
      <c r="AHR1589" s="168"/>
      <c r="AHS1589" s="168"/>
      <c r="AHT1589" s="168"/>
      <c r="AHU1589" s="168"/>
      <c r="AHV1589" s="168"/>
      <c r="AHW1589" s="168"/>
      <c r="AHX1589" s="168"/>
      <c r="AHY1589" s="168"/>
      <c r="AHZ1589" s="168"/>
      <c r="AIA1589" s="168"/>
      <c r="AIB1589" s="168"/>
      <c r="AIC1589" s="168"/>
      <c r="AID1589" s="168"/>
      <c r="AIE1589" s="168"/>
      <c r="AIF1589" s="168"/>
      <c r="AIG1589" s="168"/>
      <c r="AIH1589" s="168"/>
      <c r="AII1589" s="168"/>
      <c r="AIJ1589" s="168"/>
      <c r="AIK1589" s="168"/>
      <c r="AIL1589" s="168"/>
      <c r="AIM1589" s="168"/>
      <c r="AIN1589" s="168"/>
      <c r="AIO1589" s="168"/>
      <c r="AIP1589" s="168"/>
      <c r="AIQ1589" s="168"/>
      <c r="AIR1589" s="168"/>
      <c r="AIS1589" s="168"/>
      <c r="AIT1589" s="168"/>
      <c r="AIU1589" s="168"/>
      <c r="AIV1589" s="168"/>
      <c r="AIW1589" s="168"/>
      <c r="AIX1589" s="168"/>
      <c r="AIY1589" s="168"/>
      <c r="AIZ1589" s="168"/>
      <c r="AJA1589" s="168"/>
      <c r="AJB1589" s="168"/>
      <c r="AJC1589" s="168"/>
      <c r="AJD1589" s="168"/>
      <c r="AJE1589" s="168"/>
      <c r="AJF1589" s="168"/>
      <c r="AJG1589" s="168"/>
      <c r="AJH1589" s="168"/>
      <c r="AJI1589" s="168"/>
      <c r="AJJ1589" s="168"/>
      <c r="AJK1589" s="168"/>
      <c r="AJL1589" s="168"/>
      <c r="AJM1589" s="168"/>
      <c r="AJN1589" s="168"/>
      <c r="AJO1589" s="168"/>
      <c r="AJP1589" s="168"/>
      <c r="AJQ1589" s="168"/>
      <c r="AJR1589" s="168"/>
      <c r="AJS1589" s="168"/>
      <c r="AJT1589" s="168"/>
      <c r="AJU1589" s="168"/>
      <c r="AJV1589" s="168"/>
      <c r="AJW1589" s="168"/>
      <c r="AJX1589" s="168"/>
      <c r="AJY1589" s="168"/>
      <c r="AJZ1589" s="168"/>
      <c r="AKA1589" s="168"/>
      <c r="AKB1589" s="168"/>
      <c r="AKC1589" s="168"/>
      <c r="AKD1589" s="168"/>
      <c r="AKE1589" s="168"/>
      <c r="AKF1589" s="168"/>
      <c r="AKG1589" s="168"/>
      <c r="AKH1589" s="168"/>
      <c r="AKI1589" s="168"/>
      <c r="AKJ1589" s="168"/>
      <c r="AKK1589" s="168"/>
      <c r="AKL1589" s="168"/>
      <c r="AKM1589" s="168"/>
      <c r="AKN1589" s="168"/>
      <c r="AKO1589" s="168"/>
      <c r="AKP1589" s="168"/>
      <c r="AKQ1589" s="168"/>
      <c r="AKR1589" s="168"/>
      <c r="AKS1589" s="168"/>
      <c r="AKT1589" s="168"/>
      <c r="AKU1589" s="168"/>
      <c r="AKV1589" s="168"/>
      <c r="AKW1589" s="168"/>
      <c r="AKX1589" s="168"/>
      <c r="AKY1589" s="168"/>
      <c r="AKZ1589" s="168"/>
      <c r="ALA1589" s="168"/>
      <c r="ALB1589" s="168"/>
      <c r="ALC1589" s="168"/>
      <c r="ALD1589" s="168"/>
      <c r="ALE1589" s="168"/>
      <c r="ALF1589" s="168"/>
      <c r="ALG1589" s="168"/>
      <c r="ALH1589" s="168"/>
      <c r="ALI1589" s="168"/>
      <c r="ALJ1589" s="168"/>
      <c r="ALK1589" s="168"/>
      <c r="ALL1589" s="168"/>
      <c r="ALM1589" s="168"/>
      <c r="ALN1589" s="168"/>
      <c r="ALO1589" s="168"/>
      <c r="ALP1589" s="168"/>
      <c r="ALQ1589" s="168"/>
      <c r="ALR1589" s="168"/>
      <c r="ALS1589" s="168"/>
      <c r="ALT1589" s="168"/>
      <c r="ALU1589" s="168"/>
      <c r="ALV1589" s="168"/>
      <c r="ALW1589" s="168"/>
      <c r="ALX1589" s="168"/>
      <c r="ALY1589" s="168"/>
      <c r="ALZ1589" s="168"/>
      <c r="AMA1589" s="168"/>
      <c r="AMB1589" s="168"/>
      <c r="AMC1589" s="168"/>
      <c r="AMD1589" s="168"/>
      <c r="AME1589" s="168"/>
      <c r="AMF1589" s="168"/>
      <c r="AMG1589" s="168"/>
      <c r="AMH1589" s="168"/>
      <c r="AMI1589" s="168"/>
      <c r="AMJ1589" s="168"/>
    </row>
    <row r="1590" spans="1:1025" hidden="1">
      <c r="B1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4" t="s">
        <v>14</v>
      </c>
      <c r="D1590" s="44">
        <v>88264</v>
      </c>
      <c r="E1590" s="39">
        <v>1</v>
      </c>
      <c r="F1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0" s="39">
        <f ca="1">ROUND(E1590*G1590,2)</f>
        <v>22.58</v>
      </c>
      <c r="I1590" s="90"/>
      <c r="K1590" s="17" t="str">
        <f t="shared" si="159"/>
        <v>SEDUC E 92</v>
      </c>
      <c r="L1590" s="347" t="e">
        <f>VLOOKUP(K1590,[3]Planilha2!$B:$C,2,FALSE)</f>
        <v>#N/A</v>
      </c>
    </row>
    <row r="1591" spans="1:1025" ht="24" hidden="1">
      <c r="B15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4" t="s">
        <v>14</v>
      </c>
      <c r="D1591" s="44">
        <v>88247</v>
      </c>
      <c r="E1591" s="39">
        <v>1</v>
      </c>
      <c r="F15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1" s="39">
        <f ca="1">ROUND(E1591*G1591,2)</f>
        <v>18.48</v>
      </c>
      <c r="I1591" s="90"/>
      <c r="K1591" s="17" t="str">
        <f t="shared" si="159"/>
        <v>SEDUC E 92</v>
      </c>
      <c r="L1591" s="347" t="e">
        <f>VLOOKUP(K1591,[3]Planilha2!$B:$C,2,FALSE)</f>
        <v>#N/A</v>
      </c>
    </row>
    <row r="1592" spans="1:1025" ht="36" hidden="1">
      <c r="B1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4" t="s">
        <v>20</v>
      </c>
      <c r="D1592" s="44">
        <v>3703</v>
      </c>
      <c r="E1592" s="39">
        <v>1</v>
      </c>
      <c r="F1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39">
        <f t="shared" ref="H1592" ca="1" si="160">ROUND(E1592*G1592,2)</f>
        <v>113</v>
      </c>
      <c r="I1592" s="90"/>
      <c r="K1592" s="17" t="str">
        <f t="shared" si="159"/>
        <v>SEDUC E 92</v>
      </c>
      <c r="L1592" s="347" t="e">
        <f>VLOOKUP(K1592,[3]Planilha2!$B:$C,2,FALSE)</f>
        <v>#N/A</v>
      </c>
    </row>
    <row r="1593" spans="1:1025" hidden="1">
      <c r="A1593" s="42">
        <f ca="1">H1593</f>
        <v>154.06</v>
      </c>
      <c r="B1593" s="43" t="s">
        <v>15</v>
      </c>
      <c r="C1593" s="44"/>
      <c r="D1593" s="44"/>
      <c r="E1593" s="39"/>
      <c r="F1593" s="39"/>
      <c r="G1593" s="39"/>
      <c r="H1593" s="72">
        <f ca="1">SUM(H1590:H1592)</f>
        <v>154.06</v>
      </c>
      <c r="I1593" s="90" t="str">
        <f>A1588</f>
        <v>SEDUC E 92</v>
      </c>
      <c r="J1593" s="110">
        <f ca="1">H1593</f>
        <v>154.06</v>
      </c>
      <c r="K1593" s="17" t="str">
        <f>I1593</f>
        <v>SEDUC E 92</v>
      </c>
      <c r="L1593" s="347" t="e">
        <f>VLOOKUP(K1593,[3]Planilha2!$B:$C,2,FALSE)</f>
        <v>#N/A</v>
      </c>
    </row>
    <row r="1594" spans="1:1025" hidden="1">
      <c r="K1594" s="17" t="str">
        <f t="shared" si="159"/>
        <v>SEDUC E 92</v>
      </c>
      <c r="L1594" s="347" t="e">
        <f>VLOOKUP(K1594,[3]Planilha2!$B:$C,2,FALSE)</f>
        <v>#N/A</v>
      </c>
    </row>
    <row r="1595" spans="1:1025" ht="20.25">
      <c r="B1595" s="419" t="str">
        <f>A1596</f>
        <v>SEDUC E 93</v>
      </c>
      <c r="C1595" s="420"/>
      <c r="D1595" s="420"/>
      <c r="E1595" s="420"/>
      <c r="F1595" s="420"/>
      <c r="G1595" s="420"/>
      <c r="H1595" s="421"/>
      <c r="K1595" s="88" t="str">
        <f>B1595</f>
        <v>SEDUC E 93</v>
      </c>
      <c r="L1595" s="347" t="str">
        <f>VLOOKUP(K1595,[3]Planilha2!$B:$C,2,FALSE)</f>
        <v>OK</v>
      </c>
      <c r="AMK1595" s="17"/>
    </row>
    <row r="1596" spans="1:1025">
      <c r="A1596" s="29" t="s">
        <v>246</v>
      </c>
      <c r="B1596" s="440" t="s">
        <v>247</v>
      </c>
      <c r="C1596" s="441"/>
      <c r="D1596" s="441"/>
      <c r="E1596" s="441"/>
      <c r="F1596" s="442"/>
      <c r="G1596" s="74" t="s">
        <v>5</v>
      </c>
      <c r="H1596" s="262" t="s">
        <v>6</v>
      </c>
      <c r="I1596" s="90"/>
      <c r="K1596" s="17" t="str">
        <f t="shared" ref="K1596:K1602" si="161">K1595</f>
        <v>SEDUC E 93</v>
      </c>
      <c r="L1596" s="347" t="str">
        <f>VLOOKUP(K1596,[3]Planilha2!$B:$C,2,FALSE)</f>
        <v>OK</v>
      </c>
    </row>
    <row r="1597" spans="1:1025" s="18" customFormat="1">
      <c r="A1597" s="16"/>
      <c r="B1597" s="32" t="s">
        <v>7</v>
      </c>
      <c r="C1597" s="32" t="s">
        <v>8</v>
      </c>
      <c r="D1597" s="32" t="s">
        <v>9</v>
      </c>
      <c r="E1597" s="32" t="s">
        <v>10</v>
      </c>
      <c r="F1597" s="32" t="s">
        <v>11</v>
      </c>
      <c r="G1597" s="75" t="s">
        <v>12</v>
      </c>
      <c r="H1597" s="32" t="s">
        <v>13</v>
      </c>
      <c r="I1597" s="169"/>
      <c r="J1597" s="230"/>
      <c r="K1597" s="17" t="str">
        <f t="shared" si="161"/>
        <v>SEDUC E 93</v>
      </c>
      <c r="L1597" s="347" t="str">
        <f>VLOOKUP(K1597,[3]Planilha2!$B:$C,2,FALSE)</f>
        <v>OK</v>
      </c>
      <c r="M1597" s="168"/>
      <c r="N1597" s="168"/>
      <c r="O1597" s="168"/>
      <c r="P1597" s="168"/>
      <c r="Q1597" s="168"/>
      <c r="R1597" s="168"/>
      <c r="S1597" s="168"/>
      <c r="T1597" s="168"/>
      <c r="U1597" s="168"/>
      <c r="V1597" s="168"/>
      <c r="W1597" s="168"/>
      <c r="X1597" s="168"/>
      <c r="Y1597" s="168"/>
      <c r="Z1597" s="168"/>
      <c r="AA1597" s="168"/>
      <c r="AB1597" s="168"/>
      <c r="AC1597" s="168"/>
      <c r="AD1597" s="168"/>
      <c r="AE1597" s="168"/>
      <c r="AF1597" s="168"/>
      <c r="AG1597" s="168"/>
      <c r="AH1597" s="168"/>
      <c r="AI1597" s="168"/>
      <c r="AJ1597" s="168"/>
      <c r="AK1597" s="168"/>
      <c r="AL1597" s="168"/>
      <c r="AM1597" s="168"/>
      <c r="AN1597" s="168"/>
      <c r="AO1597" s="168"/>
      <c r="AP1597" s="168"/>
      <c r="AQ1597" s="168"/>
      <c r="AR1597" s="168"/>
      <c r="AS1597" s="168"/>
      <c r="AT1597" s="168"/>
      <c r="AU1597" s="168"/>
      <c r="AV1597" s="168"/>
      <c r="AW1597" s="168"/>
      <c r="AX1597" s="168"/>
      <c r="AY1597" s="168"/>
      <c r="AZ1597" s="168"/>
      <c r="BA1597" s="168"/>
      <c r="BB1597" s="168"/>
      <c r="BC1597" s="168"/>
      <c r="BD1597" s="168"/>
      <c r="BE1597" s="168"/>
      <c r="BF1597" s="168"/>
      <c r="BG1597" s="168"/>
      <c r="BH1597" s="168"/>
      <c r="BI1597" s="168"/>
      <c r="BJ1597" s="168"/>
      <c r="BK1597" s="168"/>
      <c r="BL1597" s="168"/>
      <c r="BM1597" s="168"/>
      <c r="BN1597" s="168"/>
      <c r="BO1597" s="168"/>
      <c r="BP1597" s="168"/>
      <c r="BQ1597" s="168"/>
      <c r="BR1597" s="168"/>
      <c r="BS1597" s="168"/>
      <c r="BT1597" s="168"/>
      <c r="BU1597" s="168"/>
      <c r="BV1597" s="168"/>
      <c r="BW1597" s="168"/>
      <c r="BX1597" s="168"/>
      <c r="BY1597" s="168"/>
      <c r="BZ1597" s="168"/>
      <c r="CA1597" s="168"/>
      <c r="CB1597" s="168"/>
      <c r="CC1597" s="168"/>
      <c r="CD1597" s="168"/>
      <c r="CE1597" s="168"/>
      <c r="CF1597" s="168"/>
      <c r="CG1597" s="168"/>
      <c r="CH1597" s="168"/>
      <c r="CI1597" s="168"/>
      <c r="CJ1597" s="168"/>
      <c r="CK1597" s="168"/>
      <c r="CL1597" s="168"/>
      <c r="CM1597" s="168"/>
      <c r="CN1597" s="168"/>
      <c r="CO1597" s="168"/>
      <c r="CP1597" s="168"/>
      <c r="CQ1597" s="168"/>
      <c r="CR1597" s="168"/>
      <c r="CS1597" s="168"/>
      <c r="CT1597" s="168"/>
      <c r="CU1597" s="168"/>
      <c r="CV1597" s="168"/>
      <c r="CW1597" s="168"/>
      <c r="CX1597" s="168"/>
      <c r="CY1597" s="168"/>
      <c r="CZ1597" s="168"/>
      <c r="DA1597" s="168"/>
      <c r="DB1597" s="168"/>
      <c r="DC1597" s="168"/>
      <c r="DD1597" s="168"/>
      <c r="DE1597" s="168"/>
      <c r="DF1597" s="168"/>
      <c r="DG1597" s="168"/>
      <c r="DH1597" s="168"/>
      <c r="DI1597" s="168"/>
      <c r="DJ1597" s="168"/>
      <c r="DK1597" s="168"/>
      <c r="DL1597" s="168"/>
      <c r="DM1597" s="168"/>
      <c r="DN1597" s="168"/>
      <c r="DO1597" s="168"/>
      <c r="DP1597" s="168"/>
      <c r="DQ1597" s="168"/>
      <c r="DR1597" s="168"/>
      <c r="DS1597" s="168"/>
      <c r="DT1597" s="168"/>
      <c r="DU1597" s="168"/>
      <c r="DV1597" s="168"/>
      <c r="DW1597" s="168"/>
      <c r="DX1597" s="168"/>
      <c r="DY1597" s="168"/>
      <c r="DZ1597" s="168"/>
      <c r="EA1597" s="168"/>
      <c r="EB1597" s="168"/>
      <c r="EC1597" s="168"/>
      <c r="ED1597" s="168"/>
      <c r="EE1597" s="168"/>
      <c r="EF1597" s="168"/>
      <c r="EG1597" s="168"/>
      <c r="EH1597" s="168"/>
      <c r="EI1597" s="168"/>
      <c r="EJ1597" s="168"/>
      <c r="EK1597" s="168"/>
      <c r="EL1597" s="168"/>
      <c r="EM1597" s="168"/>
      <c r="EN1597" s="168"/>
      <c r="EO1597" s="168"/>
      <c r="EP1597" s="168"/>
      <c r="EQ1597" s="168"/>
      <c r="ER1597" s="168"/>
      <c r="ES1597" s="168"/>
      <c r="ET1597" s="168"/>
      <c r="EU1597" s="168"/>
      <c r="EV1597" s="168"/>
      <c r="EW1597" s="168"/>
      <c r="EX1597" s="168"/>
      <c r="EY1597" s="168"/>
      <c r="EZ1597" s="168"/>
      <c r="FA1597" s="168"/>
      <c r="FB1597" s="168"/>
      <c r="FC1597" s="168"/>
      <c r="FD1597" s="168"/>
      <c r="FE1597" s="168"/>
      <c r="FF1597" s="168"/>
      <c r="FG1597" s="168"/>
      <c r="FH1597" s="168"/>
      <c r="FI1597" s="168"/>
      <c r="FJ1597" s="168"/>
      <c r="FK1597" s="168"/>
      <c r="FL1597" s="168"/>
      <c r="FM1597" s="168"/>
      <c r="FN1597" s="168"/>
      <c r="FO1597" s="168"/>
      <c r="FP1597" s="168"/>
      <c r="FQ1597" s="168"/>
      <c r="FR1597" s="168"/>
      <c r="FS1597" s="168"/>
      <c r="FT1597" s="168"/>
      <c r="FU1597" s="168"/>
      <c r="FV1597" s="168"/>
      <c r="FW1597" s="168"/>
      <c r="FX1597" s="168"/>
      <c r="FY1597" s="168"/>
      <c r="FZ1597" s="168"/>
      <c r="GA1597" s="168"/>
      <c r="GB1597" s="168"/>
      <c r="GC1597" s="168"/>
      <c r="GD1597" s="168"/>
      <c r="GE1597" s="168"/>
      <c r="GF1597" s="168"/>
      <c r="GG1597" s="168"/>
      <c r="GH1597" s="168"/>
      <c r="GI1597" s="168"/>
      <c r="GJ1597" s="168"/>
      <c r="GK1597" s="168"/>
      <c r="GL1597" s="168"/>
      <c r="GM1597" s="168"/>
      <c r="GN1597" s="168"/>
      <c r="GO1597" s="168"/>
      <c r="GP1597" s="168"/>
      <c r="GQ1597" s="168"/>
      <c r="GR1597" s="168"/>
      <c r="GS1597" s="168"/>
      <c r="GT1597" s="168"/>
      <c r="GU1597" s="168"/>
      <c r="GV1597" s="168"/>
      <c r="GW1597" s="168"/>
      <c r="GX1597" s="168"/>
      <c r="GY1597" s="168"/>
      <c r="GZ1597" s="168"/>
      <c r="HA1597" s="168"/>
      <c r="HB1597" s="168"/>
      <c r="HC1597" s="168"/>
      <c r="HD1597" s="168"/>
      <c r="HE1597" s="168"/>
      <c r="HF1597" s="168"/>
      <c r="HG1597" s="168"/>
      <c r="HH1597" s="168"/>
      <c r="HI1597" s="168"/>
      <c r="HJ1597" s="168"/>
      <c r="HK1597" s="168"/>
      <c r="HL1597" s="168"/>
      <c r="HM1597" s="168"/>
      <c r="HN1597" s="168"/>
      <c r="HO1597" s="168"/>
      <c r="HP1597" s="168"/>
      <c r="HQ1597" s="168"/>
      <c r="HR1597" s="168"/>
      <c r="HS1597" s="168"/>
      <c r="HT1597" s="168"/>
      <c r="HU1597" s="168"/>
      <c r="HV1597" s="168"/>
      <c r="HW1597" s="168"/>
      <c r="HX1597" s="168"/>
      <c r="HY1597" s="168"/>
      <c r="HZ1597" s="168"/>
      <c r="IA1597" s="168"/>
      <c r="IB1597" s="168"/>
      <c r="IC1597" s="168"/>
      <c r="ID1597" s="168"/>
      <c r="IE1597" s="168"/>
      <c r="IF1597" s="168"/>
      <c r="IG1597" s="168"/>
      <c r="IH1597" s="168"/>
      <c r="II1597" s="168"/>
      <c r="IJ1597" s="168"/>
      <c r="IK1597" s="168"/>
      <c r="IL1597" s="168"/>
      <c r="IM1597" s="168"/>
      <c r="IN1597" s="168"/>
      <c r="IO1597" s="168"/>
      <c r="IP1597" s="168"/>
      <c r="IQ1597" s="168"/>
      <c r="IR1597" s="168"/>
      <c r="IS1597" s="168"/>
      <c r="IT1597" s="168"/>
      <c r="IU1597" s="168"/>
      <c r="IV1597" s="168"/>
      <c r="IW1597" s="168"/>
      <c r="IX1597" s="168"/>
      <c r="IY1597" s="168"/>
      <c r="IZ1597" s="168"/>
      <c r="JA1597" s="168"/>
      <c r="JB1597" s="168"/>
      <c r="JC1597" s="168"/>
      <c r="JD1597" s="168"/>
      <c r="JE1597" s="168"/>
      <c r="JF1597" s="168"/>
      <c r="JG1597" s="168"/>
      <c r="JH1597" s="168"/>
      <c r="JI1597" s="168"/>
      <c r="JJ1597" s="168"/>
      <c r="JK1597" s="168"/>
      <c r="JL1597" s="168"/>
      <c r="JM1597" s="168"/>
      <c r="JN1597" s="168"/>
      <c r="JO1597" s="168"/>
      <c r="JP1597" s="168"/>
      <c r="JQ1597" s="168"/>
      <c r="JR1597" s="168"/>
      <c r="JS1597" s="168"/>
      <c r="JT1597" s="168"/>
      <c r="JU1597" s="168"/>
      <c r="JV1597" s="168"/>
      <c r="JW1597" s="168"/>
      <c r="JX1597" s="168"/>
      <c r="JY1597" s="168"/>
      <c r="JZ1597" s="168"/>
      <c r="KA1597" s="168"/>
      <c r="KB1597" s="168"/>
      <c r="KC1597" s="168"/>
      <c r="KD1597" s="168"/>
      <c r="KE1597" s="168"/>
      <c r="KF1597" s="168"/>
      <c r="KG1597" s="168"/>
      <c r="KH1597" s="168"/>
      <c r="KI1597" s="168"/>
      <c r="KJ1597" s="168"/>
      <c r="KK1597" s="168"/>
      <c r="KL1597" s="168"/>
      <c r="KM1597" s="168"/>
      <c r="KN1597" s="168"/>
      <c r="KO1597" s="168"/>
      <c r="KP1597" s="168"/>
      <c r="KQ1597" s="168"/>
      <c r="KR1597" s="168"/>
      <c r="KS1597" s="168"/>
      <c r="KT1597" s="168"/>
      <c r="KU1597" s="168"/>
      <c r="KV1597" s="168"/>
      <c r="KW1597" s="168"/>
      <c r="KX1597" s="168"/>
      <c r="KY1597" s="168"/>
      <c r="KZ1597" s="168"/>
      <c r="LA1597" s="168"/>
      <c r="LB1597" s="168"/>
      <c r="LC1597" s="168"/>
      <c r="LD1597" s="168"/>
      <c r="LE1597" s="168"/>
      <c r="LF1597" s="168"/>
      <c r="LG1597" s="168"/>
      <c r="LH1597" s="168"/>
      <c r="LI1597" s="168"/>
      <c r="LJ1597" s="168"/>
      <c r="LK1597" s="168"/>
      <c r="LL1597" s="168"/>
      <c r="LM1597" s="168"/>
      <c r="LN1597" s="168"/>
      <c r="LO1597" s="168"/>
      <c r="LP1597" s="168"/>
      <c r="LQ1597" s="168"/>
      <c r="LR1597" s="168"/>
      <c r="LS1597" s="168"/>
      <c r="LT1597" s="168"/>
      <c r="LU1597" s="168"/>
      <c r="LV1597" s="168"/>
      <c r="LW1597" s="168"/>
      <c r="LX1597" s="168"/>
      <c r="LY1597" s="168"/>
      <c r="LZ1597" s="168"/>
      <c r="MA1597" s="168"/>
      <c r="MB1597" s="168"/>
      <c r="MC1597" s="168"/>
      <c r="MD1597" s="168"/>
      <c r="ME1597" s="168"/>
      <c r="MF1597" s="168"/>
      <c r="MG1597" s="168"/>
      <c r="MH1597" s="168"/>
      <c r="MI1597" s="168"/>
      <c r="MJ1597" s="168"/>
      <c r="MK1597" s="168"/>
      <c r="ML1597" s="168"/>
      <c r="MM1597" s="168"/>
      <c r="MN1597" s="168"/>
      <c r="MO1597" s="168"/>
      <c r="MP1597" s="168"/>
      <c r="MQ1597" s="168"/>
      <c r="MR1597" s="168"/>
      <c r="MS1597" s="168"/>
      <c r="MT1597" s="168"/>
      <c r="MU1597" s="168"/>
      <c r="MV1597" s="168"/>
      <c r="MW1597" s="168"/>
      <c r="MX1597" s="168"/>
      <c r="MY1597" s="168"/>
      <c r="MZ1597" s="168"/>
      <c r="NA1597" s="168"/>
      <c r="NB1597" s="168"/>
      <c r="NC1597" s="168"/>
      <c r="ND1597" s="168"/>
      <c r="NE1597" s="168"/>
      <c r="NF1597" s="168"/>
      <c r="NG1597" s="168"/>
      <c r="NH1597" s="168"/>
      <c r="NI1597" s="168"/>
      <c r="NJ1597" s="168"/>
      <c r="NK1597" s="168"/>
      <c r="NL1597" s="168"/>
      <c r="NM1597" s="168"/>
      <c r="NN1597" s="168"/>
      <c r="NO1597" s="168"/>
      <c r="NP1597" s="168"/>
      <c r="NQ1597" s="168"/>
      <c r="NR1597" s="168"/>
      <c r="NS1597" s="168"/>
      <c r="NT1597" s="168"/>
      <c r="NU1597" s="168"/>
      <c r="NV1597" s="168"/>
      <c r="NW1597" s="168"/>
      <c r="NX1597" s="168"/>
      <c r="NY1597" s="168"/>
      <c r="NZ1597" s="168"/>
      <c r="OA1597" s="168"/>
      <c r="OB1597" s="168"/>
      <c r="OC1597" s="168"/>
      <c r="OD1597" s="168"/>
      <c r="OE1597" s="168"/>
      <c r="OF1597" s="168"/>
      <c r="OG1597" s="168"/>
      <c r="OH1597" s="168"/>
      <c r="OI1597" s="168"/>
      <c r="OJ1597" s="168"/>
      <c r="OK1597" s="168"/>
      <c r="OL1597" s="168"/>
      <c r="OM1597" s="168"/>
      <c r="ON1597" s="168"/>
      <c r="OO1597" s="168"/>
      <c r="OP1597" s="168"/>
      <c r="OQ1597" s="168"/>
      <c r="OR1597" s="168"/>
      <c r="OS1597" s="168"/>
      <c r="OT1597" s="168"/>
      <c r="OU1597" s="168"/>
      <c r="OV1597" s="168"/>
      <c r="OW1597" s="168"/>
      <c r="OX1597" s="168"/>
      <c r="OY1597" s="168"/>
      <c r="OZ1597" s="168"/>
      <c r="PA1597" s="168"/>
      <c r="PB1597" s="168"/>
      <c r="PC1597" s="168"/>
      <c r="PD1597" s="168"/>
      <c r="PE1597" s="168"/>
      <c r="PF1597" s="168"/>
      <c r="PG1597" s="168"/>
      <c r="PH1597" s="168"/>
      <c r="PI1597" s="168"/>
      <c r="PJ1597" s="168"/>
      <c r="PK1597" s="168"/>
      <c r="PL1597" s="168"/>
      <c r="PM1597" s="168"/>
      <c r="PN1597" s="168"/>
      <c r="PO1597" s="168"/>
      <c r="PP1597" s="168"/>
      <c r="PQ1597" s="168"/>
      <c r="PR1597" s="168"/>
      <c r="PS1597" s="168"/>
      <c r="PT1597" s="168"/>
      <c r="PU1597" s="168"/>
      <c r="PV1597" s="168"/>
      <c r="PW1597" s="168"/>
      <c r="PX1597" s="168"/>
      <c r="PY1597" s="168"/>
      <c r="PZ1597" s="168"/>
      <c r="QA1597" s="168"/>
      <c r="QB1597" s="168"/>
      <c r="QC1597" s="168"/>
      <c r="QD1597" s="168"/>
      <c r="QE1597" s="168"/>
      <c r="QF1597" s="168"/>
      <c r="QG1597" s="168"/>
      <c r="QH1597" s="168"/>
      <c r="QI1597" s="168"/>
      <c r="QJ1597" s="168"/>
      <c r="QK1597" s="168"/>
      <c r="QL1597" s="168"/>
      <c r="QM1597" s="168"/>
      <c r="QN1597" s="168"/>
      <c r="QO1597" s="168"/>
      <c r="QP1597" s="168"/>
      <c r="QQ1597" s="168"/>
      <c r="QR1597" s="168"/>
      <c r="QS1597" s="168"/>
      <c r="QT1597" s="168"/>
      <c r="QU1597" s="168"/>
      <c r="QV1597" s="168"/>
      <c r="QW1597" s="168"/>
      <c r="QX1597" s="168"/>
      <c r="QY1597" s="168"/>
      <c r="QZ1597" s="168"/>
      <c r="RA1597" s="168"/>
      <c r="RB1597" s="168"/>
      <c r="RC1597" s="168"/>
      <c r="RD1597" s="168"/>
      <c r="RE1597" s="168"/>
      <c r="RF1597" s="168"/>
      <c r="RG1597" s="168"/>
      <c r="RH1597" s="168"/>
      <c r="RI1597" s="168"/>
      <c r="RJ1597" s="168"/>
      <c r="RK1597" s="168"/>
      <c r="RL1597" s="168"/>
      <c r="RM1597" s="168"/>
      <c r="RN1597" s="168"/>
      <c r="RO1597" s="168"/>
      <c r="RP1597" s="168"/>
      <c r="RQ1597" s="168"/>
      <c r="RR1597" s="168"/>
      <c r="RS1597" s="168"/>
      <c r="RT1597" s="168"/>
      <c r="RU1597" s="168"/>
      <c r="RV1597" s="168"/>
      <c r="RW1597" s="168"/>
      <c r="RX1597" s="168"/>
      <c r="RY1597" s="168"/>
      <c r="RZ1597" s="168"/>
      <c r="SA1597" s="168"/>
      <c r="SB1597" s="168"/>
      <c r="SC1597" s="168"/>
      <c r="SD1597" s="168"/>
      <c r="SE1597" s="168"/>
      <c r="SF1597" s="168"/>
      <c r="SG1597" s="168"/>
      <c r="SH1597" s="168"/>
      <c r="SI1597" s="168"/>
      <c r="SJ1597" s="168"/>
      <c r="SK1597" s="168"/>
      <c r="SL1597" s="168"/>
      <c r="SM1597" s="168"/>
      <c r="SN1597" s="168"/>
      <c r="SO1597" s="168"/>
      <c r="SP1597" s="168"/>
      <c r="SQ1597" s="168"/>
      <c r="SR1597" s="168"/>
      <c r="SS1597" s="168"/>
      <c r="ST1597" s="168"/>
      <c r="SU1597" s="168"/>
      <c r="SV1597" s="168"/>
      <c r="SW1597" s="168"/>
      <c r="SX1597" s="168"/>
      <c r="SY1597" s="168"/>
      <c r="SZ1597" s="168"/>
      <c r="TA1597" s="168"/>
      <c r="TB1597" s="168"/>
      <c r="TC1597" s="168"/>
      <c r="TD1597" s="168"/>
      <c r="TE1597" s="168"/>
      <c r="TF1597" s="168"/>
      <c r="TG1597" s="168"/>
      <c r="TH1597" s="168"/>
      <c r="TI1597" s="168"/>
      <c r="TJ1597" s="168"/>
      <c r="TK1597" s="168"/>
      <c r="TL1597" s="168"/>
      <c r="TM1597" s="168"/>
      <c r="TN1597" s="168"/>
      <c r="TO1597" s="168"/>
      <c r="TP1597" s="168"/>
      <c r="TQ1597" s="168"/>
      <c r="TR1597" s="168"/>
      <c r="TS1597" s="168"/>
      <c r="TT1597" s="168"/>
      <c r="TU1597" s="168"/>
      <c r="TV1597" s="168"/>
      <c r="TW1597" s="168"/>
      <c r="TX1597" s="168"/>
      <c r="TY1597" s="168"/>
      <c r="TZ1597" s="168"/>
      <c r="UA1597" s="168"/>
      <c r="UB1597" s="168"/>
      <c r="UC1597" s="168"/>
      <c r="UD1597" s="168"/>
      <c r="UE1597" s="168"/>
      <c r="UF1597" s="168"/>
      <c r="UG1597" s="168"/>
      <c r="UH1597" s="168"/>
      <c r="UI1597" s="168"/>
      <c r="UJ1597" s="168"/>
      <c r="UK1597" s="168"/>
      <c r="UL1597" s="168"/>
      <c r="UM1597" s="168"/>
      <c r="UN1597" s="168"/>
      <c r="UO1597" s="168"/>
      <c r="UP1597" s="168"/>
      <c r="UQ1597" s="168"/>
      <c r="UR1597" s="168"/>
      <c r="US1597" s="168"/>
      <c r="UT1597" s="168"/>
      <c r="UU1597" s="168"/>
      <c r="UV1597" s="168"/>
      <c r="UW1597" s="168"/>
      <c r="UX1597" s="168"/>
      <c r="UY1597" s="168"/>
      <c r="UZ1597" s="168"/>
      <c r="VA1597" s="168"/>
      <c r="VB1597" s="168"/>
      <c r="VC1597" s="168"/>
      <c r="VD1597" s="168"/>
      <c r="VE1597" s="168"/>
      <c r="VF1597" s="168"/>
      <c r="VG1597" s="168"/>
      <c r="VH1597" s="168"/>
      <c r="VI1597" s="168"/>
      <c r="VJ1597" s="168"/>
      <c r="VK1597" s="168"/>
      <c r="VL1597" s="168"/>
      <c r="VM1597" s="168"/>
      <c r="VN1597" s="168"/>
      <c r="VO1597" s="168"/>
      <c r="VP1597" s="168"/>
      <c r="VQ1597" s="168"/>
      <c r="VR1597" s="168"/>
      <c r="VS1597" s="168"/>
      <c r="VT1597" s="168"/>
      <c r="VU1597" s="168"/>
      <c r="VV1597" s="168"/>
      <c r="VW1597" s="168"/>
      <c r="VX1597" s="168"/>
      <c r="VY1597" s="168"/>
      <c r="VZ1597" s="168"/>
      <c r="WA1597" s="168"/>
      <c r="WB1597" s="168"/>
      <c r="WC1597" s="168"/>
      <c r="WD1597" s="168"/>
      <c r="WE1597" s="168"/>
      <c r="WF1597" s="168"/>
      <c r="WG1597" s="168"/>
      <c r="WH1597" s="168"/>
      <c r="WI1597" s="168"/>
      <c r="WJ1597" s="168"/>
      <c r="WK1597" s="168"/>
      <c r="WL1597" s="168"/>
      <c r="WM1597" s="168"/>
      <c r="WN1597" s="168"/>
      <c r="WO1597" s="168"/>
      <c r="WP1597" s="168"/>
      <c r="WQ1597" s="168"/>
      <c r="WR1597" s="168"/>
      <c r="WS1597" s="168"/>
      <c r="WT1597" s="168"/>
      <c r="WU1597" s="168"/>
      <c r="WV1597" s="168"/>
      <c r="WW1597" s="168"/>
      <c r="WX1597" s="168"/>
      <c r="WY1597" s="168"/>
      <c r="WZ1597" s="168"/>
      <c r="XA1597" s="168"/>
      <c r="XB1597" s="168"/>
      <c r="XC1597" s="168"/>
      <c r="XD1597" s="168"/>
      <c r="XE1597" s="168"/>
      <c r="XF1597" s="168"/>
      <c r="XG1597" s="168"/>
      <c r="XH1597" s="168"/>
      <c r="XI1597" s="168"/>
      <c r="XJ1597" s="168"/>
      <c r="XK1597" s="168"/>
      <c r="XL1597" s="168"/>
      <c r="XM1597" s="168"/>
      <c r="XN1597" s="168"/>
      <c r="XO1597" s="168"/>
      <c r="XP1597" s="168"/>
      <c r="XQ1597" s="168"/>
      <c r="XR1597" s="168"/>
      <c r="XS1597" s="168"/>
      <c r="XT1597" s="168"/>
      <c r="XU1597" s="168"/>
      <c r="XV1597" s="168"/>
      <c r="XW1597" s="168"/>
      <c r="XX1597" s="168"/>
      <c r="XY1597" s="168"/>
      <c r="XZ1597" s="168"/>
      <c r="YA1597" s="168"/>
      <c r="YB1597" s="168"/>
      <c r="YC1597" s="168"/>
      <c r="YD1597" s="168"/>
      <c r="YE1597" s="168"/>
      <c r="YF1597" s="168"/>
      <c r="YG1597" s="168"/>
      <c r="YH1597" s="168"/>
      <c r="YI1597" s="168"/>
      <c r="YJ1597" s="168"/>
      <c r="YK1597" s="168"/>
      <c r="YL1597" s="168"/>
      <c r="YM1597" s="168"/>
      <c r="YN1597" s="168"/>
      <c r="YO1597" s="168"/>
      <c r="YP1597" s="168"/>
      <c r="YQ1597" s="168"/>
      <c r="YR1597" s="168"/>
      <c r="YS1597" s="168"/>
      <c r="YT1597" s="168"/>
      <c r="YU1597" s="168"/>
      <c r="YV1597" s="168"/>
      <c r="YW1597" s="168"/>
      <c r="YX1597" s="168"/>
      <c r="YY1597" s="168"/>
      <c r="YZ1597" s="168"/>
      <c r="ZA1597" s="168"/>
      <c r="ZB1597" s="168"/>
      <c r="ZC1597" s="168"/>
      <c r="ZD1597" s="168"/>
      <c r="ZE1597" s="168"/>
      <c r="ZF1597" s="168"/>
      <c r="ZG1597" s="168"/>
      <c r="ZH1597" s="168"/>
      <c r="ZI1597" s="168"/>
      <c r="ZJ1597" s="168"/>
      <c r="ZK1597" s="168"/>
      <c r="ZL1597" s="168"/>
      <c r="ZM1597" s="168"/>
      <c r="ZN1597" s="168"/>
      <c r="ZO1597" s="168"/>
      <c r="ZP1597" s="168"/>
      <c r="ZQ1597" s="168"/>
      <c r="ZR1597" s="168"/>
      <c r="ZS1597" s="168"/>
      <c r="ZT1597" s="168"/>
      <c r="ZU1597" s="168"/>
      <c r="ZV1597" s="168"/>
      <c r="ZW1597" s="168"/>
      <c r="ZX1597" s="168"/>
      <c r="ZY1597" s="168"/>
      <c r="ZZ1597" s="168"/>
      <c r="AAA1597" s="168"/>
      <c r="AAB1597" s="168"/>
      <c r="AAC1597" s="168"/>
      <c r="AAD1597" s="168"/>
      <c r="AAE1597" s="168"/>
      <c r="AAF1597" s="168"/>
      <c r="AAG1597" s="168"/>
      <c r="AAH1597" s="168"/>
      <c r="AAI1597" s="168"/>
      <c r="AAJ1597" s="168"/>
      <c r="AAK1597" s="168"/>
      <c r="AAL1597" s="168"/>
      <c r="AAM1597" s="168"/>
      <c r="AAN1597" s="168"/>
      <c r="AAO1597" s="168"/>
      <c r="AAP1597" s="168"/>
      <c r="AAQ1597" s="168"/>
      <c r="AAR1597" s="168"/>
      <c r="AAS1597" s="168"/>
      <c r="AAT1597" s="168"/>
      <c r="AAU1597" s="168"/>
      <c r="AAV1597" s="168"/>
      <c r="AAW1597" s="168"/>
      <c r="AAX1597" s="168"/>
      <c r="AAY1597" s="168"/>
      <c r="AAZ1597" s="168"/>
      <c r="ABA1597" s="168"/>
      <c r="ABB1597" s="168"/>
      <c r="ABC1597" s="168"/>
      <c r="ABD1597" s="168"/>
      <c r="ABE1597" s="168"/>
      <c r="ABF1597" s="168"/>
      <c r="ABG1597" s="168"/>
      <c r="ABH1597" s="168"/>
      <c r="ABI1597" s="168"/>
      <c r="ABJ1597" s="168"/>
      <c r="ABK1597" s="168"/>
      <c r="ABL1597" s="168"/>
      <c r="ABM1597" s="168"/>
      <c r="ABN1597" s="168"/>
      <c r="ABO1597" s="168"/>
      <c r="ABP1597" s="168"/>
      <c r="ABQ1597" s="168"/>
      <c r="ABR1597" s="168"/>
      <c r="ABS1597" s="168"/>
      <c r="ABT1597" s="168"/>
      <c r="ABU1597" s="168"/>
      <c r="ABV1597" s="168"/>
      <c r="ABW1597" s="168"/>
      <c r="ABX1597" s="168"/>
      <c r="ABY1597" s="168"/>
      <c r="ABZ1597" s="168"/>
      <c r="ACA1597" s="168"/>
      <c r="ACB1597" s="168"/>
      <c r="ACC1597" s="168"/>
      <c r="ACD1597" s="168"/>
      <c r="ACE1597" s="168"/>
      <c r="ACF1597" s="168"/>
      <c r="ACG1597" s="168"/>
      <c r="ACH1597" s="168"/>
      <c r="ACI1597" s="168"/>
      <c r="ACJ1597" s="168"/>
      <c r="ACK1597" s="168"/>
      <c r="ACL1597" s="168"/>
      <c r="ACM1597" s="168"/>
      <c r="ACN1597" s="168"/>
      <c r="ACO1597" s="168"/>
      <c r="ACP1597" s="168"/>
      <c r="ACQ1597" s="168"/>
      <c r="ACR1597" s="168"/>
      <c r="ACS1597" s="168"/>
      <c r="ACT1597" s="168"/>
      <c r="ACU1597" s="168"/>
      <c r="ACV1597" s="168"/>
      <c r="ACW1597" s="168"/>
      <c r="ACX1597" s="168"/>
      <c r="ACY1597" s="168"/>
      <c r="ACZ1597" s="168"/>
      <c r="ADA1597" s="168"/>
      <c r="ADB1597" s="168"/>
      <c r="ADC1597" s="168"/>
      <c r="ADD1597" s="168"/>
      <c r="ADE1597" s="168"/>
      <c r="ADF1597" s="168"/>
      <c r="ADG1597" s="168"/>
      <c r="ADH1597" s="168"/>
      <c r="ADI1597" s="168"/>
      <c r="ADJ1597" s="168"/>
      <c r="ADK1597" s="168"/>
      <c r="ADL1597" s="168"/>
      <c r="ADM1597" s="168"/>
      <c r="ADN1597" s="168"/>
      <c r="ADO1597" s="168"/>
      <c r="ADP1597" s="168"/>
      <c r="ADQ1597" s="168"/>
      <c r="ADR1597" s="168"/>
      <c r="ADS1597" s="168"/>
      <c r="ADT1597" s="168"/>
      <c r="ADU1597" s="168"/>
      <c r="ADV1597" s="168"/>
      <c r="ADW1597" s="168"/>
      <c r="ADX1597" s="168"/>
      <c r="ADY1597" s="168"/>
      <c r="ADZ1597" s="168"/>
      <c r="AEA1597" s="168"/>
      <c r="AEB1597" s="168"/>
      <c r="AEC1597" s="168"/>
      <c r="AED1597" s="168"/>
      <c r="AEE1597" s="168"/>
      <c r="AEF1597" s="168"/>
      <c r="AEG1597" s="168"/>
      <c r="AEH1597" s="168"/>
      <c r="AEI1597" s="168"/>
      <c r="AEJ1597" s="168"/>
      <c r="AEK1597" s="168"/>
      <c r="AEL1597" s="168"/>
      <c r="AEM1597" s="168"/>
      <c r="AEN1597" s="168"/>
      <c r="AEO1597" s="168"/>
      <c r="AEP1597" s="168"/>
      <c r="AEQ1597" s="168"/>
      <c r="AER1597" s="168"/>
      <c r="AES1597" s="168"/>
      <c r="AET1597" s="168"/>
      <c r="AEU1597" s="168"/>
      <c r="AEV1597" s="168"/>
      <c r="AEW1597" s="168"/>
      <c r="AEX1597" s="168"/>
      <c r="AEY1597" s="168"/>
      <c r="AEZ1597" s="168"/>
      <c r="AFA1597" s="168"/>
      <c r="AFB1597" s="168"/>
      <c r="AFC1597" s="168"/>
      <c r="AFD1597" s="168"/>
      <c r="AFE1597" s="168"/>
      <c r="AFF1597" s="168"/>
      <c r="AFG1597" s="168"/>
      <c r="AFH1597" s="168"/>
      <c r="AFI1597" s="168"/>
      <c r="AFJ1597" s="168"/>
      <c r="AFK1597" s="168"/>
      <c r="AFL1597" s="168"/>
      <c r="AFM1597" s="168"/>
      <c r="AFN1597" s="168"/>
      <c r="AFO1597" s="168"/>
      <c r="AFP1597" s="168"/>
      <c r="AFQ1597" s="168"/>
      <c r="AFR1597" s="168"/>
      <c r="AFS1597" s="168"/>
      <c r="AFT1597" s="168"/>
      <c r="AFU1597" s="168"/>
      <c r="AFV1597" s="168"/>
      <c r="AFW1597" s="168"/>
      <c r="AFX1597" s="168"/>
      <c r="AFY1597" s="168"/>
      <c r="AFZ1597" s="168"/>
      <c r="AGA1597" s="168"/>
      <c r="AGB1597" s="168"/>
      <c r="AGC1597" s="168"/>
      <c r="AGD1597" s="168"/>
      <c r="AGE1597" s="168"/>
      <c r="AGF1597" s="168"/>
      <c r="AGG1597" s="168"/>
      <c r="AGH1597" s="168"/>
      <c r="AGI1597" s="168"/>
      <c r="AGJ1597" s="168"/>
      <c r="AGK1597" s="168"/>
      <c r="AGL1597" s="168"/>
      <c r="AGM1597" s="168"/>
      <c r="AGN1597" s="168"/>
      <c r="AGO1597" s="168"/>
      <c r="AGP1597" s="168"/>
      <c r="AGQ1597" s="168"/>
      <c r="AGR1597" s="168"/>
      <c r="AGS1597" s="168"/>
      <c r="AGT1597" s="168"/>
      <c r="AGU1597" s="168"/>
      <c r="AGV1597" s="168"/>
      <c r="AGW1597" s="168"/>
      <c r="AGX1597" s="168"/>
      <c r="AGY1597" s="168"/>
      <c r="AGZ1597" s="168"/>
      <c r="AHA1597" s="168"/>
      <c r="AHB1597" s="168"/>
      <c r="AHC1597" s="168"/>
      <c r="AHD1597" s="168"/>
      <c r="AHE1597" s="168"/>
      <c r="AHF1597" s="168"/>
      <c r="AHG1597" s="168"/>
      <c r="AHH1597" s="168"/>
      <c r="AHI1597" s="168"/>
      <c r="AHJ1597" s="168"/>
      <c r="AHK1597" s="168"/>
      <c r="AHL1597" s="168"/>
      <c r="AHM1597" s="168"/>
      <c r="AHN1597" s="168"/>
      <c r="AHO1597" s="168"/>
      <c r="AHP1597" s="168"/>
      <c r="AHQ1597" s="168"/>
      <c r="AHR1597" s="168"/>
      <c r="AHS1597" s="168"/>
      <c r="AHT1597" s="168"/>
      <c r="AHU1597" s="168"/>
      <c r="AHV1597" s="168"/>
      <c r="AHW1597" s="168"/>
      <c r="AHX1597" s="168"/>
      <c r="AHY1597" s="168"/>
      <c r="AHZ1597" s="168"/>
      <c r="AIA1597" s="168"/>
      <c r="AIB1597" s="168"/>
      <c r="AIC1597" s="168"/>
      <c r="AID1597" s="168"/>
      <c r="AIE1597" s="168"/>
      <c r="AIF1597" s="168"/>
      <c r="AIG1597" s="168"/>
      <c r="AIH1597" s="168"/>
      <c r="AII1597" s="168"/>
      <c r="AIJ1597" s="168"/>
      <c r="AIK1597" s="168"/>
      <c r="AIL1597" s="168"/>
      <c r="AIM1597" s="168"/>
      <c r="AIN1597" s="168"/>
      <c r="AIO1597" s="168"/>
      <c r="AIP1597" s="168"/>
      <c r="AIQ1597" s="168"/>
      <c r="AIR1597" s="168"/>
      <c r="AIS1597" s="168"/>
      <c r="AIT1597" s="168"/>
      <c r="AIU1597" s="168"/>
      <c r="AIV1597" s="168"/>
      <c r="AIW1597" s="168"/>
      <c r="AIX1597" s="168"/>
      <c r="AIY1597" s="168"/>
      <c r="AIZ1597" s="168"/>
      <c r="AJA1597" s="168"/>
      <c r="AJB1597" s="168"/>
      <c r="AJC1597" s="168"/>
      <c r="AJD1597" s="168"/>
      <c r="AJE1597" s="168"/>
      <c r="AJF1597" s="168"/>
      <c r="AJG1597" s="168"/>
      <c r="AJH1597" s="168"/>
      <c r="AJI1597" s="168"/>
      <c r="AJJ1597" s="168"/>
      <c r="AJK1597" s="168"/>
      <c r="AJL1597" s="168"/>
      <c r="AJM1597" s="168"/>
      <c r="AJN1597" s="168"/>
      <c r="AJO1597" s="168"/>
      <c r="AJP1597" s="168"/>
      <c r="AJQ1597" s="168"/>
      <c r="AJR1597" s="168"/>
      <c r="AJS1597" s="168"/>
      <c r="AJT1597" s="168"/>
      <c r="AJU1597" s="168"/>
      <c r="AJV1597" s="168"/>
      <c r="AJW1597" s="168"/>
      <c r="AJX1597" s="168"/>
      <c r="AJY1597" s="168"/>
      <c r="AJZ1597" s="168"/>
      <c r="AKA1597" s="168"/>
      <c r="AKB1597" s="168"/>
      <c r="AKC1597" s="168"/>
      <c r="AKD1597" s="168"/>
      <c r="AKE1597" s="168"/>
      <c r="AKF1597" s="168"/>
      <c r="AKG1597" s="168"/>
      <c r="AKH1597" s="168"/>
      <c r="AKI1597" s="168"/>
      <c r="AKJ1597" s="168"/>
      <c r="AKK1597" s="168"/>
      <c r="AKL1597" s="168"/>
      <c r="AKM1597" s="168"/>
      <c r="AKN1597" s="168"/>
      <c r="AKO1597" s="168"/>
      <c r="AKP1597" s="168"/>
      <c r="AKQ1597" s="168"/>
      <c r="AKR1597" s="168"/>
      <c r="AKS1597" s="168"/>
      <c r="AKT1597" s="168"/>
      <c r="AKU1597" s="168"/>
      <c r="AKV1597" s="168"/>
      <c r="AKW1597" s="168"/>
      <c r="AKX1597" s="168"/>
      <c r="AKY1597" s="168"/>
      <c r="AKZ1597" s="168"/>
      <c r="ALA1597" s="168"/>
      <c r="ALB1597" s="168"/>
      <c r="ALC1597" s="168"/>
      <c r="ALD1597" s="168"/>
      <c r="ALE1597" s="168"/>
      <c r="ALF1597" s="168"/>
      <c r="ALG1597" s="168"/>
      <c r="ALH1597" s="168"/>
      <c r="ALI1597" s="168"/>
      <c r="ALJ1597" s="168"/>
      <c r="ALK1597" s="168"/>
      <c r="ALL1597" s="168"/>
      <c r="ALM1597" s="168"/>
      <c r="ALN1597" s="168"/>
      <c r="ALO1597" s="168"/>
      <c r="ALP1597" s="168"/>
      <c r="ALQ1597" s="168"/>
      <c r="ALR1597" s="168"/>
      <c r="ALS1597" s="168"/>
      <c r="ALT1597" s="168"/>
      <c r="ALU1597" s="168"/>
      <c r="ALV1597" s="168"/>
      <c r="ALW1597" s="168"/>
      <c r="ALX1597" s="168"/>
      <c r="ALY1597" s="168"/>
      <c r="ALZ1597" s="168"/>
      <c r="AMA1597" s="168"/>
      <c r="AMB1597" s="168"/>
      <c r="AMC1597" s="168"/>
      <c r="AMD1597" s="168"/>
      <c r="AME1597" s="168"/>
      <c r="AMF1597" s="168"/>
      <c r="AMG1597" s="168"/>
      <c r="AMH1597" s="168"/>
      <c r="AMI1597" s="168"/>
      <c r="AMJ1597" s="168"/>
    </row>
    <row r="1598" spans="1:1025">
      <c r="B15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4" t="s">
        <v>14</v>
      </c>
      <c r="D1598" s="44">
        <v>88264</v>
      </c>
      <c r="E1598" s="39">
        <v>1</v>
      </c>
      <c r="F15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8" s="39">
        <f ca="1">ROUND(E1598*G1598,2)</f>
        <v>22.58</v>
      </c>
      <c r="I1598" s="90"/>
      <c r="K1598" s="17" t="str">
        <f t="shared" si="161"/>
        <v>SEDUC E 93</v>
      </c>
      <c r="L1598" s="347" t="str">
        <f>VLOOKUP(K1598,[3]Planilha2!$B:$C,2,FALSE)</f>
        <v>OK</v>
      </c>
    </row>
    <row r="1599" spans="1:1025" ht="24">
      <c r="B15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4" t="s">
        <v>14</v>
      </c>
      <c r="D1599" s="44">
        <v>88247</v>
      </c>
      <c r="E1599" s="39">
        <v>1</v>
      </c>
      <c r="F15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9" s="39">
        <f ca="1">ROUND(E1599*G1599,2)</f>
        <v>18.48</v>
      </c>
      <c r="I1599" s="90"/>
      <c r="K1599" s="17" t="str">
        <f t="shared" si="161"/>
        <v>SEDUC E 93</v>
      </c>
      <c r="L1599" s="347" t="str">
        <f>VLOOKUP(K1599,[3]Planilha2!$B:$C,2,FALSE)</f>
        <v>OK</v>
      </c>
    </row>
    <row r="1600" spans="1:1025" ht="36">
      <c r="B1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4" t="s">
        <v>20</v>
      </c>
      <c r="D1600" s="44">
        <v>8830</v>
      </c>
      <c r="E1600" s="39">
        <v>1</v>
      </c>
      <c r="F1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39">
        <f t="shared" ref="H1600" ca="1" si="162">ROUND(E1600*G1600,2)</f>
        <v>451</v>
      </c>
      <c r="I1600" s="90"/>
      <c r="K1600" s="17" t="str">
        <f t="shared" si="161"/>
        <v>SEDUC E 93</v>
      </c>
      <c r="L1600" s="347" t="str">
        <f>VLOOKUP(K1600,[3]Planilha2!$B:$C,2,FALSE)</f>
        <v>OK</v>
      </c>
    </row>
    <row r="1601" spans="1:1025">
      <c r="A1601" s="42">
        <f ca="1">H1601</f>
        <v>492.06</v>
      </c>
      <c r="B1601" s="43" t="s">
        <v>15</v>
      </c>
      <c r="C1601" s="44"/>
      <c r="D1601" s="44"/>
      <c r="E1601" s="39"/>
      <c r="F1601" s="39"/>
      <c r="G1601" s="39"/>
      <c r="H1601" s="72">
        <f ca="1">SUM(H1598:H1600)</f>
        <v>492.06</v>
      </c>
      <c r="I1601" s="90" t="str">
        <f>A1596</f>
        <v>SEDUC E 93</v>
      </c>
      <c r="J1601" s="110">
        <f ca="1">H1601</f>
        <v>492.06</v>
      </c>
      <c r="K1601" s="17" t="str">
        <f>I1601</f>
        <v>SEDUC E 93</v>
      </c>
      <c r="L1601" s="347" t="str">
        <f>VLOOKUP(K1601,[3]Planilha2!$B:$C,2,FALSE)</f>
        <v>OK</v>
      </c>
    </row>
    <row r="1602" spans="1:1025">
      <c r="K1602" s="17" t="str">
        <f t="shared" si="161"/>
        <v>SEDUC E 93</v>
      </c>
      <c r="L1602" s="347" t="str">
        <f>VLOOKUP(K1602,[3]Planilha2!$B:$C,2,FALSE)</f>
        <v>OK</v>
      </c>
    </row>
    <row r="1603" spans="1:1025" ht="20.25" hidden="1">
      <c r="B1603" s="419" t="str">
        <f>A1604</f>
        <v>SEDUC E 94</v>
      </c>
      <c r="C1603" s="420"/>
      <c r="D1603" s="420"/>
      <c r="E1603" s="420"/>
      <c r="F1603" s="420"/>
      <c r="G1603" s="420"/>
      <c r="H1603" s="421"/>
      <c r="K1603" s="88" t="str">
        <f>B1603</f>
        <v>SEDUC E 94</v>
      </c>
      <c r="L1603" s="347" t="e">
        <f>VLOOKUP(K1603,[3]Planilha2!$B:$C,2,FALSE)</f>
        <v>#N/A</v>
      </c>
      <c r="AMK1603" s="17"/>
    </row>
    <row r="1604" spans="1:1025" hidden="1">
      <c r="A1604" s="29" t="s">
        <v>248</v>
      </c>
      <c r="B1604" s="437" t="s">
        <v>249</v>
      </c>
      <c r="C1604" s="438"/>
      <c r="D1604" s="438"/>
      <c r="E1604" s="438"/>
      <c r="F1604" s="439"/>
      <c r="G1604" s="74" t="s">
        <v>5</v>
      </c>
      <c r="H1604" s="262" t="s">
        <v>6</v>
      </c>
      <c r="I1604" s="90"/>
      <c r="K1604" s="17" t="str">
        <f t="shared" ref="K1604:K1610" si="163">K1603</f>
        <v>SEDUC E 94</v>
      </c>
      <c r="L1604" s="347" t="e">
        <f>VLOOKUP(K1604,[3]Planilha2!$B:$C,2,FALSE)</f>
        <v>#N/A</v>
      </c>
    </row>
    <row r="1605" spans="1:1025" s="18" customFormat="1" hidden="1">
      <c r="A1605" s="16"/>
      <c r="B1605" s="32" t="s">
        <v>7</v>
      </c>
      <c r="C1605" s="32" t="s">
        <v>8</v>
      </c>
      <c r="D1605" s="32" t="s">
        <v>9</v>
      </c>
      <c r="E1605" s="32" t="s">
        <v>10</v>
      </c>
      <c r="F1605" s="32" t="s">
        <v>11</v>
      </c>
      <c r="G1605" s="75" t="s">
        <v>12</v>
      </c>
      <c r="H1605" s="32" t="s">
        <v>13</v>
      </c>
      <c r="I1605" s="169"/>
      <c r="J1605" s="230"/>
      <c r="K1605" s="17" t="str">
        <f t="shared" si="163"/>
        <v>SEDUC E 94</v>
      </c>
      <c r="L1605" s="347" t="e">
        <f>VLOOKUP(K1605,[3]Planilha2!$B:$C,2,FALSE)</f>
        <v>#N/A</v>
      </c>
      <c r="M1605" s="168"/>
      <c r="N1605" s="168"/>
      <c r="O1605" s="168"/>
      <c r="P1605" s="168"/>
      <c r="Q1605" s="168"/>
      <c r="R1605" s="168"/>
      <c r="S1605" s="168"/>
      <c r="T1605" s="168"/>
      <c r="U1605" s="168"/>
      <c r="V1605" s="168"/>
      <c r="W1605" s="168"/>
      <c r="X1605" s="168"/>
      <c r="Y1605" s="168"/>
      <c r="Z1605" s="168"/>
      <c r="AA1605" s="168"/>
      <c r="AB1605" s="168"/>
      <c r="AC1605" s="168"/>
      <c r="AD1605" s="168"/>
      <c r="AE1605" s="168"/>
      <c r="AF1605" s="168"/>
      <c r="AG1605" s="168"/>
      <c r="AH1605" s="168"/>
      <c r="AI1605" s="168"/>
      <c r="AJ1605" s="168"/>
      <c r="AK1605" s="168"/>
      <c r="AL1605" s="168"/>
      <c r="AM1605" s="168"/>
      <c r="AN1605" s="168"/>
      <c r="AO1605" s="168"/>
      <c r="AP1605" s="168"/>
      <c r="AQ1605" s="168"/>
      <c r="AR1605" s="168"/>
      <c r="AS1605" s="168"/>
      <c r="AT1605" s="168"/>
      <c r="AU1605" s="168"/>
      <c r="AV1605" s="168"/>
      <c r="AW1605" s="168"/>
      <c r="AX1605" s="168"/>
      <c r="AY1605" s="168"/>
      <c r="AZ1605" s="168"/>
      <c r="BA1605" s="168"/>
      <c r="BB1605" s="168"/>
      <c r="BC1605" s="168"/>
      <c r="BD1605" s="168"/>
      <c r="BE1605" s="168"/>
      <c r="BF1605" s="168"/>
      <c r="BG1605" s="168"/>
      <c r="BH1605" s="168"/>
      <c r="BI1605" s="168"/>
      <c r="BJ1605" s="168"/>
      <c r="BK1605" s="168"/>
      <c r="BL1605" s="168"/>
      <c r="BM1605" s="168"/>
      <c r="BN1605" s="168"/>
      <c r="BO1605" s="168"/>
      <c r="BP1605" s="168"/>
      <c r="BQ1605" s="168"/>
      <c r="BR1605" s="168"/>
      <c r="BS1605" s="168"/>
      <c r="BT1605" s="168"/>
      <c r="BU1605" s="168"/>
      <c r="BV1605" s="168"/>
      <c r="BW1605" s="168"/>
      <c r="BX1605" s="168"/>
      <c r="BY1605" s="168"/>
      <c r="BZ1605" s="168"/>
      <c r="CA1605" s="168"/>
      <c r="CB1605" s="168"/>
      <c r="CC1605" s="168"/>
      <c r="CD1605" s="168"/>
      <c r="CE1605" s="168"/>
      <c r="CF1605" s="168"/>
      <c r="CG1605" s="168"/>
      <c r="CH1605" s="168"/>
      <c r="CI1605" s="168"/>
      <c r="CJ1605" s="168"/>
      <c r="CK1605" s="168"/>
      <c r="CL1605" s="168"/>
      <c r="CM1605" s="168"/>
      <c r="CN1605" s="168"/>
      <c r="CO1605" s="168"/>
      <c r="CP1605" s="168"/>
      <c r="CQ1605" s="168"/>
      <c r="CR1605" s="168"/>
      <c r="CS1605" s="168"/>
      <c r="CT1605" s="168"/>
      <c r="CU1605" s="168"/>
      <c r="CV1605" s="168"/>
      <c r="CW1605" s="168"/>
      <c r="CX1605" s="168"/>
      <c r="CY1605" s="168"/>
      <c r="CZ1605" s="168"/>
      <c r="DA1605" s="168"/>
      <c r="DB1605" s="168"/>
      <c r="DC1605" s="168"/>
      <c r="DD1605" s="168"/>
      <c r="DE1605" s="168"/>
      <c r="DF1605" s="168"/>
      <c r="DG1605" s="168"/>
      <c r="DH1605" s="168"/>
      <c r="DI1605" s="168"/>
      <c r="DJ1605" s="168"/>
      <c r="DK1605" s="168"/>
      <c r="DL1605" s="168"/>
      <c r="DM1605" s="168"/>
      <c r="DN1605" s="168"/>
      <c r="DO1605" s="168"/>
      <c r="DP1605" s="168"/>
      <c r="DQ1605" s="168"/>
      <c r="DR1605" s="168"/>
      <c r="DS1605" s="168"/>
      <c r="DT1605" s="168"/>
      <c r="DU1605" s="168"/>
      <c r="DV1605" s="168"/>
      <c r="DW1605" s="168"/>
      <c r="DX1605" s="168"/>
      <c r="DY1605" s="168"/>
      <c r="DZ1605" s="168"/>
      <c r="EA1605" s="168"/>
      <c r="EB1605" s="168"/>
      <c r="EC1605" s="168"/>
      <c r="ED1605" s="168"/>
      <c r="EE1605" s="168"/>
      <c r="EF1605" s="168"/>
      <c r="EG1605" s="168"/>
      <c r="EH1605" s="168"/>
      <c r="EI1605" s="168"/>
      <c r="EJ1605" s="168"/>
      <c r="EK1605" s="168"/>
      <c r="EL1605" s="168"/>
      <c r="EM1605" s="168"/>
      <c r="EN1605" s="168"/>
      <c r="EO1605" s="168"/>
      <c r="EP1605" s="168"/>
      <c r="EQ1605" s="168"/>
      <c r="ER1605" s="168"/>
      <c r="ES1605" s="168"/>
      <c r="ET1605" s="168"/>
      <c r="EU1605" s="168"/>
      <c r="EV1605" s="168"/>
      <c r="EW1605" s="168"/>
      <c r="EX1605" s="168"/>
      <c r="EY1605" s="168"/>
      <c r="EZ1605" s="168"/>
      <c r="FA1605" s="168"/>
      <c r="FB1605" s="168"/>
      <c r="FC1605" s="168"/>
      <c r="FD1605" s="168"/>
      <c r="FE1605" s="168"/>
      <c r="FF1605" s="168"/>
      <c r="FG1605" s="168"/>
      <c r="FH1605" s="168"/>
      <c r="FI1605" s="168"/>
      <c r="FJ1605" s="168"/>
      <c r="FK1605" s="168"/>
      <c r="FL1605" s="168"/>
      <c r="FM1605" s="168"/>
      <c r="FN1605" s="168"/>
      <c r="FO1605" s="168"/>
      <c r="FP1605" s="168"/>
      <c r="FQ1605" s="168"/>
      <c r="FR1605" s="168"/>
      <c r="FS1605" s="168"/>
      <c r="FT1605" s="168"/>
      <c r="FU1605" s="168"/>
      <c r="FV1605" s="168"/>
      <c r="FW1605" s="168"/>
      <c r="FX1605" s="168"/>
      <c r="FY1605" s="168"/>
      <c r="FZ1605" s="168"/>
      <c r="GA1605" s="168"/>
      <c r="GB1605" s="168"/>
      <c r="GC1605" s="168"/>
      <c r="GD1605" s="168"/>
      <c r="GE1605" s="168"/>
      <c r="GF1605" s="168"/>
      <c r="GG1605" s="168"/>
      <c r="GH1605" s="168"/>
      <c r="GI1605" s="168"/>
      <c r="GJ1605" s="168"/>
      <c r="GK1605" s="168"/>
      <c r="GL1605" s="168"/>
      <c r="GM1605" s="168"/>
      <c r="GN1605" s="168"/>
      <c r="GO1605" s="168"/>
      <c r="GP1605" s="168"/>
      <c r="GQ1605" s="168"/>
      <c r="GR1605" s="168"/>
      <c r="GS1605" s="168"/>
      <c r="GT1605" s="168"/>
      <c r="GU1605" s="168"/>
      <c r="GV1605" s="168"/>
      <c r="GW1605" s="168"/>
      <c r="GX1605" s="168"/>
      <c r="GY1605" s="168"/>
      <c r="GZ1605" s="168"/>
      <c r="HA1605" s="168"/>
      <c r="HB1605" s="168"/>
      <c r="HC1605" s="168"/>
      <c r="HD1605" s="168"/>
      <c r="HE1605" s="168"/>
      <c r="HF1605" s="168"/>
      <c r="HG1605" s="168"/>
      <c r="HH1605" s="168"/>
      <c r="HI1605" s="168"/>
      <c r="HJ1605" s="168"/>
      <c r="HK1605" s="168"/>
      <c r="HL1605" s="168"/>
      <c r="HM1605" s="168"/>
      <c r="HN1605" s="168"/>
      <c r="HO1605" s="168"/>
      <c r="HP1605" s="168"/>
      <c r="HQ1605" s="168"/>
      <c r="HR1605" s="168"/>
      <c r="HS1605" s="168"/>
      <c r="HT1605" s="168"/>
      <c r="HU1605" s="168"/>
      <c r="HV1605" s="168"/>
      <c r="HW1605" s="168"/>
      <c r="HX1605" s="168"/>
      <c r="HY1605" s="168"/>
      <c r="HZ1605" s="168"/>
      <c r="IA1605" s="168"/>
      <c r="IB1605" s="168"/>
      <c r="IC1605" s="168"/>
      <c r="ID1605" s="168"/>
      <c r="IE1605" s="168"/>
      <c r="IF1605" s="168"/>
      <c r="IG1605" s="168"/>
      <c r="IH1605" s="168"/>
      <c r="II1605" s="168"/>
      <c r="IJ1605" s="168"/>
      <c r="IK1605" s="168"/>
      <c r="IL1605" s="168"/>
      <c r="IM1605" s="168"/>
      <c r="IN1605" s="168"/>
      <c r="IO1605" s="168"/>
      <c r="IP1605" s="168"/>
      <c r="IQ1605" s="168"/>
      <c r="IR1605" s="168"/>
      <c r="IS1605" s="168"/>
      <c r="IT1605" s="168"/>
      <c r="IU1605" s="168"/>
      <c r="IV1605" s="168"/>
      <c r="IW1605" s="168"/>
      <c r="IX1605" s="168"/>
      <c r="IY1605" s="168"/>
      <c r="IZ1605" s="168"/>
      <c r="JA1605" s="168"/>
      <c r="JB1605" s="168"/>
      <c r="JC1605" s="168"/>
      <c r="JD1605" s="168"/>
      <c r="JE1605" s="168"/>
      <c r="JF1605" s="168"/>
      <c r="JG1605" s="168"/>
      <c r="JH1605" s="168"/>
      <c r="JI1605" s="168"/>
      <c r="JJ1605" s="168"/>
      <c r="JK1605" s="168"/>
      <c r="JL1605" s="168"/>
      <c r="JM1605" s="168"/>
      <c r="JN1605" s="168"/>
      <c r="JO1605" s="168"/>
      <c r="JP1605" s="168"/>
      <c r="JQ1605" s="168"/>
      <c r="JR1605" s="168"/>
      <c r="JS1605" s="168"/>
      <c r="JT1605" s="168"/>
      <c r="JU1605" s="168"/>
      <c r="JV1605" s="168"/>
      <c r="JW1605" s="168"/>
      <c r="JX1605" s="168"/>
      <c r="JY1605" s="168"/>
      <c r="JZ1605" s="168"/>
      <c r="KA1605" s="168"/>
      <c r="KB1605" s="168"/>
      <c r="KC1605" s="168"/>
      <c r="KD1605" s="168"/>
      <c r="KE1605" s="168"/>
      <c r="KF1605" s="168"/>
      <c r="KG1605" s="168"/>
      <c r="KH1605" s="168"/>
      <c r="KI1605" s="168"/>
      <c r="KJ1605" s="168"/>
      <c r="KK1605" s="168"/>
      <c r="KL1605" s="168"/>
      <c r="KM1605" s="168"/>
      <c r="KN1605" s="168"/>
      <c r="KO1605" s="168"/>
      <c r="KP1605" s="168"/>
      <c r="KQ1605" s="168"/>
      <c r="KR1605" s="168"/>
      <c r="KS1605" s="168"/>
      <c r="KT1605" s="168"/>
      <c r="KU1605" s="168"/>
      <c r="KV1605" s="168"/>
      <c r="KW1605" s="168"/>
      <c r="KX1605" s="168"/>
      <c r="KY1605" s="168"/>
      <c r="KZ1605" s="168"/>
      <c r="LA1605" s="168"/>
      <c r="LB1605" s="168"/>
      <c r="LC1605" s="168"/>
      <c r="LD1605" s="168"/>
      <c r="LE1605" s="168"/>
      <c r="LF1605" s="168"/>
      <c r="LG1605" s="168"/>
      <c r="LH1605" s="168"/>
      <c r="LI1605" s="168"/>
      <c r="LJ1605" s="168"/>
      <c r="LK1605" s="168"/>
      <c r="LL1605" s="168"/>
      <c r="LM1605" s="168"/>
      <c r="LN1605" s="168"/>
      <c r="LO1605" s="168"/>
      <c r="LP1605" s="168"/>
      <c r="LQ1605" s="168"/>
      <c r="LR1605" s="168"/>
      <c r="LS1605" s="168"/>
      <c r="LT1605" s="168"/>
      <c r="LU1605" s="168"/>
      <c r="LV1605" s="168"/>
      <c r="LW1605" s="168"/>
      <c r="LX1605" s="168"/>
      <c r="LY1605" s="168"/>
      <c r="LZ1605" s="168"/>
      <c r="MA1605" s="168"/>
      <c r="MB1605" s="168"/>
      <c r="MC1605" s="168"/>
      <c r="MD1605" s="168"/>
      <c r="ME1605" s="168"/>
      <c r="MF1605" s="168"/>
      <c r="MG1605" s="168"/>
      <c r="MH1605" s="168"/>
      <c r="MI1605" s="168"/>
      <c r="MJ1605" s="168"/>
      <c r="MK1605" s="168"/>
      <c r="ML1605" s="168"/>
      <c r="MM1605" s="168"/>
      <c r="MN1605" s="168"/>
      <c r="MO1605" s="168"/>
      <c r="MP1605" s="168"/>
      <c r="MQ1605" s="168"/>
      <c r="MR1605" s="168"/>
      <c r="MS1605" s="168"/>
      <c r="MT1605" s="168"/>
      <c r="MU1605" s="168"/>
      <c r="MV1605" s="168"/>
      <c r="MW1605" s="168"/>
      <c r="MX1605" s="168"/>
      <c r="MY1605" s="168"/>
      <c r="MZ1605" s="168"/>
      <c r="NA1605" s="168"/>
      <c r="NB1605" s="168"/>
      <c r="NC1605" s="168"/>
      <c r="ND1605" s="168"/>
      <c r="NE1605" s="168"/>
      <c r="NF1605" s="168"/>
      <c r="NG1605" s="168"/>
      <c r="NH1605" s="168"/>
      <c r="NI1605" s="168"/>
      <c r="NJ1605" s="168"/>
      <c r="NK1605" s="168"/>
      <c r="NL1605" s="168"/>
      <c r="NM1605" s="168"/>
      <c r="NN1605" s="168"/>
      <c r="NO1605" s="168"/>
      <c r="NP1605" s="168"/>
      <c r="NQ1605" s="168"/>
      <c r="NR1605" s="168"/>
      <c r="NS1605" s="168"/>
      <c r="NT1605" s="168"/>
      <c r="NU1605" s="168"/>
      <c r="NV1605" s="168"/>
      <c r="NW1605" s="168"/>
      <c r="NX1605" s="168"/>
      <c r="NY1605" s="168"/>
      <c r="NZ1605" s="168"/>
      <c r="OA1605" s="168"/>
      <c r="OB1605" s="168"/>
      <c r="OC1605" s="168"/>
      <c r="OD1605" s="168"/>
      <c r="OE1605" s="168"/>
      <c r="OF1605" s="168"/>
      <c r="OG1605" s="168"/>
      <c r="OH1605" s="168"/>
      <c r="OI1605" s="168"/>
      <c r="OJ1605" s="168"/>
      <c r="OK1605" s="168"/>
      <c r="OL1605" s="168"/>
      <c r="OM1605" s="168"/>
      <c r="ON1605" s="168"/>
      <c r="OO1605" s="168"/>
      <c r="OP1605" s="168"/>
      <c r="OQ1605" s="168"/>
      <c r="OR1605" s="168"/>
      <c r="OS1605" s="168"/>
      <c r="OT1605" s="168"/>
      <c r="OU1605" s="168"/>
      <c r="OV1605" s="168"/>
      <c r="OW1605" s="168"/>
      <c r="OX1605" s="168"/>
      <c r="OY1605" s="168"/>
      <c r="OZ1605" s="168"/>
      <c r="PA1605" s="168"/>
      <c r="PB1605" s="168"/>
      <c r="PC1605" s="168"/>
      <c r="PD1605" s="168"/>
      <c r="PE1605" s="168"/>
      <c r="PF1605" s="168"/>
      <c r="PG1605" s="168"/>
      <c r="PH1605" s="168"/>
      <c r="PI1605" s="168"/>
      <c r="PJ1605" s="168"/>
      <c r="PK1605" s="168"/>
      <c r="PL1605" s="168"/>
      <c r="PM1605" s="168"/>
      <c r="PN1605" s="168"/>
      <c r="PO1605" s="168"/>
      <c r="PP1605" s="168"/>
      <c r="PQ1605" s="168"/>
      <c r="PR1605" s="168"/>
      <c r="PS1605" s="168"/>
      <c r="PT1605" s="168"/>
      <c r="PU1605" s="168"/>
      <c r="PV1605" s="168"/>
      <c r="PW1605" s="168"/>
      <c r="PX1605" s="168"/>
      <c r="PY1605" s="168"/>
      <c r="PZ1605" s="168"/>
      <c r="QA1605" s="168"/>
      <c r="QB1605" s="168"/>
      <c r="QC1605" s="168"/>
      <c r="QD1605" s="168"/>
      <c r="QE1605" s="168"/>
      <c r="QF1605" s="168"/>
      <c r="QG1605" s="168"/>
      <c r="QH1605" s="168"/>
      <c r="QI1605" s="168"/>
      <c r="QJ1605" s="168"/>
      <c r="QK1605" s="168"/>
      <c r="QL1605" s="168"/>
      <c r="QM1605" s="168"/>
      <c r="QN1605" s="168"/>
      <c r="QO1605" s="168"/>
      <c r="QP1605" s="168"/>
      <c r="QQ1605" s="168"/>
      <c r="QR1605" s="168"/>
      <c r="QS1605" s="168"/>
      <c r="QT1605" s="168"/>
      <c r="QU1605" s="168"/>
      <c r="QV1605" s="168"/>
      <c r="QW1605" s="168"/>
      <c r="QX1605" s="168"/>
      <c r="QY1605" s="168"/>
      <c r="QZ1605" s="168"/>
      <c r="RA1605" s="168"/>
      <c r="RB1605" s="168"/>
      <c r="RC1605" s="168"/>
      <c r="RD1605" s="168"/>
      <c r="RE1605" s="168"/>
      <c r="RF1605" s="168"/>
      <c r="RG1605" s="168"/>
      <c r="RH1605" s="168"/>
      <c r="RI1605" s="168"/>
      <c r="RJ1605" s="168"/>
      <c r="RK1605" s="168"/>
      <c r="RL1605" s="168"/>
      <c r="RM1605" s="168"/>
      <c r="RN1605" s="168"/>
      <c r="RO1605" s="168"/>
      <c r="RP1605" s="168"/>
      <c r="RQ1605" s="168"/>
      <c r="RR1605" s="168"/>
      <c r="RS1605" s="168"/>
      <c r="RT1605" s="168"/>
      <c r="RU1605" s="168"/>
      <c r="RV1605" s="168"/>
      <c r="RW1605" s="168"/>
      <c r="RX1605" s="168"/>
      <c r="RY1605" s="168"/>
      <c r="RZ1605" s="168"/>
      <c r="SA1605" s="168"/>
      <c r="SB1605" s="168"/>
      <c r="SC1605" s="168"/>
      <c r="SD1605" s="168"/>
      <c r="SE1605" s="168"/>
      <c r="SF1605" s="168"/>
      <c r="SG1605" s="168"/>
      <c r="SH1605" s="168"/>
      <c r="SI1605" s="168"/>
      <c r="SJ1605" s="168"/>
      <c r="SK1605" s="168"/>
      <c r="SL1605" s="168"/>
      <c r="SM1605" s="168"/>
      <c r="SN1605" s="168"/>
      <c r="SO1605" s="168"/>
      <c r="SP1605" s="168"/>
      <c r="SQ1605" s="168"/>
      <c r="SR1605" s="168"/>
      <c r="SS1605" s="168"/>
      <c r="ST1605" s="168"/>
      <c r="SU1605" s="168"/>
      <c r="SV1605" s="168"/>
      <c r="SW1605" s="168"/>
      <c r="SX1605" s="168"/>
      <c r="SY1605" s="168"/>
      <c r="SZ1605" s="168"/>
      <c r="TA1605" s="168"/>
      <c r="TB1605" s="168"/>
      <c r="TC1605" s="168"/>
      <c r="TD1605" s="168"/>
      <c r="TE1605" s="168"/>
      <c r="TF1605" s="168"/>
      <c r="TG1605" s="168"/>
      <c r="TH1605" s="168"/>
      <c r="TI1605" s="168"/>
      <c r="TJ1605" s="168"/>
      <c r="TK1605" s="168"/>
      <c r="TL1605" s="168"/>
      <c r="TM1605" s="168"/>
      <c r="TN1605" s="168"/>
      <c r="TO1605" s="168"/>
      <c r="TP1605" s="168"/>
      <c r="TQ1605" s="168"/>
      <c r="TR1605" s="168"/>
      <c r="TS1605" s="168"/>
      <c r="TT1605" s="168"/>
      <c r="TU1605" s="168"/>
      <c r="TV1605" s="168"/>
      <c r="TW1605" s="168"/>
      <c r="TX1605" s="168"/>
      <c r="TY1605" s="168"/>
      <c r="TZ1605" s="168"/>
      <c r="UA1605" s="168"/>
      <c r="UB1605" s="168"/>
      <c r="UC1605" s="168"/>
      <c r="UD1605" s="168"/>
      <c r="UE1605" s="168"/>
      <c r="UF1605" s="168"/>
      <c r="UG1605" s="168"/>
      <c r="UH1605" s="168"/>
      <c r="UI1605" s="168"/>
      <c r="UJ1605" s="168"/>
      <c r="UK1605" s="168"/>
      <c r="UL1605" s="168"/>
      <c r="UM1605" s="168"/>
      <c r="UN1605" s="168"/>
      <c r="UO1605" s="168"/>
      <c r="UP1605" s="168"/>
      <c r="UQ1605" s="168"/>
      <c r="UR1605" s="168"/>
      <c r="US1605" s="168"/>
      <c r="UT1605" s="168"/>
      <c r="UU1605" s="168"/>
      <c r="UV1605" s="168"/>
      <c r="UW1605" s="168"/>
      <c r="UX1605" s="168"/>
      <c r="UY1605" s="168"/>
      <c r="UZ1605" s="168"/>
      <c r="VA1605" s="168"/>
      <c r="VB1605" s="168"/>
      <c r="VC1605" s="168"/>
      <c r="VD1605" s="168"/>
      <c r="VE1605" s="168"/>
      <c r="VF1605" s="168"/>
      <c r="VG1605" s="168"/>
      <c r="VH1605" s="168"/>
      <c r="VI1605" s="168"/>
      <c r="VJ1605" s="168"/>
      <c r="VK1605" s="168"/>
      <c r="VL1605" s="168"/>
      <c r="VM1605" s="168"/>
      <c r="VN1605" s="168"/>
      <c r="VO1605" s="168"/>
      <c r="VP1605" s="168"/>
      <c r="VQ1605" s="168"/>
      <c r="VR1605" s="168"/>
      <c r="VS1605" s="168"/>
      <c r="VT1605" s="168"/>
      <c r="VU1605" s="168"/>
      <c r="VV1605" s="168"/>
      <c r="VW1605" s="168"/>
      <c r="VX1605" s="168"/>
      <c r="VY1605" s="168"/>
      <c r="VZ1605" s="168"/>
      <c r="WA1605" s="168"/>
      <c r="WB1605" s="168"/>
      <c r="WC1605" s="168"/>
      <c r="WD1605" s="168"/>
      <c r="WE1605" s="168"/>
      <c r="WF1605" s="168"/>
      <c r="WG1605" s="168"/>
      <c r="WH1605" s="168"/>
      <c r="WI1605" s="168"/>
      <c r="WJ1605" s="168"/>
      <c r="WK1605" s="168"/>
      <c r="WL1605" s="168"/>
      <c r="WM1605" s="168"/>
      <c r="WN1605" s="168"/>
      <c r="WO1605" s="168"/>
      <c r="WP1605" s="168"/>
      <c r="WQ1605" s="168"/>
      <c r="WR1605" s="168"/>
      <c r="WS1605" s="168"/>
      <c r="WT1605" s="168"/>
      <c r="WU1605" s="168"/>
      <c r="WV1605" s="168"/>
      <c r="WW1605" s="168"/>
      <c r="WX1605" s="168"/>
      <c r="WY1605" s="168"/>
      <c r="WZ1605" s="168"/>
      <c r="XA1605" s="168"/>
      <c r="XB1605" s="168"/>
      <c r="XC1605" s="168"/>
      <c r="XD1605" s="168"/>
      <c r="XE1605" s="168"/>
      <c r="XF1605" s="168"/>
      <c r="XG1605" s="168"/>
      <c r="XH1605" s="168"/>
      <c r="XI1605" s="168"/>
      <c r="XJ1605" s="168"/>
      <c r="XK1605" s="168"/>
      <c r="XL1605" s="168"/>
      <c r="XM1605" s="168"/>
      <c r="XN1605" s="168"/>
      <c r="XO1605" s="168"/>
      <c r="XP1605" s="168"/>
      <c r="XQ1605" s="168"/>
      <c r="XR1605" s="168"/>
      <c r="XS1605" s="168"/>
      <c r="XT1605" s="168"/>
      <c r="XU1605" s="168"/>
      <c r="XV1605" s="168"/>
      <c r="XW1605" s="168"/>
      <c r="XX1605" s="168"/>
      <c r="XY1605" s="168"/>
      <c r="XZ1605" s="168"/>
      <c r="YA1605" s="168"/>
      <c r="YB1605" s="168"/>
      <c r="YC1605" s="168"/>
      <c r="YD1605" s="168"/>
      <c r="YE1605" s="168"/>
      <c r="YF1605" s="168"/>
      <c r="YG1605" s="168"/>
      <c r="YH1605" s="168"/>
      <c r="YI1605" s="168"/>
      <c r="YJ1605" s="168"/>
      <c r="YK1605" s="168"/>
      <c r="YL1605" s="168"/>
      <c r="YM1605" s="168"/>
      <c r="YN1605" s="168"/>
      <c r="YO1605" s="168"/>
      <c r="YP1605" s="168"/>
      <c r="YQ1605" s="168"/>
      <c r="YR1605" s="168"/>
      <c r="YS1605" s="168"/>
      <c r="YT1605" s="168"/>
      <c r="YU1605" s="168"/>
      <c r="YV1605" s="168"/>
      <c r="YW1605" s="168"/>
      <c r="YX1605" s="168"/>
      <c r="YY1605" s="168"/>
      <c r="YZ1605" s="168"/>
      <c r="ZA1605" s="168"/>
      <c r="ZB1605" s="168"/>
      <c r="ZC1605" s="168"/>
      <c r="ZD1605" s="168"/>
      <c r="ZE1605" s="168"/>
      <c r="ZF1605" s="168"/>
      <c r="ZG1605" s="168"/>
      <c r="ZH1605" s="168"/>
      <c r="ZI1605" s="168"/>
      <c r="ZJ1605" s="168"/>
      <c r="ZK1605" s="168"/>
      <c r="ZL1605" s="168"/>
      <c r="ZM1605" s="168"/>
      <c r="ZN1605" s="168"/>
      <c r="ZO1605" s="168"/>
      <c r="ZP1605" s="168"/>
      <c r="ZQ1605" s="168"/>
      <c r="ZR1605" s="168"/>
      <c r="ZS1605" s="168"/>
      <c r="ZT1605" s="168"/>
      <c r="ZU1605" s="168"/>
      <c r="ZV1605" s="168"/>
      <c r="ZW1605" s="168"/>
      <c r="ZX1605" s="168"/>
      <c r="ZY1605" s="168"/>
      <c r="ZZ1605" s="168"/>
      <c r="AAA1605" s="168"/>
      <c r="AAB1605" s="168"/>
      <c r="AAC1605" s="168"/>
      <c r="AAD1605" s="168"/>
      <c r="AAE1605" s="168"/>
      <c r="AAF1605" s="168"/>
      <c r="AAG1605" s="168"/>
      <c r="AAH1605" s="168"/>
      <c r="AAI1605" s="168"/>
      <c r="AAJ1605" s="168"/>
      <c r="AAK1605" s="168"/>
      <c r="AAL1605" s="168"/>
      <c r="AAM1605" s="168"/>
      <c r="AAN1605" s="168"/>
      <c r="AAO1605" s="168"/>
      <c r="AAP1605" s="168"/>
      <c r="AAQ1605" s="168"/>
      <c r="AAR1605" s="168"/>
      <c r="AAS1605" s="168"/>
      <c r="AAT1605" s="168"/>
      <c r="AAU1605" s="168"/>
      <c r="AAV1605" s="168"/>
      <c r="AAW1605" s="168"/>
      <c r="AAX1605" s="168"/>
      <c r="AAY1605" s="168"/>
      <c r="AAZ1605" s="168"/>
      <c r="ABA1605" s="168"/>
      <c r="ABB1605" s="168"/>
      <c r="ABC1605" s="168"/>
      <c r="ABD1605" s="168"/>
      <c r="ABE1605" s="168"/>
      <c r="ABF1605" s="168"/>
      <c r="ABG1605" s="168"/>
      <c r="ABH1605" s="168"/>
      <c r="ABI1605" s="168"/>
      <c r="ABJ1605" s="168"/>
      <c r="ABK1605" s="168"/>
      <c r="ABL1605" s="168"/>
      <c r="ABM1605" s="168"/>
      <c r="ABN1605" s="168"/>
      <c r="ABO1605" s="168"/>
      <c r="ABP1605" s="168"/>
      <c r="ABQ1605" s="168"/>
      <c r="ABR1605" s="168"/>
      <c r="ABS1605" s="168"/>
      <c r="ABT1605" s="168"/>
      <c r="ABU1605" s="168"/>
      <c r="ABV1605" s="168"/>
      <c r="ABW1605" s="168"/>
      <c r="ABX1605" s="168"/>
      <c r="ABY1605" s="168"/>
      <c r="ABZ1605" s="168"/>
      <c r="ACA1605" s="168"/>
      <c r="ACB1605" s="168"/>
      <c r="ACC1605" s="168"/>
      <c r="ACD1605" s="168"/>
      <c r="ACE1605" s="168"/>
      <c r="ACF1605" s="168"/>
      <c r="ACG1605" s="168"/>
      <c r="ACH1605" s="168"/>
      <c r="ACI1605" s="168"/>
      <c r="ACJ1605" s="168"/>
      <c r="ACK1605" s="168"/>
      <c r="ACL1605" s="168"/>
      <c r="ACM1605" s="168"/>
      <c r="ACN1605" s="168"/>
      <c r="ACO1605" s="168"/>
      <c r="ACP1605" s="168"/>
      <c r="ACQ1605" s="168"/>
      <c r="ACR1605" s="168"/>
      <c r="ACS1605" s="168"/>
      <c r="ACT1605" s="168"/>
      <c r="ACU1605" s="168"/>
      <c r="ACV1605" s="168"/>
      <c r="ACW1605" s="168"/>
      <c r="ACX1605" s="168"/>
      <c r="ACY1605" s="168"/>
      <c r="ACZ1605" s="168"/>
      <c r="ADA1605" s="168"/>
      <c r="ADB1605" s="168"/>
      <c r="ADC1605" s="168"/>
      <c r="ADD1605" s="168"/>
      <c r="ADE1605" s="168"/>
      <c r="ADF1605" s="168"/>
      <c r="ADG1605" s="168"/>
      <c r="ADH1605" s="168"/>
      <c r="ADI1605" s="168"/>
      <c r="ADJ1605" s="168"/>
      <c r="ADK1605" s="168"/>
      <c r="ADL1605" s="168"/>
      <c r="ADM1605" s="168"/>
      <c r="ADN1605" s="168"/>
      <c r="ADO1605" s="168"/>
      <c r="ADP1605" s="168"/>
      <c r="ADQ1605" s="168"/>
      <c r="ADR1605" s="168"/>
      <c r="ADS1605" s="168"/>
      <c r="ADT1605" s="168"/>
      <c r="ADU1605" s="168"/>
      <c r="ADV1605" s="168"/>
      <c r="ADW1605" s="168"/>
      <c r="ADX1605" s="168"/>
      <c r="ADY1605" s="168"/>
      <c r="ADZ1605" s="168"/>
      <c r="AEA1605" s="168"/>
      <c r="AEB1605" s="168"/>
      <c r="AEC1605" s="168"/>
      <c r="AED1605" s="168"/>
      <c r="AEE1605" s="168"/>
      <c r="AEF1605" s="168"/>
      <c r="AEG1605" s="168"/>
      <c r="AEH1605" s="168"/>
      <c r="AEI1605" s="168"/>
      <c r="AEJ1605" s="168"/>
      <c r="AEK1605" s="168"/>
      <c r="AEL1605" s="168"/>
      <c r="AEM1605" s="168"/>
      <c r="AEN1605" s="168"/>
      <c r="AEO1605" s="168"/>
      <c r="AEP1605" s="168"/>
      <c r="AEQ1605" s="168"/>
      <c r="AER1605" s="168"/>
      <c r="AES1605" s="168"/>
      <c r="AET1605" s="168"/>
      <c r="AEU1605" s="168"/>
      <c r="AEV1605" s="168"/>
      <c r="AEW1605" s="168"/>
      <c r="AEX1605" s="168"/>
      <c r="AEY1605" s="168"/>
      <c r="AEZ1605" s="168"/>
      <c r="AFA1605" s="168"/>
      <c r="AFB1605" s="168"/>
      <c r="AFC1605" s="168"/>
      <c r="AFD1605" s="168"/>
      <c r="AFE1605" s="168"/>
      <c r="AFF1605" s="168"/>
      <c r="AFG1605" s="168"/>
      <c r="AFH1605" s="168"/>
      <c r="AFI1605" s="168"/>
      <c r="AFJ1605" s="168"/>
      <c r="AFK1605" s="168"/>
      <c r="AFL1605" s="168"/>
      <c r="AFM1605" s="168"/>
      <c r="AFN1605" s="168"/>
      <c r="AFO1605" s="168"/>
      <c r="AFP1605" s="168"/>
      <c r="AFQ1605" s="168"/>
      <c r="AFR1605" s="168"/>
      <c r="AFS1605" s="168"/>
      <c r="AFT1605" s="168"/>
      <c r="AFU1605" s="168"/>
      <c r="AFV1605" s="168"/>
      <c r="AFW1605" s="168"/>
      <c r="AFX1605" s="168"/>
      <c r="AFY1605" s="168"/>
      <c r="AFZ1605" s="168"/>
      <c r="AGA1605" s="168"/>
      <c r="AGB1605" s="168"/>
      <c r="AGC1605" s="168"/>
      <c r="AGD1605" s="168"/>
      <c r="AGE1605" s="168"/>
      <c r="AGF1605" s="168"/>
      <c r="AGG1605" s="168"/>
      <c r="AGH1605" s="168"/>
      <c r="AGI1605" s="168"/>
      <c r="AGJ1605" s="168"/>
      <c r="AGK1605" s="168"/>
      <c r="AGL1605" s="168"/>
      <c r="AGM1605" s="168"/>
      <c r="AGN1605" s="168"/>
      <c r="AGO1605" s="168"/>
      <c r="AGP1605" s="168"/>
      <c r="AGQ1605" s="168"/>
      <c r="AGR1605" s="168"/>
      <c r="AGS1605" s="168"/>
      <c r="AGT1605" s="168"/>
      <c r="AGU1605" s="168"/>
      <c r="AGV1605" s="168"/>
      <c r="AGW1605" s="168"/>
      <c r="AGX1605" s="168"/>
      <c r="AGY1605" s="168"/>
      <c r="AGZ1605" s="168"/>
      <c r="AHA1605" s="168"/>
      <c r="AHB1605" s="168"/>
      <c r="AHC1605" s="168"/>
      <c r="AHD1605" s="168"/>
      <c r="AHE1605" s="168"/>
      <c r="AHF1605" s="168"/>
      <c r="AHG1605" s="168"/>
      <c r="AHH1605" s="168"/>
      <c r="AHI1605" s="168"/>
      <c r="AHJ1605" s="168"/>
      <c r="AHK1605" s="168"/>
      <c r="AHL1605" s="168"/>
      <c r="AHM1605" s="168"/>
      <c r="AHN1605" s="168"/>
      <c r="AHO1605" s="168"/>
      <c r="AHP1605" s="168"/>
      <c r="AHQ1605" s="168"/>
      <c r="AHR1605" s="168"/>
      <c r="AHS1605" s="168"/>
      <c r="AHT1605" s="168"/>
      <c r="AHU1605" s="168"/>
      <c r="AHV1605" s="168"/>
      <c r="AHW1605" s="168"/>
      <c r="AHX1605" s="168"/>
      <c r="AHY1605" s="168"/>
      <c r="AHZ1605" s="168"/>
      <c r="AIA1605" s="168"/>
      <c r="AIB1605" s="168"/>
      <c r="AIC1605" s="168"/>
      <c r="AID1605" s="168"/>
      <c r="AIE1605" s="168"/>
      <c r="AIF1605" s="168"/>
      <c r="AIG1605" s="168"/>
      <c r="AIH1605" s="168"/>
      <c r="AII1605" s="168"/>
      <c r="AIJ1605" s="168"/>
      <c r="AIK1605" s="168"/>
      <c r="AIL1605" s="168"/>
      <c r="AIM1605" s="168"/>
      <c r="AIN1605" s="168"/>
      <c r="AIO1605" s="168"/>
      <c r="AIP1605" s="168"/>
      <c r="AIQ1605" s="168"/>
      <c r="AIR1605" s="168"/>
      <c r="AIS1605" s="168"/>
      <c r="AIT1605" s="168"/>
      <c r="AIU1605" s="168"/>
      <c r="AIV1605" s="168"/>
      <c r="AIW1605" s="168"/>
      <c r="AIX1605" s="168"/>
      <c r="AIY1605" s="168"/>
      <c r="AIZ1605" s="168"/>
      <c r="AJA1605" s="168"/>
      <c r="AJB1605" s="168"/>
      <c r="AJC1605" s="168"/>
      <c r="AJD1605" s="168"/>
      <c r="AJE1605" s="168"/>
      <c r="AJF1605" s="168"/>
      <c r="AJG1605" s="168"/>
      <c r="AJH1605" s="168"/>
      <c r="AJI1605" s="168"/>
      <c r="AJJ1605" s="168"/>
      <c r="AJK1605" s="168"/>
      <c r="AJL1605" s="168"/>
      <c r="AJM1605" s="168"/>
      <c r="AJN1605" s="168"/>
      <c r="AJO1605" s="168"/>
      <c r="AJP1605" s="168"/>
      <c r="AJQ1605" s="168"/>
      <c r="AJR1605" s="168"/>
      <c r="AJS1605" s="168"/>
      <c r="AJT1605" s="168"/>
      <c r="AJU1605" s="168"/>
      <c r="AJV1605" s="168"/>
      <c r="AJW1605" s="168"/>
      <c r="AJX1605" s="168"/>
      <c r="AJY1605" s="168"/>
      <c r="AJZ1605" s="168"/>
      <c r="AKA1605" s="168"/>
      <c r="AKB1605" s="168"/>
      <c r="AKC1605" s="168"/>
      <c r="AKD1605" s="168"/>
      <c r="AKE1605" s="168"/>
      <c r="AKF1605" s="168"/>
      <c r="AKG1605" s="168"/>
      <c r="AKH1605" s="168"/>
      <c r="AKI1605" s="168"/>
      <c r="AKJ1605" s="168"/>
      <c r="AKK1605" s="168"/>
      <c r="AKL1605" s="168"/>
      <c r="AKM1605" s="168"/>
      <c r="AKN1605" s="168"/>
      <c r="AKO1605" s="168"/>
      <c r="AKP1605" s="168"/>
      <c r="AKQ1605" s="168"/>
      <c r="AKR1605" s="168"/>
      <c r="AKS1605" s="168"/>
      <c r="AKT1605" s="168"/>
      <c r="AKU1605" s="168"/>
      <c r="AKV1605" s="168"/>
      <c r="AKW1605" s="168"/>
      <c r="AKX1605" s="168"/>
      <c r="AKY1605" s="168"/>
      <c r="AKZ1605" s="168"/>
      <c r="ALA1605" s="168"/>
      <c r="ALB1605" s="168"/>
      <c r="ALC1605" s="168"/>
      <c r="ALD1605" s="168"/>
      <c r="ALE1605" s="168"/>
      <c r="ALF1605" s="168"/>
      <c r="ALG1605" s="168"/>
      <c r="ALH1605" s="168"/>
      <c r="ALI1605" s="168"/>
      <c r="ALJ1605" s="168"/>
      <c r="ALK1605" s="168"/>
      <c r="ALL1605" s="168"/>
      <c r="ALM1605" s="168"/>
      <c r="ALN1605" s="168"/>
      <c r="ALO1605" s="168"/>
      <c r="ALP1605" s="168"/>
      <c r="ALQ1605" s="168"/>
      <c r="ALR1605" s="168"/>
      <c r="ALS1605" s="168"/>
      <c r="ALT1605" s="168"/>
      <c r="ALU1605" s="168"/>
      <c r="ALV1605" s="168"/>
      <c r="ALW1605" s="168"/>
      <c r="ALX1605" s="168"/>
      <c r="ALY1605" s="168"/>
      <c r="ALZ1605" s="168"/>
      <c r="AMA1605" s="168"/>
      <c r="AMB1605" s="168"/>
      <c r="AMC1605" s="168"/>
      <c r="AMD1605" s="168"/>
      <c r="AME1605" s="168"/>
      <c r="AMF1605" s="168"/>
      <c r="AMG1605" s="168"/>
      <c r="AMH1605" s="168"/>
      <c r="AMI1605" s="168"/>
      <c r="AMJ1605" s="168"/>
    </row>
    <row r="1606" spans="1:1025" hidden="1">
      <c r="B16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4" t="s">
        <v>14</v>
      </c>
      <c r="D1606" s="44">
        <v>88264</v>
      </c>
      <c r="E1606" s="39">
        <v>1</v>
      </c>
      <c r="F16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6" s="39">
        <f ca="1">ROUND(E1606*G1606,2)</f>
        <v>22.58</v>
      </c>
      <c r="I1606" s="90"/>
      <c r="K1606" s="17" t="str">
        <f t="shared" si="163"/>
        <v>SEDUC E 94</v>
      </c>
      <c r="L1606" s="347" t="e">
        <f>VLOOKUP(K1606,[3]Planilha2!$B:$C,2,FALSE)</f>
        <v>#N/A</v>
      </c>
    </row>
    <row r="1607" spans="1:1025" ht="24" hidden="1">
      <c r="B16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4" t="s">
        <v>14</v>
      </c>
      <c r="D1607" s="44">
        <v>88247</v>
      </c>
      <c r="E1607" s="39">
        <v>1</v>
      </c>
      <c r="F16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7" s="39">
        <f ca="1">ROUND(E1607*G1607,2)</f>
        <v>18.48</v>
      </c>
      <c r="I1607" s="90"/>
      <c r="K1607" s="17" t="str">
        <f t="shared" si="163"/>
        <v>SEDUC E 94</v>
      </c>
      <c r="L1607" s="347" t="e">
        <f>VLOOKUP(K1607,[3]Planilha2!$B:$C,2,FALSE)</f>
        <v>#N/A</v>
      </c>
    </row>
    <row r="1608" spans="1:1025" ht="36" hidden="1">
      <c r="B16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4" t="s">
        <v>20</v>
      </c>
      <c r="D1608" s="44">
        <v>830</v>
      </c>
      <c r="E1608" s="39">
        <v>1</v>
      </c>
      <c r="F16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369,72</v>
      </c>
      <c r="H1608" s="39">
        <f t="shared" ref="H1608" ca="1" si="164">ROUND(E1608*G1608,2)</f>
        <v>369.72</v>
      </c>
      <c r="I1608" s="90"/>
      <c r="K1608" s="17" t="str">
        <f t="shared" si="163"/>
        <v>SEDUC E 94</v>
      </c>
      <c r="L1608" s="347" t="e">
        <f>VLOOKUP(K1608,[3]Planilha2!$B:$C,2,FALSE)</f>
        <v>#N/A</v>
      </c>
    </row>
    <row r="1609" spans="1:1025" hidden="1">
      <c r="A1609" s="42">
        <f ca="1">H1609</f>
        <v>410.78000000000003</v>
      </c>
      <c r="B1609" s="43" t="s">
        <v>15</v>
      </c>
      <c r="C1609" s="44"/>
      <c r="D1609" s="44"/>
      <c r="E1609" s="39"/>
      <c r="F1609" s="39"/>
      <c r="G1609" s="39"/>
      <c r="H1609" s="72">
        <f ca="1">SUM(H1606:H1608)</f>
        <v>410.78000000000003</v>
      </c>
      <c r="I1609" s="90" t="str">
        <f>A1604</f>
        <v>SEDUC E 94</v>
      </c>
      <c r="J1609" s="110">
        <f ca="1">H1609</f>
        <v>410.78000000000003</v>
      </c>
      <c r="K1609" s="17" t="str">
        <f>I1609</f>
        <v>SEDUC E 94</v>
      </c>
      <c r="L1609" s="347" t="e">
        <f>VLOOKUP(K1609,[3]Planilha2!$B:$C,2,FALSE)</f>
        <v>#N/A</v>
      </c>
    </row>
    <row r="1610" spans="1:1025" hidden="1">
      <c r="K1610" s="17" t="str">
        <f t="shared" si="163"/>
        <v>SEDUC E 94</v>
      </c>
      <c r="L1610" s="347" t="e">
        <f>VLOOKUP(K1610,[3]Planilha2!$B:$C,2,FALSE)</f>
        <v>#N/A</v>
      </c>
    </row>
    <row r="1611" spans="1:1025" ht="20.25">
      <c r="B1611" s="446" t="str">
        <f>A1612</f>
        <v>SEDUC E 95</v>
      </c>
      <c r="C1611" s="447"/>
      <c r="D1611" s="447"/>
      <c r="E1611" s="447"/>
      <c r="F1611" s="447"/>
      <c r="G1611" s="447"/>
      <c r="H1611" s="448"/>
      <c r="K1611" s="88" t="str">
        <f>B1611</f>
        <v>SEDUC E 95</v>
      </c>
      <c r="L1611" s="347" t="str">
        <f>VLOOKUP(K1611,[3]Planilha2!$B:$C,2,FALSE)</f>
        <v>OK</v>
      </c>
      <c r="AMK1611" s="17"/>
    </row>
    <row r="1612" spans="1:1025">
      <c r="A1612" s="29" t="s">
        <v>250</v>
      </c>
      <c r="B1612" s="437" t="s">
        <v>251</v>
      </c>
      <c r="C1612" s="438"/>
      <c r="D1612" s="438"/>
      <c r="E1612" s="438"/>
      <c r="F1612" s="439"/>
      <c r="G1612" s="74" t="s">
        <v>5</v>
      </c>
      <c r="H1612" s="262" t="s">
        <v>6</v>
      </c>
      <c r="I1612" s="90"/>
      <c r="K1612" s="17" t="str">
        <f t="shared" ref="K1612:K1618" si="165">K1611</f>
        <v>SEDUC E 95</v>
      </c>
      <c r="L1612" s="347" t="str">
        <f>VLOOKUP(K1612,[3]Planilha2!$B:$C,2,FALSE)</f>
        <v>OK</v>
      </c>
    </row>
    <row r="1613" spans="1:1025" s="18" customFormat="1">
      <c r="A1613" s="16"/>
      <c r="B1613" s="32" t="s">
        <v>7</v>
      </c>
      <c r="C1613" s="32" t="s">
        <v>8</v>
      </c>
      <c r="D1613" s="32" t="s">
        <v>9</v>
      </c>
      <c r="E1613" s="32" t="s">
        <v>10</v>
      </c>
      <c r="F1613" s="32" t="s">
        <v>11</v>
      </c>
      <c r="G1613" s="75" t="s">
        <v>12</v>
      </c>
      <c r="H1613" s="32" t="s">
        <v>13</v>
      </c>
      <c r="I1613" s="169"/>
      <c r="J1613" s="230"/>
      <c r="K1613" s="17" t="str">
        <f t="shared" si="165"/>
        <v>SEDUC E 95</v>
      </c>
      <c r="L1613" s="347" t="str">
        <f>VLOOKUP(K1613,[3]Planilha2!$B:$C,2,FALSE)</f>
        <v>OK</v>
      </c>
      <c r="M1613" s="168"/>
      <c r="N1613" s="168"/>
      <c r="O1613" s="168"/>
      <c r="P1613" s="168"/>
      <c r="Q1613" s="168"/>
      <c r="R1613" s="168"/>
      <c r="S1613" s="168"/>
      <c r="T1613" s="168"/>
      <c r="U1613" s="168"/>
      <c r="V1613" s="168"/>
      <c r="W1613" s="168"/>
      <c r="X1613" s="168"/>
      <c r="Y1613" s="168"/>
      <c r="Z1613" s="168"/>
      <c r="AA1613" s="168"/>
      <c r="AB1613" s="168"/>
      <c r="AC1613" s="168"/>
      <c r="AD1613" s="168"/>
      <c r="AE1613" s="168"/>
      <c r="AF1613" s="168"/>
      <c r="AG1613" s="168"/>
      <c r="AH1613" s="168"/>
      <c r="AI1613" s="168"/>
      <c r="AJ1613" s="168"/>
      <c r="AK1613" s="168"/>
      <c r="AL1613" s="168"/>
      <c r="AM1613" s="168"/>
      <c r="AN1613" s="168"/>
      <c r="AO1613" s="168"/>
      <c r="AP1613" s="168"/>
      <c r="AQ1613" s="168"/>
      <c r="AR1613" s="168"/>
      <c r="AS1613" s="168"/>
      <c r="AT1613" s="168"/>
      <c r="AU1613" s="168"/>
      <c r="AV1613" s="168"/>
      <c r="AW1613" s="168"/>
      <c r="AX1613" s="168"/>
      <c r="AY1613" s="168"/>
      <c r="AZ1613" s="168"/>
      <c r="BA1613" s="168"/>
      <c r="BB1613" s="168"/>
      <c r="BC1613" s="168"/>
      <c r="BD1613" s="168"/>
      <c r="BE1613" s="168"/>
      <c r="BF1613" s="168"/>
      <c r="BG1613" s="168"/>
      <c r="BH1613" s="168"/>
      <c r="BI1613" s="168"/>
      <c r="BJ1613" s="168"/>
      <c r="BK1613" s="168"/>
      <c r="BL1613" s="168"/>
      <c r="BM1613" s="168"/>
      <c r="BN1613" s="168"/>
      <c r="BO1613" s="168"/>
      <c r="BP1613" s="168"/>
      <c r="BQ1613" s="168"/>
      <c r="BR1613" s="168"/>
      <c r="BS1613" s="168"/>
      <c r="BT1613" s="168"/>
      <c r="BU1613" s="168"/>
      <c r="BV1613" s="168"/>
      <c r="BW1613" s="168"/>
      <c r="BX1613" s="168"/>
      <c r="BY1613" s="168"/>
      <c r="BZ1613" s="168"/>
      <c r="CA1613" s="168"/>
      <c r="CB1613" s="168"/>
      <c r="CC1613" s="168"/>
      <c r="CD1613" s="168"/>
      <c r="CE1613" s="168"/>
      <c r="CF1613" s="168"/>
      <c r="CG1613" s="168"/>
      <c r="CH1613" s="168"/>
      <c r="CI1613" s="168"/>
      <c r="CJ1613" s="168"/>
      <c r="CK1613" s="168"/>
      <c r="CL1613" s="168"/>
      <c r="CM1613" s="168"/>
      <c r="CN1613" s="168"/>
      <c r="CO1613" s="168"/>
      <c r="CP1613" s="168"/>
      <c r="CQ1613" s="168"/>
      <c r="CR1613" s="168"/>
      <c r="CS1613" s="168"/>
      <c r="CT1613" s="168"/>
      <c r="CU1613" s="168"/>
      <c r="CV1613" s="168"/>
      <c r="CW1613" s="168"/>
      <c r="CX1613" s="168"/>
      <c r="CY1613" s="168"/>
      <c r="CZ1613" s="168"/>
      <c r="DA1613" s="168"/>
      <c r="DB1613" s="168"/>
      <c r="DC1613" s="168"/>
      <c r="DD1613" s="168"/>
      <c r="DE1613" s="168"/>
      <c r="DF1613" s="168"/>
      <c r="DG1613" s="168"/>
      <c r="DH1613" s="168"/>
      <c r="DI1613" s="168"/>
      <c r="DJ1613" s="168"/>
      <c r="DK1613" s="168"/>
      <c r="DL1613" s="168"/>
      <c r="DM1613" s="168"/>
      <c r="DN1613" s="168"/>
      <c r="DO1613" s="168"/>
      <c r="DP1613" s="168"/>
      <c r="DQ1613" s="168"/>
      <c r="DR1613" s="168"/>
      <c r="DS1613" s="168"/>
      <c r="DT1613" s="168"/>
      <c r="DU1613" s="168"/>
      <c r="DV1613" s="168"/>
      <c r="DW1613" s="168"/>
      <c r="DX1613" s="168"/>
      <c r="DY1613" s="168"/>
      <c r="DZ1613" s="168"/>
      <c r="EA1613" s="168"/>
      <c r="EB1613" s="168"/>
      <c r="EC1613" s="168"/>
      <c r="ED1613" s="168"/>
      <c r="EE1613" s="168"/>
      <c r="EF1613" s="168"/>
      <c r="EG1613" s="168"/>
      <c r="EH1613" s="168"/>
      <c r="EI1613" s="168"/>
      <c r="EJ1613" s="168"/>
      <c r="EK1613" s="168"/>
      <c r="EL1613" s="168"/>
      <c r="EM1613" s="168"/>
      <c r="EN1613" s="168"/>
      <c r="EO1613" s="168"/>
      <c r="EP1613" s="168"/>
      <c r="EQ1613" s="168"/>
      <c r="ER1613" s="168"/>
      <c r="ES1613" s="168"/>
      <c r="ET1613" s="168"/>
      <c r="EU1613" s="168"/>
      <c r="EV1613" s="168"/>
      <c r="EW1613" s="168"/>
      <c r="EX1613" s="168"/>
      <c r="EY1613" s="168"/>
      <c r="EZ1613" s="168"/>
      <c r="FA1613" s="168"/>
      <c r="FB1613" s="168"/>
      <c r="FC1613" s="168"/>
      <c r="FD1613" s="168"/>
      <c r="FE1613" s="168"/>
      <c r="FF1613" s="168"/>
      <c r="FG1613" s="168"/>
      <c r="FH1613" s="168"/>
      <c r="FI1613" s="168"/>
      <c r="FJ1613" s="168"/>
      <c r="FK1613" s="168"/>
      <c r="FL1613" s="168"/>
      <c r="FM1613" s="168"/>
      <c r="FN1613" s="168"/>
      <c r="FO1613" s="168"/>
      <c r="FP1613" s="168"/>
      <c r="FQ1613" s="168"/>
      <c r="FR1613" s="168"/>
      <c r="FS1613" s="168"/>
      <c r="FT1613" s="168"/>
      <c r="FU1613" s="168"/>
      <c r="FV1613" s="168"/>
      <c r="FW1613" s="168"/>
      <c r="FX1613" s="168"/>
      <c r="FY1613" s="168"/>
      <c r="FZ1613" s="168"/>
      <c r="GA1613" s="168"/>
      <c r="GB1613" s="168"/>
      <c r="GC1613" s="168"/>
      <c r="GD1613" s="168"/>
      <c r="GE1613" s="168"/>
      <c r="GF1613" s="168"/>
      <c r="GG1613" s="168"/>
      <c r="GH1613" s="168"/>
      <c r="GI1613" s="168"/>
      <c r="GJ1613" s="168"/>
      <c r="GK1613" s="168"/>
      <c r="GL1613" s="168"/>
      <c r="GM1613" s="168"/>
      <c r="GN1613" s="168"/>
      <c r="GO1613" s="168"/>
      <c r="GP1613" s="168"/>
      <c r="GQ1613" s="168"/>
      <c r="GR1613" s="168"/>
      <c r="GS1613" s="168"/>
      <c r="GT1613" s="168"/>
      <c r="GU1613" s="168"/>
      <c r="GV1613" s="168"/>
      <c r="GW1613" s="168"/>
      <c r="GX1613" s="168"/>
      <c r="GY1613" s="168"/>
      <c r="GZ1613" s="168"/>
      <c r="HA1613" s="168"/>
      <c r="HB1613" s="168"/>
      <c r="HC1613" s="168"/>
      <c r="HD1613" s="168"/>
      <c r="HE1613" s="168"/>
      <c r="HF1613" s="168"/>
      <c r="HG1613" s="168"/>
      <c r="HH1613" s="168"/>
      <c r="HI1613" s="168"/>
      <c r="HJ1613" s="168"/>
      <c r="HK1613" s="168"/>
      <c r="HL1613" s="168"/>
      <c r="HM1613" s="168"/>
      <c r="HN1613" s="168"/>
      <c r="HO1613" s="168"/>
      <c r="HP1613" s="168"/>
      <c r="HQ1613" s="168"/>
      <c r="HR1613" s="168"/>
      <c r="HS1613" s="168"/>
      <c r="HT1613" s="168"/>
      <c r="HU1613" s="168"/>
      <c r="HV1613" s="168"/>
      <c r="HW1613" s="168"/>
      <c r="HX1613" s="168"/>
      <c r="HY1613" s="168"/>
      <c r="HZ1613" s="168"/>
      <c r="IA1613" s="168"/>
      <c r="IB1613" s="168"/>
      <c r="IC1613" s="168"/>
      <c r="ID1613" s="168"/>
      <c r="IE1613" s="168"/>
      <c r="IF1613" s="168"/>
      <c r="IG1613" s="168"/>
      <c r="IH1613" s="168"/>
      <c r="II1613" s="168"/>
      <c r="IJ1613" s="168"/>
      <c r="IK1613" s="168"/>
      <c r="IL1613" s="168"/>
      <c r="IM1613" s="168"/>
      <c r="IN1613" s="168"/>
      <c r="IO1613" s="168"/>
      <c r="IP1613" s="168"/>
      <c r="IQ1613" s="168"/>
      <c r="IR1613" s="168"/>
      <c r="IS1613" s="168"/>
      <c r="IT1613" s="168"/>
      <c r="IU1613" s="168"/>
      <c r="IV1613" s="168"/>
      <c r="IW1613" s="168"/>
      <c r="IX1613" s="168"/>
      <c r="IY1613" s="168"/>
      <c r="IZ1613" s="168"/>
      <c r="JA1613" s="168"/>
      <c r="JB1613" s="168"/>
      <c r="JC1613" s="168"/>
      <c r="JD1613" s="168"/>
      <c r="JE1613" s="168"/>
      <c r="JF1613" s="168"/>
      <c r="JG1613" s="168"/>
      <c r="JH1613" s="168"/>
      <c r="JI1613" s="168"/>
      <c r="JJ1613" s="168"/>
      <c r="JK1613" s="168"/>
      <c r="JL1613" s="168"/>
      <c r="JM1613" s="168"/>
      <c r="JN1613" s="168"/>
      <c r="JO1613" s="168"/>
      <c r="JP1613" s="168"/>
      <c r="JQ1613" s="168"/>
      <c r="JR1613" s="168"/>
      <c r="JS1613" s="168"/>
      <c r="JT1613" s="168"/>
      <c r="JU1613" s="168"/>
      <c r="JV1613" s="168"/>
      <c r="JW1613" s="168"/>
      <c r="JX1613" s="168"/>
      <c r="JY1613" s="168"/>
      <c r="JZ1613" s="168"/>
      <c r="KA1613" s="168"/>
      <c r="KB1613" s="168"/>
      <c r="KC1613" s="168"/>
      <c r="KD1613" s="168"/>
      <c r="KE1613" s="168"/>
      <c r="KF1613" s="168"/>
      <c r="KG1613" s="168"/>
      <c r="KH1613" s="168"/>
      <c r="KI1613" s="168"/>
      <c r="KJ1613" s="168"/>
      <c r="KK1613" s="168"/>
      <c r="KL1613" s="168"/>
      <c r="KM1613" s="168"/>
      <c r="KN1613" s="168"/>
      <c r="KO1613" s="168"/>
      <c r="KP1613" s="168"/>
      <c r="KQ1613" s="168"/>
      <c r="KR1613" s="168"/>
      <c r="KS1613" s="168"/>
      <c r="KT1613" s="168"/>
      <c r="KU1613" s="168"/>
      <c r="KV1613" s="168"/>
      <c r="KW1613" s="168"/>
      <c r="KX1613" s="168"/>
      <c r="KY1613" s="168"/>
      <c r="KZ1613" s="168"/>
      <c r="LA1613" s="168"/>
      <c r="LB1613" s="168"/>
      <c r="LC1613" s="168"/>
      <c r="LD1613" s="168"/>
      <c r="LE1613" s="168"/>
      <c r="LF1613" s="168"/>
      <c r="LG1613" s="168"/>
      <c r="LH1613" s="168"/>
      <c r="LI1613" s="168"/>
      <c r="LJ1613" s="168"/>
      <c r="LK1613" s="168"/>
      <c r="LL1613" s="168"/>
      <c r="LM1613" s="168"/>
      <c r="LN1613" s="168"/>
      <c r="LO1613" s="168"/>
      <c r="LP1613" s="168"/>
      <c r="LQ1613" s="168"/>
      <c r="LR1613" s="168"/>
      <c r="LS1613" s="168"/>
      <c r="LT1613" s="168"/>
      <c r="LU1613" s="168"/>
      <c r="LV1613" s="168"/>
      <c r="LW1613" s="168"/>
      <c r="LX1613" s="168"/>
      <c r="LY1613" s="168"/>
      <c r="LZ1613" s="168"/>
      <c r="MA1613" s="168"/>
      <c r="MB1613" s="168"/>
      <c r="MC1613" s="168"/>
      <c r="MD1613" s="168"/>
      <c r="ME1613" s="168"/>
      <c r="MF1613" s="168"/>
      <c r="MG1613" s="168"/>
      <c r="MH1613" s="168"/>
      <c r="MI1613" s="168"/>
      <c r="MJ1613" s="168"/>
      <c r="MK1613" s="168"/>
      <c r="ML1613" s="168"/>
      <c r="MM1613" s="168"/>
      <c r="MN1613" s="168"/>
      <c r="MO1613" s="168"/>
      <c r="MP1613" s="168"/>
      <c r="MQ1613" s="168"/>
      <c r="MR1613" s="168"/>
      <c r="MS1613" s="168"/>
      <c r="MT1613" s="168"/>
      <c r="MU1613" s="168"/>
      <c r="MV1613" s="168"/>
      <c r="MW1613" s="168"/>
      <c r="MX1613" s="168"/>
      <c r="MY1613" s="168"/>
      <c r="MZ1613" s="168"/>
      <c r="NA1613" s="168"/>
      <c r="NB1613" s="168"/>
      <c r="NC1613" s="168"/>
      <c r="ND1613" s="168"/>
      <c r="NE1613" s="168"/>
      <c r="NF1613" s="168"/>
      <c r="NG1613" s="168"/>
      <c r="NH1613" s="168"/>
      <c r="NI1613" s="168"/>
      <c r="NJ1613" s="168"/>
      <c r="NK1613" s="168"/>
      <c r="NL1613" s="168"/>
      <c r="NM1613" s="168"/>
      <c r="NN1613" s="168"/>
      <c r="NO1613" s="168"/>
      <c r="NP1613" s="168"/>
      <c r="NQ1613" s="168"/>
      <c r="NR1613" s="168"/>
      <c r="NS1613" s="168"/>
      <c r="NT1613" s="168"/>
      <c r="NU1613" s="168"/>
      <c r="NV1613" s="168"/>
      <c r="NW1613" s="168"/>
      <c r="NX1613" s="168"/>
      <c r="NY1613" s="168"/>
      <c r="NZ1613" s="168"/>
      <c r="OA1613" s="168"/>
      <c r="OB1613" s="168"/>
      <c r="OC1613" s="168"/>
      <c r="OD1613" s="168"/>
      <c r="OE1613" s="168"/>
      <c r="OF1613" s="168"/>
      <c r="OG1613" s="168"/>
      <c r="OH1613" s="168"/>
      <c r="OI1613" s="168"/>
      <c r="OJ1613" s="168"/>
      <c r="OK1613" s="168"/>
      <c r="OL1613" s="168"/>
      <c r="OM1613" s="168"/>
      <c r="ON1613" s="168"/>
      <c r="OO1613" s="168"/>
      <c r="OP1613" s="168"/>
      <c r="OQ1613" s="168"/>
      <c r="OR1613" s="168"/>
      <c r="OS1613" s="168"/>
      <c r="OT1613" s="168"/>
      <c r="OU1613" s="168"/>
      <c r="OV1613" s="168"/>
      <c r="OW1613" s="168"/>
      <c r="OX1613" s="168"/>
      <c r="OY1613" s="168"/>
      <c r="OZ1613" s="168"/>
      <c r="PA1613" s="168"/>
      <c r="PB1613" s="168"/>
      <c r="PC1613" s="168"/>
      <c r="PD1613" s="168"/>
      <c r="PE1613" s="168"/>
      <c r="PF1613" s="168"/>
      <c r="PG1613" s="168"/>
      <c r="PH1613" s="168"/>
      <c r="PI1613" s="168"/>
      <c r="PJ1613" s="168"/>
      <c r="PK1613" s="168"/>
      <c r="PL1613" s="168"/>
      <c r="PM1613" s="168"/>
      <c r="PN1613" s="168"/>
      <c r="PO1613" s="168"/>
      <c r="PP1613" s="168"/>
      <c r="PQ1613" s="168"/>
      <c r="PR1613" s="168"/>
      <c r="PS1613" s="168"/>
      <c r="PT1613" s="168"/>
      <c r="PU1613" s="168"/>
      <c r="PV1613" s="168"/>
      <c r="PW1613" s="168"/>
      <c r="PX1613" s="168"/>
      <c r="PY1613" s="168"/>
      <c r="PZ1613" s="168"/>
      <c r="QA1613" s="168"/>
      <c r="QB1613" s="168"/>
      <c r="QC1613" s="168"/>
      <c r="QD1613" s="168"/>
      <c r="QE1613" s="168"/>
      <c r="QF1613" s="168"/>
      <c r="QG1613" s="168"/>
      <c r="QH1613" s="168"/>
      <c r="QI1613" s="168"/>
      <c r="QJ1613" s="168"/>
      <c r="QK1613" s="168"/>
      <c r="QL1613" s="168"/>
      <c r="QM1613" s="168"/>
      <c r="QN1613" s="168"/>
      <c r="QO1613" s="168"/>
      <c r="QP1613" s="168"/>
      <c r="QQ1613" s="168"/>
      <c r="QR1613" s="168"/>
      <c r="QS1613" s="168"/>
      <c r="QT1613" s="168"/>
      <c r="QU1613" s="168"/>
      <c r="QV1613" s="168"/>
      <c r="QW1613" s="168"/>
      <c r="QX1613" s="168"/>
      <c r="QY1613" s="168"/>
      <c r="QZ1613" s="168"/>
      <c r="RA1613" s="168"/>
      <c r="RB1613" s="168"/>
      <c r="RC1613" s="168"/>
      <c r="RD1613" s="168"/>
      <c r="RE1613" s="168"/>
      <c r="RF1613" s="168"/>
      <c r="RG1613" s="168"/>
      <c r="RH1613" s="168"/>
      <c r="RI1613" s="168"/>
      <c r="RJ1613" s="168"/>
      <c r="RK1613" s="168"/>
      <c r="RL1613" s="168"/>
      <c r="RM1613" s="168"/>
      <c r="RN1613" s="168"/>
      <c r="RO1613" s="168"/>
      <c r="RP1613" s="168"/>
      <c r="RQ1613" s="168"/>
      <c r="RR1613" s="168"/>
      <c r="RS1613" s="168"/>
      <c r="RT1613" s="168"/>
      <c r="RU1613" s="168"/>
      <c r="RV1613" s="168"/>
      <c r="RW1613" s="168"/>
      <c r="RX1613" s="168"/>
      <c r="RY1613" s="168"/>
      <c r="RZ1613" s="168"/>
      <c r="SA1613" s="168"/>
      <c r="SB1613" s="168"/>
      <c r="SC1613" s="168"/>
      <c r="SD1613" s="168"/>
      <c r="SE1613" s="168"/>
      <c r="SF1613" s="168"/>
      <c r="SG1613" s="168"/>
      <c r="SH1613" s="168"/>
      <c r="SI1613" s="168"/>
      <c r="SJ1613" s="168"/>
      <c r="SK1613" s="168"/>
      <c r="SL1613" s="168"/>
      <c r="SM1613" s="168"/>
      <c r="SN1613" s="168"/>
      <c r="SO1613" s="168"/>
      <c r="SP1613" s="168"/>
      <c r="SQ1613" s="168"/>
      <c r="SR1613" s="168"/>
      <c r="SS1613" s="168"/>
      <c r="ST1613" s="168"/>
      <c r="SU1613" s="168"/>
      <c r="SV1613" s="168"/>
      <c r="SW1613" s="168"/>
      <c r="SX1613" s="168"/>
      <c r="SY1613" s="168"/>
      <c r="SZ1613" s="168"/>
      <c r="TA1613" s="168"/>
      <c r="TB1613" s="168"/>
      <c r="TC1613" s="168"/>
      <c r="TD1613" s="168"/>
      <c r="TE1613" s="168"/>
      <c r="TF1613" s="168"/>
      <c r="TG1613" s="168"/>
      <c r="TH1613" s="168"/>
      <c r="TI1613" s="168"/>
      <c r="TJ1613" s="168"/>
      <c r="TK1613" s="168"/>
      <c r="TL1613" s="168"/>
      <c r="TM1613" s="168"/>
      <c r="TN1613" s="168"/>
      <c r="TO1613" s="168"/>
      <c r="TP1613" s="168"/>
      <c r="TQ1613" s="168"/>
      <c r="TR1613" s="168"/>
      <c r="TS1613" s="168"/>
      <c r="TT1613" s="168"/>
      <c r="TU1613" s="168"/>
      <c r="TV1613" s="168"/>
      <c r="TW1613" s="168"/>
      <c r="TX1613" s="168"/>
      <c r="TY1613" s="168"/>
      <c r="TZ1613" s="168"/>
      <c r="UA1613" s="168"/>
      <c r="UB1613" s="168"/>
      <c r="UC1613" s="168"/>
      <c r="UD1613" s="168"/>
      <c r="UE1613" s="168"/>
      <c r="UF1613" s="168"/>
      <c r="UG1613" s="168"/>
      <c r="UH1613" s="168"/>
      <c r="UI1613" s="168"/>
      <c r="UJ1613" s="168"/>
      <c r="UK1613" s="168"/>
      <c r="UL1613" s="168"/>
      <c r="UM1613" s="168"/>
      <c r="UN1613" s="168"/>
      <c r="UO1613" s="168"/>
      <c r="UP1613" s="168"/>
      <c r="UQ1613" s="168"/>
      <c r="UR1613" s="168"/>
      <c r="US1613" s="168"/>
      <c r="UT1613" s="168"/>
      <c r="UU1613" s="168"/>
      <c r="UV1613" s="168"/>
      <c r="UW1613" s="168"/>
      <c r="UX1613" s="168"/>
      <c r="UY1613" s="168"/>
      <c r="UZ1613" s="168"/>
      <c r="VA1613" s="168"/>
      <c r="VB1613" s="168"/>
      <c r="VC1613" s="168"/>
      <c r="VD1613" s="168"/>
      <c r="VE1613" s="168"/>
      <c r="VF1613" s="168"/>
      <c r="VG1613" s="168"/>
      <c r="VH1613" s="168"/>
      <c r="VI1613" s="168"/>
      <c r="VJ1613" s="168"/>
      <c r="VK1613" s="168"/>
      <c r="VL1613" s="168"/>
      <c r="VM1613" s="168"/>
      <c r="VN1613" s="168"/>
      <c r="VO1613" s="168"/>
      <c r="VP1613" s="168"/>
      <c r="VQ1613" s="168"/>
      <c r="VR1613" s="168"/>
      <c r="VS1613" s="168"/>
      <c r="VT1613" s="168"/>
      <c r="VU1613" s="168"/>
      <c r="VV1613" s="168"/>
      <c r="VW1613" s="168"/>
      <c r="VX1613" s="168"/>
      <c r="VY1613" s="168"/>
      <c r="VZ1613" s="168"/>
      <c r="WA1613" s="168"/>
      <c r="WB1613" s="168"/>
      <c r="WC1613" s="168"/>
      <c r="WD1613" s="168"/>
      <c r="WE1613" s="168"/>
      <c r="WF1613" s="168"/>
      <c r="WG1613" s="168"/>
      <c r="WH1613" s="168"/>
      <c r="WI1613" s="168"/>
      <c r="WJ1613" s="168"/>
      <c r="WK1613" s="168"/>
      <c r="WL1613" s="168"/>
      <c r="WM1613" s="168"/>
      <c r="WN1613" s="168"/>
      <c r="WO1613" s="168"/>
      <c r="WP1613" s="168"/>
      <c r="WQ1613" s="168"/>
      <c r="WR1613" s="168"/>
      <c r="WS1613" s="168"/>
      <c r="WT1613" s="168"/>
      <c r="WU1613" s="168"/>
      <c r="WV1613" s="168"/>
      <c r="WW1613" s="168"/>
      <c r="WX1613" s="168"/>
      <c r="WY1613" s="168"/>
      <c r="WZ1613" s="168"/>
      <c r="XA1613" s="168"/>
      <c r="XB1613" s="168"/>
      <c r="XC1613" s="168"/>
      <c r="XD1613" s="168"/>
      <c r="XE1613" s="168"/>
      <c r="XF1613" s="168"/>
      <c r="XG1613" s="168"/>
      <c r="XH1613" s="168"/>
      <c r="XI1613" s="168"/>
      <c r="XJ1613" s="168"/>
      <c r="XK1613" s="168"/>
      <c r="XL1613" s="168"/>
      <c r="XM1613" s="168"/>
      <c r="XN1613" s="168"/>
      <c r="XO1613" s="168"/>
      <c r="XP1613" s="168"/>
      <c r="XQ1613" s="168"/>
      <c r="XR1613" s="168"/>
      <c r="XS1613" s="168"/>
      <c r="XT1613" s="168"/>
      <c r="XU1613" s="168"/>
      <c r="XV1613" s="168"/>
      <c r="XW1613" s="168"/>
      <c r="XX1613" s="168"/>
      <c r="XY1613" s="168"/>
      <c r="XZ1613" s="168"/>
      <c r="YA1613" s="168"/>
      <c r="YB1613" s="168"/>
      <c r="YC1613" s="168"/>
      <c r="YD1613" s="168"/>
      <c r="YE1613" s="168"/>
      <c r="YF1613" s="168"/>
      <c r="YG1613" s="168"/>
      <c r="YH1613" s="168"/>
      <c r="YI1613" s="168"/>
      <c r="YJ1613" s="168"/>
      <c r="YK1613" s="168"/>
      <c r="YL1613" s="168"/>
      <c r="YM1613" s="168"/>
      <c r="YN1613" s="168"/>
      <c r="YO1613" s="168"/>
      <c r="YP1613" s="168"/>
      <c r="YQ1613" s="168"/>
      <c r="YR1613" s="168"/>
      <c r="YS1613" s="168"/>
      <c r="YT1613" s="168"/>
      <c r="YU1613" s="168"/>
      <c r="YV1613" s="168"/>
      <c r="YW1613" s="168"/>
      <c r="YX1613" s="168"/>
      <c r="YY1613" s="168"/>
      <c r="YZ1613" s="168"/>
      <c r="ZA1613" s="168"/>
      <c r="ZB1613" s="168"/>
      <c r="ZC1613" s="168"/>
      <c r="ZD1613" s="168"/>
      <c r="ZE1613" s="168"/>
      <c r="ZF1613" s="168"/>
      <c r="ZG1613" s="168"/>
      <c r="ZH1613" s="168"/>
      <c r="ZI1613" s="168"/>
      <c r="ZJ1613" s="168"/>
      <c r="ZK1613" s="168"/>
      <c r="ZL1613" s="168"/>
      <c r="ZM1613" s="168"/>
      <c r="ZN1613" s="168"/>
      <c r="ZO1613" s="168"/>
      <c r="ZP1613" s="168"/>
      <c r="ZQ1613" s="168"/>
      <c r="ZR1613" s="168"/>
      <c r="ZS1613" s="168"/>
      <c r="ZT1613" s="168"/>
      <c r="ZU1613" s="168"/>
      <c r="ZV1613" s="168"/>
      <c r="ZW1613" s="168"/>
      <c r="ZX1613" s="168"/>
      <c r="ZY1613" s="168"/>
      <c r="ZZ1613" s="168"/>
      <c r="AAA1613" s="168"/>
      <c r="AAB1613" s="168"/>
      <c r="AAC1613" s="168"/>
      <c r="AAD1613" s="168"/>
      <c r="AAE1613" s="168"/>
      <c r="AAF1613" s="168"/>
      <c r="AAG1613" s="168"/>
      <c r="AAH1613" s="168"/>
      <c r="AAI1613" s="168"/>
      <c r="AAJ1613" s="168"/>
      <c r="AAK1613" s="168"/>
      <c r="AAL1613" s="168"/>
      <c r="AAM1613" s="168"/>
      <c r="AAN1613" s="168"/>
      <c r="AAO1613" s="168"/>
      <c r="AAP1613" s="168"/>
      <c r="AAQ1613" s="168"/>
      <c r="AAR1613" s="168"/>
      <c r="AAS1613" s="168"/>
      <c r="AAT1613" s="168"/>
      <c r="AAU1613" s="168"/>
      <c r="AAV1613" s="168"/>
      <c r="AAW1613" s="168"/>
      <c r="AAX1613" s="168"/>
      <c r="AAY1613" s="168"/>
      <c r="AAZ1613" s="168"/>
      <c r="ABA1613" s="168"/>
      <c r="ABB1613" s="168"/>
      <c r="ABC1613" s="168"/>
      <c r="ABD1613" s="168"/>
      <c r="ABE1613" s="168"/>
      <c r="ABF1613" s="168"/>
      <c r="ABG1613" s="168"/>
      <c r="ABH1613" s="168"/>
      <c r="ABI1613" s="168"/>
      <c r="ABJ1613" s="168"/>
      <c r="ABK1613" s="168"/>
      <c r="ABL1613" s="168"/>
      <c r="ABM1613" s="168"/>
      <c r="ABN1613" s="168"/>
      <c r="ABO1613" s="168"/>
      <c r="ABP1613" s="168"/>
      <c r="ABQ1613" s="168"/>
      <c r="ABR1613" s="168"/>
      <c r="ABS1613" s="168"/>
      <c r="ABT1613" s="168"/>
      <c r="ABU1613" s="168"/>
      <c r="ABV1613" s="168"/>
      <c r="ABW1613" s="168"/>
      <c r="ABX1613" s="168"/>
      <c r="ABY1613" s="168"/>
      <c r="ABZ1613" s="168"/>
      <c r="ACA1613" s="168"/>
      <c r="ACB1613" s="168"/>
      <c r="ACC1613" s="168"/>
      <c r="ACD1613" s="168"/>
      <c r="ACE1613" s="168"/>
      <c r="ACF1613" s="168"/>
      <c r="ACG1613" s="168"/>
      <c r="ACH1613" s="168"/>
      <c r="ACI1613" s="168"/>
      <c r="ACJ1613" s="168"/>
      <c r="ACK1613" s="168"/>
      <c r="ACL1613" s="168"/>
      <c r="ACM1613" s="168"/>
      <c r="ACN1613" s="168"/>
      <c r="ACO1613" s="168"/>
      <c r="ACP1613" s="168"/>
      <c r="ACQ1613" s="168"/>
      <c r="ACR1613" s="168"/>
      <c r="ACS1613" s="168"/>
      <c r="ACT1613" s="168"/>
      <c r="ACU1613" s="168"/>
      <c r="ACV1613" s="168"/>
      <c r="ACW1613" s="168"/>
      <c r="ACX1613" s="168"/>
      <c r="ACY1613" s="168"/>
      <c r="ACZ1613" s="168"/>
      <c r="ADA1613" s="168"/>
      <c r="ADB1613" s="168"/>
      <c r="ADC1613" s="168"/>
      <c r="ADD1613" s="168"/>
      <c r="ADE1613" s="168"/>
      <c r="ADF1613" s="168"/>
      <c r="ADG1613" s="168"/>
      <c r="ADH1613" s="168"/>
      <c r="ADI1613" s="168"/>
      <c r="ADJ1613" s="168"/>
      <c r="ADK1613" s="168"/>
      <c r="ADL1613" s="168"/>
      <c r="ADM1613" s="168"/>
      <c r="ADN1613" s="168"/>
      <c r="ADO1613" s="168"/>
      <c r="ADP1613" s="168"/>
      <c r="ADQ1613" s="168"/>
      <c r="ADR1613" s="168"/>
      <c r="ADS1613" s="168"/>
      <c r="ADT1613" s="168"/>
      <c r="ADU1613" s="168"/>
      <c r="ADV1613" s="168"/>
      <c r="ADW1613" s="168"/>
      <c r="ADX1613" s="168"/>
      <c r="ADY1613" s="168"/>
      <c r="ADZ1613" s="168"/>
      <c r="AEA1613" s="168"/>
      <c r="AEB1613" s="168"/>
      <c r="AEC1613" s="168"/>
      <c r="AED1613" s="168"/>
      <c r="AEE1613" s="168"/>
      <c r="AEF1613" s="168"/>
      <c r="AEG1613" s="168"/>
      <c r="AEH1613" s="168"/>
      <c r="AEI1613" s="168"/>
      <c r="AEJ1613" s="168"/>
      <c r="AEK1613" s="168"/>
      <c r="AEL1613" s="168"/>
      <c r="AEM1613" s="168"/>
      <c r="AEN1613" s="168"/>
      <c r="AEO1613" s="168"/>
      <c r="AEP1613" s="168"/>
      <c r="AEQ1613" s="168"/>
      <c r="AER1613" s="168"/>
      <c r="AES1613" s="168"/>
      <c r="AET1613" s="168"/>
      <c r="AEU1613" s="168"/>
      <c r="AEV1613" s="168"/>
      <c r="AEW1613" s="168"/>
      <c r="AEX1613" s="168"/>
      <c r="AEY1613" s="168"/>
      <c r="AEZ1613" s="168"/>
      <c r="AFA1613" s="168"/>
      <c r="AFB1613" s="168"/>
      <c r="AFC1613" s="168"/>
      <c r="AFD1613" s="168"/>
      <c r="AFE1613" s="168"/>
      <c r="AFF1613" s="168"/>
      <c r="AFG1613" s="168"/>
      <c r="AFH1613" s="168"/>
      <c r="AFI1613" s="168"/>
      <c r="AFJ1613" s="168"/>
      <c r="AFK1613" s="168"/>
      <c r="AFL1613" s="168"/>
      <c r="AFM1613" s="168"/>
      <c r="AFN1613" s="168"/>
      <c r="AFO1613" s="168"/>
      <c r="AFP1613" s="168"/>
      <c r="AFQ1613" s="168"/>
      <c r="AFR1613" s="168"/>
      <c r="AFS1613" s="168"/>
      <c r="AFT1613" s="168"/>
      <c r="AFU1613" s="168"/>
      <c r="AFV1613" s="168"/>
      <c r="AFW1613" s="168"/>
      <c r="AFX1613" s="168"/>
      <c r="AFY1613" s="168"/>
      <c r="AFZ1613" s="168"/>
      <c r="AGA1613" s="168"/>
      <c r="AGB1613" s="168"/>
      <c r="AGC1613" s="168"/>
      <c r="AGD1613" s="168"/>
      <c r="AGE1613" s="168"/>
      <c r="AGF1613" s="168"/>
      <c r="AGG1613" s="168"/>
      <c r="AGH1613" s="168"/>
      <c r="AGI1613" s="168"/>
      <c r="AGJ1613" s="168"/>
      <c r="AGK1613" s="168"/>
      <c r="AGL1613" s="168"/>
      <c r="AGM1613" s="168"/>
      <c r="AGN1613" s="168"/>
      <c r="AGO1613" s="168"/>
      <c r="AGP1613" s="168"/>
      <c r="AGQ1613" s="168"/>
      <c r="AGR1613" s="168"/>
      <c r="AGS1613" s="168"/>
      <c r="AGT1613" s="168"/>
      <c r="AGU1613" s="168"/>
      <c r="AGV1613" s="168"/>
      <c r="AGW1613" s="168"/>
      <c r="AGX1613" s="168"/>
      <c r="AGY1613" s="168"/>
      <c r="AGZ1613" s="168"/>
      <c r="AHA1613" s="168"/>
      <c r="AHB1613" s="168"/>
      <c r="AHC1613" s="168"/>
      <c r="AHD1613" s="168"/>
      <c r="AHE1613" s="168"/>
      <c r="AHF1613" s="168"/>
      <c r="AHG1613" s="168"/>
      <c r="AHH1613" s="168"/>
      <c r="AHI1613" s="168"/>
      <c r="AHJ1613" s="168"/>
      <c r="AHK1613" s="168"/>
      <c r="AHL1613" s="168"/>
      <c r="AHM1613" s="168"/>
      <c r="AHN1613" s="168"/>
      <c r="AHO1613" s="168"/>
      <c r="AHP1613" s="168"/>
      <c r="AHQ1613" s="168"/>
      <c r="AHR1613" s="168"/>
      <c r="AHS1613" s="168"/>
      <c r="AHT1613" s="168"/>
      <c r="AHU1613" s="168"/>
      <c r="AHV1613" s="168"/>
      <c r="AHW1613" s="168"/>
      <c r="AHX1613" s="168"/>
      <c r="AHY1613" s="168"/>
      <c r="AHZ1613" s="168"/>
      <c r="AIA1613" s="168"/>
      <c r="AIB1613" s="168"/>
      <c r="AIC1613" s="168"/>
      <c r="AID1613" s="168"/>
      <c r="AIE1613" s="168"/>
      <c r="AIF1613" s="168"/>
      <c r="AIG1613" s="168"/>
      <c r="AIH1613" s="168"/>
      <c r="AII1613" s="168"/>
      <c r="AIJ1613" s="168"/>
      <c r="AIK1613" s="168"/>
      <c r="AIL1613" s="168"/>
      <c r="AIM1613" s="168"/>
      <c r="AIN1613" s="168"/>
      <c r="AIO1613" s="168"/>
      <c r="AIP1613" s="168"/>
      <c r="AIQ1613" s="168"/>
      <c r="AIR1613" s="168"/>
      <c r="AIS1613" s="168"/>
      <c r="AIT1613" s="168"/>
      <c r="AIU1613" s="168"/>
      <c r="AIV1613" s="168"/>
      <c r="AIW1613" s="168"/>
      <c r="AIX1613" s="168"/>
      <c r="AIY1613" s="168"/>
      <c r="AIZ1613" s="168"/>
      <c r="AJA1613" s="168"/>
      <c r="AJB1613" s="168"/>
      <c r="AJC1613" s="168"/>
      <c r="AJD1613" s="168"/>
      <c r="AJE1613" s="168"/>
      <c r="AJF1613" s="168"/>
      <c r="AJG1613" s="168"/>
      <c r="AJH1613" s="168"/>
      <c r="AJI1613" s="168"/>
      <c r="AJJ1613" s="168"/>
      <c r="AJK1613" s="168"/>
      <c r="AJL1613" s="168"/>
      <c r="AJM1613" s="168"/>
      <c r="AJN1613" s="168"/>
      <c r="AJO1613" s="168"/>
      <c r="AJP1613" s="168"/>
      <c r="AJQ1613" s="168"/>
      <c r="AJR1613" s="168"/>
      <c r="AJS1613" s="168"/>
      <c r="AJT1613" s="168"/>
      <c r="AJU1613" s="168"/>
      <c r="AJV1613" s="168"/>
      <c r="AJW1613" s="168"/>
      <c r="AJX1613" s="168"/>
      <c r="AJY1613" s="168"/>
      <c r="AJZ1613" s="168"/>
      <c r="AKA1613" s="168"/>
      <c r="AKB1613" s="168"/>
      <c r="AKC1613" s="168"/>
      <c r="AKD1613" s="168"/>
      <c r="AKE1613" s="168"/>
      <c r="AKF1613" s="168"/>
      <c r="AKG1613" s="168"/>
      <c r="AKH1613" s="168"/>
      <c r="AKI1613" s="168"/>
      <c r="AKJ1613" s="168"/>
      <c r="AKK1613" s="168"/>
      <c r="AKL1613" s="168"/>
      <c r="AKM1613" s="168"/>
      <c r="AKN1613" s="168"/>
      <c r="AKO1613" s="168"/>
      <c r="AKP1613" s="168"/>
      <c r="AKQ1613" s="168"/>
      <c r="AKR1613" s="168"/>
      <c r="AKS1613" s="168"/>
      <c r="AKT1613" s="168"/>
      <c r="AKU1613" s="168"/>
      <c r="AKV1613" s="168"/>
      <c r="AKW1613" s="168"/>
      <c r="AKX1613" s="168"/>
      <c r="AKY1613" s="168"/>
      <c r="AKZ1613" s="168"/>
      <c r="ALA1613" s="168"/>
      <c r="ALB1613" s="168"/>
      <c r="ALC1613" s="168"/>
      <c r="ALD1613" s="168"/>
      <c r="ALE1613" s="168"/>
      <c r="ALF1613" s="168"/>
      <c r="ALG1613" s="168"/>
      <c r="ALH1613" s="168"/>
      <c r="ALI1613" s="168"/>
      <c r="ALJ1613" s="168"/>
      <c r="ALK1613" s="168"/>
      <c r="ALL1613" s="168"/>
      <c r="ALM1613" s="168"/>
      <c r="ALN1613" s="168"/>
      <c r="ALO1613" s="168"/>
      <c r="ALP1613" s="168"/>
      <c r="ALQ1613" s="168"/>
      <c r="ALR1613" s="168"/>
      <c r="ALS1613" s="168"/>
      <c r="ALT1613" s="168"/>
      <c r="ALU1613" s="168"/>
      <c r="ALV1613" s="168"/>
      <c r="ALW1613" s="168"/>
      <c r="ALX1613" s="168"/>
      <c r="ALY1613" s="168"/>
      <c r="ALZ1613" s="168"/>
      <c r="AMA1613" s="168"/>
      <c r="AMB1613" s="168"/>
      <c r="AMC1613" s="168"/>
      <c r="AMD1613" s="168"/>
      <c r="AME1613" s="168"/>
      <c r="AMF1613" s="168"/>
      <c r="AMG1613" s="168"/>
      <c r="AMH1613" s="168"/>
      <c r="AMI1613" s="168"/>
      <c r="AMJ1613" s="168"/>
    </row>
    <row r="1614" spans="1:1025">
      <c r="B16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4" t="s">
        <v>14</v>
      </c>
      <c r="D1614" s="44">
        <v>88264</v>
      </c>
      <c r="E1614" s="39">
        <v>1</v>
      </c>
      <c r="F16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14" s="39">
        <f ca="1">ROUND(E1614*G1614,2)</f>
        <v>22.58</v>
      </c>
      <c r="I1614" s="90"/>
      <c r="K1614" s="17" t="str">
        <f t="shared" si="165"/>
        <v>SEDUC E 95</v>
      </c>
      <c r="L1614" s="347" t="str">
        <f>VLOOKUP(K1614,[3]Planilha2!$B:$C,2,FALSE)</f>
        <v>OK</v>
      </c>
    </row>
    <row r="1615" spans="1:1025" ht="24">
      <c r="B16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4" t="s">
        <v>14</v>
      </c>
      <c r="D1615" s="44">
        <v>88247</v>
      </c>
      <c r="E1615" s="39">
        <v>1</v>
      </c>
      <c r="F16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15" s="39">
        <f ca="1">ROUND(E1615*G1615,2)</f>
        <v>18.48</v>
      </c>
      <c r="I1615" s="90"/>
      <c r="K1615" s="17" t="str">
        <f t="shared" si="165"/>
        <v>SEDUC E 95</v>
      </c>
      <c r="L1615" s="347" t="str">
        <f>VLOOKUP(K1615,[3]Planilha2!$B:$C,2,FALSE)</f>
        <v>OK</v>
      </c>
    </row>
    <row r="1616" spans="1:1025" ht="36">
      <c r="B16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4" t="s">
        <v>20</v>
      </c>
      <c r="D1616" s="44">
        <v>3705</v>
      </c>
      <c r="E1616" s="39">
        <v>1</v>
      </c>
      <c r="F16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39">
        <f t="shared" ref="H1616" ca="1" si="166">ROUND(E1616*G1616,2)</f>
        <v>380</v>
      </c>
      <c r="I1616" s="90"/>
      <c r="K1616" s="17" t="str">
        <f t="shared" si="165"/>
        <v>SEDUC E 95</v>
      </c>
      <c r="L1616" s="347" t="str">
        <f>VLOOKUP(K1616,[3]Planilha2!$B:$C,2,FALSE)</f>
        <v>OK</v>
      </c>
    </row>
    <row r="1617" spans="1:1025">
      <c r="A1617" s="42">
        <f ca="1">H1617</f>
        <v>421.06</v>
      </c>
      <c r="B1617" s="43" t="s">
        <v>15</v>
      </c>
      <c r="C1617" s="44"/>
      <c r="D1617" s="44"/>
      <c r="E1617" s="39"/>
      <c r="F1617" s="39"/>
      <c r="G1617" s="39"/>
      <c r="H1617" s="72">
        <f ca="1">SUM(H1614:H1616)</f>
        <v>421.06</v>
      </c>
      <c r="I1617" s="90" t="str">
        <f>A1612</f>
        <v>SEDUC E 95</v>
      </c>
      <c r="J1617" s="110">
        <f ca="1">H1617</f>
        <v>421.06</v>
      </c>
      <c r="K1617" s="17" t="str">
        <f>I1617</f>
        <v>SEDUC E 95</v>
      </c>
      <c r="L1617" s="347" t="str">
        <f>VLOOKUP(K1617,[3]Planilha2!$B:$C,2,FALSE)</f>
        <v>OK</v>
      </c>
    </row>
    <row r="1618" spans="1:1025">
      <c r="K1618" s="17" t="str">
        <f t="shared" si="165"/>
        <v>SEDUC E 95</v>
      </c>
      <c r="L1618" s="347" t="str">
        <f>VLOOKUP(K1618,[3]Planilha2!$B:$C,2,FALSE)</f>
        <v>OK</v>
      </c>
    </row>
    <row r="1619" spans="1:1025" ht="20.25" hidden="1">
      <c r="B1619" s="419" t="str">
        <f>A1620</f>
        <v>SEDUC E 96</v>
      </c>
      <c r="C1619" s="420"/>
      <c r="D1619" s="420"/>
      <c r="E1619" s="420"/>
      <c r="F1619" s="420"/>
      <c r="G1619" s="420"/>
      <c r="H1619" s="421"/>
      <c r="K1619" s="88" t="str">
        <f>B1619</f>
        <v>SEDUC E 96</v>
      </c>
      <c r="L1619" s="347" t="e">
        <f>VLOOKUP(K1619,[3]Planilha2!$B:$C,2,FALSE)</f>
        <v>#N/A</v>
      </c>
      <c r="AMK1619" s="17"/>
    </row>
    <row r="1620" spans="1:1025" hidden="1">
      <c r="A1620" s="29" t="s">
        <v>252</v>
      </c>
      <c r="B1620" s="440" t="s">
        <v>253</v>
      </c>
      <c r="C1620" s="441"/>
      <c r="D1620" s="441"/>
      <c r="E1620" s="441"/>
      <c r="F1620" s="442"/>
      <c r="G1620" s="74" t="s">
        <v>5</v>
      </c>
      <c r="H1620" s="262" t="s">
        <v>6</v>
      </c>
      <c r="I1620" s="90"/>
      <c r="K1620" s="17" t="str">
        <f t="shared" ref="K1620:K1626" si="167">K1619</f>
        <v>SEDUC E 96</v>
      </c>
      <c r="L1620" s="347" t="e">
        <f>VLOOKUP(K1620,[3]Planilha2!$B:$C,2,FALSE)</f>
        <v>#N/A</v>
      </c>
    </row>
    <row r="1621" spans="1:1025" hidden="1">
      <c r="B1621" s="31" t="s">
        <v>7</v>
      </c>
      <c r="C1621" s="32" t="s">
        <v>8</v>
      </c>
      <c r="D1621" s="32" t="s">
        <v>9</v>
      </c>
      <c r="E1621" s="31" t="s">
        <v>10</v>
      </c>
      <c r="F1621" s="31" t="s">
        <v>11</v>
      </c>
      <c r="G1621" s="33" t="s">
        <v>12</v>
      </c>
      <c r="H1621" s="32" t="s">
        <v>13</v>
      </c>
      <c r="I1621" s="90"/>
      <c r="K1621" s="17" t="str">
        <f t="shared" si="167"/>
        <v>SEDUC E 96</v>
      </c>
      <c r="L1621" s="347" t="e">
        <f>VLOOKUP(K1621,[3]Planilha2!$B:$C,2,FALSE)</f>
        <v>#N/A</v>
      </c>
    </row>
    <row r="1622" spans="1:1025" hidden="1">
      <c r="B16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4" t="s">
        <v>14</v>
      </c>
      <c r="D1622" s="44">
        <v>88264</v>
      </c>
      <c r="E1622" s="39">
        <v>1</v>
      </c>
      <c r="F16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22" s="39">
        <f ca="1">ROUND(E1622*G1622,2)</f>
        <v>22.58</v>
      </c>
      <c r="I1622" s="90"/>
      <c r="K1622" s="17" t="str">
        <f t="shared" si="167"/>
        <v>SEDUC E 96</v>
      </c>
      <c r="L1622" s="347" t="e">
        <f>VLOOKUP(K1622,[3]Planilha2!$B:$C,2,FALSE)</f>
        <v>#N/A</v>
      </c>
    </row>
    <row r="1623" spans="1:1025" ht="24" hidden="1">
      <c r="B16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4" t="s">
        <v>14</v>
      </c>
      <c r="D1623" s="44">
        <v>88247</v>
      </c>
      <c r="E1623" s="39">
        <v>1</v>
      </c>
      <c r="F16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23" s="39">
        <f ca="1">ROUND(E1623*G1623,2)</f>
        <v>18.48</v>
      </c>
      <c r="I1623" s="90"/>
      <c r="K1623" s="17" t="str">
        <f t="shared" si="167"/>
        <v>SEDUC E 96</v>
      </c>
      <c r="L1623" s="347" t="e">
        <f>VLOOKUP(K1623,[3]Planilha2!$B:$C,2,FALSE)</f>
        <v>#N/A</v>
      </c>
    </row>
    <row r="1624" spans="1:1025" ht="36" hidden="1">
      <c r="B16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4" t="s">
        <v>20</v>
      </c>
      <c r="D1624" s="44">
        <v>3708</v>
      </c>
      <c r="E1624" s="39">
        <v>1</v>
      </c>
      <c r="F16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24" s="39">
        <f t="shared" ref="H1624" ca="1" si="168">ROUND(E1624*G1624,2)</f>
        <v>350</v>
      </c>
      <c r="I1624" s="90"/>
      <c r="K1624" s="17" t="str">
        <f t="shared" si="167"/>
        <v>SEDUC E 96</v>
      </c>
      <c r="L1624" s="347" t="e">
        <f>VLOOKUP(K1624,[3]Planilha2!$B:$C,2,FALSE)</f>
        <v>#N/A</v>
      </c>
    </row>
    <row r="1625" spans="1:1025" hidden="1">
      <c r="A1625" s="42">
        <f ca="1">H1625</f>
        <v>391.06</v>
      </c>
      <c r="B1625" s="43" t="s">
        <v>15</v>
      </c>
      <c r="C1625" s="44"/>
      <c r="D1625" s="44"/>
      <c r="E1625" s="39"/>
      <c r="F1625" s="39"/>
      <c r="G1625" s="39"/>
      <c r="H1625" s="72">
        <f ca="1">SUM(H1622:H1624)</f>
        <v>391.06</v>
      </c>
      <c r="I1625" s="90" t="str">
        <f>A1620</f>
        <v>SEDUC E 96</v>
      </c>
      <c r="J1625" s="110">
        <f ca="1">H1625</f>
        <v>391.06</v>
      </c>
      <c r="K1625" s="17" t="str">
        <f>I1625</f>
        <v>SEDUC E 96</v>
      </c>
      <c r="L1625" s="347" t="e">
        <f>VLOOKUP(K1625,[3]Planilha2!$B:$C,2,FALSE)</f>
        <v>#N/A</v>
      </c>
    </row>
    <row r="1626" spans="1:1025" hidden="1">
      <c r="K1626" s="17" t="str">
        <f t="shared" si="167"/>
        <v>SEDUC E 96</v>
      </c>
      <c r="L1626" s="347" t="e">
        <f>VLOOKUP(K1626,[3]Planilha2!$B:$C,2,FALSE)</f>
        <v>#N/A</v>
      </c>
    </row>
    <row r="1627" spans="1:1025" ht="20.25" hidden="1">
      <c r="B1627" s="419" t="str">
        <f>A1628</f>
        <v>SEDUC E 97</v>
      </c>
      <c r="C1627" s="420"/>
      <c r="D1627" s="420"/>
      <c r="E1627" s="420"/>
      <c r="F1627" s="420"/>
      <c r="G1627" s="420"/>
      <c r="H1627" s="421"/>
      <c r="K1627" s="88" t="str">
        <f>B1627</f>
        <v>SEDUC E 97</v>
      </c>
      <c r="L1627" s="347" t="e">
        <f>VLOOKUP(K1627,[3]Planilha2!$B:$C,2,FALSE)</f>
        <v>#N/A</v>
      </c>
      <c r="AMK1627" s="17"/>
    </row>
    <row r="1628" spans="1:1025" hidden="1">
      <c r="A1628" s="29" t="s">
        <v>254</v>
      </c>
      <c r="B1628" s="440" t="s">
        <v>255</v>
      </c>
      <c r="C1628" s="441"/>
      <c r="D1628" s="441"/>
      <c r="E1628" s="441"/>
      <c r="F1628" s="442"/>
      <c r="G1628" s="74" t="s">
        <v>5</v>
      </c>
      <c r="H1628" s="262" t="s">
        <v>6</v>
      </c>
      <c r="I1628" s="90"/>
      <c r="K1628" s="17" t="str">
        <f t="shared" ref="K1628:K1634" si="169">K1627</f>
        <v>SEDUC E 97</v>
      </c>
      <c r="L1628" s="347" t="e">
        <f>VLOOKUP(K1628,[3]Planilha2!$B:$C,2,FALSE)</f>
        <v>#N/A</v>
      </c>
    </row>
    <row r="1629" spans="1:1025" s="18" customFormat="1" hidden="1">
      <c r="A1629" s="16"/>
      <c r="B1629" s="32" t="s">
        <v>7</v>
      </c>
      <c r="C1629" s="32" t="s">
        <v>8</v>
      </c>
      <c r="D1629" s="32" t="s">
        <v>9</v>
      </c>
      <c r="E1629" s="32" t="s">
        <v>10</v>
      </c>
      <c r="F1629" s="32" t="s">
        <v>11</v>
      </c>
      <c r="G1629" s="75" t="s">
        <v>12</v>
      </c>
      <c r="H1629" s="32" t="s">
        <v>13</v>
      </c>
      <c r="I1629" s="169"/>
      <c r="J1629" s="230"/>
      <c r="K1629" s="17" t="str">
        <f t="shared" si="169"/>
        <v>SEDUC E 97</v>
      </c>
      <c r="L1629" s="347" t="e">
        <f>VLOOKUP(K1629,[3]Planilha2!$B:$C,2,FALSE)</f>
        <v>#N/A</v>
      </c>
      <c r="M1629" s="168"/>
      <c r="N1629" s="168"/>
      <c r="O1629" s="168"/>
      <c r="P1629" s="168"/>
      <c r="Q1629" s="168"/>
      <c r="R1629" s="168"/>
      <c r="S1629" s="168"/>
      <c r="T1629" s="168"/>
      <c r="U1629" s="168"/>
      <c r="V1629" s="168"/>
      <c r="W1629" s="168"/>
      <c r="X1629" s="168"/>
      <c r="Y1629" s="168"/>
      <c r="Z1629" s="168"/>
      <c r="AA1629" s="168"/>
      <c r="AB1629" s="168"/>
      <c r="AC1629" s="168"/>
      <c r="AD1629" s="168"/>
      <c r="AE1629" s="168"/>
      <c r="AF1629" s="168"/>
      <c r="AG1629" s="168"/>
      <c r="AH1629" s="168"/>
      <c r="AI1629" s="168"/>
      <c r="AJ1629" s="168"/>
      <c r="AK1629" s="168"/>
      <c r="AL1629" s="168"/>
      <c r="AM1629" s="168"/>
      <c r="AN1629" s="168"/>
      <c r="AO1629" s="168"/>
      <c r="AP1629" s="168"/>
      <c r="AQ1629" s="168"/>
      <c r="AR1629" s="168"/>
      <c r="AS1629" s="168"/>
      <c r="AT1629" s="168"/>
      <c r="AU1629" s="168"/>
      <c r="AV1629" s="168"/>
      <c r="AW1629" s="168"/>
      <c r="AX1629" s="168"/>
      <c r="AY1629" s="168"/>
      <c r="AZ1629" s="168"/>
      <c r="BA1629" s="168"/>
      <c r="BB1629" s="168"/>
      <c r="BC1629" s="168"/>
      <c r="BD1629" s="168"/>
      <c r="BE1629" s="168"/>
      <c r="BF1629" s="168"/>
      <c r="BG1629" s="168"/>
      <c r="BH1629" s="168"/>
      <c r="BI1629" s="168"/>
      <c r="BJ1629" s="168"/>
      <c r="BK1629" s="168"/>
      <c r="BL1629" s="168"/>
      <c r="BM1629" s="168"/>
      <c r="BN1629" s="168"/>
      <c r="BO1629" s="168"/>
      <c r="BP1629" s="168"/>
      <c r="BQ1629" s="168"/>
      <c r="BR1629" s="168"/>
      <c r="BS1629" s="168"/>
      <c r="BT1629" s="168"/>
      <c r="BU1629" s="168"/>
      <c r="BV1629" s="168"/>
      <c r="BW1629" s="168"/>
      <c r="BX1629" s="168"/>
      <c r="BY1629" s="168"/>
      <c r="BZ1629" s="168"/>
      <c r="CA1629" s="168"/>
      <c r="CB1629" s="168"/>
      <c r="CC1629" s="168"/>
      <c r="CD1629" s="168"/>
      <c r="CE1629" s="168"/>
      <c r="CF1629" s="168"/>
      <c r="CG1629" s="168"/>
      <c r="CH1629" s="168"/>
      <c r="CI1629" s="168"/>
      <c r="CJ1629" s="168"/>
      <c r="CK1629" s="168"/>
      <c r="CL1629" s="168"/>
      <c r="CM1629" s="168"/>
      <c r="CN1629" s="168"/>
      <c r="CO1629" s="168"/>
      <c r="CP1629" s="168"/>
      <c r="CQ1629" s="168"/>
      <c r="CR1629" s="168"/>
      <c r="CS1629" s="168"/>
      <c r="CT1629" s="168"/>
      <c r="CU1629" s="168"/>
      <c r="CV1629" s="168"/>
      <c r="CW1629" s="168"/>
      <c r="CX1629" s="168"/>
      <c r="CY1629" s="168"/>
      <c r="CZ1629" s="168"/>
      <c r="DA1629" s="168"/>
      <c r="DB1629" s="168"/>
      <c r="DC1629" s="168"/>
      <c r="DD1629" s="168"/>
      <c r="DE1629" s="168"/>
      <c r="DF1629" s="168"/>
      <c r="DG1629" s="168"/>
      <c r="DH1629" s="168"/>
      <c r="DI1629" s="168"/>
      <c r="DJ1629" s="168"/>
      <c r="DK1629" s="168"/>
      <c r="DL1629" s="168"/>
      <c r="DM1629" s="168"/>
      <c r="DN1629" s="168"/>
      <c r="DO1629" s="168"/>
      <c r="DP1629" s="168"/>
      <c r="DQ1629" s="168"/>
      <c r="DR1629" s="168"/>
      <c r="DS1629" s="168"/>
      <c r="DT1629" s="168"/>
      <c r="DU1629" s="168"/>
      <c r="DV1629" s="168"/>
      <c r="DW1629" s="168"/>
      <c r="DX1629" s="168"/>
      <c r="DY1629" s="168"/>
      <c r="DZ1629" s="168"/>
      <c r="EA1629" s="168"/>
      <c r="EB1629" s="168"/>
      <c r="EC1629" s="168"/>
      <c r="ED1629" s="168"/>
      <c r="EE1629" s="168"/>
      <c r="EF1629" s="168"/>
      <c r="EG1629" s="168"/>
      <c r="EH1629" s="168"/>
      <c r="EI1629" s="168"/>
      <c r="EJ1629" s="168"/>
      <c r="EK1629" s="168"/>
      <c r="EL1629" s="168"/>
      <c r="EM1629" s="168"/>
      <c r="EN1629" s="168"/>
      <c r="EO1629" s="168"/>
      <c r="EP1629" s="168"/>
      <c r="EQ1629" s="168"/>
      <c r="ER1629" s="168"/>
      <c r="ES1629" s="168"/>
      <c r="ET1629" s="168"/>
      <c r="EU1629" s="168"/>
      <c r="EV1629" s="168"/>
      <c r="EW1629" s="168"/>
      <c r="EX1629" s="168"/>
      <c r="EY1629" s="168"/>
      <c r="EZ1629" s="168"/>
      <c r="FA1629" s="168"/>
      <c r="FB1629" s="168"/>
      <c r="FC1629" s="168"/>
      <c r="FD1629" s="168"/>
      <c r="FE1629" s="168"/>
      <c r="FF1629" s="168"/>
      <c r="FG1629" s="168"/>
      <c r="FH1629" s="168"/>
      <c r="FI1629" s="168"/>
      <c r="FJ1629" s="168"/>
      <c r="FK1629" s="168"/>
      <c r="FL1629" s="168"/>
      <c r="FM1629" s="168"/>
      <c r="FN1629" s="168"/>
      <c r="FO1629" s="168"/>
      <c r="FP1629" s="168"/>
      <c r="FQ1629" s="168"/>
      <c r="FR1629" s="168"/>
      <c r="FS1629" s="168"/>
      <c r="FT1629" s="168"/>
      <c r="FU1629" s="168"/>
      <c r="FV1629" s="168"/>
      <c r="FW1629" s="168"/>
      <c r="FX1629" s="168"/>
      <c r="FY1629" s="168"/>
      <c r="FZ1629" s="168"/>
      <c r="GA1629" s="168"/>
      <c r="GB1629" s="168"/>
      <c r="GC1629" s="168"/>
      <c r="GD1629" s="168"/>
      <c r="GE1629" s="168"/>
      <c r="GF1629" s="168"/>
      <c r="GG1629" s="168"/>
      <c r="GH1629" s="168"/>
      <c r="GI1629" s="168"/>
      <c r="GJ1629" s="168"/>
      <c r="GK1629" s="168"/>
      <c r="GL1629" s="168"/>
      <c r="GM1629" s="168"/>
      <c r="GN1629" s="168"/>
      <c r="GO1629" s="168"/>
      <c r="GP1629" s="168"/>
      <c r="GQ1629" s="168"/>
      <c r="GR1629" s="168"/>
      <c r="GS1629" s="168"/>
      <c r="GT1629" s="168"/>
      <c r="GU1629" s="168"/>
      <c r="GV1629" s="168"/>
      <c r="GW1629" s="168"/>
      <c r="GX1629" s="168"/>
      <c r="GY1629" s="168"/>
      <c r="GZ1629" s="168"/>
      <c r="HA1629" s="168"/>
      <c r="HB1629" s="168"/>
      <c r="HC1629" s="168"/>
      <c r="HD1629" s="168"/>
      <c r="HE1629" s="168"/>
      <c r="HF1629" s="168"/>
      <c r="HG1629" s="168"/>
      <c r="HH1629" s="168"/>
      <c r="HI1629" s="168"/>
      <c r="HJ1629" s="168"/>
      <c r="HK1629" s="168"/>
      <c r="HL1629" s="168"/>
      <c r="HM1629" s="168"/>
      <c r="HN1629" s="168"/>
      <c r="HO1629" s="168"/>
      <c r="HP1629" s="168"/>
      <c r="HQ1629" s="168"/>
      <c r="HR1629" s="168"/>
      <c r="HS1629" s="168"/>
      <c r="HT1629" s="168"/>
      <c r="HU1629" s="168"/>
      <c r="HV1629" s="168"/>
      <c r="HW1629" s="168"/>
      <c r="HX1629" s="168"/>
      <c r="HY1629" s="168"/>
      <c r="HZ1629" s="168"/>
      <c r="IA1629" s="168"/>
      <c r="IB1629" s="168"/>
      <c r="IC1629" s="168"/>
      <c r="ID1629" s="168"/>
      <c r="IE1629" s="168"/>
      <c r="IF1629" s="168"/>
      <c r="IG1629" s="168"/>
      <c r="IH1629" s="168"/>
      <c r="II1629" s="168"/>
      <c r="IJ1629" s="168"/>
      <c r="IK1629" s="168"/>
      <c r="IL1629" s="168"/>
      <c r="IM1629" s="168"/>
      <c r="IN1629" s="168"/>
      <c r="IO1629" s="168"/>
      <c r="IP1629" s="168"/>
      <c r="IQ1629" s="168"/>
      <c r="IR1629" s="168"/>
      <c r="IS1629" s="168"/>
      <c r="IT1629" s="168"/>
      <c r="IU1629" s="168"/>
      <c r="IV1629" s="168"/>
      <c r="IW1629" s="168"/>
      <c r="IX1629" s="168"/>
      <c r="IY1629" s="168"/>
      <c r="IZ1629" s="168"/>
      <c r="JA1629" s="168"/>
      <c r="JB1629" s="168"/>
      <c r="JC1629" s="168"/>
      <c r="JD1629" s="168"/>
      <c r="JE1629" s="168"/>
      <c r="JF1629" s="168"/>
      <c r="JG1629" s="168"/>
      <c r="JH1629" s="168"/>
      <c r="JI1629" s="168"/>
      <c r="JJ1629" s="168"/>
      <c r="JK1629" s="168"/>
      <c r="JL1629" s="168"/>
      <c r="JM1629" s="168"/>
      <c r="JN1629" s="168"/>
      <c r="JO1629" s="168"/>
      <c r="JP1629" s="168"/>
      <c r="JQ1629" s="168"/>
      <c r="JR1629" s="168"/>
      <c r="JS1629" s="168"/>
      <c r="JT1629" s="168"/>
      <c r="JU1629" s="168"/>
      <c r="JV1629" s="168"/>
      <c r="JW1629" s="168"/>
      <c r="JX1629" s="168"/>
      <c r="JY1629" s="168"/>
      <c r="JZ1629" s="168"/>
      <c r="KA1629" s="168"/>
      <c r="KB1629" s="168"/>
      <c r="KC1629" s="168"/>
      <c r="KD1629" s="168"/>
      <c r="KE1629" s="168"/>
      <c r="KF1629" s="168"/>
      <c r="KG1629" s="168"/>
      <c r="KH1629" s="168"/>
      <c r="KI1629" s="168"/>
      <c r="KJ1629" s="168"/>
      <c r="KK1629" s="168"/>
      <c r="KL1629" s="168"/>
      <c r="KM1629" s="168"/>
      <c r="KN1629" s="168"/>
      <c r="KO1629" s="168"/>
      <c r="KP1629" s="168"/>
      <c r="KQ1629" s="168"/>
      <c r="KR1629" s="168"/>
      <c r="KS1629" s="168"/>
      <c r="KT1629" s="168"/>
      <c r="KU1629" s="168"/>
      <c r="KV1629" s="168"/>
      <c r="KW1629" s="168"/>
      <c r="KX1629" s="168"/>
      <c r="KY1629" s="168"/>
      <c r="KZ1629" s="168"/>
      <c r="LA1629" s="168"/>
      <c r="LB1629" s="168"/>
      <c r="LC1629" s="168"/>
      <c r="LD1629" s="168"/>
      <c r="LE1629" s="168"/>
      <c r="LF1629" s="168"/>
      <c r="LG1629" s="168"/>
      <c r="LH1629" s="168"/>
      <c r="LI1629" s="168"/>
      <c r="LJ1629" s="168"/>
      <c r="LK1629" s="168"/>
      <c r="LL1629" s="168"/>
      <c r="LM1629" s="168"/>
      <c r="LN1629" s="168"/>
      <c r="LO1629" s="168"/>
      <c r="LP1629" s="168"/>
      <c r="LQ1629" s="168"/>
      <c r="LR1629" s="168"/>
      <c r="LS1629" s="168"/>
      <c r="LT1629" s="168"/>
      <c r="LU1629" s="168"/>
      <c r="LV1629" s="168"/>
      <c r="LW1629" s="168"/>
      <c r="LX1629" s="168"/>
      <c r="LY1629" s="168"/>
      <c r="LZ1629" s="168"/>
      <c r="MA1629" s="168"/>
      <c r="MB1629" s="168"/>
      <c r="MC1629" s="168"/>
      <c r="MD1629" s="168"/>
      <c r="ME1629" s="168"/>
      <c r="MF1629" s="168"/>
      <c r="MG1629" s="168"/>
      <c r="MH1629" s="168"/>
      <c r="MI1629" s="168"/>
      <c r="MJ1629" s="168"/>
      <c r="MK1629" s="168"/>
      <c r="ML1629" s="168"/>
      <c r="MM1629" s="168"/>
      <c r="MN1629" s="168"/>
      <c r="MO1629" s="168"/>
      <c r="MP1629" s="168"/>
      <c r="MQ1629" s="168"/>
      <c r="MR1629" s="168"/>
      <c r="MS1629" s="168"/>
      <c r="MT1629" s="168"/>
      <c r="MU1629" s="168"/>
      <c r="MV1629" s="168"/>
      <c r="MW1629" s="168"/>
      <c r="MX1629" s="168"/>
      <c r="MY1629" s="168"/>
      <c r="MZ1629" s="168"/>
      <c r="NA1629" s="168"/>
      <c r="NB1629" s="168"/>
      <c r="NC1629" s="168"/>
      <c r="ND1629" s="168"/>
      <c r="NE1629" s="168"/>
      <c r="NF1629" s="168"/>
      <c r="NG1629" s="168"/>
      <c r="NH1629" s="168"/>
      <c r="NI1629" s="168"/>
      <c r="NJ1629" s="168"/>
      <c r="NK1629" s="168"/>
      <c r="NL1629" s="168"/>
      <c r="NM1629" s="168"/>
      <c r="NN1629" s="168"/>
      <c r="NO1629" s="168"/>
      <c r="NP1629" s="168"/>
      <c r="NQ1629" s="168"/>
      <c r="NR1629" s="168"/>
      <c r="NS1629" s="168"/>
      <c r="NT1629" s="168"/>
      <c r="NU1629" s="168"/>
      <c r="NV1629" s="168"/>
      <c r="NW1629" s="168"/>
      <c r="NX1629" s="168"/>
      <c r="NY1629" s="168"/>
      <c r="NZ1629" s="168"/>
      <c r="OA1629" s="168"/>
      <c r="OB1629" s="168"/>
      <c r="OC1629" s="168"/>
      <c r="OD1629" s="168"/>
      <c r="OE1629" s="168"/>
      <c r="OF1629" s="168"/>
      <c r="OG1629" s="168"/>
      <c r="OH1629" s="168"/>
      <c r="OI1629" s="168"/>
      <c r="OJ1629" s="168"/>
      <c r="OK1629" s="168"/>
      <c r="OL1629" s="168"/>
      <c r="OM1629" s="168"/>
      <c r="ON1629" s="168"/>
      <c r="OO1629" s="168"/>
      <c r="OP1629" s="168"/>
      <c r="OQ1629" s="168"/>
      <c r="OR1629" s="168"/>
      <c r="OS1629" s="168"/>
      <c r="OT1629" s="168"/>
      <c r="OU1629" s="168"/>
      <c r="OV1629" s="168"/>
      <c r="OW1629" s="168"/>
      <c r="OX1629" s="168"/>
      <c r="OY1629" s="168"/>
      <c r="OZ1629" s="168"/>
      <c r="PA1629" s="168"/>
      <c r="PB1629" s="168"/>
      <c r="PC1629" s="168"/>
      <c r="PD1629" s="168"/>
      <c r="PE1629" s="168"/>
      <c r="PF1629" s="168"/>
      <c r="PG1629" s="168"/>
      <c r="PH1629" s="168"/>
      <c r="PI1629" s="168"/>
      <c r="PJ1629" s="168"/>
      <c r="PK1629" s="168"/>
      <c r="PL1629" s="168"/>
      <c r="PM1629" s="168"/>
      <c r="PN1629" s="168"/>
      <c r="PO1629" s="168"/>
      <c r="PP1629" s="168"/>
      <c r="PQ1629" s="168"/>
      <c r="PR1629" s="168"/>
      <c r="PS1629" s="168"/>
      <c r="PT1629" s="168"/>
      <c r="PU1629" s="168"/>
      <c r="PV1629" s="168"/>
      <c r="PW1629" s="168"/>
      <c r="PX1629" s="168"/>
      <c r="PY1629" s="168"/>
      <c r="PZ1629" s="168"/>
      <c r="QA1629" s="168"/>
      <c r="QB1629" s="168"/>
      <c r="QC1629" s="168"/>
      <c r="QD1629" s="168"/>
      <c r="QE1629" s="168"/>
      <c r="QF1629" s="168"/>
      <c r="QG1629" s="168"/>
      <c r="QH1629" s="168"/>
      <c r="QI1629" s="168"/>
      <c r="QJ1629" s="168"/>
      <c r="QK1629" s="168"/>
      <c r="QL1629" s="168"/>
      <c r="QM1629" s="168"/>
      <c r="QN1629" s="168"/>
      <c r="QO1629" s="168"/>
      <c r="QP1629" s="168"/>
      <c r="QQ1629" s="168"/>
      <c r="QR1629" s="168"/>
      <c r="QS1629" s="168"/>
      <c r="QT1629" s="168"/>
      <c r="QU1629" s="168"/>
      <c r="QV1629" s="168"/>
      <c r="QW1629" s="168"/>
      <c r="QX1629" s="168"/>
      <c r="QY1629" s="168"/>
      <c r="QZ1629" s="168"/>
      <c r="RA1629" s="168"/>
      <c r="RB1629" s="168"/>
      <c r="RC1629" s="168"/>
      <c r="RD1629" s="168"/>
      <c r="RE1629" s="168"/>
      <c r="RF1629" s="168"/>
      <c r="RG1629" s="168"/>
      <c r="RH1629" s="168"/>
      <c r="RI1629" s="168"/>
      <c r="RJ1629" s="168"/>
      <c r="RK1629" s="168"/>
      <c r="RL1629" s="168"/>
      <c r="RM1629" s="168"/>
      <c r="RN1629" s="168"/>
      <c r="RO1629" s="168"/>
      <c r="RP1629" s="168"/>
      <c r="RQ1629" s="168"/>
      <c r="RR1629" s="168"/>
      <c r="RS1629" s="168"/>
      <c r="RT1629" s="168"/>
      <c r="RU1629" s="168"/>
      <c r="RV1629" s="168"/>
      <c r="RW1629" s="168"/>
      <c r="RX1629" s="168"/>
      <c r="RY1629" s="168"/>
      <c r="RZ1629" s="168"/>
      <c r="SA1629" s="168"/>
      <c r="SB1629" s="168"/>
      <c r="SC1629" s="168"/>
      <c r="SD1629" s="168"/>
      <c r="SE1629" s="168"/>
      <c r="SF1629" s="168"/>
      <c r="SG1629" s="168"/>
      <c r="SH1629" s="168"/>
      <c r="SI1629" s="168"/>
      <c r="SJ1629" s="168"/>
      <c r="SK1629" s="168"/>
      <c r="SL1629" s="168"/>
      <c r="SM1629" s="168"/>
      <c r="SN1629" s="168"/>
      <c r="SO1629" s="168"/>
      <c r="SP1629" s="168"/>
      <c r="SQ1629" s="168"/>
      <c r="SR1629" s="168"/>
      <c r="SS1629" s="168"/>
      <c r="ST1629" s="168"/>
      <c r="SU1629" s="168"/>
      <c r="SV1629" s="168"/>
      <c r="SW1629" s="168"/>
      <c r="SX1629" s="168"/>
      <c r="SY1629" s="168"/>
      <c r="SZ1629" s="168"/>
      <c r="TA1629" s="168"/>
      <c r="TB1629" s="168"/>
      <c r="TC1629" s="168"/>
      <c r="TD1629" s="168"/>
      <c r="TE1629" s="168"/>
      <c r="TF1629" s="168"/>
      <c r="TG1629" s="168"/>
      <c r="TH1629" s="168"/>
      <c r="TI1629" s="168"/>
      <c r="TJ1629" s="168"/>
      <c r="TK1629" s="168"/>
      <c r="TL1629" s="168"/>
      <c r="TM1629" s="168"/>
      <c r="TN1629" s="168"/>
      <c r="TO1629" s="168"/>
      <c r="TP1629" s="168"/>
      <c r="TQ1629" s="168"/>
      <c r="TR1629" s="168"/>
      <c r="TS1629" s="168"/>
      <c r="TT1629" s="168"/>
      <c r="TU1629" s="168"/>
      <c r="TV1629" s="168"/>
      <c r="TW1629" s="168"/>
      <c r="TX1629" s="168"/>
      <c r="TY1629" s="168"/>
      <c r="TZ1629" s="168"/>
      <c r="UA1629" s="168"/>
      <c r="UB1629" s="168"/>
      <c r="UC1629" s="168"/>
      <c r="UD1629" s="168"/>
      <c r="UE1629" s="168"/>
      <c r="UF1629" s="168"/>
      <c r="UG1629" s="168"/>
      <c r="UH1629" s="168"/>
      <c r="UI1629" s="168"/>
      <c r="UJ1629" s="168"/>
      <c r="UK1629" s="168"/>
      <c r="UL1629" s="168"/>
      <c r="UM1629" s="168"/>
      <c r="UN1629" s="168"/>
      <c r="UO1629" s="168"/>
      <c r="UP1629" s="168"/>
      <c r="UQ1629" s="168"/>
      <c r="UR1629" s="168"/>
      <c r="US1629" s="168"/>
      <c r="UT1629" s="168"/>
      <c r="UU1629" s="168"/>
      <c r="UV1629" s="168"/>
      <c r="UW1629" s="168"/>
      <c r="UX1629" s="168"/>
      <c r="UY1629" s="168"/>
      <c r="UZ1629" s="168"/>
      <c r="VA1629" s="168"/>
      <c r="VB1629" s="168"/>
      <c r="VC1629" s="168"/>
      <c r="VD1629" s="168"/>
      <c r="VE1629" s="168"/>
      <c r="VF1629" s="168"/>
      <c r="VG1629" s="168"/>
      <c r="VH1629" s="168"/>
      <c r="VI1629" s="168"/>
      <c r="VJ1629" s="168"/>
      <c r="VK1629" s="168"/>
      <c r="VL1629" s="168"/>
      <c r="VM1629" s="168"/>
      <c r="VN1629" s="168"/>
      <c r="VO1629" s="168"/>
      <c r="VP1629" s="168"/>
      <c r="VQ1629" s="168"/>
      <c r="VR1629" s="168"/>
      <c r="VS1629" s="168"/>
      <c r="VT1629" s="168"/>
      <c r="VU1629" s="168"/>
      <c r="VV1629" s="168"/>
      <c r="VW1629" s="168"/>
      <c r="VX1629" s="168"/>
      <c r="VY1629" s="168"/>
      <c r="VZ1629" s="168"/>
      <c r="WA1629" s="168"/>
      <c r="WB1629" s="168"/>
      <c r="WC1629" s="168"/>
      <c r="WD1629" s="168"/>
      <c r="WE1629" s="168"/>
      <c r="WF1629" s="168"/>
      <c r="WG1629" s="168"/>
      <c r="WH1629" s="168"/>
      <c r="WI1629" s="168"/>
      <c r="WJ1629" s="168"/>
      <c r="WK1629" s="168"/>
      <c r="WL1629" s="168"/>
      <c r="WM1629" s="168"/>
      <c r="WN1629" s="168"/>
      <c r="WO1629" s="168"/>
      <c r="WP1629" s="168"/>
      <c r="WQ1629" s="168"/>
      <c r="WR1629" s="168"/>
      <c r="WS1629" s="168"/>
      <c r="WT1629" s="168"/>
      <c r="WU1629" s="168"/>
      <c r="WV1629" s="168"/>
      <c r="WW1629" s="168"/>
      <c r="WX1629" s="168"/>
      <c r="WY1629" s="168"/>
      <c r="WZ1629" s="168"/>
      <c r="XA1629" s="168"/>
      <c r="XB1629" s="168"/>
      <c r="XC1629" s="168"/>
      <c r="XD1629" s="168"/>
      <c r="XE1629" s="168"/>
      <c r="XF1629" s="168"/>
      <c r="XG1629" s="168"/>
      <c r="XH1629" s="168"/>
      <c r="XI1629" s="168"/>
      <c r="XJ1629" s="168"/>
      <c r="XK1629" s="168"/>
      <c r="XL1629" s="168"/>
      <c r="XM1629" s="168"/>
      <c r="XN1629" s="168"/>
      <c r="XO1629" s="168"/>
      <c r="XP1629" s="168"/>
      <c r="XQ1629" s="168"/>
      <c r="XR1629" s="168"/>
      <c r="XS1629" s="168"/>
      <c r="XT1629" s="168"/>
      <c r="XU1629" s="168"/>
      <c r="XV1629" s="168"/>
      <c r="XW1629" s="168"/>
      <c r="XX1629" s="168"/>
      <c r="XY1629" s="168"/>
      <c r="XZ1629" s="168"/>
      <c r="YA1629" s="168"/>
      <c r="YB1629" s="168"/>
      <c r="YC1629" s="168"/>
      <c r="YD1629" s="168"/>
      <c r="YE1629" s="168"/>
      <c r="YF1629" s="168"/>
      <c r="YG1629" s="168"/>
      <c r="YH1629" s="168"/>
      <c r="YI1629" s="168"/>
      <c r="YJ1629" s="168"/>
      <c r="YK1629" s="168"/>
      <c r="YL1629" s="168"/>
      <c r="YM1629" s="168"/>
      <c r="YN1629" s="168"/>
      <c r="YO1629" s="168"/>
      <c r="YP1629" s="168"/>
      <c r="YQ1629" s="168"/>
      <c r="YR1629" s="168"/>
      <c r="YS1629" s="168"/>
      <c r="YT1629" s="168"/>
      <c r="YU1629" s="168"/>
      <c r="YV1629" s="168"/>
      <c r="YW1629" s="168"/>
      <c r="YX1629" s="168"/>
      <c r="YY1629" s="168"/>
      <c r="YZ1629" s="168"/>
      <c r="ZA1629" s="168"/>
      <c r="ZB1629" s="168"/>
      <c r="ZC1629" s="168"/>
      <c r="ZD1629" s="168"/>
      <c r="ZE1629" s="168"/>
      <c r="ZF1629" s="168"/>
      <c r="ZG1629" s="168"/>
      <c r="ZH1629" s="168"/>
      <c r="ZI1629" s="168"/>
      <c r="ZJ1629" s="168"/>
      <c r="ZK1629" s="168"/>
      <c r="ZL1629" s="168"/>
      <c r="ZM1629" s="168"/>
      <c r="ZN1629" s="168"/>
      <c r="ZO1629" s="168"/>
      <c r="ZP1629" s="168"/>
      <c r="ZQ1629" s="168"/>
      <c r="ZR1629" s="168"/>
      <c r="ZS1629" s="168"/>
      <c r="ZT1629" s="168"/>
      <c r="ZU1629" s="168"/>
      <c r="ZV1629" s="168"/>
      <c r="ZW1629" s="168"/>
      <c r="ZX1629" s="168"/>
      <c r="ZY1629" s="168"/>
      <c r="ZZ1629" s="168"/>
      <c r="AAA1629" s="168"/>
      <c r="AAB1629" s="168"/>
      <c r="AAC1629" s="168"/>
      <c r="AAD1629" s="168"/>
      <c r="AAE1629" s="168"/>
      <c r="AAF1629" s="168"/>
      <c r="AAG1629" s="168"/>
      <c r="AAH1629" s="168"/>
      <c r="AAI1629" s="168"/>
      <c r="AAJ1629" s="168"/>
      <c r="AAK1629" s="168"/>
      <c r="AAL1629" s="168"/>
      <c r="AAM1629" s="168"/>
      <c r="AAN1629" s="168"/>
      <c r="AAO1629" s="168"/>
      <c r="AAP1629" s="168"/>
      <c r="AAQ1629" s="168"/>
      <c r="AAR1629" s="168"/>
      <c r="AAS1629" s="168"/>
      <c r="AAT1629" s="168"/>
      <c r="AAU1629" s="168"/>
      <c r="AAV1629" s="168"/>
      <c r="AAW1629" s="168"/>
      <c r="AAX1629" s="168"/>
      <c r="AAY1629" s="168"/>
      <c r="AAZ1629" s="168"/>
      <c r="ABA1629" s="168"/>
      <c r="ABB1629" s="168"/>
      <c r="ABC1629" s="168"/>
      <c r="ABD1629" s="168"/>
      <c r="ABE1629" s="168"/>
      <c r="ABF1629" s="168"/>
      <c r="ABG1629" s="168"/>
      <c r="ABH1629" s="168"/>
      <c r="ABI1629" s="168"/>
      <c r="ABJ1629" s="168"/>
      <c r="ABK1629" s="168"/>
      <c r="ABL1629" s="168"/>
      <c r="ABM1629" s="168"/>
      <c r="ABN1629" s="168"/>
      <c r="ABO1629" s="168"/>
      <c r="ABP1629" s="168"/>
      <c r="ABQ1629" s="168"/>
      <c r="ABR1629" s="168"/>
      <c r="ABS1629" s="168"/>
      <c r="ABT1629" s="168"/>
      <c r="ABU1629" s="168"/>
      <c r="ABV1629" s="168"/>
      <c r="ABW1629" s="168"/>
      <c r="ABX1629" s="168"/>
      <c r="ABY1629" s="168"/>
      <c r="ABZ1629" s="168"/>
      <c r="ACA1629" s="168"/>
      <c r="ACB1629" s="168"/>
      <c r="ACC1629" s="168"/>
      <c r="ACD1629" s="168"/>
      <c r="ACE1629" s="168"/>
      <c r="ACF1629" s="168"/>
      <c r="ACG1629" s="168"/>
      <c r="ACH1629" s="168"/>
      <c r="ACI1629" s="168"/>
      <c r="ACJ1629" s="168"/>
      <c r="ACK1629" s="168"/>
      <c r="ACL1629" s="168"/>
      <c r="ACM1629" s="168"/>
      <c r="ACN1629" s="168"/>
      <c r="ACO1629" s="168"/>
      <c r="ACP1629" s="168"/>
      <c r="ACQ1629" s="168"/>
      <c r="ACR1629" s="168"/>
      <c r="ACS1629" s="168"/>
      <c r="ACT1629" s="168"/>
      <c r="ACU1629" s="168"/>
      <c r="ACV1629" s="168"/>
      <c r="ACW1629" s="168"/>
      <c r="ACX1629" s="168"/>
      <c r="ACY1629" s="168"/>
      <c r="ACZ1629" s="168"/>
      <c r="ADA1629" s="168"/>
      <c r="ADB1629" s="168"/>
      <c r="ADC1629" s="168"/>
      <c r="ADD1629" s="168"/>
      <c r="ADE1629" s="168"/>
      <c r="ADF1629" s="168"/>
      <c r="ADG1629" s="168"/>
      <c r="ADH1629" s="168"/>
      <c r="ADI1629" s="168"/>
      <c r="ADJ1629" s="168"/>
      <c r="ADK1629" s="168"/>
      <c r="ADL1629" s="168"/>
      <c r="ADM1629" s="168"/>
      <c r="ADN1629" s="168"/>
      <c r="ADO1629" s="168"/>
      <c r="ADP1629" s="168"/>
      <c r="ADQ1629" s="168"/>
      <c r="ADR1629" s="168"/>
      <c r="ADS1629" s="168"/>
      <c r="ADT1629" s="168"/>
      <c r="ADU1629" s="168"/>
      <c r="ADV1629" s="168"/>
      <c r="ADW1629" s="168"/>
      <c r="ADX1629" s="168"/>
      <c r="ADY1629" s="168"/>
      <c r="ADZ1629" s="168"/>
      <c r="AEA1629" s="168"/>
      <c r="AEB1629" s="168"/>
      <c r="AEC1629" s="168"/>
      <c r="AED1629" s="168"/>
      <c r="AEE1629" s="168"/>
      <c r="AEF1629" s="168"/>
      <c r="AEG1629" s="168"/>
      <c r="AEH1629" s="168"/>
      <c r="AEI1629" s="168"/>
      <c r="AEJ1629" s="168"/>
      <c r="AEK1629" s="168"/>
      <c r="AEL1629" s="168"/>
      <c r="AEM1629" s="168"/>
      <c r="AEN1629" s="168"/>
      <c r="AEO1629" s="168"/>
      <c r="AEP1629" s="168"/>
      <c r="AEQ1629" s="168"/>
      <c r="AER1629" s="168"/>
      <c r="AES1629" s="168"/>
      <c r="AET1629" s="168"/>
      <c r="AEU1629" s="168"/>
      <c r="AEV1629" s="168"/>
      <c r="AEW1629" s="168"/>
      <c r="AEX1629" s="168"/>
      <c r="AEY1629" s="168"/>
      <c r="AEZ1629" s="168"/>
      <c r="AFA1629" s="168"/>
      <c r="AFB1629" s="168"/>
      <c r="AFC1629" s="168"/>
      <c r="AFD1629" s="168"/>
      <c r="AFE1629" s="168"/>
      <c r="AFF1629" s="168"/>
      <c r="AFG1629" s="168"/>
      <c r="AFH1629" s="168"/>
      <c r="AFI1629" s="168"/>
      <c r="AFJ1629" s="168"/>
      <c r="AFK1629" s="168"/>
      <c r="AFL1629" s="168"/>
      <c r="AFM1629" s="168"/>
      <c r="AFN1629" s="168"/>
      <c r="AFO1629" s="168"/>
      <c r="AFP1629" s="168"/>
      <c r="AFQ1629" s="168"/>
      <c r="AFR1629" s="168"/>
      <c r="AFS1629" s="168"/>
      <c r="AFT1629" s="168"/>
      <c r="AFU1629" s="168"/>
      <c r="AFV1629" s="168"/>
      <c r="AFW1629" s="168"/>
      <c r="AFX1629" s="168"/>
      <c r="AFY1629" s="168"/>
      <c r="AFZ1629" s="168"/>
      <c r="AGA1629" s="168"/>
      <c r="AGB1629" s="168"/>
      <c r="AGC1629" s="168"/>
      <c r="AGD1629" s="168"/>
      <c r="AGE1629" s="168"/>
      <c r="AGF1629" s="168"/>
      <c r="AGG1629" s="168"/>
      <c r="AGH1629" s="168"/>
      <c r="AGI1629" s="168"/>
      <c r="AGJ1629" s="168"/>
      <c r="AGK1629" s="168"/>
      <c r="AGL1629" s="168"/>
      <c r="AGM1629" s="168"/>
      <c r="AGN1629" s="168"/>
      <c r="AGO1629" s="168"/>
      <c r="AGP1629" s="168"/>
      <c r="AGQ1629" s="168"/>
      <c r="AGR1629" s="168"/>
      <c r="AGS1629" s="168"/>
      <c r="AGT1629" s="168"/>
      <c r="AGU1629" s="168"/>
      <c r="AGV1629" s="168"/>
      <c r="AGW1629" s="168"/>
      <c r="AGX1629" s="168"/>
      <c r="AGY1629" s="168"/>
      <c r="AGZ1629" s="168"/>
      <c r="AHA1629" s="168"/>
      <c r="AHB1629" s="168"/>
      <c r="AHC1629" s="168"/>
      <c r="AHD1629" s="168"/>
      <c r="AHE1629" s="168"/>
      <c r="AHF1629" s="168"/>
      <c r="AHG1629" s="168"/>
      <c r="AHH1629" s="168"/>
      <c r="AHI1629" s="168"/>
      <c r="AHJ1629" s="168"/>
      <c r="AHK1629" s="168"/>
      <c r="AHL1629" s="168"/>
      <c r="AHM1629" s="168"/>
      <c r="AHN1629" s="168"/>
      <c r="AHO1629" s="168"/>
      <c r="AHP1629" s="168"/>
      <c r="AHQ1629" s="168"/>
      <c r="AHR1629" s="168"/>
      <c r="AHS1629" s="168"/>
      <c r="AHT1629" s="168"/>
      <c r="AHU1629" s="168"/>
      <c r="AHV1629" s="168"/>
      <c r="AHW1629" s="168"/>
      <c r="AHX1629" s="168"/>
      <c r="AHY1629" s="168"/>
      <c r="AHZ1629" s="168"/>
      <c r="AIA1629" s="168"/>
      <c r="AIB1629" s="168"/>
      <c r="AIC1629" s="168"/>
      <c r="AID1629" s="168"/>
      <c r="AIE1629" s="168"/>
      <c r="AIF1629" s="168"/>
      <c r="AIG1629" s="168"/>
      <c r="AIH1629" s="168"/>
      <c r="AII1629" s="168"/>
      <c r="AIJ1629" s="168"/>
      <c r="AIK1629" s="168"/>
      <c r="AIL1629" s="168"/>
      <c r="AIM1629" s="168"/>
      <c r="AIN1629" s="168"/>
      <c r="AIO1629" s="168"/>
      <c r="AIP1629" s="168"/>
      <c r="AIQ1629" s="168"/>
      <c r="AIR1629" s="168"/>
      <c r="AIS1629" s="168"/>
      <c r="AIT1629" s="168"/>
      <c r="AIU1629" s="168"/>
      <c r="AIV1629" s="168"/>
      <c r="AIW1629" s="168"/>
      <c r="AIX1629" s="168"/>
      <c r="AIY1629" s="168"/>
      <c r="AIZ1629" s="168"/>
      <c r="AJA1629" s="168"/>
      <c r="AJB1629" s="168"/>
      <c r="AJC1629" s="168"/>
      <c r="AJD1629" s="168"/>
      <c r="AJE1629" s="168"/>
      <c r="AJF1629" s="168"/>
      <c r="AJG1629" s="168"/>
      <c r="AJH1629" s="168"/>
      <c r="AJI1629" s="168"/>
      <c r="AJJ1629" s="168"/>
      <c r="AJK1629" s="168"/>
      <c r="AJL1629" s="168"/>
      <c r="AJM1629" s="168"/>
      <c r="AJN1629" s="168"/>
      <c r="AJO1629" s="168"/>
      <c r="AJP1629" s="168"/>
      <c r="AJQ1629" s="168"/>
      <c r="AJR1629" s="168"/>
      <c r="AJS1629" s="168"/>
      <c r="AJT1629" s="168"/>
      <c r="AJU1629" s="168"/>
      <c r="AJV1629" s="168"/>
      <c r="AJW1629" s="168"/>
      <c r="AJX1629" s="168"/>
      <c r="AJY1629" s="168"/>
      <c r="AJZ1629" s="168"/>
      <c r="AKA1629" s="168"/>
      <c r="AKB1629" s="168"/>
      <c r="AKC1629" s="168"/>
      <c r="AKD1629" s="168"/>
      <c r="AKE1629" s="168"/>
      <c r="AKF1629" s="168"/>
      <c r="AKG1629" s="168"/>
      <c r="AKH1629" s="168"/>
      <c r="AKI1629" s="168"/>
      <c r="AKJ1629" s="168"/>
      <c r="AKK1629" s="168"/>
      <c r="AKL1629" s="168"/>
      <c r="AKM1629" s="168"/>
      <c r="AKN1629" s="168"/>
      <c r="AKO1629" s="168"/>
      <c r="AKP1629" s="168"/>
      <c r="AKQ1629" s="168"/>
      <c r="AKR1629" s="168"/>
      <c r="AKS1629" s="168"/>
      <c r="AKT1629" s="168"/>
      <c r="AKU1629" s="168"/>
      <c r="AKV1629" s="168"/>
      <c r="AKW1629" s="168"/>
      <c r="AKX1629" s="168"/>
      <c r="AKY1629" s="168"/>
      <c r="AKZ1629" s="168"/>
      <c r="ALA1629" s="168"/>
      <c r="ALB1629" s="168"/>
      <c r="ALC1629" s="168"/>
      <c r="ALD1629" s="168"/>
      <c r="ALE1629" s="168"/>
      <c r="ALF1629" s="168"/>
      <c r="ALG1629" s="168"/>
      <c r="ALH1629" s="168"/>
      <c r="ALI1629" s="168"/>
      <c r="ALJ1629" s="168"/>
      <c r="ALK1629" s="168"/>
      <c r="ALL1629" s="168"/>
      <c r="ALM1629" s="168"/>
      <c r="ALN1629" s="168"/>
      <c r="ALO1629" s="168"/>
      <c r="ALP1629" s="168"/>
      <c r="ALQ1629" s="168"/>
      <c r="ALR1629" s="168"/>
      <c r="ALS1629" s="168"/>
      <c r="ALT1629" s="168"/>
      <c r="ALU1629" s="168"/>
      <c r="ALV1629" s="168"/>
      <c r="ALW1629" s="168"/>
      <c r="ALX1629" s="168"/>
      <c r="ALY1629" s="168"/>
      <c r="ALZ1629" s="168"/>
      <c r="AMA1629" s="168"/>
      <c r="AMB1629" s="168"/>
      <c r="AMC1629" s="168"/>
      <c r="AMD1629" s="168"/>
      <c r="AME1629" s="168"/>
      <c r="AMF1629" s="168"/>
      <c r="AMG1629" s="168"/>
      <c r="AMH1629" s="168"/>
      <c r="AMI1629" s="168"/>
      <c r="AMJ1629" s="168"/>
    </row>
    <row r="1630" spans="1:1025" hidden="1">
      <c r="B16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4" t="s">
        <v>14</v>
      </c>
      <c r="D1630" s="44">
        <v>88264</v>
      </c>
      <c r="E1630" s="39">
        <v>1</v>
      </c>
      <c r="F1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0" s="39">
        <f ca="1">ROUND(E1630*G1630,2)</f>
        <v>22.58</v>
      </c>
      <c r="I1630" s="90"/>
      <c r="K1630" s="17" t="str">
        <f t="shared" si="169"/>
        <v>SEDUC E 97</v>
      </c>
      <c r="L1630" s="347" t="e">
        <f>VLOOKUP(K1630,[3]Planilha2!$B:$C,2,FALSE)</f>
        <v>#N/A</v>
      </c>
    </row>
    <row r="1631" spans="1:1025" ht="24" hidden="1">
      <c r="B16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4" t="s">
        <v>14</v>
      </c>
      <c r="D1631" s="44">
        <v>88247</v>
      </c>
      <c r="E1631" s="39">
        <v>1</v>
      </c>
      <c r="F1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1" s="39">
        <f ca="1">ROUND(E1631*G1631,2)</f>
        <v>18.48</v>
      </c>
      <c r="I1631" s="90"/>
      <c r="K1631" s="17" t="str">
        <f t="shared" si="169"/>
        <v>SEDUC E 97</v>
      </c>
      <c r="L1631" s="347" t="e">
        <f>VLOOKUP(K1631,[3]Planilha2!$B:$C,2,FALSE)</f>
        <v>#N/A</v>
      </c>
    </row>
    <row r="1632" spans="1:1025" ht="36" hidden="1">
      <c r="B16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4" t="s">
        <v>20</v>
      </c>
      <c r="D1632" s="44">
        <v>3715</v>
      </c>
      <c r="E1632" s="39">
        <v>1</v>
      </c>
      <c r="F1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39">
        <f t="shared" ref="H1632" ca="1" si="170">ROUND(E1632*G1632,2)</f>
        <v>1976</v>
      </c>
      <c r="I1632" s="90"/>
      <c r="K1632" s="17" t="str">
        <f t="shared" si="169"/>
        <v>SEDUC E 97</v>
      </c>
      <c r="L1632" s="347" t="e">
        <f>VLOOKUP(K1632,[3]Planilha2!$B:$C,2,FALSE)</f>
        <v>#N/A</v>
      </c>
    </row>
    <row r="1633" spans="1:1024" hidden="1">
      <c r="A1633" s="42">
        <f ca="1">H1633</f>
        <v>2017.06</v>
      </c>
      <c r="B1633" s="43" t="s">
        <v>15</v>
      </c>
      <c r="C1633" s="44"/>
      <c r="D1633" s="44"/>
      <c r="E1633" s="39"/>
      <c r="F1633" s="39"/>
      <c r="G1633" s="39"/>
      <c r="H1633" s="72">
        <f ca="1">SUM(H1630:H1632)</f>
        <v>2017.06</v>
      </c>
      <c r="I1633" s="90" t="str">
        <f>A1628</f>
        <v>SEDUC E 97</v>
      </c>
      <c r="J1633" s="110">
        <f ca="1">H1633</f>
        <v>2017.06</v>
      </c>
      <c r="K1633" s="17" t="str">
        <f>I1633</f>
        <v>SEDUC E 97</v>
      </c>
      <c r="L1633" s="347" t="e">
        <f>VLOOKUP(K1633,[3]Planilha2!$B:$C,2,FALSE)</f>
        <v>#N/A</v>
      </c>
    </row>
    <row r="1634" spans="1:1024" hidden="1">
      <c r="K1634" s="17" t="str">
        <f t="shared" si="169"/>
        <v>SEDUC E 97</v>
      </c>
      <c r="L1634" s="347" t="e">
        <f>VLOOKUP(K1634,[3]Planilha2!$B:$C,2,FALSE)</f>
        <v>#N/A</v>
      </c>
    </row>
    <row r="1635" spans="1:1024" ht="20.25" hidden="1">
      <c r="B1635" s="419" t="str">
        <f>A1636</f>
        <v>SEDUC E 98</v>
      </c>
      <c r="C1635" s="420"/>
      <c r="D1635" s="420"/>
      <c r="E1635" s="420"/>
      <c r="F1635" s="420"/>
      <c r="G1635" s="420"/>
      <c r="H1635" s="421"/>
      <c r="K1635" s="88" t="str">
        <f>B1635</f>
        <v>SEDUC E 98</v>
      </c>
      <c r="L1635" s="347" t="e">
        <f>VLOOKUP(K1635,[3]Planilha2!$B:$C,2,FALSE)</f>
        <v>#N/A</v>
      </c>
    </row>
    <row r="1636" spans="1:1024" hidden="1">
      <c r="A1636" s="29" t="s">
        <v>256</v>
      </c>
      <c r="B1636" s="440" t="s">
        <v>257</v>
      </c>
      <c r="C1636" s="441"/>
      <c r="D1636" s="441"/>
      <c r="E1636" s="441"/>
      <c r="F1636" s="442"/>
      <c r="G1636" s="74" t="s">
        <v>5</v>
      </c>
      <c r="H1636" s="262" t="s">
        <v>6</v>
      </c>
      <c r="I1636" s="90"/>
      <c r="K1636" s="17" t="str">
        <f t="shared" ref="K1636:K1651" si="171">K1635</f>
        <v>SEDUC E 98</v>
      </c>
      <c r="L1636" s="347" t="e">
        <f>VLOOKUP(K1636,[3]Planilha2!$B:$C,2,FALSE)</f>
        <v>#N/A</v>
      </c>
    </row>
    <row r="1637" spans="1:1024" s="18" customFormat="1" hidden="1">
      <c r="A1637" s="16"/>
      <c r="B1637" s="32" t="s">
        <v>7</v>
      </c>
      <c r="C1637" s="32" t="s">
        <v>8</v>
      </c>
      <c r="D1637" s="32" t="s">
        <v>9</v>
      </c>
      <c r="E1637" s="32" t="s">
        <v>10</v>
      </c>
      <c r="F1637" s="32" t="s">
        <v>11</v>
      </c>
      <c r="G1637" s="75" t="s">
        <v>12</v>
      </c>
      <c r="H1637" s="32" t="s">
        <v>13</v>
      </c>
      <c r="I1637" s="169"/>
      <c r="J1637" s="230"/>
      <c r="K1637" s="17" t="str">
        <f t="shared" si="171"/>
        <v>SEDUC E 98</v>
      </c>
      <c r="L1637" s="347" t="e">
        <f>VLOOKUP(K1637,[3]Planilha2!$B:$C,2,FALSE)</f>
        <v>#N/A</v>
      </c>
      <c r="M1637" s="168"/>
      <c r="N1637" s="168"/>
      <c r="O1637" s="168"/>
      <c r="P1637" s="168"/>
      <c r="Q1637" s="168"/>
      <c r="R1637" s="168"/>
      <c r="S1637" s="168"/>
      <c r="T1637" s="168"/>
      <c r="U1637" s="168"/>
      <c r="V1637" s="168"/>
      <c r="W1637" s="168"/>
      <c r="X1637" s="168"/>
      <c r="Y1637" s="168"/>
      <c r="Z1637" s="168"/>
      <c r="AA1637" s="168"/>
      <c r="AB1637" s="168"/>
      <c r="AC1637" s="168"/>
      <c r="AD1637" s="168"/>
      <c r="AE1637" s="168"/>
      <c r="AF1637" s="168"/>
      <c r="AG1637" s="168"/>
      <c r="AH1637" s="168"/>
      <c r="AI1637" s="168"/>
      <c r="AJ1637" s="168"/>
      <c r="AK1637" s="168"/>
      <c r="AL1637" s="168"/>
      <c r="AM1637" s="168"/>
      <c r="AN1637" s="168"/>
      <c r="AO1637" s="168"/>
      <c r="AP1637" s="168"/>
      <c r="AQ1637" s="168"/>
      <c r="AR1637" s="168"/>
      <c r="AS1637" s="168"/>
      <c r="AT1637" s="168"/>
      <c r="AU1637" s="168"/>
      <c r="AV1637" s="168"/>
      <c r="AW1637" s="168"/>
      <c r="AX1637" s="168"/>
      <c r="AY1637" s="168"/>
      <c r="AZ1637" s="168"/>
      <c r="BA1637" s="168"/>
      <c r="BB1637" s="168"/>
      <c r="BC1637" s="168"/>
      <c r="BD1637" s="168"/>
      <c r="BE1637" s="168"/>
      <c r="BF1637" s="168"/>
      <c r="BG1637" s="168"/>
      <c r="BH1637" s="168"/>
      <c r="BI1637" s="168"/>
      <c r="BJ1637" s="168"/>
      <c r="BK1637" s="168"/>
      <c r="BL1637" s="168"/>
      <c r="BM1637" s="168"/>
      <c r="BN1637" s="168"/>
      <c r="BO1637" s="168"/>
      <c r="BP1637" s="168"/>
      <c r="BQ1637" s="168"/>
      <c r="BR1637" s="168"/>
      <c r="BS1637" s="168"/>
      <c r="BT1637" s="168"/>
      <c r="BU1637" s="168"/>
      <c r="BV1637" s="168"/>
      <c r="BW1637" s="168"/>
      <c r="BX1637" s="168"/>
      <c r="BY1637" s="168"/>
      <c r="BZ1637" s="168"/>
      <c r="CA1637" s="168"/>
      <c r="CB1637" s="168"/>
      <c r="CC1637" s="168"/>
      <c r="CD1637" s="168"/>
      <c r="CE1637" s="168"/>
      <c r="CF1637" s="168"/>
      <c r="CG1637" s="168"/>
      <c r="CH1637" s="168"/>
      <c r="CI1637" s="168"/>
      <c r="CJ1637" s="168"/>
      <c r="CK1637" s="168"/>
      <c r="CL1637" s="168"/>
      <c r="CM1637" s="168"/>
      <c r="CN1637" s="168"/>
      <c r="CO1637" s="168"/>
      <c r="CP1637" s="168"/>
      <c r="CQ1637" s="168"/>
      <c r="CR1637" s="168"/>
      <c r="CS1637" s="168"/>
      <c r="CT1637" s="168"/>
      <c r="CU1637" s="168"/>
      <c r="CV1637" s="168"/>
      <c r="CW1637" s="168"/>
      <c r="CX1637" s="168"/>
      <c r="CY1637" s="168"/>
      <c r="CZ1637" s="168"/>
      <c r="DA1637" s="168"/>
      <c r="DB1637" s="168"/>
      <c r="DC1637" s="168"/>
      <c r="DD1637" s="168"/>
      <c r="DE1637" s="168"/>
      <c r="DF1637" s="168"/>
      <c r="DG1637" s="168"/>
      <c r="DH1637" s="168"/>
      <c r="DI1637" s="168"/>
      <c r="DJ1637" s="168"/>
      <c r="DK1637" s="168"/>
      <c r="DL1637" s="168"/>
      <c r="DM1637" s="168"/>
      <c r="DN1637" s="168"/>
      <c r="DO1637" s="168"/>
      <c r="DP1637" s="168"/>
      <c r="DQ1637" s="168"/>
      <c r="DR1637" s="168"/>
      <c r="DS1637" s="168"/>
      <c r="DT1637" s="168"/>
      <c r="DU1637" s="168"/>
      <c r="DV1637" s="168"/>
      <c r="DW1637" s="168"/>
      <c r="DX1637" s="168"/>
      <c r="DY1637" s="168"/>
      <c r="DZ1637" s="168"/>
      <c r="EA1637" s="168"/>
      <c r="EB1637" s="168"/>
      <c r="EC1637" s="168"/>
      <c r="ED1637" s="168"/>
      <c r="EE1637" s="168"/>
      <c r="EF1637" s="168"/>
      <c r="EG1637" s="168"/>
      <c r="EH1637" s="168"/>
      <c r="EI1637" s="168"/>
      <c r="EJ1637" s="168"/>
      <c r="EK1637" s="168"/>
      <c r="EL1637" s="168"/>
      <c r="EM1637" s="168"/>
      <c r="EN1637" s="168"/>
      <c r="EO1637" s="168"/>
      <c r="EP1637" s="168"/>
      <c r="EQ1637" s="168"/>
      <c r="ER1637" s="168"/>
      <c r="ES1637" s="168"/>
      <c r="ET1637" s="168"/>
      <c r="EU1637" s="168"/>
      <c r="EV1637" s="168"/>
      <c r="EW1637" s="168"/>
      <c r="EX1637" s="168"/>
      <c r="EY1637" s="168"/>
      <c r="EZ1637" s="168"/>
      <c r="FA1637" s="168"/>
      <c r="FB1637" s="168"/>
      <c r="FC1637" s="168"/>
      <c r="FD1637" s="168"/>
      <c r="FE1637" s="168"/>
      <c r="FF1637" s="168"/>
      <c r="FG1637" s="168"/>
      <c r="FH1637" s="168"/>
      <c r="FI1637" s="168"/>
      <c r="FJ1637" s="168"/>
      <c r="FK1637" s="168"/>
      <c r="FL1637" s="168"/>
      <c r="FM1637" s="168"/>
      <c r="FN1637" s="168"/>
      <c r="FO1637" s="168"/>
      <c r="FP1637" s="168"/>
      <c r="FQ1637" s="168"/>
      <c r="FR1637" s="168"/>
      <c r="FS1637" s="168"/>
      <c r="FT1637" s="168"/>
      <c r="FU1637" s="168"/>
      <c r="FV1637" s="168"/>
      <c r="FW1637" s="168"/>
      <c r="FX1637" s="168"/>
      <c r="FY1637" s="168"/>
      <c r="FZ1637" s="168"/>
      <c r="GA1637" s="168"/>
      <c r="GB1637" s="168"/>
      <c r="GC1637" s="168"/>
      <c r="GD1637" s="168"/>
      <c r="GE1637" s="168"/>
      <c r="GF1637" s="168"/>
      <c r="GG1637" s="168"/>
      <c r="GH1637" s="168"/>
      <c r="GI1637" s="168"/>
      <c r="GJ1637" s="168"/>
      <c r="GK1637" s="168"/>
      <c r="GL1637" s="168"/>
      <c r="GM1637" s="168"/>
      <c r="GN1637" s="168"/>
      <c r="GO1637" s="168"/>
      <c r="GP1637" s="168"/>
      <c r="GQ1637" s="168"/>
      <c r="GR1637" s="168"/>
      <c r="GS1637" s="168"/>
      <c r="GT1637" s="168"/>
      <c r="GU1637" s="168"/>
      <c r="GV1637" s="168"/>
      <c r="GW1637" s="168"/>
      <c r="GX1637" s="168"/>
      <c r="GY1637" s="168"/>
      <c r="GZ1637" s="168"/>
      <c r="HA1637" s="168"/>
      <c r="HB1637" s="168"/>
      <c r="HC1637" s="168"/>
      <c r="HD1637" s="168"/>
      <c r="HE1637" s="168"/>
      <c r="HF1637" s="168"/>
      <c r="HG1637" s="168"/>
      <c r="HH1637" s="168"/>
      <c r="HI1637" s="168"/>
      <c r="HJ1637" s="168"/>
      <c r="HK1637" s="168"/>
      <c r="HL1637" s="168"/>
      <c r="HM1637" s="168"/>
      <c r="HN1637" s="168"/>
      <c r="HO1637" s="168"/>
      <c r="HP1637" s="168"/>
      <c r="HQ1637" s="168"/>
      <c r="HR1637" s="168"/>
      <c r="HS1637" s="168"/>
      <c r="HT1637" s="168"/>
      <c r="HU1637" s="168"/>
      <c r="HV1637" s="168"/>
      <c r="HW1637" s="168"/>
      <c r="HX1637" s="168"/>
      <c r="HY1637" s="168"/>
      <c r="HZ1637" s="168"/>
      <c r="IA1637" s="168"/>
      <c r="IB1637" s="168"/>
      <c r="IC1637" s="168"/>
      <c r="ID1637" s="168"/>
      <c r="IE1637" s="168"/>
      <c r="IF1637" s="168"/>
      <c r="IG1637" s="168"/>
      <c r="IH1637" s="168"/>
      <c r="II1637" s="168"/>
      <c r="IJ1637" s="168"/>
      <c r="IK1637" s="168"/>
      <c r="IL1637" s="168"/>
      <c r="IM1637" s="168"/>
      <c r="IN1637" s="168"/>
      <c r="IO1637" s="168"/>
      <c r="IP1637" s="168"/>
      <c r="IQ1637" s="168"/>
      <c r="IR1637" s="168"/>
      <c r="IS1637" s="168"/>
      <c r="IT1637" s="168"/>
      <c r="IU1637" s="168"/>
      <c r="IV1637" s="168"/>
      <c r="IW1637" s="168"/>
      <c r="IX1637" s="168"/>
      <c r="IY1637" s="168"/>
      <c r="IZ1637" s="168"/>
      <c r="JA1637" s="168"/>
      <c r="JB1637" s="168"/>
      <c r="JC1637" s="168"/>
      <c r="JD1637" s="168"/>
      <c r="JE1637" s="168"/>
      <c r="JF1637" s="168"/>
      <c r="JG1637" s="168"/>
      <c r="JH1637" s="168"/>
      <c r="JI1637" s="168"/>
      <c r="JJ1637" s="168"/>
      <c r="JK1637" s="168"/>
      <c r="JL1637" s="168"/>
      <c r="JM1637" s="168"/>
      <c r="JN1637" s="168"/>
      <c r="JO1637" s="168"/>
      <c r="JP1637" s="168"/>
      <c r="JQ1637" s="168"/>
      <c r="JR1637" s="168"/>
      <c r="JS1637" s="168"/>
      <c r="JT1637" s="168"/>
      <c r="JU1637" s="168"/>
      <c r="JV1637" s="168"/>
      <c r="JW1637" s="168"/>
      <c r="JX1637" s="168"/>
      <c r="JY1637" s="168"/>
      <c r="JZ1637" s="168"/>
      <c r="KA1637" s="168"/>
      <c r="KB1637" s="168"/>
      <c r="KC1637" s="168"/>
      <c r="KD1637" s="168"/>
      <c r="KE1637" s="168"/>
      <c r="KF1637" s="168"/>
      <c r="KG1637" s="168"/>
      <c r="KH1637" s="168"/>
      <c r="KI1637" s="168"/>
      <c r="KJ1637" s="168"/>
      <c r="KK1637" s="168"/>
      <c r="KL1637" s="168"/>
      <c r="KM1637" s="168"/>
      <c r="KN1637" s="168"/>
      <c r="KO1637" s="168"/>
      <c r="KP1637" s="168"/>
      <c r="KQ1637" s="168"/>
      <c r="KR1637" s="168"/>
      <c r="KS1637" s="168"/>
      <c r="KT1637" s="168"/>
      <c r="KU1637" s="168"/>
      <c r="KV1637" s="168"/>
      <c r="KW1637" s="168"/>
      <c r="KX1637" s="168"/>
      <c r="KY1637" s="168"/>
      <c r="KZ1637" s="168"/>
      <c r="LA1637" s="168"/>
      <c r="LB1637" s="168"/>
      <c r="LC1637" s="168"/>
      <c r="LD1637" s="168"/>
      <c r="LE1637" s="168"/>
      <c r="LF1637" s="168"/>
      <c r="LG1637" s="168"/>
      <c r="LH1637" s="168"/>
      <c r="LI1637" s="168"/>
      <c r="LJ1637" s="168"/>
      <c r="LK1637" s="168"/>
      <c r="LL1637" s="168"/>
      <c r="LM1637" s="168"/>
      <c r="LN1637" s="168"/>
      <c r="LO1637" s="168"/>
      <c r="LP1637" s="168"/>
      <c r="LQ1637" s="168"/>
      <c r="LR1637" s="168"/>
      <c r="LS1637" s="168"/>
      <c r="LT1637" s="168"/>
      <c r="LU1637" s="168"/>
      <c r="LV1637" s="168"/>
      <c r="LW1637" s="168"/>
      <c r="LX1637" s="168"/>
      <c r="LY1637" s="168"/>
      <c r="LZ1637" s="168"/>
      <c r="MA1637" s="168"/>
      <c r="MB1637" s="168"/>
      <c r="MC1637" s="168"/>
      <c r="MD1637" s="168"/>
      <c r="ME1637" s="168"/>
      <c r="MF1637" s="168"/>
      <c r="MG1637" s="168"/>
      <c r="MH1637" s="168"/>
      <c r="MI1637" s="168"/>
      <c r="MJ1637" s="168"/>
      <c r="MK1637" s="168"/>
      <c r="ML1637" s="168"/>
      <c r="MM1637" s="168"/>
      <c r="MN1637" s="168"/>
      <c r="MO1637" s="168"/>
      <c r="MP1637" s="168"/>
      <c r="MQ1637" s="168"/>
      <c r="MR1637" s="168"/>
      <c r="MS1637" s="168"/>
      <c r="MT1637" s="168"/>
      <c r="MU1637" s="168"/>
      <c r="MV1637" s="168"/>
      <c r="MW1637" s="168"/>
      <c r="MX1637" s="168"/>
      <c r="MY1637" s="168"/>
      <c r="MZ1637" s="168"/>
      <c r="NA1637" s="168"/>
      <c r="NB1637" s="168"/>
      <c r="NC1637" s="168"/>
      <c r="ND1637" s="168"/>
      <c r="NE1637" s="168"/>
      <c r="NF1637" s="168"/>
      <c r="NG1637" s="168"/>
      <c r="NH1637" s="168"/>
      <c r="NI1637" s="168"/>
      <c r="NJ1637" s="168"/>
      <c r="NK1637" s="168"/>
      <c r="NL1637" s="168"/>
      <c r="NM1637" s="168"/>
      <c r="NN1637" s="168"/>
      <c r="NO1637" s="168"/>
      <c r="NP1637" s="168"/>
      <c r="NQ1637" s="168"/>
      <c r="NR1637" s="168"/>
      <c r="NS1637" s="168"/>
      <c r="NT1637" s="168"/>
      <c r="NU1637" s="168"/>
      <c r="NV1637" s="168"/>
      <c r="NW1637" s="168"/>
      <c r="NX1637" s="168"/>
      <c r="NY1637" s="168"/>
      <c r="NZ1637" s="168"/>
      <c r="OA1637" s="168"/>
      <c r="OB1637" s="168"/>
      <c r="OC1637" s="168"/>
      <c r="OD1637" s="168"/>
      <c r="OE1637" s="168"/>
      <c r="OF1637" s="168"/>
      <c r="OG1637" s="168"/>
      <c r="OH1637" s="168"/>
      <c r="OI1637" s="168"/>
      <c r="OJ1637" s="168"/>
      <c r="OK1637" s="168"/>
      <c r="OL1637" s="168"/>
      <c r="OM1637" s="168"/>
      <c r="ON1637" s="168"/>
      <c r="OO1637" s="168"/>
      <c r="OP1637" s="168"/>
      <c r="OQ1637" s="168"/>
      <c r="OR1637" s="168"/>
      <c r="OS1637" s="168"/>
      <c r="OT1637" s="168"/>
      <c r="OU1637" s="168"/>
      <c r="OV1637" s="168"/>
      <c r="OW1637" s="168"/>
      <c r="OX1637" s="168"/>
      <c r="OY1637" s="168"/>
      <c r="OZ1637" s="168"/>
      <c r="PA1637" s="168"/>
      <c r="PB1637" s="168"/>
      <c r="PC1637" s="168"/>
      <c r="PD1637" s="168"/>
      <c r="PE1637" s="168"/>
      <c r="PF1637" s="168"/>
      <c r="PG1637" s="168"/>
      <c r="PH1637" s="168"/>
      <c r="PI1637" s="168"/>
      <c r="PJ1637" s="168"/>
      <c r="PK1637" s="168"/>
      <c r="PL1637" s="168"/>
      <c r="PM1637" s="168"/>
      <c r="PN1637" s="168"/>
      <c r="PO1637" s="168"/>
      <c r="PP1637" s="168"/>
      <c r="PQ1637" s="168"/>
      <c r="PR1637" s="168"/>
      <c r="PS1637" s="168"/>
      <c r="PT1637" s="168"/>
      <c r="PU1637" s="168"/>
      <c r="PV1637" s="168"/>
      <c r="PW1637" s="168"/>
      <c r="PX1637" s="168"/>
      <c r="PY1637" s="168"/>
      <c r="PZ1637" s="168"/>
      <c r="QA1637" s="168"/>
      <c r="QB1637" s="168"/>
      <c r="QC1637" s="168"/>
      <c r="QD1637" s="168"/>
      <c r="QE1637" s="168"/>
      <c r="QF1637" s="168"/>
      <c r="QG1637" s="168"/>
      <c r="QH1637" s="168"/>
      <c r="QI1637" s="168"/>
      <c r="QJ1637" s="168"/>
      <c r="QK1637" s="168"/>
      <c r="QL1637" s="168"/>
      <c r="QM1637" s="168"/>
      <c r="QN1637" s="168"/>
      <c r="QO1637" s="168"/>
      <c r="QP1637" s="168"/>
      <c r="QQ1637" s="168"/>
      <c r="QR1637" s="168"/>
      <c r="QS1637" s="168"/>
      <c r="QT1637" s="168"/>
      <c r="QU1637" s="168"/>
      <c r="QV1637" s="168"/>
      <c r="QW1637" s="168"/>
      <c r="QX1637" s="168"/>
      <c r="QY1637" s="168"/>
      <c r="QZ1637" s="168"/>
      <c r="RA1637" s="168"/>
      <c r="RB1637" s="168"/>
      <c r="RC1637" s="168"/>
      <c r="RD1637" s="168"/>
      <c r="RE1637" s="168"/>
      <c r="RF1637" s="168"/>
      <c r="RG1637" s="168"/>
      <c r="RH1637" s="168"/>
      <c r="RI1637" s="168"/>
      <c r="RJ1637" s="168"/>
      <c r="RK1637" s="168"/>
      <c r="RL1637" s="168"/>
      <c r="RM1637" s="168"/>
      <c r="RN1637" s="168"/>
      <c r="RO1637" s="168"/>
      <c r="RP1637" s="168"/>
      <c r="RQ1637" s="168"/>
      <c r="RR1637" s="168"/>
      <c r="RS1637" s="168"/>
      <c r="RT1637" s="168"/>
      <c r="RU1637" s="168"/>
      <c r="RV1637" s="168"/>
      <c r="RW1637" s="168"/>
      <c r="RX1637" s="168"/>
      <c r="RY1637" s="168"/>
      <c r="RZ1637" s="168"/>
      <c r="SA1637" s="168"/>
      <c r="SB1637" s="168"/>
      <c r="SC1637" s="168"/>
      <c r="SD1637" s="168"/>
      <c r="SE1637" s="168"/>
      <c r="SF1637" s="168"/>
      <c r="SG1637" s="168"/>
      <c r="SH1637" s="168"/>
      <c r="SI1637" s="168"/>
      <c r="SJ1637" s="168"/>
      <c r="SK1637" s="168"/>
      <c r="SL1637" s="168"/>
      <c r="SM1637" s="168"/>
      <c r="SN1637" s="168"/>
      <c r="SO1637" s="168"/>
      <c r="SP1637" s="168"/>
      <c r="SQ1637" s="168"/>
      <c r="SR1637" s="168"/>
      <c r="SS1637" s="168"/>
      <c r="ST1637" s="168"/>
      <c r="SU1637" s="168"/>
      <c r="SV1637" s="168"/>
      <c r="SW1637" s="168"/>
      <c r="SX1637" s="168"/>
      <c r="SY1637" s="168"/>
      <c r="SZ1637" s="168"/>
      <c r="TA1637" s="168"/>
      <c r="TB1637" s="168"/>
      <c r="TC1637" s="168"/>
      <c r="TD1637" s="168"/>
      <c r="TE1637" s="168"/>
      <c r="TF1637" s="168"/>
      <c r="TG1637" s="168"/>
      <c r="TH1637" s="168"/>
      <c r="TI1637" s="168"/>
      <c r="TJ1637" s="168"/>
      <c r="TK1637" s="168"/>
      <c r="TL1637" s="168"/>
      <c r="TM1637" s="168"/>
      <c r="TN1637" s="168"/>
      <c r="TO1637" s="168"/>
      <c r="TP1637" s="168"/>
      <c r="TQ1637" s="168"/>
      <c r="TR1637" s="168"/>
      <c r="TS1637" s="168"/>
      <c r="TT1637" s="168"/>
      <c r="TU1637" s="168"/>
      <c r="TV1637" s="168"/>
      <c r="TW1637" s="168"/>
      <c r="TX1637" s="168"/>
      <c r="TY1637" s="168"/>
      <c r="TZ1637" s="168"/>
      <c r="UA1637" s="168"/>
      <c r="UB1637" s="168"/>
      <c r="UC1637" s="168"/>
      <c r="UD1637" s="168"/>
      <c r="UE1637" s="168"/>
      <c r="UF1637" s="168"/>
      <c r="UG1637" s="168"/>
      <c r="UH1637" s="168"/>
      <c r="UI1637" s="168"/>
      <c r="UJ1637" s="168"/>
      <c r="UK1637" s="168"/>
      <c r="UL1637" s="168"/>
      <c r="UM1637" s="168"/>
      <c r="UN1637" s="168"/>
      <c r="UO1637" s="168"/>
      <c r="UP1637" s="168"/>
      <c r="UQ1637" s="168"/>
      <c r="UR1637" s="168"/>
      <c r="US1637" s="168"/>
      <c r="UT1637" s="168"/>
      <c r="UU1637" s="168"/>
      <c r="UV1637" s="168"/>
      <c r="UW1637" s="168"/>
      <c r="UX1637" s="168"/>
      <c r="UY1637" s="168"/>
      <c r="UZ1637" s="168"/>
      <c r="VA1637" s="168"/>
      <c r="VB1637" s="168"/>
      <c r="VC1637" s="168"/>
      <c r="VD1637" s="168"/>
      <c r="VE1637" s="168"/>
      <c r="VF1637" s="168"/>
      <c r="VG1637" s="168"/>
      <c r="VH1637" s="168"/>
      <c r="VI1637" s="168"/>
      <c r="VJ1637" s="168"/>
      <c r="VK1637" s="168"/>
      <c r="VL1637" s="168"/>
      <c r="VM1637" s="168"/>
      <c r="VN1637" s="168"/>
      <c r="VO1637" s="168"/>
      <c r="VP1637" s="168"/>
      <c r="VQ1637" s="168"/>
      <c r="VR1637" s="168"/>
      <c r="VS1637" s="168"/>
      <c r="VT1637" s="168"/>
      <c r="VU1637" s="168"/>
      <c r="VV1637" s="168"/>
      <c r="VW1637" s="168"/>
      <c r="VX1637" s="168"/>
      <c r="VY1637" s="168"/>
      <c r="VZ1637" s="168"/>
      <c r="WA1637" s="168"/>
      <c r="WB1637" s="168"/>
      <c r="WC1637" s="168"/>
      <c r="WD1637" s="168"/>
      <c r="WE1637" s="168"/>
      <c r="WF1637" s="168"/>
      <c r="WG1637" s="168"/>
      <c r="WH1637" s="168"/>
      <c r="WI1637" s="168"/>
      <c r="WJ1637" s="168"/>
      <c r="WK1637" s="168"/>
      <c r="WL1637" s="168"/>
      <c r="WM1637" s="168"/>
      <c r="WN1637" s="168"/>
      <c r="WO1637" s="168"/>
      <c r="WP1637" s="168"/>
      <c r="WQ1637" s="168"/>
      <c r="WR1637" s="168"/>
      <c r="WS1637" s="168"/>
      <c r="WT1637" s="168"/>
      <c r="WU1637" s="168"/>
      <c r="WV1637" s="168"/>
      <c r="WW1637" s="168"/>
      <c r="WX1637" s="168"/>
      <c r="WY1637" s="168"/>
      <c r="WZ1637" s="168"/>
      <c r="XA1637" s="168"/>
      <c r="XB1637" s="168"/>
      <c r="XC1637" s="168"/>
      <c r="XD1637" s="168"/>
      <c r="XE1637" s="168"/>
      <c r="XF1637" s="168"/>
      <c r="XG1637" s="168"/>
      <c r="XH1637" s="168"/>
      <c r="XI1637" s="168"/>
      <c r="XJ1637" s="168"/>
      <c r="XK1637" s="168"/>
      <c r="XL1637" s="168"/>
      <c r="XM1637" s="168"/>
      <c r="XN1637" s="168"/>
      <c r="XO1637" s="168"/>
      <c r="XP1637" s="168"/>
      <c r="XQ1637" s="168"/>
      <c r="XR1637" s="168"/>
      <c r="XS1637" s="168"/>
      <c r="XT1637" s="168"/>
      <c r="XU1637" s="168"/>
      <c r="XV1637" s="168"/>
      <c r="XW1637" s="168"/>
      <c r="XX1637" s="168"/>
      <c r="XY1637" s="168"/>
      <c r="XZ1637" s="168"/>
      <c r="YA1637" s="168"/>
      <c r="YB1637" s="168"/>
      <c r="YC1637" s="168"/>
      <c r="YD1637" s="168"/>
      <c r="YE1637" s="168"/>
      <c r="YF1637" s="168"/>
      <c r="YG1637" s="168"/>
      <c r="YH1637" s="168"/>
      <c r="YI1637" s="168"/>
      <c r="YJ1637" s="168"/>
      <c r="YK1637" s="168"/>
      <c r="YL1637" s="168"/>
      <c r="YM1637" s="168"/>
      <c r="YN1637" s="168"/>
      <c r="YO1637" s="168"/>
      <c r="YP1637" s="168"/>
      <c r="YQ1637" s="168"/>
      <c r="YR1637" s="168"/>
      <c r="YS1637" s="168"/>
      <c r="YT1637" s="168"/>
      <c r="YU1637" s="168"/>
      <c r="YV1637" s="168"/>
      <c r="YW1637" s="168"/>
      <c r="YX1637" s="168"/>
      <c r="YY1637" s="168"/>
      <c r="YZ1637" s="168"/>
      <c r="ZA1637" s="168"/>
      <c r="ZB1637" s="168"/>
      <c r="ZC1637" s="168"/>
      <c r="ZD1637" s="168"/>
      <c r="ZE1637" s="168"/>
      <c r="ZF1637" s="168"/>
      <c r="ZG1637" s="168"/>
      <c r="ZH1637" s="168"/>
      <c r="ZI1637" s="168"/>
      <c r="ZJ1637" s="168"/>
      <c r="ZK1637" s="168"/>
      <c r="ZL1637" s="168"/>
      <c r="ZM1637" s="168"/>
      <c r="ZN1637" s="168"/>
      <c r="ZO1637" s="168"/>
      <c r="ZP1637" s="168"/>
      <c r="ZQ1637" s="168"/>
      <c r="ZR1637" s="168"/>
      <c r="ZS1637" s="168"/>
      <c r="ZT1637" s="168"/>
      <c r="ZU1637" s="168"/>
      <c r="ZV1637" s="168"/>
      <c r="ZW1637" s="168"/>
      <c r="ZX1637" s="168"/>
      <c r="ZY1637" s="168"/>
      <c r="ZZ1637" s="168"/>
      <c r="AAA1637" s="168"/>
      <c r="AAB1637" s="168"/>
      <c r="AAC1637" s="168"/>
      <c r="AAD1637" s="168"/>
      <c r="AAE1637" s="168"/>
      <c r="AAF1637" s="168"/>
      <c r="AAG1637" s="168"/>
      <c r="AAH1637" s="168"/>
      <c r="AAI1637" s="168"/>
      <c r="AAJ1637" s="168"/>
      <c r="AAK1637" s="168"/>
      <c r="AAL1637" s="168"/>
      <c r="AAM1637" s="168"/>
      <c r="AAN1637" s="168"/>
      <c r="AAO1637" s="168"/>
      <c r="AAP1637" s="168"/>
      <c r="AAQ1637" s="168"/>
      <c r="AAR1637" s="168"/>
      <c r="AAS1637" s="168"/>
      <c r="AAT1637" s="168"/>
      <c r="AAU1637" s="168"/>
      <c r="AAV1637" s="168"/>
      <c r="AAW1637" s="168"/>
      <c r="AAX1637" s="168"/>
      <c r="AAY1637" s="168"/>
      <c r="AAZ1637" s="168"/>
      <c r="ABA1637" s="168"/>
      <c r="ABB1637" s="168"/>
      <c r="ABC1637" s="168"/>
      <c r="ABD1637" s="168"/>
      <c r="ABE1637" s="168"/>
      <c r="ABF1637" s="168"/>
      <c r="ABG1637" s="168"/>
      <c r="ABH1637" s="168"/>
      <c r="ABI1637" s="168"/>
      <c r="ABJ1637" s="168"/>
      <c r="ABK1637" s="168"/>
      <c r="ABL1637" s="168"/>
      <c r="ABM1637" s="168"/>
      <c r="ABN1637" s="168"/>
      <c r="ABO1637" s="168"/>
      <c r="ABP1637" s="168"/>
      <c r="ABQ1637" s="168"/>
      <c r="ABR1637" s="168"/>
      <c r="ABS1637" s="168"/>
      <c r="ABT1637" s="168"/>
      <c r="ABU1637" s="168"/>
      <c r="ABV1637" s="168"/>
      <c r="ABW1637" s="168"/>
      <c r="ABX1637" s="168"/>
      <c r="ABY1637" s="168"/>
      <c r="ABZ1637" s="168"/>
      <c r="ACA1637" s="168"/>
      <c r="ACB1637" s="168"/>
      <c r="ACC1637" s="168"/>
      <c r="ACD1637" s="168"/>
      <c r="ACE1637" s="168"/>
      <c r="ACF1637" s="168"/>
      <c r="ACG1637" s="168"/>
      <c r="ACH1637" s="168"/>
      <c r="ACI1637" s="168"/>
      <c r="ACJ1637" s="168"/>
      <c r="ACK1637" s="168"/>
      <c r="ACL1637" s="168"/>
      <c r="ACM1637" s="168"/>
      <c r="ACN1637" s="168"/>
      <c r="ACO1637" s="168"/>
      <c r="ACP1637" s="168"/>
      <c r="ACQ1637" s="168"/>
      <c r="ACR1637" s="168"/>
      <c r="ACS1637" s="168"/>
      <c r="ACT1637" s="168"/>
      <c r="ACU1637" s="168"/>
      <c r="ACV1637" s="168"/>
      <c r="ACW1637" s="168"/>
      <c r="ACX1637" s="168"/>
      <c r="ACY1637" s="168"/>
      <c r="ACZ1637" s="168"/>
      <c r="ADA1637" s="168"/>
      <c r="ADB1637" s="168"/>
      <c r="ADC1637" s="168"/>
      <c r="ADD1637" s="168"/>
      <c r="ADE1637" s="168"/>
      <c r="ADF1637" s="168"/>
      <c r="ADG1637" s="168"/>
      <c r="ADH1637" s="168"/>
      <c r="ADI1637" s="168"/>
      <c r="ADJ1637" s="168"/>
      <c r="ADK1637" s="168"/>
      <c r="ADL1637" s="168"/>
      <c r="ADM1637" s="168"/>
      <c r="ADN1637" s="168"/>
      <c r="ADO1637" s="168"/>
      <c r="ADP1637" s="168"/>
      <c r="ADQ1637" s="168"/>
      <c r="ADR1637" s="168"/>
      <c r="ADS1637" s="168"/>
      <c r="ADT1637" s="168"/>
      <c r="ADU1637" s="168"/>
      <c r="ADV1637" s="168"/>
      <c r="ADW1637" s="168"/>
      <c r="ADX1637" s="168"/>
      <c r="ADY1637" s="168"/>
      <c r="ADZ1637" s="168"/>
      <c r="AEA1637" s="168"/>
      <c r="AEB1637" s="168"/>
      <c r="AEC1637" s="168"/>
      <c r="AED1637" s="168"/>
      <c r="AEE1637" s="168"/>
      <c r="AEF1637" s="168"/>
      <c r="AEG1637" s="168"/>
      <c r="AEH1637" s="168"/>
      <c r="AEI1637" s="168"/>
      <c r="AEJ1637" s="168"/>
      <c r="AEK1637" s="168"/>
      <c r="AEL1637" s="168"/>
      <c r="AEM1637" s="168"/>
      <c r="AEN1637" s="168"/>
      <c r="AEO1637" s="168"/>
      <c r="AEP1637" s="168"/>
      <c r="AEQ1637" s="168"/>
      <c r="AER1637" s="168"/>
      <c r="AES1637" s="168"/>
      <c r="AET1637" s="168"/>
      <c r="AEU1637" s="168"/>
      <c r="AEV1637" s="168"/>
      <c r="AEW1637" s="168"/>
      <c r="AEX1637" s="168"/>
      <c r="AEY1637" s="168"/>
      <c r="AEZ1637" s="168"/>
      <c r="AFA1637" s="168"/>
      <c r="AFB1637" s="168"/>
      <c r="AFC1637" s="168"/>
      <c r="AFD1637" s="168"/>
      <c r="AFE1637" s="168"/>
      <c r="AFF1637" s="168"/>
      <c r="AFG1637" s="168"/>
      <c r="AFH1637" s="168"/>
      <c r="AFI1637" s="168"/>
      <c r="AFJ1637" s="168"/>
      <c r="AFK1637" s="168"/>
      <c r="AFL1637" s="168"/>
      <c r="AFM1637" s="168"/>
      <c r="AFN1637" s="168"/>
      <c r="AFO1637" s="168"/>
      <c r="AFP1637" s="168"/>
      <c r="AFQ1637" s="168"/>
      <c r="AFR1637" s="168"/>
      <c r="AFS1637" s="168"/>
      <c r="AFT1637" s="168"/>
      <c r="AFU1637" s="168"/>
      <c r="AFV1637" s="168"/>
      <c r="AFW1637" s="168"/>
      <c r="AFX1637" s="168"/>
      <c r="AFY1637" s="168"/>
      <c r="AFZ1637" s="168"/>
      <c r="AGA1637" s="168"/>
      <c r="AGB1637" s="168"/>
      <c r="AGC1637" s="168"/>
      <c r="AGD1637" s="168"/>
      <c r="AGE1637" s="168"/>
      <c r="AGF1637" s="168"/>
      <c r="AGG1637" s="168"/>
      <c r="AGH1637" s="168"/>
      <c r="AGI1637" s="168"/>
      <c r="AGJ1637" s="168"/>
      <c r="AGK1637" s="168"/>
      <c r="AGL1637" s="168"/>
      <c r="AGM1637" s="168"/>
      <c r="AGN1637" s="168"/>
      <c r="AGO1637" s="168"/>
      <c r="AGP1637" s="168"/>
      <c r="AGQ1637" s="168"/>
      <c r="AGR1637" s="168"/>
      <c r="AGS1637" s="168"/>
      <c r="AGT1637" s="168"/>
      <c r="AGU1637" s="168"/>
      <c r="AGV1637" s="168"/>
      <c r="AGW1637" s="168"/>
      <c r="AGX1637" s="168"/>
      <c r="AGY1637" s="168"/>
      <c r="AGZ1637" s="168"/>
      <c r="AHA1637" s="168"/>
      <c r="AHB1637" s="168"/>
      <c r="AHC1637" s="168"/>
      <c r="AHD1637" s="168"/>
      <c r="AHE1637" s="168"/>
      <c r="AHF1637" s="168"/>
      <c r="AHG1637" s="168"/>
      <c r="AHH1637" s="168"/>
      <c r="AHI1637" s="168"/>
      <c r="AHJ1637" s="168"/>
      <c r="AHK1637" s="168"/>
      <c r="AHL1637" s="168"/>
      <c r="AHM1637" s="168"/>
      <c r="AHN1637" s="168"/>
      <c r="AHO1637" s="168"/>
      <c r="AHP1637" s="168"/>
      <c r="AHQ1637" s="168"/>
      <c r="AHR1637" s="168"/>
      <c r="AHS1637" s="168"/>
      <c r="AHT1637" s="168"/>
      <c r="AHU1637" s="168"/>
      <c r="AHV1637" s="168"/>
      <c r="AHW1637" s="168"/>
      <c r="AHX1637" s="168"/>
      <c r="AHY1637" s="168"/>
      <c r="AHZ1637" s="168"/>
      <c r="AIA1637" s="168"/>
      <c r="AIB1637" s="168"/>
      <c r="AIC1637" s="168"/>
      <c r="AID1637" s="168"/>
      <c r="AIE1637" s="168"/>
      <c r="AIF1637" s="168"/>
      <c r="AIG1637" s="168"/>
      <c r="AIH1637" s="168"/>
      <c r="AII1637" s="168"/>
      <c r="AIJ1637" s="168"/>
      <c r="AIK1637" s="168"/>
      <c r="AIL1637" s="168"/>
      <c r="AIM1637" s="168"/>
      <c r="AIN1637" s="168"/>
      <c r="AIO1637" s="168"/>
      <c r="AIP1637" s="168"/>
      <c r="AIQ1637" s="168"/>
      <c r="AIR1637" s="168"/>
      <c r="AIS1637" s="168"/>
      <c r="AIT1637" s="168"/>
      <c r="AIU1637" s="168"/>
      <c r="AIV1637" s="168"/>
      <c r="AIW1637" s="168"/>
      <c r="AIX1637" s="168"/>
      <c r="AIY1637" s="168"/>
      <c r="AIZ1637" s="168"/>
      <c r="AJA1637" s="168"/>
      <c r="AJB1637" s="168"/>
      <c r="AJC1637" s="168"/>
      <c r="AJD1637" s="168"/>
      <c r="AJE1637" s="168"/>
      <c r="AJF1637" s="168"/>
      <c r="AJG1637" s="168"/>
      <c r="AJH1637" s="168"/>
      <c r="AJI1637" s="168"/>
      <c r="AJJ1637" s="168"/>
      <c r="AJK1637" s="168"/>
      <c r="AJL1637" s="168"/>
      <c r="AJM1637" s="168"/>
      <c r="AJN1637" s="168"/>
      <c r="AJO1637" s="168"/>
      <c r="AJP1637" s="168"/>
      <c r="AJQ1637" s="168"/>
      <c r="AJR1637" s="168"/>
      <c r="AJS1637" s="168"/>
      <c r="AJT1637" s="168"/>
      <c r="AJU1637" s="168"/>
      <c r="AJV1637" s="168"/>
      <c r="AJW1637" s="168"/>
      <c r="AJX1637" s="168"/>
      <c r="AJY1637" s="168"/>
      <c r="AJZ1637" s="168"/>
      <c r="AKA1637" s="168"/>
      <c r="AKB1637" s="168"/>
      <c r="AKC1637" s="168"/>
      <c r="AKD1637" s="168"/>
      <c r="AKE1637" s="168"/>
      <c r="AKF1637" s="168"/>
      <c r="AKG1637" s="168"/>
      <c r="AKH1637" s="168"/>
      <c r="AKI1637" s="168"/>
      <c r="AKJ1637" s="168"/>
      <c r="AKK1637" s="168"/>
      <c r="AKL1637" s="168"/>
      <c r="AKM1637" s="168"/>
      <c r="AKN1637" s="168"/>
      <c r="AKO1637" s="168"/>
      <c r="AKP1637" s="168"/>
      <c r="AKQ1637" s="168"/>
      <c r="AKR1637" s="168"/>
      <c r="AKS1637" s="168"/>
      <c r="AKT1637" s="168"/>
      <c r="AKU1637" s="168"/>
      <c r="AKV1637" s="168"/>
      <c r="AKW1637" s="168"/>
      <c r="AKX1637" s="168"/>
      <c r="AKY1637" s="168"/>
      <c r="AKZ1637" s="168"/>
      <c r="ALA1637" s="168"/>
      <c r="ALB1637" s="168"/>
      <c r="ALC1637" s="168"/>
      <c r="ALD1637" s="168"/>
      <c r="ALE1637" s="168"/>
      <c r="ALF1637" s="168"/>
      <c r="ALG1637" s="168"/>
      <c r="ALH1637" s="168"/>
      <c r="ALI1637" s="168"/>
      <c r="ALJ1637" s="168"/>
      <c r="ALK1637" s="168"/>
      <c r="ALL1637" s="168"/>
      <c r="ALM1637" s="168"/>
      <c r="ALN1637" s="168"/>
      <c r="ALO1637" s="168"/>
      <c r="ALP1637" s="168"/>
      <c r="ALQ1637" s="168"/>
      <c r="ALR1637" s="168"/>
      <c r="ALS1637" s="168"/>
      <c r="ALT1637" s="168"/>
      <c r="ALU1637" s="168"/>
      <c r="ALV1637" s="168"/>
      <c r="ALW1637" s="168"/>
      <c r="ALX1637" s="168"/>
      <c r="ALY1637" s="168"/>
      <c r="ALZ1637" s="168"/>
      <c r="AMA1637" s="168"/>
      <c r="AMB1637" s="168"/>
      <c r="AMC1637" s="168"/>
      <c r="AMD1637" s="168"/>
      <c r="AME1637" s="168"/>
      <c r="AMF1637" s="168"/>
      <c r="AMG1637" s="168"/>
      <c r="AMH1637" s="168"/>
      <c r="AMI1637" s="168"/>
      <c r="AMJ1637" s="168"/>
    </row>
    <row r="1638" spans="1:1024" hidden="1">
      <c r="B16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4" t="s">
        <v>14</v>
      </c>
      <c r="D1638" s="44">
        <v>88264</v>
      </c>
      <c r="E1638" s="39">
        <v>6</v>
      </c>
      <c r="F16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8" s="39">
        <f ca="1">ROUND(E1638*G1638,2)</f>
        <v>135.47999999999999</v>
      </c>
      <c r="I1638" s="90"/>
      <c r="K1638" s="17" t="str">
        <f t="shared" si="171"/>
        <v>SEDUC E 98</v>
      </c>
      <c r="L1638" s="347" t="e">
        <f>VLOOKUP(K1638,[3]Planilha2!$B:$C,2,FALSE)</f>
        <v>#N/A</v>
      </c>
    </row>
    <row r="1639" spans="1:1024" ht="24" hidden="1">
      <c r="B16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4" t="s">
        <v>14</v>
      </c>
      <c r="D1639" s="44">
        <v>88247</v>
      </c>
      <c r="E1639" s="39">
        <v>6</v>
      </c>
      <c r="F16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9" s="39">
        <f ca="1">ROUND(E1639*G1639,2)</f>
        <v>110.88</v>
      </c>
      <c r="I1639" s="90"/>
      <c r="K1639" s="17" t="str">
        <f t="shared" si="171"/>
        <v>SEDUC E 98</v>
      </c>
      <c r="L1639" s="347" t="e">
        <f>VLOOKUP(K1639,[3]Planilha2!$B:$C,2,FALSE)</f>
        <v>#N/A</v>
      </c>
    </row>
    <row r="1640" spans="1:1024" ht="24" hidden="1">
      <c r="B16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333" t="s">
        <v>38</v>
      </c>
      <c r="D1640" s="333">
        <v>379</v>
      </c>
      <c r="E1640" s="333">
        <v>4</v>
      </c>
      <c r="F16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40" s="333">
        <f t="shared" ref="H1640:H1649" ca="1" si="172">ROUND(E1640*G1640,2)</f>
        <v>3.24</v>
      </c>
      <c r="I1640" s="90"/>
      <c r="K1640" s="17" t="str">
        <f t="shared" si="171"/>
        <v>SEDUC E 98</v>
      </c>
      <c r="L1640" s="347" t="e">
        <f>VLOOKUP(K1640,[3]Planilha2!$B:$C,2,FALSE)</f>
        <v>#N/A</v>
      </c>
    </row>
    <row r="1641" spans="1:1024" ht="36" hidden="1">
      <c r="B16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333" t="s">
        <v>38</v>
      </c>
      <c r="D1641" s="333">
        <v>1096</v>
      </c>
      <c r="E1641" s="333">
        <v>1</v>
      </c>
      <c r="F16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74,47</v>
      </c>
      <c r="H1641" s="333">
        <f t="shared" ca="1" si="172"/>
        <v>74.47</v>
      </c>
      <c r="I1641" s="90"/>
      <c r="K1641" s="17" t="str">
        <f t="shared" si="171"/>
        <v>SEDUC E 98</v>
      </c>
      <c r="L1641" s="347" t="e">
        <f>VLOOKUP(K1641,[3]Planilha2!$B:$C,2,FALSE)</f>
        <v>#N/A</v>
      </c>
    </row>
    <row r="1642" spans="1:1024" ht="24" hidden="1">
      <c r="B16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333" t="s">
        <v>38</v>
      </c>
      <c r="D1642" s="333">
        <v>2673</v>
      </c>
      <c r="E1642" s="333">
        <v>2</v>
      </c>
      <c r="F16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v>
      </c>
      <c r="H1642" s="333">
        <f t="shared" ca="1" si="172"/>
        <v>6</v>
      </c>
      <c r="I1642" s="90"/>
      <c r="K1642" s="17" t="str">
        <f t="shared" si="171"/>
        <v>SEDUC E 98</v>
      </c>
      <c r="L1642" s="347" t="e">
        <f>VLOOKUP(K1642,[3]Planilha2!$B:$C,2,FALSE)</f>
        <v>#N/A</v>
      </c>
    </row>
    <row r="1643" spans="1:1024" hidden="1">
      <c r="B164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333" t="s">
        <v>38</v>
      </c>
      <c r="D1643" s="333">
        <v>2685</v>
      </c>
      <c r="E1643" s="333">
        <v>9</v>
      </c>
      <c r="F164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v>
      </c>
      <c r="H1643" s="333">
        <f t="shared" ca="1" si="172"/>
        <v>52.47</v>
      </c>
      <c r="I1643" s="90"/>
      <c r="K1643" s="17" t="str">
        <f t="shared" si="171"/>
        <v>SEDUC E 98</v>
      </c>
      <c r="L1643" s="347" t="e">
        <f>VLOOKUP(K1643,[3]Planilha2!$B:$C,2,FALSE)</f>
        <v>#N/A</v>
      </c>
    </row>
    <row r="1644" spans="1:1024" ht="48" hidden="1">
      <c r="B164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333" t="s">
        <v>38</v>
      </c>
      <c r="D1644" s="333">
        <v>3380</v>
      </c>
      <c r="E1644" s="333">
        <v>1</v>
      </c>
      <c r="F164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44" s="333">
        <f t="shared" ca="1" si="172"/>
        <v>73.38</v>
      </c>
      <c r="I1644" s="90"/>
      <c r="K1644" s="17" t="str">
        <f t="shared" si="171"/>
        <v>SEDUC E 98</v>
      </c>
      <c r="L1644" s="347" t="e">
        <f>VLOOKUP(K1644,[3]Planilha2!$B:$C,2,FALSE)</f>
        <v>#N/A</v>
      </c>
    </row>
    <row r="1645" spans="1:1024" ht="24" hidden="1">
      <c r="B164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333" t="s">
        <v>38</v>
      </c>
      <c r="D1645" s="333">
        <v>3398</v>
      </c>
      <c r="E1645" s="333">
        <v>1</v>
      </c>
      <c r="F164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45" s="333">
        <f t="shared" ca="1" si="172"/>
        <v>1.8</v>
      </c>
      <c r="I1645" s="90"/>
      <c r="K1645" s="17" t="str">
        <f t="shared" si="171"/>
        <v>SEDUC E 98</v>
      </c>
      <c r="L1645" s="347" t="e">
        <f>VLOOKUP(K1645,[3]Planilha2!$B:$C,2,FALSE)</f>
        <v>#N/A</v>
      </c>
    </row>
    <row r="1646" spans="1:1024" ht="36" hidden="1">
      <c r="B16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333" t="s">
        <v>38</v>
      </c>
      <c r="D1646" s="333">
        <v>4336</v>
      </c>
      <c r="E1646" s="333">
        <v>4</v>
      </c>
      <c r="F16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5,43</v>
      </c>
      <c r="H1646" s="333">
        <f t="shared" ca="1" si="172"/>
        <v>21.72</v>
      </c>
      <c r="I1646" s="90"/>
      <c r="K1646" s="17" t="str">
        <f t="shared" si="171"/>
        <v>SEDUC E 98</v>
      </c>
      <c r="L1646" s="347" t="e">
        <f>VLOOKUP(K1646,[3]Planilha2!$B:$C,2,FALSE)</f>
        <v>#N/A</v>
      </c>
    </row>
    <row r="1647" spans="1:1024" ht="24" hidden="1">
      <c r="B164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333" t="s">
        <v>38</v>
      </c>
      <c r="D1647" s="333">
        <v>11856</v>
      </c>
      <c r="E1647" s="333">
        <v>4</v>
      </c>
      <c r="F164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333">
        <f t="shared" ca="1" si="172"/>
        <v>26.4</v>
      </c>
      <c r="I1647" s="90"/>
      <c r="K1647" s="17" t="str">
        <f t="shared" si="171"/>
        <v>SEDUC E 98</v>
      </c>
      <c r="L1647" s="347" t="e">
        <f>VLOOKUP(K1647,[3]Planilha2!$B:$C,2,FALSE)</f>
        <v>#N/A</v>
      </c>
    </row>
    <row r="1648" spans="1:1024" ht="24" hidden="1">
      <c r="B164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333" t="s">
        <v>38</v>
      </c>
      <c r="D1648" s="333">
        <v>20256</v>
      </c>
      <c r="E1648" s="333">
        <v>1</v>
      </c>
      <c r="F164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48" s="333">
        <f t="shared" ca="1" si="172"/>
        <v>0.31</v>
      </c>
      <c r="I1648" s="90"/>
      <c r="K1648" s="17" t="str">
        <f t="shared" si="171"/>
        <v>SEDUC E 98</v>
      </c>
      <c r="L1648" s="347" t="e">
        <f>VLOOKUP(K1648,[3]Planilha2!$B:$C,2,FALSE)</f>
        <v>#N/A</v>
      </c>
    </row>
    <row r="1649" spans="1:1025" ht="36" hidden="1">
      <c r="B16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333" t="s">
        <v>38</v>
      </c>
      <c r="D1649" s="333">
        <v>39809</v>
      </c>
      <c r="E1649" s="333">
        <v>1</v>
      </c>
      <c r="F16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170,73</v>
      </c>
      <c r="H1649" s="333">
        <f t="shared" ca="1" si="172"/>
        <v>170.73</v>
      </c>
      <c r="I1649" s="90"/>
      <c r="K1649" s="17" t="str">
        <f t="shared" si="171"/>
        <v>SEDUC E 98</v>
      </c>
      <c r="L1649" s="347" t="e">
        <f>VLOOKUP(K1649,[3]Planilha2!$B:$C,2,FALSE)</f>
        <v>#N/A</v>
      </c>
    </row>
    <row r="1650" spans="1:1025" hidden="1">
      <c r="A1650" s="42">
        <f ca="1">H1650</f>
        <v>676.87999999999988</v>
      </c>
      <c r="B1650" s="43" t="s">
        <v>15</v>
      </c>
      <c r="C1650" s="44"/>
      <c r="D1650" s="44"/>
      <c r="E1650" s="39"/>
      <c r="F1650" s="39"/>
      <c r="G1650" s="39"/>
      <c r="H1650" s="72">
        <f ca="1">SUM(H1638:H1649)</f>
        <v>676.87999999999988</v>
      </c>
      <c r="I1650" s="90" t="str">
        <f>A1636</f>
        <v>SEDUC E 98</v>
      </c>
      <c r="J1650" s="110">
        <f ca="1">H1650</f>
        <v>676.87999999999988</v>
      </c>
      <c r="K1650" s="17" t="str">
        <f>I1650</f>
        <v>SEDUC E 98</v>
      </c>
      <c r="L1650" s="347" t="e">
        <f>VLOOKUP(K1650,[3]Planilha2!$B:$C,2,FALSE)</f>
        <v>#N/A</v>
      </c>
    </row>
    <row r="1651" spans="1:1025" hidden="1">
      <c r="K1651" s="17" t="str">
        <f t="shared" si="171"/>
        <v>SEDUC E 98</v>
      </c>
      <c r="L1651" s="347" t="e">
        <f>VLOOKUP(K1651,[3]Planilha2!$B:$C,2,FALSE)</f>
        <v>#N/A</v>
      </c>
    </row>
    <row r="1652" spans="1:1025" ht="20.25" hidden="1">
      <c r="B1652" s="419" t="str">
        <f>A1653</f>
        <v>SEDUC E 99</v>
      </c>
      <c r="C1652" s="420"/>
      <c r="D1652" s="420"/>
      <c r="E1652" s="420"/>
      <c r="F1652" s="420"/>
      <c r="G1652" s="420"/>
      <c r="H1652" s="421"/>
      <c r="K1652" s="88" t="str">
        <f>B1652</f>
        <v>SEDUC E 99</v>
      </c>
      <c r="L1652" s="347" t="e">
        <f>VLOOKUP(K1652,[3]Planilha2!$B:$C,2,FALSE)</f>
        <v>#N/A</v>
      </c>
      <c r="AMK1652" s="17"/>
    </row>
    <row r="1653" spans="1:1025" s="18" customFormat="1" hidden="1">
      <c r="A1653" s="16" t="s">
        <v>258</v>
      </c>
      <c r="B1653" s="443" t="s">
        <v>259</v>
      </c>
      <c r="C1653" s="444"/>
      <c r="D1653" s="444"/>
      <c r="E1653" s="444"/>
      <c r="F1653" s="445"/>
      <c r="G1653" s="76" t="s">
        <v>5</v>
      </c>
      <c r="H1653" s="262" t="s">
        <v>6</v>
      </c>
      <c r="I1653" s="230"/>
      <c r="J1653" s="230"/>
      <c r="K1653" s="17" t="str">
        <f t="shared" ref="K1653:K1679" si="173">K1652</f>
        <v>SEDUC E 99</v>
      </c>
      <c r="L1653" s="347" t="e">
        <f>VLOOKUP(K1653,[3]Planilha2!$B:$C,2,FALSE)</f>
        <v>#N/A</v>
      </c>
      <c r="M1653" s="168"/>
      <c r="N1653" s="168"/>
      <c r="O1653" s="168"/>
      <c r="P1653" s="168"/>
      <c r="Q1653" s="168"/>
      <c r="R1653" s="168"/>
      <c r="S1653" s="168"/>
      <c r="T1653" s="168"/>
      <c r="U1653" s="168"/>
      <c r="V1653" s="168"/>
      <c r="W1653" s="168"/>
      <c r="X1653" s="168"/>
      <c r="Y1653" s="168"/>
      <c r="Z1653" s="168"/>
      <c r="AA1653" s="168"/>
      <c r="AB1653" s="168"/>
      <c r="AC1653" s="168"/>
      <c r="AD1653" s="168"/>
      <c r="AE1653" s="168"/>
      <c r="AF1653" s="168"/>
      <c r="AG1653" s="168"/>
      <c r="AH1653" s="168"/>
      <c r="AI1653" s="168"/>
      <c r="AJ1653" s="168"/>
      <c r="AK1653" s="168"/>
      <c r="AL1653" s="168"/>
      <c r="AM1653" s="168"/>
      <c r="AN1653" s="168"/>
      <c r="AO1653" s="168"/>
      <c r="AP1653" s="168"/>
      <c r="AQ1653" s="168"/>
      <c r="AR1653" s="168"/>
      <c r="AS1653" s="168"/>
      <c r="AT1653" s="168"/>
      <c r="AU1653" s="168"/>
      <c r="AV1653" s="168"/>
      <c r="AW1653" s="168"/>
      <c r="AX1653" s="168"/>
      <c r="AY1653" s="168"/>
      <c r="AZ1653" s="168"/>
      <c r="BA1653" s="168"/>
      <c r="BB1653" s="168"/>
      <c r="BC1653" s="168"/>
      <c r="BD1653" s="168"/>
      <c r="BE1653" s="168"/>
      <c r="BF1653" s="168"/>
      <c r="BG1653" s="168"/>
      <c r="BH1653" s="168"/>
      <c r="BI1653" s="168"/>
      <c r="BJ1653" s="168"/>
      <c r="BK1653" s="168"/>
      <c r="BL1653" s="168"/>
      <c r="BM1653" s="168"/>
      <c r="BN1653" s="168"/>
      <c r="BO1653" s="168"/>
      <c r="BP1653" s="168"/>
      <c r="BQ1653" s="168"/>
      <c r="BR1653" s="168"/>
      <c r="BS1653" s="168"/>
      <c r="BT1653" s="168"/>
      <c r="BU1653" s="168"/>
      <c r="BV1653" s="168"/>
      <c r="BW1653" s="168"/>
      <c r="BX1653" s="168"/>
      <c r="BY1653" s="168"/>
      <c r="BZ1653" s="168"/>
      <c r="CA1653" s="168"/>
      <c r="CB1653" s="168"/>
      <c r="CC1653" s="168"/>
      <c r="CD1653" s="168"/>
      <c r="CE1653" s="168"/>
      <c r="CF1653" s="168"/>
      <c r="CG1653" s="168"/>
      <c r="CH1653" s="168"/>
      <c r="CI1653" s="168"/>
      <c r="CJ1653" s="168"/>
      <c r="CK1653" s="168"/>
      <c r="CL1653" s="168"/>
      <c r="CM1653" s="168"/>
      <c r="CN1653" s="168"/>
      <c r="CO1653" s="168"/>
      <c r="CP1653" s="168"/>
      <c r="CQ1653" s="168"/>
      <c r="CR1653" s="168"/>
      <c r="CS1653" s="168"/>
      <c r="CT1653" s="168"/>
      <c r="CU1653" s="168"/>
      <c r="CV1653" s="168"/>
      <c r="CW1653" s="168"/>
      <c r="CX1653" s="168"/>
      <c r="CY1653" s="168"/>
      <c r="CZ1653" s="168"/>
      <c r="DA1653" s="168"/>
      <c r="DB1653" s="168"/>
      <c r="DC1653" s="168"/>
      <c r="DD1653" s="168"/>
      <c r="DE1653" s="168"/>
      <c r="DF1653" s="168"/>
      <c r="DG1653" s="168"/>
      <c r="DH1653" s="168"/>
      <c r="DI1653" s="168"/>
      <c r="DJ1653" s="168"/>
      <c r="DK1653" s="168"/>
      <c r="DL1653" s="168"/>
      <c r="DM1653" s="168"/>
      <c r="DN1653" s="168"/>
      <c r="DO1653" s="168"/>
      <c r="DP1653" s="168"/>
      <c r="DQ1653" s="168"/>
      <c r="DR1653" s="168"/>
      <c r="DS1653" s="168"/>
      <c r="DT1653" s="168"/>
      <c r="DU1653" s="168"/>
      <c r="DV1653" s="168"/>
      <c r="DW1653" s="168"/>
      <c r="DX1653" s="168"/>
      <c r="DY1653" s="168"/>
      <c r="DZ1653" s="168"/>
      <c r="EA1653" s="168"/>
      <c r="EB1653" s="168"/>
      <c r="EC1653" s="168"/>
      <c r="ED1653" s="168"/>
      <c r="EE1653" s="168"/>
      <c r="EF1653" s="168"/>
      <c r="EG1653" s="168"/>
      <c r="EH1653" s="168"/>
      <c r="EI1653" s="168"/>
      <c r="EJ1653" s="168"/>
      <c r="EK1653" s="168"/>
      <c r="EL1653" s="168"/>
      <c r="EM1653" s="168"/>
      <c r="EN1653" s="168"/>
      <c r="EO1653" s="168"/>
      <c r="EP1653" s="168"/>
      <c r="EQ1653" s="168"/>
      <c r="ER1653" s="168"/>
      <c r="ES1653" s="168"/>
      <c r="ET1653" s="168"/>
      <c r="EU1653" s="168"/>
      <c r="EV1653" s="168"/>
      <c r="EW1653" s="168"/>
      <c r="EX1653" s="168"/>
      <c r="EY1653" s="168"/>
      <c r="EZ1653" s="168"/>
      <c r="FA1653" s="168"/>
      <c r="FB1653" s="168"/>
      <c r="FC1653" s="168"/>
      <c r="FD1653" s="168"/>
      <c r="FE1653" s="168"/>
      <c r="FF1653" s="168"/>
      <c r="FG1653" s="168"/>
      <c r="FH1653" s="168"/>
      <c r="FI1653" s="168"/>
      <c r="FJ1653" s="168"/>
      <c r="FK1653" s="168"/>
      <c r="FL1653" s="168"/>
      <c r="FM1653" s="168"/>
      <c r="FN1653" s="168"/>
      <c r="FO1653" s="168"/>
      <c r="FP1653" s="168"/>
      <c r="FQ1653" s="168"/>
      <c r="FR1653" s="168"/>
      <c r="FS1653" s="168"/>
      <c r="FT1653" s="168"/>
      <c r="FU1653" s="168"/>
      <c r="FV1653" s="168"/>
      <c r="FW1653" s="168"/>
      <c r="FX1653" s="168"/>
      <c r="FY1653" s="168"/>
      <c r="FZ1653" s="168"/>
      <c r="GA1653" s="168"/>
      <c r="GB1653" s="168"/>
      <c r="GC1653" s="168"/>
      <c r="GD1653" s="168"/>
      <c r="GE1653" s="168"/>
      <c r="GF1653" s="168"/>
      <c r="GG1653" s="168"/>
      <c r="GH1653" s="168"/>
      <c r="GI1653" s="168"/>
      <c r="GJ1653" s="168"/>
      <c r="GK1653" s="168"/>
      <c r="GL1653" s="168"/>
      <c r="GM1653" s="168"/>
      <c r="GN1653" s="168"/>
      <c r="GO1653" s="168"/>
      <c r="GP1653" s="168"/>
      <c r="GQ1653" s="168"/>
      <c r="GR1653" s="168"/>
      <c r="GS1653" s="168"/>
      <c r="GT1653" s="168"/>
      <c r="GU1653" s="168"/>
      <c r="GV1653" s="168"/>
      <c r="GW1653" s="168"/>
      <c r="GX1653" s="168"/>
      <c r="GY1653" s="168"/>
      <c r="GZ1653" s="168"/>
      <c r="HA1653" s="168"/>
      <c r="HB1653" s="168"/>
      <c r="HC1653" s="168"/>
      <c r="HD1653" s="168"/>
      <c r="HE1653" s="168"/>
      <c r="HF1653" s="168"/>
      <c r="HG1653" s="168"/>
      <c r="HH1653" s="168"/>
      <c r="HI1653" s="168"/>
      <c r="HJ1653" s="168"/>
      <c r="HK1653" s="168"/>
      <c r="HL1653" s="168"/>
      <c r="HM1653" s="168"/>
      <c r="HN1653" s="168"/>
      <c r="HO1653" s="168"/>
      <c r="HP1653" s="168"/>
      <c r="HQ1653" s="168"/>
      <c r="HR1653" s="168"/>
      <c r="HS1653" s="168"/>
      <c r="HT1653" s="168"/>
      <c r="HU1653" s="168"/>
      <c r="HV1653" s="168"/>
      <c r="HW1653" s="168"/>
      <c r="HX1653" s="168"/>
      <c r="HY1653" s="168"/>
      <c r="HZ1653" s="168"/>
      <c r="IA1653" s="168"/>
      <c r="IB1653" s="168"/>
      <c r="IC1653" s="168"/>
      <c r="ID1653" s="168"/>
      <c r="IE1653" s="168"/>
      <c r="IF1653" s="168"/>
      <c r="IG1653" s="168"/>
      <c r="IH1653" s="168"/>
      <c r="II1653" s="168"/>
      <c r="IJ1653" s="168"/>
      <c r="IK1653" s="168"/>
      <c r="IL1653" s="168"/>
      <c r="IM1653" s="168"/>
      <c r="IN1653" s="168"/>
      <c r="IO1653" s="168"/>
      <c r="IP1653" s="168"/>
      <c r="IQ1653" s="168"/>
      <c r="IR1653" s="168"/>
      <c r="IS1653" s="168"/>
      <c r="IT1653" s="168"/>
      <c r="IU1653" s="168"/>
      <c r="IV1653" s="168"/>
      <c r="IW1653" s="168"/>
      <c r="IX1653" s="168"/>
      <c r="IY1653" s="168"/>
      <c r="IZ1653" s="168"/>
      <c r="JA1653" s="168"/>
      <c r="JB1653" s="168"/>
      <c r="JC1653" s="168"/>
      <c r="JD1653" s="168"/>
      <c r="JE1653" s="168"/>
      <c r="JF1653" s="168"/>
      <c r="JG1653" s="168"/>
      <c r="JH1653" s="168"/>
      <c r="JI1653" s="168"/>
      <c r="JJ1653" s="168"/>
      <c r="JK1653" s="168"/>
      <c r="JL1653" s="168"/>
      <c r="JM1653" s="168"/>
      <c r="JN1653" s="168"/>
      <c r="JO1653" s="168"/>
      <c r="JP1653" s="168"/>
      <c r="JQ1653" s="168"/>
      <c r="JR1653" s="168"/>
      <c r="JS1653" s="168"/>
      <c r="JT1653" s="168"/>
      <c r="JU1653" s="168"/>
      <c r="JV1653" s="168"/>
      <c r="JW1653" s="168"/>
      <c r="JX1653" s="168"/>
      <c r="JY1653" s="168"/>
      <c r="JZ1653" s="168"/>
      <c r="KA1653" s="168"/>
      <c r="KB1653" s="168"/>
      <c r="KC1653" s="168"/>
      <c r="KD1653" s="168"/>
      <c r="KE1653" s="168"/>
      <c r="KF1653" s="168"/>
      <c r="KG1653" s="168"/>
      <c r="KH1653" s="168"/>
      <c r="KI1653" s="168"/>
      <c r="KJ1653" s="168"/>
      <c r="KK1653" s="168"/>
      <c r="KL1653" s="168"/>
      <c r="KM1653" s="168"/>
      <c r="KN1653" s="168"/>
      <c r="KO1653" s="168"/>
      <c r="KP1653" s="168"/>
      <c r="KQ1653" s="168"/>
      <c r="KR1653" s="168"/>
      <c r="KS1653" s="168"/>
      <c r="KT1653" s="168"/>
      <c r="KU1653" s="168"/>
      <c r="KV1653" s="168"/>
      <c r="KW1653" s="168"/>
      <c r="KX1653" s="168"/>
      <c r="KY1653" s="168"/>
      <c r="KZ1653" s="168"/>
      <c r="LA1653" s="168"/>
      <c r="LB1653" s="168"/>
      <c r="LC1653" s="168"/>
      <c r="LD1653" s="168"/>
      <c r="LE1653" s="168"/>
      <c r="LF1653" s="168"/>
      <c r="LG1653" s="168"/>
      <c r="LH1653" s="168"/>
      <c r="LI1653" s="168"/>
      <c r="LJ1653" s="168"/>
      <c r="LK1653" s="168"/>
      <c r="LL1653" s="168"/>
      <c r="LM1653" s="168"/>
      <c r="LN1653" s="168"/>
      <c r="LO1653" s="168"/>
      <c r="LP1653" s="168"/>
      <c r="LQ1653" s="168"/>
      <c r="LR1653" s="168"/>
      <c r="LS1653" s="168"/>
      <c r="LT1653" s="168"/>
      <c r="LU1653" s="168"/>
      <c r="LV1653" s="168"/>
      <c r="LW1653" s="168"/>
      <c r="LX1653" s="168"/>
      <c r="LY1653" s="168"/>
      <c r="LZ1653" s="168"/>
      <c r="MA1653" s="168"/>
      <c r="MB1653" s="168"/>
      <c r="MC1653" s="168"/>
      <c r="MD1653" s="168"/>
      <c r="ME1653" s="168"/>
      <c r="MF1653" s="168"/>
      <c r="MG1653" s="168"/>
      <c r="MH1653" s="168"/>
      <c r="MI1653" s="168"/>
      <c r="MJ1653" s="168"/>
      <c r="MK1653" s="168"/>
      <c r="ML1653" s="168"/>
      <c r="MM1653" s="168"/>
      <c r="MN1653" s="168"/>
      <c r="MO1653" s="168"/>
      <c r="MP1653" s="168"/>
      <c r="MQ1653" s="168"/>
      <c r="MR1653" s="168"/>
      <c r="MS1653" s="168"/>
      <c r="MT1653" s="168"/>
      <c r="MU1653" s="168"/>
      <c r="MV1653" s="168"/>
      <c r="MW1653" s="168"/>
      <c r="MX1653" s="168"/>
      <c r="MY1653" s="168"/>
      <c r="MZ1653" s="168"/>
      <c r="NA1653" s="168"/>
      <c r="NB1653" s="168"/>
      <c r="NC1653" s="168"/>
      <c r="ND1653" s="168"/>
      <c r="NE1653" s="168"/>
      <c r="NF1653" s="168"/>
      <c r="NG1653" s="168"/>
      <c r="NH1653" s="168"/>
      <c r="NI1653" s="168"/>
      <c r="NJ1653" s="168"/>
      <c r="NK1653" s="168"/>
      <c r="NL1653" s="168"/>
      <c r="NM1653" s="168"/>
      <c r="NN1653" s="168"/>
      <c r="NO1653" s="168"/>
      <c r="NP1653" s="168"/>
      <c r="NQ1653" s="168"/>
      <c r="NR1653" s="168"/>
      <c r="NS1653" s="168"/>
      <c r="NT1653" s="168"/>
      <c r="NU1653" s="168"/>
      <c r="NV1653" s="168"/>
      <c r="NW1653" s="168"/>
      <c r="NX1653" s="168"/>
      <c r="NY1653" s="168"/>
      <c r="NZ1653" s="168"/>
      <c r="OA1653" s="168"/>
      <c r="OB1653" s="168"/>
      <c r="OC1653" s="168"/>
      <c r="OD1653" s="168"/>
      <c r="OE1653" s="168"/>
      <c r="OF1653" s="168"/>
      <c r="OG1653" s="168"/>
      <c r="OH1653" s="168"/>
      <c r="OI1653" s="168"/>
      <c r="OJ1653" s="168"/>
      <c r="OK1653" s="168"/>
      <c r="OL1653" s="168"/>
      <c r="OM1653" s="168"/>
      <c r="ON1653" s="168"/>
      <c r="OO1653" s="168"/>
      <c r="OP1653" s="168"/>
      <c r="OQ1653" s="168"/>
      <c r="OR1653" s="168"/>
      <c r="OS1653" s="168"/>
      <c r="OT1653" s="168"/>
      <c r="OU1653" s="168"/>
      <c r="OV1653" s="168"/>
      <c r="OW1653" s="168"/>
      <c r="OX1653" s="168"/>
      <c r="OY1653" s="168"/>
      <c r="OZ1653" s="168"/>
      <c r="PA1653" s="168"/>
      <c r="PB1653" s="168"/>
      <c r="PC1653" s="168"/>
      <c r="PD1653" s="168"/>
      <c r="PE1653" s="168"/>
      <c r="PF1653" s="168"/>
      <c r="PG1653" s="168"/>
      <c r="PH1653" s="168"/>
      <c r="PI1653" s="168"/>
      <c r="PJ1653" s="168"/>
      <c r="PK1653" s="168"/>
      <c r="PL1653" s="168"/>
      <c r="PM1653" s="168"/>
      <c r="PN1653" s="168"/>
      <c r="PO1653" s="168"/>
      <c r="PP1653" s="168"/>
      <c r="PQ1653" s="168"/>
      <c r="PR1653" s="168"/>
      <c r="PS1653" s="168"/>
      <c r="PT1653" s="168"/>
      <c r="PU1653" s="168"/>
      <c r="PV1653" s="168"/>
      <c r="PW1653" s="168"/>
      <c r="PX1653" s="168"/>
      <c r="PY1653" s="168"/>
      <c r="PZ1653" s="168"/>
      <c r="QA1653" s="168"/>
      <c r="QB1653" s="168"/>
      <c r="QC1653" s="168"/>
      <c r="QD1653" s="168"/>
      <c r="QE1653" s="168"/>
      <c r="QF1653" s="168"/>
      <c r="QG1653" s="168"/>
      <c r="QH1653" s="168"/>
      <c r="QI1653" s="168"/>
      <c r="QJ1653" s="168"/>
      <c r="QK1653" s="168"/>
      <c r="QL1653" s="168"/>
      <c r="QM1653" s="168"/>
      <c r="QN1653" s="168"/>
      <c r="QO1653" s="168"/>
      <c r="QP1653" s="168"/>
      <c r="QQ1653" s="168"/>
      <c r="QR1653" s="168"/>
      <c r="QS1653" s="168"/>
      <c r="QT1653" s="168"/>
      <c r="QU1653" s="168"/>
      <c r="QV1653" s="168"/>
      <c r="QW1653" s="168"/>
      <c r="QX1653" s="168"/>
      <c r="QY1653" s="168"/>
      <c r="QZ1653" s="168"/>
      <c r="RA1653" s="168"/>
      <c r="RB1653" s="168"/>
      <c r="RC1653" s="168"/>
      <c r="RD1653" s="168"/>
      <c r="RE1653" s="168"/>
      <c r="RF1653" s="168"/>
      <c r="RG1653" s="168"/>
      <c r="RH1653" s="168"/>
      <c r="RI1653" s="168"/>
      <c r="RJ1653" s="168"/>
      <c r="RK1653" s="168"/>
      <c r="RL1653" s="168"/>
      <c r="RM1653" s="168"/>
      <c r="RN1653" s="168"/>
      <c r="RO1653" s="168"/>
      <c r="RP1653" s="168"/>
      <c r="RQ1653" s="168"/>
      <c r="RR1653" s="168"/>
      <c r="RS1653" s="168"/>
      <c r="RT1653" s="168"/>
      <c r="RU1653" s="168"/>
      <c r="RV1653" s="168"/>
      <c r="RW1653" s="168"/>
      <c r="RX1653" s="168"/>
      <c r="RY1653" s="168"/>
      <c r="RZ1653" s="168"/>
      <c r="SA1653" s="168"/>
      <c r="SB1653" s="168"/>
      <c r="SC1653" s="168"/>
      <c r="SD1653" s="168"/>
      <c r="SE1653" s="168"/>
      <c r="SF1653" s="168"/>
      <c r="SG1653" s="168"/>
      <c r="SH1653" s="168"/>
      <c r="SI1653" s="168"/>
      <c r="SJ1653" s="168"/>
      <c r="SK1653" s="168"/>
      <c r="SL1653" s="168"/>
      <c r="SM1653" s="168"/>
      <c r="SN1653" s="168"/>
      <c r="SO1653" s="168"/>
      <c r="SP1653" s="168"/>
      <c r="SQ1653" s="168"/>
      <c r="SR1653" s="168"/>
      <c r="SS1653" s="168"/>
      <c r="ST1653" s="168"/>
      <c r="SU1653" s="168"/>
      <c r="SV1653" s="168"/>
      <c r="SW1653" s="168"/>
      <c r="SX1653" s="168"/>
      <c r="SY1653" s="168"/>
      <c r="SZ1653" s="168"/>
      <c r="TA1653" s="168"/>
      <c r="TB1653" s="168"/>
      <c r="TC1653" s="168"/>
      <c r="TD1653" s="168"/>
      <c r="TE1653" s="168"/>
      <c r="TF1653" s="168"/>
      <c r="TG1653" s="168"/>
      <c r="TH1653" s="168"/>
      <c r="TI1653" s="168"/>
      <c r="TJ1653" s="168"/>
      <c r="TK1653" s="168"/>
      <c r="TL1653" s="168"/>
      <c r="TM1653" s="168"/>
      <c r="TN1653" s="168"/>
      <c r="TO1653" s="168"/>
      <c r="TP1653" s="168"/>
      <c r="TQ1653" s="168"/>
      <c r="TR1653" s="168"/>
      <c r="TS1653" s="168"/>
      <c r="TT1653" s="168"/>
      <c r="TU1653" s="168"/>
      <c r="TV1653" s="168"/>
      <c r="TW1653" s="168"/>
      <c r="TX1653" s="168"/>
      <c r="TY1653" s="168"/>
      <c r="TZ1653" s="168"/>
      <c r="UA1653" s="168"/>
      <c r="UB1653" s="168"/>
      <c r="UC1653" s="168"/>
      <c r="UD1653" s="168"/>
      <c r="UE1653" s="168"/>
      <c r="UF1653" s="168"/>
      <c r="UG1653" s="168"/>
      <c r="UH1653" s="168"/>
      <c r="UI1653" s="168"/>
      <c r="UJ1653" s="168"/>
      <c r="UK1653" s="168"/>
      <c r="UL1653" s="168"/>
      <c r="UM1653" s="168"/>
      <c r="UN1653" s="168"/>
      <c r="UO1653" s="168"/>
      <c r="UP1653" s="168"/>
      <c r="UQ1653" s="168"/>
      <c r="UR1653" s="168"/>
      <c r="US1653" s="168"/>
      <c r="UT1653" s="168"/>
      <c r="UU1653" s="168"/>
      <c r="UV1653" s="168"/>
      <c r="UW1653" s="168"/>
      <c r="UX1653" s="168"/>
      <c r="UY1653" s="168"/>
      <c r="UZ1653" s="168"/>
      <c r="VA1653" s="168"/>
      <c r="VB1653" s="168"/>
      <c r="VC1653" s="168"/>
      <c r="VD1653" s="168"/>
      <c r="VE1653" s="168"/>
      <c r="VF1653" s="168"/>
      <c r="VG1653" s="168"/>
      <c r="VH1653" s="168"/>
      <c r="VI1653" s="168"/>
      <c r="VJ1653" s="168"/>
      <c r="VK1653" s="168"/>
      <c r="VL1653" s="168"/>
      <c r="VM1653" s="168"/>
      <c r="VN1653" s="168"/>
      <c r="VO1653" s="168"/>
      <c r="VP1653" s="168"/>
      <c r="VQ1653" s="168"/>
      <c r="VR1653" s="168"/>
      <c r="VS1653" s="168"/>
      <c r="VT1653" s="168"/>
      <c r="VU1653" s="168"/>
      <c r="VV1653" s="168"/>
      <c r="VW1653" s="168"/>
      <c r="VX1653" s="168"/>
      <c r="VY1653" s="168"/>
      <c r="VZ1653" s="168"/>
      <c r="WA1653" s="168"/>
      <c r="WB1653" s="168"/>
      <c r="WC1653" s="168"/>
      <c r="WD1653" s="168"/>
      <c r="WE1653" s="168"/>
      <c r="WF1653" s="168"/>
      <c r="WG1653" s="168"/>
      <c r="WH1653" s="168"/>
      <c r="WI1653" s="168"/>
      <c r="WJ1653" s="168"/>
      <c r="WK1653" s="168"/>
      <c r="WL1653" s="168"/>
      <c r="WM1653" s="168"/>
      <c r="WN1653" s="168"/>
      <c r="WO1653" s="168"/>
      <c r="WP1653" s="168"/>
      <c r="WQ1653" s="168"/>
      <c r="WR1653" s="168"/>
      <c r="WS1653" s="168"/>
      <c r="WT1653" s="168"/>
      <c r="WU1653" s="168"/>
      <c r="WV1653" s="168"/>
      <c r="WW1653" s="168"/>
      <c r="WX1653" s="168"/>
      <c r="WY1653" s="168"/>
      <c r="WZ1653" s="168"/>
      <c r="XA1653" s="168"/>
      <c r="XB1653" s="168"/>
      <c r="XC1653" s="168"/>
      <c r="XD1653" s="168"/>
      <c r="XE1653" s="168"/>
      <c r="XF1653" s="168"/>
      <c r="XG1653" s="168"/>
      <c r="XH1653" s="168"/>
      <c r="XI1653" s="168"/>
      <c r="XJ1653" s="168"/>
      <c r="XK1653" s="168"/>
      <c r="XL1653" s="168"/>
      <c r="XM1653" s="168"/>
      <c r="XN1653" s="168"/>
      <c r="XO1653" s="168"/>
      <c r="XP1653" s="168"/>
      <c r="XQ1653" s="168"/>
      <c r="XR1653" s="168"/>
      <c r="XS1653" s="168"/>
      <c r="XT1653" s="168"/>
      <c r="XU1653" s="168"/>
      <c r="XV1653" s="168"/>
      <c r="XW1653" s="168"/>
      <c r="XX1653" s="168"/>
      <c r="XY1653" s="168"/>
      <c r="XZ1653" s="168"/>
      <c r="YA1653" s="168"/>
      <c r="YB1653" s="168"/>
      <c r="YC1653" s="168"/>
      <c r="YD1653" s="168"/>
      <c r="YE1653" s="168"/>
      <c r="YF1653" s="168"/>
      <c r="YG1653" s="168"/>
      <c r="YH1653" s="168"/>
      <c r="YI1653" s="168"/>
      <c r="YJ1653" s="168"/>
      <c r="YK1653" s="168"/>
      <c r="YL1653" s="168"/>
      <c r="YM1653" s="168"/>
      <c r="YN1653" s="168"/>
      <c r="YO1653" s="168"/>
      <c r="YP1653" s="168"/>
      <c r="YQ1653" s="168"/>
      <c r="YR1653" s="168"/>
      <c r="YS1653" s="168"/>
      <c r="YT1653" s="168"/>
      <c r="YU1653" s="168"/>
      <c r="YV1653" s="168"/>
      <c r="YW1653" s="168"/>
      <c r="YX1653" s="168"/>
      <c r="YY1653" s="168"/>
      <c r="YZ1653" s="168"/>
      <c r="ZA1653" s="168"/>
      <c r="ZB1653" s="168"/>
      <c r="ZC1653" s="168"/>
      <c r="ZD1653" s="168"/>
      <c r="ZE1653" s="168"/>
      <c r="ZF1653" s="168"/>
      <c r="ZG1653" s="168"/>
      <c r="ZH1653" s="168"/>
      <c r="ZI1653" s="168"/>
      <c r="ZJ1653" s="168"/>
      <c r="ZK1653" s="168"/>
      <c r="ZL1653" s="168"/>
      <c r="ZM1653" s="168"/>
      <c r="ZN1653" s="168"/>
      <c r="ZO1653" s="168"/>
      <c r="ZP1653" s="168"/>
      <c r="ZQ1653" s="168"/>
      <c r="ZR1653" s="168"/>
      <c r="ZS1653" s="168"/>
      <c r="ZT1653" s="168"/>
      <c r="ZU1653" s="168"/>
      <c r="ZV1653" s="168"/>
      <c r="ZW1653" s="168"/>
      <c r="ZX1653" s="168"/>
      <c r="ZY1653" s="168"/>
      <c r="ZZ1653" s="168"/>
      <c r="AAA1653" s="168"/>
      <c r="AAB1653" s="168"/>
      <c r="AAC1653" s="168"/>
      <c r="AAD1653" s="168"/>
      <c r="AAE1653" s="168"/>
      <c r="AAF1653" s="168"/>
      <c r="AAG1653" s="168"/>
      <c r="AAH1653" s="168"/>
      <c r="AAI1653" s="168"/>
      <c r="AAJ1653" s="168"/>
      <c r="AAK1653" s="168"/>
      <c r="AAL1653" s="168"/>
      <c r="AAM1653" s="168"/>
      <c r="AAN1653" s="168"/>
      <c r="AAO1653" s="168"/>
      <c r="AAP1653" s="168"/>
      <c r="AAQ1653" s="168"/>
      <c r="AAR1653" s="168"/>
      <c r="AAS1653" s="168"/>
      <c r="AAT1653" s="168"/>
      <c r="AAU1653" s="168"/>
      <c r="AAV1653" s="168"/>
      <c r="AAW1653" s="168"/>
      <c r="AAX1653" s="168"/>
      <c r="AAY1653" s="168"/>
      <c r="AAZ1653" s="168"/>
      <c r="ABA1653" s="168"/>
      <c r="ABB1653" s="168"/>
      <c r="ABC1653" s="168"/>
      <c r="ABD1653" s="168"/>
      <c r="ABE1653" s="168"/>
      <c r="ABF1653" s="168"/>
      <c r="ABG1653" s="168"/>
      <c r="ABH1653" s="168"/>
      <c r="ABI1653" s="168"/>
      <c r="ABJ1653" s="168"/>
      <c r="ABK1653" s="168"/>
      <c r="ABL1653" s="168"/>
      <c r="ABM1653" s="168"/>
      <c r="ABN1653" s="168"/>
      <c r="ABO1653" s="168"/>
      <c r="ABP1653" s="168"/>
      <c r="ABQ1653" s="168"/>
      <c r="ABR1653" s="168"/>
      <c r="ABS1653" s="168"/>
      <c r="ABT1653" s="168"/>
      <c r="ABU1653" s="168"/>
      <c r="ABV1653" s="168"/>
      <c r="ABW1653" s="168"/>
      <c r="ABX1653" s="168"/>
      <c r="ABY1653" s="168"/>
      <c r="ABZ1653" s="168"/>
      <c r="ACA1653" s="168"/>
      <c r="ACB1653" s="168"/>
      <c r="ACC1653" s="168"/>
      <c r="ACD1653" s="168"/>
      <c r="ACE1653" s="168"/>
      <c r="ACF1653" s="168"/>
      <c r="ACG1653" s="168"/>
      <c r="ACH1653" s="168"/>
      <c r="ACI1653" s="168"/>
      <c r="ACJ1653" s="168"/>
      <c r="ACK1653" s="168"/>
      <c r="ACL1653" s="168"/>
      <c r="ACM1653" s="168"/>
      <c r="ACN1653" s="168"/>
      <c r="ACO1653" s="168"/>
      <c r="ACP1653" s="168"/>
      <c r="ACQ1653" s="168"/>
      <c r="ACR1653" s="168"/>
      <c r="ACS1653" s="168"/>
      <c r="ACT1653" s="168"/>
      <c r="ACU1653" s="168"/>
      <c r="ACV1653" s="168"/>
      <c r="ACW1653" s="168"/>
      <c r="ACX1653" s="168"/>
      <c r="ACY1653" s="168"/>
      <c r="ACZ1653" s="168"/>
      <c r="ADA1653" s="168"/>
      <c r="ADB1653" s="168"/>
      <c r="ADC1653" s="168"/>
      <c r="ADD1653" s="168"/>
      <c r="ADE1653" s="168"/>
      <c r="ADF1653" s="168"/>
      <c r="ADG1653" s="168"/>
      <c r="ADH1653" s="168"/>
      <c r="ADI1653" s="168"/>
      <c r="ADJ1653" s="168"/>
      <c r="ADK1653" s="168"/>
      <c r="ADL1653" s="168"/>
      <c r="ADM1653" s="168"/>
      <c r="ADN1653" s="168"/>
      <c r="ADO1653" s="168"/>
      <c r="ADP1653" s="168"/>
      <c r="ADQ1653" s="168"/>
      <c r="ADR1653" s="168"/>
      <c r="ADS1653" s="168"/>
      <c r="ADT1653" s="168"/>
      <c r="ADU1653" s="168"/>
      <c r="ADV1653" s="168"/>
      <c r="ADW1653" s="168"/>
      <c r="ADX1653" s="168"/>
      <c r="ADY1653" s="168"/>
      <c r="ADZ1653" s="168"/>
      <c r="AEA1653" s="168"/>
      <c r="AEB1653" s="168"/>
      <c r="AEC1653" s="168"/>
      <c r="AED1653" s="168"/>
      <c r="AEE1653" s="168"/>
      <c r="AEF1653" s="168"/>
      <c r="AEG1653" s="168"/>
      <c r="AEH1653" s="168"/>
      <c r="AEI1653" s="168"/>
      <c r="AEJ1653" s="168"/>
      <c r="AEK1653" s="168"/>
      <c r="AEL1653" s="168"/>
      <c r="AEM1653" s="168"/>
      <c r="AEN1653" s="168"/>
      <c r="AEO1653" s="168"/>
      <c r="AEP1653" s="168"/>
      <c r="AEQ1653" s="168"/>
      <c r="AER1653" s="168"/>
      <c r="AES1653" s="168"/>
      <c r="AET1653" s="168"/>
      <c r="AEU1653" s="168"/>
      <c r="AEV1653" s="168"/>
      <c r="AEW1653" s="168"/>
      <c r="AEX1653" s="168"/>
      <c r="AEY1653" s="168"/>
      <c r="AEZ1653" s="168"/>
      <c r="AFA1653" s="168"/>
      <c r="AFB1653" s="168"/>
      <c r="AFC1653" s="168"/>
      <c r="AFD1653" s="168"/>
      <c r="AFE1653" s="168"/>
      <c r="AFF1653" s="168"/>
      <c r="AFG1653" s="168"/>
      <c r="AFH1653" s="168"/>
      <c r="AFI1653" s="168"/>
      <c r="AFJ1653" s="168"/>
      <c r="AFK1653" s="168"/>
      <c r="AFL1653" s="168"/>
      <c r="AFM1653" s="168"/>
      <c r="AFN1653" s="168"/>
      <c r="AFO1653" s="168"/>
      <c r="AFP1653" s="168"/>
      <c r="AFQ1653" s="168"/>
      <c r="AFR1653" s="168"/>
      <c r="AFS1653" s="168"/>
      <c r="AFT1653" s="168"/>
      <c r="AFU1653" s="168"/>
      <c r="AFV1653" s="168"/>
      <c r="AFW1653" s="168"/>
      <c r="AFX1653" s="168"/>
      <c r="AFY1653" s="168"/>
      <c r="AFZ1653" s="168"/>
      <c r="AGA1653" s="168"/>
      <c r="AGB1653" s="168"/>
      <c r="AGC1653" s="168"/>
      <c r="AGD1653" s="168"/>
      <c r="AGE1653" s="168"/>
      <c r="AGF1653" s="168"/>
      <c r="AGG1653" s="168"/>
      <c r="AGH1653" s="168"/>
      <c r="AGI1653" s="168"/>
      <c r="AGJ1653" s="168"/>
      <c r="AGK1653" s="168"/>
      <c r="AGL1653" s="168"/>
      <c r="AGM1653" s="168"/>
      <c r="AGN1653" s="168"/>
      <c r="AGO1653" s="168"/>
      <c r="AGP1653" s="168"/>
      <c r="AGQ1653" s="168"/>
      <c r="AGR1653" s="168"/>
      <c r="AGS1653" s="168"/>
      <c r="AGT1653" s="168"/>
      <c r="AGU1653" s="168"/>
      <c r="AGV1653" s="168"/>
      <c r="AGW1653" s="168"/>
      <c r="AGX1653" s="168"/>
      <c r="AGY1653" s="168"/>
      <c r="AGZ1653" s="168"/>
      <c r="AHA1653" s="168"/>
      <c r="AHB1653" s="168"/>
      <c r="AHC1653" s="168"/>
      <c r="AHD1653" s="168"/>
      <c r="AHE1653" s="168"/>
      <c r="AHF1653" s="168"/>
      <c r="AHG1653" s="168"/>
      <c r="AHH1653" s="168"/>
      <c r="AHI1653" s="168"/>
      <c r="AHJ1653" s="168"/>
      <c r="AHK1653" s="168"/>
      <c r="AHL1653" s="168"/>
      <c r="AHM1653" s="168"/>
      <c r="AHN1653" s="168"/>
      <c r="AHO1653" s="168"/>
      <c r="AHP1653" s="168"/>
      <c r="AHQ1653" s="168"/>
      <c r="AHR1653" s="168"/>
      <c r="AHS1653" s="168"/>
      <c r="AHT1653" s="168"/>
      <c r="AHU1653" s="168"/>
      <c r="AHV1653" s="168"/>
      <c r="AHW1653" s="168"/>
      <c r="AHX1653" s="168"/>
      <c r="AHY1653" s="168"/>
      <c r="AHZ1653" s="168"/>
      <c r="AIA1653" s="168"/>
      <c r="AIB1653" s="168"/>
      <c r="AIC1653" s="168"/>
      <c r="AID1653" s="168"/>
      <c r="AIE1653" s="168"/>
      <c r="AIF1653" s="168"/>
      <c r="AIG1653" s="168"/>
      <c r="AIH1653" s="168"/>
      <c r="AII1653" s="168"/>
      <c r="AIJ1653" s="168"/>
      <c r="AIK1653" s="168"/>
      <c r="AIL1653" s="168"/>
      <c r="AIM1653" s="168"/>
      <c r="AIN1653" s="168"/>
      <c r="AIO1653" s="168"/>
      <c r="AIP1653" s="168"/>
      <c r="AIQ1653" s="168"/>
      <c r="AIR1653" s="168"/>
      <c r="AIS1653" s="168"/>
      <c r="AIT1653" s="168"/>
      <c r="AIU1653" s="168"/>
      <c r="AIV1653" s="168"/>
      <c r="AIW1653" s="168"/>
      <c r="AIX1653" s="168"/>
      <c r="AIY1653" s="168"/>
      <c r="AIZ1653" s="168"/>
      <c r="AJA1653" s="168"/>
      <c r="AJB1653" s="168"/>
      <c r="AJC1653" s="168"/>
      <c r="AJD1653" s="168"/>
      <c r="AJE1653" s="168"/>
      <c r="AJF1653" s="168"/>
      <c r="AJG1653" s="168"/>
      <c r="AJH1653" s="168"/>
      <c r="AJI1653" s="168"/>
      <c r="AJJ1653" s="168"/>
      <c r="AJK1653" s="168"/>
      <c r="AJL1653" s="168"/>
      <c r="AJM1653" s="168"/>
      <c r="AJN1653" s="168"/>
      <c r="AJO1653" s="168"/>
      <c r="AJP1653" s="168"/>
      <c r="AJQ1653" s="168"/>
      <c r="AJR1653" s="168"/>
      <c r="AJS1653" s="168"/>
      <c r="AJT1653" s="168"/>
      <c r="AJU1653" s="168"/>
      <c r="AJV1653" s="168"/>
      <c r="AJW1653" s="168"/>
      <c r="AJX1653" s="168"/>
      <c r="AJY1653" s="168"/>
      <c r="AJZ1653" s="168"/>
      <c r="AKA1653" s="168"/>
      <c r="AKB1653" s="168"/>
      <c r="AKC1653" s="168"/>
      <c r="AKD1653" s="168"/>
      <c r="AKE1653" s="168"/>
      <c r="AKF1653" s="168"/>
      <c r="AKG1653" s="168"/>
      <c r="AKH1653" s="168"/>
      <c r="AKI1653" s="168"/>
      <c r="AKJ1653" s="168"/>
      <c r="AKK1653" s="168"/>
      <c r="AKL1653" s="168"/>
      <c r="AKM1653" s="168"/>
      <c r="AKN1653" s="168"/>
      <c r="AKO1653" s="168"/>
      <c r="AKP1653" s="168"/>
      <c r="AKQ1653" s="168"/>
      <c r="AKR1653" s="168"/>
      <c r="AKS1653" s="168"/>
      <c r="AKT1653" s="168"/>
      <c r="AKU1653" s="168"/>
      <c r="AKV1653" s="168"/>
      <c r="AKW1653" s="168"/>
      <c r="AKX1653" s="168"/>
      <c r="AKY1653" s="168"/>
      <c r="AKZ1653" s="168"/>
      <c r="ALA1653" s="168"/>
      <c r="ALB1653" s="168"/>
      <c r="ALC1653" s="168"/>
      <c r="ALD1653" s="168"/>
      <c r="ALE1653" s="168"/>
      <c r="ALF1653" s="168"/>
      <c r="ALG1653" s="168"/>
      <c r="ALH1653" s="168"/>
      <c r="ALI1653" s="168"/>
      <c r="ALJ1653" s="168"/>
      <c r="ALK1653" s="168"/>
      <c r="ALL1653" s="168"/>
      <c r="ALM1653" s="168"/>
      <c r="ALN1653" s="168"/>
      <c r="ALO1653" s="168"/>
      <c r="ALP1653" s="168"/>
      <c r="ALQ1653" s="168"/>
      <c r="ALR1653" s="168"/>
      <c r="ALS1653" s="168"/>
      <c r="ALT1653" s="168"/>
      <c r="ALU1653" s="168"/>
      <c r="ALV1653" s="168"/>
      <c r="ALW1653" s="168"/>
      <c r="ALX1653" s="168"/>
      <c r="ALY1653" s="168"/>
      <c r="ALZ1653" s="168"/>
      <c r="AMA1653" s="168"/>
      <c r="AMB1653" s="168"/>
      <c r="AMC1653" s="168"/>
      <c r="AMD1653" s="168"/>
      <c r="AME1653" s="168"/>
      <c r="AMF1653" s="168"/>
      <c r="AMG1653" s="168"/>
      <c r="AMH1653" s="168"/>
      <c r="AMI1653" s="168"/>
      <c r="AMJ1653" s="168"/>
      <c r="AMK1653" s="168"/>
    </row>
    <row r="1654" spans="1:1025" s="18" customFormat="1" hidden="1">
      <c r="A1654" s="16"/>
      <c r="B1654" s="53" t="s">
        <v>7</v>
      </c>
      <c r="C1654" s="47" t="s">
        <v>8</v>
      </c>
      <c r="D1654" s="32" t="s">
        <v>9</v>
      </c>
      <c r="E1654" s="32" t="s">
        <v>10</v>
      </c>
      <c r="F1654" s="32" t="s">
        <v>11</v>
      </c>
      <c r="G1654" s="75" t="s">
        <v>12</v>
      </c>
      <c r="H1654" s="32" t="s">
        <v>13</v>
      </c>
      <c r="I1654" s="230"/>
      <c r="J1654" s="230"/>
      <c r="K1654" s="17" t="str">
        <f t="shared" si="173"/>
        <v>SEDUC E 99</v>
      </c>
      <c r="L1654" s="347" t="e">
        <f>VLOOKUP(K1654,[3]Planilha2!$B:$C,2,FALSE)</f>
        <v>#N/A</v>
      </c>
      <c r="M1654" s="168"/>
      <c r="N1654" s="168"/>
      <c r="O1654" s="168"/>
      <c r="P1654" s="168"/>
      <c r="Q1654" s="168"/>
      <c r="R1654" s="168"/>
      <c r="S1654" s="168"/>
      <c r="T1654" s="168"/>
      <c r="U1654" s="168"/>
      <c r="V1654" s="168"/>
      <c r="W1654" s="168"/>
      <c r="X1654" s="168"/>
      <c r="Y1654" s="168"/>
      <c r="Z1654" s="168"/>
      <c r="AA1654" s="168"/>
      <c r="AB1654" s="168"/>
      <c r="AC1654" s="168"/>
      <c r="AD1654" s="168"/>
      <c r="AE1654" s="168"/>
      <c r="AF1654" s="168"/>
      <c r="AG1654" s="168"/>
      <c r="AH1654" s="168"/>
      <c r="AI1654" s="168"/>
      <c r="AJ1654" s="168"/>
      <c r="AK1654" s="168"/>
      <c r="AL1654" s="168"/>
      <c r="AM1654" s="168"/>
      <c r="AN1654" s="168"/>
      <c r="AO1654" s="168"/>
      <c r="AP1654" s="168"/>
      <c r="AQ1654" s="168"/>
      <c r="AR1654" s="168"/>
      <c r="AS1654" s="168"/>
      <c r="AT1654" s="168"/>
      <c r="AU1654" s="168"/>
      <c r="AV1654" s="168"/>
      <c r="AW1654" s="168"/>
      <c r="AX1654" s="168"/>
      <c r="AY1654" s="168"/>
      <c r="AZ1654" s="168"/>
      <c r="BA1654" s="168"/>
      <c r="BB1654" s="168"/>
      <c r="BC1654" s="168"/>
      <c r="BD1654" s="168"/>
      <c r="BE1654" s="168"/>
      <c r="BF1654" s="168"/>
      <c r="BG1654" s="168"/>
      <c r="BH1654" s="168"/>
      <c r="BI1654" s="168"/>
      <c r="BJ1654" s="168"/>
      <c r="BK1654" s="168"/>
      <c r="BL1654" s="168"/>
      <c r="BM1654" s="168"/>
      <c r="BN1654" s="168"/>
      <c r="BO1654" s="168"/>
      <c r="BP1654" s="168"/>
      <c r="BQ1654" s="168"/>
      <c r="BR1654" s="168"/>
      <c r="BS1654" s="168"/>
      <c r="BT1654" s="168"/>
      <c r="BU1654" s="168"/>
      <c r="BV1654" s="168"/>
      <c r="BW1654" s="168"/>
      <c r="BX1654" s="168"/>
      <c r="BY1654" s="168"/>
      <c r="BZ1654" s="168"/>
      <c r="CA1654" s="168"/>
      <c r="CB1654" s="168"/>
      <c r="CC1654" s="168"/>
      <c r="CD1654" s="168"/>
      <c r="CE1654" s="168"/>
      <c r="CF1654" s="168"/>
      <c r="CG1654" s="168"/>
      <c r="CH1654" s="168"/>
      <c r="CI1654" s="168"/>
      <c r="CJ1654" s="168"/>
      <c r="CK1654" s="168"/>
      <c r="CL1654" s="168"/>
      <c r="CM1654" s="168"/>
      <c r="CN1654" s="168"/>
      <c r="CO1654" s="168"/>
      <c r="CP1654" s="168"/>
      <c r="CQ1654" s="168"/>
      <c r="CR1654" s="168"/>
      <c r="CS1654" s="168"/>
      <c r="CT1654" s="168"/>
      <c r="CU1654" s="168"/>
      <c r="CV1654" s="168"/>
      <c r="CW1654" s="168"/>
      <c r="CX1654" s="168"/>
      <c r="CY1654" s="168"/>
      <c r="CZ1654" s="168"/>
      <c r="DA1654" s="168"/>
      <c r="DB1654" s="168"/>
      <c r="DC1654" s="168"/>
      <c r="DD1654" s="168"/>
      <c r="DE1654" s="168"/>
      <c r="DF1654" s="168"/>
      <c r="DG1654" s="168"/>
      <c r="DH1654" s="168"/>
      <c r="DI1654" s="168"/>
      <c r="DJ1654" s="168"/>
      <c r="DK1654" s="168"/>
      <c r="DL1654" s="168"/>
      <c r="DM1654" s="168"/>
      <c r="DN1654" s="168"/>
      <c r="DO1654" s="168"/>
      <c r="DP1654" s="168"/>
      <c r="DQ1654" s="168"/>
      <c r="DR1654" s="168"/>
      <c r="DS1654" s="168"/>
      <c r="DT1654" s="168"/>
      <c r="DU1654" s="168"/>
      <c r="DV1654" s="168"/>
      <c r="DW1654" s="168"/>
      <c r="DX1654" s="168"/>
      <c r="DY1654" s="168"/>
      <c r="DZ1654" s="168"/>
      <c r="EA1654" s="168"/>
      <c r="EB1654" s="168"/>
      <c r="EC1654" s="168"/>
      <c r="ED1654" s="168"/>
      <c r="EE1654" s="168"/>
      <c r="EF1654" s="168"/>
      <c r="EG1654" s="168"/>
      <c r="EH1654" s="168"/>
      <c r="EI1654" s="168"/>
      <c r="EJ1654" s="168"/>
      <c r="EK1654" s="168"/>
      <c r="EL1654" s="168"/>
      <c r="EM1654" s="168"/>
      <c r="EN1654" s="168"/>
      <c r="EO1654" s="168"/>
      <c r="EP1654" s="168"/>
      <c r="EQ1654" s="168"/>
      <c r="ER1654" s="168"/>
      <c r="ES1654" s="168"/>
      <c r="ET1654" s="168"/>
      <c r="EU1654" s="168"/>
      <c r="EV1654" s="168"/>
      <c r="EW1654" s="168"/>
      <c r="EX1654" s="168"/>
      <c r="EY1654" s="168"/>
      <c r="EZ1654" s="168"/>
      <c r="FA1654" s="168"/>
      <c r="FB1654" s="168"/>
      <c r="FC1654" s="168"/>
      <c r="FD1654" s="168"/>
      <c r="FE1654" s="168"/>
      <c r="FF1654" s="168"/>
      <c r="FG1654" s="168"/>
      <c r="FH1654" s="168"/>
      <c r="FI1654" s="168"/>
      <c r="FJ1654" s="168"/>
      <c r="FK1654" s="168"/>
      <c r="FL1654" s="168"/>
      <c r="FM1654" s="168"/>
      <c r="FN1654" s="168"/>
      <c r="FO1654" s="168"/>
      <c r="FP1654" s="168"/>
      <c r="FQ1654" s="168"/>
      <c r="FR1654" s="168"/>
      <c r="FS1654" s="168"/>
      <c r="FT1654" s="168"/>
      <c r="FU1654" s="168"/>
      <c r="FV1654" s="168"/>
      <c r="FW1654" s="168"/>
      <c r="FX1654" s="168"/>
      <c r="FY1654" s="168"/>
      <c r="FZ1654" s="168"/>
      <c r="GA1654" s="168"/>
      <c r="GB1654" s="168"/>
      <c r="GC1654" s="168"/>
      <c r="GD1654" s="168"/>
      <c r="GE1654" s="168"/>
      <c r="GF1654" s="168"/>
      <c r="GG1654" s="168"/>
      <c r="GH1654" s="168"/>
      <c r="GI1654" s="168"/>
      <c r="GJ1654" s="168"/>
      <c r="GK1654" s="168"/>
      <c r="GL1654" s="168"/>
      <c r="GM1654" s="168"/>
      <c r="GN1654" s="168"/>
      <c r="GO1654" s="168"/>
      <c r="GP1654" s="168"/>
      <c r="GQ1654" s="168"/>
      <c r="GR1654" s="168"/>
      <c r="GS1654" s="168"/>
      <c r="GT1654" s="168"/>
      <c r="GU1654" s="168"/>
      <c r="GV1654" s="168"/>
      <c r="GW1654" s="168"/>
      <c r="GX1654" s="168"/>
      <c r="GY1654" s="168"/>
      <c r="GZ1654" s="168"/>
      <c r="HA1654" s="168"/>
      <c r="HB1654" s="168"/>
      <c r="HC1654" s="168"/>
      <c r="HD1654" s="168"/>
      <c r="HE1654" s="168"/>
      <c r="HF1654" s="168"/>
      <c r="HG1654" s="168"/>
      <c r="HH1654" s="168"/>
      <c r="HI1654" s="168"/>
      <c r="HJ1654" s="168"/>
      <c r="HK1654" s="168"/>
      <c r="HL1654" s="168"/>
      <c r="HM1654" s="168"/>
      <c r="HN1654" s="168"/>
      <c r="HO1654" s="168"/>
      <c r="HP1654" s="168"/>
      <c r="HQ1654" s="168"/>
      <c r="HR1654" s="168"/>
      <c r="HS1654" s="168"/>
      <c r="HT1654" s="168"/>
      <c r="HU1654" s="168"/>
      <c r="HV1654" s="168"/>
      <c r="HW1654" s="168"/>
      <c r="HX1654" s="168"/>
      <c r="HY1654" s="168"/>
      <c r="HZ1654" s="168"/>
      <c r="IA1654" s="168"/>
      <c r="IB1654" s="168"/>
      <c r="IC1654" s="168"/>
      <c r="ID1654" s="168"/>
      <c r="IE1654" s="168"/>
      <c r="IF1654" s="168"/>
      <c r="IG1654" s="168"/>
      <c r="IH1654" s="168"/>
      <c r="II1654" s="168"/>
      <c r="IJ1654" s="168"/>
      <c r="IK1654" s="168"/>
      <c r="IL1654" s="168"/>
      <c r="IM1654" s="168"/>
      <c r="IN1654" s="168"/>
      <c r="IO1654" s="168"/>
      <c r="IP1654" s="168"/>
      <c r="IQ1654" s="168"/>
      <c r="IR1654" s="168"/>
      <c r="IS1654" s="168"/>
      <c r="IT1654" s="168"/>
      <c r="IU1654" s="168"/>
      <c r="IV1654" s="168"/>
      <c r="IW1654" s="168"/>
      <c r="IX1654" s="168"/>
      <c r="IY1654" s="168"/>
      <c r="IZ1654" s="168"/>
      <c r="JA1654" s="168"/>
      <c r="JB1654" s="168"/>
      <c r="JC1654" s="168"/>
      <c r="JD1654" s="168"/>
      <c r="JE1654" s="168"/>
      <c r="JF1654" s="168"/>
      <c r="JG1654" s="168"/>
      <c r="JH1654" s="168"/>
      <c r="JI1654" s="168"/>
      <c r="JJ1654" s="168"/>
      <c r="JK1654" s="168"/>
      <c r="JL1654" s="168"/>
      <c r="JM1654" s="168"/>
      <c r="JN1654" s="168"/>
      <c r="JO1654" s="168"/>
      <c r="JP1654" s="168"/>
      <c r="JQ1654" s="168"/>
      <c r="JR1654" s="168"/>
      <c r="JS1654" s="168"/>
      <c r="JT1654" s="168"/>
      <c r="JU1654" s="168"/>
      <c r="JV1654" s="168"/>
      <c r="JW1654" s="168"/>
      <c r="JX1654" s="168"/>
      <c r="JY1654" s="168"/>
      <c r="JZ1654" s="168"/>
      <c r="KA1654" s="168"/>
      <c r="KB1654" s="168"/>
      <c r="KC1654" s="168"/>
      <c r="KD1654" s="168"/>
      <c r="KE1654" s="168"/>
      <c r="KF1654" s="168"/>
      <c r="KG1654" s="168"/>
      <c r="KH1654" s="168"/>
      <c r="KI1654" s="168"/>
      <c r="KJ1654" s="168"/>
      <c r="KK1654" s="168"/>
      <c r="KL1654" s="168"/>
      <c r="KM1654" s="168"/>
      <c r="KN1654" s="168"/>
      <c r="KO1654" s="168"/>
      <c r="KP1654" s="168"/>
      <c r="KQ1654" s="168"/>
      <c r="KR1654" s="168"/>
      <c r="KS1654" s="168"/>
      <c r="KT1654" s="168"/>
      <c r="KU1654" s="168"/>
      <c r="KV1654" s="168"/>
      <c r="KW1654" s="168"/>
      <c r="KX1654" s="168"/>
      <c r="KY1654" s="168"/>
      <c r="KZ1654" s="168"/>
      <c r="LA1654" s="168"/>
      <c r="LB1654" s="168"/>
      <c r="LC1654" s="168"/>
      <c r="LD1654" s="168"/>
      <c r="LE1654" s="168"/>
      <c r="LF1654" s="168"/>
      <c r="LG1654" s="168"/>
      <c r="LH1654" s="168"/>
      <c r="LI1654" s="168"/>
      <c r="LJ1654" s="168"/>
      <c r="LK1654" s="168"/>
      <c r="LL1654" s="168"/>
      <c r="LM1654" s="168"/>
      <c r="LN1654" s="168"/>
      <c r="LO1654" s="168"/>
      <c r="LP1654" s="168"/>
      <c r="LQ1654" s="168"/>
      <c r="LR1654" s="168"/>
      <c r="LS1654" s="168"/>
      <c r="LT1654" s="168"/>
      <c r="LU1654" s="168"/>
      <c r="LV1654" s="168"/>
      <c r="LW1654" s="168"/>
      <c r="LX1654" s="168"/>
      <c r="LY1654" s="168"/>
      <c r="LZ1654" s="168"/>
      <c r="MA1654" s="168"/>
      <c r="MB1654" s="168"/>
      <c r="MC1654" s="168"/>
      <c r="MD1654" s="168"/>
      <c r="ME1654" s="168"/>
      <c r="MF1654" s="168"/>
      <c r="MG1654" s="168"/>
      <c r="MH1654" s="168"/>
      <c r="MI1654" s="168"/>
      <c r="MJ1654" s="168"/>
      <c r="MK1654" s="168"/>
      <c r="ML1654" s="168"/>
      <c r="MM1654" s="168"/>
      <c r="MN1654" s="168"/>
      <c r="MO1654" s="168"/>
      <c r="MP1654" s="168"/>
      <c r="MQ1654" s="168"/>
      <c r="MR1654" s="168"/>
      <c r="MS1654" s="168"/>
      <c r="MT1654" s="168"/>
      <c r="MU1654" s="168"/>
      <c r="MV1654" s="168"/>
      <c r="MW1654" s="168"/>
      <c r="MX1654" s="168"/>
      <c r="MY1654" s="168"/>
      <c r="MZ1654" s="168"/>
      <c r="NA1654" s="168"/>
      <c r="NB1654" s="168"/>
      <c r="NC1654" s="168"/>
      <c r="ND1654" s="168"/>
      <c r="NE1654" s="168"/>
      <c r="NF1654" s="168"/>
      <c r="NG1654" s="168"/>
      <c r="NH1654" s="168"/>
      <c r="NI1654" s="168"/>
      <c r="NJ1654" s="168"/>
      <c r="NK1654" s="168"/>
      <c r="NL1654" s="168"/>
      <c r="NM1654" s="168"/>
      <c r="NN1654" s="168"/>
      <c r="NO1654" s="168"/>
      <c r="NP1654" s="168"/>
      <c r="NQ1654" s="168"/>
      <c r="NR1654" s="168"/>
      <c r="NS1654" s="168"/>
      <c r="NT1654" s="168"/>
      <c r="NU1654" s="168"/>
      <c r="NV1654" s="168"/>
      <c r="NW1654" s="168"/>
      <c r="NX1654" s="168"/>
      <c r="NY1654" s="168"/>
      <c r="NZ1654" s="168"/>
      <c r="OA1654" s="168"/>
      <c r="OB1654" s="168"/>
      <c r="OC1654" s="168"/>
      <c r="OD1654" s="168"/>
      <c r="OE1654" s="168"/>
      <c r="OF1654" s="168"/>
      <c r="OG1654" s="168"/>
      <c r="OH1654" s="168"/>
      <c r="OI1654" s="168"/>
      <c r="OJ1654" s="168"/>
      <c r="OK1654" s="168"/>
      <c r="OL1654" s="168"/>
      <c r="OM1654" s="168"/>
      <c r="ON1654" s="168"/>
      <c r="OO1654" s="168"/>
      <c r="OP1654" s="168"/>
      <c r="OQ1654" s="168"/>
      <c r="OR1654" s="168"/>
      <c r="OS1654" s="168"/>
      <c r="OT1654" s="168"/>
      <c r="OU1654" s="168"/>
      <c r="OV1654" s="168"/>
      <c r="OW1654" s="168"/>
      <c r="OX1654" s="168"/>
      <c r="OY1654" s="168"/>
      <c r="OZ1654" s="168"/>
      <c r="PA1654" s="168"/>
      <c r="PB1654" s="168"/>
      <c r="PC1654" s="168"/>
      <c r="PD1654" s="168"/>
      <c r="PE1654" s="168"/>
      <c r="PF1654" s="168"/>
      <c r="PG1654" s="168"/>
      <c r="PH1654" s="168"/>
      <c r="PI1654" s="168"/>
      <c r="PJ1654" s="168"/>
      <c r="PK1654" s="168"/>
      <c r="PL1654" s="168"/>
      <c r="PM1654" s="168"/>
      <c r="PN1654" s="168"/>
      <c r="PO1654" s="168"/>
      <c r="PP1654" s="168"/>
      <c r="PQ1654" s="168"/>
      <c r="PR1654" s="168"/>
      <c r="PS1654" s="168"/>
      <c r="PT1654" s="168"/>
      <c r="PU1654" s="168"/>
      <c r="PV1654" s="168"/>
      <c r="PW1654" s="168"/>
      <c r="PX1654" s="168"/>
      <c r="PY1654" s="168"/>
      <c r="PZ1654" s="168"/>
      <c r="QA1654" s="168"/>
      <c r="QB1654" s="168"/>
      <c r="QC1654" s="168"/>
      <c r="QD1654" s="168"/>
      <c r="QE1654" s="168"/>
      <c r="QF1654" s="168"/>
      <c r="QG1654" s="168"/>
      <c r="QH1654" s="168"/>
      <c r="QI1654" s="168"/>
      <c r="QJ1654" s="168"/>
      <c r="QK1654" s="168"/>
      <c r="QL1654" s="168"/>
      <c r="QM1654" s="168"/>
      <c r="QN1654" s="168"/>
      <c r="QO1654" s="168"/>
      <c r="QP1654" s="168"/>
      <c r="QQ1654" s="168"/>
      <c r="QR1654" s="168"/>
      <c r="QS1654" s="168"/>
      <c r="QT1654" s="168"/>
      <c r="QU1654" s="168"/>
      <c r="QV1654" s="168"/>
      <c r="QW1654" s="168"/>
      <c r="QX1654" s="168"/>
      <c r="QY1654" s="168"/>
      <c r="QZ1654" s="168"/>
      <c r="RA1654" s="168"/>
      <c r="RB1654" s="168"/>
      <c r="RC1654" s="168"/>
      <c r="RD1654" s="168"/>
      <c r="RE1654" s="168"/>
      <c r="RF1654" s="168"/>
      <c r="RG1654" s="168"/>
      <c r="RH1654" s="168"/>
      <c r="RI1654" s="168"/>
      <c r="RJ1654" s="168"/>
      <c r="RK1654" s="168"/>
      <c r="RL1654" s="168"/>
      <c r="RM1654" s="168"/>
      <c r="RN1654" s="168"/>
      <c r="RO1654" s="168"/>
      <c r="RP1654" s="168"/>
      <c r="RQ1654" s="168"/>
      <c r="RR1654" s="168"/>
      <c r="RS1654" s="168"/>
      <c r="RT1654" s="168"/>
      <c r="RU1654" s="168"/>
      <c r="RV1654" s="168"/>
      <c r="RW1654" s="168"/>
      <c r="RX1654" s="168"/>
      <c r="RY1654" s="168"/>
      <c r="RZ1654" s="168"/>
      <c r="SA1654" s="168"/>
      <c r="SB1654" s="168"/>
      <c r="SC1654" s="168"/>
      <c r="SD1654" s="168"/>
      <c r="SE1654" s="168"/>
      <c r="SF1654" s="168"/>
      <c r="SG1654" s="168"/>
      <c r="SH1654" s="168"/>
      <c r="SI1654" s="168"/>
      <c r="SJ1654" s="168"/>
      <c r="SK1654" s="168"/>
      <c r="SL1654" s="168"/>
      <c r="SM1654" s="168"/>
      <c r="SN1654" s="168"/>
      <c r="SO1654" s="168"/>
      <c r="SP1654" s="168"/>
      <c r="SQ1654" s="168"/>
      <c r="SR1654" s="168"/>
      <c r="SS1654" s="168"/>
      <c r="ST1654" s="168"/>
      <c r="SU1654" s="168"/>
      <c r="SV1654" s="168"/>
      <c r="SW1654" s="168"/>
      <c r="SX1654" s="168"/>
      <c r="SY1654" s="168"/>
      <c r="SZ1654" s="168"/>
      <c r="TA1654" s="168"/>
      <c r="TB1654" s="168"/>
      <c r="TC1654" s="168"/>
      <c r="TD1654" s="168"/>
      <c r="TE1654" s="168"/>
      <c r="TF1654" s="168"/>
      <c r="TG1654" s="168"/>
      <c r="TH1654" s="168"/>
      <c r="TI1654" s="168"/>
      <c r="TJ1654" s="168"/>
      <c r="TK1654" s="168"/>
      <c r="TL1654" s="168"/>
      <c r="TM1654" s="168"/>
      <c r="TN1654" s="168"/>
      <c r="TO1654" s="168"/>
      <c r="TP1654" s="168"/>
      <c r="TQ1654" s="168"/>
      <c r="TR1654" s="168"/>
      <c r="TS1654" s="168"/>
      <c r="TT1654" s="168"/>
      <c r="TU1654" s="168"/>
      <c r="TV1654" s="168"/>
      <c r="TW1654" s="168"/>
      <c r="TX1654" s="168"/>
      <c r="TY1654" s="168"/>
      <c r="TZ1654" s="168"/>
      <c r="UA1654" s="168"/>
      <c r="UB1654" s="168"/>
      <c r="UC1654" s="168"/>
      <c r="UD1654" s="168"/>
      <c r="UE1654" s="168"/>
      <c r="UF1654" s="168"/>
      <c r="UG1654" s="168"/>
      <c r="UH1654" s="168"/>
      <c r="UI1654" s="168"/>
      <c r="UJ1654" s="168"/>
      <c r="UK1654" s="168"/>
      <c r="UL1654" s="168"/>
      <c r="UM1654" s="168"/>
      <c r="UN1654" s="168"/>
      <c r="UO1654" s="168"/>
      <c r="UP1654" s="168"/>
      <c r="UQ1654" s="168"/>
      <c r="UR1654" s="168"/>
      <c r="US1654" s="168"/>
      <c r="UT1654" s="168"/>
      <c r="UU1654" s="168"/>
      <c r="UV1654" s="168"/>
      <c r="UW1654" s="168"/>
      <c r="UX1654" s="168"/>
      <c r="UY1654" s="168"/>
      <c r="UZ1654" s="168"/>
      <c r="VA1654" s="168"/>
      <c r="VB1654" s="168"/>
      <c r="VC1654" s="168"/>
      <c r="VD1654" s="168"/>
      <c r="VE1654" s="168"/>
      <c r="VF1654" s="168"/>
      <c r="VG1654" s="168"/>
      <c r="VH1654" s="168"/>
      <c r="VI1654" s="168"/>
      <c r="VJ1654" s="168"/>
      <c r="VK1654" s="168"/>
      <c r="VL1654" s="168"/>
      <c r="VM1654" s="168"/>
      <c r="VN1654" s="168"/>
      <c r="VO1654" s="168"/>
      <c r="VP1654" s="168"/>
      <c r="VQ1654" s="168"/>
      <c r="VR1654" s="168"/>
      <c r="VS1654" s="168"/>
      <c r="VT1654" s="168"/>
      <c r="VU1654" s="168"/>
      <c r="VV1654" s="168"/>
      <c r="VW1654" s="168"/>
      <c r="VX1654" s="168"/>
      <c r="VY1654" s="168"/>
      <c r="VZ1654" s="168"/>
      <c r="WA1654" s="168"/>
      <c r="WB1654" s="168"/>
      <c r="WC1654" s="168"/>
      <c r="WD1654" s="168"/>
      <c r="WE1654" s="168"/>
      <c r="WF1654" s="168"/>
      <c r="WG1654" s="168"/>
      <c r="WH1654" s="168"/>
      <c r="WI1654" s="168"/>
      <c r="WJ1654" s="168"/>
      <c r="WK1654" s="168"/>
      <c r="WL1654" s="168"/>
      <c r="WM1654" s="168"/>
      <c r="WN1654" s="168"/>
      <c r="WO1654" s="168"/>
      <c r="WP1654" s="168"/>
      <c r="WQ1654" s="168"/>
      <c r="WR1654" s="168"/>
      <c r="WS1654" s="168"/>
      <c r="WT1654" s="168"/>
      <c r="WU1654" s="168"/>
      <c r="WV1654" s="168"/>
      <c r="WW1654" s="168"/>
      <c r="WX1654" s="168"/>
      <c r="WY1654" s="168"/>
      <c r="WZ1654" s="168"/>
      <c r="XA1654" s="168"/>
      <c r="XB1654" s="168"/>
      <c r="XC1654" s="168"/>
      <c r="XD1654" s="168"/>
      <c r="XE1654" s="168"/>
      <c r="XF1654" s="168"/>
      <c r="XG1654" s="168"/>
      <c r="XH1654" s="168"/>
      <c r="XI1654" s="168"/>
      <c r="XJ1654" s="168"/>
      <c r="XK1654" s="168"/>
      <c r="XL1654" s="168"/>
      <c r="XM1654" s="168"/>
      <c r="XN1654" s="168"/>
      <c r="XO1654" s="168"/>
      <c r="XP1654" s="168"/>
      <c r="XQ1654" s="168"/>
      <c r="XR1654" s="168"/>
      <c r="XS1654" s="168"/>
      <c r="XT1654" s="168"/>
      <c r="XU1654" s="168"/>
      <c r="XV1654" s="168"/>
      <c r="XW1654" s="168"/>
      <c r="XX1654" s="168"/>
      <c r="XY1654" s="168"/>
      <c r="XZ1654" s="168"/>
      <c r="YA1654" s="168"/>
      <c r="YB1654" s="168"/>
      <c r="YC1654" s="168"/>
      <c r="YD1654" s="168"/>
      <c r="YE1654" s="168"/>
      <c r="YF1654" s="168"/>
      <c r="YG1654" s="168"/>
      <c r="YH1654" s="168"/>
      <c r="YI1654" s="168"/>
      <c r="YJ1654" s="168"/>
      <c r="YK1654" s="168"/>
      <c r="YL1654" s="168"/>
      <c r="YM1654" s="168"/>
      <c r="YN1654" s="168"/>
      <c r="YO1654" s="168"/>
      <c r="YP1654" s="168"/>
      <c r="YQ1654" s="168"/>
      <c r="YR1654" s="168"/>
      <c r="YS1654" s="168"/>
      <c r="YT1654" s="168"/>
      <c r="YU1654" s="168"/>
      <c r="YV1654" s="168"/>
      <c r="YW1654" s="168"/>
      <c r="YX1654" s="168"/>
      <c r="YY1654" s="168"/>
      <c r="YZ1654" s="168"/>
      <c r="ZA1654" s="168"/>
      <c r="ZB1654" s="168"/>
      <c r="ZC1654" s="168"/>
      <c r="ZD1654" s="168"/>
      <c r="ZE1654" s="168"/>
      <c r="ZF1654" s="168"/>
      <c r="ZG1654" s="168"/>
      <c r="ZH1654" s="168"/>
      <c r="ZI1654" s="168"/>
      <c r="ZJ1654" s="168"/>
      <c r="ZK1654" s="168"/>
      <c r="ZL1654" s="168"/>
      <c r="ZM1654" s="168"/>
      <c r="ZN1654" s="168"/>
      <c r="ZO1654" s="168"/>
      <c r="ZP1654" s="168"/>
      <c r="ZQ1654" s="168"/>
      <c r="ZR1654" s="168"/>
      <c r="ZS1654" s="168"/>
      <c r="ZT1654" s="168"/>
      <c r="ZU1654" s="168"/>
      <c r="ZV1654" s="168"/>
      <c r="ZW1654" s="168"/>
      <c r="ZX1654" s="168"/>
      <c r="ZY1654" s="168"/>
      <c r="ZZ1654" s="168"/>
      <c r="AAA1654" s="168"/>
      <c r="AAB1654" s="168"/>
      <c r="AAC1654" s="168"/>
      <c r="AAD1654" s="168"/>
      <c r="AAE1654" s="168"/>
      <c r="AAF1654" s="168"/>
      <c r="AAG1654" s="168"/>
      <c r="AAH1654" s="168"/>
      <c r="AAI1654" s="168"/>
      <c r="AAJ1654" s="168"/>
      <c r="AAK1654" s="168"/>
      <c r="AAL1654" s="168"/>
      <c r="AAM1654" s="168"/>
      <c r="AAN1654" s="168"/>
      <c r="AAO1654" s="168"/>
      <c r="AAP1654" s="168"/>
      <c r="AAQ1654" s="168"/>
      <c r="AAR1654" s="168"/>
      <c r="AAS1654" s="168"/>
      <c r="AAT1654" s="168"/>
      <c r="AAU1654" s="168"/>
      <c r="AAV1654" s="168"/>
      <c r="AAW1654" s="168"/>
      <c r="AAX1654" s="168"/>
      <c r="AAY1654" s="168"/>
      <c r="AAZ1654" s="168"/>
      <c r="ABA1654" s="168"/>
      <c r="ABB1654" s="168"/>
      <c r="ABC1654" s="168"/>
      <c r="ABD1654" s="168"/>
      <c r="ABE1654" s="168"/>
      <c r="ABF1654" s="168"/>
      <c r="ABG1654" s="168"/>
      <c r="ABH1654" s="168"/>
      <c r="ABI1654" s="168"/>
      <c r="ABJ1654" s="168"/>
      <c r="ABK1654" s="168"/>
      <c r="ABL1654" s="168"/>
      <c r="ABM1654" s="168"/>
      <c r="ABN1654" s="168"/>
      <c r="ABO1654" s="168"/>
      <c r="ABP1654" s="168"/>
      <c r="ABQ1654" s="168"/>
      <c r="ABR1654" s="168"/>
      <c r="ABS1654" s="168"/>
      <c r="ABT1654" s="168"/>
      <c r="ABU1654" s="168"/>
      <c r="ABV1654" s="168"/>
      <c r="ABW1654" s="168"/>
      <c r="ABX1654" s="168"/>
      <c r="ABY1654" s="168"/>
      <c r="ABZ1654" s="168"/>
      <c r="ACA1654" s="168"/>
      <c r="ACB1654" s="168"/>
      <c r="ACC1654" s="168"/>
      <c r="ACD1654" s="168"/>
      <c r="ACE1654" s="168"/>
      <c r="ACF1654" s="168"/>
      <c r="ACG1654" s="168"/>
      <c r="ACH1654" s="168"/>
      <c r="ACI1654" s="168"/>
      <c r="ACJ1654" s="168"/>
      <c r="ACK1654" s="168"/>
      <c r="ACL1654" s="168"/>
      <c r="ACM1654" s="168"/>
      <c r="ACN1654" s="168"/>
      <c r="ACO1654" s="168"/>
      <c r="ACP1654" s="168"/>
      <c r="ACQ1654" s="168"/>
      <c r="ACR1654" s="168"/>
      <c r="ACS1654" s="168"/>
      <c r="ACT1654" s="168"/>
      <c r="ACU1654" s="168"/>
      <c r="ACV1654" s="168"/>
      <c r="ACW1654" s="168"/>
      <c r="ACX1654" s="168"/>
      <c r="ACY1654" s="168"/>
      <c r="ACZ1654" s="168"/>
      <c r="ADA1654" s="168"/>
      <c r="ADB1654" s="168"/>
      <c r="ADC1654" s="168"/>
      <c r="ADD1654" s="168"/>
      <c r="ADE1654" s="168"/>
      <c r="ADF1654" s="168"/>
      <c r="ADG1654" s="168"/>
      <c r="ADH1654" s="168"/>
      <c r="ADI1654" s="168"/>
      <c r="ADJ1654" s="168"/>
      <c r="ADK1654" s="168"/>
      <c r="ADL1654" s="168"/>
      <c r="ADM1654" s="168"/>
      <c r="ADN1654" s="168"/>
      <c r="ADO1654" s="168"/>
      <c r="ADP1654" s="168"/>
      <c r="ADQ1654" s="168"/>
      <c r="ADR1654" s="168"/>
      <c r="ADS1654" s="168"/>
      <c r="ADT1654" s="168"/>
      <c r="ADU1654" s="168"/>
      <c r="ADV1654" s="168"/>
      <c r="ADW1654" s="168"/>
      <c r="ADX1654" s="168"/>
      <c r="ADY1654" s="168"/>
      <c r="ADZ1654" s="168"/>
      <c r="AEA1654" s="168"/>
      <c r="AEB1654" s="168"/>
      <c r="AEC1654" s="168"/>
      <c r="AED1654" s="168"/>
      <c r="AEE1654" s="168"/>
      <c r="AEF1654" s="168"/>
      <c r="AEG1654" s="168"/>
      <c r="AEH1654" s="168"/>
      <c r="AEI1654" s="168"/>
      <c r="AEJ1654" s="168"/>
      <c r="AEK1654" s="168"/>
      <c r="AEL1654" s="168"/>
      <c r="AEM1654" s="168"/>
      <c r="AEN1654" s="168"/>
      <c r="AEO1654" s="168"/>
      <c r="AEP1654" s="168"/>
      <c r="AEQ1654" s="168"/>
      <c r="AER1654" s="168"/>
      <c r="AES1654" s="168"/>
      <c r="AET1654" s="168"/>
      <c r="AEU1654" s="168"/>
      <c r="AEV1654" s="168"/>
      <c r="AEW1654" s="168"/>
      <c r="AEX1654" s="168"/>
      <c r="AEY1654" s="168"/>
      <c r="AEZ1654" s="168"/>
      <c r="AFA1654" s="168"/>
      <c r="AFB1654" s="168"/>
      <c r="AFC1654" s="168"/>
      <c r="AFD1654" s="168"/>
      <c r="AFE1654" s="168"/>
      <c r="AFF1654" s="168"/>
      <c r="AFG1654" s="168"/>
      <c r="AFH1654" s="168"/>
      <c r="AFI1654" s="168"/>
      <c r="AFJ1654" s="168"/>
      <c r="AFK1654" s="168"/>
      <c r="AFL1654" s="168"/>
      <c r="AFM1654" s="168"/>
      <c r="AFN1654" s="168"/>
      <c r="AFO1654" s="168"/>
      <c r="AFP1654" s="168"/>
      <c r="AFQ1654" s="168"/>
      <c r="AFR1654" s="168"/>
      <c r="AFS1654" s="168"/>
      <c r="AFT1654" s="168"/>
      <c r="AFU1654" s="168"/>
      <c r="AFV1654" s="168"/>
      <c r="AFW1654" s="168"/>
      <c r="AFX1654" s="168"/>
      <c r="AFY1654" s="168"/>
      <c r="AFZ1654" s="168"/>
      <c r="AGA1654" s="168"/>
      <c r="AGB1654" s="168"/>
      <c r="AGC1654" s="168"/>
      <c r="AGD1654" s="168"/>
      <c r="AGE1654" s="168"/>
      <c r="AGF1654" s="168"/>
      <c r="AGG1654" s="168"/>
      <c r="AGH1654" s="168"/>
      <c r="AGI1654" s="168"/>
      <c r="AGJ1654" s="168"/>
      <c r="AGK1654" s="168"/>
      <c r="AGL1654" s="168"/>
      <c r="AGM1654" s="168"/>
      <c r="AGN1654" s="168"/>
      <c r="AGO1654" s="168"/>
      <c r="AGP1654" s="168"/>
      <c r="AGQ1654" s="168"/>
      <c r="AGR1654" s="168"/>
      <c r="AGS1654" s="168"/>
      <c r="AGT1654" s="168"/>
      <c r="AGU1654" s="168"/>
      <c r="AGV1654" s="168"/>
      <c r="AGW1654" s="168"/>
      <c r="AGX1654" s="168"/>
      <c r="AGY1654" s="168"/>
      <c r="AGZ1654" s="168"/>
      <c r="AHA1654" s="168"/>
      <c r="AHB1654" s="168"/>
      <c r="AHC1654" s="168"/>
      <c r="AHD1654" s="168"/>
      <c r="AHE1654" s="168"/>
      <c r="AHF1654" s="168"/>
      <c r="AHG1654" s="168"/>
      <c r="AHH1654" s="168"/>
      <c r="AHI1654" s="168"/>
      <c r="AHJ1654" s="168"/>
      <c r="AHK1654" s="168"/>
      <c r="AHL1654" s="168"/>
      <c r="AHM1654" s="168"/>
      <c r="AHN1654" s="168"/>
      <c r="AHO1654" s="168"/>
      <c r="AHP1654" s="168"/>
      <c r="AHQ1654" s="168"/>
      <c r="AHR1654" s="168"/>
      <c r="AHS1654" s="168"/>
      <c r="AHT1654" s="168"/>
      <c r="AHU1654" s="168"/>
      <c r="AHV1654" s="168"/>
      <c r="AHW1654" s="168"/>
      <c r="AHX1654" s="168"/>
      <c r="AHY1654" s="168"/>
      <c r="AHZ1654" s="168"/>
      <c r="AIA1654" s="168"/>
      <c r="AIB1654" s="168"/>
      <c r="AIC1654" s="168"/>
      <c r="AID1654" s="168"/>
      <c r="AIE1654" s="168"/>
      <c r="AIF1654" s="168"/>
      <c r="AIG1654" s="168"/>
      <c r="AIH1654" s="168"/>
      <c r="AII1654" s="168"/>
      <c r="AIJ1654" s="168"/>
      <c r="AIK1654" s="168"/>
      <c r="AIL1654" s="168"/>
      <c r="AIM1654" s="168"/>
      <c r="AIN1654" s="168"/>
      <c r="AIO1654" s="168"/>
      <c r="AIP1654" s="168"/>
      <c r="AIQ1654" s="168"/>
      <c r="AIR1654" s="168"/>
      <c r="AIS1654" s="168"/>
      <c r="AIT1654" s="168"/>
      <c r="AIU1654" s="168"/>
      <c r="AIV1654" s="168"/>
      <c r="AIW1654" s="168"/>
      <c r="AIX1654" s="168"/>
      <c r="AIY1654" s="168"/>
      <c r="AIZ1654" s="168"/>
      <c r="AJA1654" s="168"/>
      <c r="AJB1654" s="168"/>
      <c r="AJC1654" s="168"/>
      <c r="AJD1654" s="168"/>
      <c r="AJE1654" s="168"/>
      <c r="AJF1654" s="168"/>
      <c r="AJG1654" s="168"/>
      <c r="AJH1654" s="168"/>
      <c r="AJI1654" s="168"/>
      <c r="AJJ1654" s="168"/>
      <c r="AJK1654" s="168"/>
      <c r="AJL1654" s="168"/>
      <c r="AJM1654" s="168"/>
      <c r="AJN1654" s="168"/>
      <c r="AJO1654" s="168"/>
      <c r="AJP1654" s="168"/>
      <c r="AJQ1654" s="168"/>
      <c r="AJR1654" s="168"/>
      <c r="AJS1654" s="168"/>
      <c r="AJT1654" s="168"/>
      <c r="AJU1654" s="168"/>
      <c r="AJV1654" s="168"/>
      <c r="AJW1654" s="168"/>
      <c r="AJX1654" s="168"/>
      <c r="AJY1654" s="168"/>
      <c r="AJZ1654" s="168"/>
      <c r="AKA1654" s="168"/>
      <c r="AKB1654" s="168"/>
      <c r="AKC1654" s="168"/>
      <c r="AKD1654" s="168"/>
      <c r="AKE1654" s="168"/>
      <c r="AKF1654" s="168"/>
      <c r="AKG1654" s="168"/>
      <c r="AKH1654" s="168"/>
      <c r="AKI1654" s="168"/>
      <c r="AKJ1654" s="168"/>
      <c r="AKK1654" s="168"/>
      <c r="AKL1654" s="168"/>
      <c r="AKM1654" s="168"/>
      <c r="AKN1654" s="168"/>
      <c r="AKO1654" s="168"/>
      <c r="AKP1654" s="168"/>
      <c r="AKQ1654" s="168"/>
      <c r="AKR1654" s="168"/>
      <c r="AKS1654" s="168"/>
      <c r="AKT1654" s="168"/>
      <c r="AKU1654" s="168"/>
      <c r="AKV1654" s="168"/>
      <c r="AKW1654" s="168"/>
      <c r="AKX1654" s="168"/>
      <c r="AKY1654" s="168"/>
      <c r="AKZ1654" s="168"/>
      <c r="ALA1654" s="168"/>
      <c r="ALB1654" s="168"/>
      <c r="ALC1654" s="168"/>
      <c r="ALD1654" s="168"/>
      <c r="ALE1654" s="168"/>
      <c r="ALF1654" s="168"/>
      <c r="ALG1654" s="168"/>
      <c r="ALH1654" s="168"/>
      <c r="ALI1654" s="168"/>
      <c r="ALJ1654" s="168"/>
      <c r="ALK1654" s="168"/>
      <c r="ALL1654" s="168"/>
      <c r="ALM1654" s="168"/>
      <c r="ALN1654" s="168"/>
      <c r="ALO1654" s="168"/>
      <c r="ALP1654" s="168"/>
      <c r="ALQ1654" s="168"/>
      <c r="ALR1654" s="168"/>
      <c r="ALS1654" s="168"/>
      <c r="ALT1654" s="168"/>
      <c r="ALU1654" s="168"/>
      <c r="ALV1654" s="168"/>
      <c r="ALW1654" s="168"/>
      <c r="ALX1654" s="168"/>
      <c r="ALY1654" s="168"/>
      <c r="ALZ1654" s="168"/>
      <c r="AMA1654" s="168"/>
      <c r="AMB1654" s="168"/>
      <c r="AMC1654" s="168"/>
      <c r="AMD1654" s="168"/>
      <c r="AME1654" s="168"/>
      <c r="AMF1654" s="168"/>
      <c r="AMG1654" s="168"/>
      <c r="AMH1654" s="168"/>
      <c r="AMI1654" s="168"/>
      <c r="AMJ1654" s="168"/>
      <c r="AMK1654" s="168"/>
    </row>
    <row r="1655" spans="1:1025" hidden="1">
      <c r="B16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4" t="s">
        <v>14</v>
      </c>
      <c r="D1655" s="41">
        <v>88264</v>
      </c>
      <c r="E1655" s="39">
        <v>6</v>
      </c>
      <c r="F16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55" s="217">
        <f t="shared" ref="H1655:H1679" ca="1" si="174">ROUND(G1655*E1655,2)</f>
        <v>135.47999999999999</v>
      </c>
      <c r="K1655" s="17" t="str">
        <f t="shared" si="173"/>
        <v>SEDUC E 99</v>
      </c>
      <c r="L1655" s="347" t="e">
        <f>VLOOKUP(K1655,[3]Planilha2!$B:$C,2,FALSE)</f>
        <v>#N/A</v>
      </c>
      <c r="AMK1655" s="17"/>
    </row>
    <row r="1656" spans="1:1025" hidden="1">
      <c r="B16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4" t="s">
        <v>14</v>
      </c>
      <c r="D1656" s="41">
        <v>88316</v>
      </c>
      <c r="E1656" s="39">
        <v>6</v>
      </c>
      <c r="F16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56" s="217">
        <f t="shared" ca="1" si="174"/>
        <v>104.58</v>
      </c>
      <c r="K1656" s="17" t="str">
        <f t="shared" si="173"/>
        <v>SEDUC E 99</v>
      </c>
      <c r="L1656" s="347" t="e">
        <f>VLOOKUP(K1656,[3]Planilha2!$B:$C,2,FALSE)</f>
        <v>#N/A</v>
      </c>
      <c r="AMK1656" s="17"/>
    </row>
    <row r="1657" spans="1:1025" ht="36" hidden="1">
      <c r="B1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4" t="s">
        <v>14</v>
      </c>
      <c r="D1657" s="41">
        <v>91222</v>
      </c>
      <c r="E1657" s="39">
        <v>12</v>
      </c>
      <c r="F1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11,83</v>
      </c>
      <c r="H1657" s="217">
        <f t="shared" ca="1" si="174"/>
        <v>141.96</v>
      </c>
      <c r="K1657" s="17" t="str">
        <f t="shared" si="173"/>
        <v>SEDUC E 99</v>
      </c>
      <c r="L1657" s="347" t="e">
        <f>VLOOKUP(K1657,[3]Planilha2!$B:$C,2,FALSE)</f>
        <v>#N/A</v>
      </c>
      <c r="AMK1657" s="17"/>
    </row>
    <row r="1658" spans="1:1025" ht="36" hidden="1">
      <c r="B16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4" t="s">
        <v>14</v>
      </c>
      <c r="D1658" s="41">
        <v>90467</v>
      </c>
      <c r="E1658" s="39">
        <v>10</v>
      </c>
      <c r="F1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v>
      </c>
      <c r="H1658" s="217">
        <f t="shared" ca="1" si="174"/>
        <v>176.7</v>
      </c>
      <c r="K1658" s="17" t="str">
        <f t="shared" si="173"/>
        <v>SEDUC E 99</v>
      </c>
      <c r="L1658" s="347" t="e">
        <f>VLOOKUP(K1658,[3]Planilha2!$B:$C,2,FALSE)</f>
        <v>#N/A</v>
      </c>
      <c r="AMK1658" s="17"/>
    </row>
    <row r="1659" spans="1:1025" ht="24" hidden="1">
      <c r="B16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4" t="s">
        <v>14</v>
      </c>
      <c r="D1659" s="41">
        <v>90458</v>
      </c>
      <c r="E1659" s="39">
        <v>1</v>
      </c>
      <c r="F1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59" s="217">
        <f t="shared" ca="1" si="174"/>
        <v>22.83</v>
      </c>
      <c r="K1659" s="17" t="str">
        <f t="shared" si="173"/>
        <v>SEDUC E 99</v>
      </c>
      <c r="L1659" s="347" t="e">
        <f>VLOOKUP(K1659,[3]Planilha2!$B:$C,2,FALSE)</f>
        <v>#N/A</v>
      </c>
      <c r="AMK1659" s="17"/>
    </row>
    <row r="1660" spans="1:1025" ht="24" hidden="1">
      <c r="B166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333" t="s">
        <v>38</v>
      </c>
      <c r="D1660" s="334">
        <v>39211</v>
      </c>
      <c r="E1660" s="333">
        <v>2</v>
      </c>
      <c r="F166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660" s="342">
        <f t="shared" ca="1" si="174"/>
        <v>2.9</v>
      </c>
      <c r="K1660" s="17" t="str">
        <f t="shared" si="173"/>
        <v>SEDUC E 99</v>
      </c>
      <c r="L1660" s="347" t="e">
        <f>VLOOKUP(K1660,[3]Planilha2!$B:$C,2,FALSE)</f>
        <v>#N/A</v>
      </c>
      <c r="AMK1660" s="17"/>
    </row>
    <row r="1661" spans="1:1025" hidden="1">
      <c r="B1661" s="34" t="s">
        <v>260</v>
      </c>
      <c r="C1661" s="44" t="s">
        <v>42</v>
      </c>
      <c r="D1661" s="41" t="s">
        <v>108</v>
      </c>
      <c r="E1661" s="39">
        <v>1</v>
      </c>
      <c r="F1661" s="38" t="s">
        <v>109</v>
      </c>
      <c r="G1661" s="38">
        <v>130</v>
      </c>
      <c r="H1661" s="217">
        <f t="shared" si="174"/>
        <v>130</v>
      </c>
      <c r="K1661" s="17" t="str">
        <f t="shared" si="173"/>
        <v>SEDUC E 99</v>
      </c>
      <c r="L1661" s="347" t="e">
        <f>VLOOKUP(K1661,[3]Planilha2!$B:$C,2,FALSE)</f>
        <v>#N/A</v>
      </c>
      <c r="AMK1661" s="17"/>
    </row>
    <row r="1662" spans="1:1025" ht="36" hidden="1">
      <c r="B166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333" t="s">
        <v>38</v>
      </c>
      <c r="D1662" s="334">
        <v>1091</v>
      </c>
      <c r="E1662" s="333">
        <v>1</v>
      </c>
      <c r="F166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1662" s="342">
        <f t="shared" ca="1" si="174"/>
        <v>21.52</v>
      </c>
      <c r="K1662" s="17" t="str">
        <f t="shared" si="173"/>
        <v>SEDUC E 99</v>
      </c>
      <c r="L1662" s="347" t="e">
        <f>VLOOKUP(K1662,[3]Planilha2!$B:$C,2,FALSE)</f>
        <v>#N/A</v>
      </c>
      <c r="AMK1662" s="17"/>
    </row>
    <row r="1663" spans="1:1025" ht="24" hidden="1">
      <c r="B166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333" t="s">
        <v>38</v>
      </c>
      <c r="D1663" s="334">
        <v>2373</v>
      </c>
      <c r="E1663" s="333">
        <v>1</v>
      </c>
      <c r="F166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342">
        <f t="shared" ca="1" si="174"/>
        <v>113.49</v>
      </c>
      <c r="K1663" s="17" t="str">
        <f t="shared" si="173"/>
        <v>SEDUC E 99</v>
      </c>
      <c r="L1663" s="347" t="e">
        <f>VLOOKUP(K1663,[3]Planilha2!$B:$C,2,FALSE)</f>
        <v>#N/A</v>
      </c>
      <c r="AMK1663" s="17"/>
    </row>
    <row r="1664" spans="1:1025" ht="36" hidden="1">
      <c r="B16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4" t="s">
        <v>14</v>
      </c>
      <c r="D1664" s="41">
        <v>91873</v>
      </c>
      <c r="E1664" s="39">
        <v>12</v>
      </c>
      <c r="F16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16,97</v>
      </c>
      <c r="H1664" s="217">
        <f t="shared" ca="1" si="174"/>
        <v>203.64</v>
      </c>
      <c r="K1664" s="17" t="str">
        <f>K1662</f>
        <v>SEDUC E 99</v>
      </c>
      <c r="L1664" s="347" t="e">
        <f>VLOOKUP(K1664,[3]Planilha2!$B:$C,2,FALSE)</f>
        <v>#N/A</v>
      </c>
      <c r="AMK1664" s="17"/>
    </row>
    <row r="1665" spans="2:12 1025:1025" ht="36" hidden="1">
      <c r="B16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4" t="s">
        <v>14</v>
      </c>
      <c r="D1665" s="41">
        <v>91836</v>
      </c>
      <c r="E1665" s="39">
        <v>2</v>
      </c>
      <c r="F16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65" s="217">
        <f t="shared" ca="1" si="174"/>
        <v>19.7</v>
      </c>
      <c r="K1665" s="17" t="str">
        <f>K1663</f>
        <v>SEDUC E 99</v>
      </c>
      <c r="L1665" s="347" t="e">
        <f>VLOOKUP(K1665,[3]Planilha2!$B:$C,2,FALSE)</f>
        <v>#N/A</v>
      </c>
      <c r="AMK1665" s="17"/>
    </row>
    <row r="1666" spans="2:12 1025:1025" ht="48" hidden="1">
      <c r="B166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333" t="s">
        <v>38</v>
      </c>
      <c r="D1666" s="334">
        <v>3380</v>
      </c>
      <c r="E1666" s="333">
        <v>1</v>
      </c>
      <c r="F166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66" s="342">
        <f t="shared" ca="1" si="174"/>
        <v>73.38</v>
      </c>
      <c r="K1666" s="17" t="str">
        <f t="shared" si="173"/>
        <v>SEDUC E 99</v>
      </c>
      <c r="L1666" s="347" t="e">
        <f>VLOOKUP(K1666,[3]Planilha2!$B:$C,2,FALSE)</f>
        <v>#N/A</v>
      </c>
      <c r="AMK1666" s="17"/>
    </row>
    <row r="1667" spans="2:12 1025:1025" ht="36" hidden="1">
      <c r="B16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4" t="s">
        <v>14</v>
      </c>
      <c r="D1667" s="41">
        <v>91934</v>
      </c>
      <c r="E1667" s="39">
        <v>4</v>
      </c>
      <c r="F1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23,20</v>
      </c>
      <c r="H1667" s="217">
        <f t="shared" ca="1" si="174"/>
        <v>92.8</v>
      </c>
      <c r="K1667" s="17" t="str">
        <f t="shared" si="173"/>
        <v>SEDUC E 99</v>
      </c>
      <c r="L1667" s="347" t="e">
        <f>VLOOKUP(K1667,[3]Planilha2!$B:$C,2,FALSE)</f>
        <v>#N/A</v>
      </c>
      <c r="AMK1667" s="17"/>
    </row>
    <row r="1668" spans="2:12 1025:1025" ht="24" hidden="1">
      <c r="B166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333" t="s">
        <v>38</v>
      </c>
      <c r="D1668" s="334">
        <v>3398</v>
      </c>
      <c r="E1668" s="333">
        <v>1</v>
      </c>
      <c r="F166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68" s="342">
        <f t="shared" ca="1" si="174"/>
        <v>1.8</v>
      </c>
      <c r="K1668" s="17" t="str">
        <f t="shared" si="173"/>
        <v>SEDUC E 99</v>
      </c>
      <c r="L1668" s="347" t="e">
        <f>VLOOKUP(K1668,[3]Planilha2!$B:$C,2,FALSE)</f>
        <v>#N/A</v>
      </c>
      <c r="AMK1668" s="17"/>
    </row>
    <row r="1669" spans="2:12 1025:1025" ht="24" hidden="1">
      <c r="B166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333" t="s">
        <v>38</v>
      </c>
      <c r="D1669" s="334">
        <v>11964</v>
      </c>
      <c r="E1669" s="333">
        <v>2</v>
      </c>
      <c r="F166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669" s="342">
        <f t="shared" ca="1" si="174"/>
        <v>4.9400000000000004</v>
      </c>
      <c r="K1669" s="17" t="str">
        <f t="shared" si="173"/>
        <v>SEDUC E 99</v>
      </c>
      <c r="L1669" s="347" t="e">
        <f>VLOOKUP(K1669,[3]Planilha2!$B:$C,2,FALSE)</f>
        <v>#N/A</v>
      </c>
      <c r="AMK1669" s="17"/>
    </row>
    <row r="1670" spans="2:12 1025:1025" ht="36" hidden="1">
      <c r="B16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4" t="s">
        <v>14</v>
      </c>
      <c r="D1670" s="41">
        <v>91920</v>
      </c>
      <c r="E1670" s="39">
        <v>1</v>
      </c>
      <c r="F16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18,20</v>
      </c>
      <c r="H1670" s="217">
        <f t="shared" ca="1" si="174"/>
        <v>18.2</v>
      </c>
      <c r="K1670" s="17" t="str">
        <f t="shared" si="173"/>
        <v>SEDUC E 99</v>
      </c>
      <c r="L1670" s="347" t="e">
        <f>VLOOKUP(K1670,[3]Planilha2!$B:$C,2,FALSE)</f>
        <v>#N/A</v>
      </c>
      <c r="AMK1670" s="17"/>
    </row>
    <row r="1671" spans="2:12 1025:1025" ht="24" hidden="1">
      <c r="B167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333" t="s">
        <v>38</v>
      </c>
      <c r="D1671" s="334">
        <v>1550</v>
      </c>
      <c r="E1671" s="333">
        <v>4</v>
      </c>
      <c r="F167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342">
        <f t="shared" ca="1" si="174"/>
        <v>32.72</v>
      </c>
      <c r="K1671" s="17" t="str">
        <f t="shared" si="173"/>
        <v>SEDUC E 99</v>
      </c>
      <c r="L1671" s="347" t="e">
        <f>VLOOKUP(K1671,[3]Planilha2!$B:$C,2,FALSE)</f>
        <v>#N/A</v>
      </c>
      <c r="AMK1671" s="17"/>
    </row>
    <row r="1672" spans="2:12 1025:1025" ht="36" hidden="1">
      <c r="B16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4" t="s">
        <v>14</v>
      </c>
      <c r="D1672" s="41">
        <v>91886</v>
      </c>
      <c r="E1672" s="39">
        <v>4</v>
      </c>
      <c r="F16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11,50</v>
      </c>
      <c r="H1672" s="217">
        <f t="shared" ca="1" si="174"/>
        <v>46</v>
      </c>
      <c r="K1672" s="17" t="str">
        <f t="shared" si="173"/>
        <v>SEDUC E 99</v>
      </c>
      <c r="L1672" s="347" t="e">
        <f>VLOOKUP(K1672,[3]Planilha2!$B:$C,2,FALSE)</f>
        <v>#N/A</v>
      </c>
      <c r="AMK1672" s="17"/>
    </row>
    <row r="1673" spans="2:12 1025:1025" ht="24" hidden="1">
      <c r="B167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333" t="s">
        <v>38</v>
      </c>
      <c r="D1673" s="334">
        <v>2625</v>
      </c>
      <c r="E1673" s="333">
        <v>1</v>
      </c>
      <c r="F167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25,91</v>
      </c>
      <c r="H1673" s="342">
        <f t="shared" ca="1" si="174"/>
        <v>25.91</v>
      </c>
      <c r="K1673" s="17" t="str">
        <f t="shared" si="173"/>
        <v>SEDUC E 99</v>
      </c>
      <c r="L1673" s="347" t="e">
        <f>VLOOKUP(K1673,[3]Planilha2!$B:$C,2,FALSE)</f>
        <v>#N/A</v>
      </c>
      <c r="AMK1673" s="17"/>
    </row>
    <row r="1674" spans="2:12 1025:1025" ht="36" hidden="1">
      <c r="B167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333" t="s">
        <v>38</v>
      </c>
      <c r="D1674" s="334">
        <v>417</v>
      </c>
      <c r="E1674" s="333">
        <v>1</v>
      </c>
      <c r="F167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74" s="342">
        <f t="shared" ca="1" si="174"/>
        <v>2.54</v>
      </c>
      <c r="K1674" s="17" t="str">
        <f t="shared" si="173"/>
        <v>SEDUC E 99</v>
      </c>
      <c r="L1674" s="347" t="e">
        <f>VLOOKUP(K1674,[3]Planilha2!$B:$C,2,FALSE)</f>
        <v>#N/A</v>
      </c>
      <c r="AMK1674" s="17"/>
    </row>
    <row r="1675" spans="2:12 1025:1025" ht="24" hidden="1">
      <c r="B16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4" t="s">
        <v>20</v>
      </c>
      <c r="D1675" s="41">
        <v>4624</v>
      </c>
      <c r="E1675" s="39">
        <v>40</v>
      </c>
      <c r="F16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17">
        <f t="shared" ca="1" si="174"/>
        <v>712.8</v>
      </c>
      <c r="K1675" s="17" t="str">
        <f t="shared" si="173"/>
        <v>SEDUC E 99</v>
      </c>
      <c r="L1675" s="347" t="e">
        <f>VLOOKUP(K1675,[3]Planilha2!$B:$C,2,FALSE)</f>
        <v>#N/A</v>
      </c>
      <c r="AMK1675" s="17"/>
    </row>
    <row r="1676" spans="2:12 1025:1025" ht="36" hidden="1">
      <c r="B16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4" t="s">
        <v>14</v>
      </c>
      <c r="D1676" s="41">
        <v>91870</v>
      </c>
      <c r="E1676" s="39">
        <v>2</v>
      </c>
      <c r="F16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9,28</v>
      </c>
      <c r="H1676" s="217">
        <f t="shared" ca="1" si="174"/>
        <v>18.559999999999999</v>
      </c>
      <c r="K1676" s="17" t="str">
        <f t="shared" si="173"/>
        <v>SEDUC E 99</v>
      </c>
      <c r="L1676" s="347" t="e">
        <f>VLOOKUP(K1676,[3]Planilha2!$B:$C,2,FALSE)</f>
        <v>#N/A</v>
      </c>
      <c r="AMK1676" s="17"/>
    </row>
    <row r="1677" spans="2:12 1025:1025" ht="24" hidden="1">
      <c r="B167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333" t="s">
        <v>38</v>
      </c>
      <c r="D1677" s="334">
        <v>1601</v>
      </c>
      <c r="E1677" s="333">
        <v>2</v>
      </c>
      <c r="F167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342">
        <f t="shared" ca="1" si="174"/>
        <v>88.16</v>
      </c>
      <c r="K1677" s="17" t="str">
        <f t="shared" si="173"/>
        <v>SEDUC E 99</v>
      </c>
      <c r="L1677" s="347" t="e">
        <f>VLOOKUP(K1677,[3]Planilha2!$B:$C,2,FALSE)</f>
        <v>#N/A</v>
      </c>
      <c r="AMK1677" s="17"/>
    </row>
    <row r="1678" spans="2:12 1025:1025" ht="36" hidden="1">
      <c r="B167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333" t="s">
        <v>38</v>
      </c>
      <c r="D1678" s="334">
        <v>34641</v>
      </c>
      <c r="E1678" s="333">
        <v>1</v>
      </c>
      <c r="F167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78" s="342">
        <f t="shared" ca="1" si="174"/>
        <v>90.93</v>
      </c>
      <c r="K1678" s="17" t="str">
        <f t="shared" si="173"/>
        <v>SEDUC E 99</v>
      </c>
      <c r="L1678" s="347" t="e">
        <f>VLOOKUP(K1678,[3]Planilha2!$B:$C,2,FALSE)</f>
        <v>#N/A</v>
      </c>
      <c r="AMK1678" s="17"/>
    </row>
    <row r="1679" spans="2:12 1025:1025" ht="24" hidden="1">
      <c r="B167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333" t="s">
        <v>38</v>
      </c>
      <c r="D1679" s="334">
        <v>1585</v>
      </c>
      <c r="E1679" s="333">
        <v>1</v>
      </c>
      <c r="F167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342">
        <f t="shared" ca="1" si="174"/>
        <v>5.41</v>
      </c>
      <c r="K1679" s="17" t="str">
        <f t="shared" si="173"/>
        <v>SEDUC E 99</v>
      </c>
      <c r="L1679" s="347" t="e">
        <f>VLOOKUP(K1679,[3]Planilha2!$B:$C,2,FALSE)</f>
        <v>#N/A</v>
      </c>
      <c r="AMK1679" s="17"/>
    </row>
    <row r="1680" spans="2:12 1025:1025" hidden="1">
      <c r="B1680" s="43" t="s">
        <v>15</v>
      </c>
      <c r="C1680" s="44"/>
      <c r="D1680" s="41"/>
      <c r="E1680" s="39"/>
      <c r="F1680" s="39"/>
      <c r="G1680" s="39"/>
      <c r="H1680" s="72">
        <f ca="1">SUM(H1655:H1679)</f>
        <v>2286.9499999999994</v>
      </c>
      <c r="I1680" s="96" t="str">
        <f>A1653</f>
        <v>SEDUC E 99</v>
      </c>
      <c r="J1680" s="191">
        <f ca="1">H1680</f>
        <v>2286.9499999999994</v>
      </c>
      <c r="K1680" s="17" t="str">
        <f>I1680</f>
        <v>SEDUC E 99</v>
      </c>
      <c r="L1680" s="347" t="e">
        <f>VLOOKUP(K1680,[3]Planilha2!$B:$C,2,FALSE)</f>
        <v>#N/A</v>
      </c>
      <c r="AMK1680" s="17"/>
    </row>
    <row r="1681" spans="1:1025" hidden="1">
      <c r="K1681" s="17" t="str">
        <f>K1658</f>
        <v>SEDUC E 99</v>
      </c>
      <c r="L1681" s="347" t="e">
        <f>VLOOKUP(K1681,[3]Planilha2!$B:$C,2,FALSE)</f>
        <v>#N/A</v>
      </c>
    </row>
    <row r="1682" spans="1:1025" ht="20.25" hidden="1">
      <c r="B1682" s="419" t="str">
        <f>A1683</f>
        <v>SEDUC E 100.1</v>
      </c>
      <c r="C1682" s="420"/>
      <c r="D1682" s="420"/>
      <c r="E1682" s="420"/>
      <c r="F1682" s="420"/>
      <c r="G1682" s="420"/>
      <c r="H1682" s="421"/>
      <c r="K1682" s="88" t="str">
        <f>B1682</f>
        <v>SEDUC E 100.1</v>
      </c>
      <c r="L1682" s="347" t="e">
        <f>VLOOKUP(K1682,[3]Planilha2!$B:$C,2,FALSE)</f>
        <v>#N/A</v>
      </c>
      <c r="AMK1682" s="17"/>
    </row>
    <row r="1683" spans="1:1025" s="18" customFormat="1" hidden="1">
      <c r="A1683" s="16" t="s">
        <v>261</v>
      </c>
      <c r="B1683" s="443" t="s">
        <v>262</v>
      </c>
      <c r="C1683" s="444"/>
      <c r="D1683" s="444"/>
      <c r="E1683" s="444"/>
      <c r="F1683" s="445"/>
      <c r="G1683" s="76" t="s">
        <v>5</v>
      </c>
      <c r="H1683" s="262" t="s">
        <v>6</v>
      </c>
      <c r="I1683" s="230"/>
      <c r="J1683" s="230"/>
      <c r="K1683" s="17" t="str">
        <f t="shared" ref="K1683:K1689" si="175">K1682</f>
        <v>SEDUC E 100.1</v>
      </c>
      <c r="L1683" s="347" t="e">
        <f>VLOOKUP(K1683,[3]Planilha2!$B:$C,2,FALSE)</f>
        <v>#N/A</v>
      </c>
      <c r="M1683" s="168"/>
      <c r="N1683" s="168"/>
      <c r="O1683" s="168"/>
      <c r="P1683" s="168"/>
      <c r="Q1683" s="168"/>
      <c r="R1683" s="168"/>
      <c r="S1683" s="168"/>
      <c r="T1683" s="168"/>
      <c r="U1683" s="168"/>
      <c r="V1683" s="168"/>
      <c r="W1683" s="168"/>
      <c r="X1683" s="168"/>
      <c r="Y1683" s="168"/>
      <c r="Z1683" s="168"/>
      <c r="AA1683" s="168"/>
      <c r="AB1683" s="168"/>
      <c r="AC1683" s="168"/>
      <c r="AD1683" s="168"/>
      <c r="AE1683" s="168"/>
      <c r="AF1683" s="168"/>
      <c r="AG1683" s="168"/>
      <c r="AH1683" s="168"/>
      <c r="AI1683" s="168"/>
      <c r="AJ1683" s="168"/>
      <c r="AK1683" s="168"/>
      <c r="AL1683" s="168"/>
      <c r="AM1683" s="168"/>
      <c r="AN1683" s="168"/>
      <c r="AO1683" s="168"/>
      <c r="AP1683" s="168"/>
      <c r="AQ1683" s="168"/>
      <c r="AR1683" s="168"/>
      <c r="AS1683" s="168"/>
      <c r="AT1683" s="168"/>
      <c r="AU1683" s="168"/>
      <c r="AV1683" s="168"/>
      <c r="AW1683" s="168"/>
      <c r="AX1683" s="168"/>
      <c r="AY1683" s="168"/>
      <c r="AZ1683" s="168"/>
      <c r="BA1683" s="168"/>
      <c r="BB1683" s="168"/>
      <c r="BC1683" s="168"/>
      <c r="BD1683" s="168"/>
      <c r="BE1683" s="168"/>
      <c r="BF1683" s="168"/>
      <c r="BG1683" s="168"/>
      <c r="BH1683" s="168"/>
      <c r="BI1683" s="168"/>
      <c r="BJ1683" s="168"/>
      <c r="BK1683" s="168"/>
      <c r="BL1683" s="168"/>
      <c r="BM1683" s="168"/>
      <c r="BN1683" s="168"/>
      <c r="BO1683" s="168"/>
      <c r="BP1683" s="168"/>
      <c r="BQ1683" s="168"/>
      <c r="BR1683" s="168"/>
      <c r="BS1683" s="168"/>
      <c r="BT1683" s="168"/>
      <c r="BU1683" s="168"/>
      <c r="BV1683" s="168"/>
      <c r="BW1683" s="168"/>
      <c r="BX1683" s="168"/>
      <c r="BY1683" s="168"/>
      <c r="BZ1683" s="168"/>
      <c r="CA1683" s="168"/>
      <c r="CB1683" s="168"/>
      <c r="CC1683" s="168"/>
      <c r="CD1683" s="168"/>
      <c r="CE1683" s="168"/>
      <c r="CF1683" s="168"/>
      <c r="CG1683" s="168"/>
      <c r="CH1683" s="168"/>
      <c r="CI1683" s="168"/>
      <c r="CJ1683" s="168"/>
      <c r="CK1683" s="168"/>
      <c r="CL1683" s="168"/>
      <c r="CM1683" s="168"/>
      <c r="CN1683" s="168"/>
      <c r="CO1683" s="168"/>
      <c r="CP1683" s="168"/>
      <c r="CQ1683" s="168"/>
      <c r="CR1683" s="168"/>
      <c r="CS1683" s="168"/>
      <c r="CT1683" s="168"/>
      <c r="CU1683" s="168"/>
      <c r="CV1683" s="168"/>
      <c r="CW1683" s="168"/>
      <c r="CX1683" s="168"/>
      <c r="CY1683" s="168"/>
      <c r="CZ1683" s="168"/>
      <c r="DA1683" s="168"/>
      <c r="DB1683" s="168"/>
      <c r="DC1683" s="168"/>
      <c r="DD1683" s="168"/>
      <c r="DE1683" s="168"/>
      <c r="DF1683" s="168"/>
      <c r="DG1683" s="168"/>
      <c r="DH1683" s="168"/>
      <c r="DI1683" s="168"/>
      <c r="DJ1683" s="168"/>
      <c r="DK1683" s="168"/>
      <c r="DL1683" s="168"/>
      <c r="DM1683" s="168"/>
      <c r="DN1683" s="168"/>
      <c r="DO1683" s="168"/>
      <c r="DP1683" s="168"/>
      <c r="DQ1683" s="168"/>
      <c r="DR1683" s="168"/>
      <c r="DS1683" s="168"/>
      <c r="DT1683" s="168"/>
      <c r="DU1683" s="168"/>
      <c r="DV1683" s="168"/>
      <c r="DW1683" s="168"/>
      <c r="DX1683" s="168"/>
      <c r="DY1683" s="168"/>
      <c r="DZ1683" s="168"/>
      <c r="EA1683" s="168"/>
      <c r="EB1683" s="168"/>
      <c r="EC1683" s="168"/>
      <c r="ED1683" s="168"/>
      <c r="EE1683" s="168"/>
      <c r="EF1683" s="168"/>
      <c r="EG1683" s="168"/>
      <c r="EH1683" s="168"/>
      <c r="EI1683" s="168"/>
      <c r="EJ1683" s="168"/>
      <c r="EK1683" s="168"/>
      <c r="EL1683" s="168"/>
      <c r="EM1683" s="168"/>
      <c r="EN1683" s="168"/>
      <c r="EO1683" s="168"/>
      <c r="EP1683" s="168"/>
      <c r="EQ1683" s="168"/>
      <c r="ER1683" s="168"/>
      <c r="ES1683" s="168"/>
      <c r="ET1683" s="168"/>
      <c r="EU1683" s="168"/>
      <c r="EV1683" s="168"/>
      <c r="EW1683" s="168"/>
      <c r="EX1683" s="168"/>
      <c r="EY1683" s="168"/>
      <c r="EZ1683" s="168"/>
      <c r="FA1683" s="168"/>
      <c r="FB1683" s="168"/>
      <c r="FC1683" s="168"/>
      <c r="FD1683" s="168"/>
      <c r="FE1683" s="168"/>
      <c r="FF1683" s="168"/>
      <c r="FG1683" s="168"/>
      <c r="FH1683" s="168"/>
      <c r="FI1683" s="168"/>
      <c r="FJ1683" s="168"/>
      <c r="FK1683" s="168"/>
      <c r="FL1683" s="168"/>
      <c r="FM1683" s="168"/>
      <c r="FN1683" s="168"/>
      <c r="FO1683" s="168"/>
      <c r="FP1683" s="168"/>
      <c r="FQ1683" s="168"/>
      <c r="FR1683" s="168"/>
      <c r="FS1683" s="168"/>
      <c r="FT1683" s="168"/>
      <c r="FU1683" s="168"/>
      <c r="FV1683" s="168"/>
      <c r="FW1683" s="168"/>
      <c r="FX1683" s="168"/>
      <c r="FY1683" s="168"/>
      <c r="FZ1683" s="168"/>
      <c r="GA1683" s="168"/>
      <c r="GB1683" s="168"/>
      <c r="GC1683" s="168"/>
      <c r="GD1683" s="168"/>
      <c r="GE1683" s="168"/>
      <c r="GF1683" s="168"/>
      <c r="GG1683" s="168"/>
      <c r="GH1683" s="168"/>
      <c r="GI1683" s="168"/>
      <c r="GJ1683" s="168"/>
      <c r="GK1683" s="168"/>
      <c r="GL1683" s="168"/>
      <c r="GM1683" s="168"/>
      <c r="GN1683" s="168"/>
      <c r="GO1683" s="168"/>
      <c r="GP1683" s="168"/>
      <c r="GQ1683" s="168"/>
      <c r="GR1683" s="168"/>
      <c r="GS1683" s="168"/>
      <c r="GT1683" s="168"/>
      <c r="GU1683" s="168"/>
      <c r="GV1683" s="168"/>
      <c r="GW1683" s="168"/>
      <c r="GX1683" s="168"/>
      <c r="GY1683" s="168"/>
      <c r="GZ1683" s="168"/>
      <c r="HA1683" s="168"/>
      <c r="HB1683" s="168"/>
      <c r="HC1683" s="168"/>
      <c r="HD1683" s="168"/>
      <c r="HE1683" s="168"/>
      <c r="HF1683" s="168"/>
      <c r="HG1683" s="168"/>
      <c r="HH1683" s="168"/>
      <c r="HI1683" s="168"/>
      <c r="HJ1683" s="168"/>
      <c r="HK1683" s="168"/>
      <c r="HL1683" s="168"/>
      <c r="HM1683" s="168"/>
      <c r="HN1683" s="168"/>
      <c r="HO1683" s="168"/>
      <c r="HP1683" s="168"/>
      <c r="HQ1683" s="168"/>
      <c r="HR1683" s="168"/>
      <c r="HS1683" s="168"/>
      <c r="HT1683" s="168"/>
      <c r="HU1683" s="168"/>
      <c r="HV1683" s="168"/>
      <c r="HW1683" s="168"/>
      <c r="HX1683" s="168"/>
      <c r="HY1683" s="168"/>
      <c r="HZ1683" s="168"/>
      <c r="IA1683" s="168"/>
      <c r="IB1683" s="168"/>
      <c r="IC1683" s="168"/>
      <c r="ID1683" s="168"/>
      <c r="IE1683" s="168"/>
      <c r="IF1683" s="168"/>
      <c r="IG1683" s="168"/>
      <c r="IH1683" s="168"/>
      <c r="II1683" s="168"/>
      <c r="IJ1683" s="168"/>
      <c r="IK1683" s="168"/>
      <c r="IL1683" s="168"/>
      <c r="IM1683" s="168"/>
      <c r="IN1683" s="168"/>
      <c r="IO1683" s="168"/>
      <c r="IP1683" s="168"/>
      <c r="IQ1683" s="168"/>
      <c r="IR1683" s="168"/>
      <c r="IS1683" s="168"/>
      <c r="IT1683" s="168"/>
      <c r="IU1683" s="168"/>
      <c r="IV1683" s="168"/>
      <c r="IW1683" s="168"/>
      <c r="IX1683" s="168"/>
      <c r="IY1683" s="168"/>
      <c r="IZ1683" s="168"/>
      <c r="JA1683" s="168"/>
      <c r="JB1683" s="168"/>
      <c r="JC1683" s="168"/>
      <c r="JD1683" s="168"/>
      <c r="JE1683" s="168"/>
      <c r="JF1683" s="168"/>
      <c r="JG1683" s="168"/>
      <c r="JH1683" s="168"/>
      <c r="JI1683" s="168"/>
      <c r="JJ1683" s="168"/>
      <c r="JK1683" s="168"/>
      <c r="JL1683" s="168"/>
      <c r="JM1683" s="168"/>
      <c r="JN1683" s="168"/>
      <c r="JO1683" s="168"/>
      <c r="JP1683" s="168"/>
      <c r="JQ1683" s="168"/>
      <c r="JR1683" s="168"/>
      <c r="JS1683" s="168"/>
      <c r="JT1683" s="168"/>
      <c r="JU1683" s="168"/>
      <c r="JV1683" s="168"/>
      <c r="JW1683" s="168"/>
      <c r="JX1683" s="168"/>
      <c r="JY1683" s="168"/>
      <c r="JZ1683" s="168"/>
      <c r="KA1683" s="168"/>
      <c r="KB1683" s="168"/>
      <c r="KC1683" s="168"/>
      <c r="KD1683" s="168"/>
      <c r="KE1683" s="168"/>
      <c r="KF1683" s="168"/>
      <c r="KG1683" s="168"/>
      <c r="KH1683" s="168"/>
      <c r="KI1683" s="168"/>
      <c r="KJ1683" s="168"/>
      <c r="KK1683" s="168"/>
      <c r="KL1683" s="168"/>
      <c r="KM1683" s="168"/>
      <c r="KN1683" s="168"/>
      <c r="KO1683" s="168"/>
      <c r="KP1683" s="168"/>
      <c r="KQ1683" s="168"/>
      <c r="KR1683" s="168"/>
      <c r="KS1683" s="168"/>
      <c r="KT1683" s="168"/>
      <c r="KU1683" s="168"/>
      <c r="KV1683" s="168"/>
      <c r="KW1683" s="168"/>
      <c r="KX1683" s="168"/>
      <c r="KY1683" s="168"/>
      <c r="KZ1683" s="168"/>
      <c r="LA1683" s="168"/>
      <c r="LB1683" s="168"/>
      <c r="LC1683" s="168"/>
      <c r="LD1683" s="168"/>
      <c r="LE1683" s="168"/>
      <c r="LF1683" s="168"/>
      <c r="LG1683" s="168"/>
      <c r="LH1683" s="168"/>
      <c r="LI1683" s="168"/>
      <c r="LJ1683" s="168"/>
      <c r="LK1683" s="168"/>
      <c r="LL1683" s="168"/>
      <c r="LM1683" s="168"/>
      <c r="LN1683" s="168"/>
      <c r="LO1683" s="168"/>
      <c r="LP1683" s="168"/>
      <c r="LQ1683" s="168"/>
      <c r="LR1683" s="168"/>
      <c r="LS1683" s="168"/>
      <c r="LT1683" s="168"/>
      <c r="LU1683" s="168"/>
      <c r="LV1683" s="168"/>
      <c r="LW1683" s="168"/>
      <c r="LX1683" s="168"/>
      <c r="LY1683" s="168"/>
      <c r="LZ1683" s="168"/>
      <c r="MA1683" s="168"/>
      <c r="MB1683" s="168"/>
      <c r="MC1683" s="168"/>
      <c r="MD1683" s="168"/>
      <c r="ME1683" s="168"/>
      <c r="MF1683" s="168"/>
      <c r="MG1683" s="168"/>
      <c r="MH1683" s="168"/>
      <c r="MI1683" s="168"/>
      <c r="MJ1683" s="168"/>
      <c r="MK1683" s="168"/>
      <c r="ML1683" s="168"/>
      <c r="MM1683" s="168"/>
      <c r="MN1683" s="168"/>
      <c r="MO1683" s="168"/>
      <c r="MP1683" s="168"/>
      <c r="MQ1683" s="168"/>
      <c r="MR1683" s="168"/>
      <c r="MS1683" s="168"/>
      <c r="MT1683" s="168"/>
      <c r="MU1683" s="168"/>
      <c r="MV1683" s="168"/>
      <c r="MW1683" s="168"/>
      <c r="MX1683" s="168"/>
      <c r="MY1683" s="168"/>
      <c r="MZ1683" s="168"/>
      <c r="NA1683" s="168"/>
      <c r="NB1683" s="168"/>
      <c r="NC1683" s="168"/>
      <c r="ND1683" s="168"/>
      <c r="NE1683" s="168"/>
      <c r="NF1683" s="168"/>
      <c r="NG1683" s="168"/>
      <c r="NH1683" s="168"/>
      <c r="NI1683" s="168"/>
      <c r="NJ1683" s="168"/>
      <c r="NK1683" s="168"/>
      <c r="NL1683" s="168"/>
      <c r="NM1683" s="168"/>
      <c r="NN1683" s="168"/>
      <c r="NO1683" s="168"/>
      <c r="NP1683" s="168"/>
      <c r="NQ1683" s="168"/>
      <c r="NR1683" s="168"/>
      <c r="NS1683" s="168"/>
      <c r="NT1683" s="168"/>
      <c r="NU1683" s="168"/>
      <c r="NV1683" s="168"/>
      <c r="NW1683" s="168"/>
      <c r="NX1683" s="168"/>
      <c r="NY1683" s="168"/>
      <c r="NZ1683" s="168"/>
      <c r="OA1683" s="168"/>
      <c r="OB1683" s="168"/>
      <c r="OC1683" s="168"/>
      <c r="OD1683" s="168"/>
      <c r="OE1683" s="168"/>
      <c r="OF1683" s="168"/>
      <c r="OG1683" s="168"/>
      <c r="OH1683" s="168"/>
      <c r="OI1683" s="168"/>
      <c r="OJ1683" s="168"/>
      <c r="OK1683" s="168"/>
      <c r="OL1683" s="168"/>
      <c r="OM1683" s="168"/>
      <c r="ON1683" s="168"/>
      <c r="OO1683" s="168"/>
      <c r="OP1683" s="168"/>
      <c r="OQ1683" s="168"/>
      <c r="OR1683" s="168"/>
      <c r="OS1683" s="168"/>
      <c r="OT1683" s="168"/>
      <c r="OU1683" s="168"/>
      <c r="OV1683" s="168"/>
      <c r="OW1683" s="168"/>
      <c r="OX1683" s="168"/>
      <c r="OY1683" s="168"/>
      <c r="OZ1683" s="168"/>
      <c r="PA1683" s="168"/>
      <c r="PB1683" s="168"/>
      <c r="PC1683" s="168"/>
      <c r="PD1683" s="168"/>
      <c r="PE1683" s="168"/>
      <c r="PF1683" s="168"/>
      <c r="PG1683" s="168"/>
      <c r="PH1683" s="168"/>
      <c r="PI1683" s="168"/>
      <c r="PJ1683" s="168"/>
      <c r="PK1683" s="168"/>
      <c r="PL1683" s="168"/>
      <c r="PM1683" s="168"/>
      <c r="PN1683" s="168"/>
      <c r="PO1683" s="168"/>
      <c r="PP1683" s="168"/>
      <c r="PQ1683" s="168"/>
      <c r="PR1683" s="168"/>
      <c r="PS1683" s="168"/>
      <c r="PT1683" s="168"/>
      <c r="PU1683" s="168"/>
      <c r="PV1683" s="168"/>
      <c r="PW1683" s="168"/>
      <c r="PX1683" s="168"/>
      <c r="PY1683" s="168"/>
      <c r="PZ1683" s="168"/>
      <c r="QA1683" s="168"/>
      <c r="QB1683" s="168"/>
      <c r="QC1683" s="168"/>
      <c r="QD1683" s="168"/>
      <c r="QE1683" s="168"/>
      <c r="QF1683" s="168"/>
      <c r="QG1683" s="168"/>
      <c r="QH1683" s="168"/>
      <c r="QI1683" s="168"/>
      <c r="QJ1683" s="168"/>
      <c r="QK1683" s="168"/>
      <c r="QL1683" s="168"/>
      <c r="QM1683" s="168"/>
      <c r="QN1683" s="168"/>
      <c r="QO1683" s="168"/>
      <c r="QP1683" s="168"/>
      <c r="QQ1683" s="168"/>
      <c r="QR1683" s="168"/>
      <c r="QS1683" s="168"/>
      <c r="QT1683" s="168"/>
      <c r="QU1683" s="168"/>
      <c r="QV1683" s="168"/>
      <c r="QW1683" s="168"/>
      <c r="QX1683" s="168"/>
      <c r="QY1683" s="168"/>
      <c r="QZ1683" s="168"/>
      <c r="RA1683" s="168"/>
      <c r="RB1683" s="168"/>
      <c r="RC1683" s="168"/>
      <c r="RD1683" s="168"/>
      <c r="RE1683" s="168"/>
      <c r="RF1683" s="168"/>
      <c r="RG1683" s="168"/>
      <c r="RH1683" s="168"/>
      <c r="RI1683" s="168"/>
      <c r="RJ1683" s="168"/>
      <c r="RK1683" s="168"/>
      <c r="RL1683" s="168"/>
      <c r="RM1683" s="168"/>
      <c r="RN1683" s="168"/>
      <c r="RO1683" s="168"/>
      <c r="RP1683" s="168"/>
      <c r="RQ1683" s="168"/>
      <c r="RR1683" s="168"/>
      <c r="RS1683" s="168"/>
      <c r="RT1683" s="168"/>
      <c r="RU1683" s="168"/>
      <c r="RV1683" s="168"/>
      <c r="RW1683" s="168"/>
      <c r="RX1683" s="168"/>
      <c r="RY1683" s="168"/>
      <c r="RZ1683" s="168"/>
      <c r="SA1683" s="168"/>
      <c r="SB1683" s="168"/>
      <c r="SC1683" s="168"/>
      <c r="SD1683" s="168"/>
      <c r="SE1683" s="168"/>
      <c r="SF1683" s="168"/>
      <c r="SG1683" s="168"/>
      <c r="SH1683" s="168"/>
      <c r="SI1683" s="168"/>
      <c r="SJ1683" s="168"/>
      <c r="SK1683" s="168"/>
      <c r="SL1683" s="168"/>
      <c r="SM1683" s="168"/>
      <c r="SN1683" s="168"/>
      <c r="SO1683" s="168"/>
      <c r="SP1683" s="168"/>
      <c r="SQ1683" s="168"/>
      <c r="SR1683" s="168"/>
      <c r="SS1683" s="168"/>
      <c r="ST1683" s="168"/>
      <c r="SU1683" s="168"/>
      <c r="SV1683" s="168"/>
      <c r="SW1683" s="168"/>
      <c r="SX1683" s="168"/>
      <c r="SY1683" s="168"/>
      <c r="SZ1683" s="168"/>
      <c r="TA1683" s="168"/>
      <c r="TB1683" s="168"/>
      <c r="TC1683" s="168"/>
      <c r="TD1683" s="168"/>
      <c r="TE1683" s="168"/>
      <c r="TF1683" s="168"/>
      <c r="TG1683" s="168"/>
      <c r="TH1683" s="168"/>
      <c r="TI1683" s="168"/>
      <c r="TJ1683" s="168"/>
      <c r="TK1683" s="168"/>
      <c r="TL1683" s="168"/>
      <c r="TM1683" s="168"/>
      <c r="TN1683" s="168"/>
      <c r="TO1683" s="168"/>
      <c r="TP1683" s="168"/>
      <c r="TQ1683" s="168"/>
      <c r="TR1683" s="168"/>
      <c r="TS1683" s="168"/>
      <c r="TT1683" s="168"/>
      <c r="TU1683" s="168"/>
      <c r="TV1683" s="168"/>
      <c r="TW1683" s="168"/>
      <c r="TX1683" s="168"/>
      <c r="TY1683" s="168"/>
      <c r="TZ1683" s="168"/>
      <c r="UA1683" s="168"/>
      <c r="UB1683" s="168"/>
      <c r="UC1683" s="168"/>
      <c r="UD1683" s="168"/>
      <c r="UE1683" s="168"/>
      <c r="UF1683" s="168"/>
      <c r="UG1683" s="168"/>
      <c r="UH1683" s="168"/>
      <c r="UI1683" s="168"/>
      <c r="UJ1683" s="168"/>
      <c r="UK1683" s="168"/>
      <c r="UL1683" s="168"/>
      <c r="UM1683" s="168"/>
      <c r="UN1683" s="168"/>
      <c r="UO1683" s="168"/>
      <c r="UP1683" s="168"/>
      <c r="UQ1683" s="168"/>
      <c r="UR1683" s="168"/>
      <c r="US1683" s="168"/>
      <c r="UT1683" s="168"/>
      <c r="UU1683" s="168"/>
      <c r="UV1683" s="168"/>
      <c r="UW1683" s="168"/>
      <c r="UX1683" s="168"/>
      <c r="UY1683" s="168"/>
      <c r="UZ1683" s="168"/>
      <c r="VA1683" s="168"/>
      <c r="VB1683" s="168"/>
      <c r="VC1683" s="168"/>
      <c r="VD1683" s="168"/>
      <c r="VE1683" s="168"/>
      <c r="VF1683" s="168"/>
      <c r="VG1683" s="168"/>
      <c r="VH1683" s="168"/>
      <c r="VI1683" s="168"/>
      <c r="VJ1683" s="168"/>
      <c r="VK1683" s="168"/>
      <c r="VL1683" s="168"/>
      <c r="VM1683" s="168"/>
      <c r="VN1683" s="168"/>
      <c r="VO1683" s="168"/>
      <c r="VP1683" s="168"/>
      <c r="VQ1683" s="168"/>
      <c r="VR1683" s="168"/>
      <c r="VS1683" s="168"/>
      <c r="VT1683" s="168"/>
      <c r="VU1683" s="168"/>
      <c r="VV1683" s="168"/>
      <c r="VW1683" s="168"/>
      <c r="VX1683" s="168"/>
      <c r="VY1683" s="168"/>
      <c r="VZ1683" s="168"/>
      <c r="WA1683" s="168"/>
      <c r="WB1683" s="168"/>
      <c r="WC1683" s="168"/>
      <c r="WD1683" s="168"/>
      <c r="WE1683" s="168"/>
      <c r="WF1683" s="168"/>
      <c r="WG1683" s="168"/>
      <c r="WH1683" s="168"/>
      <c r="WI1683" s="168"/>
      <c r="WJ1683" s="168"/>
      <c r="WK1683" s="168"/>
      <c r="WL1683" s="168"/>
      <c r="WM1683" s="168"/>
      <c r="WN1683" s="168"/>
      <c r="WO1683" s="168"/>
      <c r="WP1683" s="168"/>
      <c r="WQ1683" s="168"/>
      <c r="WR1683" s="168"/>
      <c r="WS1683" s="168"/>
      <c r="WT1683" s="168"/>
      <c r="WU1683" s="168"/>
      <c r="WV1683" s="168"/>
      <c r="WW1683" s="168"/>
      <c r="WX1683" s="168"/>
      <c r="WY1683" s="168"/>
      <c r="WZ1683" s="168"/>
      <c r="XA1683" s="168"/>
      <c r="XB1683" s="168"/>
      <c r="XC1683" s="168"/>
      <c r="XD1683" s="168"/>
      <c r="XE1683" s="168"/>
      <c r="XF1683" s="168"/>
      <c r="XG1683" s="168"/>
      <c r="XH1683" s="168"/>
      <c r="XI1683" s="168"/>
      <c r="XJ1683" s="168"/>
      <c r="XK1683" s="168"/>
      <c r="XL1683" s="168"/>
      <c r="XM1683" s="168"/>
      <c r="XN1683" s="168"/>
      <c r="XO1683" s="168"/>
      <c r="XP1683" s="168"/>
      <c r="XQ1683" s="168"/>
      <c r="XR1683" s="168"/>
      <c r="XS1683" s="168"/>
      <c r="XT1683" s="168"/>
      <c r="XU1683" s="168"/>
      <c r="XV1683" s="168"/>
      <c r="XW1683" s="168"/>
      <c r="XX1683" s="168"/>
      <c r="XY1683" s="168"/>
      <c r="XZ1683" s="168"/>
      <c r="YA1683" s="168"/>
      <c r="YB1683" s="168"/>
      <c r="YC1683" s="168"/>
      <c r="YD1683" s="168"/>
      <c r="YE1683" s="168"/>
      <c r="YF1683" s="168"/>
      <c r="YG1683" s="168"/>
      <c r="YH1683" s="168"/>
      <c r="YI1683" s="168"/>
      <c r="YJ1683" s="168"/>
      <c r="YK1683" s="168"/>
      <c r="YL1683" s="168"/>
      <c r="YM1683" s="168"/>
      <c r="YN1683" s="168"/>
      <c r="YO1683" s="168"/>
      <c r="YP1683" s="168"/>
      <c r="YQ1683" s="168"/>
      <c r="YR1683" s="168"/>
      <c r="YS1683" s="168"/>
      <c r="YT1683" s="168"/>
      <c r="YU1683" s="168"/>
      <c r="YV1683" s="168"/>
      <c r="YW1683" s="168"/>
      <c r="YX1683" s="168"/>
      <c r="YY1683" s="168"/>
      <c r="YZ1683" s="168"/>
      <c r="ZA1683" s="168"/>
      <c r="ZB1683" s="168"/>
      <c r="ZC1683" s="168"/>
      <c r="ZD1683" s="168"/>
      <c r="ZE1683" s="168"/>
      <c r="ZF1683" s="168"/>
      <c r="ZG1683" s="168"/>
      <c r="ZH1683" s="168"/>
      <c r="ZI1683" s="168"/>
      <c r="ZJ1683" s="168"/>
      <c r="ZK1683" s="168"/>
      <c r="ZL1683" s="168"/>
      <c r="ZM1683" s="168"/>
      <c r="ZN1683" s="168"/>
      <c r="ZO1683" s="168"/>
      <c r="ZP1683" s="168"/>
      <c r="ZQ1683" s="168"/>
      <c r="ZR1683" s="168"/>
      <c r="ZS1683" s="168"/>
      <c r="ZT1683" s="168"/>
      <c r="ZU1683" s="168"/>
      <c r="ZV1683" s="168"/>
      <c r="ZW1683" s="168"/>
      <c r="ZX1683" s="168"/>
      <c r="ZY1683" s="168"/>
      <c r="ZZ1683" s="168"/>
      <c r="AAA1683" s="168"/>
      <c r="AAB1683" s="168"/>
      <c r="AAC1683" s="168"/>
      <c r="AAD1683" s="168"/>
      <c r="AAE1683" s="168"/>
      <c r="AAF1683" s="168"/>
      <c r="AAG1683" s="168"/>
      <c r="AAH1683" s="168"/>
      <c r="AAI1683" s="168"/>
      <c r="AAJ1683" s="168"/>
      <c r="AAK1683" s="168"/>
      <c r="AAL1683" s="168"/>
      <c r="AAM1683" s="168"/>
      <c r="AAN1683" s="168"/>
      <c r="AAO1683" s="168"/>
      <c r="AAP1683" s="168"/>
      <c r="AAQ1683" s="168"/>
      <c r="AAR1683" s="168"/>
      <c r="AAS1683" s="168"/>
      <c r="AAT1683" s="168"/>
      <c r="AAU1683" s="168"/>
      <c r="AAV1683" s="168"/>
      <c r="AAW1683" s="168"/>
      <c r="AAX1683" s="168"/>
      <c r="AAY1683" s="168"/>
      <c r="AAZ1683" s="168"/>
      <c r="ABA1683" s="168"/>
      <c r="ABB1683" s="168"/>
      <c r="ABC1683" s="168"/>
      <c r="ABD1683" s="168"/>
      <c r="ABE1683" s="168"/>
      <c r="ABF1683" s="168"/>
      <c r="ABG1683" s="168"/>
      <c r="ABH1683" s="168"/>
      <c r="ABI1683" s="168"/>
      <c r="ABJ1683" s="168"/>
      <c r="ABK1683" s="168"/>
      <c r="ABL1683" s="168"/>
      <c r="ABM1683" s="168"/>
      <c r="ABN1683" s="168"/>
      <c r="ABO1683" s="168"/>
      <c r="ABP1683" s="168"/>
      <c r="ABQ1683" s="168"/>
      <c r="ABR1683" s="168"/>
      <c r="ABS1683" s="168"/>
      <c r="ABT1683" s="168"/>
      <c r="ABU1683" s="168"/>
      <c r="ABV1683" s="168"/>
      <c r="ABW1683" s="168"/>
      <c r="ABX1683" s="168"/>
      <c r="ABY1683" s="168"/>
      <c r="ABZ1683" s="168"/>
      <c r="ACA1683" s="168"/>
      <c r="ACB1683" s="168"/>
      <c r="ACC1683" s="168"/>
      <c r="ACD1683" s="168"/>
      <c r="ACE1683" s="168"/>
      <c r="ACF1683" s="168"/>
      <c r="ACG1683" s="168"/>
      <c r="ACH1683" s="168"/>
      <c r="ACI1683" s="168"/>
      <c r="ACJ1683" s="168"/>
      <c r="ACK1683" s="168"/>
      <c r="ACL1683" s="168"/>
      <c r="ACM1683" s="168"/>
      <c r="ACN1683" s="168"/>
      <c r="ACO1683" s="168"/>
      <c r="ACP1683" s="168"/>
      <c r="ACQ1683" s="168"/>
      <c r="ACR1683" s="168"/>
      <c r="ACS1683" s="168"/>
      <c r="ACT1683" s="168"/>
      <c r="ACU1683" s="168"/>
      <c r="ACV1683" s="168"/>
      <c r="ACW1683" s="168"/>
      <c r="ACX1683" s="168"/>
      <c r="ACY1683" s="168"/>
      <c r="ACZ1683" s="168"/>
      <c r="ADA1683" s="168"/>
      <c r="ADB1683" s="168"/>
      <c r="ADC1683" s="168"/>
      <c r="ADD1683" s="168"/>
      <c r="ADE1683" s="168"/>
      <c r="ADF1683" s="168"/>
      <c r="ADG1683" s="168"/>
      <c r="ADH1683" s="168"/>
      <c r="ADI1683" s="168"/>
      <c r="ADJ1683" s="168"/>
      <c r="ADK1683" s="168"/>
      <c r="ADL1683" s="168"/>
      <c r="ADM1683" s="168"/>
      <c r="ADN1683" s="168"/>
      <c r="ADO1683" s="168"/>
      <c r="ADP1683" s="168"/>
      <c r="ADQ1683" s="168"/>
      <c r="ADR1683" s="168"/>
      <c r="ADS1683" s="168"/>
      <c r="ADT1683" s="168"/>
      <c r="ADU1683" s="168"/>
      <c r="ADV1683" s="168"/>
      <c r="ADW1683" s="168"/>
      <c r="ADX1683" s="168"/>
      <c r="ADY1683" s="168"/>
      <c r="ADZ1683" s="168"/>
      <c r="AEA1683" s="168"/>
      <c r="AEB1683" s="168"/>
      <c r="AEC1683" s="168"/>
      <c r="AED1683" s="168"/>
      <c r="AEE1683" s="168"/>
      <c r="AEF1683" s="168"/>
      <c r="AEG1683" s="168"/>
      <c r="AEH1683" s="168"/>
      <c r="AEI1683" s="168"/>
      <c r="AEJ1683" s="168"/>
      <c r="AEK1683" s="168"/>
      <c r="AEL1683" s="168"/>
      <c r="AEM1683" s="168"/>
      <c r="AEN1683" s="168"/>
      <c r="AEO1683" s="168"/>
      <c r="AEP1683" s="168"/>
      <c r="AEQ1683" s="168"/>
      <c r="AER1683" s="168"/>
      <c r="AES1683" s="168"/>
      <c r="AET1683" s="168"/>
      <c r="AEU1683" s="168"/>
      <c r="AEV1683" s="168"/>
      <c r="AEW1683" s="168"/>
      <c r="AEX1683" s="168"/>
      <c r="AEY1683" s="168"/>
      <c r="AEZ1683" s="168"/>
      <c r="AFA1683" s="168"/>
      <c r="AFB1683" s="168"/>
      <c r="AFC1683" s="168"/>
      <c r="AFD1683" s="168"/>
      <c r="AFE1683" s="168"/>
      <c r="AFF1683" s="168"/>
      <c r="AFG1683" s="168"/>
      <c r="AFH1683" s="168"/>
      <c r="AFI1683" s="168"/>
      <c r="AFJ1683" s="168"/>
      <c r="AFK1683" s="168"/>
      <c r="AFL1683" s="168"/>
      <c r="AFM1683" s="168"/>
      <c r="AFN1683" s="168"/>
      <c r="AFO1683" s="168"/>
      <c r="AFP1683" s="168"/>
      <c r="AFQ1683" s="168"/>
      <c r="AFR1683" s="168"/>
      <c r="AFS1683" s="168"/>
      <c r="AFT1683" s="168"/>
      <c r="AFU1683" s="168"/>
      <c r="AFV1683" s="168"/>
      <c r="AFW1683" s="168"/>
      <c r="AFX1683" s="168"/>
      <c r="AFY1683" s="168"/>
      <c r="AFZ1683" s="168"/>
      <c r="AGA1683" s="168"/>
      <c r="AGB1683" s="168"/>
      <c r="AGC1683" s="168"/>
      <c r="AGD1683" s="168"/>
      <c r="AGE1683" s="168"/>
      <c r="AGF1683" s="168"/>
      <c r="AGG1683" s="168"/>
      <c r="AGH1683" s="168"/>
      <c r="AGI1683" s="168"/>
      <c r="AGJ1683" s="168"/>
      <c r="AGK1683" s="168"/>
      <c r="AGL1683" s="168"/>
      <c r="AGM1683" s="168"/>
      <c r="AGN1683" s="168"/>
      <c r="AGO1683" s="168"/>
      <c r="AGP1683" s="168"/>
      <c r="AGQ1683" s="168"/>
      <c r="AGR1683" s="168"/>
      <c r="AGS1683" s="168"/>
      <c r="AGT1683" s="168"/>
      <c r="AGU1683" s="168"/>
      <c r="AGV1683" s="168"/>
      <c r="AGW1683" s="168"/>
      <c r="AGX1683" s="168"/>
      <c r="AGY1683" s="168"/>
      <c r="AGZ1683" s="168"/>
      <c r="AHA1683" s="168"/>
      <c r="AHB1683" s="168"/>
      <c r="AHC1683" s="168"/>
      <c r="AHD1683" s="168"/>
      <c r="AHE1683" s="168"/>
      <c r="AHF1683" s="168"/>
      <c r="AHG1683" s="168"/>
      <c r="AHH1683" s="168"/>
      <c r="AHI1683" s="168"/>
      <c r="AHJ1683" s="168"/>
      <c r="AHK1683" s="168"/>
      <c r="AHL1683" s="168"/>
      <c r="AHM1683" s="168"/>
      <c r="AHN1683" s="168"/>
      <c r="AHO1683" s="168"/>
      <c r="AHP1683" s="168"/>
      <c r="AHQ1683" s="168"/>
      <c r="AHR1683" s="168"/>
      <c r="AHS1683" s="168"/>
      <c r="AHT1683" s="168"/>
      <c r="AHU1683" s="168"/>
      <c r="AHV1683" s="168"/>
      <c r="AHW1683" s="168"/>
      <c r="AHX1683" s="168"/>
      <c r="AHY1683" s="168"/>
      <c r="AHZ1683" s="168"/>
      <c r="AIA1683" s="168"/>
      <c r="AIB1683" s="168"/>
      <c r="AIC1683" s="168"/>
      <c r="AID1683" s="168"/>
      <c r="AIE1683" s="168"/>
      <c r="AIF1683" s="168"/>
      <c r="AIG1683" s="168"/>
      <c r="AIH1683" s="168"/>
      <c r="AII1683" s="168"/>
      <c r="AIJ1683" s="168"/>
      <c r="AIK1683" s="168"/>
      <c r="AIL1683" s="168"/>
      <c r="AIM1683" s="168"/>
      <c r="AIN1683" s="168"/>
      <c r="AIO1683" s="168"/>
      <c r="AIP1683" s="168"/>
      <c r="AIQ1683" s="168"/>
      <c r="AIR1683" s="168"/>
      <c r="AIS1683" s="168"/>
      <c r="AIT1683" s="168"/>
      <c r="AIU1683" s="168"/>
      <c r="AIV1683" s="168"/>
      <c r="AIW1683" s="168"/>
      <c r="AIX1683" s="168"/>
      <c r="AIY1683" s="168"/>
      <c r="AIZ1683" s="168"/>
      <c r="AJA1683" s="168"/>
      <c r="AJB1683" s="168"/>
      <c r="AJC1683" s="168"/>
      <c r="AJD1683" s="168"/>
      <c r="AJE1683" s="168"/>
      <c r="AJF1683" s="168"/>
      <c r="AJG1683" s="168"/>
      <c r="AJH1683" s="168"/>
      <c r="AJI1683" s="168"/>
      <c r="AJJ1683" s="168"/>
      <c r="AJK1683" s="168"/>
      <c r="AJL1683" s="168"/>
      <c r="AJM1683" s="168"/>
      <c r="AJN1683" s="168"/>
      <c r="AJO1683" s="168"/>
      <c r="AJP1683" s="168"/>
      <c r="AJQ1683" s="168"/>
      <c r="AJR1683" s="168"/>
      <c r="AJS1683" s="168"/>
      <c r="AJT1683" s="168"/>
      <c r="AJU1683" s="168"/>
      <c r="AJV1683" s="168"/>
      <c r="AJW1683" s="168"/>
      <c r="AJX1683" s="168"/>
      <c r="AJY1683" s="168"/>
      <c r="AJZ1683" s="168"/>
      <c r="AKA1683" s="168"/>
      <c r="AKB1683" s="168"/>
      <c r="AKC1683" s="168"/>
      <c r="AKD1683" s="168"/>
      <c r="AKE1683" s="168"/>
      <c r="AKF1683" s="168"/>
      <c r="AKG1683" s="168"/>
      <c r="AKH1683" s="168"/>
      <c r="AKI1683" s="168"/>
      <c r="AKJ1683" s="168"/>
      <c r="AKK1683" s="168"/>
      <c r="AKL1683" s="168"/>
      <c r="AKM1683" s="168"/>
      <c r="AKN1683" s="168"/>
      <c r="AKO1683" s="168"/>
      <c r="AKP1683" s="168"/>
      <c r="AKQ1683" s="168"/>
      <c r="AKR1683" s="168"/>
      <c r="AKS1683" s="168"/>
      <c r="AKT1683" s="168"/>
      <c r="AKU1683" s="168"/>
      <c r="AKV1683" s="168"/>
      <c r="AKW1683" s="168"/>
      <c r="AKX1683" s="168"/>
      <c r="AKY1683" s="168"/>
      <c r="AKZ1683" s="168"/>
      <c r="ALA1683" s="168"/>
      <c r="ALB1683" s="168"/>
      <c r="ALC1683" s="168"/>
      <c r="ALD1683" s="168"/>
      <c r="ALE1683" s="168"/>
      <c r="ALF1683" s="168"/>
      <c r="ALG1683" s="168"/>
      <c r="ALH1683" s="168"/>
      <c r="ALI1683" s="168"/>
      <c r="ALJ1683" s="168"/>
      <c r="ALK1683" s="168"/>
      <c r="ALL1683" s="168"/>
      <c r="ALM1683" s="168"/>
      <c r="ALN1683" s="168"/>
      <c r="ALO1683" s="168"/>
      <c r="ALP1683" s="168"/>
      <c r="ALQ1683" s="168"/>
      <c r="ALR1683" s="168"/>
      <c r="ALS1683" s="168"/>
      <c r="ALT1683" s="168"/>
      <c r="ALU1683" s="168"/>
      <c r="ALV1683" s="168"/>
      <c r="ALW1683" s="168"/>
      <c r="ALX1683" s="168"/>
      <c r="ALY1683" s="168"/>
      <c r="ALZ1683" s="168"/>
      <c r="AMA1683" s="168"/>
      <c r="AMB1683" s="168"/>
      <c r="AMC1683" s="168"/>
      <c r="AMD1683" s="168"/>
      <c r="AME1683" s="168"/>
      <c r="AMF1683" s="168"/>
      <c r="AMG1683" s="168"/>
      <c r="AMH1683" s="168"/>
      <c r="AMI1683" s="168"/>
      <c r="AMJ1683" s="168"/>
      <c r="AMK1683" s="168"/>
    </row>
    <row r="1684" spans="1:1025" s="18" customFormat="1" hidden="1">
      <c r="A1684" s="16"/>
      <c r="B1684" s="53" t="s">
        <v>7</v>
      </c>
      <c r="C1684" s="47" t="s">
        <v>8</v>
      </c>
      <c r="D1684" s="32" t="s">
        <v>9</v>
      </c>
      <c r="E1684" s="32" t="s">
        <v>10</v>
      </c>
      <c r="F1684" s="32" t="s">
        <v>11</v>
      </c>
      <c r="G1684" s="75" t="s">
        <v>12</v>
      </c>
      <c r="H1684" s="32" t="s">
        <v>13</v>
      </c>
      <c r="I1684" s="230"/>
      <c r="J1684" s="230"/>
      <c r="K1684" s="17" t="str">
        <f t="shared" si="175"/>
        <v>SEDUC E 100.1</v>
      </c>
      <c r="L1684" s="347" t="e">
        <f>VLOOKUP(K1684,[3]Planilha2!$B:$C,2,FALSE)</f>
        <v>#N/A</v>
      </c>
      <c r="M1684" s="168"/>
      <c r="N1684" s="168"/>
      <c r="O1684" s="168"/>
      <c r="P1684" s="168"/>
      <c r="Q1684" s="168"/>
      <c r="R1684" s="168"/>
      <c r="S1684" s="168"/>
      <c r="T1684" s="168"/>
      <c r="U1684" s="168"/>
      <c r="V1684" s="168"/>
      <c r="W1684" s="168"/>
      <c r="X1684" s="168"/>
      <c r="Y1684" s="168"/>
      <c r="Z1684" s="168"/>
      <c r="AA1684" s="168"/>
      <c r="AB1684" s="168"/>
      <c r="AC1684" s="168"/>
      <c r="AD1684" s="168"/>
      <c r="AE1684" s="168"/>
      <c r="AF1684" s="168"/>
      <c r="AG1684" s="168"/>
      <c r="AH1684" s="168"/>
      <c r="AI1684" s="168"/>
      <c r="AJ1684" s="168"/>
      <c r="AK1684" s="168"/>
      <c r="AL1684" s="168"/>
      <c r="AM1684" s="168"/>
      <c r="AN1684" s="168"/>
      <c r="AO1684" s="168"/>
      <c r="AP1684" s="168"/>
      <c r="AQ1684" s="168"/>
      <c r="AR1684" s="168"/>
      <c r="AS1684" s="168"/>
      <c r="AT1684" s="168"/>
      <c r="AU1684" s="168"/>
      <c r="AV1684" s="168"/>
      <c r="AW1684" s="168"/>
      <c r="AX1684" s="168"/>
      <c r="AY1684" s="168"/>
      <c r="AZ1684" s="168"/>
      <c r="BA1684" s="168"/>
      <c r="BB1684" s="168"/>
      <c r="BC1684" s="168"/>
      <c r="BD1684" s="168"/>
      <c r="BE1684" s="168"/>
      <c r="BF1684" s="168"/>
      <c r="BG1684" s="168"/>
      <c r="BH1684" s="168"/>
      <c r="BI1684" s="168"/>
      <c r="BJ1684" s="168"/>
      <c r="BK1684" s="168"/>
      <c r="BL1684" s="168"/>
      <c r="BM1684" s="168"/>
      <c r="BN1684" s="168"/>
      <c r="BO1684" s="168"/>
      <c r="BP1684" s="168"/>
      <c r="BQ1684" s="168"/>
      <c r="BR1684" s="168"/>
      <c r="BS1684" s="168"/>
      <c r="BT1684" s="168"/>
      <c r="BU1684" s="168"/>
      <c r="BV1684" s="168"/>
      <c r="BW1684" s="168"/>
      <c r="BX1684" s="168"/>
      <c r="BY1684" s="168"/>
      <c r="BZ1684" s="168"/>
      <c r="CA1684" s="168"/>
      <c r="CB1684" s="168"/>
      <c r="CC1684" s="168"/>
      <c r="CD1684" s="168"/>
      <c r="CE1684" s="168"/>
      <c r="CF1684" s="168"/>
      <c r="CG1684" s="168"/>
      <c r="CH1684" s="168"/>
      <c r="CI1684" s="168"/>
      <c r="CJ1684" s="168"/>
      <c r="CK1684" s="168"/>
      <c r="CL1684" s="168"/>
      <c r="CM1684" s="168"/>
      <c r="CN1684" s="168"/>
      <c r="CO1684" s="168"/>
      <c r="CP1684" s="168"/>
      <c r="CQ1684" s="168"/>
      <c r="CR1684" s="168"/>
      <c r="CS1684" s="168"/>
      <c r="CT1684" s="168"/>
      <c r="CU1684" s="168"/>
      <c r="CV1684" s="168"/>
      <c r="CW1684" s="168"/>
      <c r="CX1684" s="168"/>
      <c r="CY1684" s="168"/>
      <c r="CZ1684" s="168"/>
      <c r="DA1684" s="168"/>
      <c r="DB1684" s="168"/>
      <c r="DC1684" s="168"/>
      <c r="DD1684" s="168"/>
      <c r="DE1684" s="168"/>
      <c r="DF1684" s="168"/>
      <c r="DG1684" s="168"/>
      <c r="DH1684" s="168"/>
      <c r="DI1684" s="168"/>
      <c r="DJ1684" s="168"/>
      <c r="DK1684" s="168"/>
      <c r="DL1684" s="168"/>
      <c r="DM1684" s="168"/>
      <c r="DN1684" s="168"/>
      <c r="DO1684" s="168"/>
      <c r="DP1684" s="168"/>
      <c r="DQ1684" s="168"/>
      <c r="DR1684" s="168"/>
      <c r="DS1684" s="168"/>
      <c r="DT1684" s="168"/>
      <c r="DU1684" s="168"/>
      <c r="DV1684" s="168"/>
      <c r="DW1684" s="168"/>
      <c r="DX1684" s="168"/>
      <c r="DY1684" s="168"/>
      <c r="DZ1684" s="168"/>
      <c r="EA1684" s="168"/>
      <c r="EB1684" s="168"/>
      <c r="EC1684" s="168"/>
      <c r="ED1684" s="168"/>
      <c r="EE1684" s="168"/>
      <c r="EF1684" s="168"/>
      <c r="EG1684" s="168"/>
      <c r="EH1684" s="168"/>
      <c r="EI1684" s="168"/>
      <c r="EJ1684" s="168"/>
      <c r="EK1684" s="168"/>
      <c r="EL1684" s="168"/>
      <c r="EM1684" s="168"/>
      <c r="EN1684" s="168"/>
      <c r="EO1684" s="168"/>
      <c r="EP1684" s="168"/>
      <c r="EQ1684" s="168"/>
      <c r="ER1684" s="168"/>
      <c r="ES1684" s="168"/>
      <c r="ET1684" s="168"/>
      <c r="EU1684" s="168"/>
      <c r="EV1684" s="168"/>
      <c r="EW1684" s="168"/>
      <c r="EX1684" s="168"/>
      <c r="EY1684" s="168"/>
      <c r="EZ1684" s="168"/>
      <c r="FA1684" s="168"/>
      <c r="FB1684" s="168"/>
      <c r="FC1684" s="168"/>
      <c r="FD1684" s="168"/>
      <c r="FE1684" s="168"/>
      <c r="FF1684" s="168"/>
      <c r="FG1684" s="168"/>
      <c r="FH1684" s="168"/>
      <c r="FI1684" s="168"/>
      <c r="FJ1684" s="168"/>
      <c r="FK1684" s="168"/>
      <c r="FL1684" s="168"/>
      <c r="FM1684" s="168"/>
      <c r="FN1684" s="168"/>
      <c r="FO1684" s="168"/>
      <c r="FP1684" s="168"/>
      <c r="FQ1684" s="168"/>
      <c r="FR1684" s="168"/>
      <c r="FS1684" s="168"/>
      <c r="FT1684" s="168"/>
      <c r="FU1684" s="168"/>
      <c r="FV1684" s="168"/>
      <c r="FW1684" s="168"/>
      <c r="FX1684" s="168"/>
      <c r="FY1684" s="168"/>
      <c r="FZ1684" s="168"/>
      <c r="GA1684" s="168"/>
      <c r="GB1684" s="168"/>
      <c r="GC1684" s="168"/>
      <c r="GD1684" s="168"/>
      <c r="GE1684" s="168"/>
      <c r="GF1684" s="168"/>
      <c r="GG1684" s="168"/>
      <c r="GH1684" s="168"/>
      <c r="GI1684" s="168"/>
      <c r="GJ1684" s="168"/>
      <c r="GK1684" s="168"/>
      <c r="GL1684" s="168"/>
      <c r="GM1684" s="168"/>
      <c r="GN1684" s="168"/>
      <c r="GO1684" s="168"/>
      <c r="GP1684" s="168"/>
      <c r="GQ1684" s="168"/>
      <c r="GR1684" s="168"/>
      <c r="GS1684" s="168"/>
      <c r="GT1684" s="168"/>
      <c r="GU1684" s="168"/>
      <c r="GV1684" s="168"/>
      <c r="GW1684" s="168"/>
      <c r="GX1684" s="168"/>
      <c r="GY1684" s="168"/>
      <c r="GZ1684" s="168"/>
      <c r="HA1684" s="168"/>
      <c r="HB1684" s="168"/>
      <c r="HC1684" s="168"/>
      <c r="HD1684" s="168"/>
      <c r="HE1684" s="168"/>
      <c r="HF1684" s="168"/>
      <c r="HG1684" s="168"/>
      <c r="HH1684" s="168"/>
      <c r="HI1684" s="168"/>
      <c r="HJ1684" s="168"/>
      <c r="HK1684" s="168"/>
      <c r="HL1684" s="168"/>
      <c r="HM1684" s="168"/>
      <c r="HN1684" s="168"/>
      <c r="HO1684" s="168"/>
      <c r="HP1684" s="168"/>
      <c r="HQ1684" s="168"/>
      <c r="HR1684" s="168"/>
      <c r="HS1684" s="168"/>
      <c r="HT1684" s="168"/>
      <c r="HU1684" s="168"/>
      <c r="HV1684" s="168"/>
      <c r="HW1684" s="168"/>
      <c r="HX1684" s="168"/>
      <c r="HY1684" s="168"/>
      <c r="HZ1684" s="168"/>
      <c r="IA1684" s="168"/>
      <c r="IB1684" s="168"/>
      <c r="IC1684" s="168"/>
      <c r="ID1684" s="168"/>
      <c r="IE1684" s="168"/>
      <c r="IF1684" s="168"/>
      <c r="IG1684" s="168"/>
      <c r="IH1684" s="168"/>
      <c r="II1684" s="168"/>
      <c r="IJ1684" s="168"/>
      <c r="IK1684" s="168"/>
      <c r="IL1684" s="168"/>
      <c r="IM1684" s="168"/>
      <c r="IN1684" s="168"/>
      <c r="IO1684" s="168"/>
      <c r="IP1684" s="168"/>
      <c r="IQ1684" s="168"/>
      <c r="IR1684" s="168"/>
      <c r="IS1684" s="168"/>
      <c r="IT1684" s="168"/>
      <c r="IU1684" s="168"/>
      <c r="IV1684" s="168"/>
      <c r="IW1684" s="168"/>
      <c r="IX1684" s="168"/>
      <c r="IY1684" s="168"/>
      <c r="IZ1684" s="168"/>
      <c r="JA1684" s="168"/>
      <c r="JB1684" s="168"/>
      <c r="JC1684" s="168"/>
      <c r="JD1684" s="168"/>
      <c r="JE1684" s="168"/>
      <c r="JF1684" s="168"/>
      <c r="JG1684" s="168"/>
      <c r="JH1684" s="168"/>
      <c r="JI1684" s="168"/>
      <c r="JJ1684" s="168"/>
      <c r="JK1684" s="168"/>
      <c r="JL1684" s="168"/>
      <c r="JM1684" s="168"/>
      <c r="JN1684" s="168"/>
      <c r="JO1684" s="168"/>
      <c r="JP1684" s="168"/>
      <c r="JQ1684" s="168"/>
      <c r="JR1684" s="168"/>
      <c r="JS1684" s="168"/>
      <c r="JT1684" s="168"/>
      <c r="JU1684" s="168"/>
      <c r="JV1684" s="168"/>
      <c r="JW1684" s="168"/>
      <c r="JX1684" s="168"/>
      <c r="JY1684" s="168"/>
      <c r="JZ1684" s="168"/>
      <c r="KA1684" s="168"/>
      <c r="KB1684" s="168"/>
      <c r="KC1684" s="168"/>
      <c r="KD1684" s="168"/>
      <c r="KE1684" s="168"/>
      <c r="KF1684" s="168"/>
      <c r="KG1684" s="168"/>
      <c r="KH1684" s="168"/>
      <c r="KI1684" s="168"/>
      <c r="KJ1684" s="168"/>
      <c r="KK1684" s="168"/>
      <c r="KL1684" s="168"/>
      <c r="KM1684" s="168"/>
      <c r="KN1684" s="168"/>
      <c r="KO1684" s="168"/>
      <c r="KP1684" s="168"/>
      <c r="KQ1684" s="168"/>
      <c r="KR1684" s="168"/>
      <c r="KS1684" s="168"/>
      <c r="KT1684" s="168"/>
      <c r="KU1684" s="168"/>
      <c r="KV1684" s="168"/>
      <c r="KW1684" s="168"/>
      <c r="KX1684" s="168"/>
      <c r="KY1684" s="168"/>
      <c r="KZ1684" s="168"/>
      <c r="LA1684" s="168"/>
      <c r="LB1684" s="168"/>
      <c r="LC1684" s="168"/>
      <c r="LD1684" s="168"/>
      <c r="LE1684" s="168"/>
      <c r="LF1684" s="168"/>
      <c r="LG1684" s="168"/>
      <c r="LH1684" s="168"/>
      <c r="LI1684" s="168"/>
      <c r="LJ1684" s="168"/>
      <c r="LK1684" s="168"/>
      <c r="LL1684" s="168"/>
      <c r="LM1684" s="168"/>
      <c r="LN1684" s="168"/>
      <c r="LO1684" s="168"/>
      <c r="LP1684" s="168"/>
      <c r="LQ1684" s="168"/>
      <c r="LR1684" s="168"/>
      <c r="LS1684" s="168"/>
      <c r="LT1684" s="168"/>
      <c r="LU1684" s="168"/>
      <c r="LV1684" s="168"/>
      <c r="LW1684" s="168"/>
      <c r="LX1684" s="168"/>
      <c r="LY1684" s="168"/>
      <c r="LZ1684" s="168"/>
      <c r="MA1684" s="168"/>
      <c r="MB1684" s="168"/>
      <c r="MC1684" s="168"/>
      <c r="MD1684" s="168"/>
      <c r="ME1684" s="168"/>
      <c r="MF1684" s="168"/>
      <c r="MG1684" s="168"/>
      <c r="MH1684" s="168"/>
      <c r="MI1684" s="168"/>
      <c r="MJ1684" s="168"/>
      <c r="MK1684" s="168"/>
      <c r="ML1684" s="168"/>
      <c r="MM1684" s="168"/>
      <c r="MN1684" s="168"/>
      <c r="MO1684" s="168"/>
      <c r="MP1684" s="168"/>
      <c r="MQ1684" s="168"/>
      <c r="MR1684" s="168"/>
      <c r="MS1684" s="168"/>
      <c r="MT1684" s="168"/>
      <c r="MU1684" s="168"/>
      <c r="MV1684" s="168"/>
      <c r="MW1684" s="168"/>
      <c r="MX1684" s="168"/>
      <c r="MY1684" s="168"/>
      <c r="MZ1684" s="168"/>
      <c r="NA1684" s="168"/>
      <c r="NB1684" s="168"/>
      <c r="NC1684" s="168"/>
      <c r="ND1684" s="168"/>
      <c r="NE1684" s="168"/>
      <c r="NF1684" s="168"/>
      <c r="NG1684" s="168"/>
      <c r="NH1684" s="168"/>
      <c r="NI1684" s="168"/>
      <c r="NJ1684" s="168"/>
      <c r="NK1684" s="168"/>
      <c r="NL1684" s="168"/>
      <c r="NM1684" s="168"/>
      <c r="NN1684" s="168"/>
      <c r="NO1684" s="168"/>
      <c r="NP1684" s="168"/>
      <c r="NQ1684" s="168"/>
      <c r="NR1684" s="168"/>
      <c r="NS1684" s="168"/>
      <c r="NT1684" s="168"/>
      <c r="NU1684" s="168"/>
      <c r="NV1684" s="168"/>
      <c r="NW1684" s="168"/>
      <c r="NX1684" s="168"/>
      <c r="NY1684" s="168"/>
      <c r="NZ1684" s="168"/>
      <c r="OA1684" s="168"/>
      <c r="OB1684" s="168"/>
      <c r="OC1684" s="168"/>
      <c r="OD1684" s="168"/>
      <c r="OE1684" s="168"/>
      <c r="OF1684" s="168"/>
      <c r="OG1684" s="168"/>
      <c r="OH1684" s="168"/>
      <c r="OI1684" s="168"/>
      <c r="OJ1684" s="168"/>
      <c r="OK1684" s="168"/>
      <c r="OL1684" s="168"/>
      <c r="OM1684" s="168"/>
      <c r="ON1684" s="168"/>
      <c r="OO1684" s="168"/>
      <c r="OP1684" s="168"/>
      <c r="OQ1684" s="168"/>
      <c r="OR1684" s="168"/>
      <c r="OS1684" s="168"/>
      <c r="OT1684" s="168"/>
      <c r="OU1684" s="168"/>
      <c r="OV1684" s="168"/>
      <c r="OW1684" s="168"/>
      <c r="OX1684" s="168"/>
      <c r="OY1684" s="168"/>
      <c r="OZ1684" s="168"/>
      <c r="PA1684" s="168"/>
      <c r="PB1684" s="168"/>
      <c r="PC1684" s="168"/>
      <c r="PD1684" s="168"/>
      <c r="PE1684" s="168"/>
      <c r="PF1684" s="168"/>
      <c r="PG1684" s="168"/>
      <c r="PH1684" s="168"/>
      <c r="PI1684" s="168"/>
      <c r="PJ1684" s="168"/>
      <c r="PK1684" s="168"/>
      <c r="PL1684" s="168"/>
      <c r="PM1684" s="168"/>
      <c r="PN1684" s="168"/>
      <c r="PO1684" s="168"/>
      <c r="PP1684" s="168"/>
      <c r="PQ1684" s="168"/>
      <c r="PR1684" s="168"/>
      <c r="PS1684" s="168"/>
      <c r="PT1684" s="168"/>
      <c r="PU1684" s="168"/>
      <c r="PV1684" s="168"/>
      <c r="PW1684" s="168"/>
      <c r="PX1684" s="168"/>
      <c r="PY1684" s="168"/>
      <c r="PZ1684" s="168"/>
      <c r="QA1684" s="168"/>
      <c r="QB1684" s="168"/>
      <c r="QC1684" s="168"/>
      <c r="QD1684" s="168"/>
      <c r="QE1684" s="168"/>
      <c r="QF1684" s="168"/>
      <c r="QG1684" s="168"/>
      <c r="QH1684" s="168"/>
      <c r="QI1684" s="168"/>
      <c r="QJ1684" s="168"/>
      <c r="QK1684" s="168"/>
      <c r="QL1684" s="168"/>
      <c r="QM1684" s="168"/>
      <c r="QN1684" s="168"/>
      <c r="QO1684" s="168"/>
      <c r="QP1684" s="168"/>
      <c r="QQ1684" s="168"/>
      <c r="QR1684" s="168"/>
      <c r="QS1684" s="168"/>
      <c r="QT1684" s="168"/>
      <c r="QU1684" s="168"/>
      <c r="QV1684" s="168"/>
      <c r="QW1684" s="168"/>
      <c r="QX1684" s="168"/>
      <c r="QY1684" s="168"/>
      <c r="QZ1684" s="168"/>
      <c r="RA1684" s="168"/>
      <c r="RB1684" s="168"/>
      <c r="RC1684" s="168"/>
      <c r="RD1684" s="168"/>
      <c r="RE1684" s="168"/>
      <c r="RF1684" s="168"/>
      <c r="RG1684" s="168"/>
      <c r="RH1684" s="168"/>
      <c r="RI1684" s="168"/>
      <c r="RJ1684" s="168"/>
      <c r="RK1684" s="168"/>
      <c r="RL1684" s="168"/>
      <c r="RM1684" s="168"/>
      <c r="RN1684" s="168"/>
      <c r="RO1684" s="168"/>
      <c r="RP1684" s="168"/>
      <c r="RQ1684" s="168"/>
      <c r="RR1684" s="168"/>
      <c r="RS1684" s="168"/>
      <c r="RT1684" s="168"/>
      <c r="RU1684" s="168"/>
      <c r="RV1684" s="168"/>
      <c r="RW1684" s="168"/>
      <c r="RX1684" s="168"/>
      <c r="RY1684" s="168"/>
      <c r="RZ1684" s="168"/>
      <c r="SA1684" s="168"/>
      <c r="SB1684" s="168"/>
      <c r="SC1684" s="168"/>
      <c r="SD1684" s="168"/>
      <c r="SE1684" s="168"/>
      <c r="SF1684" s="168"/>
      <c r="SG1684" s="168"/>
      <c r="SH1684" s="168"/>
      <c r="SI1684" s="168"/>
      <c r="SJ1684" s="168"/>
      <c r="SK1684" s="168"/>
      <c r="SL1684" s="168"/>
      <c r="SM1684" s="168"/>
      <c r="SN1684" s="168"/>
      <c r="SO1684" s="168"/>
      <c r="SP1684" s="168"/>
      <c r="SQ1684" s="168"/>
      <c r="SR1684" s="168"/>
      <c r="SS1684" s="168"/>
      <c r="ST1684" s="168"/>
      <c r="SU1684" s="168"/>
      <c r="SV1684" s="168"/>
      <c r="SW1684" s="168"/>
      <c r="SX1684" s="168"/>
      <c r="SY1684" s="168"/>
      <c r="SZ1684" s="168"/>
      <c r="TA1684" s="168"/>
      <c r="TB1684" s="168"/>
      <c r="TC1684" s="168"/>
      <c r="TD1684" s="168"/>
      <c r="TE1684" s="168"/>
      <c r="TF1684" s="168"/>
      <c r="TG1684" s="168"/>
      <c r="TH1684" s="168"/>
      <c r="TI1684" s="168"/>
      <c r="TJ1684" s="168"/>
      <c r="TK1684" s="168"/>
      <c r="TL1684" s="168"/>
      <c r="TM1684" s="168"/>
      <c r="TN1684" s="168"/>
      <c r="TO1684" s="168"/>
      <c r="TP1684" s="168"/>
      <c r="TQ1684" s="168"/>
      <c r="TR1684" s="168"/>
      <c r="TS1684" s="168"/>
      <c r="TT1684" s="168"/>
      <c r="TU1684" s="168"/>
      <c r="TV1684" s="168"/>
      <c r="TW1684" s="168"/>
      <c r="TX1684" s="168"/>
      <c r="TY1684" s="168"/>
      <c r="TZ1684" s="168"/>
      <c r="UA1684" s="168"/>
      <c r="UB1684" s="168"/>
      <c r="UC1684" s="168"/>
      <c r="UD1684" s="168"/>
      <c r="UE1684" s="168"/>
      <c r="UF1684" s="168"/>
      <c r="UG1684" s="168"/>
      <c r="UH1684" s="168"/>
      <c r="UI1684" s="168"/>
      <c r="UJ1684" s="168"/>
      <c r="UK1684" s="168"/>
      <c r="UL1684" s="168"/>
      <c r="UM1684" s="168"/>
      <c r="UN1684" s="168"/>
      <c r="UO1684" s="168"/>
      <c r="UP1684" s="168"/>
      <c r="UQ1684" s="168"/>
      <c r="UR1684" s="168"/>
      <c r="US1684" s="168"/>
      <c r="UT1684" s="168"/>
      <c r="UU1684" s="168"/>
      <c r="UV1684" s="168"/>
      <c r="UW1684" s="168"/>
      <c r="UX1684" s="168"/>
      <c r="UY1684" s="168"/>
      <c r="UZ1684" s="168"/>
      <c r="VA1684" s="168"/>
      <c r="VB1684" s="168"/>
      <c r="VC1684" s="168"/>
      <c r="VD1684" s="168"/>
      <c r="VE1684" s="168"/>
      <c r="VF1684" s="168"/>
      <c r="VG1684" s="168"/>
      <c r="VH1684" s="168"/>
      <c r="VI1684" s="168"/>
      <c r="VJ1684" s="168"/>
      <c r="VK1684" s="168"/>
      <c r="VL1684" s="168"/>
      <c r="VM1684" s="168"/>
      <c r="VN1684" s="168"/>
      <c r="VO1684" s="168"/>
      <c r="VP1684" s="168"/>
      <c r="VQ1684" s="168"/>
      <c r="VR1684" s="168"/>
      <c r="VS1684" s="168"/>
      <c r="VT1684" s="168"/>
      <c r="VU1684" s="168"/>
      <c r="VV1684" s="168"/>
      <c r="VW1684" s="168"/>
      <c r="VX1684" s="168"/>
      <c r="VY1684" s="168"/>
      <c r="VZ1684" s="168"/>
      <c r="WA1684" s="168"/>
      <c r="WB1684" s="168"/>
      <c r="WC1684" s="168"/>
      <c r="WD1684" s="168"/>
      <c r="WE1684" s="168"/>
      <c r="WF1684" s="168"/>
      <c r="WG1684" s="168"/>
      <c r="WH1684" s="168"/>
      <c r="WI1684" s="168"/>
      <c r="WJ1684" s="168"/>
      <c r="WK1684" s="168"/>
      <c r="WL1684" s="168"/>
      <c r="WM1684" s="168"/>
      <c r="WN1684" s="168"/>
      <c r="WO1684" s="168"/>
      <c r="WP1684" s="168"/>
      <c r="WQ1684" s="168"/>
      <c r="WR1684" s="168"/>
      <c r="WS1684" s="168"/>
      <c r="WT1684" s="168"/>
      <c r="WU1684" s="168"/>
      <c r="WV1684" s="168"/>
      <c r="WW1684" s="168"/>
      <c r="WX1684" s="168"/>
      <c r="WY1684" s="168"/>
      <c r="WZ1684" s="168"/>
      <c r="XA1684" s="168"/>
      <c r="XB1684" s="168"/>
      <c r="XC1684" s="168"/>
      <c r="XD1684" s="168"/>
      <c r="XE1684" s="168"/>
      <c r="XF1684" s="168"/>
      <c r="XG1684" s="168"/>
      <c r="XH1684" s="168"/>
      <c r="XI1684" s="168"/>
      <c r="XJ1684" s="168"/>
      <c r="XK1684" s="168"/>
      <c r="XL1684" s="168"/>
      <c r="XM1684" s="168"/>
      <c r="XN1684" s="168"/>
      <c r="XO1684" s="168"/>
      <c r="XP1684" s="168"/>
      <c r="XQ1684" s="168"/>
      <c r="XR1684" s="168"/>
      <c r="XS1684" s="168"/>
      <c r="XT1684" s="168"/>
      <c r="XU1684" s="168"/>
      <c r="XV1684" s="168"/>
      <c r="XW1684" s="168"/>
      <c r="XX1684" s="168"/>
      <c r="XY1684" s="168"/>
      <c r="XZ1684" s="168"/>
      <c r="YA1684" s="168"/>
      <c r="YB1684" s="168"/>
      <c r="YC1684" s="168"/>
      <c r="YD1684" s="168"/>
      <c r="YE1684" s="168"/>
      <c r="YF1684" s="168"/>
      <c r="YG1684" s="168"/>
      <c r="YH1684" s="168"/>
      <c r="YI1684" s="168"/>
      <c r="YJ1684" s="168"/>
      <c r="YK1684" s="168"/>
      <c r="YL1684" s="168"/>
      <c r="YM1684" s="168"/>
      <c r="YN1684" s="168"/>
      <c r="YO1684" s="168"/>
      <c r="YP1684" s="168"/>
      <c r="YQ1684" s="168"/>
      <c r="YR1684" s="168"/>
      <c r="YS1684" s="168"/>
      <c r="YT1684" s="168"/>
      <c r="YU1684" s="168"/>
      <c r="YV1684" s="168"/>
      <c r="YW1684" s="168"/>
      <c r="YX1684" s="168"/>
      <c r="YY1684" s="168"/>
      <c r="YZ1684" s="168"/>
      <c r="ZA1684" s="168"/>
      <c r="ZB1684" s="168"/>
      <c r="ZC1684" s="168"/>
      <c r="ZD1684" s="168"/>
      <c r="ZE1684" s="168"/>
      <c r="ZF1684" s="168"/>
      <c r="ZG1684" s="168"/>
      <c r="ZH1684" s="168"/>
      <c r="ZI1684" s="168"/>
      <c r="ZJ1684" s="168"/>
      <c r="ZK1684" s="168"/>
      <c r="ZL1684" s="168"/>
      <c r="ZM1684" s="168"/>
      <c r="ZN1684" s="168"/>
      <c r="ZO1684" s="168"/>
      <c r="ZP1684" s="168"/>
      <c r="ZQ1684" s="168"/>
      <c r="ZR1684" s="168"/>
      <c r="ZS1684" s="168"/>
      <c r="ZT1684" s="168"/>
      <c r="ZU1684" s="168"/>
      <c r="ZV1684" s="168"/>
      <c r="ZW1684" s="168"/>
      <c r="ZX1684" s="168"/>
      <c r="ZY1684" s="168"/>
      <c r="ZZ1684" s="168"/>
      <c r="AAA1684" s="168"/>
      <c r="AAB1684" s="168"/>
      <c r="AAC1684" s="168"/>
      <c r="AAD1684" s="168"/>
      <c r="AAE1684" s="168"/>
      <c r="AAF1684" s="168"/>
      <c r="AAG1684" s="168"/>
      <c r="AAH1684" s="168"/>
      <c r="AAI1684" s="168"/>
      <c r="AAJ1684" s="168"/>
      <c r="AAK1684" s="168"/>
      <c r="AAL1684" s="168"/>
      <c r="AAM1684" s="168"/>
      <c r="AAN1684" s="168"/>
      <c r="AAO1684" s="168"/>
      <c r="AAP1684" s="168"/>
      <c r="AAQ1684" s="168"/>
      <c r="AAR1684" s="168"/>
      <c r="AAS1684" s="168"/>
      <c r="AAT1684" s="168"/>
      <c r="AAU1684" s="168"/>
      <c r="AAV1684" s="168"/>
      <c r="AAW1684" s="168"/>
      <c r="AAX1684" s="168"/>
      <c r="AAY1684" s="168"/>
      <c r="AAZ1684" s="168"/>
      <c r="ABA1684" s="168"/>
      <c r="ABB1684" s="168"/>
      <c r="ABC1684" s="168"/>
      <c r="ABD1684" s="168"/>
      <c r="ABE1684" s="168"/>
      <c r="ABF1684" s="168"/>
      <c r="ABG1684" s="168"/>
      <c r="ABH1684" s="168"/>
      <c r="ABI1684" s="168"/>
      <c r="ABJ1684" s="168"/>
      <c r="ABK1684" s="168"/>
      <c r="ABL1684" s="168"/>
      <c r="ABM1684" s="168"/>
      <c r="ABN1684" s="168"/>
      <c r="ABO1684" s="168"/>
      <c r="ABP1684" s="168"/>
      <c r="ABQ1684" s="168"/>
      <c r="ABR1684" s="168"/>
      <c r="ABS1684" s="168"/>
      <c r="ABT1684" s="168"/>
      <c r="ABU1684" s="168"/>
      <c r="ABV1684" s="168"/>
      <c r="ABW1684" s="168"/>
      <c r="ABX1684" s="168"/>
      <c r="ABY1684" s="168"/>
      <c r="ABZ1684" s="168"/>
      <c r="ACA1684" s="168"/>
      <c r="ACB1684" s="168"/>
      <c r="ACC1684" s="168"/>
      <c r="ACD1684" s="168"/>
      <c r="ACE1684" s="168"/>
      <c r="ACF1684" s="168"/>
      <c r="ACG1684" s="168"/>
      <c r="ACH1684" s="168"/>
      <c r="ACI1684" s="168"/>
      <c r="ACJ1684" s="168"/>
      <c r="ACK1684" s="168"/>
      <c r="ACL1684" s="168"/>
      <c r="ACM1684" s="168"/>
      <c r="ACN1684" s="168"/>
      <c r="ACO1684" s="168"/>
      <c r="ACP1684" s="168"/>
      <c r="ACQ1684" s="168"/>
      <c r="ACR1684" s="168"/>
      <c r="ACS1684" s="168"/>
      <c r="ACT1684" s="168"/>
      <c r="ACU1684" s="168"/>
      <c r="ACV1684" s="168"/>
      <c r="ACW1684" s="168"/>
      <c r="ACX1684" s="168"/>
      <c r="ACY1684" s="168"/>
      <c r="ACZ1684" s="168"/>
      <c r="ADA1684" s="168"/>
      <c r="ADB1684" s="168"/>
      <c r="ADC1684" s="168"/>
      <c r="ADD1684" s="168"/>
      <c r="ADE1684" s="168"/>
      <c r="ADF1684" s="168"/>
      <c r="ADG1684" s="168"/>
      <c r="ADH1684" s="168"/>
      <c r="ADI1684" s="168"/>
      <c r="ADJ1684" s="168"/>
      <c r="ADK1684" s="168"/>
      <c r="ADL1684" s="168"/>
      <c r="ADM1684" s="168"/>
      <c r="ADN1684" s="168"/>
      <c r="ADO1684" s="168"/>
      <c r="ADP1684" s="168"/>
      <c r="ADQ1684" s="168"/>
      <c r="ADR1684" s="168"/>
      <c r="ADS1684" s="168"/>
      <c r="ADT1684" s="168"/>
      <c r="ADU1684" s="168"/>
      <c r="ADV1684" s="168"/>
      <c r="ADW1684" s="168"/>
      <c r="ADX1684" s="168"/>
      <c r="ADY1684" s="168"/>
      <c r="ADZ1684" s="168"/>
      <c r="AEA1684" s="168"/>
      <c r="AEB1684" s="168"/>
      <c r="AEC1684" s="168"/>
      <c r="AED1684" s="168"/>
      <c r="AEE1684" s="168"/>
      <c r="AEF1684" s="168"/>
      <c r="AEG1684" s="168"/>
      <c r="AEH1684" s="168"/>
      <c r="AEI1684" s="168"/>
      <c r="AEJ1684" s="168"/>
      <c r="AEK1684" s="168"/>
      <c r="AEL1684" s="168"/>
      <c r="AEM1684" s="168"/>
      <c r="AEN1684" s="168"/>
      <c r="AEO1684" s="168"/>
      <c r="AEP1684" s="168"/>
      <c r="AEQ1684" s="168"/>
      <c r="AER1684" s="168"/>
      <c r="AES1684" s="168"/>
      <c r="AET1684" s="168"/>
      <c r="AEU1684" s="168"/>
      <c r="AEV1684" s="168"/>
      <c r="AEW1684" s="168"/>
      <c r="AEX1684" s="168"/>
      <c r="AEY1684" s="168"/>
      <c r="AEZ1684" s="168"/>
      <c r="AFA1684" s="168"/>
      <c r="AFB1684" s="168"/>
      <c r="AFC1684" s="168"/>
      <c r="AFD1684" s="168"/>
      <c r="AFE1684" s="168"/>
      <c r="AFF1684" s="168"/>
      <c r="AFG1684" s="168"/>
      <c r="AFH1684" s="168"/>
      <c r="AFI1684" s="168"/>
      <c r="AFJ1684" s="168"/>
      <c r="AFK1684" s="168"/>
      <c r="AFL1684" s="168"/>
      <c r="AFM1684" s="168"/>
      <c r="AFN1684" s="168"/>
      <c r="AFO1684" s="168"/>
      <c r="AFP1684" s="168"/>
      <c r="AFQ1684" s="168"/>
      <c r="AFR1684" s="168"/>
      <c r="AFS1684" s="168"/>
      <c r="AFT1684" s="168"/>
      <c r="AFU1684" s="168"/>
      <c r="AFV1684" s="168"/>
      <c r="AFW1684" s="168"/>
      <c r="AFX1684" s="168"/>
      <c r="AFY1684" s="168"/>
      <c r="AFZ1684" s="168"/>
      <c r="AGA1684" s="168"/>
      <c r="AGB1684" s="168"/>
      <c r="AGC1684" s="168"/>
      <c r="AGD1684" s="168"/>
      <c r="AGE1684" s="168"/>
      <c r="AGF1684" s="168"/>
      <c r="AGG1684" s="168"/>
      <c r="AGH1684" s="168"/>
      <c r="AGI1684" s="168"/>
      <c r="AGJ1684" s="168"/>
      <c r="AGK1684" s="168"/>
      <c r="AGL1684" s="168"/>
      <c r="AGM1684" s="168"/>
      <c r="AGN1684" s="168"/>
      <c r="AGO1684" s="168"/>
      <c r="AGP1684" s="168"/>
      <c r="AGQ1684" s="168"/>
      <c r="AGR1684" s="168"/>
      <c r="AGS1684" s="168"/>
      <c r="AGT1684" s="168"/>
      <c r="AGU1684" s="168"/>
      <c r="AGV1684" s="168"/>
      <c r="AGW1684" s="168"/>
      <c r="AGX1684" s="168"/>
      <c r="AGY1684" s="168"/>
      <c r="AGZ1684" s="168"/>
      <c r="AHA1684" s="168"/>
      <c r="AHB1684" s="168"/>
      <c r="AHC1684" s="168"/>
      <c r="AHD1684" s="168"/>
      <c r="AHE1684" s="168"/>
      <c r="AHF1684" s="168"/>
      <c r="AHG1684" s="168"/>
      <c r="AHH1684" s="168"/>
      <c r="AHI1684" s="168"/>
      <c r="AHJ1684" s="168"/>
      <c r="AHK1684" s="168"/>
      <c r="AHL1684" s="168"/>
      <c r="AHM1684" s="168"/>
      <c r="AHN1684" s="168"/>
      <c r="AHO1684" s="168"/>
      <c r="AHP1684" s="168"/>
      <c r="AHQ1684" s="168"/>
      <c r="AHR1684" s="168"/>
      <c r="AHS1684" s="168"/>
      <c r="AHT1684" s="168"/>
      <c r="AHU1684" s="168"/>
      <c r="AHV1684" s="168"/>
      <c r="AHW1684" s="168"/>
      <c r="AHX1684" s="168"/>
      <c r="AHY1684" s="168"/>
      <c r="AHZ1684" s="168"/>
      <c r="AIA1684" s="168"/>
      <c r="AIB1684" s="168"/>
      <c r="AIC1684" s="168"/>
      <c r="AID1684" s="168"/>
      <c r="AIE1684" s="168"/>
      <c r="AIF1684" s="168"/>
      <c r="AIG1684" s="168"/>
      <c r="AIH1684" s="168"/>
      <c r="AII1684" s="168"/>
      <c r="AIJ1684" s="168"/>
      <c r="AIK1684" s="168"/>
      <c r="AIL1684" s="168"/>
      <c r="AIM1684" s="168"/>
      <c r="AIN1684" s="168"/>
      <c r="AIO1684" s="168"/>
      <c r="AIP1684" s="168"/>
      <c r="AIQ1684" s="168"/>
      <c r="AIR1684" s="168"/>
      <c r="AIS1684" s="168"/>
      <c r="AIT1684" s="168"/>
      <c r="AIU1684" s="168"/>
      <c r="AIV1684" s="168"/>
      <c r="AIW1684" s="168"/>
      <c r="AIX1684" s="168"/>
      <c r="AIY1684" s="168"/>
      <c r="AIZ1684" s="168"/>
      <c r="AJA1684" s="168"/>
      <c r="AJB1684" s="168"/>
      <c r="AJC1684" s="168"/>
      <c r="AJD1684" s="168"/>
      <c r="AJE1684" s="168"/>
      <c r="AJF1684" s="168"/>
      <c r="AJG1684" s="168"/>
      <c r="AJH1684" s="168"/>
      <c r="AJI1684" s="168"/>
      <c r="AJJ1684" s="168"/>
      <c r="AJK1684" s="168"/>
      <c r="AJL1684" s="168"/>
      <c r="AJM1684" s="168"/>
      <c r="AJN1684" s="168"/>
      <c r="AJO1684" s="168"/>
      <c r="AJP1684" s="168"/>
      <c r="AJQ1684" s="168"/>
      <c r="AJR1684" s="168"/>
      <c r="AJS1684" s="168"/>
      <c r="AJT1684" s="168"/>
      <c r="AJU1684" s="168"/>
      <c r="AJV1684" s="168"/>
      <c r="AJW1684" s="168"/>
      <c r="AJX1684" s="168"/>
      <c r="AJY1684" s="168"/>
      <c r="AJZ1684" s="168"/>
      <c r="AKA1684" s="168"/>
      <c r="AKB1684" s="168"/>
      <c r="AKC1684" s="168"/>
      <c r="AKD1684" s="168"/>
      <c r="AKE1684" s="168"/>
      <c r="AKF1684" s="168"/>
      <c r="AKG1684" s="168"/>
      <c r="AKH1684" s="168"/>
      <c r="AKI1684" s="168"/>
      <c r="AKJ1684" s="168"/>
      <c r="AKK1684" s="168"/>
      <c r="AKL1684" s="168"/>
      <c r="AKM1684" s="168"/>
      <c r="AKN1684" s="168"/>
      <c r="AKO1684" s="168"/>
      <c r="AKP1684" s="168"/>
      <c r="AKQ1684" s="168"/>
      <c r="AKR1684" s="168"/>
      <c r="AKS1684" s="168"/>
      <c r="AKT1684" s="168"/>
      <c r="AKU1684" s="168"/>
      <c r="AKV1684" s="168"/>
      <c r="AKW1684" s="168"/>
      <c r="AKX1684" s="168"/>
      <c r="AKY1684" s="168"/>
      <c r="AKZ1684" s="168"/>
      <c r="ALA1684" s="168"/>
      <c r="ALB1684" s="168"/>
      <c r="ALC1684" s="168"/>
      <c r="ALD1684" s="168"/>
      <c r="ALE1684" s="168"/>
      <c r="ALF1684" s="168"/>
      <c r="ALG1684" s="168"/>
      <c r="ALH1684" s="168"/>
      <c r="ALI1684" s="168"/>
      <c r="ALJ1684" s="168"/>
      <c r="ALK1684" s="168"/>
      <c r="ALL1684" s="168"/>
      <c r="ALM1684" s="168"/>
      <c r="ALN1684" s="168"/>
      <c r="ALO1684" s="168"/>
      <c r="ALP1684" s="168"/>
      <c r="ALQ1684" s="168"/>
      <c r="ALR1684" s="168"/>
      <c r="ALS1684" s="168"/>
      <c r="ALT1684" s="168"/>
      <c r="ALU1684" s="168"/>
      <c r="ALV1684" s="168"/>
      <c r="ALW1684" s="168"/>
      <c r="ALX1684" s="168"/>
      <c r="ALY1684" s="168"/>
      <c r="ALZ1684" s="168"/>
      <c r="AMA1684" s="168"/>
      <c r="AMB1684" s="168"/>
      <c r="AMC1684" s="168"/>
      <c r="AMD1684" s="168"/>
      <c r="AME1684" s="168"/>
      <c r="AMF1684" s="168"/>
      <c r="AMG1684" s="168"/>
      <c r="AMH1684" s="168"/>
      <c r="AMI1684" s="168"/>
      <c r="AMJ1684" s="168"/>
      <c r="AMK1684" s="168"/>
    </row>
    <row r="1685" spans="1:1025" ht="36" hidden="1">
      <c r="B16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4" t="s">
        <v>42</v>
      </c>
      <c r="D1685" s="41">
        <v>14</v>
      </c>
      <c r="E1685" s="39">
        <v>1</v>
      </c>
      <c r="F16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17">
        <f t="shared" ref="H1685:H1687" ca="1" si="176">ROUND(G1685*E1685,2)</f>
        <v>13000</v>
      </c>
      <c r="K1685" s="17" t="str">
        <f t="shared" si="175"/>
        <v>SEDUC E 100.1</v>
      </c>
      <c r="L1685" s="347" t="e">
        <f>VLOOKUP(K1685,[3]Planilha2!$B:$C,2,FALSE)</f>
        <v>#N/A</v>
      </c>
      <c r="AMK1685" s="17"/>
    </row>
    <row r="1686" spans="1:1025" hidden="1">
      <c r="B16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4" t="s">
        <v>14</v>
      </c>
      <c r="D1686" s="41">
        <v>88264</v>
      </c>
      <c r="E1686" s="39">
        <v>2.5</v>
      </c>
      <c r="F16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86" s="217">
        <f t="shared" ca="1" si="176"/>
        <v>56.45</v>
      </c>
      <c r="K1686" s="17" t="str">
        <f t="shared" si="175"/>
        <v>SEDUC E 100.1</v>
      </c>
      <c r="L1686" s="347" t="e">
        <f>VLOOKUP(K1686,[3]Planilha2!$B:$C,2,FALSE)</f>
        <v>#N/A</v>
      </c>
      <c r="AMK1686" s="17"/>
    </row>
    <row r="1687" spans="1:1025" hidden="1">
      <c r="B1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4" t="s">
        <v>14</v>
      </c>
      <c r="D1687" s="41">
        <v>88316</v>
      </c>
      <c r="E1687" s="39">
        <v>2.5</v>
      </c>
      <c r="F1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87" s="217">
        <f t="shared" ca="1" si="176"/>
        <v>43.58</v>
      </c>
      <c r="K1687" s="17" t="str">
        <f t="shared" si="175"/>
        <v>SEDUC E 100.1</v>
      </c>
      <c r="L1687" s="347" t="e">
        <f>VLOOKUP(K1687,[3]Planilha2!$B:$C,2,FALSE)</f>
        <v>#N/A</v>
      </c>
      <c r="AMK1687" s="17"/>
    </row>
    <row r="1688" spans="1:1025" hidden="1">
      <c r="B1688" s="43" t="s">
        <v>15</v>
      </c>
      <c r="C1688" s="44"/>
      <c r="D1688" s="41"/>
      <c r="E1688" s="39"/>
      <c r="F1688" s="39"/>
      <c r="G1688" s="39"/>
      <c r="H1688" s="72">
        <f ca="1">SUM(H1685:H1687)</f>
        <v>13100.03</v>
      </c>
      <c r="I1688" s="96" t="str">
        <f>A1683</f>
        <v>SEDUC E 100.1</v>
      </c>
      <c r="J1688" s="191">
        <f ca="1">H1688</f>
        <v>13100.03</v>
      </c>
      <c r="K1688" s="17" t="str">
        <f>I1688</f>
        <v>SEDUC E 100.1</v>
      </c>
      <c r="L1688" s="347" t="e">
        <f>VLOOKUP(K1688,[3]Planilha2!$B:$C,2,FALSE)</f>
        <v>#N/A</v>
      </c>
      <c r="AMK1688" s="17"/>
    </row>
    <row r="1689" spans="1:1025" hidden="1">
      <c r="K1689" s="17" t="str">
        <f t="shared" si="175"/>
        <v>SEDUC E 100.1</v>
      </c>
      <c r="L1689" s="347" t="e">
        <f>VLOOKUP(K1689,[3]Planilha2!$B:$C,2,FALSE)</f>
        <v>#N/A</v>
      </c>
    </row>
    <row r="1690" spans="1:1025" ht="20.25" hidden="1">
      <c r="B1690" s="419" t="str">
        <f>A1691</f>
        <v>SEDUC E 101.1</v>
      </c>
      <c r="C1690" s="420"/>
      <c r="D1690" s="420"/>
      <c r="E1690" s="420"/>
      <c r="F1690" s="420"/>
      <c r="G1690" s="420"/>
      <c r="H1690" s="421"/>
      <c r="K1690" s="88" t="str">
        <f>B1690</f>
        <v>SEDUC E 101.1</v>
      </c>
      <c r="L1690" s="347" t="e">
        <f>VLOOKUP(K1690,[3]Planilha2!$B:$C,2,FALSE)</f>
        <v>#N/A</v>
      </c>
      <c r="AMK1690" s="17"/>
    </row>
    <row r="1691" spans="1:1025" s="18" customFormat="1" hidden="1">
      <c r="A1691" s="16" t="s">
        <v>263</v>
      </c>
      <c r="B1691" s="443" t="s">
        <v>264</v>
      </c>
      <c r="C1691" s="444"/>
      <c r="D1691" s="444"/>
      <c r="E1691" s="444"/>
      <c r="F1691" s="445"/>
      <c r="G1691" s="76" t="s">
        <v>5</v>
      </c>
      <c r="H1691" s="262" t="s">
        <v>6</v>
      </c>
      <c r="I1691" s="230"/>
      <c r="J1691" s="230"/>
      <c r="K1691" s="17" t="str">
        <f t="shared" ref="K1691:K1697" si="177">K1690</f>
        <v>SEDUC E 101.1</v>
      </c>
      <c r="L1691" s="347" t="e">
        <f>VLOOKUP(K1691,[3]Planilha2!$B:$C,2,FALSE)</f>
        <v>#N/A</v>
      </c>
      <c r="M1691" s="168"/>
      <c r="N1691" s="168"/>
      <c r="O1691" s="168"/>
      <c r="P1691" s="168"/>
      <c r="Q1691" s="168"/>
      <c r="R1691" s="168"/>
      <c r="S1691" s="168"/>
      <c r="T1691" s="168"/>
      <c r="U1691" s="168"/>
      <c r="V1691" s="168"/>
      <c r="W1691" s="168"/>
      <c r="X1691" s="168"/>
      <c r="Y1691" s="168"/>
      <c r="Z1691" s="168"/>
      <c r="AA1691" s="168"/>
      <c r="AB1691" s="168"/>
      <c r="AC1691" s="168"/>
      <c r="AD1691" s="168"/>
      <c r="AE1691" s="168"/>
      <c r="AF1691" s="168"/>
      <c r="AG1691" s="168"/>
      <c r="AH1691" s="168"/>
      <c r="AI1691" s="168"/>
      <c r="AJ1691" s="168"/>
      <c r="AK1691" s="168"/>
      <c r="AL1691" s="168"/>
      <c r="AM1691" s="168"/>
      <c r="AN1691" s="168"/>
      <c r="AO1691" s="168"/>
      <c r="AP1691" s="168"/>
      <c r="AQ1691" s="168"/>
      <c r="AR1691" s="168"/>
      <c r="AS1691" s="168"/>
      <c r="AT1691" s="168"/>
      <c r="AU1691" s="168"/>
      <c r="AV1691" s="168"/>
      <c r="AW1691" s="168"/>
      <c r="AX1691" s="168"/>
      <c r="AY1691" s="168"/>
      <c r="AZ1691" s="168"/>
      <c r="BA1691" s="168"/>
      <c r="BB1691" s="168"/>
      <c r="BC1691" s="168"/>
      <c r="BD1691" s="168"/>
      <c r="BE1691" s="168"/>
      <c r="BF1691" s="168"/>
      <c r="BG1691" s="168"/>
      <c r="BH1691" s="168"/>
      <c r="BI1691" s="168"/>
      <c r="BJ1691" s="168"/>
      <c r="BK1691" s="168"/>
      <c r="BL1691" s="168"/>
      <c r="BM1691" s="168"/>
      <c r="BN1691" s="168"/>
      <c r="BO1691" s="168"/>
      <c r="BP1691" s="168"/>
      <c r="BQ1691" s="168"/>
      <c r="BR1691" s="168"/>
      <c r="BS1691" s="168"/>
      <c r="BT1691" s="168"/>
      <c r="BU1691" s="168"/>
      <c r="BV1691" s="168"/>
      <c r="BW1691" s="168"/>
      <c r="BX1691" s="168"/>
      <c r="BY1691" s="168"/>
      <c r="BZ1691" s="168"/>
      <c r="CA1691" s="168"/>
      <c r="CB1691" s="168"/>
      <c r="CC1691" s="168"/>
      <c r="CD1691" s="168"/>
      <c r="CE1691" s="168"/>
      <c r="CF1691" s="168"/>
      <c r="CG1691" s="168"/>
      <c r="CH1691" s="168"/>
      <c r="CI1691" s="168"/>
      <c r="CJ1691" s="168"/>
      <c r="CK1691" s="168"/>
      <c r="CL1691" s="168"/>
      <c r="CM1691" s="168"/>
      <c r="CN1691" s="168"/>
      <c r="CO1691" s="168"/>
      <c r="CP1691" s="168"/>
      <c r="CQ1691" s="168"/>
      <c r="CR1691" s="168"/>
      <c r="CS1691" s="168"/>
      <c r="CT1691" s="168"/>
      <c r="CU1691" s="168"/>
      <c r="CV1691" s="168"/>
      <c r="CW1691" s="168"/>
      <c r="CX1691" s="168"/>
      <c r="CY1691" s="168"/>
      <c r="CZ1691" s="168"/>
      <c r="DA1691" s="168"/>
      <c r="DB1691" s="168"/>
      <c r="DC1691" s="168"/>
      <c r="DD1691" s="168"/>
      <c r="DE1691" s="168"/>
      <c r="DF1691" s="168"/>
      <c r="DG1691" s="168"/>
      <c r="DH1691" s="168"/>
      <c r="DI1691" s="168"/>
      <c r="DJ1691" s="168"/>
      <c r="DK1691" s="168"/>
      <c r="DL1691" s="168"/>
      <c r="DM1691" s="168"/>
      <c r="DN1691" s="168"/>
      <c r="DO1691" s="168"/>
      <c r="DP1691" s="168"/>
      <c r="DQ1691" s="168"/>
      <c r="DR1691" s="168"/>
      <c r="DS1691" s="168"/>
      <c r="DT1691" s="168"/>
      <c r="DU1691" s="168"/>
      <c r="DV1691" s="168"/>
      <c r="DW1691" s="168"/>
      <c r="DX1691" s="168"/>
      <c r="DY1691" s="168"/>
      <c r="DZ1691" s="168"/>
      <c r="EA1691" s="168"/>
      <c r="EB1691" s="168"/>
      <c r="EC1691" s="168"/>
      <c r="ED1691" s="168"/>
      <c r="EE1691" s="168"/>
      <c r="EF1691" s="168"/>
      <c r="EG1691" s="168"/>
      <c r="EH1691" s="168"/>
      <c r="EI1691" s="168"/>
      <c r="EJ1691" s="168"/>
      <c r="EK1691" s="168"/>
      <c r="EL1691" s="168"/>
      <c r="EM1691" s="168"/>
      <c r="EN1691" s="168"/>
      <c r="EO1691" s="168"/>
      <c r="EP1691" s="168"/>
      <c r="EQ1691" s="168"/>
      <c r="ER1691" s="168"/>
      <c r="ES1691" s="168"/>
      <c r="ET1691" s="168"/>
      <c r="EU1691" s="168"/>
      <c r="EV1691" s="168"/>
      <c r="EW1691" s="168"/>
      <c r="EX1691" s="168"/>
      <c r="EY1691" s="168"/>
      <c r="EZ1691" s="168"/>
      <c r="FA1691" s="168"/>
      <c r="FB1691" s="168"/>
      <c r="FC1691" s="168"/>
      <c r="FD1691" s="168"/>
      <c r="FE1691" s="168"/>
      <c r="FF1691" s="168"/>
      <c r="FG1691" s="168"/>
      <c r="FH1691" s="168"/>
      <c r="FI1691" s="168"/>
      <c r="FJ1691" s="168"/>
      <c r="FK1691" s="168"/>
      <c r="FL1691" s="168"/>
      <c r="FM1691" s="168"/>
      <c r="FN1691" s="168"/>
      <c r="FO1691" s="168"/>
      <c r="FP1691" s="168"/>
      <c r="FQ1691" s="168"/>
      <c r="FR1691" s="168"/>
      <c r="FS1691" s="168"/>
      <c r="FT1691" s="168"/>
      <c r="FU1691" s="168"/>
      <c r="FV1691" s="168"/>
      <c r="FW1691" s="168"/>
      <c r="FX1691" s="168"/>
      <c r="FY1691" s="168"/>
      <c r="FZ1691" s="168"/>
      <c r="GA1691" s="168"/>
      <c r="GB1691" s="168"/>
      <c r="GC1691" s="168"/>
      <c r="GD1691" s="168"/>
      <c r="GE1691" s="168"/>
      <c r="GF1691" s="168"/>
      <c r="GG1691" s="168"/>
      <c r="GH1691" s="168"/>
      <c r="GI1691" s="168"/>
      <c r="GJ1691" s="168"/>
      <c r="GK1691" s="168"/>
      <c r="GL1691" s="168"/>
      <c r="GM1691" s="168"/>
      <c r="GN1691" s="168"/>
      <c r="GO1691" s="168"/>
      <c r="GP1691" s="168"/>
      <c r="GQ1691" s="168"/>
      <c r="GR1691" s="168"/>
      <c r="GS1691" s="168"/>
      <c r="GT1691" s="168"/>
      <c r="GU1691" s="168"/>
      <c r="GV1691" s="168"/>
      <c r="GW1691" s="168"/>
      <c r="GX1691" s="168"/>
      <c r="GY1691" s="168"/>
      <c r="GZ1691" s="168"/>
      <c r="HA1691" s="168"/>
      <c r="HB1691" s="168"/>
      <c r="HC1691" s="168"/>
      <c r="HD1691" s="168"/>
      <c r="HE1691" s="168"/>
      <c r="HF1691" s="168"/>
      <c r="HG1691" s="168"/>
      <c r="HH1691" s="168"/>
      <c r="HI1691" s="168"/>
      <c r="HJ1691" s="168"/>
      <c r="HK1691" s="168"/>
      <c r="HL1691" s="168"/>
      <c r="HM1691" s="168"/>
      <c r="HN1691" s="168"/>
      <c r="HO1691" s="168"/>
      <c r="HP1691" s="168"/>
      <c r="HQ1691" s="168"/>
      <c r="HR1691" s="168"/>
      <c r="HS1691" s="168"/>
      <c r="HT1691" s="168"/>
      <c r="HU1691" s="168"/>
      <c r="HV1691" s="168"/>
      <c r="HW1691" s="168"/>
      <c r="HX1691" s="168"/>
      <c r="HY1691" s="168"/>
      <c r="HZ1691" s="168"/>
      <c r="IA1691" s="168"/>
      <c r="IB1691" s="168"/>
      <c r="IC1691" s="168"/>
      <c r="ID1691" s="168"/>
      <c r="IE1691" s="168"/>
      <c r="IF1691" s="168"/>
      <c r="IG1691" s="168"/>
      <c r="IH1691" s="168"/>
      <c r="II1691" s="168"/>
      <c r="IJ1691" s="168"/>
      <c r="IK1691" s="168"/>
      <c r="IL1691" s="168"/>
      <c r="IM1691" s="168"/>
      <c r="IN1691" s="168"/>
      <c r="IO1691" s="168"/>
      <c r="IP1691" s="168"/>
      <c r="IQ1691" s="168"/>
      <c r="IR1691" s="168"/>
      <c r="IS1691" s="168"/>
      <c r="IT1691" s="168"/>
      <c r="IU1691" s="168"/>
      <c r="IV1691" s="168"/>
      <c r="IW1691" s="168"/>
      <c r="IX1691" s="168"/>
      <c r="IY1691" s="168"/>
      <c r="IZ1691" s="168"/>
      <c r="JA1691" s="168"/>
      <c r="JB1691" s="168"/>
      <c r="JC1691" s="168"/>
      <c r="JD1691" s="168"/>
      <c r="JE1691" s="168"/>
      <c r="JF1691" s="168"/>
      <c r="JG1691" s="168"/>
      <c r="JH1691" s="168"/>
      <c r="JI1691" s="168"/>
      <c r="JJ1691" s="168"/>
      <c r="JK1691" s="168"/>
      <c r="JL1691" s="168"/>
      <c r="JM1691" s="168"/>
      <c r="JN1691" s="168"/>
      <c r="JO1691" s="168"/>
      <c r="JP1691" s="168"/>
      <c r="JQ1691" s="168"/>
      <c r="JR1691" s="168"/>
      <c r="JS1691" s="168"/>
      <c r="JT1691" s="168"/>
      <c r="JU1691" s="168"/>
      <c r="JV1691" s="168"/>
      <c r="JW1691" s="168"/>
      <c r="JX1691" s="168"/>
      <c r="JY1691" s="168"/>
      <c r="JZ1691" s="168"/>
      <c r="KA1691" s="168"/>
      <c r="KB1691" s="168"/>
      <c r="KC1691" s="168"/>
      <c r="KD1691" s="168"/>
      <c r="KE1691" s="168"/>
      <c r="KF1691" s="168"/>
      <c r="KG1691" s="168"/>
      <c r="KH1691" s="168"/>
      <c r="KI1691" s="168"/>
      <c r="KJ1691" s="168"/>
      <c r="KK1691" s="168"/>
      <c r="KL1691" s="168"/>
      <c r="KM1691" s="168"/>
      <c r="KN1691" s="168"/>
      <c r="KO1691" s="168"/>
      <c r="KP1691" s="168"/>
      <c r="KQ1691" s="168"/>
      <c r="KR1691" s="168"/>
      <c r="KS1691" s="168"/>
      <c r="KT1691" s="168"/>
      <c r="KU1691" s="168"/>
      <c r="KV1691" s="168"/>
      <c r="KW1691" s="168"/>
      <c r="KX1691" s="168"/>
      <c r="KY1691" s="168"/>
      <c r="KZ1691" s="168"/>
      <c r="LA1691" s="168"/>
      <c r="LB1691" s="168"/>
      <c r="LC1691" s="168"/>
      <c r="LD1691" s="168"/>
      <c r="LE1691" s="168"/>
      <c r="LF1691" s="168"/>
      <c r="LG1691" s="168"/>
      <c r="LH1691" s="168"/>
      <c r="LI1691" s="168"/>
      <c r="LJ1691" s="168"/>
      <c r="LK1691" s="168"/>
      <c r="LL1691" s="168"/>
      <c r="LM1691" s="168"/>
      <c r="LN1691" s="168"/>
      <c r="LO1691" s="168"/>
      <c r="LP1691" s="168"/>
      <c r="LQ1691" s="168"/>
      <c r="LR1691" s="168"/>
      <c r="LS1691" s="168"/>
      <c r="LT1691" s="168"/>
      <c r="LU1691" s="168"/>
      <c r="LV1691" s="168"/>
      <c r="LW1691" s="168"/>
      <c r="LX1691" s="168"/>
      <c r="LY1691" s="168"/>
      <c r="LZ1691" s="168"/>
      <c r="MA1691" s="168"/>
      <c r="MB1691" s="168"/>
      <c r="MC1691" s="168"/>
      <c r="MD1691" s="168"/>
      <c r="ME1691" s="168"/>
      <c r="MF1691" s="168"/>
      <c r="MG1691" s="168"/>
      <c r="MH1691" s="168"/>
      <c r="MI1691" s="168"/>
      <c r="MJ1691" s="168"/>
      <c r="MK1691" s="168"/>
      <c r="ML1691" s="168"/>
      <c r="MM1691" s="168"/>
      <c r="MN1691" s="168"/>
      <c r="MO1691" s="168"/>
      <c r="MP1691" s="168"/>
      <c r="MQ1691" s="168"/>
      <c r="MR1691" s="168"/>
      <c r="MS1691" s="168"/>
      <c r="MT1691" s="168"/>
      <c r="MU1691" s="168"/>
      <c r="MV1691" s="168"/>
      <c r="MW1691" s="168"/>
      <c r="MX1691" s="168"/>
      <c r="MY1691" s="168"/>
      <c r="MZ1691" s="168"/>
      <c r="NA1691" s="168"/>
      <c r="NB1691" s="168"/>
      <c r="NC1691" s="168"/>
      <c r="ND1691" s="168"/>
      <c r="NE1691" s="168"/>
      <c r="NF1691" s="168"/>
      <c r="NG1691" s="168"/>
      <c r="NH1691" s="168"/>
      <c r="NI1691" s="168"/>
      <c r="NJ1691" s="168"/>
      <c r="NK1691" s="168"/>
      <c r="NL1691" s="168"/>
      <c r="NM1691" s="168"/>
      <c r="NN1691" s="168"/>
      <c r="NO1691" s="168"/>
      <c r="NP1691" s="168"/>
      <c r="NQ1691" s="168"/>
      <c r="NR1691" s="168"/>
      <c r="NS1691" s="168"/>
      <c r="NT1691" s="168"/>
      <c r="NU1691" s="168"/>
      <c r="NV1691" s="168"/>
      <c r="NW1691" s="168"/>
      <c r="NX1691" s="168"/>
      <c r="NY1691" s="168"/>
      <c r="NZ1691" s="168"/>
      <c r="OA1691" s="168"/>
      <c r="OB1691" s="168"/>
      <c r="OC1691" s="168"/>
      <c r="OD1691" s="168"/>
      <c r="OE1691" s="168"/>
      <c r="OF1691" s="168"/>
      <c r="OG1691" s="168"/>
      <c r="OH1691" s="168"/>
      <c r="OI1691" s="168"/>
      <c r="OJ1691" s="168"/>
      <c r="OK1691" s="168"/>
      <c r="OL1691" s="168"/>
      <c r="OM1691" s="168"/>
      <c r="ON1691" s="168"/>
      <c r="OO1691" s="168"/>
      <c r="OP1691" s="168"/>
      <c r="OQ1691" s="168"/>
      <c r="OR1691" s="168"/>
      <c r="OS1691" s="168"/>
      <c r="OT1691" s="168"/>
      <c r="OU1691" s="168"/>
      <c r="OV1691" s="168"/>
      <c r="OW1691" s="168"/>
      <c r="OX1691" s="168"/>
      <c r="OY1691" s="168"/>
      <c r="OZ1691" s="168"/>
      <c r="PA1691" s="168"/>
      <c r="PB1691" s="168"/>
      <c r="PC1691" s="168"/>
      <c r="PD1691" s="168"/>
      <c r="PE1691" s="168"/>
      <c r="PF1691" s="168"/>
      <c r="PG1691" s="168"/>
      <c r="PH1691" s="168"/>
      <c r="PI1691" s="168"/>
      <c r="PJ1691" s="168"/>
      <c r="PK1691" s="168"/>
      <c r="PL1691" s="168"/>
      <c r="PM1691" s="168"/>
      <c r="PN1691" s="168"/>
      <c r="PO1691" s="168"/>
      <c r="PP1691" s="168"/>
      <c r="PQ1691" s="168"/>
      <c r="PR1691" s="168"/>
      <c r="PS1691" s="168"/>
      <c r="PT1691" s="168"/>
      <c r="PU1691" s="168"/>
      <c r="PV1691" s="168"/>
      <c r="PW1691" s="168"/>
      <c r="PX1691" s="168"/>
      <c r="PY1691" s="168"/>
      <c r="PZ1691" s="168"/>
      <c r="QA1691" s="168"/>
      <c r="QB1691" s="168"/>
      <c r="QC1691" s="168"/>
      <c r="QD1691" s="168"/>
      <c r="QE1691" s="168"/>
      <c r="QF1691" s="168"/>
      <c r="QG1691" s="168"/>
      <c r="QH1691" s="168"/>
      <c r="QI1691" s="168"/>
      <c r="QJ1691" s="168"/>
      <c r="QK1691" s="168"/>
      <c r="QL1691" s="168"/>
      <c r="QM1691" s="168"/>
      <c r="QN1691" s="168"/>
      <c r="QO1691" s="168"/>
      <c r="QP1691" s="168"/>
      <c r="QQ1691" s="168"/>
      <c r="QR1691" s="168"/>
      <c r="QS1691" s="168"/>
      <c r="QT1691" s="168"/>
      <c r="QU1691" s="168"/>
      <c r="QV1691" s="168"/>
      <c r="QW1691" s="168"/>
      <c r="QX1691" s="168"/>
      <c r="QY1691" s="168"/>
      <c r="QZ1691" s="168"/>
      <c r="RA1691" s="168"/>
      <c r="RB1691" s="168"/>
      <c r="RC1691" s="168"/>
      <c r="RD1691" s="168"/>
      <c r="RE1691" s="168"/>
      <c r="RF1691" s="168"/>
      <c r="RG1691" s="168"/>
      <c r="RH1691" s="168"/>
      <c r="RI1691" s="168"/>
      <c r="RJ1691" s="168"/>
      <c r="RK1691" s="168"/>
      <c r="RL1691" s="168"/>
      <c r="RM1691" s="168"/>
      <c r="RN1691" s="168"/>
      <c r="RO1691" s="168"/>
      <c r="RP1691" s="168"/>
      <c r="RQ1691" s="168"/>
      <c r="RR1691" s="168"/>
      <c r="RS1691" s="168"/>
      <c r="RT1691" s="168"/>
      <c r="RU1691" s="168"/>
      <c r="RV1691" s="168"/>
      <c r="RW1691" s="168"/>
      <c r="RX1691" s="168"/>
      <c r="RY1691" s="168"/>
      <c r="RZ1691" s="168"/>
      <c r="SA1691" s="168"/>
      <c r="SB1691" s="168"/>
      <c r="SC1691" s="168"/>
      <c r="SD1691" s="168"/>
      <c r="SE1691" s="168"/>
      <c r="SF1691" s="168"/>
      <c r="SG1691" s="168"/>
      <c r="SH1691" s="168"/>
      <c r="SI1691" s="168"/>
      <c r="SJ1691" s="168"/>
      <c r="SK1691" s="168"/>
      <c r="SL1691" s="168"/>
      <c r="SM1691" s="168"/>
      <c r="SN1691" s="168"/>
      <c r="SO1691" s="168"/>
      <c r="SP1691" s="168"/>
      <c r="SQ1691" s="168"/>
      <c r="SR1691" s="168"/>
      <c r="SS1691" s="168"/>
      <c r="ST1691" s="168"/>
      <c r="SU1691" s="168"/>
      <c r="SV1691" s="168"/>
      <c r="SW1691" s="168"/>
      <c r="SX1691" s="168"/>
      <c r="SY1691" s="168"/>
      <c r="SZ1691" s="168"/>
      <c r="TA1691" s="168"/>
      <c r="TB1691" s="168"/>
      <c r="TC1691" s="168"/>
      <c r="TD1691" s="168"/>
      <c r="TE1691" s="168"/>
      <c r="TF1691" s="168"/>
      <c r="TG1691" s="168"/>
      <c r="TH1691" s="168"/>
      <c r="TI1691" s="168"/>
      <c r="TJ1691" s="168"/>
      <c r="TK1691" s="168"/>
      <c r="TL1691" s="168"/>
      <c r="TM1691" s="168"/>
      <c r="TN1691" s="168"/>
      <c r="TO1691" s="168"/>
      <c r="TP1691" s="168"/>
      <c r="TQ1691" s="168"/>
      <c r="TR1691" s="168"/>
      <c r="TS1691" s="168"/>
      <c r="TT1691" s="168"/>
      <c r="TU1691" s="168"/>
      <c r="TV1691" s="168"/>
      <c r="TW1691" s="168"/>
      <c r="TX1691" s="168"/>
      <c r="TY1691" s="168"/>
      <c r="TZ1691" s="168"/>
      <c r="UA1691" s="168"/>
      <c r="UB1691" s="168"/>
      <c r="UC1691" s="168"/>
      <c r="UD1691" s="168"/>
      <c r="UE1691" s="168"/>
      <c r="UF1691" s="168"/>
      <c r="UG1691" s="168"/>
      <c r="UH1691" s="168"/>
      <c r="UI1691" s="168"/>
      <c r="UJ1691" s="168"/>
      <c r="UK1691" s="168"/>
      <c r="UL1691" s="168"/>
      <c r="UM1691" s="168"/>
      <c r="UN1691" s="168"/>
      <c r="UO1691" s="168"/>
      <c r="UP1691" s="168"/>
      <c r="UQ1691" s="168"/>
      <c r="UR1691" s="168"/>
      <c r="US1691" s="168"/>
      <c r="UT1691" s="168"/>
      <c r="UU1691" s="168"/>
      <c r="UV1691" s="168"/>
      <c r="UW1691" s="168"/>
      <c r="UX1691" s="168"/>
      <c r="UY1691" s="168"/>
      <c r="UZ1691" s="168"/>
      <c r="VA1691" s="168"/>
      <c r="VB1691" s="168"/>
      <c r="VC1691" s="168"/>
      <c r="VD1691" s="168"/>
      <c r="VE1691" s="168"/>
      <c r="VF1691" s="168"/>
      <c r="VG1691" s="168"/>
      <c r="VH1691" s="168"/>
      <c r="VI1691" s="168"/>
      <c r="VJ1691" s="168"/>
      <c r="VK1691" s="168"/>
      <c r="VL1691" s="168"/>
      <c r="VM1691" s="168"/>
      <c r="VN1691" s="168"/>
      <c r="VO1691" s="168"/>
      <c r="VP1691" s="168"/>
      <c r="VQ1691" s="168"/>
      <c r="VR1691" s="168"/>
      <c r="VS1691" s="168"/>
      <c r="VT1691" s="168"/>
      <c r="VU1691" s="168"/>
      <c r="VV1691" s="168"/>
      <c r="VW1691" s="168"/>
      <c r="VX1691" s="168"/>
      <c r="VY1691" s="168"/>
      <c r="VZ1691" s="168"/>
      <c r="WA1691" s="168"/>
      <c r="WB1691" s="168"/>
      <c r="WC1691" s="168"/>
      <c r="WD1691" s="168"/>
      <c r="WE1691" s="168"/>
      <c r="WF1691" s="168"/>
      <c r="WG1691" s="168"/>
      <c r="WH1691" s="168"/>
      <c r="WI1691" s="168"/>
      <c r="WJ1691" s="168"/>
      <c r="WK1691" s="168"/>
      <c r="WL1691" s="168"/>
      <c r="WM1691" s="168"/>
      <c r="WN1691" s="168"/>
      <c r="WO1691" s="168"/>
      <c r="WP1691" s="168"/>
      <c r="WQ1691" s="168"/>
      <c r="WR1691" s="168"/>
      <c r="WS1691" s="168"/>
      <c r="WT1691" s="168"/>
      <c r="WU1691" s="168"/>
      <c r="WV1691" s="168"/>
      <c r="WW1691" s="168"/>
      <c r="WX1691" s="168"/>
      <c r="WY1691" s="168"/>
      <c r="WZ1691" s="168"/>
      <c r="XA1691" s="168"/>
      <c r="XB1691" s="168"/>
      <c r="XC1691" s="168"/>
      <c r="XD1691" s="168"/>
      <c r="XE1691" s="168"/>
      <c r="XF1691" s="168"/>
      <c r="XG1691" s="168"/>
      <c r="XH1691" s="168"/>
      <c r="XI1691" s="168"/>
      <c r="XJ1691" s="168"/>
      <c r="XK1691" s="168"/>
      <c r="XL1691" s="168"/>
      <c r="XM1691" s="168"/>
      <c r="XN1691" s="168"/>
      <c r="XO1691" s="168"/>
      <c r="XP1691" s="168"/>
      <c r="XQ1691" s="168"/>
      <c r="XR1691" s="168"/>
      <c r="XS1691" s="168"/>
      <c r="XT1691" s="168"/>
      <c r="XU1691" s="168"/>
      <c r="XV1691" s="168"/>
      <c r="XW1691" s="168"/>
      <c r="XX1691" s="168"/>
      <c r="XY1691" s="168"/>
      <c r="XZ1691" s="168"/>
      <c r="YA1691" s="168"/>
      <c r="YB1691" s="168"/>
      <c r="YC1691" s="168"/>
      <c r="YD1691" s="168"/>
      <c r="YE1691" s="168"/>
      <c r="YF1691" s="168"/>
      <c r="YG1691" s="168"/>
      <c r="YH1691" s="168"/>
      <c r="YI1691" s="168"/>
      <c r="YJ1691" s="168"/>
      <c r="YK1691" s="168"/>
      <c r="YL1691" s="168"/>
      <c r="YM1691" s="168"/>
      <c r="YN1691" s="168"/>
      <c r="YO1691" s="168"/>
      <c r="YP1691" s="168"/>
      <c r="YQ1691" s="168"/>
      <c r="YR1691" s="168"/>
      <c r="YS1691" s="168"/>
      <c r="YT1691" s="168"/>
      <c r="YU1691" s="168"/>
      <c r="YV1691" s="168"/>
      <c r="YW1691" s="168"/>
      <c r="YX1691" s="168"/>
      <c r="YY1691" s="168"/>
      <c r="YZ1691" s="168"/>
      <c r="ZA1691" s="168"/>
      <c r="ZB1691" s="168"/>
      <c r="ZC1691" s="168"/>
      <c r="ZD1691" s="168"/>
      <c r="ZE1691" s="168"/>
      <c r="ZF1691" s="168"/>
      <c r="ZG1691" s="168"/>
      <c r="ZH1691" s="168"/>
      <c r="ZI1691" s="168"/>
      <c r="ZJ1691" s="168"/>
      <c r="ZK1691" s="168"/>
      <c r="ZL1691" s="168"/>
      <c r="ZM1691" s="168"/>
      <c r="ZN1691" s="168"/>
      <c r="ZO1691" s="168"/>
      <c r="ZP1691" s="168"/>
      <c r="ZQ1691" s="168"/>
      <c r="ZR1691" s="168"/>
      <c r="ZS1691" s="168"/>
      <c r="ZT1691" s="168"/>
      <c r="ZU1691" s="168"/>
      <c r="ZV1691" s="168"/>
      <c r="ZW1691" s="168"/>
      <c r="ZX1691" s="168"/>
      <c r="ZY1691" s="168"/>
      <c r="ZZ1691" s="168"/>
      <c r="AAA1691" s="168"/>
      <c r="AAB1691" s="168"/>
      <c r="AAC1691" s="168"/>
      <c r="AAD1691" s="168"/>
      <c r="AAE1691" s="168"/>
      <c r="AAF1691" s="168"/>
      <c r="AAG1691" s="168"/>
      <c r="AAH1691" s="168"/>
      <c r="AAI1691" s="168"/>
      <c r="AAJ1691" s="168"/>
      <c r="AAK1691" s="168"/>
      <c r="AAL1691" s="168"/>
      <c r="AAM1691" s="168"/>
      <c r="AAN1691" s="168"/>
      <c r="AAO1691" s="168"/>
      <c r="AAP1691" s="168"/>
      <c r="AAQ1691" s="168"/>
      <c r="AAR1691" s="168"/>
      <c r="AAS1691" s="168"/>
      <c r="AAT1691" s="168"/>
      <c r="AAU1691" s="168"/>
      <c r="AAV1691" s="168"/>
      <c r="AAW1691" s="168"/>
      <c r="AAX1691" s="168"/>
      <c r="AAY1691" s="168"/>
      <c r="AAZ1691" s="168"/>
      <c r="ABA1691" s="168"/>
      <c r="ABB1691" s="168"/>
      <c r="ABC1691" s="168"/>
      <c r="ABD1691" s="168"/>
      <c r="ABE1691" s="168"/>
      <c r="ABF1691" s="168"/>
      <c r="ABG1691" s="168"/>
      <c r="ABH1691" s="168"/>
      <c r="ABI1691" s="168"/>
      <c r="ABJ1691" s="168"/>
      <c r="ABK1691" s="168"/>
      <c r="ABL1691" s="168"/>
      <c r="ABM1691" s="168"/>
      <c r="ABN1691" s="168"/>
      <c r="ABO1691" s="168"/>
      <c r="ABP1691" s="168"/>
      <c r="ABQ1691" s="168"/>
      <c r="ABR1691" s="168"/>
      <c r="ABS1691" s="168"/>
      <c r="ABT1691" s="168"/>
      <c r="ABU1691" s="168"/>
      <c r="ABV1691" s="168"/>
      <c r="ABW1691" s="168"/>
      <c r="ABX1691" s="168"/>
      <c r="ABY1691" s="168"/>
      <c r="ABZ1691" s="168"/>
      <c r="ACA1691" s="168"/>
      <c r="ACB1691" s="168"/>
      <c r="ACC1691" s="168"/>
      <c r="ACD1691" s="168"/>
      <c r="ACE1691" s="168"/>
      <c r="ACF1691" s="168"/>
      <c r="ACG1691" s="168"/>
      <c r="ACH1691" s="168"/>
      <c r="ACI1691" s="168"/>
      <c r="ACJ1691" s="168"/>
      <c r="ACK1691" s="168"/>
      <c r="ACL1691" s="168"/>
      <c r="ACM1691" s="168"/>
      <c r="ACN1691" s="168"/>
      <c r="ACO1691" s="168"/>
      <c r="ACP1691" s="168"/>
      <c r="ACQ1691" s="168"/>
      <c r="ACR1691" s="168"/>
      <c r="ACS1691" s="168"/>
      <c r="ACT1691" s="168"/>
      <c r="ACU1691" s="168"/>
      <c r="ACV1691" s="168"/>
      <c r="ACW1691" s="168"/>
      <c r="ACX1691" s="168"/>
      <c r="ACY1691" s="168"/>
      <c r="ACZ1691" s="168"/>
      <c r="ADA1691" s="168"/>
      <c r="ADB1691" s="168"/>
      <c r="ADC1691" s="168"/>
      <c r="ADD1691" s="168"/>
      <c r="ADE1691" s="168"/>
      <c r="ADF1691" s="168"/>
      <c r="ADG1691" s="168"/>
      <c r="ADH1691" s="168"/>
      <c r="ADI1691" s="168"/>
      <c r="ADJ1691" s="168"/>
      <c r="ADK1691" s="168"/>
      <c r="ADL1691" s="168"/>
      <c r="ADM1691" s="168"/>
      <c r="ADN1691" s="168"/>
      <c r="ADO1691" s="168"/>
      <c r="ADP1691" s="168"/>
      <c r="ADQ1691" s="168"/>
      <c r="ADR1691" s="168"/>
      <c r="ADS1691" s="168"/>
      <c r="ADT1691" s="168"/>
      <c r="ADU1691" s="168"/>
      <c r="ADV1691" s="168"/>
      <c r="ADW1691" s="168"/>
      <c r="ADX1691" s="168"/>
      <c r="ADY1691" s="168"/>
      <c r="ADZ1691" s="168"/>
      <c r="AEA1691" s="168"/>
      <c r="AEB1691" s="168"/>
      <c r="AEC1691" s="168"/>
      <c r="AED1691" s="168"/>
      <c r="AEE1691" s="168"/>
      <c r="AEF1691" s="168"/>
      <c r="AEG1691" s="168"/>
      <c r="AEH1691" s="168"/>
      <c r="AEI1691" s="168"/>
      <c r="AEJ1691" s="168"/>
      <c r="AEK1691" s="168"/>
      <c r="AEL1691" s="168"/>
      <c r="AEM1691" s="168"/>
      <c r="AEN1691" s="168"/>
      <c r="AEO1691" s="168"/>
      <c r="AEP1691" s="168"/>
      <c r="AEQ1691" s="168"/>
      <c r="AER1691" s="168"/>
      <c r="AES1691" s="168"/>
      <c r="AET1691" s="168"/>
      <c r="AEU1691" s="168"/>
      <c r="AEV1691" s="168"/>
      <c r="AEW1691" s="168"/>
      <c r="AEX1691" s="168"/>
      <c r="AEY1691" s="168"/>
      <c r="AEZ1691" s="168"/>
      <c r="AFA1691" s="168"/>
      <c r="AFB1691" s="168"/>
      <c r="AFC1691" s="168"/>
      <c r="AFD1691" s="168"/>
      <c r="AFE1691" s="168"/>
      <c r="AFF1691" s="168"/>
      <c r="AFG1691" s="168"/>
      <c r="AFH1691" s="168"/>
      <c r="AFI1691" s="168"/>
      <c r="AFJ1691" s="168"/>
      <c r="AFK1691" s="168"/>
      <c r="AFL1691" s="168"/>
      <c r="AFM1691" s="168"/>
      <c r="AFN1691" s="168"/>
      <c r="AFO1691" s="168"/>
      <c r="AFP1691" s="168"/>
      <c r="AFQ1691" s="168"/>
      <c r="AFR1691" s="168"/>
      <c r="AFS1691" s="168"/>
      <c r="AFT1691" s="168"/>
      <c r="AFU1691" s="168"/>
      <c r="AFV1691" s="168"/>
      <c r="AFW1691" s="168"/>
      <c r="AFX1691" s="168"/>
      <c r="AFY1691" s="168"/>
      <c r="AFZ1691" s="168"/>
      <c r="AGA1691" s="168"/>
      <c r="AGB1691" s="168"/>
      <c r="AGC1691" s="168"/>
      <c r="AGD1691" s="168"/>
      <c r="AGE1691" s="168"/>
      <c r="AGF1691" s="168"/>
      <c r="AGG1691" s="168"/>
      <c r="AGH1691" s="168"/>
      <c r="AGI1691" s="168"/>
      <c r="AGJ1691" s="168"/>
      <c r="AGK1691" s="168"/>
      <c r="AGL1691" s="168"/>
      <c r="AGM1691" s="168"/>
      <c r="AGN1691" s="168"/>
      <c r="AGO1691" s="168"/>
      <c r="AGP1691" s="168"/>
      <c r="AGQ1691" s="168"/>
      <c r="AGR1691" s="168"/>
      <c r="AGS1691" s="168"/>
      <c r="AGT1691" s="168"/>
      <c r="AGU1691" s="168"/>
      <c r="AGV1691" s="168"/>
      <c r="AGW1691" s="168"/>
      <c r="AGX1691" s="168"/>
      <c r="AGY1691" s="168"/>
      <c r="AGZ1691" s="168"/>
      <c r="AHA1691" s="168"/>
      <c r="AHB1691" s="168"/>
      <c r="AHC1691" s="168"/>
      <c r="AHD1691" s="168"/>
      <c r="AHE1691" s="168"/>
      <c r="AHF1691" s="168"/>
      <c r="AHG1691" s="168"/>
      <c r="AHH1691" s="168"/>
      <c r="AHI1691" s="168"/>
      <c r="AHJ1691" s="168"/>
      <c r="AHK1691" s="168"/>
      <c r="AHL1691" s="168"/>
      <c r="AHM1691" s="168"/>
      <c r="AHN1691" s="168"/>
      <c r="AHO1691" s="168"/>
      <c r="AHP1691" s="168"/>
      <c r="AHQ1691" s="168"/>
      <c r="AHR1691" s="168"/>
      <c r="AHS1691" s="168"/>
      <c r="AHT1691" s="168"/>
      <c r="AHU1691" s="168"/>
      <c r="AHV1691" s="168"/>
      <c r="AHW1691" s="168"/>
      <c r="AHX1691" s="168"/>
      <c r="AHY1691" s="168"/>
      <c r="AHZ1691" s="168"/>
      <c r="AIA1691" s="168"/>
      <c r="AIB1691" s="168"/>
      <c r="AIC1691" s="168"/>
      <c r="AID1691" s="168"/>
      <c r="AIE1691" s="168"/>
      <c r="AIF1691" s="168"/>
      <c r="AIG1691" s="168"/>
      <c r="AIH1691" s="168"/>
      <c r="AII1691" s="168"/>
      <c r="AIJ1691" s="168"/>
      <c r="AIK1691" s="168"/>
      <c r="AIL1691" s="168"/>
      <c r="AIM1691" s="168"/>
      <c r="AIN1691" s="168"/>
      <c r="AIO1691" s="168"/>
      <c r="AIP1691" s="168"/>
      <c r="AIQ1691" s="168"/>
      <c r="AIR1691" s="168"/>
      <c r="AIS1691" s="168"/>
      <c r="AIT1691" s="168"/>
      <c r="AIU1691" s="168"/>
      <c r="AIV1691" s="168"/>
      <c r="AIW1691" s="168"/>
      <c r="AIX1691" s="168"/>
      <c r="AIY1691" s="168"/>
      <c r="AIZ1691" s="168"/>
      <c r="AJA1691" s="168"/>
      <c r="AJB1691" s="168"/>
      <c r="AJC1691" s="168"/>
      <c r="AJD1691" s="168"/>
      <c r="AJE1691" s="168"/>
      <c r="AJF1691" s="168"/>
      <c r="AJG1691" s="168"/>
      <c r="AJH1691" s="168"/>
      <c r="AJI1691" s="168"/>
      <c r="AJJ1691" s="168"/>
      <c r="AJK1691" s="168"/>
      <c r="AJL1691" s="168"/>
      <c r="AJM1691" s="168"/>
      <c r="AJN1691" s="168"/>
      <c r="AJO1691" s="168"/>
      <c r="AJP1691" s="168"/>
      <c r="AJQ1691" s="168"/>
      <c r="AJR1691" s="168"/>
      <c r="AJS1691" s="168"/>
      <c r="AJT1691" s="168"/>
      <c r="AJU1691" s="168"/>
      <c r="AJV1691" s="168"/>
      <c r="AJW1691" s="168"/>
      <c r="AJX1691" s="168"/>
      <c r="AJY1691" s="168"/>
      <c r="AJZ1691" s="168"/>
      <c r="AKA1691" s="168"/>
      <c r="AKB1691" s="168"/>
      <c r="AKC1691" s="168"/>
      <c r="AKD1691" s="168"/>
      <c r="AKE1691" s="168"/>
      <c r="AKF1691" s="168"/>
      <c r="AKG1691" s="168"/>
      <c r="AKH1691" s="168"/>
      <c r="AKI1691" s="168"/>
      <c r="AKJ1691" s="168"/>
      <c r="AKK1691" s="168"/>
      <c r="AKL1691" s="168"/>
      <c r="AKM1691" s="168"/>
      <c r="AKN1691" s="168"/>
      <c r="AKO1691" s="168"/>
      <c r="AKP1691" s="168"/>
      <c r="AKQ1691" s="168"/>
      <c r="AKR1691" s="168"/>
      <c r="AKS1691" s="168"/>
      <c r="AKT1691" s="168"/>
      <c r="AKU1691" s="168"/>
      <c r="AKV1691" s="168"/>
      <c r="AKW1691" s="168"/>
      <c r="AKX1691" s="168"/>
      <c r="AKY1691" s="168"/>
      <c r="AKZ1691" s="168"/>
      <c r="ALA1691" s="168"/>
      <c r="ALB1691" s="168"/>
      <c r="ALC1691" s="168"/>
      <c r="ALD1691" s="168"/>
      <c r="ALE1691" s="168"/>
      <c r="ALF1691" s="168"/>
      <c r="ALG1691" s="168"/>
      <c r="ALH1691" s="168"/>
      <c r="ALI1691" s="168"/>
      <c r="ALJ1691" s="168"/>
      <c r="ALK1691" s="168"/>
      <c r="ALL1691" s="168"/>
      <c r="ALM1691" s="168"/>
      <c r="ALN1691" s="168"/>
      <c r="ALO1691" s="168"/>
      <c r="ALP1691" s="168"/>
      <c r="ALQ1691" s="168"/>
      <c r="ALR1691" s="168"/>
      <c r="ALS1691" s="168"/>
      <c r="ALT1691" s="168"/>
      <c r="ALU1691" s="168"/>
      <c r="ALV1691" s="168"/>
      <c r="ALW1691" s="168"/>
      <c r="ALX1691" s="168"/>
      <c r="ALY1691" s="168"/>
      <c r="ALZ1691" s="168"/>
      <c r="AMA1691" s="168"/>
      <c r="AMB1691" s="168"/>
      <c r="AMC1691" s="168"/>
      <c r="AMD1691" s="168"/>
      <c r="AME1691" s="168"/>
      <c r="AMF1691" s="168"/>
      <c r="AMG1691" s="168"/>
      <c r="AMH1691" s="168"/>
      <c r="AMI1691" s="168"/>
      <c r="AMJ1691" s="168"/>
      <c r="AMK1691" s="168"/>
    </row>
    <row r="1692" spans="1:1025" s="18" customFormat="1" hidden="1">
      <c r="A1692" s="16"/>
      <c r="B1692" s="53" t="s">
        <v>7</v>
      </c>
      <c r="C1692" s="47" t="s">
        <v>8</v>
      </c>
      <c r="D1692" s="32" t="s">
        <v>9</v>
      </c>
      <c r="E1692" s="32" t="s">
        <v>10</v>
      </c>
      <c r="F1692" s="32" t="s">
        <v>11</v>
      </c>
      <c r="G1692" s="75" t="s">
        <v>12</v>
      </c>
      <c r="H1692" s="32" t="s">
        <v>13</v>
      </c>
      <c r="I1692" s="230"/>
      <c r="J1692" s="230"/>
      <c r="K1692" s="17" t="str">
        <f t="shared" si="177"/>
        <v>SEDUC E 101.1</v>
      </c>
      <c r="L1692" s="347" t="e">
        <f>VLOOKUP(K1692,[3]Planilha2!$B:$C,2,FALSE)</f>
        <v>#N/A</v>
      </c>
      <c r="M1692" s="168"/>
      <c r="N1692" s="168"/>
      <c r="O1692" s="168"/>
      <c r="P1692" s="168"/>
      <c r="Q1692" s="168"/>
      <c r="R1692" s="168"/>
      <c r="S1692" s="168"/>
      <c r="T1692" s="168"/>
      <c r="U1692" s="168"/>
      <c r="V1692" s="168"/>
      <c r="W1692" s="168"/>
      <c r="X1692" s="168"/>
      <c r="Y1692" s="168"/>
      <c r="Z1692" s="168"/>
      <c r="AA1692" s="168"/>
      <c r="AB1692" s="168"/>
      <c r="AC1692" s="168"/>
      <c r="AD1692" s="168"/>
      <c r="AE1692" s="168"/>
      <c r="AF1692" s="168"/>
      <c r="AG1692" s="168"/>
      <c r="AH1692" s="168"/>
      <c r="AI1692" s="168"/>
      <c r="AJ1692" s="168"/>
      <c r="AK1692" s="168"/>
      <c r="AL1692" s="168"/>
      <c r="AM1692" s="168"/>
      <c r="AN1692" s="168"/>
      <c r="AO1692" s="168"/>
      <c r="AP1692" s="168"/>
      <c r="AQ1692" s="168"/>
      <c r="AR1692" s="168"/>
      <c r="AS1692" s="168"/>
      <c r="AT1692" s="168"/>
      <c r="AU1692" s="168"/>
      <c r="AV1692" s="168"/>
      <c r="AW1692" s="168"/>
      <c r="AX1692" s="168"/>
      <c r="AY1692" s="168"/>
      <c r="AZ1692" s="168"/>
      <c r="BA1692" s="168"/>
      <c r="BB1692" s="168"/>
      <c r="BC1692" s="168"/>
      <c r="BD1692" s="168"/>
      <c r="BE1692" s="168"/>
      <c r="BF1692" s="168"/>
      <c r="BG1692" s="168"/>
      <c r="BH1692" s="168"/>
      <c r="BI1692" s="168"/>
      <c r="BJ1692" s="168"/>
      <c r="BK1692" s="168"/>
      <c r="BL1692" s="168"/>
      <c r="BM1692" s="168"/>
      <c r="BN1692" s="168"/>
      <c r="BO1692" s="168"/>
      <c r="BP1692" s="168"/>
      <c r="BQ1692" s="168"/>
      <c r="BR1692" s="168"/>
      <c r="BS1692" s="168"/>
      <c r="BT1692" s="168"/>
      <c r="BU1692" s="168"/>
      <c r="BV1692" s="168"/>
      <c r="BW1692" s="168"/>
      <c r="BX1692" s="168"/>
      <c r="BY1692" s="168"/>
      <c r="BZ1692" s="168"/>
      <c r="CA1692" s="168"/>
      <c r="CB1692" s="168"/>
      <c r="CC1692" s="168"/>
      <c r="CD1692" s="168"/>
      <c r="CE1692" s="168"/>
      <c r="CF1692" s="168"/>
      <c r="CG1692" s="168"/>
      <c r="CH1692" s="168"/>
      <c r="CI1692" s="168"/>
      <c r="CJ1692" s="168"/>
      <c r="CK1692" s="168"/>
      <c r="CL1692" s="168"/>
      <c r="CM1692" s="168"/>
      <c r="CN1692" s="168"/>
      <c r="CO1692" s="168"/>
      <c r="CP1692" s="168"/>
      <c r="CQ1692" s="168"/>
      <c r="CR1692" s="168"/>
      <c r="CS1692" s="168"/>
      <c r="CT1692" s="168"/>
      <c r="CU1692" s="168"/>
      <c r="CV1692" s="168"/>
      <c r="CW1692" s="168"/>
      <c r="CX1692" s="168"/>
      <c r="CY1692" s="168"/>
      <c r="CZ1692" s="168"/>
      <c r="DA1692" s="168"/>
      <c r="DB1692" s="168"/>
      <c r="DC1692" s="168"/>
      <c r="DD1692" s="168"/>
      <c r="DE1692" s="168"/>
      <c r="DF1692" s="168"/>
      <c r="DG1692" s="168"/>
      <c r="DH1692" s="168"/>
      <c r="DI1692" s="168"/>
      <c r="DJ1692" s="168"/>
      <c r="DK1692" s="168"/>
      <c r="DL1692" s="168"/>
      <c r="DM1692" s="168"/>
      <c r="DN1692" s="168"/>
      <c r="DO1692" s="168"/>
      <c r="DP1692" s="168"/>
      <c r="DQ1692" s="168"/>
      <c r="DR1692" s="168"/>
      <c r="DS1692" s="168"/>
      <c r="DT1692" s="168"/>
      <c r="DU1692" s="168"/>
      <c r="DV1692" s="168"/>
      <c r="DW1692" s="168"/>
      <c r="DX1692" s="168"/>
      <c r="DY1692" s="168"/>
      <c r="DZ1692" s="168"/>
      <c r="EA1692" s="168"/>
      <c r="EB1692" s="168"/>
      <c r="EC1692" s="168"/>
      <c r="ED1692" s="168"/>
      <c r="EE1692" s="168"/>
      <c r="EF1692" s="168"/>
      <c r="EG1692" s="168"/>
      <c r="EH1692" s="168"/>
      <c r="EI1692" s="168"/>
      <c r="EJ1692" s="168"/>
      <c r="EK1692" s="168"/>
      <c r="EL1692" s="168"/>
      <c r="EM1692" s="168"/>
      <c r="EN1692" s="168"/>
      <c r="EO1692" s="168"/>
      <c r="EP1692" s="168"/>
      <c r="EQ1692" s="168"/>
      <c r="ER1692" s="168"/>
      <c r="ES1692" s="168"/>
      <c r="ET1692" s="168"/>
      <c r="EU1692" s="168"/>
      <c r="EV1692" s="168"/>
      <c r="EW1692" s="168"/>
      <c r="EX1692" s="168"/>
      <c r="EY1692" s="168"/>
      <c r="EZ1692" s="168"/>
      <c r="FA1692" s="168"/>
      <c r="FB1692" s="168"/>
      <c r="FC1692" s="168"/>
      <c r="FD1692" s="168"/>
      <c r="FE1692" s="168"/>
      <c r="FF1692" s="168"/>
      <c r="FG1692" s="168"/>
      <c r="FH1692" s="168"/>
      <c r="FI1692" s="168"/>
      <c r="FJ1692" s="168"/>
      <c r="FK1692" s="168"/>
      <c r="FL1692" s="168"/>
      <c r="FM1692" s="168"/>
      <c r="FN1692" s="168"/>
      <c r="FO1692" s="168"/>
      <c r="FP1692" s="168"/>
      <c r="FQ1692" s="168"/>
      <c r="FR1692" s="168"/>
      <c r="FS1692" s="168"/>
      <c r="FT1692" s="168"/>
      <c r="FU1692" s="168"/>
      <c r="FV1692" s="168"/>
      <c r="FW1692" s="168"/>
      <c r="FX1692" s="168"/>
      <c r="FY1692" s="168"/>
      <c r="FZ1692" s="168"/>
      <c r="GA1692" s="168"/>
      <c r="GB1692" s="168"/>
      <c r="GC1692" s="168"/>
      <c r="GD1692" s="168"/>
      <c r="GE1692" s="168"/>
      <c r="GF1692" s="168"/>
      <c r="GG1692" s="168"/>
      <c r="GH1692" s="168"/>
      <c r="GI1692" s="168"/>
      <c r="GJ1692" s="168"/>
      <c r="GK1692" s="168"/>
      <c r="GL1692" s="168"/>
      <c r="GM1692" s="168"/>
      <c r="GN1692" s="168"/>
      <c r="GO1692" s="168"/>
      <c r="GP1692" s="168"/>
      <c r="GQ1692" s="168"/>
      <c r="GR1692" s="168"/>
      <c r="GS1692" s="168"/>
      <c r="GT1692" s="168"/>
      <c r="GU1692" s="168"/>
      <c r="GV1692" s="168"/>
      <c r="GW1692" s="168"/>
      <c r="GX1692" s="168"/>
      <c r="GY1692" s="168"/>
      <c r="GZ1692" s="168"/>
      <c r="HA1692" s="168"/>
      <c r="HB1692" s="168"/>
      <c r="HC1692" s="168"/>
      <c r="HD1692" s="168"/>
      <c r="HE1692" s="168"/>
      <c r="HF1692" s="168"/>
      <c r="HG1692" s="168"/>
      <c r="HH1692" s="168"/>
      <c r="HI1692" s="168"/>
      <c r="HJ1692" s="168"/>
      <c r="HK1692" s="168"/>
      <c r="HL1692" s="168"/>
      <c r="HM1692" s="168"/>
      <c r="HN1692" s="168"/>
      <c r="HO1692" s="168"/>
      <c r="HP1692" s="168"/>
      <c r="HQ1692" s="168"/>
      <c r="HR1692" s="168"/>
      <c r="HS1692" s="168"/>
      <c r="HT1692" s="168"/>
      <c r="HU1692" s="168"/>
      <c r="HV1692" s="168"/>
      <c r="HW1692" s="168"/>
      <c r="HX1692" s="168"/>
      <c r="HY1692" s="168"/>
      <c r="HZ1692" s="168"/>
      <c r="IA1692" s="168"/>
      <c r="IB1692" s="168"/>
      <c r="IC1692" s="168"/>
      <c r="ID1692" s="168"/>
      <c r="IE1692" s="168"/>
      <c r="IF1692" s="168"/>
      <c r="IG1692" s="168"/>
      <c r="IH1692" s="168"/>
      <c r="II1692" s="168"/>
      <c r="IJ1692" s="168"/>
      <c r="IK1692" s="168"/>
      <c r="IL1692" s="168"/>
      <c r="IM1692" s="168"/>
      <c r="IN1692" s="168"/>
      <c r="IO1692" s="168"/>
      <c r="IP1692" s="168"/>
      <c r="IQ1692" s="168"/>
      <c r="IR1692" s="168"/>
      <c r="IS1692" s="168"/>
      <c r="IT1692" s="168"/>
      <c r="IU1692" s="168"/>
      <c r="IV1692" s="168"/>
      <c r="IW1692" s="168"/>
      <c r="IX1692" s="168"/>
      <c r="IY1692" s="168"/>
      <c r="IZ1692" s="168"/>
      <c r="JA1692" s="168"/>
      <c r="JB1692" s="168"/>
      <c r="JC1692" s="168"/>
      <c r="JD1692" s="168"/>
      <c r="JE1692" s="168"/>
      <c r="JF1692" s="168"/>
      <c r="JG1692" s="168"/>
      <c r="JH1692" s="168"/>
      <c r="JI1692" s="168"/>
      <c r="JJ1692" s="168"/>
      <c r="JK1692" s="168"/>
      <c r="JL1692" s="168"/>
      <c r="JM1692" s="168"/>
      <c r="JN1692" s="168"/>
      <c r="JO1692" s="168"/>
      <c r="JP1692" s="168"/>
      <c r="JQ1692" s="168"/>
      <c r="JR1692" s="168"/>
      <c r="JS1692" s="168"/>
      <c r="JT1692" s="168"/>
      <c r="JU1692" s="168"/>
      <c r="JV1692" s="168"/>
      <c r="JW1692" s="168"/>
      <c r="JX1692" s="168"/>
      <c r="JY1692" s="168"/>
      <c r="JZ1692" s="168"/>
      <c r="KA1692" s="168"/>
      <c r="KB1692" s="168"/>
      <c r="KC1692" s="168"/>
      <c r="KD1692" s="168"/>
      <c r="KE1692" s="168"/>
      <c r="KF1692" s="168"/>
      <c r="KG1692" s="168"/>
      <c r="KH1692" s="168"/>
      <c r="KI1692" s="168"/>
      <c r="KJ1692" s="168"/>
      <c r="KK1692" s="168"/>
      <c r="KL1692" s="168"/>
      <c r="KM1692" s="168"/>
      <c r="KN1692" s="168"/>
      <c r="KO1692" s="168"/>
      <c r="KP1692" s="168"/>
      <c r="KQ1692" s="168"/>
      <c r="KR1692" s="168"/>
      <c r="KS1692" s="168"/>
      <c r="KT1692" s="168"/>
      <c r="KU1692" s="168"/>
      <c r="KV1692" s="168"/>
      <c r="KW1692" s="168"/>
      <c r="KX1692" s="168"/>
      <c r="KY1692" s="168"/>
      <c r="KZ1692" s="168"/>
      <c r="LA1692" s="168"/>
      <c r="LB1692" s="168"/>
      <c r="LC1692" s="168"/>
      <c r="LD1692" s="168"/>
      <c r="LE1692" s="168"/>
      <c r="LF1692" s="168"/>
      <c r="LG1692" s="168"/>
      <c r="LH1692" s="168"/>
      <c r="LI1692" s="168"/>
      <c r="LJ1692" s="168"/>
      <c r="LK1692" s="168"/>
      <c r="LL1692" s="168"/>
      <c r="LM1692" s="168"/>
      <c r="LN1692" s="168"/>
      <c r="LO1692" s="168"/>
      <c r="LP1692" s="168"/>
      <c r="LQ1692" s="168"/>
      <c r="LR1692" s="168"/>
      <c r="LS1692" s="168"/>
      <c r="LT1692" s="168"/>
      <c r="LU1692" s="168"/>
      <c r="LV1692" s="168"/>
      <c r="LW1692" s="168"/>
      <c r="LX1692" s="168"/>
      <c r="LY1692" s="168"/>
      <c r="LZ1692" s="168"/>
      <c r="MA1692" s="168"/>
      <c r="MB1692" s="168"/>
      <c r="MC1692" s="168"/>
      <c r="MD1692" s="168"/>
      <c r="ME1692" s="168"/>
      <c r="MF1692" s="168"/>
      <c r="MG1692" s="168"/>
      <c r="MH1692" s="168"/>
      <c r="MI1692" s="168"/>
      <c r="MJ1692" s="168"/>
      <c r="MK1692" s="168"/>
      <c r="ML1692" s="168"/>
      <c r="MM1692" s="168"/>
      <c r="MN1692" s="168"/>
      <c r="MO1692" s="168"/>
      <c r="MP1692" s="168"/>
      <c r="MQ1692" s="168"/>
      <c r="MR1692" s="168"/>
      <c r="MS1692" s="168"/>
      <c r="MT1692" s="168"/>
      <c r="MU1692" s="168"/>
      <c r="MV1692" s="168"/>
      <c r="MW1692" s="168"/>
      <c r="MX1692" s="168"/>
      <c r="MY1692" s="168"/>
      <c r="MZ1692" s="168"/>
      <c r="NA1692" s="168"/>
      <c r="NB1692" s="168"/>
      <c r="NC1692" s="168"/>
      <c r="ND1692" s="168"/>
      <c r="NE1692" s="168"/>
      <c r="NF1692" s="168"/>
      <c r="NG1692" s="168"/>
      <c r="NH1692" s="168"/>
      <c r="NI1692" s="168"/>
      <c r="NJ1692" s="168"/>
      <c r="NK1692" s="168"/>
      <c r="NL1692" s="168"/>
      <c r="NM1692" s="168"/>
      <c r="NN1692" s="168"/>
      <c r="NO1692" s="168"/>
      <c r="NP1692" s="168"/>
      <c r="NQ1692" s="168"/>
      <c r="NR1692" s="168"/>
      <c r="NS1692" s="168"/>
      <c r="NT1692" s="168"/>
      <c r="NU1692" s="168"/>
      <c r="NV1692" s="168"/>
      <c r="NW1692" s="168"/>
      <c r="NX1692" s="168"/>
      <c r="NY1692" s="168"/>
      <c r="NZ1692" s="168"/>
      <c r="OA1692" s="168"/>
      <c r="OB1692" s="168"/>
      <c r="OC1692" s="168"/>
      <c r="OD1692" s="168"/>
      <c r="OE1692" s="168"/>
      <c r="OF1692" s="168"/>
      <c r="OG1692" s="168"/>
      <c r="OH1692" s="168"/>
      <c r="OI1692" s="168"/>
      <c r="OJ1692" s="168"/>
      <c r="OK1692" s="168"/>
      <c r="OL1692" s="168"/>
      <c r="OM1692" s="168"/>
      <c r="ON1692" s="168"/>
      <c r="OO1692" s="168"/>
      <c r="OP1692" s="168"/>
      <c r="OQ1692" s="168"/>
      <c r="OR1692" s="168"/>
      <c r="OS1692" s="168"/>
      <c r="OT1692" s="168"/>
      <c r="OU1692" s="168"/>
      <c r="OV1692" s="168"/>
      <c r="OW1692" s="168"/>
      <c r="OX1692" s="168"/>
      <c r="OY1692" s="168"/>
      <c r="OZ1692" s="168"/>
      <c r="PA1692" s="168"/>
      <c r="PB1692" s="168"/>
      <c r="PC1692" s="168"/>
      <c r="PD1692" s="168"/>
      <c r="PE1692" s="168"/>
      <c r="PF1692" s="168"/>
      <c r="PG1692" s="168"/>
      <c r="PH1692" s="168"/>
      <c r="PI1692" s="168"/>
      <c r="PJ1692" s="168"/>
      <c r="PK1692" s="168"/>
      <c r="PL1692" s="168"/>
      <c r="PM1692" s="168"/>
      <c r="PN1692" s="168"/>
      <c r="PO1692" s="168"/>
      <c r="PP1692" s="168"/>
      <c r="PQ1692" s="168"/>
      <c r="PR1692" s="168"/>
      <c r="PS1692" s="168"/>
      <c r="PT1692" s="168"/>
      <c r="PU1692" s="168"/>
      <c r="PV1692" s="168"/>
      <c r="PW1692" s="168"/>
      <c r="PX1692" s="168"/>
      <c r="PY1692" s="168"/>
      <c r="PZ1692" s="168"/>
      <c r="QA1692" s="168"/>
      <c r="QB1692" s="168"/>
      <c r="QC1692" s="168"/>
      <c r="QD1692" s="168"/>
      <c r="QE1692" s="168"/>
      <c r="QF1692" s="168"/>
      <c r="QG1692" s="168"/>
      <c r="QH1692" s="168"/>
      <c r="QI1692" s="168"/>
      <c r="QJ1692" s="168"/>
      <c r="QK1692" s="168"/>
      <c r="QL1692" s="168"/>
      <c r="QM1692" s="168"/>
      <c r="QN1692" s="168"/>
      <c r="QO1692" s="168"/>
      <c r="QP1692" s="168"/>
      <c r="QQ1692" s="168"/>
      <c r="QR1692" s="168"/>
      <c r="QS1692" s="168"/>
      <c r="QT1692" s="168"/>
      <c r="QU1692" s="168"/>
      <c r="QV1692" s="168"/>
      <c r="QW1692" s="168"/>
      <c r="QX1692" s="168"/>
      <c r="QY1692" s="168"/>
      <c r="QZ1692" s="168"/>
      <c r="RA1692" s="168"/>
      <c r="RB1692" s="168"/>
      <c r="RC1692" s="168"/>
      <c r="RD1692" s="168"/>
      <c r="RE1692" s="168"/>
      <c r="RF1692" s="168"/>
      <c r="RG1692" s="168"/>
      <c r="RH1692" s="168"/>
      <c r="RI1692" s="168"/>
      <c r="RJ1692" s="168"/>
      <c r="RK1692" s="168"/>
      <c r="RL1692" s="168"/>
      <c r="RM1692" s="168"/>
      <c r="RN1692" s="168"/>
      <c r="RO1692" s="168"/>
      <c r="RP1692" s="168"/>
      <c r="RQ1692" s="168"/>
      <c r="RR1692" s="168"/>
      <c r="RS1692" s="168"/>
      <c r="RT1692" s="168"/>
      <c r="RU1692" s="168"/>
      <c r="RV1692" s="168"/>
      <c r="RW1692" s="168"/>
      <c r="RX1692" s="168"/>
      <c r="RY1692" s="168"/>
      <c r="RZ1692" s="168"/>
      <c r="SA1692" s="168"/>
      <c r="SB1692" s="168"/>
      <c r="SC1692" s="168"/>
      <c r="SD1692" s="168"/>
      <c r="SE1692" s="168"/>
      <c r="SF1692" s="168"/>
      <c r="SG1692" s="168"/>
      <c r="SH1692" s="168"/>
      <c r="SI1692" s="168"/>
      <c r="SJ1692" s="168"/>
      <c r="SK1692" s="168"/>
      <c r="SL1692" s="168"/>
      <c r="SM1692" s="168"/>
      <c r="SN1692" s="168"/>
      <c r="SO1692" s="168"/>
      <c r="SP1692" s="168"/>
      <c r="SQ1692" s="168"/>
      <c r="SR1692" s="168"/>
      <c r="SS1692" s="168"/>
      <c r="ST1692" s="168"/>
      <c r="SU1692" s="168"/>
      <c r="SV1692" s="168"/>
      <c r="SW1692" s="168"/>
      <c r="SX1692" s="168"/>
      <c r="SY1692" s="168"/>
      <c r="SZ1692" s="168"/>
      <c r="TA1692" s="168"/>
      <c r="TB1692" s="168"/>
      <c r="TC1692" s="168"/>
      <c r="TD1692" s="168"/>
      <c r="TE1692" s="168"/>
      <c r="TF1692" s="168"/>
      <c r="TG1692" s="168"/>
      <c r="TH1692" s="168"/>
      <c r="TI1692" s="168"/>
      <c r="TJ1692" s="168"/>
      <c r="TK1692" s="168"/>
      <c r="TL1692" s="168"/>
      <c r="TM1692" s="168"/>
      <c r="TN1692" s="168"/>
      <c r="TO1692" s="168"/>
      <c r="TP1692" s="168"/>
      <c r="TQ1692" s="168"/>
      <c r="TR1692" s="168"/>
      <c r="TS1692" s="168"/>
      <c r="TT1692" s="168"/>
      <c r="TU1692" s="168"/>
      <c r="TV1692" s="168"/>
      <c r="TW1692" s="168"/>
      <c r="TX1692" s="168"/>
      <c r="TY1692" s="168"/>
      <c r="TZ1692" s="168"/>
      <c r="UA1692" s="168"/>
      <c r="UB1692" s="168"/>
      <c r="UC1692" s="168"/>
      <c r="UD1692" s="168"/>
      <c r="UE1692" s="168"/>
      <c r="UF1692" s="168"/>
      <c r="UG1692" s="168"/>
      <c r="UH1692" s="168"/>
      <c r="UI1692" s="168"/>
      <c r="UJ1692" s="168"/>
      <c r="UK1692" s="168"/>
      <c r="UL1692" s="168"/>
      <c r="UM1692" s="168"/>
      <c r="UN1692" s="168"/>
      <c r="UO1692" s="168"/>
      <c r="UP1692" s="168"/>
      <c r="UQ1692" s="168"/>
      <c r="UR1692" s="168"/>
      <c r="US1692" s="168"/>
      <c r="UT1692" s="168"/>
      <c r="UU1692" s="168"/>
      <c r="UV1692" s="168"/>
      <c r="UW1692" s="168"/>
      <c r="UX1692" s="168"/>
      <c r="UY1692" s="168"/>
      <c r="UZ1692" s="168"/>
      <c r="VA1692" s="168"/>
      <c r="VB1692" s="168"/>
      <c r="VC1692" s="168"/>
      <c r="VD1692" s="168"/>
      <c r="VE1692" s="168"/>
      <c r="VF1692" s="168"/>
      <c r="VG1692" s="168"/>
      <c r="VH1692" s="168"/>
      <c r="VI1692" s="168"/>
      <c r="VJ1692" s="168"/>
      <c r="VK1692" s="168"/>
      <c r="VL1692" s="168"/>
      <c r="VM1692" s="168"/>
      <c r="VN1692" s="168"/>
      <c r="VO1692" s="168"/>
      <c r="VP1692" s="168"/>
      <c r="VQ1692" s="168"/>
      <c r="VR1692" s="168"/>
      <c r="VS1692" s="168"/>
      <c r="VT1692" s="168"/>
      <c r="VU1692" s="168"/>
      <c r="VV1692" s="168"/>
      <c r="VW1692" s="168"/>
      <c r="VX1692" s="168"/>
      <c r="VY1692" s="168"/>
      <c r="VZ1692" s="168"/>
      <c r="WA1692" s="168"/>
      <c r="WB1692" s="168"/>
      <c r="WC1692" s="168"/>
      <c r="WD1692" s="168"/>
      <c r="WE1692" s="168"/>
      <c r="WF1692" s="168"/>
      <c r="WG1692" s="168"/>
      <c r="WH1692" s="168"/>
      <c r="WI1692" s="168"/>
      <c r="WJ1692" s="168"/>
      <c r="WK1692" s="168"/>
      <c r="WL1692" s="168"/>
      <c r="WM1692" s="168"/>
      <c r="WN1692" s="168"/>
      <c r="WO1692" s="168"/>
      <c r="WP1692" s="168"/>
      <c r="WQ1692" s="168"/>
      <c r="WR1692" s="168"/>
      <c r="WS1692" s="168"/>
      <c r="WT1692" s="168"/>
      <c r="WU1692" s="168"/>
      <c r="WV1692" s="168"/>
      <c r="WW1692" s="168"/>
      <c r="WX1692" s="168"/>
      <c r="WY1692" s="168"/>
      <c r="WZ1692" s="168"/>
      <c r="XA1692" s="168"/>
      <c r="XB1692" s="168"/>
      <c r="XC1692" s="168"/>
      <c r="XD1692" s="168"/>
      <c r="XE1692" s="168"/>
      <c r="XF1692" s="168"/>
      <c r="XG1692" s="168"/>
      <c r="XH1692" s="168"/>
      <c r="XI1692" s="168"/>
      <c r="XJ1692" s="168"/>
      <c r="XK1692" s="168"/>
      <c r="XL1692" s="168"/>
      <c r="XM1692" s="168"/>
      <c r="XN1692" s="168"/>
      <c r="XO1692" s="168"/>
      <c r="XP1692" s="168"/>
      <c r="XQ1692" s="168"/>
      <c r="XR1692" s="168"/>
      <c r="XS1692" s="168"/>
      <c r="XT1692" s="168"/>
      <c r="XU1692" s="168"/>
      <c r="XV1692" s="168"/>
      <c r="XW1692" s="168"/>
      <c r="XX1692" s="168"/>
      <c r="XY1692" s="168"/>
      <c r="XZ1692" s="168"/>
      <c r="YA1692" s="168"/>
      <c r="YB1692" s="168"/>
      <c r="YC1692" s="168"/>
      <c r="YD1692" s="168"/>
      <c r="YE1692" s="168"/>
      <c r="YF1692" s="168"/>
      <c r="YG1692" s="168"/>
      <c r="YH1692" s="168"/>
      <c r="YI1692" s="168"/>
      <c r="YJ1692" s="168"/>
      <c r="YK1692" s="168"/>
      <c r="YL1692" s="168"/>
      <c r="YM1692" s="168"/>
      <c r="YN1692" s="168"/>
      <c r="YO1692" s="168"/>
      <c r="YP1692" s="168"/>
      <c r="YQ1692" s="168"/>
      <c r="YR1692" s="168"/>
      <c r="YS1692" s="168"/>
      <c r="YT1692" s="168"/>
      <c r="YU1692" s="168"/>
      <c r="YV1692" s="168"/>
      <c r="YW1692" s="168"/>
      <c r="YX1692" s="168"/>
      <c r="YY1692" s="168"/>
      <c r="YZ1692" s="168"/>
      <c r="ZA1692" s="168"/>
      <c r="ZB1692" s="168"/>
      <c r="ZC1692" s="168"/>
      <c r="ZD1692" s="168"/>
      <c r="ZE1692" s="168"/>
      <c r="ZF1692" s="168"/>
      <c r="ZG1692" s="168"/>
      <c r="ZH1692" s="168"/>
      <c r="ZI1692" s="168"/>
      <c r="ZJ1692" s="168"/>
      <c r="ZK1692" s="168"/>
      <c r="ZL1692" s="168"/>
      <c r="ZM1692" s="168"/>
      <c r="ZN1692" s="168"/>
      <c r="ZO1692" s="168"/>
      <c r="ZP1692" s="168"/>
      <c r="ZQ1692" s="168"/>
      <c r="ZR1692" s="168"/>
      <c r="ZS1692" s="168"/>
      <c r="ZT1692" s="168"/>
      <c r="ZU1692" s="168"/>
      <c r="ZV1692" s="168"/>
      <c r="ZW1692" s="168"/>
      <c r="ZX1692" s="168"/>
      <c r="ZY1692" s="168"/>
      <c r="ZZ1692" s="168"/>
      <c r="AAA1692" s="168"/>
      <c r="AAB1692" s="168"/>
      <c r="AAC1692" s="168"/>
      <c r="AAD1692" s="168"/>
      <c r="AAE1692" s="168"/>
      <c r="AAF1692" s="168"/>
      <c r="AAG1692" s="168"/>
      <c r="AAH1692" s="168"/>
      <c r="AAI1692" s="168"/>
      <c r="AAJ1692" s="168"/>
      <c r="AAK1692" s="168"/>
      <c r="AAL1692" s="168"/>
      <c r="AAM1692" s="168"/>
      <c r="AAN1692" s="168"/>
      <c r="AAO1692" s="168"/>
      <c r="AAP1692" s="168"/>
      <c r="AAQ1692" s="168"/>
      <c r="AAR1692" s="168"/>
      <c r="AAS1692" s="168"/>
      <c r="AAT1692" s="168"/>
      <c r="AAU1692" s="168"/>
      <c r="AAV1692" s="168"/>
      <c r="AAW1692" s="168"/>
      <c r="AAX1692" s="168"/>
      <c r="AAY1692" s="168"/>
      <c r="AAZ1692" s="168"/>
      <c r="ABA1692" s="168"/>
      <c r="ABB1692" s="168"/>
      <c r="ABC1692" s="168"/>
      <c r="ABD1692" s="168"/>
      <c r="ABE1692" s="168"/>
      <c r="ABF1692" s="168"/>
      <c r="ABG1692" s="168"/>
      <c r="ABH1692" s="168"/>
      <c r="ABI1692" s="168"/>
      <c r="ABJ1692" s="168"/>
      <c r="ABK1692" s="168"/>
      <c r="ABL1692" s="168"/>
      <c r="ABM1692" s="168"/>
      <c r="ABN1692" s="168"/>
      <c r="ABO1692" s="168"/>
      <c r="ABP1692" s="168"/>
      <c r="ABQ1692" s="168"/>
      <c r="ABR1692" s="168"/>
      <c r="ABS1692" s="168"/>
      <c r="ABT1692" s="168"/>
      <c r="ABU1692" s="168"/>
      <c r="ABV1692" s="168"/>
      <c r="ABW1692" s="168"/>
      <c r="ABX1692" s="168"/>
      <c r="ABY1692" s="168"/>
      <c r="ABZ1692" s="168"/>
      <c r="ACA1692" s="168"/>
      <c r="ACB1692" s="168"/>
      <c r="ACC1692" s="168"/>
      <c r="ACD1692" s="168"/>
      <c r="ACE1692" s="168"/>
      <c r="ACF1692" s="168"/>
      <c r="ACG1692" s="168"/>
      <c r="ACH1692" s="168"/>
      <c r="ACI1692" s="168"/>
      <c r="ACJ1692" s="168"/>
      <c r="ACK1692" s="168"/>
      <c r="ACL1692" s="168"/>
      <c r="ACM1692" s="168"/>
      <c r="ACN1692" s="168"/>
      <c r="ACO1692" s="168"/>
      <c r="ACP1692" s="168"/>
      <c r="ACQ1692" s="168"/>
      <c r="ACR1692" s="168"/>
      <c r="ACS1692" s="168"/>
      <c r="ACT1692" s="168"/>
      <c r="ACU1692" s="168"/>
      <c r="ACV1692" s="168"/>
      <c r="ACW1692" s="168"/>
      <c r="ACX1692" s="168"/>
      <c r="ACY1692" s="168"/>
      <c r="ACZ1692" s="168"/>
      <c r="ADA1692" s="168"/>
      <c r="ADB1692" s="168"/>
      <c r="ADC1692" s="168"/>
      <c r="ADD1692" s="168"/>
      <c r="ADE1692" s="168"/>
      <c r="ADF1692" s="168"/>
      <c r="ADG1692" s="168"/>
      <c r="ADH1692" s="168"/>
      <c r="ADI1692" s="168"/>
      <c r="ADJ1692" s="168"/>
      <c r="ADK1692" s="168"/>
      <c r="ADL1692" s="168"/>
      <c r="ADM1692" s="168"/>
      <c r="ADN1692" s="168"/>
      <c r="ADO1692" s="168"/>
      <c r="ADP1692" s="168"/>
      <c r="ADQ1692" s="168"/>
      <c r="ADR1692" s="168"/>
      <c r="ADS1692" s="168"/>
      <c r="ADT1692" s="168"/>
      <c r="ADU1692" s="168"/>
      <c r="ADV1692" s="168"/>
      <c r="ADW1692" s="168"/>
      <c r="ADX1692" s="168"/>
      <c r="ADY1692" s="168"/>
      <c r="ADZ1692" s="168"/>
      <c r="AEA1692" s="168"/>
      <c r="AEB1692" s="168"/>
      <c r="AEC1692" s="168"/>
      <c r="AED1692" s="168"/>
      <c r="AEE1692" s="168"/>
      <c r="AEF1692" s="168"/>
      <c r="AEG1692" s="168"/>
      <c r="AEH1692" s="168"/>
      <c r="AEI1692" s="168"/>
      <c r="AEJ1692" s="168"/>
      <c r="AEK1692" s="168"/>
      <c r="AEL1692" s="168"/>
      <c r="AEM1692" s="168"/>
      <c r="AEN1692" s="168"/>
      <c r="AEO1692" s="168"/>
      <c r="AEP1692" s="168"/>
      <c r="AEQ1692" s="168"/>
      <c r="AER1692" s="168"/>
      <c r="AES1692" s="168"/>
      <c r="AET1692" s="168"/>
      <c r="AEU1692" s="168"/>
      <c r="AEV1692" s="168"/>
      <c r="AEW1692" s="168"/>
      <c r="AEX1692" s="168"/>
      <c r="AEY1692" s="168"/>
      <c r="AEZ1692" s="168"/>
      <c r="AFA1692" s="168"/>
      <c r="AFB1692" s="168"/>
      <c r="AFC1692" s="168"/>
      <c r="AFD1692" s="168"/>
      <c r="AFE1692" s="168"/>
      <c r="AFF1692" s="168"/>
      <c r="AFG1692" s="168"/>
      <c r="AFH1692" s="168"/>
      <c r="AFI1692" s="168"/>
      <c r="AFJ1692" s="168"/>
      <c r="AFK1692" s="168"/>
      <c r="AFL1692" s="168"/>
      <c r="AFM1692" s="168"/>
      <c r="AFN1692" s="168"/>
      <c r="AFO1692" s="168"/>
      <c r="AFP1692" s="168"/>
      <c r="AFQ1692" s="168"/>
      <c r="AFR1692" s="168"/>
      <c r="AFS1692" s="168"/>
      <c r="AFT1692" s="168"/>
      <c r="AFU1692" s="168"/>
      <c r="AFV1692" s="168"/>
      <c r="AFW1692" s="168"/>
      <c r="AFX1692" s="168"/>
      <c r="AFY1692" s="168"/>
      <c r="AFZ1692" s="168"/>
      <c r="AGA1692" s="168"/>
      <c r="AGB1692" s="168"/>
      <c r="AGC1692" s="168"/>
      <c r="AGD1692" s="168"/>
      <c r="AGE1692" s="168"/>
      <c r="AGF1692" s="168"/>
      <c r="AGG1692" s="168"/>
      <c r="AGH1692" s="168"/>
      <c r="AGI1692" s="168"/>
      <c r="AGJ1692" s="168"/>
      <c r="AGK1692" s="168"/>
      <c r="AGL1692" s="168"/>
      <c r="AGM1692" s="168"/>
      <c r="AGN1692" s="168"/>
      <c r="AGO1692" s="168"/>
      <c r="AGP1692" s="168"/>
      <c r="AGQ1692" s="168"/>
      <c r="AGR1692" s="168"/>
      <c r="AGS1692" s="168"/>
      <c r="AGT1692" s="168"/>
      <c r="AGU1692" s="168"/>
      <c r="AGV1692" s="168"/>
      <c r="AGW1692" s="168"/>
      <c r="AGX1692" s="168"/>
      <c r="AGY1692" s="168"/>
      <c r="AGZ1692" s="168"/>
      <c r="AHA1692" s="168"/>
      <c r="AHB1692" s="168"/>
      <c r="AHC1692" s="168"/>
      <c r="AHD1692" s="168"/>
      <c r="AHE1692" s="168"/>
      <c r="AHF1692" s="168"/>
      <c r="AHG1692" s="168"/>
      <c r="AHH1692" s="168"/>
      <c r="AHI1692" s="168"/>
      <c r="AHJ1692" s="168"/>
      <c r="AHK1692" s="168"/>
      <c r="AHL1692" s="168"/>
      <c r="AHM1692" s="168"/>
      <c r="AHN1692" s="168"/>
      <c r="AHO1692" s="168"/>
      <c r="AHP1692" s="168"/>
      <c r="AHQ1692" s="168"/>
      <c r="AHR1692" s="168"/>
      <c r="AHS1692" s="168"/>
      <c r="AHT1692" s="168"/>
      <c r="AHU1692" s="168"/>
      <c r="AHV1692" s="168"/>
      <c r="AHW1692" s="168"/>
      <c r="AHX1692" s="168"/>
      <c r="AHY1692" s="168"/>
      <c r="AHZ1692" s="168"/>
      <c r="AIA1692" s="168"/>
      <c r="AIB1692" s="168"/>
      <c r="AIC1692" s="168"/>
      <c r="AID1692" s="168"/>
      <c r="AIE1692" s="168"/>
      <c r="AIF1692" s="168"/>
      <c r="AIG1692" s="168"/>
      <c r="AIH1692" s="168"/>
      <c r="AII1692" s="168"/>
      <c r="AIJ1692" s="168"/>
      <c r="AIK1692" s="168"/>
      <c r="AIL1692" s="168"/>
      <c r="AIM1692" s="168"/>
      <c r="AIN1692" s="168"/>
      <c r="AIO1692" s="168"/>
      <c r="AIP1692" s="168"/>
      <c r="AIQ1692" s="168"/>
      <c r="AIR1692" s="168"/>
      <c r="AIS1692" s="168"/>
      <c r="AIT1692" s="168"/>
      <c r="AIU1692" s="168"/>
      <c r="AIV1692" s="168"/>
      <c r="AIW1692" s="168"/>
      <c r="AIX1692" s="168"/>
      <c r="AIY1692" s="168"/>
      <c r="AIZ1692" s="168"/>
      <c r="AJA1692" s="168"/>
      <c r="AJB1692" s="168"/>
      <c r="AJC1692" s="168"/>
      <c r="AJD1692" s="168"/>
      <c r="AJE1692" s="168"/>
      <c r="AJF1692" s="168"/>
      <c r="AJG1692" s="168"/>
      <c r="AJH1692" s="168"/>
      <c r="AJI1692" s="168"/>
      <c r="AJJ1692" s="168"/>
      <c r="AJK1692" s="168"/>
      <c r="AJL1692" s="168"/>
      <c r="AJM1692" s="168"/>
      <c r="AJN1692" s="168"/>
      <c r="AJO1692" s="168"/>
      <c r="AJP1692" s="168"/>
      <c r="AJQ1692" s="168"/>
      <c r="AJR1692" s="168"/>
      <c r="AJS1692" s="168"/>
      <c r="AJT1692" s="168"/>
      <c r="AJU1692" s="168"/>
      <c r="AJV1692" s="168"/>
      <c r="AJW1692" s="168"/>
      <c r="AJX1692" s="168"/>
      <c r="AJY1692" s="168"/>
      <c r="AJZ1692" s="168"/>
      <c r="AKA1692" s="168"/>
      <c r="AKB1692" s="168"/>
      <c r="AKC1692" s="168"/>
      <c r="AKD1692" s="168"/>
      <c r="AKE1692" s="168"/>
      <c r="AKF1692" s="168"/>
      <c r="AKG1692" s="168"/>
      <c r="AKH1692" s="168"/>
      <c r="AKI1692" s="168"/>
      <c r="AKJ1692" s="168"/>
      <c r="AKK1692" s="168"/>
      <c r="AKL1692" s="168"/>
      <c r="AKM1692" s="168"/>
      <c r="AKN1692" s="168"/>
      <c r="AKO1692" s="168"/>
      <c r="AKP1692" s="168"/>
      <c r="AKQ1692" s="168"/>
      <c r="AKR1692" s="168"/>
      <c r="AKS1692" s="168"/>
      <c r="AKT1692" s="168"/>
      <c r="AKU1692" s="168"/>
      <c r="AKV1692" s="168"/>
      <c r="AKW1692" s="168"/>
      <c r="AKX1692" s="168"/>
      <c r="AKY1692" s="168"/>
      <c r="AKZ1692" s="168"/>
      <c r="ALA1692" s="168"/>
      <c r="ALB1692" s="168"/>
      <c r="ALC1692" s="168"/>
      <c r="ALD1692" s="168"/>
      <c r="ALE1692" s="168"/>
      <c r="ALF1692" s="168"/>
      <c r="ALG1692" s="168"/>
      <c r="ALH1692" s="168"/>
      <c r="ALI1692" s="168"/>
      <c r="ALJ1692" s="168"/>
      <c r="ALK1692" s="168"/>
      <c r="ALL1692" s="168"/>
      <c r="ALM1692" s="168"/>
      <c r="ALN1692" s="168"/>
      <c r="ALO1692" s="168"/>
      <c r="ALP1692" s="168"/>
      <c r="ALQ1692" s="168"/>
      <c r="ALR1692" s="168"/>
      <c r="ALS1692" s="168"/>
      <c r="ALT1692" s="168"/>
      <c r="ALU1692" s="168"/>
      <c r="ALV1692" s="168"/>
      <c r="ALW1692" s="168"/>
      <c r="ALX1692" s="168"/>
      <c r="ALY1692" s="168"/>
      <c r="ALZ1692" s="168"/>
      <c r="AMA1692" s="168"/>
      <c r="AMB1692" s="168"/>
      <c r="AMC1692" s="168"/>
      <c r="AMD1692" s="168"/>
      <c r="AME1692" s="168"/>
      <c r="AMF1692" s="168"/>
      <c r="AMG1692" s="168"/>
      <c r="AMH1692" s="168"/>
      <c r="AMI1692" s="168"/>
      <c r="AMJ1692" s="168"/>
      <c r="AMK1692" s="168"/>
    </row>
    <row r="1693" spans="1:1025" ht="36" hidden="1">
      <c r="B16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4" t="s">
        <v>42</v>
      </c>
      <c r="D1693" s="41">
        <v>15</v>
      </c>
      <c r="E1693" s="39">
        <v>1</v>
      </c>
      <c r="F16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17">
        <f t="shared" ref="H1693:H1695" ca="1" si="178">ROUND(G1693*E1693,2)</f>
        <v>16723</v>
      </c>
      <c r="K1693" s="17" t="str">
        <f t="shared" si="177"/>
        <v>SEDUC E 101.1</v>
      </c>
      <c r="L1693" s="347" t="e">
        <f>VLOOKUP(K1693,[3]Planilha2!$B:$C,2,FALSE)</f>
        <v>#N/A</v>
      </c>
      <c r="AMK1693" s="17"/>
    </row>
    <row r="1694" spans="1:1025" hidden="1">
      <c r="B16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4" t="s">
        <v>14</v>
      </c>
      <c r="D1694" s="41">
        <v>88264</v>
      </c>
      <c r="E1694" s="39">
        <v>2.5</v>
      </c>
      <c r="F16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94" s="217">
        <f t="shared" ca="1" si="178"/>
        <v>56.45</v>
      </c>
      <c r="K1694" s="17" t="str">
        <f t="shared" si="177"/>
        <v>SEDUC E 101.1</v>
      </c>
      <c r="L1694" s="347" t="e">
        <f>VLOOKUP(K1694,[3]Planilha2!$B:$C,2,FALSE)</f>
        <v>#N/A</v>
      </c>
      <c r="AMK1694" s="17"/>
    </row>
    <row r="1695" spans="1:1025" hidden="1">
      <c r="B16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4" t="s">
        <v>14</v>
      </c>
      <c r="D1695" s="41">
        <v>88316</v>
      </c>
      <c r="E1695" s="39">
        <v>2.5</v>
      </c>
      <c r="F16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95" s="217">
        <f t="shared" ca="1" si="178"/>
        <v>43.58</v>
      </c>
      <c r="K1695" s="17" t="str">
        <f t="shared" si="177"/>
        <v>SEDUC E 101.1</v>
      </c>
      <c r="L1695" s="347" t="e">
        <f>VLOOKUP(K1695,[3]Planilha2!$B:$C,2,FALSE)</f>
        <v>#N/A</v>
      </c>
      <c r="AMK1695" s="17"/>
    </row>
    <row r="1696" spans="1:1025" hidden="1">
      <c r="B1696" s="43" t="s">
        <v>15</v>
      </c>
      <c r="C1696" s="44"/>
      <c r="D1696" s="41"/>
      <c r="E1696" s="39"/>
      <c r="F1696" s="39"/>
      <c r="G1696" s="39"/>
      <c r="H1696" s="72">
        <f ca="1">SUM(H1693:H1695)</f>
        <v>16823.030000000002</v>
      </c>
      <c r="I1696" s="96" t="str">
        <f>A1691</f>
        <v>SEDUC E 101.1</v>
      </c>
      <c r="J1696" s="191">
        <f ca="1">H1696</f>
        <v>16823.030000000002</v>
      </c>
      <c r="K1696" s="17" t="str">
        <f>I1696</f>
        <v>SEDUC E 101.1</v>
      </c>
      <c r="L1696" s="347" t="e">
        <f>VLOOKUP(K1696,[3]Planilha2!$B:$C,2,FALSE)</f>
        <v>#N/A</v>
      </c>
      <c r="AMK1696" s="17"/>
    </row>
    <row r="1697" spans="1:12" hidden="1">
      <c r="K1697" s="17" t="str">
        <f t="shared" si="177"/>
        <v>SEDUC E 101.1</v>
      </c>
      <c r="L1697" s="347" t="e">
        <f>VLOOKUP(K1697,[3]Planilha2!$B:$C,2,FALSE)</f>
        <v>#N/A</v>
      </c>
    </row>
    <row r="1698" spans="1:12" ht="20.25" hidden="1">
      <c r="B1698" s="419" t="str">
        <f>A1699</f>
        <v>SEDUC E 102</v>
      </c>
      <c r="C1698" s="420"/>
      <c r="D1698" s="420"/>
      <c r="E1698" s="420"/>
      <c r="F1698" s="420"/>
      <c r="G1698" s="420"/>
      <c r="H1698" s="421"/>
      <c r="I1698" s="90"/>
      <c r="J1698" s="90"/>
      <c r="K1698" s="17" t="str">
        <f>B1698</f>
        <v>SEDUC E 102</v>
      </c>
      <c r="L1698" s="347" t="e">
        <f>VLOOKUP(K1698,[3]Planilha2!$B:$C,2,FALSE)</f>
        <v>#N/A</v>
      </c>
    </row>
    <row r="1699" spans="1:12" hidden="1">
      <c r="A1699" s="29" t="s">
        <v>265</v>
      </c>
      <c r="B1699" s="422" t="s">
        <v>266</v>
      </c>
      <c r="C1699" s="423"/>
      <c r="D1699" s="423"/>
      <c r="E1699" s="423"/>
      <c r="F1699" s="424"/>
      <c r="G1699" s="51" t="s">
        <v>5</v>
      </c>
      <c r="H1699" s="265" t="s">
        <v>6</v>
      </c>
      <c r="I1699" s="90"/>
      <c r="J1699" s="92"/>
      <c r="K1699" s="17" t="str">
        <f t="shared" ref="K1699:K1713" si="179">K1698</f>
        <v>SEDUC E 102</v>
      </c>
      <c r="L1699" s="347" t="e">
        <f>VLOOKUP(K1699,[3]Planilha2!$B:$C,2,FALSE)</f>
        <v>#N/A</v>
      </c>
    </row>
    <row r="1700" spans="1:12" hidden="1">
      <c r="B1700" s="52" t="s">
        <v>7</v>
      </c>
      <c r="C1700" s="53" t="s">
        <v>8</v>
      </c>
      <c r="D1700" s="53" t="s">
        <v>9</v>
      </c>
      <c r="E1700" s="54" t="s">
        <v>10</v>
      </c>
      <c r="F1700" s="52" t="s">
        <v>18</v>
      </c>
      <c r="G1700" s="55" t="s">
        <v>19</v>
      </c>
      <c r="H1700" s="56" t="s">
        <v>13</v>
      </c>
      <c r="I1700" s="90"/>
      <c r="J1700" s="93"/>
      <c r="K1700" s="17" t="str">
        <f t="shared" si="179"/>
        <v>SEDUC E 102</v>
      </c>
      <c r="L1700" s="347" t="e">
        <f>VLOOKUP(K1700,[3]Planilha2!$B:$C,2,FALSE)</f>
        <v>#N/A</v>
      </c>
    </row>
    <row r="1701" spans="1:12" ht="36" hidden="1">
      <c r="B17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1" t="s">
        <v>14</v>
      </c>
      <c r="D1701" s="41">
        <v>94969</v>
      </c>
      <c r="E1701" s="57">
        <v>0.25</v>
      </c>
      <c r="F17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701" s="57">
        <f ca="1">ROUND(E1701*G1701,2)</f>
        <v>103.59</v>
      </c>
      <c r="I1701" s="90"/>
      <c r="J1701" s="86"/>
      <c r="K1701" s="17" t="str">
        <f t="shared" si="179"/>
        <v>SEDUC E 102</v>
      </c>
      <c r="L1701" s="347" t="e">
        <f>VLOOKUP(K1701,[3]Planilha2!$B:$C,2,FALSE)</f>
        <v>#N/A</v>
      </c>
    </row>
    <row r="1702" spans="1:12" hidden="1">
      <c r="B17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1" t="s">
        <v>20</v>
      </c>
      <c r="D1702" s="41">
        <v>1865</v>
      </c>
      <c r="E1702" s="57">
        <v>1</v>
      </c>
      <c r="F1702" s="34"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57">
        <f t="shared" ref="H1702" ca="1" si="180">ROUND(G1702*E1702,2)</f>
        <v>1490</v>
      </c>
      <c r="I1702" s="90"/>
      <c r="J1702" s="86"/>
      <c r="K1702" s="17" t="str">
        <f t="shared" si="179"/>
        <v>SEDUC E 102</v>
      </c>
      <c r="L1702" s="347" t="e">
        <f>VLOOKUP(K1702,[3]Planilha2!$B:$C,2,FALSE)</f>
        <v>#N/A</v>
      </c>
    </row>
    <row r="1703" spans="1:12" hidden="1">
      <c r="B170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3" s="41" t="s">
        <v>14</v>
      </c>
      <c r="D1703" s="35">
        <v>92873</v>
      </c>
      <c r="E1703" s="57">
        <v>0.2</v>
      </c>
      <c r="F170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3"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3" s="57" t="e">
        <f ca="1">ROUND(E1703*G1703,2)</f>
        <v>#N/A</v>
      </c>
      <c r="I1703" s="90"/>
      <c r="J1703" s="86"/>
      <c r="K1703" s="17" t="str">
        <f t="shared" si="179"/>
        <v>SEDUC E 102</v>
      </c>
      <c r="L1703" s="347" t="e">
        <f>VLOOKUP(K1703,[3]Planilha2!$B:$C,2,FALSE)</f>
        <v>#N/A</v>
      </c>
    </row>
    <row r="1704" spans="1:12" hidden="1">
      <c r="B1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1" t="s">
        <v>14</v>
      </c>
      <c r="D1704" s="41">
        <v>88316</v>
      </c>
      <c r="E1704" s="57">
        <v>3.5</v>
      </c>
      <c r="F1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04" s="57">
        <f ca="1">ROUND(E1704*G1704,2)</f>
        <v>61.01</v>
      </c>
      <c r="I1704" s="90"/>
      <c r="J1704" s="86"/>
      <c r="K1704" s="17" t="str">
        <f t="shared" si="179"/>
        <v>SEDUC E 102</v>
      </c>
      <c r="L1704" s="347" t="e">
        <f>VLOOKUP(K1704,[3]Planilha2!$B:$C,2,FALSE)</f>
        <v>#N/A</v>
      </c>
    </row>
    <row r="1705" spans="1:12" ht="60" hidden="1">
      <c r="B17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1" t="s">
        <v>14</v>
      </c>
      <c r="D1705" s="41">
        <v>91634</v>
      </c>
      <c r="E1705" s="57">
        <v>1.5</v>
      </c>
      <c r="F17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705" s="57">
        <f ca="1">ROUND(E1705*G1705,2)</f>
        <v>330.15</v>
      </c>
      <c r="I1705" s="90"/>
      <c r="J1705" s="94"/>
      <c r="K1705" s="17" t="str">
        <f t="shared" si="179"/>
        <v>SEDUC E 102</v>
      </c>
      <c r="L1705" s="347" t="e">
        <f>VLOOKUP(K1705,[3]Planilha2!$B:$C,2,FALSE)</f>
        <v>#N/A</v>
      </c>
    </row>
    <row r="1706" spans="1:12" hidden="1">
      <c r="A1706" s="42" t="e">
        <f ca="1">H1706</f>
        <v>#N/A</v>
      </c>
      <c r="B1706" s="58" t="s">
        <v>15</v>
      </c>
      <c r="C1706" s="41"/>
      <c r="D1706" s="41"/>
      <c r="E1706" s="59"/>
      <c r="F1706" s="35"/>
      <c r="G1706" s="60"/>
      <c r="H1706" s="47" t="e">
        <f ca="1">SUM(H1701:H1705)</f>
        <v>#N/A</v>
      </c>
      <c r="I1706" s="90" t="str">
        <f>A1699</f>
        <v>SEDUC E 102</v>
      </c>
      <c r="J1706" s="95" t="e">
        <f ca="1">H1706</f>
        <v>#N/A</v>
      </c>
      <c r="K1706" s="17" t="str">
        <f>I1706</f>
        <v>SEDUC E 102</v>
      </c>
      <c r="L1706" s="347" t="e">
        <f>VLOOKUP(K1706,[3]Planilha2!$B:$C,2,FALSE)</f>
        <v>#N/A</v>
      </c>
    </row>
    <row r="1707" spans="1:12" hidden="1">
      <c r="K1707" s="17" t="str">
        <f t="shared" si="179"/>
        <v>SEDUC E 102</v>
      </c>
      <c r="L1707" s="347" t="e">
        <f>VLOOKUP(K1707,[3]Planilha2!$B:$C,2,FALSE)</f>
        <v>#N/A</v>
      </c>
    </row>
    <row r="1708" spans="1:12" ht="20.25" hidden="1">
      <c r="B1708" s="419" t="str">
        <f>A1709</f>
        <v>SEDUC E 103</v>
      </c>
      <c r="C1708" s="420"/>
      <c r="D1708" s="420"/>
      <c r="E1708" s="420"/>
      <c r="F1708" s="420"/>
      <c r="G1708" s="420"/>
      <c r="H1708" s="421"/>
      <c r="I1708" s="90"/>
      <c r="J1708" s="90"/>
      <c r="K1708" s="17" t="str">
        <f>B1708</f>
        <v>SEDUC E 103</v>
      </c>
      <c r="L1708" s="347" t="e">
        <f>VLOOKUP(K1708,[3]Planilha2!$B:$C,2,FALSE)</f>
        <v>#N/A</v>
      </c>
    </row>
    <row r="1709" spans="1:12" hidden="1">
      <c r="A1709" s="29" t="s">
        <v>267</v>
      </c>
      <c r="B1709" s="422" t="s">
        <v>268</v>
      </c>
      <c r="C1709" s="423"/>
      <c r="D1709" s="423"/>
      <c r="E1709" s="423"/>
      <c r="F1709" s="424"/>
      <c r="G1709" s="51" t="s">
        <v>5</v>
      </c>
      <c r="H1709" s="265" t="s">
        <v>6</v>
      </c>
      <c r="I1709" s="90"/>
      <c r="J1709" s="92"/>
      <c r="K1709" s="17" t="str">
        <f t="shared" si="179"/>
        <v>SEDUC E 103</v>
      </c>
      <c r="L1709" s="347" t="e">
        <f>VLOOKUP(K1709,[3]Planilha2!$B:$C,2,FALSE)</f>
        <v>#N/A</v>
      </c>
    </row>
    <row r="1710" spans="1:12" hidden="1">
      <c r="B1710" s="52" t="s">
        <v>7</v>
      </c>
      <c r="C1710" s="53" t="s">
        <v>8</v>
      </c>
      <c r="D1710" s="53" t="s">
        <v>9</v>
      </c>
      <c r="E1710" s="54" t="s">
        <v>10</v>
      </c>
      <c r="F1710" s="52" t="s">
        <v>18</v>
      </c>
      <c r="G1710" s="55" t="s">
        <v>19</v>
      </c>
      <c r="H1710" s="56" t="s">
        <v>13</v>
      </c>
      <c r="I1710" s="90"/>
      <c r="J1710" s="93"/>
      <c r="K1710" s="17" t="str">
        <f t="shared" si="179"/>
        <v>SEDUC E 103</v>
      </c>
      <c r="L1710" s="347" t="e">
        <f>VLOOKUP(K1710,[3]Planilha2!$B:$C,2,FALSE)</f>
        <v>#N/A</v>
      </c>
    </row>
    <row r="1711" spans="1:12" ht="36" hidden="1">
      <c r="B17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1" t="s">
        <v>14</v>
      </c>
      <c r="D1711" s="250">
        <v>91928</v>
      </c>
      <c r="E1711" s="57">
        <v>719.69</v>
      </c>
      <c r="F17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v>
      </c>
      <c r="H1711" s="57">
        <f ca="1">ROUND(E1711*G1711,2)</f>
        <v>4800.33</v>
      </c>
      <c r="I1711" s="90"/>
      <c r="J1711" s="86"/>
      <c r="K1711" s="17" t="str">
        <f t="shared" si="179"/>
        <v>SEDUC E 103</v>
      </c>
      <c r="L1711" s="347" t="e">
        <f>VLOOKUP(K1711,[3]Planilha2!$B:$C,2,FALSE)</f>
        <v>#N/A</v>
      </c>
    </row>
    <row r="1712" spans="1:12" ht="36" hidden="1">
      <c r="B17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1" t="s">
        <v>14</v>
      </c>
      <c r="D1712" s="250">
        <v>91864</v>
      </c>
      <c r="E1712" s="57">
        <v>69.98</v>
      </c>
      <c r="F171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1712" s="57">
        <f ca="1">ROUND(E1712*G1712,2)</f>
        <v>890.85</v>
      </c>
      <c r="I1712" s="90"/>
      <c r="J1712" s="86"/>
      <c r="K1712" s="17" t="str">
        <f t="shared" si="179"/>
        <v>SEDUC E 103</v>
      </c>
      <c r="L1712" s="347" t="e">
        <f>VLOOKUP(K1712,[3]Planilha2!$B:$C,2,FALSE)</f>
        <v>#N/A</v>
      </c>
    </row>
    <row r="1713" spans="1:12" ht="36" hidden="1">
      <c r="B1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1" t="s">
        <v>14</v>
      </c>
      <c r="D1713" s="250">
        <v>95818</v>
      </c>
      <c r="E1713" s="57">
        <v>10</v>
      </c>
      <c r="F1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v>
      </c>
      <c r="H1713" s="57">
        <f ca="1">ROUND(E1713*G1713,2)</f>
        <v>414.3</v>
      </c>
      <c r="I1713" s="90"/>
      <c r="J1713" s="86"/>
      <c r="K1713" s="17" t="str">
        <f t="shared" si="179"/>
        <v>SEDUC E 103</v>
      </c>
      <c r="L1713" s="347" t="e">
        <f>VLOOKUP(K1713,[3]Planilha2!$B:$C,2,FALSE)</f>
        <v>#N/A</v>
      </c>
    </row>
    <row r="1714" spans="1:12" ht="24" hidden="1">
      <c r="B17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1" t="s">
        <v>14</v>
      </c>
      <c r="D1714" s="250">
        <v>93655</v>
      </c>
      <c r="E1714" s="57">
        <v>10</v>
      </c>
      <c r="F1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13,27</v>
      </c>
      <c r="H1714" s="57">
        <f ca="1">ROUND(E1714*G1714,2)</f>
        <v>132.69999999999999</v>
      </c>
      <c r="I1714" s="90"/>
      <c r="J1714" s="86"/>
      <c r="K1714" s="17" t="str">
        <f>K1712</f>
        <v>SEDUC E 103</v>
      </c>
      <c r="L1714" s="347" t="e">
        <f>VLOOKUP(K1714,[3]Planilha2!$B:$C,2,FALSE)</f>
        <v>#N/A</v>
      </c>
    </row>
    <row r="1715" spans="1:12" ht="24" hidden="1">
      <c r="B1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1" t="s">
        <v>14</v>
      </c>
      <c r="D1715" s="250">
        <v>93673</v>
      </c>
      <c r="E1715" s="57">
        <v>1</v>
      </c>
      <c r="F1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94,37</v>
      </c>
      <c r="H1715" s="57">
        <f ca="1">ROUND(E1715*G1715,2)</f>
        <v>94.37</v>
      </c>
      <c r="I1715" s="90"/>
      <c r="J1715" s="86"/>
      <c r="K1715" s="17" t="str">
        <f>K1713</f>
        <v>SEDUC E 103</v>
      </c>
      <c r="L1715" s="347" t="e">
        <f>VLOOKUP(K1715,[3]Planilha2!$B:$C,2,FALSE)</f>
        <v>#N/A</v>
      </c>
    </row>
    <row r="1716" spans="1:12" hidden="1">
      <c r="A1716" s="42">
        <f ca="1">H1716</f>
        <v>6332.55</v>
      </c>
      <c r="B1716" s="58" t="s">
        <v>15</v>
      </c>
      <c r="C1716" s="41"/>
      <c r="D1716" s="41"/>
      <c r="E1716" s="59"/>
      <c r="F1716" s="35"/>
      <c r="G1716" s="60"/>
      <c r="H1716" s="47">
        <f ca="1">SUM(H1711:H1715)</f>
        <v>6332.55</v>
      </c>
      <c r="I1716" s="90" t="str">
        <f>A1709</f>
        <v>SEDUC E 103</v>
      </c>
      <c r="J1716" s="95">
        <f ca="1">H1716</f>
        <v>6332.55</v>
      </c>
      <c r="K1716" s="17" t="str">
        <f>I1716</f>
        <v>SEDUC E 103</v>
      </c>
      <c r="L1716" s="347" t="e">
        <f>VLOOKUP(K1716,[3]Planilha2!$B:$C,2,FALSE)</f>
        <v>#N/A</v>
      </c>
    </row>
    <row r="1717" spans="1:12" hidden="1">
      <c r="K1717" s="17" t="str">
        <f t="shared" ref="K1717" si="181">K1715</f>
        <v>SEDUC E 103</v>
      </c>
      <c r="L1717" s="347" t="e">
        <f>VLOOKUP(K1717,[3]Planilha2!$B:$C,2,FALSE)</f>
        <v>#N/A</v>
      </c>
    </row>
    <row r="1718" spans="1:12" ht="20.25" hidden="1">
      <c r="B1718" s="419" t="str">
        <f>A1719</f>
        <v>SEDUC E 104</v>
      </c>
      <c r="C1718" s="420"/>
      <c r="D1718" s="420"/>
      <c r="E1718" s="420"/>
      <c r="F1718" s="420"/>
      <c r="G1718" s="420"/>
      <c r="H1718" s="421"/>
      <c r="I1718" s="90"/>
      <c r="K1718" s="17" t="str">
        <f>B1718</f>
        <v>SEDUC E 104</v>
      </c>
      <c r="L1718" s="347" t="e">
        <f>VLOOKUP(K1718,[3]Planilha2!$B:$C,2,FALSE)</f>
        <v>#N/A</v>
      </c>
    </row>
    <row r="1719" spans="1:12" hidden="1">
      <c r="A1719" s="29" t="s">
        <v>269</v>
      </c>
      <c r="B1719" s="422" t="s">
        <v>270</v>
      </c>
      <c r="C1719" s="423"/>
      <c r="D1719" s="423"/>
      <c r="E1719" s="423"/>
      <c r="F1719" s="424"/>
      <c r="G1719" s="51" t="s">
        <v>5</v>
      </c>
      <c r="H1719" s="265" t="s">
        <v>6</v>
      </c>
      <c r="I1719" s="90"/>
      <c r="K1719" s="17" t="str">
        <f>K1718</f>
        <v>SEDUC E 104</v>
      </c>
      <c r="L1719" s="347" t="e">
        <f>VLOOKUP(K1719,[3]Planilha2!$B:$C,2,FALSE)</f>
        <v>#N/A</v>
      </c>
    </row>
    <row r="1720" spans="1:12" hidden="1">
      <c r="B1720" s="52" t="s">
        <v>7</v>
      </c>
      <c r="C1720" s="53" t="s">
        <v>8</v>
      </c>
      <c r="D1720" s="53" t="s">
        <v>9</v>
      </c>
      <c r="E1720" s="54" t="s">
        <v>10</v>
      </c>
      <c r="F1720" s="52" t="s">
        <v>18</v>
      </c>
      <c r="G1720" s="55" t="s">
        <v>19</v>
      </c>
      <c r="H1720" s="56" t="s">
        <v>13</v>
      </c>
      <c r="I1720" s="90"/>
      <c r="K1720" s="17" t="str">
        <f t="shared" ref="K1720:K1733" si="182">K1719</f>
        <v>SEDUC E 104</v>
      </c>
      <c r="L1720" s="347" t="e">
        <f>VLOOKUP(K1720,[3]Planilha2!$B:$C,2,FALSE)</f>
        <v>#N/A</v>
      </c>
    </row>
    <row r="1721" spans="1:12" ht="24" hidden="1">
      <c r="B17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1" t="s">
        <v>14</v>
      </c>
      <c r="D1721" s="250">
        <v>97622</v>
      </c>
      <c r="E1721" s="57">
        <f>3*2.1*0.15</f>
        <v>0.94500000000000006</v>
      </c>
      <c r="F17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721" s="57">
        <f ca="1">ROUND(E1721*G1721,2)</f>
        <v>43.04</v>
      </c>
      <c r="I1721" s="90"/>
      <c r="K1721" s="17" t="str">
        <f t="shared" si="182"/>
        <v>SEDUC E 104</v>
      </c>
      <c r="L1721" s="347" t="e">
        <f>VLOOKUP(K1721,[3]Planilha2!$B:$C,2,FALSE)</f>
        <v>#N/A</v>
      </c>
    </row>
    <row r="1722" spans="1:12" ht="24" hidden="1">
      <c r="B172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1" t="s">
        <v>14</v>
      </c>
      <c r="D1722" s="250">
        <v>93358</v>
      </c>
      <c r="E1722" s="57">
        <f>0.5*0.4*9</f>
        <v>1.8</v>
      </c>
      <c r="F172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722" s="57">
        <f ca="1">ROUND(E1722*G1722,2)</f>
        <v>124.11</v>
      </c>
      <c r="I1722" s="90"/>
      <c r="K1722" s="17" t="str">
        <f t="shared" si="182"/>
        <v>SEDUC E 104</v>
      </c>
      <c r="L1722" s="347" t="e">
        <f>VLOOKUP(K1722,[3]Planilha2!$B:$C,2,FALSE)</f>
        <v>#N/A</v>
      </c>
    </row>
    <row r="1723" spans="1:12" ht="36" hidden="1">
      <c r="B17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1" t="s">
        <v>14</v>
      </c>
      <c r="D1723" s="250">
        <v>87316</v>
      </c>
      <c r="E1723" s="57">
        <f>0.4*0.4*9*0.3</f>
        <v>0.43200000000000011</v>
      </c>
      <c r="F1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723" s="57">
        <f ca="1">ROUND(E1723*G1723,2)</f>
        <v>174.19</v>
      </c>
      <c r="I1723" s="90"/>
      <c r="K1723" s="17" t="str">
        <f t="shared" si="182"/>
        <v>SEDUC E 104</v>
      </c>
      <c r="L1723" s="347" t="e">
        <f>VLOOKUP(K1723,[3]Planilha2!$B:$C,2,FALSE)</f>
        <v>#N/A</v>
      </c>
    </row>
    <row r="1724" spans="1:12" ht="36" hidden="1">
      <c r="B17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334" t="s">
        <v>38</v>
      </c>
      <c r="D1724" s="334">
        <v>4730</v>
      </c>
      <c r="E1724" s="334">
        <f>0.4*0.4*9*1.1</f>
        <v>1.5840000000000005</v>
      </c>
      <c r="F17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724" s="334">
        <f t="shared" ref="H1724:H1733" ca="1" si="183">ROUND(E1724*G1724,2)</f>
        <v>259.19</v>
      </c>
      <c r="I1724" s="90"/>
      <c r="K1724" s="17" t="str">
        <f t="shared" si="182"/>
        <v>SEDUC E 104</v>
      </c>
      <c r="L1724" s="347" t="e">
        <f>VLOOKUP(K1724,[3]Planilha2!$B:$C,2,FALSE)</f>
        <v>#N/A</v>
      </c>
    </row>
    <row r="1725" spans="1:12" hidden="1">
      <c r="B172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5" s="41" t="s">
        <v>14</v>
      </c>
      <c r="D1725" s="250">
        <v>87502</v>
      </c>
      <c r="E1725" s="57">
        <f>9*0.1</f>
        <v>0.9</v>
      </c>
      <c r="F172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5" s="57" t="e">
        <f t="shared" ca="1" si="183"/>
        <v>#N/A</v>
      </c>
      <c r="I1725" s="90"/>
      <c r="K1725" s="17" t="str">
        <f t="shared" si="182"/>
        <v>SEDUC E 104</v>
      </c>
      <c r="L1725" s="347" t="e">
        <f>VLOOKUP(K1725,[3]Planilha2!$B:$C,2,FALSE)</f>
        <v>#N/A</v>
      </c>
    </row>
    <row r="1726" spans="1:12" hidden="1">
      <c r="B1726"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6" s="41" t="s">
        <v>14</v>
      </c>
      <c r="D1726" s="250">
        <v>87504</v>
      </c>
      <c r="E1726" s="57">
        <f>9*2.1</f>
        <v>18.900000000000002</v>
      </c>
      <c r="F1726"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6"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6" s="57" t="e">
        <f t="shared" ca="1" si="183"/>
        <v>#N/A</v>
      </c>
      <c r="I1726" s="90"/>
      <c r="K1726" s="17" t="str">
        <f t="shared" si="182"/>
        <v>SEDUC E 104</v>
      </c>
      <c r="L1726" s="347" t="e">
        <f>VLOOKUP(K1726,[3]Planilha2!$B:$C,2,FALSE)</f>
        <v>#N/A</v>
      </c>
    </row>
    <row r="1727" spans="1:12" ht="48" hidden="1">
      <c r="B17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1" t="s">
        <v>14</v>
      </c>
      <c r="D1727" s="250">
        <v>95956</v>
      </c>
      <c r="E1727" s="57">
        <f>0.1*0.15*2.1*4</f>
        <v>0.126</v>
      </c>
      <c r="F17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2.217,23</v>
      </c>
      <c r="H1727" s="57">
        <f t="shared" ca="1" si="183"/>
        <v>279.37</v>
      </c>
      <c r="I1727" s="90"/>
      <c r="K1727" s="17" t="str">
        <f t="shared" si="182"/>
        <v>SEDUC E 104</v>
      </c>
      <c r="L1727" s="347" t="e">
        <f>VLOOKUP(K1727,[3]Planilha2!$B:$C,2,FALSE)</f>
        <v>#N/A</v>
      </c>
    </row>
    <row r="1728" spans="1:12" ht="48" hidden="1">
      <c r="B17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1" t="s">
        <v>14</v>
      </c>
      <c r="D1728" s="250">
        <v>87893</v>
      </c>
      <c r="E1728" s="57">
        <f>9*2.1*2</f>
        <v>37.800000000000004</v>
      </c>
      <c r="F17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728" s="57">
        <f t="shared" ca="1" si="183"/>
        <v>233.98</v>
      </c>
      <c r="I1728" s="90"/>
      <c r="K1728" s="17" t="str">
        <f t="shared" si="182"/>
        <v>SEDUC E 104</v>
      </c>
      <c r="L1728" s="347" t="e">
        <f>VLOOKUP(K1728,[3]Planilha2!$B:$C,2,FALSE)</f>
        <v>#N/A</v>
      </c>
    </row>
    <row r="1729" spans="1:12" ht="60" hidden="1">
      <c r="B17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1" t="s">
        <v>14</v>
      </c>
      <c r="D1729" s="250">
        <v>87548</v>
      </c>
      <c r="E1729" s="57">
        <f>E1728</f>
        <v>37.800000000000004</v>
      </c>
      <c r="F17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729" s="57">
        <f t="shared" ca="1" si="183"/>
        <v>822.53</v>
      </c>
      <c r="I1729" s="90"/>
      <c r="K1729" s="17" t="str">
        <f t="shared" si="182"/>
        <v>SEDUC E 104</v>
      </c>
      <c r="L1729" s="347" t="e">
        <f>VLOOKUP(K1729,[3]Planilha2!$B:$C,2,FALSE)</f>
        <v>#N/A</v>
      </c>
    </row>
    <row r="1730" spans="1:12" hidden="1">
      <c r="B17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1" t="s">
        <v>14</v>
      </c>
      <c r="D1730" s="250">
        <v>88316</v>
      </c>
      <c r="E1730" s="57">
        <f>6*1.44</f>
        <v>8.64</v>
      </c>
      <c r="F17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30" s="57">
        <f t="shared" ca="1" si="183"/>
        <v>150.6</v>
      </c>
      <c r="I1730" s="90"/>
      <c r="K1730" s="17" t="str">
        <f t="shared" si="182"/>
        <v>SEDUC E 104</v>
      </c>
      <c r="L1730" s="347" t="e">
        <f>VLOOKUP(K1730,[3]Planilha2!$B:$C,2,FALSE)</f>
        <v>#N/A</v>
      </c>
    </row>
    <row r="1731" spans="1:12" hidden="1">
      <c r="B17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1" t="s">
        <v>14</v>
      </c>
      <c r="D1731" s="250">
        <v>88309</v>
      </c>
      <c r="E1731" s="57">
        <f>E1730</f>
        <v>8.64</v>
      </c>
      <c r="F1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731" s="57">
        <f t="shared" ca="1" si="183"/>
        <v>193.1</v>
      </c>
      <c r="I1731" s="90"/>
      <c r="K1731" s="17" t="str">
        <f t="shared" si="182"/>
        <v>SEDUC E 104</v>
      </c>
      <c r="L1731" s="347" t="e">
        <f>VLOOKUP(K1731,[3]Planilha2!$B:$C,2,FALSE)</f>
        <v>#N/A</v>
      </c>
    </row>
    <row r="1732" spans="1:12" ht="48" hidden="1">
      <c r="B17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1" t="s">
        <v>14</v>
      </c>
      <c r="D1732" s="250">
        <v>100981</v>
      </c>
      <c r="E1732" s="57">
        <f>E1721</f>
        <v>0.94500000000000006</v>
      </c>
      <c r="F1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732" s="57">
        <f t="shared" ca="1" si="183"/>
        <v>7.88</v>
      </c>
      <c r="I1732" s="90"/>
      <c r="K1732" s="17" t="str">
        <f t="shared" si="182"/>
        <v>SEDUC E 104</v>
      </c>
      <c r="L1732" s="347" t="e">
        <f>VLOOKUP(K1732,[3]Planilha2!$B:$C,2,FALSE)</f>
        <v>#N/A</v>
      </c>
    </row>
    <row r="1733" spans="1:12" ht="36" hidden="1">
      <c r="B17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1" t="s">
        <v>14</v>
      </c>
      <c r="D1733" s="250">
        <v>97912</v>
      </c>
      <c r="E1733" s="57">
        <f>E1721*15</f>
        <v>14.175000000000001</v>
      </c>
      <c r="F1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733" s="57">
        <f t="shared" ca="1" si="183"/>
        <v>46.92</v>
      </c>
      <c r="I1733" s="90"/>
      <c r="K1733" s="17" t="str">
        <f t="shared" si="182"/>
        <v>SEDUC E 104</v>
      </c>
      <c r="L1733" s="347" t="e">
        <f>VLOOKUP(K1733,[3]Planilha2!$B:$C,2,FALSE)</f>
        <v>#N/A</v>
      </c>
    </row>
    <row r="1734" spans="1:12" hidden="1">
      <c r="A1734" s="42" t="e">
        <f ca="1">H1734</f>
        <v>#N/A</v>
      </c>
      <c r="B1734" s="58" t="s">
        <v>15</v>
      </c>
      <c r="C1734" s="41"/>
      <c r="D1734" s="41"/>
      <c r="E1734" s="59"/>
      <c r="F1734" s="35"/>
      <c r="G1734" s="60"/>
      <c r="H1734" s="47" t="e">
        <f ca="1">SUM(H1721:H1733)</f>
        <v>#N/A</v>
      </c>
      <c r="I1734" s="90" t="str">
        <f>A1719</f>
        <v>SEDUC E 104</v>
      </c>
      <c r="J1734" s="110" t="e">
        <f ca="1">A1734</f>
        <v>#N/A</v>
      </c>
      <c r="K1734" s="17" t="str">
        <f>I1734</f>
        <v>SEDUC E 104</v>
      </c>
      <c r="L1734" s="347" t="e">
        <f>VLOOKUP(K1734,[3]Planilha2!$B:$C,2,FALSE)</f>
        <v>#N/A</v>
      </c>
    </row>
    <row r="1735" spans="1:12" hidden="1">
      <c r="L1735" s="347" t="e">
        <f>VLOOKUP(K1735,[3]Planilha2!$B:$C,2,FALSE)</f>
        <v>#N/A</v>
      </c>
    </row>
    <row r="1736" spans="1:12" hidden="1">
      <c r="L1736" s="347" t="e">
        <f>VLOOKUP(K1736,[3]Planilha2!$B:$C,2,FALSE)</f>
        <v>#N/A</v>
      </c>
    </row>
    <row r="1737" spans="1:12" ht="20.25">
      <c r="B1737" s="419" t="str">
        <f>A1738</f>
        <v>SEDUC E 106</v>
      </c>
      <c r="C1737" s="420"/>
      <c r="D1737" s="420"/>
      <c r="E1737" s="420"/>
      <c r="F1737" s="420"/>
      <c r="G1737" s="420"/>
      <c r="H1737" s="421"/>
      <c r="I1737" s="90"/>
      <c r="J1737" s="90"/>
      <c r="K1737" s="17" t="str">
        <f>B1737</f>
        <v>SEDUC E 106</v>
      </c>
      <c r="L1737" s="347" t="str">
        <f>VLOOKUP(K1737,[3]Planilha2!$B:$C,2,FALSE)</f>
        <v>OK</v>
      </c>
    </row>
    <row r="1738" spans="1:12">
      <c r="A1738" s="29" t="s">
        <v>27876</v>
      </c>
      <c r="B1738" s="422" t="s">
        <v>27882</v>
      </c>
      <c r="C1738" s="423"/>
      <c r="D1738" s="423"/>
      <c r="E1738" s="423"/>
      <c r="F1738" s="424"/>
      <c r="G1738" s="51" t="s">
        <v>5</v>
      </c>
      <c r="H1738" s="265" t="s">
        <v>6</v>
      </c>
      <c r="I1738" s="90"/>
      <c r="J1738" s="92"/>
      <c r="K1738" s="17" t="str">
        <f t="shared" ref="K1738:K1743" si="184">K1737</f>
        <v>SEDUC E 106</v>
      </c>
      <c r="L1738" s="347" t="str">
        <f>VLOOKUP(K1738,[3]Planilha2!$B:$C,2,FALSE)</f>
        <v>OK</v>
      </c>
    </row>
    <row r="1739" spans="1:12">
      <c r="B1739" s="52" t="s">
        <v>7</v>
      </c>
      <c r="C1739" s="53" t="s">
        <v>8</v>
      </c>
      <c r="D1739" s="53" t="s">
        <v>9</v>
      </c>
      <c r="E1739" s="54" t="s">
        <v>10</v>
      </c>
      <c r="F1739" s="52" t="s">
        <v>18</v>
      </c>
      <c r="G1739" s="55" t="s">
        <v>19</v>
      </c>
      <c r="H1739" s="56" t="s">
        <v>13</v>
      </c>
      <c r="I1739" s="90"/>
      <c r="J1739" s="93"/>
      <c r="K1739" s="17" t="str">
        <f t="shared" si="184"/>
        <v>SEDUC E 106</v>
      </c>
      <c r="L1739" s="347" t="str">
        <f>VLOOKUP(K1739,[3]Planilha2!$B:$C,2,FALSE)</f>
        <v>OK</v>
      </c>
    </row>
    <row r="1740" spans="1:12" ht="24">
      <c r="B174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334" t="s">
        <v>27877</v>
      </c>
      <c r="D1740" s="334">
        <v>39469</v>
      </c>
      <c r="E1740" s="334">
        <v>1</v>
      </c>
      <c r="F174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72,24</v>
      </c>
      <c r="H1740" s="334">
        <f ca="1">ROUND(E1740*G1740,2)</f>
        <v>72.239999999999995</v>
      </c>
      <c r="I1740" s="90"/>
      <c r="J1740" s="86"/>
      <c r="K1740" s="17" t="str">
        <f t="shared" si="184"/>
        <v>SEDUC E 106</v>
      </c>
      <c r="L1740" s="347" t="str">
        <f>VLOOKUP(K1740,[3]Planilha2!$B:$C,2,FALSE)</f>
        <v>OK</v>
      </c>
    </row>
    <row r="1741" spans="1:12">
      <c r="B17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334" t="s">
        <v>27877</v>
      </c>
      <c r="D1741" s="334">
        <v>34653</v>
      </c>
      <c r="E1741" s="334">
        <v>1</v>
      </c>
      <c r="F17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34">
        <f ca="1">ROUND(E1741*G1741,2)</f>
        <v>9.26</v>
      </c>
      <c r="I1741" s="90"/>
      <c r="J1741" s="86"/>
      <c r="K1741" s="17" t="str">
        <f t="shared" si="184"/>
        <v>SEDUC E 106</v>
      </c>
      <c r="L1741" s="347" t="str">
        <f>VLOOKUP(K1741,[3]Planilha2!$B:$C,2,FALSE)</f>
        <v>OK</v>
      </c>
    </row>
    <row r="1742" spans="1:12" ht="24">
      <c r="B17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41" t="s">
        <v>14</v>
      </c>
      <c r="D1742" s="250">
        <v>88247</v>
      </c>
      <c r="E1742" s="57">
        <v>0.13519999999999999</v>
      </c>
      <c r="F174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42" s="57">
        <f ca="1">ROUND(E1742*G1742,2)</f>
        <v>2.5</v>
      </c>
      <c r="I1742" s="90"/>
      <c r="J1742" s="86"/>
      <c r="K1742" s="17" t="str">
        <f t="shared" si="184"/>
        <v>SEDUC E 106</v>
      </c>
      <c r="L1742" s="347" t="str">
        <f>VLOOKUP(K1742,[3]Planilha2!$B:$C,2,FALSE)</f>
        <v>OK</v>
      </c>
    </row>
    <row r="1743" spans="1:12">
      <c r="B17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41" t="s">
        <v>14</v>
      </c>
      <c r="D1743" s="250">
        <v>88264</v>
      </c>
      <c r="E1743" s="57">
        <v>0.13519999999999999</v>
      </c>
      <c r="F174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43" s="57">
        <f ca="1">ROUND(E1743*G1743,2)</f>
        <v>3.05</v>
      </c>
      <c r="I1743" s="90"/>
      <c r="J1743" s="86"/>
      <c r="K1743" s="17" t="str">
        <f t="shared" si="184"/>
        <v>SEDUC E 106</v>
      </c>
      <c r="L1743" s="347" t="str">
        <f>VLOOKUP(K1743,[3]Planilha2!$B:$C,2,FALSE)</f>
        <v>OK</v>
      </c>
    </row>
    <row r="1744" spans="1:12">
      <c r="A1744" s="42">
        <f ca="1">H1744</f>
        <v>87.05</v>
      </c>
      <c r="B1744" s="58" t="s">
        <v>15</v>
      </c>
      <c r="C1744" s="41"/>
      <c r="D1744" s="41"/>
      <c r="E1744" s="59"/>
      <c r="F1744" s="35"/>
      <c r="G1744" s="60"/>
      <c r="H1744" s="47">
        <f ca="1">SUM(H1740:H1743)</f>
        <v>87.05</v>
      </c>
      <c r="I1744" s="90" t="str">
        <f>A1738</f>
        <v>SEDUC E 106</v>
      </c>
      <c r="J1744" s="95">
        <f ca="1">H1744</f>
        <v>87.05</v>
      </c>
      <c r="K1744" s="17" t="str">
        <f>I1744</f>
        <v>SEDUC E 106</v>
      </c>
      <c r="L1744" s="347" t="str">
        <f>VLOOKUP(K1744,[3]Planilha2!$B:$C,2,FALSE)</f>
        <v>OK</v>
      </c>
    </row>
    <row r="1745" spans="1:12" hidden="1">
      <c r="L1745" s="347" t="e">
        <f>VLOOKUP(K1745,[3]Planilha2!$B:$C,2,FALSE)</f>
        <v>#N/A</v>
      </c>
    </row>
    <row r="1746" spans="1:12" ht="20.25">
      <c r="B1746" s="419" t="str">
        <f>A1747</f>
        <v>SEDUC E 107</v>
      </c>
      <c r="C1746" s="420"/>
      <c r="D1746" s="420"/>
      <c r="E1746" s="420"/>
      <c r="F1746" s="420"/>
      <c r="G1746" s="420"/>
      <c r="H1746" s="421"/>
      <c r="K1746" s="17" t="str">
        <f>B1746</f>
        <v>SEDUC E 107</v>
      </c>
      <c r="L1746" s="347" t="str">
        <f>VLOOKUP(K1746,[3]Planilha2!$B:$C,2,FALSE)</f>
        <v>OK</v>
      </c>
    </row>
    <row r="1747" spans="1:12">
      <c r="A1747" s="257" t="s">
        <v>27878</v>
      </c>
      <c r="B1747" s="422" t="s">
        <v>27879</v>
      </c>
      <c r="C1747" s="423"/>
      <c r="D1747" s="423"/>
      <c r="E1747" s="423"/>
      <c r="F1747" s="424"/>
      <c r="G1747" s="51" t="s">
        <v>5</v>
      </c>
      <c r="H1747" s="265" t="s">
        <v>6</v>
      </c>
      <c r="I1747" s="90"/>
      <c r="K1747" s="17" t="str">
        <f>K1746</f>
        <v>SEDUC E 107</v>
      </c>
      <c r="L1747" s="347" t="str">
        <f>VLOOKUP(K1747,[3]Planilha2!$B:$C,2,FALSE)</f>
        <v>OK</v>
      </c>
    </row>
    <row r="1748" spans="1:12">
      <c r="B1748" s="52" t="s">
        <v>7</v>
      </c>
      <c r="C1748" s="53" t="s">
        <v>8</v>
      </c>
      <c r="D1748" s="53" t="s">
        <v>9</v>
      </c>
      <c r="E1748" s="54" t="s">
        <v>10</v>
      </c>
      <c r="F1748" s="52" t="s">
        <v>18</v>
      </c>
      <c r="G1748" s="55" t="s">
        <v>19</v>
      </c>
      <c r="H1748" s="56" t="s">
        <v>13</v>
      </c>
      <c r="I1748" s="90"/>
      <c r="K1748" s="17" t="str">
        <f t="shared" ref="K1748:K1751" si="185">K1747</f>
        <v>SEDUC E 107</v>
      </c>
      <c r="L1748" s="347" t="str">
        <f>VLOOKUP(K1748,[3]Planilha2!$B:$C,2,FALSE)</f>
        <v>OK</v>
      </c>
    </row>
    <row r="1749" spans="1:12">
      <c r="B17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334" t="s">
        <v>27877</v>
      </c>
      <c r="D1749" s="334">
        <v>25002</v>
      </c>
      <c r="E1749" s="334">
        <v>1.38</v>
      </c>
      <c r="F17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1749" s="334">
        <f ca="1">ROUND(E1749*G1749,2)</f>
        <v>38.9</v>
      </c>
      <c r="I1749" s="90"/>
      <c r="K1749" s="17" t="str">
        <f t="shared" si="185"/>
        <v>SEDUC E 107</v>
      </c>
      <c r="L1749" s="347" t="str">
        <f>VLOOKUP(K1749,[3]Planilha2!$B:$C,2,FALSE)</f>
        <v>OK</v>
      </c>
    </row>
    <row r="1750" spans="1:12" ht="24">
      <c r="B17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1" t="s">
        <v>14</v>
      </c>
      <c r="D1750" s="250">
        <v>88247</v>
      </c>
      <c r="E1750" s="57">
        <v>0.13519999999999999</v>
      </c>
      <c r="F175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0" s="57">
        <f ca="1">ROUND(E1750*G1750,2)</f>
        <v>2.5</v>
      </c>
      <c r="I1750" s="90"/>
      <c r="K1750" s="17" t="str">
        <f t="shared" si="185"/>
        <v>SEDUC E 107</v>
      </c>
      <c r="L1750" s="347" t="str">
        <f>VLOOKUP(K1750,[3]Planilha2!$B:$C,2,FALSE)</f>
        <v>OK</v>
      </c>
    </row>
    <row r="1751" spans="1:12">
      <c r="B17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1" t="s">
        <v>14</v>
      </c>
      <c r="D1751" s="250">
        <v>88264</v>
      </c>
      <c r="E1751" s="57">
        <v>0.13519999999999999</v>
      </c>
      <c r="F175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1" s="57">
        <f ca="1">ROUND(E1751*G1751,2)</f>
        <v>3.05</v>
      </c>
      <c r="I1751" s="90"/>
      <c r="K1751" s="17" t="str">
        <f t="shared" si="185"/>
        <v>SEDUC E 107</v>
      </c>
      <c r="L1751" s="347" t="str">
        <f>VLOOKUP(K1751,[3]Planilha2!$B:$C,2,FALSE)</f>
        <v>OK</v>
      </c>
    </row>
    <row r="1752" spans="1:12">
      <c r="A1752" s="42">
        <f ca="1">H1752</f>
        <v>44.449999999999996</v>
      </c>
      <c r="B1752" s="58" t="s">
        <v>15</v>
      </c>
      <c r="C1752" s="41"/>
      <c r="D1752" s="41"/>
      <c r="E1752" s="59"/>
      <c r="F1752" s="35"/>
      <c r="G1752" s="60"/>
      <c r="H1752" s="47">
        <f ca="1">SUM(H1749:H1751)</f>
        <v>44.449999999999996</v>
      </c>
      <c r="I1752" s="90" t="str">
        <f>A1747</f>
        <v>SEDUC E 107</v>
      </c>
      <c r="J1752" s="191">
        <f ca="1">H1752</f>
        <v>44.449999999999996</v>
      </c>
      <c r="K1752" s="17" t="str">
        <f>I1752</f>
        <v>SEDUC E 107</v>
      </c>
      <c r="L1752" s="347" t="str">
        <f>VLOOKUP(K1752,[3]Planilha2!$B:$C,2,FALSE)</f>
        <v>OK</v>
      </c>
    </row>
    <row r="1753" spans="1:12" hidden="1">
      <c r="L1753" s="347" t="e">
        <f>VLOOKUP(K1753,[3]Planilha2!$B:$C,2,FALSE)</f>
        <v>#N/A</v>
      </c>
    </row>
    <row r="1754" spans="1:12" ht="20.25" hidden="1">
      <c r="B1754" s="419" t="str">
        <f>A1755</f>
        <v>SEDUC E 108</v>
      </c>
      <c r="C1754" s="420"/>
      <c r="D1754" s="420"/>
      <c r="E1754" s="420"/>
      <c r="F1754" s="420"/>
      <c r="G1754" s="420"/>
      <c r="H1754" s="421"/>
      <c r="I1754" s="90"/>
      <c r="J1754" s="90"/>
      <c r="K1754" s="17" t="str">
        <f>B1754</f>
        <v>SEDUC E 108</v>
      </c>
      <c r="L1754" s="347" t="e">
        <f>VLOOKUP(K1754,[3]Planilha2!$B:$C,2,FALSE)</f>
        <v>#N/A</v>
      </c>
    </row>
    <row r="1755" spans="1:12" hidden="1">
      <c r="A1755" s="29" t="s">
        <v>27881</v>
      </c>
      <c r="B1755" s="422" t="s">
        <v>27880</v>
      </c>
      <c r="C1755" s="423"/>
      <c r="D1755" s="423"/>
      <c r="E1755" s="423"/>
      <c r="F1755" s="424"/>
      <c r="G1755" s="51" t="s">
        <v>5</v>
      </c>
      <c r="H1755" s="265" t="s">
        <v>6</v>
      </c>
      <c r="I1755" s="90"/>
      <c r="J1755" s="92"/>
      <c r="K1755" s="17" t="str">
        <f t="shared" ref="K1755:K1760" si="186">K1754</f>
        <v>SEDUC E 108</v>
      </c>
      <c r="L1755" s="347" t="e">
        <f>VLOOKUP(K1755,[3]Planilha2!$B:$C,2,FALSE)</f>
        <v>#N/A</v>
      </c>
    </row>
    <row r="1756" spans="1:12" hidden="1">
      <c r="B1756" s="52" t="s">
        <v>7</v>
      </c>
      <c r="C1756" s="53" t="s">
        <v>8</v>
      </c>
      <c r="D1756" s="53" t="s">
        <v>9</v>
      </c>
      <c r="E1756" s="54" t="s">
        <v>10</v>
      </c>
      <c r="F1756" s="52" t="s">
        <v>18</v>
      </c>
      <c r="G1756" s="55" t="s">
        <v>19</v>
      </c>
      <c r="H1756" s="56" t="s">
        <v>13</v>
      </c>
      <c r="I1756" s="90"/>
      <c r="J1756" s="93"/>
      <c r="K1756" s="17" t="str">
        <f t="shared" si="186"/>
        <v>SEDUC E 108</v>
      </c>
      <c r="L1756" s="347" t="e">
        <f>VLOOKUP(K1756,[3]Planilha2!$B:$C,2,FALSE)</f>
        <v>#N/A</v>
      </c>
    </row>
    <row r="1757" spans="1:12" ht="36" hidden="1">
      <c r="B1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1" t="s">
        <v>20</v>
      </c>
      <c r="D1757" s="250">
        <v>4908</v>
      </c>
      <c r="E1757" s="57">
        <v>1</v>
      </c>
      <c r="F1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7" s="57">
        <f t="shared" ref="H1757" ca="1" si="187">ROUND(G1757*E1757,2)</f>
        <v>2191</v>
      </c>
      <c r="I1757" s="90"/>
      <c r="J1757" s="86"/>
      <c r="K1757" s="17" t="str">
        <f t="shared" si="186"/>
        <v>SEDUC E 108</v>
      </c>
      <c r="L1757" s="347" t="e">
        <f>VLOOKUP(K1757,[3]Planilha2!$B:$C,2,FALSE)</f>
        <v>#N/A</v>
      </c>
    </row>
    <row r="1758" spans="1:12" ht="24" hidden="1">
      <c r="B17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1" t="s">
        <v>14</v>
      </c>
      <c r="D1758" s="250">
        <v>88247</v>
      </c>
      <c r="E1758" s="57">
        <v>1</v>
      </c>
      <c r="F175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8" s="57">
        <f ca="1">ROUND(E1758*G1758,2)</f>
        <v>18.48</v>
      </c>
      <c r="I1758" s="90"/>
      <c r="J1758" s="86"/>
      <c r="K1758" s="17" t="str">
        <f t="shared" si="186"/>
        <v>SEDUC E 108</v>
      </c>
      <c r="L1758" s="347" t="e">
        <f>VLOOKUP(K1758,[3]Planilha2!$B:$C,2,FALSE)</f>
        <v>#N/A</v>
      </c>
    </row>
    <row r="1759" spans="1:12" hidden="1">
      <c r="B17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1" t="s">
        <v>14</v>
      </c>
      <c r="D1759" s="250">
        <v>88264</v>
      </c>
      <c r="E1759" s="57">
        <v>1</v>
      </c>
      <c r="F175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9" s="57">
        <f ca="1">ROUND(E1759*G1759,2)</f>
        <v>22.58</v>
      </c>
      <c r="I1759" s="90"/>
      <c r="J1759" s="86"/>
      <c r="K1759" s="17" t="str">
        <f t="shared" si="186"/>
        <v>SEDUC E 108</v>
      </c>
      <c r="L1759" s="347" t="e">
        <f>VLOOKUP(K1759,[3]Planilha2!$B:$C,2,FALSE)</f>
        <v>#N/A</v>
      </c>
    </row>
    <row r="1760" spans="1:12" ht="36" hidden="1">
      <c r="B17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1" t="s">
        <v>14</v>
      </c>
      <c r="D1760" s="250">
        <v>94975</v>
      </c>
      <c r="E1760" s="57">
        <v>0.22</v>
      </c>
      <c r="F17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760" s="57">
        <f t="shared" ref="H1760" ca="1" si="188">ROUND(E1760*G1760,2)</f>
        <v>102.09</v>
      </c>
      <c r="I1760" s="90"/>
      <c r="J1760" s="86"/>
      <c r="K1760" s="17" t="str">
        <f t="shared" si="186"/>
        <v>SEDUC E 108</v>
      </c>
      <c r="L1760" s="347" t="e">
        <f>VLOOKUP(K1760,[3]Planilha2!$B:$C,2,FALSE)</f>
        <v>#N/A</v>
      </c>
    </row>
    <row r="1761" spans="1:12" hidden="1">
      <c r="A1761" s="42">
        <f ca="1">H1761</f>
        <v>2334.15</v>
      </c>
      <c r="B1761" s="58" t="s">
        <v>15</v>
      </c>
      <c r="C1761" s="41"/>
      <c r="D1761" s="41"/>
      <c r="E1761" s="59"/>
      <c r="F1761" s="35"/>
      <c r="G1761" s="60"/>
      <c r="H1761" s="47">
        <f ca="1">SUM(H1757:H1760)</f>
        <v>2334.15</v>
      </c>
      <c r="I1761" s="90" t="str">
        <f>A1755</f>
        <v>SEDUC E 108</v>
      </c>
      <c r="J1761" s="95">
        <f ca="1">H1761</f>
        <v>2334.15</v>
      </c>
      <c r="K1761" s="17" t="str">
        <f>I1761</f>
        <v>SEDUC E 108</v>
      </c>
      <c r="L1761" s="347" t="e">
        <f>VLOOKUP(K1761,[3]Planilha2!$B:$C,2,FALSE)</f>
        <v>#N/A</v>
      </c>
    </row>
    <row r="1762" spans="1:12" hidden="1">
      <c r="L1762" s="347" t="e">
        <f>VLOOKUP(K1762,[3]Planilha2!$B:$C,2,FALSE)</f>
        <v>#N/A</v>
      </c>
    </row>
    <row r="1763" spans="1:12" ht="20.25">
      <c r="B1763" s="419" t="str">
        <f>A1764</f>
        <v>SEDUC E 109</v>
      </c>
      <c r="C1763" s="420"/>
      <c r="D1763" s="420"/>
      <c r="E1763" s="420"/>
      <c r="F1763" s="420"/>
      <c r="G1763" s="420"/>
      <c r="H1763" s="421"/>
      <c r="I1763" s="90"/>
      <c r="J1763" s="90"/>
      <c r="K1763" s="17" t="str">
        <f>B1763</f>
        <v>SEDUC E 109</v>
      </c>
      <c r="L1763" s="347" t="str">
        <f>VLOOKUP(K1763,[3]Planilha2!$B:$C,2,FALSE)</f>
        <v>OK</v>
      </c>
    </row>
    <row r="1764" spans="1:12">
      <c r="A1764" s="29" t="s">
        <v>27883</v>
      </c>
      <c r="B1764" s="422" t="s">
        <v>6420</v>
      </c>
      <c r="C1764" s="423"/>
      <c r="D1764" s="423"/>
      <c r="E1764" s="423"/>
      <c r="F1764" s="424"/>
      <c r="G1764" s="51" t="s">
        <v>5</v>
      </c>
      <c r="H1764" s="265" t="s">
        <v>6</v>
      </c>
      <c r="I1764" s="90"/>
      <c r="J1764" s="92"/>
      <c r="K1764" s="17" t="str">
        <f t="shared" ref="K1764:K1768" si="189">K1763</f>
        <v>SEDUC E 109</v>
      </c>
      <c r="L1764" s="347" t="str">
        <f>VLOOKUP(K1764,[3]Planilha2!$B:$C,2,FALSE)</f>
        <v>OK</v>
      </c>
    </row>
    <row r="1765" spans="1:12">
      <c r="B1765" s="52" t="s">
        <v>7</v>
      </c>
      <c r="C1765" s="53" t="s">
        <v>8</v>
      </c>
      <c r="D1765" s="53" t="s">
        <v>9</v>
      </c>
      <c r="E1765" s="54" t="s">
        <v>10</v>
      </c>
      <c r="F1765" s="52" t="s">
        <v>18</v>
      </c>
      <c r="G1765" s="55" t="s">
        <v>19</v>
      </c>
      <c r="H1765" s="56" t="s">
        <v>13</v>
      </c>
      <c r="I1765" s="90"/>
      <c r="J1765" s="93"/>
      <c r="K1765" s="17" t="str">
        <f t="shared" si="189"/>
        <v>SEDUC E 109</v>
      </c>
      <c r="L1765" s="347" t="str">
        <f>VLOOKUP(K1765,[3]Planilha2!$B:$C,2,FALSE)</f>
        <v>OK</v>
      </c>
    </row>
    <row r="1766" spans="1:12" ht="24">
      <c r="B176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334" t="s">
        <v>38</v>
      </c>
      <c r="D1766" s="334">
        <v>39445</v>
      </c>
      <c r="E1766" s="334">
        <v>1</v>
      </c>
      <c r="F176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34">
        <f t="shared" ref="H1766" ca="1" si="190">ROUND(G1766*E1766,2)</f>
        <v>142.66</v>
      </c>
      <c r="I1766" s="90"/>
      <c r="J1766" s="86"/>
      <c r="K1766" s="17" t="str">
        <f t="shared" si="189"/>
        <v>SEDUC E 109</v>
      </c>
      <c r="L1766" s="347" t="str">
        <f>VLOOKUP(K1766,[3]Planilha2!$B:$C,2,FALSE)</f>
        <v>OK</v>
      </c>
    </row>
    <row r="1767" spans="1:12" ht="24">
      <c r="B17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41" t="s">
        <v>14</v>
      </c>
      <c r="D1767" s="250">
        <v>88247</v>
      </c>
      <c r="E1767" s="57">
        <v>1</v>
      </c>
      <c r="F176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7" s="57">
        <f ca="1">ROUND(E1767*G1767,2)</f>
        <v>18.48</v>
      </c>
      <c r="I1767" s="90"/>
      <c r="J1767" s="86"/>
      <c r="K1767" s="17" t="str">
        <f t="shared" si="189"/>
        <v>SEDUC E 109</v>
      </c>
      <c r="L1767" s="347" t="str">
        <f>VLOOKUP(K1767,[3]Planilha2!$B:$C,2,FALSE)</f>
        <v>OK</v>
      </c>
    </row>
    <row r="1768" spans="1:12">
      <c r="B17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41" t="s">
        <v>14</v>
      </c>
      <c r="D1768" s="250">
        <v>88264</v>
      </c>
      <c r="E1768" s="57">
        <v>1</v>
      </c>
      <c r="F176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68" s="57">
        <f ca="1">ROUND(E1768*G1768,2)</f>
        <v>22.58</v>
      </c>
      <c r="I1768" s="90"/>
      <c r="J1768" s="86"/>
      <c r="K1768" s="17" t="str">
        <f t="shared" si="189"/>
        <v>SEDUC E 109</v>
      </c>
      <c r="L1768" s="347" t="str">
        <f>VLOOKUP(K1768,[3]Planilha2!$B:$C,2,FALSE)</f>
        <v>OK</v>
      </c>
    </row>
    <row r="1769" spans="1:12">
      <c r="A1769" s="42">
        <f ca="1">H1769</f>
        <v>183.71999999999997</v>
      </c>
      <c r="B1769" s="58" t="s">
        <v>15</v>
      </c>
      <c r="C1769" s="41"/>
      <c r="D1769" s="41"/>
      <c r="E1769" s="59"/>
      <c r="F1769" s="35"/>
      <c r="G1769" s="60"/>
      <c r="H1769" s="47">
        <f ca="1">SUM(H1766:H1768)</f>
        <v>183.71999999999997</v>
      </c>
      <c r="I1769" s="90" t="str">
        <f>A1764</f>
        <v>SEDUC E 109</v>
      </c>
      <c r="J1769" s="95">
        <f ca="1">H1769</f>
        <v>183.71999999999997</v>
      </c>
      <c r="K1769" s="17" t="str">
        <f>I1769</f>
        <v>SEDUC E 109</v>
      </c>
      <c r="L1769" s="347" t="str">
        <f>VLOOKUP(K1769,[3]Planilha2!$B:$C,2,FALSE)</f>
        <v>OK</v>
      </c>
    </row>
    <row r="1770" spans="1:12" hidden="1">
      <c r="L1770" s="347" t="e">
        <f>VLOOKUP(K1770,[3]Planilha2!$B:$C,2,FALSE)</f>
        <v>#N/A</v>
      </c>
    </row>
    <row r="1771" spans="1:12" ht="20.25">
      <c r="B1771" s="434" t="str">
        <f>A1772</f>
        <v>SEDUC E 110</v>
      </c>
      <c r="C1771" s="435"/>
      <c r="D1771" s="435"/>
      <c r="E1771" s="435"/>
      <c r="F1771" s="435"/>
      <c r="G1771" s="435"/>
      <c r="H1771" s="436"/>
      <c r="I1771" s="90"/>
      <c r="K1771" s="17" t="str">
        <f>B$1771</f>
        <v>SEDUC E 110</v>
      </c>
      <c r="L1771" s="347" t="str">
        <f>VLOOKUP(K1771,[3]Planilha2!$B:$C,2,FALSE)</f>
        <v>OK</v>
      </c>
    </row>
    <row r="1772" spans="1:12">
      <c r="A1772" s="29" t="s">
        <v>27885</v>
      </c>
      <c r="B1772" s="422" t="s">
        <v>27886</v>
      </c>
      <c r="C1772" s="423"/>
      <c r="D1772" s="423"/>
      <c r="E1772" s="423"/>
      <c r="F1772" s="424"/>
      <c r="G1772" s="51" t="s">
        <v>5</v>
      </c>
      <c r="H1772" s="316" t="s">
        <v>6</v>
      </c>
      <c r="I1772" s="90"/>
      <c r="K1772" s="17" t="str">
        <f t="shared" ref="K1772:K1777" si="191">B$1771</f>
        <v>SEDUC E 110</v>
      </c>
      <c r="L1772" s="347" t="str">
        <f>VLOOKUP(K1772,[3]Planilha2!$B:$C,2,FALSE)</f>
        <v>OK</v>
      </c>
    </row>
    <row r="1773" spans="1:12">
      <c r="B1773" s="52" t="s">
        <v>7</v>
      </c>
      <c r="C1773" s="53" t="s">
        <v>8</v>
      </c>
      <c r="D1773" s="53" t="s">
        <v>9</v>
      </c>
      <c r="E1773" s="54" t="s">
        <v>10</v>
      </c>
      <c r="F1773" s="52" t="s">
        <v>18</v>
      </c>
      <c r="G1773" s="55" t="s">
        <v>19</v>
      </c>
      <c r="H1773" s="56" t="s">
        <v>13</v>
      </c>
      <c r="I1773" s="90"/>
      <c r="K1773" s="17" t="str">
        <f t="shared" si="191"/>
        <v>SEDUC E 110</v>
      </c>
      <c r="L1773" s="347" t="str">
        <f>VLOOKUP(K1773,[3]Planilha2!$B:$C,2,FALSE)</f>
        <v>OK</v>
      </c>
    </row>
    <row r="1774" spans="1:12" ht="24">
      <c r="B177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334" t="s">
        <v>27877</v>
      </c>
      <c r="D1774" s="334">
        <v>39471</v>
      </c>
      <c r="E1774" s="334">
        <v>1</v>
      </c>
      <c r="F177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334">
        <f ca="1">ROUND(E1774*G1774,2)</f>
        <v>106.66</v>
      </c>
      <c r="I1774" s="90"/>
      <c r="K1774" s="17" t="str">
        <f t="shared" si="191"/>
        <v>SEDUC E 110</v>
      </c>
      <c r="L1774" s="347" t="str">
        <f>VLOOKUP(K1774,[3]Planilha2!$B:$C,2,FALSE)</f>
        <v>OK</v>
      </c>
    </row>
    <row r="1775" spans="1:12">
      <c r="B177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334" t="s">
        <v>27877</v>
      </c>
      <c r="D1775" s="334">
        <v>34653</v>
      </c>
      <c r="E1775" s="334">
        <v>1</v>
      </c>
      <c r="F177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334">
        <f ca="1">ROUND(E1775*G1775,2)</f>
        <v>9.26</v>
      </c>
      <c r="I1775" s="90"/>
      <c r="K1775" s="17" t="str">
        <f t="shared" si="191"/>
        <v>SEDUC E 110</v>
      </c>
      <c r="L1775" s="347" t="str">
        <f>VLOOKUP(K1775,[3]Planilha2!$B:$C,2,FALSE)</f>
        <v>OK</v>
      </c>
    </row>
    <row r="1776" spans="1:12" ht="24">
      <c r="B177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41" t="s">
        <v>14</v>
      </c>
      <c r="D1776" s="250">
        <v>88247</v>
      </c>
      <c r="E1776" s="57">
        <v>0.13519999999999999</v>
      </c>
      <c r="F177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76" s="57">
        <f ca="1">ROUND(E1776*G1776,2)</f>
        <v>2.5</v>
      </c>
      <c r="I1776" s="90"/>
      <c r="K1776" s="17" t="str">
        <f t="shared" si="191"/>
        <v>SEDUC E 110</v>
      </c>
      <c r="L1776" s="347" t="str">
        <f>VLOOKUP(K1776,[3]Planilha2!$B:$C,2,FALSE)</f>
        <v>OK</v>
      </c>
    </row>
    <row r="1777" spans="1:12">
      <c r="B1777" s="5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41" t="s">
        <v>14</v>
      </c>
      <c r="D1777" s="41">
        <v>88264</v>
      </c>
      <c r="E1777" s="59">
        <v>0.13519999999999999</v>
      </c>
      <c r="F177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60"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7" s="47">
        <f ca="1">ROUND(E1777*G1777,2)</f>
        <v>3.05</v>
      </c>
      <c r="I1777" s="90"/>
      <c r="K1777" s="17" t="str">
        <f t="shared" si="191"/>
        <v>SEDUC E 110</v>
      </c>
      <c r="L1777" s="347" t="str">
        <f>VLOOKUP(K1777,[3]Planilha2!$B:$C,2,FALSE)</f>
        <v>OK</v>
      </c>
    </row>
    <row r="1778" spans="1:12">
      <c r="A1778" s="42">
        <f ca="1">H1778</f>
        <v>121.47</v>
      </c>
      <c r="B1778" s="422" t="s">
        <v>15</v>
      </c>
      <c r="C1778" s="423"/>
      <c r="D1778" s="423"/>
      <c r="E1778" s="423"/>
      <c r="F1778" s="424"/>
      <c r="G1778" s="51"/>
      <c r="H1778" s="316">
        <f ca="1">SUM(H1774:H1777)</f>
        <v>121.47</v>
      </c>
      <c r="I1778" s="90" t="str">
        <f>A1772</f>
        <v>SEDUC E 110</v>
      </c>
      <c r="J1778" s="95">
        <f ca="1">H1778</f>
        <v>121.47</v>
      </c>
      <c r="K1778" s="17" t="str">
        <f>I1778</f>
        <v>SEDUC E 110</v>
      </c>
      <c r="L1778" s="347" t="str">
        <f>VLOOKUP(K1778,[3]Planilha2!$B:$C,2,FALSE)</f>
        <v>OK</v>
      </c>
    </row>
    <row r="1779" spans="1:12" hidden="1">
      <c r="L1779" s="347" t="e">
        <f>VLOOKUP(K1779,[3]Planilha2!$B:$C,2,FALSE)</f>
        <v>#N/A</v>
      </c>
    </row>
    <row r="1780" spans="1:12" ht="20.25" hidden="1">
      <c r="B1780" s="419" t="str">
        <f>A1781</f>
        <v>SEDUC E 111</v>
      </c>
      <c r="C1780" s="420"/>
      <c r="D1780" s="420"/>
      <c r="E1780" s="420"/>
      <c r="F1780" s="420"/>
      <c r="G1780" s="420"/>
      <c r="H1780" s="421"/>
      <c r="I1780" s="90"/>
      <c r="K1780" s="17" t="str">
        <f>B$1780</f>
        <v>SEDUC E 111</v>
      </c>
      <c r="L1780" s="347" t="e">
        <f>VLOOKUP(K1780,[3]Planilha2!$B:$C,2,FALSE)</f>
        <v>#N/A</v>
      </c>
    </row>
    <row r="1781" spans="1:12" hidden="1">
      <c r="A1781" s="257" t="s">
        <v>28017</v>
      </c>
      <c r="B1781" s="422" t="s">
        <v>28018</v>
      </c>
      <c r="C1781" s="423"/>
      <c r="D1781" s="423"/>
      <c r="E1781" s="423"/>
      <c r="F1781" s="424"/>
      <c r="G1781" s="51" t="s">
        <v>5</v>
      </c>
      <c r="H1781" s="265" t="s">
        <v>6</v>
      </c>
      <c r="I1781" s="90"/>
      <c r="K1781" s="17" t="str">
        <f t="shared" ref="K1781:K1786" si="192">B$1780</f>
        <v>SEDUC E 111</v>
      </c>
      <c r="L1781" s="347" t="e">
        <f>VLOOKUP(K1781,[3]Planilha2!$B:$C,2,FALSE)</f>
        <v>#N/A</v>
      </c>
    </row>
    <row r="1782" spans="1:12" hidden="1">
      <c r="B1782" s="52" t="s">
        <v>7</v>
      </c>
      <c r="C1782" s="53" t="s">
        <v>8</v>
      </c>
      <c r="D1782" s="53" t="s">
        <v>9</v>
      </c>
      <c r="E1782" s="54" t="s">
        <v>10</v>
      </c>
      <c r="F1782" s="52" t="s">
        <v>18</v>
      </c>
      <c r="G1782" s="55" t="s">
        <v>19</v>
      </c>
      <c r="H1782" s="56" t="s">
        <v>13</v>
      </c>
      <c r="I1782" s="90"/>
      <c r="K1782" s="17" t="str">
        <f t="shared" si="192"/>
        <v>SEDUC E 111</v>
      </c>
      <c r="L1782" s="347" t="e">
        <f>VLOOKUP(K1782,[3]Planilha2!$B:$C,2,FALSE)</f>
        <v>#N/A</v>
      </c>
    </row>
    <row r="1783" spans="1:12" ht="36" hidden="1">
      <c r="B178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334" t="s">
        <v>27877</v>
      </c>
      <c r="D1783" s="334">
        <v>981</v>
      </c>
      <c r="E1783" s="334">
        <v>1.0269999999999999</v>
      </c>
      <c r="F17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4,21</v>
      </c>
      <c r="H1783" s="334">
        <f ca="1">ROUND(E1783*G1783,2)</f>
        <v>4.32</v>
      </c>
      <c r="I1783" s="90"/>
      <c r="K1783" s="17" t="str">
        <f t="shared" si="192"/>
        <v>SEDUC E 111</v>
      </c>
      <c r="L1783" s="347" t="e">
        <f>VLOOKUP(K1783,[3]Planilha2!$B:$C,2,FALSE)</f>
        <v>#N/A</v>
      </c>
    </row>
    <row r="1784" spans="1:12" ht="24" hidden="1">
      <c r="B178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334" t="s">
        <v>27877</v>
      </c>
      <c r="D1784" s="334">
        <v>21127</v>
      </c>
      <c r="E1784" s="334">
        <v>0.01</v>
      </c>
      <c r="F178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784" s="334">
        <f ca="1">ROUND(E1784*G1784,2)</f>
        <v>0.05</v>
      </c>
      <c r="I1784" s="90"/>
      <c r="K1784" s="17" t="str">
        <f t="shared" si="192"/>
        <v>SEDUC E 111</v>
      </c>
      <c r="L1784" s="347" t="e">
        <f>VLOOKUP(K1784,[3]Planilha2!$B:$C,2,FALSE)</f>
        <v>#N/A</v>
      </c>
    </row>
    <row r="1785" spans="1:12" ht="24" hidden="1">
      <c r="B1785" s="28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284" t="s">
        <v>14</v>
      </c>
      <c r="D1785" s="285">
        <v>88247</v>
      </c>
      <c r="E1785" s="288">
        <v>3.7999999999999999E-2</v>
      </c>
      <c r="F1785" s="28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287"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85" s="286">
        <f ca="1">ROUND(E1785*G1785,2)</f>
        <v>0.7</v>
      </c>
      <c r="I1785" s="90"/>
      <c r="K1785" s="17" t="str">
        <f t="shared" si="192"/>
        <v>SEDUC E 111</v>
      </c>
      <c r="L1785" s="347" t="e">
        <f>VLOOKUP(K1785,[3]Planilha2!$B:$C,2,FALSE)</f>
        <v>#N/A</v>
      </c>
    </row>
    <row r="1786" spans="1:12" hidden="1">
      <c r="B1786" s="28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284" t="s">
        <v>14</v>
      </c>
      <c r="D1786" s="285">
        <v>88264</v>
      </c>
      <c r="E1786" s="288">
        <v>3.7999999999999999E-2</v>
      </c>
      <c r="F1786" s="28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287"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86" s="286">
        <f ca="1">ROUND(E1786*G1786,2)</f>
        <v>0.86</v>
      </c>
      <c r="I1786" s="90"/>
      <c r="K1786" s="17" t="str">
        <f t="shared" si="192"/>
        <v>SEDUC E 111</v>
      </c>
      <c r="L1786" s="347" t="e">
        <f>VLOOKUP(K1786,[3]Planilha2!$B:$C,2,FALSE)</f>
        <v>#N/A</v>
      </c>
    </row>
    <row r="1787" spans="1:12" hidden="1">
      <c r="A1787" s="42">
        <f ca="1">H1787</f>
        <v>5.9300000000000006</v>
      </c>
      <c r="B1787" s="58" t="s">
        <v>15</v>
      </c>
      <c r="C1787" s="41"/>
      <c r="D1787" s="41"/>
      <c r="E1787" s="59"/>
      <c r="F1787" s="35"/>
      <c r="G1787" s="60"/>
      <c r="H1787" s="47">
        <f ca="1">SUM(H1783:H1786)</f>
        <v>5.9300000000000006</v>
      </c>
      <c r="I1787" s="90" t="str">
        <f>A1781</f>
        <v>SEDUC E 111</v>
      </c>
      <c r="J1787" s="95">
        <f ca="1">H1787</f>
        <v>5.9300000000000006</v>
      </c>
      <c r="K1787" s="17" t="str">
        <f>I1787</f>
        <v>SEDUC E 111</v>
      </c>
      <c r="L1787" s="347" t="e">
        <f>VLOOKUP(K1787,[3]Planilha2!$B:$C,2,FALSE)</f>
        <v>#N/A</v>
      </c>
    </row>
    <row r="1788" spans="1:12" hidden="1">
      <c r="L1788" s="347" t="e">
        <f>VLOOKUP(K1788,[3]Planilha2!$B:$C,2,FALSE)</f>
        <v>#N/A</v>
      </c>
    </row>
    <row r="1789" spans="1:12" ht="20.25" hidden="1">
      <c r="B1789" s="419" t="str">
        <f>A1790</f>
        <v>SEDUC E 112</v>
      </c>
      <c r="C1789" s="420"/>
      <c r="D1789" s="420"/>
      <c r="E1789" s="420"/>
      <c r="F1789" s="420"/>
      <c r="G1789" s="420"/>
      <c r="H1789" s="421"/>
      <c r="I1789" s="90"/>
      <c r="K1789" s="17" t="str">
        <f>B$1789</f>
        <v>SEDUC E 112</v>
      </c>
      <c r="L1789" s="347" t="e">
        <f>VLOOKUP(K1789,[3]Planilha2!$B:$C,2,FALSE)</f>
        <v>#N/A</v>
      </c>
    </row>
    <row r="1790" spans="1:12" hidden="1">
      <c r="A1790" s="257" t="s">
        <v>28019</v>
      </c>
      <c r="B1790" s="422" t="s">
        <v>28022</v>
      </c>
      <c r="C1790" s="423"/>
      <c r="D1790" s="423"/>
      <c r="E1790" s="423"/>
      <c r="F1790" s="424"/>
      <c r="G1790" s="51" t="s">
        <v>5</v>
      </c>
      <c r="H1790" s="265" t="s">
        <v>41</v>
      </c>
      <c r="I1790" s="90"/>
      <c r="K1790" s="17" t="str">
        <f t="shared" ref="K1790:K1795" si="193">B$1789</f>
        <v>SEDUC E 112</v>
      </c>
      <c r="L1790" s="347" t="e">
        <f>VLOOKUP(K1790,[3]Planilha2!$B:$C,2,FALSE)</f>
        <v>#N/A</v>
      </c>
    </row>
    <row r="1791" spans="1:12" hidden="1">
      <c r="B1791" s="52" t="s">
        <v>7</v>
      </c>
      <c r="C1791" s="53" t="s">
        <v>8</v>
      </c>
      <c r="D1791" s="53" t="s">
        <v>9</v>
      </c>
      <c r="E1791" s="54" t="s">
        <v>10</v>
      </c>
      <c r="F1791" s="52" t="s">
        <v>18</v>
      </c>
      <c r="G1791" s="55" t="s">
        <v>19</v>
      </c>
      <c r="H1791" s="56" t="s">
        <v>13</v>
      </c>
      <c r="I1791" s="90"/>
      <c r="K1791" s="17" t="str">
        <f t="shared" si="193"/>
        <v>SEDUC E 112</v>
      </c>
      <c r="L1791" s="347" t="e">
        <f>VLOOKUP(K1791,[3]Planilha2!$B:$C,2,FALSE)</f>
        <v>#N/A</v>
      </c>
    </row>
    <row r="1792" spans="1:12" ht="24" hidden="1">
      <c r="B17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41" t="s">
        <v>28020</v>
      </c>
      <c r="D1792" s="250" t="s">
        <v>11010</v>
      </c>
      <c r="E1792" s="57">
        <v>1.0269999999999999</v>
      </c>
      <c r="F17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57">
        <f ca="1">ROUND(E1792*G1792,2)</f>
        <v>15.46</v>
      </c>
      <c r="I1792" s="90"/>
      <c r="K1792" s="17" t="str">
        <f t="shared" si="193"/>
        <v>SEDUC E 112</v>
      </c>
      <c r="L1792" s="347" t="e">
        <f>VLOOKUP(K1792,[3]Planilha2!$B:$C,2,FALSE)</f>
        <v>#N/A</v>
      </c>
    </row>
    <row r="1793" spans="1:12" ht="24" hidden="1">
      <c r="B17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41" t="s">
        <v>28021</v>
      </c>
      <c r="D1793" s="250">
        <v>4112</v>
      </c>
      <c r="E1793" s="57">
        <f>1/1.5</f>
        <v>0.66666666666666663</v>
      </c>
      <c r="F17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793" s="57">
        <f ca="1">ROUND(E1793*G1793,2)</f>
        <v>3.83</v>
      </c>
      <c r="I1793" s="90"/>
      <c r="K1793" s="17" t="str">
        <f t="shared" si="193"/>
        <v>SEDUC E 112</v>
      </c>
      <c r="L1793" s="347" t="e">
        <f>VLOOKUP(K1793,[3]Planilha2!$B:$C,2,FALSE)</f>
        <v>#N/A</v>
      </c>
    </row>
    <row r="1794" spans="1:12" ht="24" hidden="1">
      <c r="B179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41" t="s">
        <v>14</v>
      </c>
      <c r="D1794" s="250">
        <v>88247</v>
      </c>
      <c r="E1794" s="258">
        <v>3.7999999999999999E-2</v>
      </c>
      <c r="F179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94" s="57">
        <f ca="1">ROUND(E1794*G1794,2)</f>
        <v>0.7</v>
      </c>
      <c r="I1794" s="90"/>
      <c r="K1794" s="17" t="str">
        <f t="shared" si="193"/>
        <v>SEDUC E 112</v>
      </c>
      <c r="L1794" s="347" t="e">
        <f>VLOOKUP(K1794,[3]Planilha2!$B:$C,2,FALSE)</f>
        <v>#N/A</v>
      </c>
    </row>
    <row r="1795" spans="1:12" hidden="1">
      <c r="B179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41" t="s">
        <v>14</v>
      </c>
      <c r="D1795" s="250">
        <v>88264</v>
      </c>
      <c r="E1795" s="258">
        <v>3.7999999999999999E-2</v>
      </c>
      <c r="F179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95" s="57">
        <f ca="1">ROUND(E1795*G1795,2)</f>
        <v>0.86</v>
      </c>
      <c r="I1795" s="90"/>
      <c r="K1795" s="17" t="str">
        <f t="shared" si="193"/>
        <v>SEDUC E 112</v>
      </c>
      <c r="L1795" s="347" t="e">
        <f>VLOOKUP(K1795,[3]Planilha2!$B:$C,2,FALSE)</f>
        <v>#N/A</v>
      </c>
    </row>
    <row r="1796" spans="1:12" hidden="1">
      <c r="A1796" s="42">
        <f ca="1">H1796</f>
        <v>20.849999999999998</v>
      </c>
      <c r="B1796" s="58" t="s">
        <v>15</v>
      </c>
      <c r="C1796" s="41"/>
      <c r="D1796" s="41"/>
      <c r="E1796" s="59"/>
      <c r="F1796" s="35"/>
      <c r="G1796" s="60"/>
      <c r="H1796" s="47">
        <f ca="1">SUM(H1792:H1795)</f>
        <v>20.849999999999998</v>
      </c>
      <c r="I1796" s="90" t="str">
        <f>A1790</f>
        <v>SEDUC E 112</v>
      </c>
      <c r="J1796" s="95">
        <f ca="1">H1796</f>
        <v>20.849999999999998</v>
      </c>
      <c r="K1796" s="17" t="str">
        <f>I1796</f>
        <v>SEDUC E 112</v>
      </c>
      <c r="L1796" s="347" t="e">
        <f>VLOOKUP(K1796,[3]Planilha2!$B:$C,2,FALSE)</f>
        <v>#N/A</v>
      </c>
    </row>
    <row r="1797" spans="1:12" hidden="1">
      <c r="L1797" s="347" t="e">
        <f>VLOOKUP(K1797,[3]Planilha2!$B:$C,2,FALSE)</f>
        <v>#N/A</v>
      </c>
    </row>
    <row r="1798" spans="1:12" ht="20.25">
      <c r="B1798" s="419" t="str">
        <f>A1799</f>
        <v>SEDUC E 113</v>
      </c>
      <c r="C1798" s="420"/>
      <c r="D1798" s="420"/>
      <c r="E1798" s="420"/>
      <c r="F1798" s="420"/>
      <c r="G1798" s="420"/>
      <c r="H1798" s="421"/>
      <c r="I1798" s="90"/>
      <c r="K1798" s="17" t="str">
        <f>B$1798</f>
        <v>SEDUC E 113</v>
      </c>
      <c r="L1798" s="347" t="str">
        <f>VLOOKUP(K1798,[3]Planilha2!$B:$C,2,FALSE)</f>
        <v>OK</v>
      </c>
    </row>
    <row r="1799" spans="1:12">
      <c r="A1799" s="257" t="s">
        <v>28023</v>
      </c>
      <c r="B1799" s="422" t="s">
        <v>28024</v>
      </c>
      <c r="C1799" s="423"/>
      <c r="D1799" s="423"/>
      <c r="E1799" s="423"/>
      <c r="F1799" s="424"/>
      <c r="G1799" s="51" t="s">
        <v>5</v>
      </c>
      <c r="H1799" s="265" t="s">
        <v>6</v>
      </c>
      <c r="I1799" s="90"/>
      <c r="K1799" s="17" t="str">
        <f t="shared" ref="K1799:K1803" si="194">B$1798</f>
        <v>SEDUC E 113</v>
      </c>
      <c r="L1799" s="347" t="str">
        <f>VLOOKUP(K1799,[3]Planilha2!$B:$C,2,FALSE)</f>
        <v>OK</v>
      </c>
    </row>
    <row r="1800" spans="1:12">
      <c r="B1800" s="52" t="s">
        <v>7</v>
      </c>
      <c r="C1800" s="53" t="s">
        <v>8</v>
      </c>
      <c r="D1800" s="53" t="s">
        <v>9</v>
      </c>
      <c r="E1800" s="54" t="s">
        <v>10</v>
      </c>
      <c r="F1800" s="52" t="s">
        <v>18</v>
      </c>
      <c r="G1800" s="55" t="s">
        <v>19</v>
      </c>
      <c r="H1800" s="56" t="s">
        <v>13</v>
      </c>
      <c r="I1800" s="90"/>
      <c r="K1800" s="17" t="str">
        <f t="shared" si="194"/>
        <v>SEDUC E 113</v>
      </c>
      <c r="L1800" s="347" t="str">
        <f>VLOOKUP(K1800,[3]Planilha2!$B:$C,2,FALSE)</f>
        <v>OK</v>
      </c>
    </row>
    <row r="1801" spans="1:12" ht="24">
      <c r="B18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41" t="s">
        <v>28021</v>
      </c>
      <c r="D1801" s="250">
        <v>8946</v>
      </c>
      <c r="E1801" s="57">
        <f>1/1.5</f>
        <v>0.66666666666666663</v>
      </c>
      <c r="F18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57">
        <f ca="1">ROUND(E1801*G1801,2)</f>
        <v>7.67</v>
      </c>
      <c r="I1801" s="90"/>
      <c r="K1801" s="17" t="str">
        <f t="shared" si="194"/>
        <v>SEDUC E 113</v>
      </c>
      <c r="L1801" s="347" t="str">
        <f>VLOOKUP(K1801,[3]Planilha2!$B:$C,2,FALSE)</f>
        <v>OK</v>
      </c>
    </row>
    <row r="1802" spans="1:12" ht="24">
      <c r="B180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41" t="s">
        <v>14</v>
      </c>
      <c r="D1802" s="250">
        <v>88247</v>
      </c>
      <c r="E1802" s="258">
        <v>3.7999999999999999E-2</v>
      </c>
      <c r="F180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2" s="57">
        <f ca="1">ROUND(E1802*G1802,2)</f>
        <v>0.7</v>
      </c>
      <c r="I1802" s="90"/>
      <c r="K1802" s="17" t="str">
        <f t="shared" si="194"/>
        <v>SEDUC E 113</v>
      </c>
      <c r="L1802" s="347" t="str">
        <f>VLOOKUP(K1802,[3]Planilha2!$B:$C,2,FALSE)</f>
        <v>OK</v>
      </c>
    </row>
    <row r="1803" spans="1:12">
      <c r="B180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41" t="s">
        <v>14</v>
      </c>
      <c r="D1803" s="250">
        <v>88264</v>
      </c>
      <c r="E1803" s="258">
        <v>3.7999999999999999E-2</v>
      </c>
      <c r="F180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03" s="57">
        <f ca="1">ROUND(E1803*G1803,2)</f>
        <v>0.86</v>
      </c>
      <c r="I1803" s="90"/>
      <c r="K1803" s="17" t="str">
        <f t="shared" si="194"/>
        <v>SEDUC E 113</v>
      </c>
      <c r="L1803" s="347" t="str">
        <f>VLOOKUP(K1803,[3]Planilha2!$B:$C,2,FALSE)</f>
        <v>OK</v>
      </c>
    </row>
    <row r="1804" spans="1:12">
      <c r="A1804" s="42">
        <f ca="1">H1804</f>
        <v>9.2299999999999986</v>
      </c>
      <c r="B1804" s="58" t="s">
        <v>15</v>
      </c>
      <c r="C1804" s="41"/>
      <c r="D1804" s="41"/>
      <c r="E1804" s="59"/>
      <c r="F1804" s="35"/>
      <c r="G1804" s="60"/>
      <c r="H1804" s="47">
        <f ca="1">SUM(H1801:H1803)</f>
        <v>9.2299999999999986</v>
      </c>
      <c r="I1804" s="90" t="str">
        <f>A1799</f>
        <v>SEDUC E 113</v>
      </c>
      <c r="J1804" s="95">
        <f ca="1">H1804</f>
        <v>9.2299999999999986</v>
      </c>
      <c r="K1804" s="17" t="str">
        <f>I1804</f>
        <v>SEDUC E 113</v>
      </c>
      <c r="L1804" s="347" t="str">
        <f>VLOOKUP(K1804,[3]Planilha2!$B:$C,2,FALSE)</f>
        <v>OK</v>
      </c>
    </row>
    <row r="1805" spans="1:12" hidden="1">
      <c r="L1805" s="347" t="e">
        <f>VLOOKUP(K1805,[3]Planilha2!$B:$C,2,FALSE)</f>
        <v>#N/A</v>
      </c>
    </row>
    <row r="1806" spans="1:12" ht="20.25" hidden="1">
      <c r="B1806" s="419" t="str">
        <f>A1807</f>
        <v>SEDUC E 114</v>
      </c>
      <c r="C1806" s="420"/>
      <c r="D1806" s="420"/>
      <c r="E1806" s="420"/>
      <c r="F1806" s="420"/>
      <c r="G1806" s="420"/>
      <c r="H1806" s="421"/>
      <c r="I1806" s="90"/>
      <c r="K1806" s="17" t="str">
        <f>B$1806</f>
        <v>SEDUC E 114</v>
      </c>
      <c r="L1806" s="347" t="e">
        <f>VLOOKUP(K1806,[3]Planilha2!$B:$C,2,FALSE)</f>
        <v>#N/A</v>
      </c>
    </row>
    <row r="1807" spans="1:12" hidden="1">
      <c r="A1807" s="257" t="s">
        <v>28025</v>
      </c>
      <c r="B1807" s="422" t="s">
        <v>28026</v>
      </c>
      <c r="C1807" s="423"/>
      <c r="D1807" s="423"/>
      <c r="E1807" s="423"/>
      <c r="F1807" s="424"/>
      <c r="G1807" s="51" t="s">
        <v>5</v>
      </c>
      <c r="H1807" s="265" t="s">
        <v>6</v>
      </c>
      <c r="I1807" s="90"/>
      <c r="K1807" s="17" t="str">
        <f t="shared" ref="K1807:K1811" si="195">B$1806</f>
        <v>SEDUC E 114</v>
      </c>
      <c r="L1807" s="347" t="e">
        <f>VLOOKUP(K1807,[3]Planilha2!$B:$C,2,FALSE)</f>
        <v>#N/A</v>
      </c>
    </row>
    <row r="1808" spans="1:12" hidden="1">
      <c r="B1808" s="52" t="s">
        <v>7</v>
      </c>
      <c r="C1808" s="53" t="s">
        <v>8</v>
      </c>
      <c r="D1808" s="53" t="s">
        <v>9</v>
      </c>
      <c r="E1808" s="54" t="s">
        <v>10</v>
      </c>
      <c r="F1808" s="52" t="s">
        <v>18</v>
      </c>
      <c r="G1808" s="55" t="s">
        <v>19</v>
      </c>
      <c r="H1808" s="56" t="s">
        <v>13</v>
      </c>
      <c r="I1808" s="90"/>
      <c r="K1808" s="17" t="str">
        <f t="shared" si="195"/>
        <v>SEDUC E 114</v>
      </c>
      <c r="L1808" s="347" t="e">
        <f>VLOOKUP(K1808,[3]Planilha2!$B:$C,2,FALSE)</f>
        <v>#N/A</v>
      </c>
    </row>
    <row r="1809" spans="1:12" ht="24" hidden="1">
      <c r="B18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1" t="s">
        <v>28021</v>
      </c>
      <c r="D1809" s="250">
        <v>2205</v>
      </c>
      <c r="E1809" s="57">
        <f>1/1.5</f>
        <v>0.66666666666666663</v>
      </c>
      <c r="F18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57">
        <f ca="1">ROUND(E1809*G1809,2)</f>
        <v>1.53</v>
      </c>
      <c r="I1809" s="90"/>
      <c r="K1809" s="17" t="str">
        <f t="shared" si="195"/>
        <v>SEDUC E 114</v>
      </c>
      <c r="L1809" s="347" t="e">
        <f>VLOOKUP(K1809,[3]Planilha2!$B:$C,2,FALSE)</f>
        <v>#N/A</v>
      </c>
    </row>
    <row r="1810" spans="1:12" ht="24" hidden="1">
      <c r="B181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1" t="s">
        <v>14</v>
      </c>
      <c r="D1810" s="250">
        <v>88247</v>
      </c>
      <c r="E1810" s="258">
        <v>3.7999999999999999E-2</v>
      </c>
      <c r="F181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0" s="57">
        <f ca="1">ROUND(E1810*G1810,2)</f>
        <v>0.7</v>
      </c>
      <c r="I1810" s="90"/>
      <c r="K1810" s="17" t="str">
        <f t="shared" si="195"/>
        <v>SEDUC E 114</v>
      </c>
      <c r="L1810" s="347" t="e">
        <f>VLOOKUP(K1810,[3]Planilha2!$B:$C,2,FALSE)</f>
        <v>#N/A</v>
      </c>
    </row>
    <row r="1811" spans="1:12" hidden="1">
      <c r="B181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1" t="s">
        <v>14</v>
      </c>
      <c r="D1811" s="250">
        <v>88264</v>
      </c>
      <c r="E1811" s="258">
        <v>3.7999999999999999E-2</v>
      </c>
      <c r="F181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1" s="57">
        <f ca="1">ROUND(E1811*G1811,2)</f>
        <v>0.86</v>
      </c>
      <c r="I1811" s="90"/>
      <c r="K1811" s="17" t="str">
        <f t="shared" si="195"/>
        <v>SEDUC E 114</v>
      </c>
      <c r="L1811" s="347" t="e">
        <f>VLOOKUP(K1811,[3]Planilha2!$B:$C,2,FALSE)</f>
        <v>#N/A</v>
      </c>
    </row>
    <row r="1812" spans="1:12" hidden="1">
      <c r="A1812" s="42">
        <f ca="1">H1812</f>
        <v>3.09</v>
      </c>
      <c r="B1812" s="58" t="s">
        <v>15</v>
      </c>
      <c r="C1812" s="41"/>
      <c r="D1812" s="41"/>
      <c r="E1812" s="59"/>
      <c r="F1812" s="35"/>
      <c r="G1812" s="60"/>
      <c r="H1812" s="47">
        <f ca="1">SUM(H1809:H1811)</f>
        <v>3.09</v>
      </c>
      <c r="I1812" s="90" t="str">
        <f>A1807</f>
        <v>SEDUC E 114</v>
      </c>
      <c r="J1812" s="95">
        <f ca="1">H1812</f>
        <v>3.09</v>
      </c>
      <c r="K1812" s="17" t="str">
        <f>I1812</f>
        <v>SEDUC E 114</v>
      </c>
      <c r="L1812" s="347" t="e">
        <f>VLOOKUP(K1812,[3]Planilha2!$B:$C,2,FALSE)</f>
        <v>#N/A</v>
      </c>
    </row>
    <row r="1813" spans="1:12" hidden="1">
      <c r="L1813" s="347" t="e">
        <f>VLOOKUP(K1813,[3]Planilha2!$B:$C,2,FALSE)</f>
        <v>#N/A</v>
      </c>
    </row>
    <row r="1814" spans="1:12" ht="20.25" hidden="1">
      <c r="B1814" s="419" t="str">
        <f>A1815</f>
        <v>SEDUC E 115</v>
      </c>
      <c r="C1814" s="420"/>
      <c r="D1814" s="420"/>
      <c r="E1814" s="420"/>
      <c r="F1814" s="420"/>
      <c r="G1814" s="420"/>
      <c r="H1814" s="421"/>
      <c r="I1814" s="90"/>
      <c r="K1814" s="17" t="str">
        <f>B$1814</f>
        <v>SEDUC E 115</v>
      </c>
      <c r="L1814" s="347" t="e">
        <f>VLOOKUP(K1814,[3]Planilha2!$B:$C,2,FALSE)</f>
        <v>#N/A</v>
      </c>
    </row>
    <row r="1815" spans="1:12" hidden="1">
      <c r="A1815" s="257" t="s">
        <v>28027</v>
      </c>
      <c r="B1815" s="422" t="s">
        <v>28028</v>
      </c>
      <c r="C1815" s="423"/>
      <c r="D1815" s="423"/>
      <c r="E1815" s="423"/>
      <c r="F1815" s="424"/>
      <c r="G1815" s="51" t="s">
        <v>5</v>
      </c>
      <c r="H1815" s="265" t="s">
        <v>6</v>
      </c>
      <c r="I1815" s="90"/>
      <c r="K1815" s="17" t="str">
        <f t="shared" ref="K1815:K1819" si="196">B$1814</f>
        <v>SEDUC E 115</v>
      </c>
      <c r="L1815" s="347" t="e">
        <f>VLOOKUP(K1815,[3]Planilha2!$B:$C,2,FALSE)</f>
        <v>#N/A</v>
      </c>
    </row>
    <row r="1816" spans="1:12" hidden="1">
      <c r="B1816" s="52" t="s">
        <v>7</v>
      </c>
      <c r="C1816" s="53" t="s">
        <v>8</v>
      </c>
      <c r="D1816" s="53" t="s">
        <v>9</v>
      </c>
      <c r="E1816" s="54" t="s">
        <v>10</v>
      </c>
      <c r="F1816" s="52" t="s">
        <v>18</v>
      </c>
      <c r="G1816" s="55" t="s">
        <v>19</v>
      </c>
      <c r="H1816" s="56" t="s">
        <v>13</v>
      </c>
      <c r="I1816" s="90"/>
      <c r="K1816" s="17" t="str">
        <f t="shared" si="196"/>
        <v>SEDUC E 115</v>
      </c>
      <c r="L1816" s="347" t="e">
        <f>VLOOKUP(K1816,[3]Planilha2!$B:$C,2,FALSE)</f>
        <v>#N/A</v>
      </c>
    </row>
    <row r="1817" spans="1:12" ht="24" hidden="1">
      <c r="B18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1" t="s">
        <v>28021</v>
      </c>
      <c r="D1817" s="250">
        <v>4085</v>
      </c>
      <c r="E1817" s="57">
        <f>1/1.5</f>
        <v>0.66666666666666663</v>
      </c>
      <c r="F18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7" s="57">
        <f ca="1">ROUND(E1817*G1817,2)</f>
        <v>26.73</v>
      </c>
      <c r="I1817" s="90"/>
      <c r="K1817" s="17" t="str">
        <f t="shared" si="196"/>
        <v>SEDUC E 115</v>
      </c>
      <c r="L1817" s="347" t="e">
        <f>VLOOKUP(K1817,[3]Planilha2!$B:$C,2,FALSE)</f>
        <v>#N/A</v>
      </c>
    </row>
    <row r="1818" spans="1:12" ht="24" hidden="1">
      <c r="B181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1" t="s">
        <v>14</v>
      </c>
      <c r="D1818" s="250">
        <v>88247</v>
      </c>
      <c r="E1818" s="258">
        <v>3.7999999999999999E-2</v>
      </c>
      <c r="F181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8" s="57">
        <f ca="1">ROUND(E1818*G1818,2)</f>
        <v>0.7</v>
      </c>
      <c r="I1818" s="90"/>
      <c r="K1818" s="17" t="str">
        <f t="shared" si="196"/>
        <v>SEDUC E 115</v>
      </c>
      <c r="L1818" s="347" t="e">
        <f>VLOOKUP(K1818,[3]Planilha2!$B:$C,2,FALSE)</f>
        <v>#N/A</v>
      </c>
    </row>
    <row r="1819" spans="1:12" hidden="1">
      <c r="B181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1" t="s">
        <v>14</v>
      </c>
      <c r="D1819" s="250">
        <v>88264</v>
      </c>
      <c r="E1819" s="258">
        <v>3.7999999999999999E-2</v>
      </c>
      <c r="F181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9" s="57">
        <f ca="1">ROUND(E1819*G1819,2)</f>
        <v>0.86</v>
      </c>
      <c r="I1819" s="90"/>
      <c r="K1819" s="17" t="str">
        <f t="shared" si="196"/>
        <v>SEDUC E 115</v>
      </c>
      <c r="L1819" s="347" t="e">
        <f>VLOOKUP(K1819,[3]Planilha2!$B:$C,2,FALSE)</f>
        <v>#N/A</v>
      </c>
    </row>
    <row r="1820" spans="1:12" hidden="1">
      <c r="A1820" s="42">
        <f ca="1">H1820</f>
        <v>28.29</v>
      </c>
      <c r="B1820" s="58" t="s">
        <v>15</v>
      </c>
      <c r="C1820" s="41"/>
      <c r="D1820" s="41"/>
      <c r="E1820" s="59"/>
      <c r="F1820" s="35"/>
      <c r="G1820" s="60"/>
      <c r="H1820" s="47">
        <f ca="1">SUM(H1817:H1819)</f>
        <v>28.29</v>
      </c>
      <c r="I1820" s="90" t="str">
        <f>A1815</f>
        <v>SEDUC E 115</v>
      </c>
      <c r="J1820" s="95">
        <f ca="1">H1820</f>
        <v>28.29</v>
      </c>
      <c r="K1820" s="17" t="str">
        <f>I1820</f>
        <v>SEDUC E 115</v>
      </c>
      <c r="L1820" s="347" t="e">
        <f>VLOOKUP(K1820,[3]Planilha2!$B:$C,2,FALSE)</f>
        <v>#N/A</v>
      </c>
    </row>
    <row r="1821" spans="1:12" hidden="1">
      <c r="L1821" s="347" t="e">
        <f>VLOOKUP(K1821,[3]Planilha2!$B:$C,2,FALSE)</f>
        <v>#N/A</v>
      </c>
    </row>
    <row r="1822" spans="1:12" ht="20.25" hidden="1">
      <c r="B1822" s="419" t="str">
        <f>A1823</f>
        <v>SEDUC E 116</v>
      </c>
      <c r="C1822" s="420"/>
      <c r="D1822" s="420"/>
      <c r="E1822" s="420"/>
      <c r="F1822" s="420"/>
      <c r="G1822" s="420"/>
      <c r="H1822" s="421"/>
      <c r="I1822" s="90"/>
      <c r="K1822" s="17" t="str">
        <f>B$1822</f>
        <v>SEDUC E 116</v>
      </c>
      <c r="L1822" s="347" t="e">
        <f>VLOOKUP(K1822,[3]Planilha2!$B:$C,2,FALSE)</f>
        <v>#N/A</v>
      </c>
    </row>
    <row r="1823" spans="1:12" hidden="1">
      <c r="A1823" s="257" t="s">
        <v>28029</v>
      </c>
      <c r="B1823" s="422" t="s">
        <v>28030</v>
      </c>
      <c r="C1823" s="423"/>
      <c r="D1823" s="423"/>
      <c r="E1823" s="423"/>
      <c r="F1823" s="424"/>
      <c r="G1823" s="51" t="s">
        <v>5</v>
      </c>
      <c r="H1823" s="265" t="s">
        <v>6</v>
      </c>
      <c r="I1823" s="90"/>
      <c r="K1823" s="17" t="str">
        <f t="shared" ref="K1823:K1827" si="197">B$1822</f>
        <v>SEDUC E 116</v>
      </c>
      <c r="L1823" s="347" t="e">
        <f>VLOOKUP(K1823,[3]Planilha2!$B:$C,2,FALSE)</f>
        <v>#N/A</v>
      </c>
    </row>
    <row r="1824" spans="1:12" hidden="1">
      <c r="B1824" s="52" t="s">
        <v>7</v>
      </c>
      <c r="C1824" s="53" t="s">
        <v>8</v>
      </c>
      <c r="D1824" s="53" t="s">
        <v>9</v>
      </c>
      <c r="E1824" s="54" t="s">
        <v>10</v>
      </c>
      <c r="F1824" s="52" t="s">
        <v>18</v>
      </c>
      <c r="G1824" s="55" t="s">
        <v>19</v>
      </c>
      <c r="H1824" s="56" t="s">
        <v>13</v>
      </c>
      <c r="I1824" s="90"/>
      <c r="K1824" s="17" t="str">
        <f t="shared" si="197"/>
        <v>SEDUC E 116</v>
      </c>
      <c r="L1824" s="347" t="e">
        <f>VLOOKUP(K1824,[3]Planilha2!$B:$C,2,FALSE)</f>
        <v>#N/A</v>
      </c>
    </row>
    <row r="1825" spans="1:12" ht="24" hidden="1">
      <c r="B18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1" t="s">
        <v>28021</v>
      </c>
      <c r="D1825" s="250">
        <v>12153</v>
      </c>
      <c r="E1825" s="57">
        <f>1/1.5</f>
        <v>0.66666666666666663</v>
      </c>
      <c r="F18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13,96</v>
      </c>
      <c r="H1825" s="57">
        <f ca="1">ROUND(E1825*G1825,2)</f>
        <v>9.31</v>
      </c>
      <c r="I1825" s="90"/>
      <c r="K1825" s="17" t="str">
        <f t="shared" si="197"/>
        <v>SEDUC E 116</v>
      </c>
      <c r="L1825" s="347" t="e">
        <f>VLOOKUP(K1825,[3]Planilha2!$B:$C,2,FALSE)</f>
        <v>#N/A</v>
      </c>
    </row>
    <row r="1826" spans="1:12" ht="24" hidden="1">
      <c r="B18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1" t="s">
        <v>14</v>
      </c>
      <c r="D1826" s="250">
        <v>88247</v>
      </c>
      <c r="E1826" s="258">
        <v>3.7999999999999999E-2</v>
      </c>
      <c r="F182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6" s="57">
        <f ca="1">ROUND(E1826*G1826,2)</f>
        <v>0.7</v>
      </c>
      <c r="I1826" s="90"/>
      <c r="K1826" s="17" t="str">
        <f t="shared" si="197"/>
        <v>SEDUC E 116</v>
      </c>
      <c r="L1826" s="347" t="e">
        <f>VLOOKUP(K1826,[3]Planilha2!$B:$C,2,FALSE)</f>
        <v>#N/A</v>
      </c>
    </row>
    <row r="1827" spans="1:12" hidden="1">
      <c r="B182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1" t="s">
        <v>14</v>
      </c>
      <c r="D1827" s="250">
        <v>88264</v>
      </c>
      <c r="E1827" s="258">
        <v>3.7999999999999999E-2</v>
      </c>
      <c r="F182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7" s="57">
        <f ca="1">ROUND(E1827*G1827,2)</f>
        <v>0.86</v>
      </c>
      <c r="I1827" s="90"/>
      <c r="K1827" s="17" t="str">
        <f t="shared" si="197"/>
        <v>SEDUC E 116</v>
      </c>
      <c r="L1827" s="347" t="e">
        <f>VLOOKUP(K1827,[3]Planilha2!$B:$C,2,FALSE)</f>
        <v>#N/A</v>
      </c>
    </row>
    <row r="1828" spans="1:12" hidden="1">
      <c r="A1828" s="42">
        <f ca="1">H1828</f>
        <v>10.87</v>
      </c>
      <c r="B1828" s="58" t="s">
        <v>15</v>
      </c>
      <c r="C1828" s="41"/>
      <c r="D1828" s="41"/>
      <c r="E1828" s="59"/>
      <c r="F1828" s="35"/>
      <c r="G1828" s="60"/>
      <c r="H1828" s="47">
        <f ca="1">SUM(H1825:H1827)</f>
        <v>10.87</v>
      </c>
      <c r="I1828" s="90" t="str">
        <f>A1823</f>
        <v>SEDUC E 116</v>
      </c>
      <c r="J1828" s="95">
        <f ca="1">H1828</f>
        <v>10.87</v>
      </c>
      <c r="K1828" s="17" t="str">
        <f>I1828</f>
        <v>SEDUC E 116</v>
      </c>
      <c r="L1828" s="347" t="e">
        <f>VLOOKUP(K1828,[3]Planilha2!$B:$C,2,FALSE)</f>
        <v>#N/A</v>
      </c>
    </row>
    <row r="1829" spans="1:12" hidden="1">
      <c r="L1829" s="347" t="e">
        <f>VLOOKUP(K1829,[3]Planilha2!$B:$C,2,FALSE)</f>
        <v>#N/A</v>
      </c>
    </row>
    <row r="1830" spans="1:12" ht="20.25">
      <c r="B1830" s="419" t="str">
        <f>A1831</f>
        <v>SEDUC E 117</v>
      </c>
      <c r="C1830" s="420"/>
      <c r="D1830" s="420"/>
      <c r="E1830" s="420"/>
      <c r="F1830" s="420"/>
      <c r="G1830" s="420"/>
      <c r="H1830" s="421"/>
      <c r="I1830" s="90"/>
      <c r="K1830" s="17" t="str">
        <f t="shared" ref="K1830:K1835" si="198">B$1830</f>
        <v>SEDUC E 117</v>
      </c>
      <c r="L1830" s="347" t="str">
        <f>VLOOKUP(K1830,[3]Planilha2!$B:$C,2,FALSE)</f>
        <v>OK</v>
      </c>
    </row>
    <row r="1831" spans="1:12">
      <c r="A1831" s="257" t="s">
        <v>28031</v>
      </c>
      <c r="B1831" s="422" t="s">
        <v>28032</v>
      </c>
      <c r="C1831" s="423"/>
      <c r="D1831" s="423"/>
      <c r="E1831" s="423"/>
      <c r="F1831" s="424"/>
      <c r="G1831" s="51" t="s">
        <v>5</v>
      </c>
      <c r="H1831" s="265" t="s">
        <v>6</v>
      </c>
      <c r="I1831" s="90"/>
      <c r="K1831" s="17" t="str">
        <f t="shared" si="198"/>
        <v>SEDUC E 117</v>
      </c>
      <c r="L1831" s="347" t="str">
        <f>VLOOKUP(K1831,[3]Planilha2!$B:$C,2,FALSE)</f>
        <v>OK</v>
      </c>
    </row>
    <row r="1832" spans="1:12">
      <c r="B1832" s="52" t="s">
        <v>7</v>
      </c>
      <c r="C1832" s="53" t="s">
        <v>8</v>
      </c>
      <c r="D1832" s="53" t="s">
        <v>9</v>
      </c>
      <c r="E1832" s="54" t="s">
        <v>10</v>
      </c>
      <c r="F1832" s="52" t="s">
        <v>18</v>
      </c>
      <c r="G1832" s="55" t="s">
        <v>19</v>
      </c>
      <c r="H1832" s="56" t="s">
        <v>13</v>
      </c>
      <c r="I1832" s="90"/>
      <c r="K1832" s="17" t="str">
        <f t="shared" si="198"/>
        <v>SEDUC E 117</v>
      </c>
      <c r="L1832" s="347" t="str">
        <f>VLOOKUP(K1832,[3]Planilha2!$B:$C,2,FALSE)</f>
        <v>OK</v>
      </c>
    </row>
    <row r="1833" spans="1:12" ht="24">
      <c r="B18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41" t="s">
        <v>28021</v>
      </c>
      <c r="D1833" s="250">
        <v>6611</v>
      </c>
      <c r="E1833" s="57">
        <f>1/1.5</f>
        <v>0.66666666666666663</v>
      </c>
      <c r="F18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57">
        <f ca="1">ROUND(E1833*G1833,2)</f>
        <v>20.5</v>
      </c>
      <c r="I1833" s="90"/>
      <c r="K1833" s="17" t="str">
        <f t="shared" si="198"/>
        <v>SEDUC E 117</v>
      </c>
      <c r="L1833" s="347" t="str">
        <f>VLOOKUP(K1833,[3]Planilha2!$B:$C,2,FALSE)</f>
        <v>OK</v>
      </c>
    </row>
    <row r="1834" spans="1:12" ht="24">
      <c r="B183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41" t="s">
        <v>14</v>
      </c>
      <c r="D1834" s="250">
        <v>88247</v>
      </c>
      <c r="E1834" s="258">
        <v>3.7999999999999999E-2</v>
      </c>
      <c r="F183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34" s="57">
        <f ca="1">ROUND(E1834*G1834,2)</f>
        <v>0.7</v>
      </c>
      <c r="I1834" s="90"/>
      <c r="K1834" s="17" t="str">
        <f t="shared" si="198"/>
        <v>SEDUC E 117</v>
      </c>
      <c r="L1834" s="347" t="str">
        <f>VLOOKUP(K1834,[3]Planilha2!$B:$C,2,FALSE)</f>
        <v>OK</v>
      </c>
    </row>
    <row r="1835" spans="1:12">
      <c r="B183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41" t="s">
        <v>14</v>
      </c>
      <c r="D1835" s="250">
        <v>88264</v>
      </c>
      <c r="E1835" s="258">
        <v>3.7999999999999999E-2</v>
      </c>
      <c r="F183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35" s="57">
        <f ca="1">ROUND(E1835*G1835,2)</f>
        <v>0.86</v>
      </c>
      <c r="I1835" s="90"/>
      <c r="K1835" s="17" t="str">
        <f t="shared" si="198"/>
        <v>SEDUC E 117</v>
      </c>
      <c r="L1835" s="347" t="str">
        <f>VLOOKUP(K1835,[3]Planilha2!$B:$C,2,FALSE)</f>
        <v>OK</v>
      </c>
    </row>
    <row r="1836" spans="1:12">
      <c r="A1836" s="42">
        <f ca="1">H1836</f>
        <v>22.06</v>
      </c>
      <c r="B1836" s="58" t="s">
        <v>15</v>
      </c>
      <c r="C1836" s="41"/>
      <c r="D1836" s="41"/>
      <c r="E1836" s="59"/>
      <c r="F1836" s="35"/>
      <c r="G1836" s="60"/>
      <c r="H1836" s="47">
        <f ca="1">SUM(H1833:H1835)</f>
        <v>22.06</v>
      </c>
      <c r="I1836" s="90" t="str">
        <f>A1831</f>
        <v>SEDUC E 117</v>
      </c>
      <c r="J1836" s="95">
        <f ca="1">H1836</f>
        <v>22.06</v>
      </c>
      <c r="K1836" s="17" t="str">
        <f>I1836</f>
        <v>SEDUC E 117</v>
      </c>
      <c r="L1836" s="347" t="str">
        <f>VLOOKUP(K1836,[3]Planilha2!$B:$C,2,FALSE)</f>
        <v>OK</v>
      </c>
    </row>
    <row r="1837" spans="1:12" hidden="1">
      <c r="L1837" s="347" t="e">
        <f>VLOOKUP(K1837,[3]Planilha2!$B:$C,2,FALSE)</f>
        <v>#N/A</v>
      </c>
    </row>
    <row r="1838" spans="1:12" ht="20.25" hidden="1">
      <c r="B1838" s="419" t="str">
        <f>A1839</f>
        <v>SEDUC E 118</v>
      </c>
      <c r="C1838" s="420"/>
      <c r="D1838" s="420"/>
      <c r="E1838" s="420"/>
      <c r="F1838" s="420"/>
      <c r="G1838" s="420"/>
      <c r="H1838" s="421"/>
      <c r="I1838" s="90"/>
      <c r="K1838" s="17" t="str">
        <f>B$1838</f>
        <v>SEDUC E 118</v>
      </c>
      <c r="L1838" s="347" t="e">
        <f>VLOOKUP(K1838,[3]Planilha2!$B:$C,2,FALSE)</f>
        <v>#N/A</v>
      </c>
    </row>
    <row r="1839" spans="1:12" hidden="1">
      <c r="A1839" s="257" t="s">
        <v>28033</v>
      </c>
      <c r="B1839" s="422" t="s">
        <v>28034</v>
      </c>
      <c r="C1839" s="423"/>
      <c r="D1839" s="423"/>
      <c r="E1839" s="423"/>
      <c r="F1839" s="424"/>
      <c r="G1839" s="51" t="s">
        <v>5</v>
      </c>
      <c r="H1839" s="265" t="s">
        <v>41</v>
      </c>
      <c r="I1839" s="90"/>
      <c r="K1839" s="17" t="str">
        <f>B$1838</f>
        <v>SEDUC E 118</v>
      </c>
      <c r="L1839" s="347" t="e">
        <f>VLOOKUP(K1839,[3]Planilha2!$B:$C,2,FALSE)</f>
        <v>#N/A</v>
      </c>
    </row>
    <row r="1840" spans="1:12" hidden="1">
      <c r="B1840" s="52" t="s">
        <v>7</v>
      </c>
      <c r="C1840" s="53" t="s">
        <v>8</v>
      </c>
      <c r="D1840" s="53" t="s">
        <v>9</v>
      </c>
      <c r="E1840" s="54" t="s">
        <v>10</v>
      </c>
      <c r="F1840" s="52" t="s">
        <v>18</v>
      </c>
      <c r="G1840" s="55" t="s">
        <v>19</v>
      </c>
      <c r="H1840" s="56" t="s">
        <v>13</v>
      </c>
      <c r="I1840" s="90"/>
      <c r="K1840" s="17" t="str">
        <f>B$1838</f>
        <v>SEDUC E 118</v>
      </c>
      <c r="L1840" s="347" t="e">
        <f>VLOOKUP(K1840,[3]Planilha2!$B:$C,2,FALSE)</f>
        <v>#N/A</v>
      </c>
    </row>
    <row r="1841" spans="1:12" hidden="1">
      <c r="B184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334" t="s">
        <v>27877</v>
      </c>
      <c r="D1841" s="334">
        <v>863</v>
      </c>
      <c r="E1841" s="334">
        <v>1.0169999999999999</v>
      </c>
      <c r="F184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1" s="334">
        <f ca="1">ROUND(E1841*G1841,2)</f>
        <v>44.92</v>
      </c>
      <c r="I1841" s="90"/>
      <c r="K1841" s="17" t="str">
        <f>B$1838</f>
        <v>SEDUC E 118</v>
      </c>
      <c r="L1841" s="347" t="e">
        <f>VLOOKUP(K1841,[3]Planilha2!$B:$C,2,FALSE)</f>
        <v>#N/A</v>
      </c>
    </row>
    <row r="1842" spans="1:12" ht="24" hidden="1">
      <c r="B18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1" t="s">
        <v>14</v>
      </c>
      <c r="D1842" s="250">
        <v>88247</v>
      </c>
      <c r="E1842" s="258">
        <v>3.3700000000000001E-2</v>
      </c>
      <c r="F184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2" s="57">
        <f ca="1">ROUND(E1842*G1842,2)</f>
        <v>0.62</v>
      </c>
      <c r="I1842" s="90"/>
      <c r="K1842" s="17" t="str">
        <f t="shared" ref="K1842:K1844" si="199">B$1838</f>
        <v>SEDUC E 118</v>
      </c>
      <c r="L1842" s="347" t="e">
        <f>VLOOKUP(K1842,[3]Planilha2!$B:$C,2,FALSE)</f>
        <v>#N/A</v>
      </c>
    </row>
    <row r="1843" spans="1:12" hidden="1">
      <c r="B18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1" t="s">
        <v>14</v>
      </c>
      <c r="D1843" s="250">
        <v>88264</v>
      </c>
      <c r="E1843" s="258">
        <v>3.3700000000000001E-2</v>
      </c>
      <c r="F184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43" s="57">
        <f ca="1">ROUND(E1843*G1843,2)</f>
        <v>0.76</v>
      </c>
      <c r="I1843" s="90"/>
      <c r="K1843" s="17" t="str">
        <f t="shared" si="199"/>
        <v>SEDUC E 118</v>
      </c>
      <c r="L1843" s="347" t="e">
        <f>VLOOKUP(K1843,[3]Planilha2!$B:$C,2,FALSE)</f>
        <v>#N/A</v>
      </c>
    </row>
    <row r="1844" spans="1:12" ht="24" hidden="1">
      <c r="B18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1" t="s">
        <v>14</v>
      </c>
      <c r="D1844" s="250">
        <v>93358</v>
      </c>
      <c r="E1844" s="258">
        <v>0.15</v>
      </c>
      <c r="F18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44" s="57">
        <f ca="1">ROUND(E1844*G1844,2)</f>
        <v>10.34</v>
      </c>
      <c r="I1844" s="90"/>
      <c r="K1844" s="17" t="str">
        <f t="shared" si="199"/>
        <v>SEDUC E 118</v>
      </c>
      <c r="L1844" s="347" t="e">
        <f>VLOOKUP(K1844,[3]Planilha2!$B:$C,2,FALSE)</f>
        <v>#N/A</v>
      </c>
    </row>
    <row r="1845" spans="1:12" hidden="1">
      <c r="A1845" s="42">
        <f ca="1">H1845</f>
        <v>56.64</v>
      </c>
      <c r="B1845" s="58" t="s">
        <v>15</v>
      </c>
      <c r="C1845" s="41"/>
      <c r="D1845" s="41"/>
      <c r="E1845" s="59"/>
      <c r="F1845" s="35"/>
      <c r="G1845" s="60"/>
      <c r="H1845" s="47">
        <f ca="1">SUM(H1841:H1844)</f>
        <v>56.64</v>
      </c>
      <c r="I1845" s="90" t="str">
        <f>A1839</f>
        <v>SEDUC E 118</v>
      </c>
      <c r="J1845" s="95">
        <f ca="1">H1845</f>
        <v>56.64</v>
      </c>
      <c r="K1845" s="17" t="str">
        <f>I1845</f>
        <v>SEDUC E 118</v>
      </c>
      <c r="L1845" s="347" t="e">
        <f>VLOOKUP(K1845,[3]Planilha2!$B:$C,2,FALSE)</f>
        <v>#N/A</v>
      </c>
    </row>
    <row r="1846" spans="1:12" hidden="1">
      <c r="L1846" s="347" t="e">
        <f>VLOOKUP(K1846,[3]Planilha2!$B:$C,2,FALSE)</f>
        <v>#N/A</v>
      </c>
    </row>
    <row r="1847" spans="1:12" ht="20.25" hidden="1">
      <c r="B1847" s="419" t="str">
        <f>A1848</f>
        <v>SEDUC E 119</v>
      </c>
      <c r="C1847" s="420"/>
      <c r="D1847" s="420"/>
      <c r="E1847" s="420"/>
      <c r="F1847" s="420"/>
      <c r="G1847" s="420"/>
      <c r="H1847" s="421"/>
      <c r="I1847" s="90"/>
      <c r="K1847" s="17" t="str">
        <f t="shared" ref="K1847:K1852" si="200">B$1847</f>
        <v>SEDUC E 119</v>
      </c>
      <c r="L1847" s="347" t="e">
        <f>VLOOKUP(K1847,[3]Planilha2!$B:$C,2,FALSE)</f>
        <v>#N/A</v>
      </c>
    </row>
    <row r="1848" spans="1:12" hidden="1">
      <c r="A1848" s="257" t="s">
        <v>28035</v>
      </c>
      <c r="B1848" s="422" t="s">
        <v>28036</v>
      </c>
      <c r="C1848" s="423"/>
      <c r="D1848" s="423"/>
      <c r="E1848" s="423"/>
      <c r="F1848" s="424"/>
      <c r="G1848" s="51" t="s">
        <v>5</v>
      </c>
      <c r="H1848" s="265" t="s">
        <v>41</v>
      </c>
      <c r="I1848" s="90"/>
      <c r="K1848" s="17" t="str">
        <f t="shared" si="200"/>
        <v>SEDUC E 119</v>
      </c>
      <c r="L1848" s="347" t="e">
        <f>VLOOKUP(K1848,[3]Planilha2!$B:$C,2,FALSE)</f>
        <v>#N/A</v>
      </c>
    </row>
    <row r="1849" spans="1:12" hidden="1">
      <c r="B1849" s="52" t="s">
        <v>7</v>
      </c>
      <c r="C1849" s="53" t="s">
        <v>8</v>
      </c>
      <c r="D1849" s="53" t="s">
        <v>9</v>
      </c>
      <c r="E1849" s="54" t="s">
        <v>10</v>
      </c>
      <c r="F1849" s="52" t="s">
        <v>18</v>
      </c>
      <c r="G1849" s="55" t="s">
        <v>19</v>
      </c>
      <c r="H1849" s="56" t="s">
        <v>13</v>
      </c>
      <c r="I1849" s="90"/>
      <c r="K1849" s="17" t="str">
        <f t="shared" si="200"/>
        <v>SEDUC E 119</v>
      </c>
      <c r="L1849" s="347" t="e">
        <f>VLOOKUP(K1849,[3]Planilha2!$B:$C,2,FALSE)</f>
        <v>#N/A</v>
      </c>
    </row>
    <row r="1850" spans="1:12" ht="24" hidden="1">
      <c r="B185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334" t="s">
        <v>27877</v>
      </c>
      <c r="D1850" s="334">
        <v>2674</v>
      </c>
      <c r="E1850" s="334">
        <v>1.0169999999999999</v>
      </c>
      <c r="F185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v>
      </c>
      <c r="H1850" s="334">
        <f ca="1">ROUND(E1850*G1850,2)</f>
        <v>3.79</v>
      </c>
      <c r="I1850" s="90"/>
      <c r="K1850" s="17" t="str">
        <f t="shared" si="200"/>
        <v>SEDUC E 119</v>
      </c>
      <c r="L1850" s="347" t="e">
        <f>VLOOKUP(K1850,[3]Planilha2!$B:$C,2,FALSE)</f>
        <v>#N/A</v>
      </c>
    </row>
    <row r="1851" spans="1:12" hidden="1">
      <c r="B18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1" t="s">
        <v>14</v>
      </c>
      <c r="D1851" s="250">
        <v>88264</v>
      </c>
      <c r="E1851" s="258">
        <v>3.3700000000000001E-2</v>
      </c>
      <c r="F185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1" s="57">
        <f ca="1">ROUND(E1851*G1851,2)</f>
        <v>0.76</v>
      </c>
      <c r="I1851" s="90"/>
      <c r="K1851" s="17" t="str">
        <f t="shared" si="200"/>
        <v>SEDUC E 119</v>
      </c>
      <c r="L1851" s="347" t="e">
        <f>VLOOKUP(K1851,[3]Planilha2!$B:$C,2,FALSE)</f>
        <v>#N/A</v>
      </c>
    </row>
    <row r="1852" spans="1:12" ht="24" hidden="1">
      <c r="B18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1" t="s">
        <v>14</v>
      </c>
      <c r="D1852" s="250">
        <v>93358</v>
      </c>
      <c r="E1852" s="258">
        <v>0.1</v>
      </c>
      <c r="F185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2" s="57">
        <f ca="1">ROUND(E1852*G1852,2)</f>
        <v>6.9</v>
      </c>
      <c r="I1852" s="90"/>
      <c r="K1852" s="17" t="str">
        <f t="shared" si="200"/>
        <v>SEDUC E 119</v>
      </c>
      <c r="L1852" s="347" t="e">
        <f>VLOOKUP(K1852,[3]Planilha2!$B:$C,2,FALSE)</f>
        <v>#N/A</v>
      </c>
    </row>
    <row r="1853" spans="1:12" hidden="1">
      <c r="A1853" s="42">
        <f ca="1">H1853</f>
        <v>11.45</v>
      </c>
      <c r="B1853" s="58" t="s">
        <v>15</v>
      </c>
      <c r="C1853" s="41"/>
      <c r="D1853" s="41"/>
      <c r="E1853" s="59"/>
      <c r="F1853" s="35"/>
      <c r="G1853" s="60"/>
      <c r="H1853" s="47">
        <f ca="1">SUM(H1850:H1852)</f>
        <v>11.45</v>
      </c>
      <c r="I1853" s="90" t="str">
        <f>A1848</f>
        <v>SEDUC E 119</v>
      </c>
      <c r="J1853" s="95">
        <f ca="1">H1853</f>
        <v>11.45</v>
      </c>
      <c r="K1853" s="17" t="str">
        <f>I1853</f>
        <v>SEDUC E 119</v>
      </c>
      <c r="L1853" s="347" t="e">
        <f>VLOOKUP(K1853,[3]Planilha2!$B:$C,2,FALSE)</f>
        <v>#N/A</v>
      </c>
    </row>
    <row r="1854" spans="1:12" hidden="1">
      <c r="L1854" s="347" t="e">
        <f>VLOOKUP(K1854,[3]Planilha2!$B:$C,2,FALSE)</f>
        <v>#N/A</v>
      </c>
    </row>
    <row r="1855" spans="1:12" ht="20.25" hidden="1">
      <c r="B1855" s="419" t="str">
        <f>A1856</f>
        <v>SEDUC E 120</v>
      </c>
      <c r="C1855" s="420"/>
      <c r="D1855" s="420"/>
      <c r="E1855" s="420"/>
      <c r="F1855" s="420"/>
      <c r="G1855" s="420"/>
      <c r="H1855" s="421"/>
      <c r="I1855" s="90"/>
      <c r="K1855" s="17" t="str">
        <f>B$1855</f>
        <v>SEDUC E 120</v>
      </c>
      <c r="L1855" s="347" t="e">
        <f>VLOOKUP(K1855,[3]Planilha2!$B:$C,2,FALSE)</f>
        <v>#N/A</v>
      </c>
    </row>
    <row r="1856" spans="1:12" hidden="1">
      <c r="A1856" s="257" t="s">
        <v>28037</v>
      </c>
      <c r="B1856" s="422" t="s">
        <v>28038</v>
      </c>
      <c r="C1856" s="423"/>
      <c r="D1856" s="423"/>
      <c r="E1856" s="423"/>
      <c r="F1856" s="424"/>
      <c r="G1856" s="51" t="s">
        <v>5</v>
      </c>
      <c r="H1856" s="265" t="s">
        <v>41</v>
      </c>
      <c r="I1856" s="90"/>
      <c r="K1856" s="17" t="str">
        <f t="shared" ref="K1856:K1860" si="201">B$1855</f>
        <v>SEDUC E 120</v>
      </c>
      <c r="L1856" s="347" t="e">
        <f>VLOOKUP(K1856,[3]Planilha2!$B:$C,2,FALSE)</f>
        <v>#N/A</v>
      </c>
    </row>
    <row r="1857" spans="1:12" hidden="1">
      <c r="B1857" s="52" t="s">
        <v>7</v>
      </c>
      <c r="C1857" s="53" t="s">
        <v>8</v>
      </c>
      <c r="D1857" s="53" t="s">
        <v>9</v>
      </c>
      <c r="E1857" s="54" t="s">
        <v>10</v>
      </c>
      <c r="F1857" s="52" t="s">
        <v>18</v>
      </c>
      <c r="G1857" s="55" t="s">
        <v>19</v>
      </c>
      <c r="H1857" s="56" t="s">
        <v>13</v>
      </c>
      <c r="I1857" s="90"/>
      <c r="K1857" s="17" t="str">
        <f t="shared" si="201"/>
        <v>SEDUC E 120</v>
      </c>
      <c r="L1857" s="347" t="e">
        <f>VLOOKUP(K1857,[3]Planilha2!$B:$C,2,FALSE)</f>
        <v>#N/A</v>
      </c>
    </row>
    <row r="1858" spans="1:12" ht="36" hidden="1">
      <c r="B185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334" t="s">
        <v>27877</v>
      </c>
      <c r="D1858" s="334">
        <v>39257</v>
      </c>
      <c r="E1858" s="334">
        <v>1.0169999999999999</v>
      </c>
      <c r="F185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v>
      </c>
      <c r="H1858" s="334">
        <f ca="1">ROUND(E1858*G1858,2)</f>
        <v>6.54</v>
      </c>
      <c r="I1858" s="90"/>
      <c r="K1858" s="17" t="str">
        <f t="shared" si="201"/>
        <v>SEDUC E 120</v>
      </c>
      <c r="L1858" s="347" t="e">
        <f>VLOOKUP(K1858,[3]Planilha2!$B:$C,2,FALSE)</f>
        <v>#N/A</v>
      </c>
    </row>
    <row r="1859" spans="1:12" ht="24" hidden="1">
      <c r="B18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1" t="s">
        <v>14</v>
      </c>
      <c r="D1859" s="250">
        <v>88247</v>
      </c>
      <c r="E1859" s="258">
        <v>3.3700000000000001E-2</v>
      </c>
      <c r="F185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59" s="57">
        <f ca="1">ROUND(E1859*G1859,2)</f>
        <v>0.62</v>
      </c>
      <c r="I1859" s="90"/>
      <c r="K1859" s="17" t="str">
        <f t="shared" si="201"/>
        <v>SEDUC E 120</v>
      </c>
      <c r="L1859" s="347" t="e">
        <f>VLOOKUP(K1859,[3]Planilha2!$B:$C,2,FALSE)</f>
        <v>#N/A</v>
      </c>
    </row>
    <row r="1860" spans="1:12" hidden="1">
      <c r="B18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1" t="s">
        <v>14</v>
      </c>
      <c r="D1860" s="250">
        <v>88264</v>
      </c>
      <c r="E1860" s="258">
        <v>3.3700000000000001E-2</v>
      </c>
      <c r="F186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0" s="57">
        <f ca="1">ROUND(E1860*G1860,2)</f>
        <v>0.76</v>
      </c>
      <c r="I1860" s="90"/>
      <c r="K1860" s="17" t="str">
        <f t="shared" si="201"/>
        <v>SEDUC E 120</v>
      </c>
      <c r="L1860" s="347" t="e">
        <f>VLOOKUP(K1860,[3]Planilha2!$B:$C,2,FALSE)</f>
        <v>#N/A</v>
      </c>
    </row>
    <row r="1861" spans="1:12" hidden="1">
      <c r="A1861" s="42">
        <f ca="1">H1861</f>
        <v>7.92</v>
      </c>
      <c r="B1861" s="58" t="s">
        <v>15</v>
      </c>
      <c r="C1861" s="41"/>
      <c r="D1861" s="41"/>
      <c r="E1861" s="59"/>
      <c r="F1861" s="35"/>
      <c r="G1861" s="60"/>
      <c r="H1861" s="47">
        <f ca="1">SUM(H1858:H1860)</f>
        <v>7.92</v>
      </c>
      <c r="I1861" s="90" t="str">
        <f>A1856</f>
        <v>SEDUC E 120</v>
      </c>
      <c r="J1861" s="95">
        <f ca="1">H1861</f>
        <v>7.92</v>
      </c>
      <c r="K1861" s="17" t="str">
        <f>I1861</f>
        <v>SEDUC E 120</v>
      </c>
      <c r="L1861" s="347" t="e">
        <f>VLOOKUP(K1861,[3]Planilha2!$B:$C,2,FALSE)</f>
        <v>#N/A</v>
      </c>
    </row>
    <row r="1862" spans="1:12" hidden="1">
      <c r="L1862" s="347" t="e">
        <f>VLOOKUP(K1862,[3]Planilha2!$B:$C,2,FALSE)</f>
        <v>#N/A</v>
      </c>
    </row>
    <row r="1863" spans="1:12" ht="20.25">
      <c r="B1863" s="419" t="str">
        <f>A1864</f>
        <v>SEDUC E 121</v>
      </c>
      <c r="C1863" s="420"/>
      <c r="D1863" s="420"/>
      <c r="E1863" s="420"/>
      <c r="F1863" s="420"/>
      <c r="G1863" s="420"/>
      <c r="H1863" s="421"/>
      <c r="K1863" s="17" t="str">
        <f>B$1863</f>
        <v>SEDUC E 121</v>
      </c>
      <c r="L1863" s="347" t="str">
        <f>VLOOKUP(K1863,[3]Planilha2!$B:$C,2,FALSE)</f>
        <v>OK</v>
      </c>
    </row>
    <row r="1864" spans="1:12">
      <c r="A1864" s="257" t="s">
        <v>28049</v>
      </c>
      <c r="B1864" s="422" t="s">
        <v>28039</v>
      </c>
      <c r="C1864" s="423"/>
      <c r="D1864" s="423"/>
      <c r="E1864" s="423"/>
      <c r="F1864" s="424"/>
      <c r="G1864" s="51" t="s">
        <v>5</v>
      </c>
      <c r="H1864" s="265" t="s">
        <v>6</v>
      </c>
      <c r="K1864" s="17" t="str">
        <f>B$1863</f>
        <v>SEDUC E 121</v>
      </c>
      <c r="L1864" s="347" t="str">
        <f>VLOOKUP(K1864,[3]Planilha2!$B:$C,2,FALSE)</f>
        <v>OK</v>
      </c>
    </row>
    <row r="1865" spans="1:12">
      <c r="B1865" s="52" t="s">
        <v>7</v>
      </c>
      <c r="C1865" s="53" t="s">
        <v>8</v>
      </c>
      <c r="D1865" s="53" t="s">
        <v>9</v>
      </c>
      <c r="E1865" s="54" t="s">
        <v>10</v>
      </c>
      <c r="F1865" s="52" t="s">
        <v>18</v>
      </c>
      <c r="G1865" s="55" t="s">
        <v>19</v>
      </c>
      <c r="H1865" s="56" t="s">
        <v>13</v>
      </c>
      <c r="K1865" s="17" t="str">
        <f t="shared" ref="K1865:K1869" si="202">B$1863</f>
        <v>SEDUC E 121</v>
      </c>
      <c r="L1865" s="347" t="str">
        <f>VLOOKUP(K1865,[3]Planilha2!$B:$C,2,FALSE)</f>
        <v>OK</v>
      </c>
    </row>
    <row r="1866" spans="1:12">
      <c r="B18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41" t="s">
        <v>20</v>
      </c>
      <c r="D1866" s="250">
        <v>1691</v>
      </c>
      <c r="E1866" s="38">
        <f>2</f>
        <v>2</v>
      </c>
      <c r="F18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0,73</v>
      </c>
      <c r="H1866" s="57">
        <f ca="1">ROUND(E1866*G1866,2)</f>
        <v>1.46</v>
      </c>
      <c r="K1866" s="17" t="str">
        <f t="shared" si="202"/>
        <v>SEDUC E 121</v>
      </c>
      <c r="L1866" s="347" t="str">
        <f>VLOOKUP(K1866,[3]Planilha2!$B:$C,2,FALSE)</f>
        <v>OK</v>
      </c>
    </row>
    <row r="1867" spans="1:12" ht="24">
      <c r="B18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41" t="s">
        <v>20</v>
      </c>
      <c r="D1867" s="250">
        <v>13292</v>
      </c>
      <c r="E1867" s="38">
        <v>1</v>
      </c>
      <c r="F18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57">
        <f t="shared" ref="H1867:H1869" ca="1" si="203">ROUND(E1867*G1867,2)</f>
        <v>457.6</v>
      </c>
      <c r="K1867" s="17" t="str">
        <f t="shared" si="202"/>
        <v>SEDUC E 121</v>
      </c>
      <c r="L1867" s="347" t="str">
        <f>VLOOKUP(K1867,[3]Planilha2!$B:$C,2,FALSE)</f>
        <v>OK</v>
      </c>
    </row>
    <row r="1868" spans="1:12">
      <c r="B1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41" t="s">
        <v>14</v>
      </c>
      <c r="D1868" s="250">
        <v>88264</v>
      </c>
      <c r="E1868" s="38">
        <f>0.5</f>
        <v>0.5</v>
      </c>
      <c r="F1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8" s="57">
        <f t="shared" ca="1" si="203"/>
        <v>11.29</v>
      </c>
      <c r="K1868" s="17" t="str">
        <f t="shared" si="202"/>
        <v>SEDUC E 121</v>
      </c>
      <c r="L1868" s="347" t="str">
        <f>VLOOKUP(K1868,[3]Planilha2!$B:$C,2,FALSE)</f>
        <v>OK</v>
      </c>
    </row>
    <row r="1869" spans="1:12" ht="24">
      <c r="B18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41" t="s">
        <v>14</v>
      </c>
      <c r="D1869" s="250">
        <v>88247</v>
      </c>
      <c r="E1869" s="38">
        <f>0.3</f>
        <v>0.3</v>
      </c>
      <c r="F18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69" s="57">
        <f t="shared" ca="1" si="203"/>
        <v>5.54</v>
      </c>
      <c r="K1869" s="17" t="str">
        <f t="shared" si="202"/>
        <v>SEDUC E 121</v>
      </c>
      <c r="L1869" s="347" t="str">
        <f>VLOOKUP(K1869,[3]Planilha2!$B:$C,2,FALSE)</f>
        <v>OK</v>
      </c>
    </row>
    <row r="1870" spans="1:12">
      <c r="B1870" s="58" t="s">
        <v>15</v>
      </c>
      <c r="C1870" s="41"/>
      <c r="D1870" s="41"/>
      <c r="E1870" s="59"/>
      <c r="F1870" s="35"/>
      <c r="G1870" s="60"/>
      <c r="H1870" s="47">
        <f ca="1">SUM(H1866:H1869)</f>
        <v>475.89000000000004</v>
      </c>
      <c r="I1870" s="90" t="str">
        <f>A1864</f>
        <v>SEDUC E 121</v>
      </c>
      <c r="J1870" s="191">
        <f ca="1">H1870</f>
        <v>475.89000000000004</v>
      </c>
      <c r="K1870" s="17" t="str">
        <f>I1870</f>
        <v>SEDUC E 121</v>
      </c>
      <c r="L1870" s="347" t="str">
        <f>VLOOKUP(K1870,[3]Planilha2!$B:$C,2,FALSE)</f>
        <v>OK</v>
      </c>
    </row>
    <row r="1871" spans="1:12" hidden="1">
      <c r="L1871" s="347" t="e">
        <f>VLOOKUP(K1871,[3]Planilha2!$B:$C,2,FALSE)</f>
        <v>#N/A</v>
      </c>
    </row>
    <row r="1872" spans="1:12" ht="20.25" hidden="1">
      <c r="B1872" s="419" t="str">
        <f>A1873</f>
        <v>SEDUC E 122</v>
      </c>
      <c r="C1872" s="420"/>
      <c r="D1872" s="420"/>
      <c r="E1872" s="420"/>
      <c r="F1872" s="420"/>
      <c r="G1872" s="420"/>
      <c r="H1872" s="421"/>
      <c r="K1872" s="17" t="str">
        <f>B$1872</f>
        <v>SEDUC E 122</v>
      </c>
      <c r="L1872" s="347" t="e">
        <f>VLOOKUP(K1872,[3]Planilha2!$B:$C,2,FALSE)</f>
        <v>#N/A</v>
      </c>
    </row>
    <row r="1873" spans="1:12" hidden="1">
      <c r="A1873" s="257" t="s">
        <v>28050</v>
      </c>
      <c r="B1873" s="422" t="s">
        <v>28040</v>
      </c>
      <c r="C1873" s="423"/>
      <c r="D1873" s="423"/>
      <c r="E1873" s="423"/>
      <c r="F1873" s="424"/>
      <c r="G1873" s="51" t="s">
        <v>5</v>
      </c>
      <c r="H1873" s="265" t="s">
        <v>6</v>
      </c>
      <c r="K1873" s="17" t="str">
        <f t="shared" ref="K1873:K1879" si="204">B$1872</f>
        <v>SEDUC E 122</v>
      </c>
      <c r="L1873" s="347" t="e">
        <f>VLOOKUP(K1873,[3]Planilha2!$B:$C,2,FALSE)</f>
        <v>#N/A</v>
      </c>
    </row>
    <row r="1874" spans="1:12" hidden="1">
      <c r="B1874" s="52" t="s">
        <v>7</v>
      </c>
      <c r="C1874" s="53" t="s">
        <v>8</v>
      </c>
      <c r="D1874" s="53" t="s">
        <v>9</v>
      </c>
      <c r="E1874" s="54" t="s">
        <v>10</v>
      </c>
      <c r="F1874" s="52" t="s">
        <v>18</v>
      </c>
      <c r="G1874" s="55" t="s">
        <v>19</v>
      </c>
      <c r="H1874" s="56" t="s">
        <v>13</v>
      </c>
      <c r="K1874" s="17" t="str">
        <f t="shared" si="204"/>
        <v>SEDUC E 122</v>
      </c>
      <c r="L1874" s="347" t="e">
        <f>VLOOKUP(K1874,[3]Planilha2!$B:$C,2,FALSE)</f>
        <v>#N/A</v>
      </c>
    </row>
    <row r="1875" spans="1:12" ht="24" hidden="1">
      <c r="B187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334" t="s">
        <v>27877</v>
      </c>
      <c r="D1875" s="334">
        <v>11975</v>
      </c>
      <c r="E1875" s="332">
        <f>4</f>
        <v>4</v>
      </c>
      <c r="F187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875" s="334">
        <f ca="1">ROUND(E1875*G1875,2)</f>
        <v>97.28</v>
      </c>
      <c r="K1875" s="17" t="str">
        <f t="shared" si="204"/>
        <v>SEDUC E 122</v>
      </c>
      <c r="L1875" s="347" t="e">
        <f>VLOOKUP(K1875,[3]Planilha2!$B:$C,2,FALSE)</f>
        <v>#N/A</v>
      </c>
    </row>
    <row r="1876" spans="1:12" ht="24" hidden="1">
      <c r="B187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334" t="s">
        <v>27877</v>
      </c>
      <c r="D1876" s="334">
        <v>5050</v>
      </c>
      <c r="E1876" s="332">
        <f>1</f>
        <v>1</v>
      </c>
      <c r="F187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1876" s="334">
        <f t="shared" ref="H1876:H1879" ca="1" si="205">ROUND(E1876*G1876,2)</f>
        <v>578.32000000000005</v>
      </c>
      <c r="K1876" s="17" t="str">
        <f t="shared" si="204"/>
        <v>SEDUC E 122</v>
      </c>
      <c r="L1876" s="347" t="e">
        <f>VLOOKUP(K1876,[3]Planilha2!$B:$C,2,FALSE)</f>
        <v>#N/A</v>
      </c>
    </row>
    <row r="1877" spans="1:12" hidden="1">
      <c r="B18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1" t="s">
        <v>14</v>
      </c>
      <c r="D1877" s="250">
        <v>88264</v>
      </c>
      <c r="E1877" s="38">
        <f>3.437</f>
        <v>3.4369999999999998</v>
      </c>
      <c r="F18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7" s="57">
        <f t="shared" ca="1" si="205"/>
        <v>77.61</v>
      </c>
      <c r="K1877" s="17" t="str">
        <f t="shared" si="204"/>
        <v>SEDUC E 122</v>
      </c>
      <c r="L1877" s="347" t="e">
        <f>VLOOKUP(K1877,[3]Planilha2!$B:$C,2,FALSE)</f>
        <v>#N/A</v>
      </c>
    </row>
    <row r="1878" spans="1:12" ht="24" hidden="1">
      <c r="B18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1" t="s">
        <v>14</v>
      </c>
      <c r="D1878" s="250">
        <v>88247</v>
      </c>
      <c r="E1878" s="38">
        <f>1.058</f>
        <v>1.0580000000000001</v>
      </c>
      <c r="F18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78" s="57">
        <f t="shared" ca="1" si="205"/>
        <v>19.55</v>
      </c>
      <c r="K1878" s="17" t="str">
        <f t="shared" si="204"/>
        <v>SEDUC E 122</v>
      </c>
      <c r="L1878" s="347" t="e">
        <f>VLOOKUP(K1878,[3]Planilha2!$B:$C,2,FALSE)</f>
        <v>#N/A</v>
      </c>
    </row>
    <row r="1879" spans="1:12" ht="24" hidden="1">
      <c r="B18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1" t="s">
        <v>14</v>
      </c>
      <c r="D1879" s="250">
        <v>101655</v>
      </c>
      <c r="E1879" s="38">
        <f>1</f>
        <v>1</v>
      </c>
      <c r="F18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540,72</v>
      </c>
      <c r="H1879" s="57">
        <f t="shared" ca="1" si="205"/>
        <v>540.72</v>
      </c>
      <c r="K1879" s="17" t="str">
        <f t="shared" si="204"/>
        <v>SEDUC E 122</v>
      </c>
      <c r="L1879" s="347" t="e">
        <f>VLOOKUP(K1879,[3]Planilha2!$B:$C,2,FALSE)</f>
        <v>#N/A</v>
      </c>
    </row>
    <row r="1880" spans="1:12" hidden="1">
      <c r="B1880" s="58" t="s">
        <v>15</v>
      </c>
      <c r="C1880" s="41"/>
      <c r="D1880" s="41"/>
      <c r="E1880" s="59"/>
      <c r="F1880" s="35"/>
      <c r="G1880" s="60"/>
      <c r="H1880" s="47">
        <f ca="1">SUM(H1875:H1879)</f>
        <v>1313.48</v>
      </c>
      <c r="I1880" s="90" t="str">
        <f>A1873</f>
        <v>SEDUC E 122</v>
      </c>
      <c r="J1880" s="191">
        <f ca="1">H1880</f>
        <v>1313.48</v>
      </c>
      <c r="K1880" s="17" t="str">
        <f>I1880</f>
        <v>SEDUC E 122</v>
      </c>
      <c r="L1880" s="347" t="e">
        <f>VLOOKUP(K1880,[3]Planilha2!$B:$C,2,FALSE)</f>
        <v>#N/A</v>
      </c>
    </row>
    <row r="1881" spans="1:12" hidden="1">
      <c r="L1881" s="347" t="e">
        <f>VLOOKUP(K1881,[3]Planilha2!$B:$C,2,FALSE)</f>
        <v>#N/A</v>
      </c>
    </row>
    <row r="1882" spans="1:12" ht="20.25" hidden="1">
      <c r="B1882" s="419" t="str">
        <f>A1883</f>
        <v>SEDUC E 123</v>
      </c>
      <c r="C1882" s="420"/>
      <c r="D1882" s="420"/>
      <c r="E1882" s="420"/>
      <c r="F1882" s="420"/>
      <c r="G1882" s="420"/>
      <c r="H1882" s="421"/>
      <c r="K1882" s="17" t="str">
        <f>B$1882</f>
        <v>SEDUC E 123</v>
      </c>
      <c r="L1882" s="347" t="e">
        <f>VLOOKUP(K1882,[3]Planilha2!$B:$C,2,FALSE)</f>
        <v>#N/A</v>
      </c>
    </row>
    <row r="1883" spans="1:12" hidden="1">
      <c r="A1883" s="257" t="s">
        <v>28051</v>
      </c>
      <c r="B1883" s="422" t="s">
        <v>6614</v>
      </c>
      <c r="C1883" s="423"/>
      <c r="D1883" s="423"/>
      <c r="E1883" s="423"/>
      <c r="F1883" s="424"/>
      <c r="G1883" s="51" t="s">
        <v>5</v>
      </c>
      <c r="H1883" s="265" t="s">
        <v>6</v>
      </c>
      <c r="I1883" s="90"/>
      <c r="J1883" s="92"/>
      <c r="K1883" s="17" t="str">
        <f t="shared" ref="K1883:K1886" si="206">B$1882</f>
        <v>SEDUC E 123</v>
      </c>
      <c r="L1883" s="347" t="e">
        <f>VLOOKUP(K1883,[3]Planilha2!$B:$C,2,FALSE)</f>
        <v>#N/A</v>
      </c>
    </row>
    <row r="1884" spans="1:12" hidden="1">
      <c r="B1884" s="52" t="s">
        <v>7</v>
      </c>
      <c r="C1884" s="53" t="s">
        <v>8</v>
      </c>
      <c r="D1884" s="53" t="s">
        <v>9</v>
      </c>
      <c r="E1884" s="54" t="s">
        <v>10</v>
      </c>
      <c r="F1884" s="52" t="s">
        <v>18</v>
      </c>
      <c r="G1884" s="55" t="s">
        <v>19</v>
      </c>
      <c r="H1884" s="56" t="s">
        <v>13</v>
      </c>
      <c r="I1884" s="90"/>
      <c r="J1884" s="93"/>
      <c r="K1884" s="17" t="str">
        <f t="shared" si="206"/>
        <v>SEDUC E 123</v>
      </c>
      <c r="L1884" s="347" t="e">
        <f>VLOOKUP(K1884,[3]Planilha2!$B:$C,2,FALSE)</f>
        <v>#N/A</v>
      </c>
    </row>
    <row r="1885" spans="1:12" ht="24" hidden="1">
      <c r="B18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1" t="s">
        <v>34</v>
      </c>
      <c r="D1885" s="250" t="s">
        <v>13899</v>
      </c>
      <c r="E1885" s="57">
        <v>1</v>
      </c>
      <c r="F18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57">
        <f ca="1">ROUND(E1885*G1885,2)</f>
        <v>34.9</v>
      </c>
      <c r="I1885" s="90"/>
      <c r="J1885" s="86"/>
      <c r="K1885" s="17" t="str">
        <f t="shared" si="206"/>
        <v>SEDUC E 123</v>
      </c>
      <c r="L1885" s="347" t="e">
        <f>VLOOKUP(K1885,[3]Planilha2!$B:$C,2,FALSE)</f>
        <v>#N/A</v>
      </c>
    </row>
    <row r="1886" spans="1:12" ht="24" hidden="1">
      <c r="B18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1" t="s">
        <v>14</v>
      </c>
      <c r="D1886" s="250">
        <v>88247</v>
      </c>
      <c r="E1886" s="57">
        <v>0.25</v>
      </c>
      <c r="F18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6" s="57">
        <f ca="1">ROUND(E1886*G1886,2)</f>
        <v>4.62</v>
      </c>
      <c r="I1886" s="90"/>
      <c r="J1886" s="86"/>
      <c r="K1886" s="17" t="str">
        <f t="shared" si="206"/>
        <v>SEDUC E 123</v>
      </c>
      <c r="L1886" s="347" t="e">
        <f>VLOOKUP(K1886,[3]Planilha2!$B:$C,2,FALSE)</f>
        <v>#N/A</v>
      </c>
    </row>
    <row r="1887" spans="1:12" hidden="1">
      <c r="A1887" s="42"/>
      <c r="B1887" s="58" t="s">
        <v>15</v>
      </c>
      <c r="C1887" s="41"/>
      <c r="D1887" s="41"/>
      <c r="E1887" s="59"/>
      <c r="F1887" s="35"/>
      <c r="G1887" s="60"/>
      <c r="H1887" s="47">
        <f ca="1">SUM(H1885:H1886)</f>
        <v>39.519999999999996</v>
      </c>
      <c r="I1887" s="90" t="str">
        <f>A1883</f>
        <v>SEDUC E 123</v>
      </c>
      <c r="J1887" s="95">
        <f ca="1">H1887</f>
        <v>39.519999999999996</v>
      </c>
      <c r="K1887" s="17" t="str">
        <f>I1887</f>
        <v>SEDUC E 123</v>
      </c>
      <c r="L1887" s="347" t="e">
        <f>VLOOKUP(K1887,[3]Planilha2!$B:$C,2,FALSE)</f>
        <v>#N/A</v>
      </c>
    </row>
    <row r="1888" spans="1:12" hidden="1">
      <c r="L1888" s="347" t="e">
        <f>VLOOKUP(K1888,[3]Planilha2!$B:$C,2,FALSE)</f>
        <v>#N/A</v>
      </c>
    </row>
    <row r="1889" spans="1:12" ht="20.25">
      <c r="B1889" s="419" t="str">
        <f>A1890</f>
        <v>SEDUC E 124</v>
      </c>
      <c r="C1889" s="420"/>
      <c r="D1889" s="420"/>
      <c r="E1889" s="420"/>
      <c r="F1889" s="420"/>
      <c r="G1889" s="420"/>
      <c r="H1889" s="421"/>
      <c r="K1889" s="17" t="str">
        <f>B$1889</f>
        <v>SEDUC E 124</v>
      </c>
      <c r="L1889" s="347" t="str">
        <f>VLOOKUP(K1889,[3]Planilha2!$B:$C,2,FALSE)</f>
        <v>OK</v>
      </c>
    </row>
    <row r="1890" spans="1:12">
      <c r="A1890" s="257" t="s">
        <v>28052</v>
      </c>
      <c r="B1890" s="422" t="s">
        <v>28041</v>
      </c>
      <c r="C1890" s="423"/>
      <c r="D1890" s="423"/>
      <c r="E1890" s="423"/>
      <c r="F1890" s="424"/>
      <c r="G1890" s="51" t="s">
        <v>5</v>
      </c>
      <c r="H1890" s="265" t="s">
        <v>6</v>
      </c>
      <c r="I1890" s="90"/>
      <c r="J1890" s="92"/>
      <c r="K1890" s="17" t="str">
        <f t="shared" ref="K1890:K1896" si="207">B$1889</f>
        <v>SEDUC E 124</v>
      </c>
      <c r="L1890" s="347" t="str">
        <f>VLOOKUP(K1890,[3]Planilha2!$B:$C,2,FALSE)</f>
        <v>OK</v>
      </c>
    </row>
    <row r="1891" spans="1:12">
      <c r="B1891" s="52" t="s">
        <v>7</v>
      </c>
      <c r="C1891" s="53" t="s">
        <v>8</v>
      </c>
      <c r="D1891" s="53" t="s">
        <v>9</v>
      </c>
      <c r="E1891" s="54" t="s">
        <v>10</v>
      </c>
      <c r="F1891" s="52" t="s">
        <v>18</v>
      </c>
      <c r="G1891" s="55" t="s">
        <v>19</v>
      </c>
      <c r="H1891" s="56" t="s">
        <v>13</v>
      </c>
      <c r="I1891" s="90"/>
      <c r="J1891" s="93"/>
      <c r="K1891" s="17" t="str">
        <f t="shared" si="207"/>
        <v>SEDUC E 124</v>
      </c>
      <c r="L1891" s="347" t="str">
        <f>VLOOKUP(K1891,[3]Planilha2!$B:$C,2,FALSE)</f>
        <v>OK</v>
      </c>
    </row>
    <row r="1892" spans="1:12">
      <c r="B1892" s="52"/>
      <c r="C1892" s="53"/>
      <c r="D1892" s="53"/>
      <c r="E1892" s="54"/>
      <c r="F1892" s="52"/>
      <c r="G1892" s="55"/>
      <c r="H1892" s="56"/>
      <c r="I1892" s="90"/>
      <c r="J1892" s="93"/>
      <c r="K1892" s="17" t="str">
        <f t="shared" si="207"/>
        <v>SEDUC E 124</v>
      </c>
      <c r="L1892" s="347" t="str">
        <f>VLOOKUP(K1892,[3]Planilha2!$B:$C,2,FALSE)</f>
        <v>OK</v>
      </c>
    </row>
    <row r="1893" spans="1:12" ht="24">
      <c r="B1893"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PARA ELETRODUTO</v>
      </c>
      <c r="C1893" s="334" t="s">
        <v>38</v>
      </c>
      <c r="D1893" s="360">
        <v>39210</v>
      </c>
      <c r="E1893" s="57">
        <v>1</v>
      </c>
      <c r="F18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893" s="57">
        <f ca="1">ROUND(E1893*G1893,2)</f>
        <v>0.81</v>
      </c>
      <c r="I1893" s="90"/>
      <c r="J1893" s="86"/>
      <c r="K1893" s="17" t="str">
        <f t="shared" si="207"/>
        <v>SEDUC E 124</v>
      </c>
      <c r="L1893" s="347" t="str">
        <f>VLOOKUP(K1893,[3]Planilha2!$B:$C,2,FALSE)</f>
        <v>OK</v>
      </c>
    </row>
    <row r="1894" spans="1:12" ht="24">
      <c r="B1894"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PARA ELETRODUTO</v>
      </c>
      <c r="C1894" s="334" t="s">
        <v>38</v>
      </c>
      <c r="D1894" s="360">
        <v>39176</v>
      </c>
      <c r="E1894" s="57">
        <v>1</v>
      </c>
      <c r="F18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894" s="57">
        <f t="shared" ref="H1894:H1896" ca="1" si="208">ROUND(E1894*G1894,2)</f>
        <v>1.0900000000000001</v>
      </c>
      <c r="I1894" s="90"/>
      <c r="J1894" s="86"/>
      <c r="K1894" s="17" t="str">
        <f t="shared" si="207"/>
        <v>SEDUC E 124</v>
      </c>
      <c r="L1894" s="347" t="str">
        <f>VLOOKUP(K1894,[3]Planilha2!$B:$C,2,FALSE)</f>
        <v>OK</v>
      </c>
    </row>
    <row r="1895" spans="1:12">
      <c r="B18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41" t="s">
        <v>14</v>
      </c>
      <c r="D1895" s="250">
        <v>88264</v>
      </c>
      <c r="E1895" s="57">
        <v>0.01</v>
      </c>
      <c r="F18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95" s="57">
        <f t="shared" ca="1" si="208"/>
        <v>0.23</v>
      </c>
      <c r="I1895" s="90"/>
      <c r="J1895" s="86"/>
      <c r="K1895" s="17" t="str">
        <f t="shared" si="207"/>
        <v>SEDUC E 124</v>
      </c>
      <c r="L1895" s="347" t="str">
        <f>VLOOKUP(K1895,[3]Planilha2!$B:$C,2,FALSE)</f>
        <v>OK</v>
      </c>
    </row>
    <row r="1896" spans="1:12" ht="24">
      <c r="B18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41" t="s">
        <v>14</v>
      </c>
      <c r="D1896" s="250">
        <v>88247</v>
      </c>
      <c r="E1896" s="57">
        <v>0.01</v>
      </c>
      <c r="F18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96" s="57">
        <f t="shared" ca="1" si="208"/>
        <v>0.18</v>
      </c>
      <c r="I1896" s="90"/>
      <c r="J1896" s="86"/>
      <c r="K1896" s="17" t="str">
        <f t="shared" si="207"/>
        <v>SEDUC E 124</v>
      </c>
      <c r="L1896" s="347" t="str">
        <f>VLOOKUP(K1896,[3]Planilha2!$B:$C,2,FALSE)</f>
        <v>OK</v>
      </c>
    </row>
    <row r="1897" spans="1:12">
      <c r="A1897" s="42"/>
      <c r="B1897" s="58" t="s">
        <v>15</v>
      </c>
      <c r="C1897" s="41"/>
      <c r="D1897" s="41"/>
      <c r="E1897" s="59"/>
      <c r="F1897" s="35"/>
      <c r="G1897" s="60"/>
      <c r="H1897" s="47">
        <f ca="1">SUM(H1893:H1896)</f>
        <v>2.3100000000000005</v>
      </c>
      <c r="I1897" s="90" t="str">
        <f>A1890</f>
        <v>SEDUC E 124</v>
      </c>
      <c r="J1897" s="95">
        <f ca="1">H1897</f>
        <v>2.3100000000000005</v>
      </c>
      <c r="K1897" s="17" t="str">
        <f>I1897</f>
        <v>SEDUC E 124</v>
      </c>
      <c r="L1897" s="347" t="str">
        <f>VLOOKUP(K1897,[3]Planilha2!$B:$C,2,FALSE)</f>
        <v>OK</v>
      </c>
    </row>
    <row r="1898" spans="1:12" hidden="1">
      <c r="L1898" s="347" t="e">
        <f>VLOOKUP(K1898,[3]Planilha2!$B:$C,2,FALSE)</f>
        <v>#N/A</v>
      </c>
    </row>
    <row r="1899" spans="1:12" ht="20.25">
      <c r="B1899" s="419" t="str">
        <f>A1900</f>
        <v>SEDUC E 125</v>
      </c>
      <c r="C1899" s="420"/>
      <c r="D1899" s="420"/>
      <c r="E1899" s="420"/>
      <c r="F1899" s="420"/>
      <c r="G1899" s="420"/>
      <c r="H1899" s="421"/>
      <c r="K1899" s="17" t="str">
        <f>B$1899</f>
        <v>SEDUC E 125</v>
      </c>
      <c r="L1899" s="347" t="str">
        <f>VLOOKUP(K1899,[3]Planilha2!$B:$C,2,FALSE)</f>
        <v>OK</v>
      </c>
    </row>
    <row r="1900" spans="1:12">
      <c r="A1900" s="257" t="s">
        <v>28053</v>
      </c>
      <c r="B1900" s="422" t="s">
        <v>28042</v>
      </c>
      <c r="C1900" s="423"/>
      <c r="D1900" s="423"/>
      <c r="E1900" s="423"/>
      <c r="F1900" s="424"/>
      <c r="G1900" s="51" t="s">
        <v>5</v>
      </c>
      <c r="H1900" s="265" t="s">
        <v>6</v>
      </c>
      <c r="I1900" s="90"/>
      <c r="J1900" s="92"/>
      <c r="K1900" s="17" t="str">
        <f t="shared" ref="K1900:K1905" si="209">B$1899</f>
        <v>SEDUC E 125</v>
      </c>
      <c r="L1900" s="347" t="str">
        <f>VLOOKUP(K1900,[3]Planilha2!$B:$C,2,FALSE)</f>
        <v>OK</v>
      </c>
    </row>
    <row r="1901" spans="1:12">
      <c r="B1901" s="52" t="s">
        <v>7</v>
      </c>
      <c r="C1901" s="53" t="s">
        <v>8</v>
      </c>
      <c r="D1901" s="53" t="s">
        <v>9</v>
      </c>
      <c r="E1901" s="54" t="s">
        <v>10</v>
      </c>
      <c r="F1901" s="52" t="s">
        <v>18</v>
      </c>
      <c r="G1901" s="55" t="s">
        <v>19</v>
      </c>
      <c r="H1901" s="56" t="s">
        <v>13</v>
      </c>
      <c r="I1901" s="90"/>
      <c r="J1901" s="93"/>
      <c r="K1901" s="17" t="str">
        <f t="shared" si="209"/>
        <v>SEDUC E 125</v>
      </c>
      <c r="L1901" s="347" t="str">
        <f>VLOOKUP(K1901,[3]Planilha2!$B:$C,2,FALSE)</f>
        <v>OK</v>
      </c>
    </row>
    <row r="1902" spans="1:12">
      <c r="B19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1" t="s">
        <v>20</v>
      </c>
      <c r="D1902" s="250">
        <v>216</v>
      </c>
      <c r="E1902" s="57">
        <f>1</f>
        <v>1</v>
      </c>
      <c r="F19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57">
        <f ca="1">ROUND(E1902*G1902,2)</f>
        <v>0.96</v>
      </c>
      <c r="I1902" s="90"/>
      <c r="J1902" s="86"/>
      <c r="K1902" s="17" t="str">
        <f t="shared" si="209"/>
        <v>SEDUC E 125</v>
      </c>
      <c r="L1902" s="347" t="str">
        <f>VLOOKUP(K1902,[3]Planilha2!$B:$C,2,FALSE)</f>
        <v>OK</v>
      </c>
    </row>
    <row r="1903" spans="1:12">
      <c r="B19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1" t="s">
        <v>20</v>
      </c>
      <c r="D1903" s="250">
        <v>327</v>
      </c>
      <c r="E1903" s="57">
        <f>1</f>
        <v>1</v>
      </c>
      <c r="F19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57">
        <f t="shared" ref="H1903:H1905" ca="1" si="210">ROUND(E1903*G1903,2)</f>
        <v>1.28</v>
      </c>
      <c r="I1903" s="90"/>
      <c r="J1903" s="86"/>
      <c r="K1903" s="17" t="str">
        <f t="shared" si="209"/>
        <v>SEDUC E 125</v>
      </c>
      <c r="L1903" s="347" t="str">
        <f>VLOOKUP(K1903,[3]Planilha2!$B:$C,2,FALSE)</f>
        <v>OK</v>
      </c>
    </row>
    <row r="1904" spans="1:12">
      <c r="B19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1" t="s">
        <v>14</v>
      </c>
      <c r="D1904" s="250">
        <v>88264</v>
      </c>
      <c r="E1904" s="57">
        <f>0.04</f>
        <v>0.04</v>
      </c>
      <c r="F19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04" s="57">
        <f t="shared" ca="1" si="210"/>
        <v>0.9</v>
      </c>
      <c r="I1904" s="90"/>
      <c r="J1904" s="86"/>
      <c r="K1904" s="17" t="str">
        <f t="shared" si="209"/>
        <v>SEDUC E 125</v>
      </c>
      <c r="L1904" s="347" t="str">
        <f>VLOOKUP(K1904,[3]Planilha2!$B:$C,2,FALSE)</f>
        <v>OK</v>
      </c>
    </row>
    <row r="1905" spans="1:12" ht="24">
      <c r="B19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1" t="s">
        <v>14</v>
      </c>
      <c r="D1905" s="250">
        <v>88247</v>
      </c>
      <c r="E1905" s="57">
        <f>0.04</f>
        <v>0.04</v>
      </c>
      <c r="F19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05" s="57">
        <f t="shared" ca="1" si="210"/>
        <v>0.74</v>
      </c>
      <c r="I1905" s="90"/>
      <c r="J1905" s="86"/>
      <c r="K1905" s="17" t="str">
        <f t="shared" si="209"/>
        <v>SEDUC E 125</v>
      </c>
      <c r="L1905" s="347" t="str">
        <f>VLOOKUP(K1905,[3]Planilha2!$B:$C,2,FALSE)</f>
        <v>OK</v>
      </c>
    </row>
    <row r="1906" spans="1:12">
      <c r="A1906" s="42"/>
      <c r="B1906" s="58" t="s">
        <v>15</v>
      </c>
      <c r="C1906" s="41"/>
      <c r="D1906" s="41"/>
      <c r="E1906" s="59"/>
      <c r="F1906" s="35"/>
      <c r="G1906" s="60"/>
      <c r="H1906" s="47">
        <f ca="1">SUM(H1902:H1905)</f>
        <v>3.88</v>
      </c>
      <c r="I1906" s="90" t="str">
        <f>A1900</f>
        <v>SEDUC E 125</v>
      </c>
      <c r="J1906" s="95">
        <f ca="1">H1906</f>
        <v>3.88</v>
      </c>
      <c r="K1906" s="17" t="str">
        <f>I1906</f>
        <v>SEDUC E 125</v>
      </c>
      <c r="L1906" s="347" t="str">
        <f>VLOOKUP(K1906,[3]Planilha2!$B:$C,2,FALSE)</f>
        <v>OK</v>
      </c>
    </row>
    <row r="1907" spans="1:12" hidden="1">
      <c r="L1907" s="347" t="e">
        <f>VLOOKUP(K1907,[3]Planilha2!$B:$C,2,FALSE)</f>
        <v>#N/A</v>
      </c>
    </row>
    <row r="1908" spans="1:12" hidden="1">
      <c r="L1908" s="347" t="e">
        <f>VLOOKUP(K1908,[3]Planilha2!$B:$C,2,FALSE)</f>
        <v>#N/A</v>
      </c>
    </row>
    <row r="1909" spans="1:12" ht="20.25">
      <c r="B1909" s="419" t="str">
        <f>A1910</f>
        <v>SEDUC E 126</v>
      </c>
      <c r="C1909" s="420"/>
      <c r="D1909" s="420"/>
      <c r="E1909" s="420"/>
      <c r="F1909" s="420"/>
      <c r="G1909" s="420"/>
      <c r="H1909" s="421"/>
      <c r="K1909" s="17" t="str">
        <f>B$1909</f>
        <v>SEDUC E 126</v>
      </c>
      <c r="L1909" s="347" t="str">
        <f>VLOOKUP(K1909,[3]Planilha2!$B:$C,2,FALSE)</f>
        <v>OK</v>
      </c>
    </row>
    <row r="1910" spans="1:12">
      <c r="A1910" s="257" t="s">
        <v>28054</v>
      </c>
      <c r="B1910" s="422" t="s">
        <v>28043</v>
      </c>
      <c r="C1910" s="423"/>
      <c r="D1910" s="423"/>
      <c r="E1910" s="423"/>
      <c r="F1910" s="424"/>
      <c r="G1910" s="51" t="s">
        <v>5</v>
      </c>
      <c r="H1910" s="265" t="s">
        <v>6</v>
      </c>
      <c r="I1910" s="90"/>
      <c r="J1910" s="92"/>
      <c r="K1910" s="17" t="str">
        <f t="shared" ref="K1910:K1915" si="211">B$1909</f>
        <v>SEDUC E 126</v>
      </c>
      <c r="L1910" s="347" t="str">
        <f>VLOOKUP(K1910,[3]Planilha2!$B:$C,2,FALSE)</f>
        <v>OK</v>
      </c>
    </row>
    <row r="1911" spans="1:12">
      <c r="B1911" s="52" t="s">
        <v>7</v>
      </c>
      <c r="C1911" s="53" t="s">
        <v>8</v>
      </c>
      <c r="D1911" s="53" t="s">
        <v>9</v>
      </c>
      <c r="E1911" s="54" t="s">
        <v>10</v>
      </c>
      <c r="F1911" s="52" t="s">
        <v>18</v>
      </c>
      <c r="G1911" s="55" t="s">
        <v>19</v>
      </c>
      <c r="H1911" s="56" t="s">
        <v>13</v>
      </c>
      <c r="I1911" s="90"/>
      <c r="J1911" s="93"/>
      <c r="K1911" s="17" t="str">
        <f t="shared" si="211"/>
        <v>SEDUC E 126</v>
      </c>
      <c r="L1911" s="347" t="str">
        <f>VLOOKUP(K1911,[3]Planilha2!$B:$C,2,FALSE)</f>
        <v>OK</v>
      </c>
    </row>
    <row r="1912" spans="1:12" ht="24">
      <c r="B1912"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912" s="334" t="s">
        <v>38</v>
      </c>
      <c r="D1912" s="361">
        <v>39211</v>
      </c>
      <c r="E1912" s="57">
        <f>1</f>
        <v>1</v>
      </c>
      <c r="F19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912" s="57">
        <f ca="1">ROUND(E1912*G1912,2)</f>
        <v>1.45</v>
      </c>
      <c r="I1912" s="90"/>
      <c r="J1912" s="93"/>
      <c r="K1912" s="17" t="str">
        <f t="shared" si="211"/>
        <v>SEDUC E 126</v>
      </c>
      <c r="L1912" s="347" t="str">
        <f>VLOOKUP(K1912,[3]Planilha2!$B:$C,2,FALSE)</f>
        <v>OK</v>
      </c>
    </row>
    <row r="1913" spans="1:12" ht="24">
      <c r="B1913"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1/4", PARA ELETRODUTO</v>
      </c>
      <c r="C1913" s="334" t="s">
        <v>38</v>
      </c>
      <c r="D1913" s="361">
        <v>39177</v>
      </c>
      <c r="E1913" s="57">
        <f>1</f>
        <v>1</v>
      </c>
      <c r="F19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v>
      </c>
      <c r="H1913" s="57">
        <f t="shared" ref="H1913:H1915" ca="1" si="212">ROUND(E1913*G1913,2)</f>
        <v>1.66</v>
      </c>
      <c r="I1913" s="90"/>
      <c r="J1913" s="93"/>
      <c r="K1913" s="17" t="str">
        <f t="shared" si="211"/>
        <v>SEDUC E 126</v>
      </c>
      <c r="L1913" s="347" t="str">
        <f>VLOOKUP(K1913,[3]Planilha2!$B:$C,2,FALSE)</f>
        <v>OK</v>
      </c>
    </row>
    <row r="1914" spans="1:12">
      <c r="B19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1" t="s">
        <v>14</v>
      </c>
      <c r="D1914" s="250">
        <v>88264</v>
      </c>
      <c r="E1914" s="57">
        <f>0.01</f>
        <v>0.01</v>
      </c>
      <c r="F19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14" s="57">
        <f t="shared" ca="1" si="212"/>
        <v>0.23</v>
      </c>
      <c r="I1914" s="90"/>
      <c r="J1914" s="86"/>
      <c r="K1914" s="17" t="str">
        <f t="shared" si="211"/>
        <v>SEDUC E 126</v>
      </c>
      <c r="L1914" s="347" t="str">
        <f>VLOOKUP(K1914,[3]Planilha2!$B:$C,2,FALSE)</f>
        <v>OK</v>
      </c>
    </row>
    <row r="1915" spans="1:12" ht="24">
      <c r="B19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1" t="s">
        <v>14</v>
      </c>
      <c r="D1915" s="250">
        <v>88247</v>
      </c>
      <c r="E1915" s="57">
        <f>0.01</f>
        <v>0.01</v>
      </c>
      <c r="F1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15" s="57">
        <f t="shared" ca="1" si="212"/>
        <v>0.18</v>
      </c>
      <c r="I1915" s="90"/>
      <c r="J1915" s="86"/>
      <c r="K1915" s="17" t="str">
        <f t="shared" si="211"/>
        <v>SEDUC E 126</v>
      </c>
      <c r="L1915" s="347" t="str">
        <f>VLOOKUP(K1915,[3]Planilha2!$B:$C,2,FALSE)</f>
        <v>OK</v>
      </c>
    </row>
    <row r="1916" spans="1:12">
      <c r="A1916" s="42"/>
      <c r="B1916" s="58" t="s">
        <v>15</v>
      </c>
      <c r="C1916" s="41"/>
      <c r="D1916" s="41"/>
      <c r="E1916" s="59"/>
      <c r="F1916" s="35"/>
      <c r="G1916" s="60"/>
      <c r="H1916" s="47">
        <f ca="1">SUM(H1912:H1915)</f>
        <v>3.52</v>
      </c>
      <c r="I1916" s="90" t="str">
        <f>A1910</f>
        <v>SEDUC E 126</v>
      </c>
      <c r="J1916" s="95">
        <f ca="1">H1916</f>
        <v>3.52</v>
      </c>
      <c r="K1916" s="17" t="str">
        <f>I1916</f>
        <v>SEDUC E 126</v>
      </c>
      <c r="L1916" s="347" t="str">
        <f>VLOOKUP(K1916,[3]Planilha2!$B:$C,2,FALSE)</f>
        <v>OK</v>
      </c>
    </row>
    <row r="1917" spans="1:12" hidden="1">
      <c r="L1917" s="347" t="e">
        <f>VLOOKUP(K1917,[3]Planilha2!$B:$C,2,FALSE)</f>
        <v>#N/A</v>
      </c>
    </row>
    <row r="1918" spans="1:12" hidden="1">
      <c r="L1918" s="347" t="e">
        <f>VLOOKUP(K1918,[3]Planilha2!$B:$C,2,FALSE)</f>
        <v>#N/A</v>
      </c>
    </row>
    <row r="1919" spans="1:12" ht="20.25" hidden="1">
      <c r="B1919" s="419" t="str">
        <f>A1920</f>
        <v>SEDUC E 127</v>
      </c>
      <c r="C1919" s="420"/>
      <c r="D1919" s="420"/>
      <c r="E1919" s="420"/>
      <c r="F1919" s="420"/>
      <c r="G1919" s="420"/>
      <c r="H1919" s="421"/>
      <c r="K1919" s="17" t="str">
        <f>B$1919</f>
        <v>SEDUC E 127</v>
      </c>
      <c r="L1919" s="347" t="e">
        <f>VLOOKUP(K1919,[3]Planilha2!$B:$C,2,FALSE)</f>
        <v>#N/A</v>
      </c>
    </row>
    <row r="1920" spans="1:12" hidden="1">
      <c r="A1920" s="257" t="s">
        <v>28055</v>
      </c>
      <c r="B1920" s="422" t="s">
        <v>28044</v>
      </c>
      <c r="C1920" s="423"/>
      <c r="D1920" s="423"/>
      <c r="E1920" s="423"/>
      <c r="F1920" s="424"/>
      <c r="G1920" s="51" t="s">
        <v>5</v>
      </c>
      <c r="H1920" s="265" t="s">
        <v>6</v>
      </c>
      <c r="I1920" s="90"/>
      <c r="J1920" s="92"/>
      <c r="K1920" s="17" t="str">
        <f t="shared" ref="K1920:K1925" si="213">B$1919</f>
        <v>SEDUC E 127</v>
      </c>
      <c r="L1920" s="347" t="e">
        <f>VLOOKUP(K1920,[3]Planilha2!$B:$C,2,FALSE)</f>
        <v>#N/A</v>
      </c>
    </row>
    <row r="1921" spans="1:12" hidden="1">
      <c r="B1921" s="52" t="s">
        <v>7</v>
      </c>
      <c r="C1921" s="53" t="s">
        <v>8</v>
      </c>
      <c r="D1921" s="53" t="s">
        <v>9</v>
      </c>
      <c r="E1921" s="54" t="s">
        <v>10</v>
      </c>
      <c r="F1921" s="52" t="s">
        <v>18</v>
      </c>
      <c r="G1921" s="55" t="s">
        <v>19</v>
      </c>
      <c r="H1921" s="56" t="s">
        <v>13</v>
      </c>
      <c r="I1921" s="90"/>
      <c r="J1921" s="93"/>
      <c r="K1921" s="17" t="str">
        <f t="shared" si="213"/>
        <v>SEDUC E 127</v>
      </c>
      <c r="L1921" s="347" t="e">
        <f>VLOOKUP(K1921,[3]Planilha2!$B:$C,2,FALSE)</f>
        <v>#N/A</v>
      </c>
    </row>
    <row r="1922" spans="1:12" hidden="1">
      <c r="B19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1" t="s">
        <v>14</v>
      </c>
      <c r="D1922" s="250">
        <v>88264</v>
      </c>
      <c r="E1922" s="57">
        <f>0.06</f>
        <v>0.06</v>
      </c>
      <c r="F19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2" s="57">
        <f ca="1">ROUND(E1922*G1922,2)</f>
        <v>1.35</v>
      </c>
      <c r="I1922" s="90"/>
      <c r="J1922" s="93"/>
      <c r="K1922" s="17" t="str">
        <f t="shared" si="213"/>
        <v>SEDUC E 127</v>
      </c>
      <c r="L1922" s="347" t="e">
        <f>VLOOKUP(K1922,[3]Planilha2!$B:$C,2,FALSE)</f>
        <v>#N/A</v>
      </c>
    </row>
    <row r="1923" spans="1:12" ht="24" hidden="1">
      <c r="B19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1" t="s">
        <v>14</v>
      </c>
      <c r="D1923" s="250">
        <v>88247</v>
      </c>
      <c r="E1923" s="57">
        <f>0.06</f>
        <v>0.06</v>
      </c>
      <c r="F19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3" s="57">
        <f t="shared" ref="H1923:H1925" ca="1" si="214">ROUND(E1923*G1923,2)</f>
        <v>1.1100000000000001</v>
      </c>
      <c r="I1923" s="90"/>
      <c r="J1923" s="93"/>
      <c r="K1923" s="17" t="str">
        <f t="shared" si="213"/>
        <v>SEDUC E 127</v>
      </c>
      <c r="L1923" s="347" t="e">
        <f>VLOOKUP(K1923,[3]Planilha2!$B:$C,2,FALSE)</f>
        <v>#N/A</v>
      </c>
    </row>
    <row r="1924" spans="1:12" ht="24" hidden="1">
      <c r="B192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334" t="s">
        <v>38</v>
      </c>
      <c r="D1924" s="334">
        <v>39180</v>
      </c>
      <c r="E1924" s="334">
        <f>1</f>
        <v>1</v>
      </c>
      <c r="F192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1924" s="334">
        <f t="shared" ca="1" si="214"/>
        <v>4.99</v>
      </c>
      <c r="I1924" s="90"/>
      <c r="J1924" s="93"/>
      <c r="K1924" s="17" t="str">
        <f t="shared" si="213"/>
        <v>SEDUC E 127</v>
      </c>
      <c r="L1924" s="347" t="e">
        <f>VLOOKUP(K1924,[3]Planilha2!$B:$C,2,FALSE)</f>
        <v>#N/A</v>
      </c>
    </row>
    <row r="1925" spans="1:12" ht="24" hidden="1">
      <c r="B192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334" t="s">
        <v>38</v>
      </c>
      <c r="D1925" s="334">
        <v>39214</v>
      </c>
      <c r="E1925" s="334">
        <f>1</f>
        <v>1</v>
      </c>
      <c r="F192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925" s="334">
        <f t="shared" ca="1" si="214"/>
        <v>2.99</v>
      </c>
      <c r="I1925" s="90"/>
      <c r="J1925" s="86"/>
      <c r="K1925" s="17" t="str">
        <f t="shared" si="213"/>
        <v>SEDUC E 127</v>
      </c>
      <c r="L1925" s="347" t="e">
        <f>VLOOKUP(K1925,[3]Planilha2!$B:$C,2,FALSE)</f>
        <v>#N/A</v>
      </c>
    </row>
    <row r="1926" spans="1:12" hidden="1">
      <c r="A1926" s="42"/>
      <c r="B1926" s="58" t="s">
        <v>15</v>
      </c>
      <c r="C1926" s="41"/>
      <c r="D1926" s="41"/>
      <c r="E1926" s="59"/>
      <c r="F1926" s="35"/>
      <c r="G1926" s="60"/>
      <c r="H1926" s="47">
        <f ca="1">SUM(H1922:H1925)</f>
        <v>10.440000000000001</v>
      </c>
      <c r="I1926" s="90" t="str">
        <f>A1920</f>
        <v>SEDUC E 127</v>
      </c>
      <c r="J1926" s="95">
        <f ca="1">H1926</f>
        <v>10.440000000000001</v>
      </c>
      <c r="K1926" s="17" t="str">
        <f>I1926</f>
        <v>SEDUC E 127</v>
      </c>
      <c r="L1926" s="347" t="e">
        <f>VLOOKUP(K1926,[3]Planilha2!$B:$C,2,FALSE)</f>
        <v>#N/A</v>
      </c>
    </row>
    <row r="1927" spans="1:12" hidden="1">
      <c r="L1927" s="347" t="e">
        <f>VLOOKUP(K1927,[3]Planilha2!$B:$C,2,FALSE)</f>
        <v>#N/A</v>
      </c>
    </row>
    <row r="1928" spans="1:12" hidden="1">
      <c r="L1928" s="347" t="e">
        <f>VLOOKUP(K1928,[3]Planilha2!$B:$C,2,FALSE)</f>
        <v>#N/A</v>
      </c>
    </row>
    <row r="1929" spans="1:12" ht="20.25">
      <c r="B1929" s="419" t="str">
        <f>A1930</f>
        <v>SEDUC E 128</v>
      </c>
      <c r="C1929" s="420"/>
      <c r="D1929" s="420"/>
      <c r="E1929" s="420"/>
      <c r="F1929" s="420"/>
      <c r="G1929" s="420"/>
      <c r="H1929" s="421"/>
      <c r="K1929" s="17" t="str">
        <f>B$1929</f>
        <v>SEDUC E 128</v>
      </c>
      <c r="L1929" s="347" t="str">
        <f>VLOOKUP(K1929,[3]Planilha2!$B:$C,2,FALSE)</f>
        <v>OK</v>
      </c>
    </row>
    <row r="1930" spans="1:12">
      <c r="A1930" s="257" t="s">
        <v>28056</v>
      </c>
      <c r="B1930" s="422" t="s">
        <v>28045</v>
      </c>
      <c r="C1930" s="423"/>
      <c r="D1930" s="423"/>
      <c r="E1930" s="423"/>
      <c r="F1930" s="424"/>
      <c r="G1930" s="51" t="s">
        <v>5</v>
      </c>
      <c r="H1930" s="265" t="s">
        <v>6</v>
      </c>
      <c r="I1930" s="90"/>
      <c r="J1930" s="92"/>
      <c r="K1930" s="17" t="str">
        <f t="shared" ref="K1930:K1934" si="215">B$1929</f>
        <v>SEDUC E 128</v>
      </c>
      <c r="L1930" s="347" t="str">
        <f>VLOOKUP(K1930,[3]Planilha2!$B:$C,2,FALSE)</f>
        <v>OK</v>
      </c>
    </row>
    <row r="1931" spans="1:12">
      <c r="B1931" s="52" t="s">
        <v>7</v>
      </c>
      <c r="C1931" s="53" t="s">
        <v>8</v>
      </c>
      <c r="D1931" s="53" t="s">
        <v>9</v>
      </c>
      <c r="E1931" s="54" t="s">
        <v>10</v>
      </c>
      <c r="F1931" s="52" t="s">
        <v>18</v>
      </c>
      <c r="G1931" s="55" t="s">
        <v>19</v>
      </c>
      <c r="H1931" s="56" t="s">
        <v>13</v>
      </c>
      <c r="I1931" s="90"/>
      <c r="J1931" s="93"/>
      <c r="K1931" s="17" t="str">
        <f t="shared" si="215"/>
        <v>SEDUC E 128</v>
      </c>
      <c r="L1931" s="347" t="str">
        <f>VLOOKUP(K1931,[3]Planilha2!$B:$C,2,FALSE)</f>
        <v>OK</v>
      </c>
    </row>
    <row r="1932" spans="1:12">
      <c r="B19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41" t="s">
        <v>34</v>
      </c>
      <c r="D1932" s="250" t="s">
        <v>8382</v>
      </c>
      <c r="E1932" s="57">
        <v>1</v>
      </c>
      <c r="F19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57">
        <f ca="1">ROUND(E1932*G1932,2)</f>
        <v>26.29</v>
      </c>
      <c r="I1932" s="90"/>
      <c r="J1932" s="86"/>
      <c r="K1932" s="17" t="str">
        <f t="shared" si="215"/>
        <v>SEDUC E 128</v>
      </c>
      <c r="L1932" s="347" t="str">
        <f>VLOOKUP(K1932,[3]Planilha2!$B:$C,2,FALSE)</f>
        <v>OK</v>
      </c>
    </row>
    <row r="1933" spans="1:12">
      <c r="B19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41" t="s">
        <v>14</v>
      </c>
      <c r="D1933" s="250">
        <v>88264</v>
      </c>
      <c r="E1933" s="57">
        <v>1.25</v>
      </c>
      <c r="F19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3" s="57">
        <f t="shared" ref="H1933:H1934" ca="1" si="216">ROUND(E1933*G1933,2)</f>
        <v>28.23</v>
      </c>
      <c r="I1933" s="90"/>
      <c r="J1933" s="86"/>
      <c r="K1933" s="17" t="str">
        <f t="shared" si="215"/>
        <v>SEDUC E 128</v>
      </c>
      <c r="L1933" s="347" t="str">
        <f>VLOOKUP(K1933,[3]Planilha2!$B:$C,2,FALSE)</f>
        <v>OK</v>
      </c>
    </row>
    <row r="1934" spans="1:12">
      <c r="B19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1" t="s">
        <v>14</v>
      </c>
      <c r="D1934" s="250">
        <v>88264</v>
      </c>
      <c r="E1934" s="57">
        <v>1.25</v>
      </c>
      <c r="F19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4" s="57">
        <f t="shared" ca="1" si="216"/>
        <v>28.23</v>
      </c>
      <c r="I1934" s="90"/>
      <c r="J1934" s="86"/>
      <c r="K1934" s="17" t="str">
        <f t="shared" si="215"/>
        <v>SEDUC E 128</v>
      </c>
      <c r="L1934" s="347" t="str">
        <f>VLOOKUP(K1934,[3]Planilha2!$B:$C,2,FALSE)</f>
        <v>OK</v>
      </c>
    </row>
    <row r="1935" spans="1:12">
      <c r="A1935" s="42"/>
      <c r="B1935" s="58" t="s">
        <v>15</v>
      </c>
      <c r="C1935" s="41"/>
      <c r="D1935" s="41"/>
      <c r="E1935" s="59"/>
      <c r="F1935" s="35"/>
      <c r="G1935" s="60"/>
      <c r="H1935" s="47">
        <f ca="1">SUM(H1932:H1934)</f>
        <v>82.75</v>
      </c>
      <c r="I1935" s="90" t="str">
        <f>A1930</f>
        <v>SEDUC E 128</v>
      </c>
      <c r="J1935" s="95">
        <f ca="1">H1935</f>
        <v>82.75</v>
      </c>
      <c r="K1935" s="17" t="str">
        <f>I1935</f>
        <v>SEDUC E 128</v>
      </c>
      <c r="L1935" s="347" t="str">
        <f>VLOOKUP(K1935,[3]Planilha2!$B:$C,2,FALSE)</f>
        <v>OK</v>
      </c>
    </row>
    <row r="1936" spans="1:12" hidden="1">
      <c r="L1936" s="347" t="e">
        <f>VLOOKUP(K1936,[3]Planilha2!$B:$C,2,FALSE)</f>
        <v>#N/A</v>
      </c>
    </row>
    <row r="1937" spans="1:12" hidden="1">
      <c r="L1937" s="347" t="e">
        <f>VLOOKUP(K1937,[3]Planilha2!$B:$C,2,FALSE)</f>
        <v>#N/A</v>
      </c>
    </row>
    <row r="1938" spans="1:12" ht="20.25">
      <c r="B1938" s="419" t="str">
        <f>A1939</f>
        <v>SEDUC E 129</v>
      </c>
      <c r="C1938" s="420"/>
      <c r="D1938" s="420"/>
      <c r="E1938" s="420"/>
      <c r="F1938" s="420"/>
      <c r="G1938" s="420"/>
      <c r="H1938" s="421"/>
      <c r="K1938" s="17" t="str">
        <f>B$1938</f>
        <v>SEDUC E 129</v>
      </c>
      <c r="L1938" s="347" t="str">
        <f>VLOOKUP(K1938,[3]Planilha2!$B:$C,2,FALSE)</f>
        <v>OK</v>
      </c>
    </row>
    <row r="1939" spans="1:12">
      <c r="A1939" s="257" t="s">
        <v>28057</v>
      </c>
      <c r="B1939" s="422" t="s">
        <v>28046</v>
      </c>
      <c r="C1939" s="423"/>
      <c r="D1939" s="423"/>
      <c r="E1939" s="423"/>
      <c r="F1939" s="424"/>
      <c r="G1939" s="51" t="s">
        <v>5</v>
      </c>
      <c r="H1939" s="265" t="s">
        <v>6</v>
      </c>
      <c r="I1939" s="90"/>
      <c r="J1939" s="92"/>
      <c r="K1939" s="17" t="str">
        <f t="shared" ref="K1939:K1943" si="217">B$1938</f>
        <v>SEDUC E 129</v>
      </c>
      <c r="L1939" s="347" t="str">
        <f>VLOOKUP(K1939,[3]Planilha2!$B:$C,2,FALSE)</f>
        <v>OK</v>
      </c>
    </row>
    <row r="1940" spans="1:12">
      <c r="B1940" s="52" t="s">
        <v>7</v>
      </c>
      <c r="C1940" s="53" t="s">
        <v>8</v>
      </c>
      <c r="D1940" s="53" t="s">
        <v>9</v>
      </c>
      <c r="E1940" s="54" t="s">
        <v>10</v>
      </c>
      <c r="F1940" s="52" t="s">
        <v>18</v>
      </c>
      <c r="G1940" s="55" t="s">
        <v>19</v>
      </c>
      <c r="H1940" s="56" t="s">
        <v>13</v>
      </c>
      <c r="I1940" s="90"/>
      <c r="J1940" s="93"/>
      <c r="K1940" s="17" t="str">
        <f t="shared" si="217"/>
        <v>SEDUC E 129</v>
      </c>
      <c r="L1940" s="347" t="str">
        <f>VLOOKUP(K1940,[3]Planilha2!$B:$C,2,FALSE)</f>
        <v>OK</v>
      </c>
    </row>
    <row r="1941" spans="1:12">
      <c r="B19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1" t="s">
        <v>14</v>
      </c>
      <c r="D1941" s="41">
        <v>88264</v>
      </c>
      <c r="E1941" s="57">
        <f>2</f>
        <v>2</v>
      </c>
      <c r="F19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41" s="57">
        <f ca="1">ROUND(E1941*G1941,2)</f>
        <v>45.16</v>
      </c>
      <c r="I1941" s="90"/>
      <c r="J1941" s="86"/>
      <c r="K1941" s="17" t="str">
        <f t="shared" si="217"/>
        <v>SEDUC E 129</v>
      </c>
      <c r="L1941" s="347" t="str">
        <f>VLOOKUP(K1941,[3]Planilha2!$B:$C,2,FALSE)</f>
        <v>OK</v>
      </c>
    </row>
    <row r="1942" spans="1:12">
      <c r="B19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1" t="s">
        <v>20</v>
      </c>
      <c r="D1942" s="41">
        <v>8782</v>
      </c>
      <c r="E1942" s="57">
        <f>1</f>
        <v>1</v>
      </c>
      <c r="F19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658,73</v>
      </c>
      <c r="H1942" s="57">
        <f t="shared" ref="H1942:H1943" ca="1" si="218">ROUND(E1942*G1942,2)</f>
        <v>658.73</v>
      </c>
      <c r="I1942" s="90"/>
      <c r="J1942" s="86"/>
      <c r="K1942" s="17" t="str">
        <f t="shared" si="217"/>
        <v>SEDUC E 129</v>
      </c>
      <c r="L1942" s="347" t="str">
        <f>VLOOKUP(K1942,[3]Planilha2!$B:$C,2,FALSE)</f>
        <v>OK</v>
      </c>
    </row>
    <row r="1943" spans="1:12" ht="24">
      <c r="B19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1" t="s">
        <v>14</v>
      </c>
      <c r="D1943" s="41">
        <v>88247</v>
      </c>
      <c r="E1943" s="57">
        <f>2</f>
        <v>2</v>
      </c>
      <c r="F19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43" s="57">
        <f t="shared" ca="1" si="218"/>
        <v>36.96</v>
      </c>
      <c r="I1943" s="90"/>
      <c r="J1943" s="86"/>
      <c r="K1943" s="17" t="str">
        <f t="shared" si="217"/>
        <v>SEDUC E 129</v>
      </c>
      <c r="L1943" s="347" t="str">
        <f>VLOOKUP(K1943,[3]Planilha2!$B:$C,2,FALSE)</f>
        <v>OK</v>
      </c>
    </row>
    <row r="1944" spans="1:12">
      <c r="A1944" s="42"/>
      <c r="B1944" s="58" t="s">
        <v>15</v>
      </c>
      <c r="C1944" s="41"/>
      <c r="D1944" s="41"/>
      <c r="E1944" s="59"/>
      <c r="F1944" s="35"/>
      <c r="G1944" s="60"/>
      <c r="H1944" s="47">
        <f ca="1">SUM(H1941:H1943)</f>
        <v>740.85</v>
      </c>
      <c r="I1944" s="90" t="str">
        <f>A1939</f>
        <v>SEDUC E 129</v>
      </c>
      <c r="J1944" s="95">
        <f ca="1">H1944</f>
        <v>740.85</v>
      </c>
      <c r="K1944" s="17" t="str">
        <f>I1944</f>
        <v>SEDUC E 129</v>
      </c>
      <c r="L1944" s="347" t="str">
        <f>VLOOKUP(K1944,[3]Planilha2!$B:$C,2,FALSE)</f>
        <v>OK</v>
      </c>
    </row>
    <row r="1945" spans="1:12" hidden="1">
      <c r="L1945" s="347" t="e">
        <f>VLOOKUP(K1945,[3]Planilha2!$B:$C,2,FALSE)</f>
        <v>#N/A</v>
      </c>
    </row>
    <row r="1946" spans="1:12" ht="20.25">
      <c r="B1946" s="419" t="str">
        <f>A1947</f>
        <v>SEDUC E 130</v>
      </c>
      <c r="C1946" s="420"/>
      <c r="D1946" s="420"/>
      <c r="E1946" s="420"/>
      <c r="F1946" s="420"/>
      <c r="G1946" s="420"/>
      <c r="H1946" s="421"/>
      <c r="K1946" s="17" t="str">
        <f>B$1946</f>
        <v>SEDUC E 130</v>
      </c>
      <c r="L1946" s="347" t="str">
        <f>VLOOKUP(K1946,[3]Planilha2!$B:$C,2,FALSE)</f>
        <v>OK</v>
      </c>
    </row>
    <row r="1947" spans="1:12">
      <c r="A1947" s="257" t="s">
        <v>28058</v>
      </c>
      <c r="B1947" s="422" t="s">
        <v>6611</v>
      </c>
      <c r="C1947" s="423"/>
      <c r="D1947" s="423"/>
      <c r="E1947" s="423"/>
      <c r="F1947" s="424"/>
      <c r="G1947" s="51" t="s">
        <v>5</v>
      </c>
      <c r="H1947" s="265" t="s">
        <v>6</v>
      </c>
      <c r="I1947" s="90"/>
      <c r="J1947" s="92"/>
      <c r="K1947" s="17" t="str">
        <f t="shared" ref="K1947:K1951" si="219">B$1946</f>
        <v>SEDUC E 130</v>
      </c>
      <c r="L1947" s="347" t="str">
        <f>VLOOKUP(K1947,[3]Planilha2!$B:$C,2,FALSE)</f>
        <v>OK</v>
      </c>
    </row>
    <row r="1948" spans="1:12">
      <c r="B1948" s="52" t="s">
        <v>7</v>
      </c>
      <c r="C1948" s="53" t="s">
        <v>8</v>
      </c>
      <c r="D1948" s="53" t="s">
        <v>9</v>
      </c>
      <c r="E1948" s="54" t="s">
        <v>10</v>
      </c>
      <c r="F1948" s="52" t="s">
        <v>18</v>
      </c>
      <c r="G1948" s="55" t="s">
        <v>19</v>
      </c>
      <c r="H1948" s="56" t="s">
        <v>13</v>
      </c>
      <c r="I1948" s="90"/>
      <c r="J1948" s="93"/>
      <c r="K1948" s="17" t="str">
        <f t="shared" si="219"/>
        <v>SEDUC E 130</v>
      </c>
      <c r="L1948" s="347" t="str">
        <f>VLOOKUP(K1948,[3]Planilha2!$B:$C,2,FALSE)</f>
        <v>OK</v>
      </c>
    </row>
    <row r="1949" spans="1:12" ht="24">
      <c r="B19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1" t="s">
        <v>34</v>
      </c>
      <c r="D1949" s="41" t="s">
        <v>10900</v>
      </c>
      <c r="E1949" s="57">
        <f>1</f>
        <v>1</v>
      </c>
      <c r="F19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57">
        <f ca="1">ROUND(E1949*G1949,2)</f>
        <v>412.44</v>
      </c>
      <c r="I1949" s="90"/>
      <c r="J1949" s="86"/>
      <c r="K1949" s="17" t="str">
        <f t="shared" si="219"/>
        <v>SEDUC E 130</v>
      </c>
      <c r="L1949" s="347" t="str">
        <f>VLOOKUP(K1949,[3]Planilha2!$B:$C,2,FALSE)</f>
        <v>OK</v>
      </c>
    </row>
    <row r="1950" spans="1:12">
      <c r="B19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1" t="s">
        <v>14</v>
      </c>
      <c r="D1950" s="41">
        <v>88264</v>
      </c>
      <c r="E1950" s="57">
        <f>2.5</f>
        <v>2.5</v>
      </c>
      <c r="F19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0" s="57">
        <f t="shared" ref="H1950:H1951" ca="1" si="220">ROUND(E1950*G1950,2)</f>
        <v>56.45</v>
      </c>
      <c r="I1950" s="90"/>
      <c r="J1950" s="86"/>
      <c r="K1950" s="17" t="str">
        <f t="shared" si="219"/>
        <v>SEDUC E 130</v>
      </c>
      <c r="L1950" s="347" t="str">
        <f>VLOOKUP(K1950,[3]Planilha2!$B:$C,2,FALSE)</f>
        <v>OK</v>
      </c>
    </row>
    <row r="1951" spans="1:12">
      <c r="B1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1" t="s">
        <v>14</v>
      </c>
      <c r="D1951" s="41">
        <v>88264</v>
      </c>
      <c r="E1951" s="57">
        <f>2.5</f>
        <v>2.5</v>
      </c>
      <c r="F1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1" s="57">
        <f t="shared" ca="1" si="220"/>
        <v>56.45</v>
      </c>
      <c r="I1951" s="90"/>
      <c r="J1951" s="86"/>
      <c r="K1951" s="17" t="str">
        <f t="shared" si="219"/>
        <v>SEDUC E 130</v>
      </c>
      <c r="L1951" s="347" t="str">
        <f>VLOOKUP(K1951,[3]Planilha2!$B:$C,2,FALSE)</f>
        <v>OK</v>
      </c>
    </row>
    <row r="1952" spans="1:12">
      <c r="A1952" s="42"/>
      <c r="B1952" s="58" t="s">
        <v>15</v>
      </c>
      <c r="C1952" s="41"/>
      <c r="D1952" s="41"/>
      <c r="E1952" s="59"/>
      <c r="F1952" s="35"/>
      <c r="G1952" s="60"/>
      <c r="H1952" s="47">
        <f ca="1">SUM(H1949:H1951)</f>
        <v>525.34</v>
      </c>
      <c r="I1952" s="90" t="str">
        <f>A1947</f>
        <v>SEDUC E 130</v>
      </c>
      <c r="J1952" s="95">
        <f ca="1">H1952</f>
        <v>525.34</v>
      </c>
      <c r="K1952" s="17" t="str">
        <f>I1952</f>
        <v>SEDUC E 130</v>
      </c>
      <c r="L1952" s="347" t="str">
        <f>VLOOKUP(K1952,[3]Planilha2!$B:$C,2,FALSE)</f>
        <v>OK</v>
      </c>
    </row>
    <row r="1953" spans="1:12" hidden="1">
      <c r="L1953" s="347" t="e">
        <f>VLOOKUP(K1953,[3]Planilha2!$B:$C,2,FALSE)</f>
        <v>#N/A</v>
      </c>
    </row>
    <row r="1954" spans="1:12" hidden="1">
      <c r="L1954" s="347" t="e">
        <f>VLOOKUP(K1954,[3]Planilha2!$B:$C,2,FALSE)</f>
        <v>#N/A</v>
      </c>
    </row>
    <row r="1955" spans="1:12" ht="20.25" hidden="1">
      <c r="B1955" s="419" t="str">
        <f>A1956</f>
        <v>SEDUC E 131</v>
      </c>
      <c r="C1955" s="420"/>
      <c r="D1955" s="420"/>
      <c r="E1955" s="420"/>
      <c r="F1955" s="420"/>
      <c r="G1955" s="420"/>
      <c r="H1955" s="421"/>
      <c r="K1955" s="17" t="str">
        <f>B$1955</f>
        <v>SEDUC E 131</v>
      </c>
      <c r="L1955" s="347" t="e">
        <f>VLOOKUP(K1955,[3]Planilha2!$B:$C,2,FALSE)</f>
        <v>#N/A</v>
      </c>
    </row>
    <row r="1956" spans="1:12" hidden="1">
      <c r="A1956" s="257" t="s">
        <v>28059</v>
      </c>
      <c r="B1956" s="422" t="s">
        <v>28047</v>
      </c>
      <c r="C1956" s="423"/>
      <c r="D1956" s="423"/>
      <c r="E1956" s="423"/>
      <c r="F1956" s="424"/>
      <c r="G1956" s="51" t="s">
        <v>5</v>
      </c>
      <c r="H1956" s="265" t="s">
        <v>6</v>
      </c>
      <c r="I1956" s="90"/>
      <c r="J1956" s="92"/>
      <c r="K1956" s="17" t="str">
        <f t="shared" ref="K1956:K1960" si="221">B$1955</f>
        <v>SEDUC E 131</v>
      </c>
      <c r="L1956" s="347" t="e">
        <f>VLOOKUP(K1956,[3]Planilha2!$B:$C,2,FALSE)</f>
        <v>#N/A</v>
      </c>
    </row>
    <row r="1957" spans="1:12" hidden="1">
      <c r="B1957" s="52" t="s">
        <v>7</v>
      </c>
      <c r="C1957" s="53" t="s">
        <v>8</v>
      </c>
      <c r="D1957" s="53" t="s">
        <v>9</v>
      </c>
      <c r="E1957" s="54" t="s">
        <v>10</v>
      </c>
      <c r="F1957" s="52" t="s">
        <v>18</v>
      </c>
      <c r="G1957" s="55" t="s">
        <v>19</v>
      </c>
      <c r="H1957" s="56" t="s">
        <v>13</v>
      </c>
      <c r="I1957" s="90"/>
      <c r="J1957" s="93"/>
      <c r="K1957" s="17" t="str">
        <f t="shared" si="221"/>
        <v>SEDUC E 131</v>
      </c>
      <c r="L1957" s="347" t="e">
        <f>VLOOKUP(K1957,[3]Planilha2!$B:$C,2,FALSE)</f>
        <v>#N/A</v>
      </c>
    </row>
    <row r="1958" spans="1:12" hidden="1">
      <c r="B19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1" t="s">
        <v>14</v>
      </c>
      <c r="D1958" s="41">
        <v>88264</v>
      </c>
      <c r="E1958" s="57">
        <v>1.5</v>
      </c>
      <c r="F19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8" s="57">
        <f ca="1">ROUND(E1958*G1958,2)</f>
        <v>33.869999999999997</v>
      </c>
      <c r="I1958" s="90"/>
      <c r="J1958" s="86"/>
      <c r="K1958" s="17" t="str">
        <f t="shared" si="221"/>
        <v>SEDUC E 131</v>
      </c>
      <c r="L1958" s="347" t="e">
        <f>VLOOKUP(K1958,[3]Planilha2!$B:$C,2,FALSE)</f>
        <v>#N/A</v>
      </c>
    </row>
    <row r="1959" spans="1:12" hidden="1">
      <c r="B19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1" t="s">
        <v>20</v>
      </c>
      <c r="D1959" s="41">
        <v>7304</v>
      </c>
      <c r="E1959" s="57">
        <v>1</v>
      </c>
      <c r="F19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9" s="57">
        <f t="shared" ref="H1959:H1960" ca="1" si="222">ROUND(E1959*G1959,2)</f>
        <v>313.73</v>
      </c>
      <c r="I1959" s="90"/>
      <c r="J1959" s="86"/>
      <c r="K1959" s="17" t="str">
        <f t="shared" si="221"/>
        <v>SEDUC E 131</v>
      </c>
      <c r="L1959" s="347" t="e">
        <f>VLOOKUP(K1959,[3]Planilha2!$B:$C,2,FALSE)</f>
        <v>#N/A</v>
      </c>
    </row>
    <row r="1960" spans="1:12" ht="24" hidden="1">
      <c r="B19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1" t="s">
        <v>14</v>
      </c>
      <c r="D1960" s="41">
        <v>88247</v>
      </c>
      <c r="E1960" s="57">
        <v>1.5</v>
      </c>
      <c r="F19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0" s="57">
        <f t="shared" ca="1" si="222"/>
        <v>27.72</v>
      </c>
      <c r="I1960" s="90"/>
      <c r="J1960" s="86"/>
      <c r="K1960" s="17" t="str">
        <f t="shared" si="221"/>
        <v>SEDUC E 131</v>
      </c>
      <c r="L1960" s="347" t="e">
        <f>VLOOKUP(K1960,[3]Planilha2!$B:$C,2,FALSE)</f>
        <v>#N/A</v>
      </c>
    </row>
    <row r="1961" spans="1:12" hidden="1">
      <c r="A1961" s="42"/>
      <c r="B1961" s="58" t="s">
        <v>15</v>
      </c>
      <c r="C1961" s="41"/>
      <c r="D1961" s="41"/>
      <c r="E1961" s="59"/>
      <c r="F1961" s="35"/>
      <c r="G1961" s="60"/>
      <c r="H1961" s="47">
        <f ca="1">SUM(H1958:H1960)</f>
        <v>375.32000000000005</v>
      </c>
      <c r="I1961" s="90" t="str">
        <f>A1956</f>
        <v>SEDUC E 131</v>
      </c>
      <c r="J1961" s="95">
        <f ca="1">H1961</f>
        <v>375.32000000000005</v>
      </c>
      <c r="K1961" s="17" t="str">
        <f>I1961</f>
        <v>SEDUC E 131</v>
      </c>
      <c r="L1961" s="347" t="e">
        <f>VLOOKUP(K1961,[3]Planilha2!$B:$C,2,FALSE)</f>
        <v>#N/A</v>
      </c>
    </row>
    <row r="1962" spans="1:12" hidden="1">
      <c r="L1962" s="347" t="e">
        <f>VLOOKUP(K1962,[3]Planilha2!$B:$C,2,FALSE)</f>
        <v>#N/A</v>
      </c>
    </row>
    <row r="1963" spans="1:12" hidden="1">
      <c r="L1963" s="347" t="e">
        <f>VLOOKUP(K1963,[3]Planilha2!$B:$C,2,FALSE)</f>
        <v>#N/A</v>
      </c>
    </row>
    <row r="1964" spans="1:12" ht="20.25" hidden="1">
      <c r="B1964" s="419" t="str">
        <f>A1965</f>
        <v>SEDUC E 132</v>
      </c>
      <c r="C1964" s="420"/>
      <c r="D1964" s="420"/>
      <c r="E1964" s="420"/>
      <c r="F1964" s="420"/>
      <c r="G1964" s="420"/>
      <c r="H1964" s="421"/>
      <c r="K1964" s="17" t="str">
        <f>B$1964</f>
        <v>SEDUC E 132</v>
      </c>
      <c r="L1964" s="347" t="e">
        <f>VLOOKUP(K1964,[3]Planilha2!$B:$C,2,FALSE)</f>
        <v>#N/A</v>
      </c>
    </row>
    <row r="1965" spans="1:12" hidden="1">
      <c r="A1965" s="257" t="s">
        <v>28060</v>
      </c>
      <c r="B1965" s="422" t="s">
        <v>6614</v>
      </c>
      <c r="C1965" s="423"/>
      <c r="D1965" s="423"/>
      <c r="E1965" s="423"/>
      <c r="F1965" s="424"/>
      <c r="G1965" s="51" t="s">
        <v>5</v>
      </c>
      <c r="H1965" s="265" t="s">
        <v>6</v>
      </c>
      <c r="I1965" s="90"/>
      <c r="J1965" s="92"/>
      <c r="K1965" s="17" t="str">
        <f t="shared" ref="K1965:K1968" si="223">B$1964</f>
        <v>SEDUC E 132</v>
      </c>
      <c r="L1965" s="347" t="e">
        <f>VLOOKUP(K1965,[3]Planilha2!$B:$C,2,FALSE)</f>
        <v>#N/A</v>
      </c>
    </row>
    <row r="1966" spans="1:12" hidden="1">
      <c r="B1966" s="52" t="s">
        <v>7</v>
      </c>
      <c r="C1966" s="53" t="s">
        <v>8</v>
      </c>
      <c r="D1966" s="53" t="s">
        <v>9</v>
      </c>
      <c r="E1966" s="54" t="s">
        <v>10</v>
      </c>
      <c r="F1966" s="52" t="s">
        <v>18</v>
      </c>
      <c r="G1966" s="55" t="s">
        <v>19</v>
      </c>
      <c r="H1966" s="56" t="s">
        <v>13</v>
      </c>
      <c r="I1966" s="90"/>
      <c r="J1966" s="93"/>
      <c r="K1966" s="17" t="str">
        <f t="shared" si="223"/>
        <v>SEDUC E 132</v>
      </c>
      <c r="L1966" s="347" t="e">
        <f>VLOOKUP(K1966,[3]Planilha2!$B:$C,2,FALSE)</f>
        <v>#N/A</v>
      </c>
    </row>
    <row r="1967" spans="1:12" ht="24" hidden="1">
      <c r="B19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1" t="s">
        <v>34</v>
      </c>
      <c r="D1967" s="250" t="s">
        <v>13899</v>
      </c>
      <c r="E1967" s="57">
        <v>1</v>
      </c>
      <c r="F19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57">
        <f ca="1">ROUND(E1967*G1967,2)</f>
        <v>34.9</v>
      </c>
      <c r="I1967" s="90"/>
      <c r="J1967" s="86"/>
      <c r="K1967" s="17" t="str">
        <f t="shared" si="223"/>
        <v>SEDUC E 132</v>
      </c>
      <c r="L1967" s="347" t="e">
        <f>VLOOKUP(K1967,[3]Planilha2!$B:$C,2,FALSE)</f>
        <v>#N/A</v>
      </c>
    </row>
    <row r="1968" spans="1:12" ht="24" hidden="1">
      <c r="B19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1" t="s">
        <v>14</v>
      </c>
      <c r="D1968" s="250">
        <v>88247</v>
      </c>
      <c r="E1968" s="57">
        <v>0.25</v>
      </c>
      <c r="F19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8" s="57">
        <f ca="1">ROUND(E1968*G1968,2)</f>
        <v>4.62</v>
      </c>
      <c r="I1968" s="90"/>
      <c r="J1968" s="86"/>
      <c r="K1968" s="17" t="str">
        <f t="shared" si="223"/>
        <v>SEDUC E 132</v>
      </c>
      <c r="L1968" s="347" t="e">
        <f>VLOOKUP(K1968,[3]Planilha2!$B:$C,2,FALSE)</f>
        <v>#N/A</v>
      </c>
    </row>
    <row r="1969" spans="1:12" hidden="1">
      <c r="A1969" s="42"/>
      <c r="B1969" s="58" t="s">
        <v>15</v>
      </c>
      <c r="C1969" s="41"/>
      <c r="D1969" s="41"/>
      <c r="E1969" s="59"/>
      <c r="F1969" s="35"/>
      <c r="G1969" s="60"/>
      <c r="H1969" s="47">
        <f ca="1">SUM(H1967:H1968)</f>
        <v>39.519999999999996</v>
      </c>
      <c r="I1969" s="90" t="str">
        <f>A1965</f>
        <v>SEDUC E 132</v>
      </c>
      <c r="J1969" s="95">
        <f ca="1">H1969</f>
        <v>39.519999999999996</v>
      </c>
      <c r="K1969" s="17" t="str">
        <f>I1969</f>
        <v>SEDUC E 132</v>
      </c>
      <c r="L1969" s="347" t="e">
        <f>VLOOKUP(K1969,[3]Planilha2!$B:$C,2,FALSE)</f>
        <v>#N/A</v>
      </c>
    </row>
    <row r="1970" spans="1:12" hidden="1">
      <c r="L1970" s="347" t="e">
        <f>VLOOKUP(K1970,[3]Planilha2!$B:$C,2,FALSE)</f>
        <v>#N/A</v>
      </c>
    </row>
    <row r="1971" spans="1:12" hidden="1">
      <c r="L1971" s="347" t="e">
        <f>VLOOKUP(K1971,[3]Planilha2!$B:$C,2,FALSE)</f>
        <v>#N/A</v>
      </c>
    </row>
    <row r="1972" spans="1:12" ht="20.25">
      <c r="B1972" s="419" t="str">
        <f>A1973</f>
        <v>SEDUC E 133</v>
      </c>
      <c r="C1972" s="420"/>
      <c r="D1972" s="420"/>
      <c r="E1972" s="420"/>
      <c r="F1972" s="420"/>
      <c r="G1972" s="420"/>
      <c r="H1972" s="421"/>
      <c r="K1972" s="17" t="str">
        <f>B$1972</f>
        <v>SEDUC E 133</v>
      </c>
      <c r="L1972" s="347" t="str">
        <f>VLOOKUP(K1972,[3]Planilha2!$B:$C,2,FALSE)</f>
        <v>OK</v>
      </c>
    </row>
    <row r="1973" spans="1:12">
      <c r="A1973" s="257" t="s">
        <v>28061</v>
      </c>
      <c r="B1973" s="422" t="s">
        <v>28048</v>
      </c>
      <c r="C1973" s="423"/>
      <c r="D1973" s="423"/>
      <c r="E1973" s="423"/>
      <c r="F1973" s="424"/>
      <c r="G1973" s="51" t="s">
        <v>5</v>
      </c>
      <c r="H1973" s="265" t="s">
        <v>6</v>
      </c>
      <c r="I1973" s="90"/>
      <c r="J1973" s="92"/>
      <c r="K1973" s="17" t="str">
        <f t="shared" ref="K1973:K1978" si="224">B$1972</f>
        <v>SEDUC E 133</v>
      </c>
      <c r="L1973" s="347" t="str">
        <f>VLOOKUP(K1973,[3]Planilha2!$B:$C,2,FALSE)</f>
        <v>OK</v>
      </c>
    </row>
    <row r="1974" spans="1:12">
      <c r="B1974" s="52" t="s">
        <v>7</v>
      </c>
      <c r="C1974" s="53" t="s">
        <v>8</v>
      </c>
      <c r="D1974" s="53" t="s">
        <v>9</v>
      </c>
      <c r="E1974" s="54" t="s">
        <v>10</v>
      </c>
      <c r="F1974" s="52" t="s">
        <v>18</v>
      </c>
      <c r="G1974" s="55" t="s">
        <v>19</v>
      </c>
      <c r="H1974" s="56" t="s">
        <v>13</v>
      </c>
      <c r="I1974" s="90"/>
      <c r="J1974" s="93"/>
      <c r="K1974" s="17" t="str">
        <f t="shared" si="224"/>
        <v>SEDUC E 133</v>
      </c>
      <c r="L1974" s="347" t="str">
        <f>VLOOKUP(K1974,[3]Planilha2!$B:$C,2,FALSE)</f>
        <v>OK</v>
      </c>
    </row>
    <row r="1975" spans="1:12" ht="24">
      <c r="B1975"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3/4", PARA ELETRODUTO</v>
      </c>
      <c r="C1975" s="334" t="s">
        <v>38</v>
      </c>
      <c r="D1975" s="346">
        <v>39175</v>
      </c>
      <c r="E1975" s="57">
        <v>1</v>
      </c>
      <c r="F19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75" s="57">
        <f ca="1">ROUND(E1975*G1975,2)</f>
        <v>1.01</v>
      </c>
      <c r="I1975" s="90"/>
      <c r="J1975" s="93"/>
      <c r="K1975" s="17" t="str">
        <f t="shared" si="224"/>
        <v>SEDUC E 133</v>
      </c>
      <c r="L1975" s="347" t="str">
        <f>VLOOKUP(K1975,[3]Planilha2!$B:$C,2,FALSE)</f>
        <v>OK</v>
      </c>
    </row>
    <row r="1976" spans="1:12" ht="24">
      <c r="B1976"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3/4", PARA ELETRODUTO</v>
      </c>
      <c r="C1976" s="334" t="s">
        <v>38</v>
      </c>
      <c r="D1976" s="346">
        <v>39209</v>
      </c>
      <c r="E1976" s="57">
        <v>1</v>
      </c>
      <c r="F19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0,52</v>
      </c>
      <c r="H1976" s="57">
        <f t="shared" ref="H1976:H1978" ca="1" si="225">ROUND(E1976*G1976,2)</f>
        <v>0.52</v>
      </c>
      <c r="I1976" s="90"/>
      <c r="J1976" s="86"/>
      <c r="K1976" s="17" t="str">
        <f t="shared" si="224"/>
        <v>SEDUC E 133</v>
      </c>
      <c r="L1976" s="347" t="str">
        <f>VLOOKUP(K1976,[3]Planilha2!$B:$C,2,FALSE)</f>
        <v>OK</v>
      </c>
    </row>
    <row r="1977" spans="1:12">
      <c r="B19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41" t="s">
        <v>14</v>
      </c>
      <c r="D1977" s="41">
        <v>88264</v>
      </c>
      <c r="E1977" s="57">
        <v>0.01</v>
      </c>
      <c r="F1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77" s="57">
        <f t="shared" ca="1" si="225"/>
        <v>0.23</v>
      </c>
      <c r="I1977" s="90"/>
      <c r="J1977" s="86"/>
      <c r="K1977" s="17" t="str">
        <f t="shared" si="224"/>
        <v>SEDUC E 133</v>
      </c>
      <c r="L1977" s="347" t="str">
        <f>VLOOKUP(K1977,[3]Planilha2!$B:$C,2,FALSE)</f>
        <v>OK</v>
      </c>
    </row>
    <row r="1978" spans="1:12" ht="24">
      <c r="B19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1" t="s">
        <v>14</v>
      </c>
      <c r="D1978" s="41">
        <v>88247</v>
      </c>
      <c r="E1978" s="57">
        <v>0.01</v>
      </c>
      <c r="F1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8" s="57">
        <f t="shared" ca="1" si="225"/>
        <v>0.18</v>
      </c>
      <c r="I1978" s="90"/>
      <c r="J1978" s="86"/>
      <c r="K1978" s="17" t="str">
        <f t="shared" si="224"/>
        <v>SEDUC E 133</v>
      </c>
      <c r="L1978" s="347" t="str">
        <f>VLOOKUP(K1978,[3]Planilha2!$B:$C,2,FALSE)</f>
        <v>OK</v>
      </c>
    </row>
    <row r="1979" spans="1:12">
      <c r="A1979" s="42"/>
      <c r="B1979" s="58" t="s">
        <v>15</v>
      </c>
      <c r="C1979" s="41"/>
      <c r="D1979" s="41"/>
      <c r="E1979" s="59"/>
      <c r="F1979" s="35"/>
      <c r="G1979" s="60"/>
      <c r="H1979" s="47">
        <f ca="1">SUM(H1975:H1978)</f>
        <v>1.94</v>
      </c>
      <c r="I1979" s="90" t="str">
        <f>A1973</f>
        <v>SEDUC E 133</v>
      </c>
      <c r="J1979" s="95">
        <f ca="1">H1979</f>
        <v>1.94</v>
      </c>
      <c r="K1979" s="17" t="str">
        <f>I1979</f>
        <v>SEDUC E 133</v>
      </c>
      <c r="L1979" s="347" t="str">
        <f>VLOOKUP(K1979,[3]Planilha2!$B:$C,2,FALSE)</f>
        <v>OK</v>
      </c>
    </row>
    <row r="1980" spans="1:12" hidden="1">
      <c r="L1980" s="347" t="e">
        <f>VLOOKUP(K1980,[3]Planilha2!$B:$C,2,FALSE)</f>
        <v>#N/A</v>
      </c>
    </row>
    <row r="1981" spans="1:12" hidden="1">
      <c r="L1981" s="347" t="e">
        <f>VLOOKUP(K1981,[3]Planilha2!$B:$C,2,FALSE)</f>
        <v>#N/A</v>
      </c>
    </row>
    <row r="1982" spans="1:12" ht="20.25" hidden="1">
      <c r="B1982" s="419" t="str">
        <f>A1983</f>
        <v>SEDUC E 134</v>
      </c>
      <c r="C1982" s="420"/>
      <c r="D1982" s="420"/>
      <c r="E1982" s="420"/>
      <c r="F1982" s="420"/>
      <c r="G1982" s="420"/>
      <c r="H1982" s="421"/>
      <c r="K1982" s="17" t="str">
        <f>B$1982</f>
        <v>SEDUC E 134</v>
      </c>
      <c r="L1982" s="347" t="e">
        <f>VLOOKUP(K1982,[3]Planilha2!$B:$C,2,FALSE)</f>
        <v>#N/A</v>
      </c>
    </row>
    <row r="1983" spans="1:12" hidden="1">
      <c r="A1983" s="257" t="s">
        <v>28062</v>
      </c>
      <c r="B1983" s="422" t="s">
        <v>28063</v>
      </c>
      <c r="C1983" s="423"/>
      <c r="D1983" s="423"/>
      <c r="E1983" s="423"/>
      <c r="F1983" s="424"/>
      <c r="G1983" s="51" t="s">
        <v>5</v>
      </c>
      <c r="H1983" s="265" t="s">
        <v>6</v>
      </c>
      <c r="I1983" s="90"/>
      <c r="J1983" s="92"/>
      <c r="K1983" s="17" t="str">
        <f t="shared" ref="K1983:K1987" si="226">B$1982</f>
        <v>SEDUC E 134</v>
      </c>
      <c r="L1983" s="347" t="e">
        <f>VLOOKUP(K1983,[3]Planilha2!$B:$C,2,FALSE)</f>
        <v>#N/A</v>
      </c>
    </row>
    <row r="1984" spans="1:12" hidden="1">
      <c r="B1984" s="52" t="s">
        <v>7</v>
      </c>
      <c r="C1984" s="53" t="s">
        <v>8</v>
      </c>
      <c r="D1984" s="53" t="s">
        <v>9</v>
      </c>
      <c r="E1984" s="54" t="s">
        <v>10</v>
      </c>
      <c r="F1984" s="52" t="s">
        <v>18</v>
      </c>
      <c r="G1984" s="55" t="s">
        <v>19</v>
      </c>
      <c r="H1984" s="56" t="s">
        <v>13</v>
      </c>
      <c r="I1984" s="90"/>
      <c r="J1984" s="93"/>
      <c r="K1984" s="17" t="str">
        <f t="shared" si="226"/>
        <v>SEDUC E 134</v>
      </c>
      <c r="L1984" s="347" t="e">
        <f>VLOOKUP(K1984,[3]Planilha2!$B:$C,2,FALSE)</f>
        <v>#N/A</v>
      </c>
    </row>
    <row r="1985" spans="1:12" hidden="1">
      <c r="B19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41" t="s">
        <v>14</v>
      </c>
      <c r="D1985" s="41">
        <v>88264</v>
      </c>
      <c r="E1985" s="57">
        <f>2</f>
        <v>2</v>
      </c>
      <c r="F19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85" s="57">
        <f ca="1">ROUND(E1985*G1985,2)</f>
        <v>45.16</v>
      </c>
      <c r="I1985" s="90"/>
      <c r="J1985" s="86"/>
      <c r="K1985" s="17" t="str">
        <f t="shared" si="226"/>
        <v>SEDUC E 134</v>
      </c>
      <c r="L1985" s="347" t="e">
        <f>VLOOKUP(K1985,[3]Planilha2!$B:$C,2,FALSE)</f>
        <v>#N/A</v>
      </c>
    </row>
    <row r="1986" spans="1:12" hidden="1">
      <c r="B19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41" t="s">
        <v>20</v>
      </c>
      <c r="D1986" s="41">
        <v>6762</v>
      </c>
      <c r="E1986" s="57">
        <f>1</f>
        <v>1</v>
      </c>
      <c r="F19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7">
        <f t="shared" ref="H1986:H1987" ca="1" si="227">ROUND(E1986*G1986,2)</f>
        <v>537.9</v>
      </c>
      <c r="I1986" s="90"/>
      <c r="J1986" s="86"/>
      <c r="K1986" s="17" t="str">
        <f t="shared" si="226"/>
        <v>SEDUC E 134</v>
      </c>
      <c r="L1986" s="347" t="e">
        <f>VLOOKUP(K1986,[3]Planilha2!$B:$C,2,FALSE)</f>
        <v>#N/A</v>
      </c>
    </row>
    <row r="1987" spans="1:12" ht="24" hidden="1">
      <c r="B19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1" t="s">
        <v>14</v>
      </c>
      <c r="D1987" s="41">
        <v>88247</v>
      </c>
      <c r="E1987" s="57">
        <f>2</f>
        <v>2</v>
      </c>
      <c r="F19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7" s="57">
        <f t="shared" ca="1" si="227"/>
        <v>36.96</v>
      </c>
      <c r="I1987" s="90"/>
      <c r="J1987" s="86"/>
      <c r="K1987" s="17" t="str">
        <f t="shared" si="226"/>
        <v>SEDUC E 134</v>
      </c>
      <c r="L1987" s="347" t="e">
        <f>VLOOKUP(K1987,[3]Planilha2!$B:$C,2,FALSE)</f>
        <v>#N/A</v>
      </c>
    </row>
    <row r="1988" spans="1:12" hidden="1">
      <c r="A1988" s="42"/>
      <c r="B1988" s="58" t="s">
        <v>15</v>
      </c>
      <c r="C1988" s="41"/>
      <c r="D1988" s="41"/>
      <c r="E1988" s="59"/>
      <c r="F1988" s="35"/>
      <c r="G1988" s="60"/>
      <c r="H1988" s="47">
        <f ca="1">SUM(H1985:H1987)</f>
        <v>620.02</v>
      </c>
      <c r="I1988" s="90" t="str">
        <f>A1983</f>
        <v>SEDUC E 134</v>
      </c>
      <c r="J1988" s="95">
        <f ca="1">H1988</f>
        <v>620.02</v>
      </c>
      <c r="K1988" s="17" t="str">
        <f>I1988</f>
        <v>SEDUC E 134</v>
      </c>
      <c r="L1988" s="347" t="e">
        <f>VLOOKUP(K1988,[3]Planilha2!$B:$C,2,FALSE)</f>
        <v>#N/A</v>
      </c>
    </row>
    <row r="1989" spans="1:12" hidden="1">
      <c r="L1989" s="347" t="e">
        <f>VLOOKUP(K1989,[3]Planilha2!$B:$C,2,FALSE)</f>
        <v>#N/A</v>
      </c>
    </row>
    <row r="1990" spans="1:12" hidden="1">
      <c r="L1990" s="347" t="e">
        <f>VLOOKUP(K1990,[3]Planilha2!$B:$C,2,FALSE)</f>
        <v>#N/A</v>
      </c>
    </row>
    <row r="1991" spans="1:12" ht="20.25" hidden="1">
      <c r="B1991" s="419" t="str">
        <f>A1992</f>
        <v>SEDUC E 135</v>
      </c>
      <c r="C1991" s="420"/>
      <c r="D1991" s="420"/>
      <c r="E1991" s="420"/>
      <c r="F1991" s="420"/>
      <c r="G1991" s="420"/>
      <c r="H1991" s="421"/>
      <c r="K1991" s="17" t="str">
        <f>B$1991</f>
        <v>SEDUC E 135</v>
      </c>
      <c r="L1991" s="347" t="e">
        <f>VLOOKUP(K1991,[3]Planilha2!$B:$C,2,FALSE)</f>
        <v>#N/A</v>
      </c>
    </row>
    <row r="1992" spans="1:12" hidden="1">
      <c r="A1992" s="257" t="s">
        <v>28064</v>
      </c>
      <c r="B1992" s="422" t="s">
        <v>28067</v>
      </c>
      <c r="C1992" s="423"/>
      <c r="D1992" s="423"/>
      <c r="E1992" s="423"/>
      <c r="F1992" s="424"/>
      <c r="G1992" s="51" t="s">
        <v>5</v>
      </c>
      <c r="H1992" s="265" t="s">
        <v>6</v>
      </c>
      <c r="K1992" s="17" t="str">
        <f t="shared" ref="K1992:K1998" si="228">B$1991</f>
        <v>SEDUC E 135</v>
      </c>
      <c r="L1992" s="347" t="e">
        <f>VLOOKUP(K1992,[3]Planilha2!$B:$C,2,FALSE)</f>
        <v>#N/A</v>
      </c>
    </row>
    <row r="1993" spans="1:12" hidden="1">
      <c r="B1993" s="52" t="s">
        <v>7</v>
      </c>
      <c r="C1993" s="53" t="s">
        <v>8</v>
      </c>
      <c r="D1993" s="53" t="s">
        <v>9</v>
      </c>
      <c r="E1993" s="54" t="s">
        <v>10</v>
      </c>
      <c r="F1993" s="52" t="s">
        <v>18</v>
      </c>
      <c r="G1993" s="55" t="s">
        <v>19</v>
      </c>
      <c r="H1993" s="56" t="s">
        <v>13</v>
      </c>
      <c r="K1993" s="17" t="str">
        <f t="shared" si="228"/>
        <v>SEDUC E 135</v>
      </c>
      <c r="L1993" s="347" t="e">
        <f>VLOOKUP(K1993,[3]Planilha2!$B:$C,2,FALSE)</f>
        <v>#N/A</v>
      </c>
    </row>
    <row r="1994" spans="1:12" ht="24" hidden="1">
      <c r="B199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334" t="s">
        <v>27877</v>
      </c>
      <c r="D1994" s="334">
        <v>11975</v>
      </c>
      <c r="E1994" s="334">
        <v>4</v>
      </c>
      <c r="F199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994" s="334">
        <f ca="1">ROUND(E1994*G1994,2)</f>
        <v>97.28</v>
      </c>
      <c r="K1994" s="17" t="str">
        <f t="shared" si="228"/>
        <v>SEDUC E 135</v>
      </c>
      <c r="L1994" s="347" t="e">
        <f>VLOOKUP(K1994,[3]Planilha2!$B:$C,2,FALSE)</f>
        <v>#N/A</v>
      </c>
    </row>
    <row r="1995" spans="1:12" hidden="1">
      <c r="B199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1" t="s">
        <v>27877</v>
      </c>
      <c r="D1995" s="41">
        <v>12378</v>
      </c>
      <c r="E1995" s="41">
        <v>1</v>
      </c>
      <c r="F199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57" t="e">
        <f t="shared" ref="H1995:H1998" ca="1" si="229">ROUND(E1995*G1995,2)</f>
        <v>#N/A</v>
      </c>
      <c r="K1995" s="17" t="str">
        <f t="shared" si="228"/>
        <v>SEDUC E 135</v>
      </c>
      <c r="L1995" s="347" t="e">
        <f>VLOOKUP(K1995,[3]Planilha2!$B:$C,2,FALSE)</f>
        <v>#N/A</v>
      </c>
    </row>
    <row r="1996" spans="1:12" hidden="1">
      <c r="B19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1" t="s">
        <v>14</v>
      </c>
      <c r="D1996" s="41">
        <v>88264</v>
      </c>
      <c r="E1996" s="41">
        <v>3.4369999999999998</v>
      </c>
      <c r="F19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96" s="57">
        <f t="shared" ca="1" si="229"/>
        <v>77.61</v>
      </c>
      <c r="K1996" s="17" t="str">
        <f t="shared" si="228"/>
        <v>SEDUC E 135</v>
      </c>
      <c r="L1996" s="347" t="e">
        <f>VLOOKUP(K1996,[3]Planilha2!$B:$C,2,FALSE)</f>
        <v>#N/A</v>
      </c>
    </row>
    <row r="1997" spans="1:12" ht="24" hidden="1">
      <c r="B19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1" t="s">
        <v>14</v>
      </c>
      <c r="D1997" s="41">
        <v>88247</v>
      </c>
      <c r="E1997" s="41">
        <v>1.0580000000000001</v>
      </c>
      <c r="F19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97" s="57">
        <f t="shared" ca="1" si="229"/>
        <v>19.55</v>
      </c>
      <c r="K1997" s="17" t="str">
        <f t="shared" si="228"/>
        <v>SEDUC E 135</v>
      </c>
      <c r="L1997" s="347" t="e">
        <f>VLOOKUP(K1997,[3]Planilha2!$B:$C,2,FALSE)</f>
        <v>#N/A</v>
      </c>
    </row>
    <row r="1998" spans="1:12" ht="24" hidden="1">
      <c r="B199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334" t="s">
        <v>27877</v>
      </c>
      <c r="D1998" s="334">
        <v>42243</v>
      </c>
      <c r="E1998" s="334">
        <v>3</v>
      </c>
      <c r="F199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1998" s="334">
        <f t="shared" ca="1" si="229"/>
        <v>1885.11</v>
      </c>
      <c r="K1998" s="17" t="str">
        <f t="shared" si="228"/>
        <v>SEDUC E 135</v>
      </c>
      <c r="L1998" s="347" t="e">
        <f>VLOOKUP(K1998,[3]Planilha2!$B:$C,2,FALSE)</f>
        <v>#N/A</v>
      </c>
    </row>
    <row r="1999" spans="1:12" hidden="1">
      <c r="B1999" s="58" t="s">
        <v>15</v>
      </c>
      <c r="C1999" s="41"/>
      <c r="D1999" s="41"/>
      <c r="E1999" s="59"/>
      <c r="F1999" s="35"/>
      <c r="G1999" s="60"/>
      <c r="H1999" s="47" t="e">
        <f ca="1">SUM(H1994:H1998)</f>
        <v>#N/A</v>
      </c>
      <c r="I1999" s="90" t="str">
        <f>A1992</f>
        <v>SEDUC E 135</v>
      </c>
      <c r="J1999" s="191" t="e">
        <f ca="1">H1999</f>
        <v>#N/A</v>
      </c>
      <c r="K1999" s="17" t="str">
        <f>I1999</f>
        <v>SEDUC E 135</v>
      </c>
      <c r="L1999" s="347" t="e">
        <f>VLOOKUP(K1999,[3]Planilha2!$B:$C,2,FALSE)</f>
        <v>#N/A</v>
      </c>
    </row>
    <row r="2000" spans="1:12" hidden="1">
      <c r="L2000" s="347" t="e">
        <f>VLOOKUP(K2000,[3]Planilha2!$B:$C,2,FALSE)</f>
        <v>#N/A</v>
      </c>
    </row>
    <row r="2001" spans="1:12" hidden="1">
      <c r="L2001" s="347" t="e">
        <f>VLOOKUP(K2001,[3]Planilha2!$B:$C,2,FALSE)</f>
        <v>#N/A</v>
      </c>
    </row>
    <row r="2002" spans="1:12" ht="20.25" hidden="1">
      <c r="B2002" s="419" t="str">
        <f>A2003</f>
        <v>SEDUC E 136</v>
      </c>
      <c r="C2002" s="420"/>
      <c r="D2002" s="420"/>
      <c r="E2002" s="420"/>
      <c r="F2002" s="420"/>
      <c r="G2002" s="420"/>
      <c r="H2002" s="421"/>
      <c r="K2002" s="17" t="str">
        <f>B$2002</f>
        <v>SEDUC E 136</v>
      </c>
      <c r="L2002" s="347" t="e">
        <f>VLOOKUP(K2002,[3]Planilha2!$B:$C,2,FALSE)</f>
        <v>#N/A</v>
      </c>
    </row>
    <row r="2003" spans="1:12" hidden="1">
      <c r="A2003" s="257" t="s">
        <v>28066</v>
      </c>
      <c r="B2003" s="422" t="s">
        <v>28065</v>
      </c>
      <c r="C2003" s="423"/>
      <c r="D2003" s="423"/>
      <c r="E2003" s="423"/>
      <c r="F2003" s="424"/>
      <c r="G2003" s="51" t="s">
        <v>5</v>
      </c>
      <c r="H2003" s="265" t="s">
        <v>6</v>
      </c>
      <c r="K2003" s="17" t="str">
        <f t="shared" ref="K2003:K2009" si="230">B$2002</f>
        <v>SEDUC E 136</v>
      </c>
      <c r="L2003" s="347" t="e">
        <f>VLOOKUP(K2003,[3]Planilha2!$B:$C,2,FALSE)</f>
        <v>#N/A</v>
      </c>
    </row>
    <row r="2004" spans="1:12" hidden="1">
      <c r="B2004" s="52" t="s">
        <v>7</v>
      </c>
      <c r="C2004" s="53" t="s">
        <v>8</v>
      </c>
      <c r="D2004" s="53" t="s">
        <v>9</v>
      </c>
      <c r="E2004" s="54" t="s">
        <v>10</v>
      </c>
      <c r="F2004" s="52" t="s">
        <v>18</v>
      </c>
      <c r="G2004" s="55" t="s">
        <v>19</v>
      </c>
      <c r="H2004" s="56" t="s">
        <v>13</v>
      </c>
      <c r="K2004" s="17" t="str">
        <f t="shared" si="230"/>
        <v>SEDUC E 136</v>
      </c>
      <c r="L2004" s="347" t="e">
        <f>VLOOKUP(K2004,[3]Planilha2!$B:$C,2,FALSE)</f>
        <v>#N/A</v>
      </c>
    </row>
    <row r="2005" spans="1:12" ht="24" hidden="1">
      <c r="B200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334" t="s">
        <v>27877</v>
      </c>
      <c r="D2005" s="334">
        <v>11975</v>
      </c>
      <c r="E2005" s="334">
        <v>4</v>
      </c>
      <c r="F200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05" s="334">
        <f ca="1">ROUND(E2005*G2005,2)</f>
        <v>97.28</v>
      </c>
      <c r="K2005" s="17" t="str">
        <f t="shared" si="230"/>
        <v>SEDUC E 136</v>
      </c>
      <c r="L2005" s="347" t="e">
        <f>VLOOKUP(K2005,[3]Planilha2!$B:$C,2,FALSE)</f>
        <v>#N/A</v>
      </c>
    </row>
    <row r="2006" spans="1:12" hidden="1">
      <c r="B2006"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1" t="s">
        <v>27877</v>
      </c>
      <c r="D2006" s="41">
        <v>12378</v>
      </c>
      <c r="E2006" s="41">
        <v>1</v>
      </c>
      <c r="F2006"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57" t="e">
        <f t="shared" ref="H2006:H2009" ca="1" si="231">ROUND(E2006*G2006,2)</f>
        <v>#N/A</v>
      </c>
      <c r="K2006" s="17" t="str">
        <f t="shared" si="230"/>
        <v>SEDUC E 136</v>
      </c>
      <c r="L2006" s="347" t="e">
        <f>VLOOKUP(K2006,[3]Planilha2!$B:$C,2,FALSE)</f>
        <v>#N/A</v>
      </c>
    </row>
    <row r="2007" spans="1:12" hidden="1">
      <c r="B20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1" t="s">
        <v>14</v>
      </c>
      <c r="D2007" s="41">
        <v>88264</v>
      </c>
      <c r="E2007" s="41">
        <v>3.4369999999999998</v>
      </c>
      <c r="F20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07" s="57">
        <f t="shared" ca="1" si="231"/>
        <v>77.61</v>
      </c>
      <c r="K2007" s="17" t="str">
        <f t="shared" si="230"/>
        <v>SEDUC E 136</v>
      </c>
      <c r="L2007" s="347" t="e">
        <f>VLOOKUP(K2007,[3]Planilha2!$B:$C,2,FALSE)</f>
        <v>#N/A</v>
      </c>
    </row>
    <row r="2008" spans="1:12" ht="24" hidden="1">
      <c r="B20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1" t="s">
        <v>14</v>
      </c>
      <c r="D2008" s="41">
        <v>88247</v>
      </c>
      <c r="E2008" s="41">
        <v>1.0580000000000001</v>
      </c>
      <c r="F20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08" s="57">
        <f t="shared" ca="1" si="231"/>
        <v>19.55</v>
      </c>
      <c r="K2008" s="17" t="str">
        <f t="shared" si="230"/>
        <v>SEDUC E 136</v>
      </c>
      <c r="L2008" s="347" t="e">
        <f>VLOOKUP(K2008,[3]Planilha2!$B:$C,2,FALSE)</f>
        <v>#N/A</v>
      </c>
    </row>
    <row r="2009" spans="1:12" ht="24" hidden="1">
      <c r="B200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334" t="s">
        <v>27877</v>
      </c>
      <c r="D2009" s="334">
        <v>42243</v>
      </c>
      <c r="E2009" s="334">
        <v>1</v>
      </c>
      <c r="F200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9" s="334">
        <f t="shared" ca="1" si="231"/>
        <v>628.37</v>
      </c>
      <c r="K2009" s="17" t="str">
        <f t="shared" si="230"/>
        <v>SEDUC E 136</v>
      </c>
      <c r="L2009" s="347" t="e">
        <f>VLOOKUP(K2009,[3]Planilha2!$B:$C,2,FALSE)</f>
        <v>#N/A</v>
      </c>
    </row>
    <row r="2010" spans="1:12" hidden="1">
      <c r="B2010" s="58" t="s">
        <v>15</v>
      </c>
      <c r="C2010" s="41"/>
      <c r="D2010" s="41"/>
      <c r="E2010" s="59"/>
      <c r="F2010" s="35"/>
      <c r="G2010" s="60"/>
      <c r="H2010" s="47" t="e">
        <f ca="1">SUM(H2005:H2009)</f>
        <v>#N/A</v>
      </c>
      <c r="I2010" s="90" t="str">
        <f>A2003</f>
        <v>SEDUC E 136</v>
      </c>
      <c r="J2010" s="191" t="e">
        <f ca="1">H2010</f>
        <v>#N/A</v>
      </c>
      <c r="K2010" s="17" t="str">
        <f>I2010</f>
        <v>SEDUC E 136</v>
      </c>
      <c r="L2010" s="347" t="e">
        <f>VLOOKUP(K2010,[3]Planilha2!$B:$C,2,FALSE)</f>
        <v>#N/A</v>
      </c>
    </row>
    <row r="2011" spans="1:12" hidden="1">
      <c r="L2011" s="347" t="e">
        <f>VLOOKUP(K2011,[3]Planilha2!$B:$C,2,FALSE)</f>
        <v>#N/A</v>
      </c>
    </row>
    <row r="2012" spans="1:12" ht="20.25" hidden="1">
      <c r="B2012" s="419" t="str">
        <f>A2013</f>
        <v>SEDUC E 137</v>
      </c>
      <c r="C2012" s="420"/>
      <c r="D2012" s="420"/>
      <c r="E2012" s="420"/>
      <c r="F2012" s="420"/>
      <c r="G2012" s="420"/>
      <c r="H2012" s="421"/>
      <c r="K2012" s="17" t="str">
        <f>B$2012</f>
        <v>SEDUC E 137</v>
      </c>
      <c r="L2012" s="347" t="e">
        <f>VLOOKUP(K2012,[3]Planilha2!$B:$C,2,FALSE)</f>
        <v>#N/A</v>
      </c>
    </row>
    <row r="2013" spans="1:12" hidden="1">
      <c r="A2013" s="257" t="s">
        <v>28068</v>
      </c>
      <c r="B2013" s="422" t="s">
        <v>28069</v>
      </c>
      <c r="C2013" s="423"/>
      <c r="D2013" s="423"/>
      <c r="E2013" s="423"/>
      <c r="F2013" s="424"/>
      <c r="G2013" s="51" t="s">
        <v>5</v>
      </c>
      <c r="H2013" s="265" t="s">
        <v>6</v>
      </c>
      <c r="K2013" s="17" t="str">
        <f t="shared" ref="K2013:K2019" si="232">B$2012</f>
        <v>SEDUC E 137</v>
      </c>
      <c r="L2013" s="347" t="e">
        <f>VLOOKUP(K2013,[3]Planilha2!$B:$C,2,FALSE)</f>
        <v>#N/A</v>
      </c>
    </row>
    <row r="2014" spans="1:12" hidden="1">
      <c r="B2014" s="52" t="s">
        <v>7</v>
      </c>
      <c r="C2014" s="53" t="s">
        <v>8</v>
      </c>
      <c r="D2014" s="53" t="s">
        <v>9</v>
      </c>
      <c r="E2014" s="54" t="s">
        <v>10</v>
      </c>
      <c r="F2014" s="52" t="s">
        <v>18</v>
      </c>
      <c r="G2014" s="55" t="s">
        <v>19</v>
      </c>
      <c r="H2014" s="56" t="s">
        <v>13</v>
      </c>
      <c r="K2014" s="17" t="str">
        <f t="shared" si="232"/>
        <v>SEDUC E 137</v>
      </c>
      <c r="L2014" s="347" t="e">
        <f>VLOOKUP(K2014,[3]Planilha2!$B:$C,2,FALSE)</f>
        <v>#N/A</v>
      </c>
    </row>
    <row r="2015" spans="1:12" ht="24" hidden="1">
      <c r="B201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334" t="s">
        <v>27877</v>
      </c>
      <c r="D2015" s="334">
        <v>11975</v>
      </c>
      <c r="E2015" s="334">
        <v>4</v>
      </c>
      <c r="F201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15" s="334">
        <f ca="1">ROUND(E2015*G2015,2)</f>
        <v>97.28</v>
      </c>
      <c r="K2015" s="17" t="str">
        <f t="shared" si="232"/>
        <v>SEDUC E 137</v>
      </c>
      <c r="L2015" s="347" t="e">
        <f>VLOOKUP(K2015,[3]Planilha2!$B:$C,2,FALSE)</f>
        <v>#N/A</v>
      </c>
    </row>
    <row r="2016" spans="1:12" hidden="1">
      <c r="B2016"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1" t="s">
        <v>27877</v>
      </c>
      <c r="D2016" s="41">
        <v>12378</v>
      </c>
      <c r="E2016" s="41">
        <v>1</v>
      </c>
      <c r="F2016"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57" t="e">
        <f t="shared" ref="H2016:H2019" ca="1" si="233">ROUND(E2016*G2016,2)</f>
        <v>#N/A</v>
      </c>
      <c r="K2016" s="17" t="str">
        <f t="shared" si="232"/>
        <v>SEDUC E 137</v>
      </c>
      <c r="L2016" s="347" t="e">
        <f>VLOOKUP(K2016,[3]Planilha2!$B:$C,2,FALSE)</f>
        <v>#N/A</v>
      </c>
    </row>
    <row r="2017" spans="1:12" hidden="1">
      <c r="B20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1" t="s">
        <v>14</v>
      </c>
      <c r="D2017" s="41">
        <v>88264</v>
      </c>
      <c r="E2017" s="41">
        <v>3.4369999999999998</v>
      </c>
      <c r="F20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17" s="57">
        <f t="shared" ca="1" si="233"/>
        <v>77.61</v>
      </c>
      <c r="K2017" s="17" t="str">
        <f t="shared" si="232"/>
        <v>SEDUC E 137</v>
      </c>
      <c r="L2017" s="347" t="e">
        <f>VLOOKUP(K2017,[3]Planilha2!$B:$C,2,FALSE)</f>
        <v>#N/A</v>
      </c>
    </row>
    <row r="2018" spans="1:12" ht="24" hidden="1">
      <c r="B20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1" t="s">
        <v>14</v>
      </c>
      <c r="D2018" s="41">
        <v>88247</v>
      </c>
      <c r="E2018" s="41">
        <v>1.0580000000000001</v>
      </c>
      <c r="F20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18" s="57">
        <f t="shared" ca="1" si="233"/>
        <v>19.55</v>
      </c>
      <c r="K2018" s="17" t="str">
        <f t="shared" si="232"/>
        <v>SEDUC E 137</v>
      </c>
      <c r="L2018" s="347" t="e">
        <f>VLOOKUP(K2018,[3]Planilha2!$B:$C,2,FALSE)</f>
        <v>#N/A</v>
      </c>
    </row>
    <row r="2019" spans="1:12" ht="24" hidden="1">
      <c r="B201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334" t="s">
        <v>27877</v>
      </c>
      <c r="D2019" s="334">
        <v>42243</v>
      </c>
      <c r="E2019" s="334">
        <v>2</v>
      </c>
      <c r="F201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9" s="334">
        <f t="shared" ca="1" si="233"/>
        <v>1256.74</v>
      </c>
      <c r="K2019" s="17" t="str">
        <f t="shared" si="232"/>
        <v>SEDUC E 137</v>
      </c>
      <c r="L2019" s="347" t="e">
        <f>VLOOKUP(K2019,[3]Planilha2!$B:$C,2,FALSE)</f>
        <v>#N/A</v>
      </c>
    </row>
    <row r="2020" spans="1:12" hidden="1">
      <c r="B2020" s="58" t="s">
        <v>15</v>
      </c>
      <c r="C2020" s="41"/>
      <c r="D2020" s="41"/>
      <c r="E2020" s="59"/>
      <c r="F2020" s="35"/>
      <c r="G2020" s="60"/>
      <c r="H2020" s="47" t="e">
        <f ca="1">SUM(H2015:H2019)</f>
        <v>#N/A</v>
      </c>
      <c r="I2020" s="90" t="str">
        <f>A2013</f>
        <v>SEDUC E 137</v>
      </c>
      <c r="J2020" s="191" t="e">
        <f ca="1">H2020</f>
        <v>#N/A</v>
      </c>
      <c r="K2020" s="17" t="str">
        <f>I2020</f>
        <v>SEDUC E 137</v>
      </c>
      <c r="L2020" s="347" t="e">
        <f>VLOOKUP(K2020,[3]Planilha2!$B:$C,2,FALSE)</f>
        <v>#N/A</v>
      </c>
    </row>
    <row r="2021" spans="1:12" hidden="1">
      <c r="L2021" s="347" t="e">
        <f>VLOOKUP(K2021,[3]Planilha2!$B:$C,2,FALSE)</f>
        <v>#N/A</v>
      </c>
    </row>
    <row r="2022" spans="1:12" ht="20.25" hidden="1">
      <c r="B2022" s="419" t="str">
        <f>A2023</f>
        <v>SEDUC E 138</v>
      </c>
      <c r="C2022" s="420"/>
      <c r="D2022" s="420"/>
      <c r="E2022" s="420"/>
      <c r="F2022" s="420"/>
      <c r="G2022" s="420"/>
      <c r="H2022" s="421"/>
      <c r="K2022" s="17" t="str">
        <f>B$2022</f>
        <v>SEDUC E 138</v>
      </c>
      <c r="L2022" s="347" t="e">
        <f>VLOOKUP(K2022,[3]Planilha2!$B:$C,2,FALSE)</f>
        <v>#N/A</v>
      </c>
    </row>
    <row r="2023" spans="1:12" hidden="1">
      <c r="A2023" s="257" t="s">
        <v>28070</v>
      </c>
      <c r="B2023" s="422" t="s">
        <v>28072</v>
      </c>
      <c r="C2023" s="423"/>
      <c r="D2023" s="423"/>
      <c r="E2023" s="423"/>
      <c r="F2023" s="424"/>
      <c r="G2023" s="51" t="s">
        <v>5</v>
      </c>
      <c r="H2023" s="265" t="s">
        <v>6</v>
      </c>
      <c r="I2023" s="90"/>
      <c r="J2023" s="92"/>
      <c r="K2023" s="17" t="str">
        <f t="shared" ref="K2023:K2027" si="234">B$2022</f>
        <v>SEDUC E 138</v>
      </c>
      <c r="L2023" s="347" t="e">
        <f>VLOOKUP(K2023,[3]Planilha2!$B:$C,2,FALSE)</f>
        <v>#N/A</v>
      </c>
    </row>
    <row r="2024" spans="1:12" hidden="1">
      <c r="B2024" s="52" t="s">
        <v>7</v>
      </c>
      <c r="C2024" s="53" t="s">
        <v>8</v>
      </c>
      <c r="D2024" s="53" t="s">
        <v>9</v>
      </c>
      <c r="E2024" s="54" t="s">
        <v>10</v>
      </c>
      <c r="F2024" s="52" t="s">
        <v>18</v>
      </c>
      <c r="G2024" s="55" t="s">
        <v>19</v>
      </c>
      <c r="H2024" s="56" t="s">
        <v>13</v>
      </c>
      <c r="I2024" s="90"/>
      <c r="J2024" s="93"/>
      <c r="K2024" s="17" t="str">
        <f t="shared" si="234"/>
        <v>SEDUC E 138</v>
      </c>
      <c r="L2024" s="347" t="e">
        <f>VLOOKUP(K2024,[3]Planilha2!$B:$C,2,FALSE)</f>
        <v>#N/A</v>
      </c>
    </row>
    <row r="2025" spans="1:12" hidden="1">
      <c r="B20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1" t="s">
        <v>14</v>
      </c>
      <c r="D2025" s="41">
        <v>88264</v>
      </c>
      <c r="E2025" s="57">
        <v>1.5</v>
      </c>
      <c r="F20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25" s="57">
        <f ca="1">ROUND(E2025*G2025,2)</f>
        <v>33.869999999999997</v>
      </c>
      <c r="I2025" s="90"/>
      <c r="J2025" s="86"/>
      <c r="K2025" s="17" t="str">
        <f t="shared" si="234"/>
        <v>SEDUC E 138</v>
      </c>
      <c r="L2025" s="347" t="e">
        <f>VLOOKUP(K2025,[3]Planilha2!$B:$C,2,FALSE)</f>
        <v>#N/A</v>
      </c>
    </row>
    <row r="2026" spans="1:12" hidden="1">
      <c r="B20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1" t="s">
        <v>20</v>
      </c>
      <c r="D2026" s="41">
        <v>7615</v>
      </c>
      <c r="E2026" s="57">
        <v>1</v>
      </c>
      <c r="F20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57">
        <f t="shared" ref="H2026:H2027" ca="1" si="235">ROUND(E2026*G2026,2)</f>
        <v>520</v>
      </c>
      <c r="I2026" s="90"/>
      <c r="J2026" s="86"/>
      <c r="K2026" s="17" t="str">
        <f t="shared" si="234"/>
        <v>SEDUC E 138</v>
      </c>
      <c r="L2026" s="347" t="e">
        <f>VLOOKUP(K2026,[3]Planilha2!$B:$C,2,FALSE)</f>
        <v>#N/A</v>
      </c>
    </row>
    <row r="2027" spans="1:12" ht="24" hidden="1">
      <c r="B2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1" t="s">
        <v>14</v>
      </c>
      <c r="D2027" s="41">
        <v>88247</v>
      </c>
      <c r="E2027" s="57">
        <v>1.5</v>
      </c>
      <c r="F2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7" s="57">
        <f t="shared" ca="1" si="235"/>
        <v>27.72</v>
      </c>
      <c r="I2027" s="90"/>
      <c r="J2027" s="86"/>
      <c r="K2027" s="17" t="str">
        <f t="shared" si="234"/>
        <v>SEDUC E 138</v>
      </c>
      <c r="L2027" s="347" t="e">
        <f>VLOOKUP(K2027,[3]Planilha2!$B:$C,2,FALSE)</f>
        <v>#N/A</v>
      </c>
    </row>
    <row r="2028" spans="1:12" hidden="1">
      <c r="A2028" s="42"/>
      <c r="B2028" s="58" t="s">
        <v>15</v>
      </c>
      <c r="C2028" s="41"/>
      <c r="D2028" s="41"/>
      <c r="E2028" s="59"/>
      <c r="F2028" s="35"/>
      <c r="G2028" s="60"/>
      <c r="H2028" s="47">
        <f ca="1">SUM(H2025:H2027)</f>
        <v>581.59</v>
      </c>
      <c r="I2028" s="90" t="str">
        <f>A2023</f>
        <v>SEDUC E 138</v>
      </c>
      <c r="J2028" s="95">
        <f ca="1">H2028</f>
        <v>581.59</v>
      </c>
      <c r="K2028" s="17" t="str">
        <f>I2028</f>
        <v>SEDUC E 138</v>
      </c>
      <c r="L2028" s="347" t="e">
        <f>VLOOKUP(K2028,[3]Planilha2!$B:$C,2,FALSE)</f>
        <v>#N/A</v>
      </c>
    </row>
    <row r="2029" spans="1:12" hidden="1">
      <c r="L2029" s="347" t="e">
        <f>VLOOKUP(K2029,[3]Planilha2!$B:$C,2,FALSE)</f>
        <v>#N/A</v>
      </c>
    </row>
    <row r="2030" spans="1:12" ht="20.25" hidden="1">
      <c r="B2030" s="419" t="str">
        <f>A2031</f>
        <v>SEDUC E 139</v>
      </c>
      <c r="C2030" s="420"/>
      <c r="D2030" s="420"/>
      <c r="E2030" s="420"/>
      <c r="F2030" s="420"/>
      <c r="G2030" s="420"/>
      <c r="H2030" s="421"/>
      <c r="K2030" s="17" t="str">
        <f>B$2030</f>
        <v>SEDUC E 139</v>
      </c>
      <c r="L2030" s="347" t="e">
        <f>VLOOKUP(K2030,[3]Planilha2!$B:$C,2,FALSE)</f>
        <v>#N/A</v>
      </c>
    </row>
    <row r="2031" spans="1:12" hidden="1">
      <c r="A2031" s="257" t="s">
        <v>28071</v>
      </c>
      <c r="B2031" s="422" t="s">
        <v>28073</v>
      </c>
      <c r="C2031" s="423"/>
      <c r="D2031" s="423"/>
      <c r="E2031" s="423"/>
      <c r="F2031" s="424"/>
      <c r="G2031" s="51" t="s">
        <v>5</v>
      </c>
      <c r="H2031" s="265" t="s">
        <v>6</v>
      </c>
      <c r="I2031" s="90"/>
      <c r="J2031" s="92"/>
      <c r="K2031" s="17" t="str">
        <f t="shared" ref="K2031:K2035" si="236">B$2030</f>
        <v>SEDUC E 139</v>
      </c>
      <c r="L2031" s="347" t="e">
        <f>VLOOKUP(K2031,[3]Planilha2!$B:$C,2,FALSE)</f>
        <v>#N/A</v>
      </c>
    </row>
    <row r="2032" spans="1:12" hidden="1">
      <c r="B2032" s="52" t="s">
        <v>7</v>
      </c>
      <c r="C2032" s="53" t="s">
        <v>8</v>
      </c>
      <c r="D2032" s="53" t="s">
        <v>9</v>
      </c>
      <c r="E2032" s="54" t="s">
        <v>10</v>
      </c>
      <c r="F2032" s="52" t="s">
        <v>18</v>
      </c>
      <c r="G2032" s="55" t="s">
        <v>19</v>
      </c>
      <c r="H2032" s="56" t="s">
        <v>13</v>
      </c>
      <c r="I2032" s="90"/>
      <c r="J2032" s="93"/>
      <c r="K2032" s="17" t="str">
        <f t="shared" si="236"/>
        <v>SEDUC E 139</v>
      </c>
      <c r="L2032" s="347" t="e">
        <f>VLOOKUP(K2032,[3]Planilha2!$B:$C,2,FALSE)</f>
        <v>#N/A</v>
      </c>
    </row>
    <row r="2033" spans="1:12" hidden="1">
      <c r="B20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1" t="s">
        <v>14</v>
      </c>
      <c r="D2033" s="41">
        <v>88264</v>
      </c>
      <c r="E2033" s="259">
        <v>0.03</v>
      </c>
      <c r="F20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33" s="57">
        <f ca="1">ROUND(E2033*G2033,2)</f>
        <v>0.68</v>
      </c>
      <c r="I2033" s="90"/>
      <c r="J2033" s="86"/>
      <c r="K2033" s="17" t="str">
        <f t="shared" si="236"/>
        <v>SEDUC E 139</v>
      </c>
      <c r="L2033" s="347" t="e">
        <f>VLOOKUP(K2033,[3]Planilha2!$B:$C,2,FALSE)</f>
        <v>#N/A</v>
      </c>
    </row>
    <row r="2034" spans="1:12" hidden="1">
      <c r="B20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1" t="s">
        <v>20</v>
      </c>
      <c r="D2034" s="41">
        <v>1709</v>
      </c>
      <c r="E2034" s="57">
        <v>1</v>
      </c>
      <c r="F20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4" s="57">
        <f t="shared" ref="H2034:H2035" ca="1" si="237">ROUND(E2034*G2034,2)</f>
        <v>9.4</v>
      </c>
      <c r="I2034" s="90"/>
      <c r="J2034" s="86"/>
      <c r="K2034" s="17" t="str">
        <f t="shared" si="236"/>
        <v>SEDUC E 139</v>
      </c>
      <c r="L2034" s="347" t="e">
        <f>VLOOKUP(K2034,[3]Planilha2!$B:$C,2,FALSE)</f>
        <v>#N/A</v>
      </c>
    </row>
    <row r="2035" spans="1:12" ht="24" hidden="1">
      <c r="B2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1" t="s">
        <v>14</v>
      </c>
      <c r="D2035" s="41">
        <v>88247</v>
      </c>
      <c r="E2035" s="259">
        <v>0.03</v>
      </c>
      <c r="F2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35" s="57">
        <f t="shared" ca="1" si="237"/>
        <v>0.55000000000000004</v>
      </c>
      <c r="I2035" s="90"/>
      <c r="J2035" s="86"/>
      <c r="K2035" s="17" t="str">
        <f t="shared" si="236"/>
        <v>SEDUC E 139</v>
      </c>
      <c r="L2035" s="347" t="e">
        <f>VLOOKUP(K2035,[3]Planilha2!$B:$C,2,FALSE)</f>
        <v>#N/A</v>
      </c>
    </row>
    <row r="2036" spans="1:12" hidden="1">
      <c r="A2036" s="42"/>
      <c r="B2036" s="58" t="s">
        <v>15</v>
      </c>
      <c r="C2036" s="41"/>
      <c r="D2036" s="41"/>
      <c r="E2036" s="59"/>
      <c r="F2036" s="35"/>
      <c r="G2036" s="60"/>
      <c r="H2036" s="47">
        <f ca="1">SUM(H2033:H2035)</f>
        <v>10.63</v>
      </c>
      <c r="I2036" s="90" t="str">
        <f>A2031</f>
        <v>SEDUC E 139</v>
      </c>
      <c r="J2036" s="95">
        <f ca="1">H2036</f>
        <v>10.63</v>
      </c>
      <c r="K2036" s="17" t="str">
        <f>I2036</f>
        <v>SEDUC E 139</v>
      </c>
      <c r="L2036" s="347" t="e">
        <f>VLOOKUP(K2036,[3]Planilha2!$B:$C,2,FALSE)</f>
        <v>#N/A</v>
      </c>
    </row>
    <row r="2037" spans="1:12" hidden="1">
      <c r="L2037" s="347" t="e">
        <f>VLOOKUP(K2037,[3]Planilha2!$B:$C,2,FALSE)</f>
        <v>#N/A</v>
      </c>
    </row>
    <row r="2038" spans="1:12" hidden="1">
      <c r="B2038" s="254"/>
      <c r="L2038" s="347" t="e">
        <f>VLOOKUP(K2038,[3]Planilha2!$B:$C,2,FALSE)</f>
        <v>#N/A</v>
      </c>
    </row>
    <row r="2039" spans="1:12" ht="20.25">
      <c r="B2039" s="419" t="str">
        <f>A2040</f>
        <v>SEDUC E 140</v>
      </c>
      <c r="C2039" s="420"/>
      <c r="D2039" s="420"/>
      <c r="E2039" s="420"/>
      <c r="F2039" s="420"/>
      <c r="G2039" s="420"/>
      <c r="H2039" s="421"/>
      <c r="I2039" s="90"/>
      <c r="K2039" s="17" t="str">
        <f>$A$2040</f>
        <v>SEDUC E 140</v>
      </c>
      <c r="L2039" s="347" t="str">
        <f>VLOOKUP(K2039,[3]Planilha2!$B:$C,2,FALSE)</f>
        <v>OK</v>
      </c>
    </row>
    <row r="2040" spans="1:12">
      <c r="A2040" s="257" t="s">
        <v>30073</v>
      </c>
      <c r="B2040" s="422" t="s">
        <v>30074</v>
      </c>
      <c r="C2040" s="423"/>
      <c r="D2040" s="423"/>
      <c r="E2040" s="423"/>
      <c r="F2040" s="424"/>
      <c r="G2040" s="51" t="s">
        <v>5</v>
      </c>
      <c r="H2040" s="265" t="s">
        <v>41</v>
      </c>
      <c r="I2040" s="90"/>
      <c r="K2040" s="17" t="str">
        <f t="shared" ref="K2040:K2045" si="238">$A$2040</f>
        <v>SEDUC E 140</v>
      </c>
      <c r="L2040" s="347" t="str">
        <f>VLOOKUP(K2040,[3]Planilha2!$B:$C,2,FALSE)</f>
        <v>OK</v>
      </c>
    </row>
    <row r="2041" spans="1:12">
      <c r="B2041" s="52" t="s">
        <v>7</v>
      </c>
      <c r="C2041" s="53" t="s">
        <v>8</v>
      </c>
      <c r="D2041" s="53" t="s">
        <v>9</v>
      </c>
      <c r="E2041" s="54" t="s">
        <v>10</v>
      </c>
      <c r="F2041" s="52" t="s">
        <v>18</v>
      </c>
      <c r="G2041" s="55" t="s">
        <v>19</v>
      </c>
      <c r="H2041" s="56" t="s">
        <v>13</v>
      </c>
      <c r="I2041" s="90"/>
      <c r="K2041" s="17" t="str">
        <f t="shared" si="238"/>
        <v>SEDUC E 140</v>
      </c>
      <c r="L2041" s="347" t="str">
        <f>VLOOKUP(K2041,[3]Planilha2!$B:$C,2,FALSE)</f>
        <v>OK</v>
      </c>
    </row>
    <row r="2042" spans="1:12" ht="24">
      <c r="B20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1" t="s">
        <v>28020</v>
      </c>
      <c r="D2042" s="250" t="s">
        <v>11008</v>
      </c>
      <c r="E2042" s="57">
        <v>1.0269999999999999</v>
      </c>
      <c r="F20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57">
        <f ca="1">ROUND(E2042*G2042,2)</f>
        <v>19.329999999999998</v>
      </c>
      <c r="I2042" s="90"/>
      <c r="K2042" s="17" t="str">
        <f t="shared" si="238"/>
        <v>SEDUC E 140</v>
      </c>
      <c r="L2042" s="347" t="str">
        <f>VLOOKUP(K2042,[3]Planilha2!$B:$C,2,FALSE)</f>
        <v>OK</v>
      </c>
    </row>
    <row r="2043" spans="1:12" ht="24">
      <c r="B20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1" t="s">
        <v>28021</v>
      </c>
      <c r="D2043" s="250">
        <v>3637</v>
      </c>
      <c r="E2043" s="57">
        <f>1/1.5</f>
        <v>0.66666666666666663</v>
      </c>
      <c r="F20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43" s="57">
        <f ca="1">ROUND(E2043*G2043,2)</f>
        <v>4.47</v>
      </c>
      <c r="I2043" s="90"/>
      <c r="K2043" s="17" t="str">
        <f t="shared" si="238"/>
        <v>SEDUC E 140</v>
      </c>
      <c r="L2043" s="347" t="str">
        <f>VLOOKUP(K2043,[3]Planilha2!$B:$C,2,FALSE)</f>
        <v>OK</v>
      </c>
    </row>
    <row r="2044" spans="1:12" ht="24">
      <c r="B20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1" t="s">
        <v>14</v>
      </c>
      <c r="D2044" s="250">
        <v>88247</v>
      </c>
      <c r="E2044" s="258">
        <v>3.7999999999999999E-2</v>
      </c>
      <c r="F20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44" s="57">
        <f ca="1">ROUND(E2044*G2044,2)</f>
        <v>0.7</v>
      </c>
      <c r="I2044" s="90"/>
      <c r="K2044" s="17" t="str">
        <f t="shared" si="238"/>
        <v>SEDUC E 140</v>
      </c>
      <c r="L2044" s="347" t="str">
        <f>VLOOKUP(K2044,[3]Planilha2!$B:$C,2,FALSE)</f>
        <v>OK</v>
      </c>
    </row>
    <row r="2045" spans="1:12">
      <c r="B20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1" t="s">
        <v>14</v>
      </c>
      <c r="D2045" s="250">
        <v>88264</v>
      </c>
      <c r="E2045" s="258">
        <v>3.7999999999999999E-2</v>
      </c>
      <c r="F20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45" s="57">
        <f ca="1">ROUND(E2045*G2045,2)</f>
        <v>0.86</v>
      </c>
      <c r="I2045" s="90"/>
      <c r="K2045" s="17" t="str">
        <f t="shared" si="238"/>
        <v>SEDUC E 140</v>
      </c>
      <c r="L2045" s="347" t="str">
        <f>VLOOKUP(K2045,[3]Planilha2!$B:$C,2,FALSE)</f>
        <v>OK</v>
      </c>
    </row>
    <row r="2046" spans="1:12">
      <c r="A2046" s="42">
        <f ca="1">H2046</f>
        <v>25.359999999999996</v>
      </c>
      <c r="B2046" s="58" t="s">
        <v>15</v>
      </c>
      <c r="C2046" s="41"/>
      <c r="D2046" s="41"/>
      <c r="E2046" s="59"/>
      <c r="F2046" s="35"/>
      <c r="G2046" s="60"/>
      <c r="H2046" s="47">
        <f ca="1">SUM(H2042:H2045)</f>
        <v>25.359999999999996</v>
      </c>
      <c r="I2046" s="90" t="str">
        <f>A2040</f>
        <v>SEDUC E 140</v>
      </c>
      <c r="J2046" s="95">
        <f ca="1">H2046</f>
        <v>25.359999999999996</v>
      </c>
      <c r="K2046" s="17" t="str">
        <f>I2046</f>
        <v>SEDUC E 140</v>
      </c>
      <c r="L2046" s="347" t="str">
        <f>VLOOKUP(K2046,[3]Planilha2!$B:$C,2,FALSE)</f>
        <v>OK</v>
      </c>
    </row>
    <row r="2047" spans="1:12" hidden="1">
      <c r="L2047" s="347" t="e">
        <f>VLOOKUP(K2047,[3]Planilha2!$B:$C,2,FALSE)</f>
        <v>#N/A</v>
      </c>
    </row>
    <row r="2048" spans="1:12" hidden="1">
      <c r="L2048" s="347" t="e">
        <f>VLOOKUP(K2048,[3]Planilha2!$B:$C,2,FALSE)</f>
        <v>#N/A</v>
      </c>
    </row>
    <row r="2049" spans="1:12" ht="20.25" hidden="1">
      <c r="B2049" s="419" t="str">
        <f>A2050</f>
        <v>SEDUC E 141</v>
      </c>
      <c r="C2049" s="420"/>
      <c r="D2049" s="420"/>
      <c r="E2049" s="420"/>
      <c r="F2049" s="420"/>
      <c r="G2049" s="420"/>
      <c r="H2049" s="421"/>
      <c r="I2049" s="90"/>
      <c r="K2049" s="17" t="str">
        <f>A$2050</f>
        <v>SEDUC E 141</v>
      </c>
      <c r="L2049" s="347" t="e">
        <f>VLOOKUP(K2049,[3]Planilha2!$B:$C,2,FALSE)</f>
        <v>#N/A</v>
      </c>
    </row>
    <row r="2050" spans="1:12" hidden="1">
      <c r="A2050" s="257" t="s">
        <v>30075</v>
      </c>
      <c r="B2050" s="422" t="s">
        <v>30074</v>
      </c>
      <c r="C2050" s="423"/>
      <c r="D2050" s="423"/>
      <c r="E2050" s="423"/>
      <c r="F2050" s="424"/>
      <c r="G2050" s="51" t="s">
        <v>5</v>
      </c>
      <c r="H2050" s="265" t="s">
        <v>41</v>
      </c>
      <c r="I2050" s="90"/>
      <c r="K2050" s="17" t="str">
        <f t="shared" ref="K2050:K2057" si="239">A$2050</f>
        <v>SEDUC E 141</v>
      </c>
      <c r="L2050" s="347" t="e">
        <f>VLOOKUP(K2050,[3]Planilha2!$B:$C,2,FALSE)</f>
        <v>#N/A</v>
      </c>
    </row>
    <row r="2051" spans="1:12" hidden="1">
      <c r="B2051" s="52" t="s">
        <v>7</v>
      </c>
      <c r="C2051" s="53" t="s">
        <v>8</v>
      </c>
      <c r="D2051" s="53" t="s">
        <v>9</v>
      </c>
      <c r="E2051" s="54" t="s">
        <v>10</v>
      </c>
      <c r="F2051" s="52" t="s">
        <v>18</v>
      </c>
      <c r="G2051" s="55" t="s">
        <v>19</v>
      </c>
      <c r="H2051" s="56" t="s">
        <v>13</v>
      </c>
      <c r="I2051" s="90"/>
      <c r="K2051" s="17" t="str">
        <f t="shared" si="239"/>
        <v>SEDUC E 141</v>
      </c>
      <c r="L2051" s="347" t="e">
        <f>VLOOKUP(K2051,[3]Planilha2!$B:$C,2,FALSE)</f>
        <v>#N/A</v>
      </c>
    </row>
    <row r="2052" spans="1:12" ht="24" hidden="1">
      <c r="B20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1" t="s">
        <v>28020</v>
      </c>
      <c r="D2052" s="250" t="s">
        <v>11008</v>
      </c>
      <c r="E2052" s="57">
        <v>1.0269999999999999</v>
      </c>
      <c r="F20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57">
        <f ca="1">ROUND(E2052*G2052,2)</f>
        <v>19.329999999999998</v>
      </c>
      <c r="I2052" s="90"/>
      <c r="K2052" s="17" t="str">
        <f t="shared" si="239"/>
        <v>SEDUC E 141</v>
      </c>
      <c r="L2052" s="347" t="e">
        <f>VLOOKUP(K2052,[3]Planilha2!$B:$C,2,FALSE)</f>
        <v>#N/A</v>
      </c>
    </row>
    <row r="2053" spans="1:12" ht="24" hidden="1">
      <c r="B20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1" t="s">
        <v>28021</v>
      </c>
      <c r="D2053" s="250">
        <v>3637</v>
      </c>
      <c r="E2053" s="57">
        <f>1/1.5</f>
        <v>0.66666666666666663</v>
      </c>
      <c r="F20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53" s="57">
        <f ca="1">ROUND(E2053*G2053,2)</f>
        <v>4.47</v>
      </c>
      <c r="I2053" s="90"/>
      <c r="K2053" s="17" t="str">
        <f t="shared" si="239"/>
        <v>SEDUC E 141</v>
      </c>
      <c r="L2053" s="347" t="e">
        <f>VLOOKUP(K2053,[3]Planilha2!$B:$C,2,FALSE)</f>
        <v>#N/A</v>
      </c>
    </row>
    <row r="2054" spans="1:12" ht="24" hidden="1">
      <c r="B20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1" t="s">
        <v>14</v>
      </c>
      <c r="D2054" s="250">
        <v>88247</v>
      </c>
      <c r="E2054" s="258">
        <v>3.7999999999999999E-2</v>
      </c>
      <c r="F205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4" s="57">
        <f ca="1">ROUND(E2054*G2054,2)</f>
        <v>0.7</v>
      </c>
      <c r="I2054" s="90"/>
      <c r="K2054" s="17" t="str">
        <f t="shared" si="239"/>
        <v>SEDUC E 141</v>
      </c>
      <c r="L2054" s="347" t="e">
        <f>VLOOKUP(K2054,[3]Planilha2!$B:$C,2,FALSE)</f>
        <v>#N/A</v>
      </c>
    </row>
    <row r="2055" spans="1:12" hidden="1">
      <c r="B205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1" t="s">
        <v>14</v>
      </c>
      <c r="D2055" s="250">
        <v>88264</v>
      </c>
      <c r="E2055" s="258">
        <v>3.7999999999999999E-2</v>
      </c>
      <c r="F205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5" s="57">
        <f ca="1">ROUND(E2055*G2055,2)</f>
        <v>0.86</v>
      </c>
      <c r="I2055" s="90"/>
      <c r="K2055" s="17" t="str">
        <f t="shared" si="239"/>
        <v>SEDUC E 141</v>
      </c>
      <c r="L2055" s="347" t="e">
        <f>VLOOKUP(K2055,[3]Planilha2!$B:$C,2,FALSE)</f>
        <v>#N/A</v>
      </c>
    </row>
    <row r="2056" spans="1:12" hidden="1">
      <c r="A2056" s="42">
        <f ca="1">H2056</f>
        <v>25.359999999999996</v>
      </c>
      <c r="B2056" s="58" t="s">
        <v>15</v>
      </c>
      <c r="C2056" s="41"/>
      <c r="D2056" s="41"/>
      <c r="E2056" s="59"/>
      <c r="F2056" s="35"/>
      <c r="G2056" s="60"/>
      <c r="H2056" s="47">
        <f ca="1">SUM(H2052:H2055)</f>
        <v>25.359999999999996</v>
      </c>
      <c r="I2056" s="90" t="str">
        <f>A2050</f>
        <v>SEDUC E 141</v>
      </c>
      <c r="J2056" s="95">
        <f ca="1">H2056</f>
        <v>25.359999999999996</v>
      </c>
      <c r="K2056" s="17" t="str">
        <f>I2056</f>
        <v>SEDUC E 141</v>
      </c>
      <c r="L2056" s="347" t="e">
        <f>VLOOKUP(K2056,[3]Planilha2!$B:$C,2,FALSE)</f>
        <v>#N/A</v>
      </c>
    </row>
    <row r="2057" spans="1:12" hidden="1">
      <c r="K2057" s="17" t="str">
        <f t="shared" si="239"/>
        <v>SEDUC E 141</v>
      </c>
      <c r="L2057" s="347" t="e">
        <f>VLOOKUP(K2057,[3]Planilha2!$B:$C,2,FALSE)</f>
        <v>#N/A</v>
      </c>
    </row>
    <row r="2058" spans="1:12" ht="20.25" hidden="1">
      <c r="B2058" s="419" t="str">
        <f>A2059</f>
        <v>SEDUC E 142</v>
      </c>
      <c r="C2058" s="420"/>
      <c r="D2058" s="420"/>
      <c r="E2058" s="420"/>
      <c r="F2058" s="420"/>
      <c r="G2058" s="420"/>
      <c r="H2058" s="421"/>
      <c r="I2058" s="90"/>
      <c r="K2058" s="17" t="str">
        <f>A$2059</f>
        <v>SEDUC E 142</v>
      </c>
      <c r="L2058" s="347" t="e">
        <f>VLOOKUP(K2058,[3]Planilha2!$B:$C,2,FALSE)</f>
        <v>#N/A</v>
      </c>
    </row>
    <row r="2059" spans="1:12" hidden="1">
      <c r="A2059" s="257" t="s">
        <v>30076</v>
      </c>
      <c r="B2059" s="422" t="s">
        <v>30079</v>
      </c>
      <c r="C2059" s="423"/>
      <c r="D2059" s="423"/>
      <c r="E2059" s="423"/>
      <c r="F2059" s="424"/>
      <c r="G2059" s="51" t="s">
        <v>5</v>
      </c>
      <c r="H2059" s="265" t="s">
        <v>6</v>
      </c>
      <c r="I2059" s="90"/>
      <c r="K2059" s="17" t="str">
        <f t="shared" ref="K2059:K2063" si="240">A$2059</f>
        <v>SEDUC E 142</v>
      </c>
      <c r="L2059" s="347" t="e">
        <f>VLOOKUP(K2059,[3]Planilha2!$B:$C,2,FALSE)</f>
        <v>#N/A</v>
      </c>
    </row>
    <row r="2060" spans="1:12" hidden="1">
      <c r="B2060" s="52" t="s">
        <v>7</v>
      </c>
      <c r="C2060" s="53" t="s">
        <v>8</v>
      </c>
      <c r="D2060" s="53" t="s">
        <v>9</v>
      </c>
      <c r="E2060" s="54" t="s">
        <v>10</v>
      </c>
      <c r="F2060" s="52" t="s">
        <v>18</v>
      </c>
      <c r="G2060" s="55" t="s">
        <v>19</v>
      </c>
      <c r="H2060" s="56" t="s">
        <v>13</v>
      </c>
      <c r="I2060" s="90"/>
      <c r="K2060" s="17" t="str">
        <f t="shared" si="240"/>
        <v>SEDUC E 142</v>
      </c>
      <c r="L2060" s="347" t="e">
        <f>VLOOKUP(K2060,[3]Planilha2!$B:$C,2,FALSE)</f>
        <v>#N/A</v>
      </c>
    </row>
    <row r="2061" spans="1:12" ht="24" hidden="1">
      <c r="B20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41" t="s">
        <v>28021</v>
      </c>
      <c r="D2061" s="250">
        <v>4217</v>
      </c>
      <c r="E2061" s="57">
        <v>1</v>
      </c>
      <c r="F20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2061" s="57">
        <f ca="1">ROUND(E2061*G2061,2)</f>
        <v>19.95</v>
      </c>
      <c r="I2061" s="90"/>
      <c r="K2061" s="17" t="str">
        <f t="shared" si="240"/>
        <v>SEDUC E 142</v>
      </c>
      <c r="L2061" s="347" t="e">
        <f>VLOOKUP(K2061,[3]Planilha2!$B:$C,2,FALSE)</f>
        <v>#N/A</v>
      </c>
    </row>
    <row r="2062" spans="1:12" ht="24" hidden="1">
      <c r="B206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1" t="s">
        <v>14</v>
      </c>
      <c r="D2062" s="250">
        <v>88247</v>
      </c>
      <c r="E2062" s="258">
        <v>3.7999999999999999E-2</v>
      </c>
      <c r="F206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62" s="57">
        <f ca="1">ROUND(E2062*G2062,2)</f>
        <v>0.7</v>
      </c>
      <c r="I2062" s="90"/>
      <c r="K2062" s="17" t="str">
        <f t="shared" si="240"/>
        <v>SEDUC E 142</v>
      </c>
      <c r="L2062" s="347" t="e">
        <f>VLOOKUP(K2062,[3]Planilha2!$B:$C,2,FALSE)</f>
        <v>#N/A</v>
      </c>
    </row>
    <row r="2063" spans="1:12" hidden="1">
      <c r="B206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1" t="s">
        <v>14</v>
      </c>
      <c r="D2063" s="250">
        <v>88264</v>
      </c>
      <c r="E2063" s="258">
        <v>3.7999999999999999E-2</v>
      </c>
      <c r="F206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63" s="57">
        <f ca="1">ROUND(E2063*G2063,2)</f>
        <v>0.86</v>
      </c>
      <c r="I2063" s="90"/>
      <c r="K2063" s="17" t="str">
        <f t="shared" si="240"/>
        <v>SEDUC E 142</v>
      </c>
      <c r="L2063" s="347" t="e">
        <f>VLOOKUP(K2063,[3]Planilha2!$B:$C,2,FALSE)</f>
        <v>#N/A</v>
      </c>
    </row>
    <row r="2064" spans="1:12" hidden="1">
      <c r="A2064" s="42">
        <f ca="1">H2064</f>
        <v>21.509999999999998</v>
      </c>
      <c r="B2064" s="58" t="s">
        <v>15</v>
      </c>
      <c r="C2064" s="41"/>
      <c r="D2064" s="41"/>
      <c r="E2064" s="59"/>
      <c r="F2064" s="35"/>
      <c r="G2064" s="60"/>
      <c r="H2064" s="47">
        <f ca="1">SUM(H2061:H2063)</f>
        <v>21.509999999999998</v>
      </c>
      <c r="I2064" s="90" t="str">
        <f>A2059</f>
        <v>SEDUC E 142</v>
      </c>
      <c r="J2064" s="95">
        <f ca="1">H2064</f>
        <v>21.509999999999998</v>
      </c>
      <c r="K2064" s="17" t="str">
        <f>I2064</f>
        <v>SEDUC E 142</v>
      </c>
      <c r="L2064" s="347" t="e">
        <f>VLOOKUP(K2064,[3]Planilha2!$B:$C,2,FALSE)</f>
        <v>#N/A</v>
      </c>
    </row>
    <row r="2065" spans="1:12" hidden="1">
      <c r="L2065" s="347" t="e">
        <f>VLOOKUP(K2065,[3]Planilha2!$B:$C,2,FALSE)</f>
        <v>#N/A</v>
      </c>
    </row>
    <row r="2066" spans="1:12" ht="20.25" hidden="1">
      <c r="B2066" s="419" t="str">
        <f>A2067</f>
        <v>SEDUC E 143</v>
      </c>
      <c r="C2066" s="420"/>
      <c r="D2066" s="420"/>
      <c r="E2066" s="420"/>
      <c r="F2066" s="420"/>
      <c r="G2066" s="420"/>
      <c r="H2066" s="421"/>
      <c r="I2066" s="90"/>
      <c r="K2066" s="17" t="str">
        <f>A$2067</f>
        <v>SEDUC E 143</v>
      </c>
      <c r="L2066" s="347" t="e">
        <f>VLOOKUP(K2066,[3]Planilha2!$B:$C,2,FALSE)</f>
        <v>#N/A</v>
      </c>
    </row>
    <row r="2067" spans="1:12" hidden="1">
      <c r="A2067" s="257" t="s">
        <v>30077</v>
      </c>
      <c r="B2067" s="422" t="s">
        <v>30080</v>
      </c>
      <c r="C2067" s="423"/>
      <c r="D2067" s="423"/>
      <c r="E2067" s="423"/>
      <c r="F2067" s="424"/>
      <c r="G2067" s="51" t="s">
        <v>5</v>
      </c>
      <c r="H2067" s="265" t="s">
        <v>6</v>
      </c>
      <c r="I2067" s="90"/>
      <c r="K2067" s="17" t="str">
        <f t="shared" ref="K2067:K2071" si="241">A$2067</f>
        <v>SEDUC E 143</v>
      </c>
      <c r="L2067" s="347" t="e">
        <f>VLOOKUP(K2067,[3]Planilha2!$B:$C,2,FALSE)</f>
        <v>#N/A</v>
      </c>
    </row>
    <row r="2068" spans="1:12" hidden="1">
      <c r="B2068" s="52" t="s">
        <v>7</v>
      </c>
      <c r="C2068" s="53" t="s">
        <v>8</v>
      </c>
      <c r="D2068" s="53" t="s">
        <v>9</v>
      </c>
      <c r="E2068" s="54" t="s">
        <v>10</v>
      </c>
      <c r="F2068" s="52" t="s">
        <v>18</v>
      </c>
      <c r="G2068" s="55" t="s">
        <v>19</v>
      </c>
      <c r="H2068" s="56" t="s">
        <v>13</v>
      </c>
      <c r="I2068" s="90"/>
      <c r="K2068" s="17" t="str">
        <f t="shared" si="241"/>
        <v>SEDUC E 143</v>
      </c>
      <c r="L2068" s="347" t="e">
        <f>VLOOKUP(K2068,[3]Planilha2!$B:$C,2,FALSE)</f>
        <v>#N/A</v>
      </c>
    </row>
    <row r="2069" spans="1:12" ht="24" hidden="1">
      <c r="B20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1" t="s">
        <v>28021</v>
      </c>
      <c r="D2069" s="250">
        <v>8500</v>
      </c>
      <c r="E2069" s="57">
        <v>1</v>
      </c>
      <c r="F20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57">
        <f ca="1">ROUND(E2069*G2069,2)</f>
        <v>2.2999999999999998</v>
      </c>
      <c r="I2069" s="90"/>
      <c r="K2069" s="17" t="str">
        <f t="shared" si="241"/>
        <v>SEDUC E 143</v>
      </c>
      <c r="L2069" s="347" t="e">
        <f>VLOOKUP(K2069,[3]Planilha2!$B:$C,2,FALSE)</f>
        <v>#N/A</v>
      </c>
    </row>
    <row r="2070" spans="1:12" ht="24" hidden="1">
      <c r="B207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1" t="s">
        <v>14</v>
      </c>
      <c r="D2070" s="250">
        <v>88247</v>
      </c>
      <c r="E2070" s="258">
        <v>3.7999999999999999E-2</v>
      </c>
      <c r="F207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0" s="57">
        <f ca="1">ROUND(E2070*G2070,2)</f>
        <v>0.7</v>
      </c>
      <c r="I2070" s="90"/>
      <c r="K2070" s="17" t="str">
        <f t="shared" si="241"/>
        <v>SEDUC E 143</v>
      </c>
      <c r="L2070" s="347" t="e">
        <f>VLOOKUP(K2070,[3]Planilha2!$B:$C,2,FALSE)</f>
        <v>#N/A</v>
      </c>
    </row>
    <row r="2071" spans="1:12" hidden="1">
      <c r="B207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1" t="s">
        <v>14</v>
      </c>
      <c r="D2071" s="250">
        <v>88264</v>
      </c>
      <c r="E2071" s="258">
        <v>3.7999999999999999E-2</v>
      </c>
      <c r="F207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1" s="57">
        <f ca="1">ROUND(E2071*G2071,2)</f>
        <v>0.86</v>
      </c>
      <c r="I2071" s="90"/>
      <c r="K2071" s="17" t="str">
        <f t="shared" si="241"/>
        <v>SEDUC E 143</v>
      </c>
      <c r="L2071" s="347" t="e">
        <f>VLOOKUP(K2071,[3]Planilha2!$B:$C,2,FALSE)</f>
        <v>#N/A</v>
      </c>
    </row>
    <row r="2072" spans="1:12" hidden="1">
      <c r="A2072" s="42">
        <f ca="1">H2072</f>
        <v>3.86</v>
      </c>
      <c r="B2072" s="58" t="s">
        <v>15</v>
      </c>
      <c r="C2072" s="41"/>
      <c r="D2072" s="41"/>
      <c r="E2072" s="59"/>
      <c r="F2072" s="35"/>
      <c r="G2072" s="60"/>
      <c r="H2072" s="47">
        <f ca="1">SUM(H2069:H2071)</f>
        <v>3.86</v>
      </c>
      <c r="I2072" s="90" t="str">
        <f>A2067</f>
        <v>SEDUC E 143</v>
      </c>
      <c r="J2072" s="95">
        <f ca="1">H2072</f>
        <v>3.86</v>
      </c>
      <c r="K2072" s="17" t="str">
        <f>I2072</f>
        <v>SEDUC E 143</v>
      </c>
      <c r="L2072" s="347" t="e">
        <f>VLOOKUP(K2072,[3]Planilha2!$B:$C,2,FALSE)</f>
        <v>#N/A</v>
      </c>
    </row>
    <row r="2073" spans="1:12" hidden="1">
      <c r="L2073" s="347" t="e">
        <f>VLOOKUP(K2073,[3]Planilha2!$B:$C,2,FALSE)</f>
        <v>#N/A</v>
      </c>
    </row>
    <row r="2074" spans="1:12" ht="20.25" hidden="1">
      <c r="B2074" s="419" t="str">
        <f>A2075</f>
        <v>SEDUC E 144</v>
      </c>
      <c r="C2074" s="420"/>
      <c r="D2074" s="420"/>
      <c r="E2074" s="420"/>
      <c r="F2074" s="420"/>
      <c r="G2074" s="420"/>
      <c r="H2074" s="421"/>
      <c r="I2074" s="90"/>
      <c r="K2074" s="17" t="str">
        <f>A$2075</f>
        <v>SEDUC E 144</v>
      </c>
      <c r="L2074" s="347" t="e">
        <f>VLOOKUP(K2074,[3]Planilha2!$B:$C,2,FALSE)</f>
        <v>#N/A</v>
      </c>
    </row>
    <row r="2075" spans="1:12" hidden="1">
      <c r="A2075" s="257" t="s">
        <v>30078</v>
      </c>
      <c r="B2075" s="422" t="s">
        <v>30081</v>
      </c>
      <c r="C2075" s="423"/>
      <c r="D2075" s="423"/>
      <c r="E2075" s="423"/>
      <c r="F2075" s="424"/>
      <c r="G2075" s="51" t="s">
        <v>5</v>
      </c>
      <c r="H2075" s="265" t="s">
        <v>6</v>
      </c>
      <c r="I2075" s="90"/>
      <c r="K2075" s="17" t="str">
        <f t="shared" ref="K2075:K2079" si="242">A$2075</f>
        <v>SEDUC E 144</v>
      </c>
      <c r="L2075" s="347" t="e">
        <f>VLOOKUP(K2075,[3]Planilha2!$B:$C,2,FALSE)</f>
        <v>#N/A</v>
      </c>
    </row>
    <row r="2076" spans="1:12" hidden="1">
      <c r="B2076" s="52" t="s">
        <v>7</v>
      </c>
      <c r="C2076" s="53" t="s">
        <v>8</v>
      </c>
      <c r="D2076" s="53" t="s">
        <v>9</v>
      </c>
      <c r="E2076" s="54" t="s">
        <v>10</v>
      </c>
      <c r="F2076" s="52" t="s">
        <v>18</v>
      </c>
      <c r="G2076" s="55" t="s">
        <v>19</v>
      </c>
      <c r="H2076" s="56" t="s">
        <v>13</v>
      </c>
      <c r="I2076" s="90"/>
      <c r="K2076" s="17" t="str">
        <f t="shared" si="242"/>
        <v>SEDUC E 144</v>
      </c>
      <c r="L2076" s="347" t="e">
        <f>VLOOKUP(K2076,[3]Planilha2!$B:$C,2,FALSE)</f>
        <v>#N/A</v>
      </c>
    </row>
    <row r="2077" spans="1:12" ht="24" hidden="1">
      <c r="B20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1" t="s">
        <v>28021</v>
      </c>
      <c r="D2077" s="250">
        <v>4086</v>
      </c>
      <c r="E2077" s="57">
        <v>1</v>
      </c>
      <c r="F20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2077" s="57">
        <f ca="1">ROUND(E2077*G2077,2)</f>
        <v>29.08</v>
      </c>
      <c r="I2077" s="90"/>
      <c r="K2077" s="17" t="str">
        <f t="shared" si="242"/>
        <v>SEDUC E 144</v>
      </c>
      <c r="L2077" s="347" t="e">
        <f>VLOOKUP(K2077,[3]Planilha2!$B:$C,2,FALSE)</f>
        <v>#N/A</v>
      </c>
    </row>
    <row r="2078" spans="1:12" ht="24" hidden="1">
      <c r="B207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1" t="s">
        <v>14</v>
      </c>
      <c r="D2078" s="250">
        <v>88247</v>
      </c>
      <c r="E2078" s="258">
        <v>3.7999999999999999E-2</v>
      </c>
      <c r="F207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8" s="57">
        <f ca="1">ROUND(E2078*G2078,2)</f>
        <v>0.7</v>
      </c>
      <c r="I2078" s="90"/>
      <c r="K2078" s="17" t="str">
        <f t="shared" si="242"/>
        <v>SEDUC E 144</v>
      </c>
      <c r="L2078" s="347" t="e">
        <f>VLOOKUP(K2078,[3]Planilha2!$B:$C,2,FALSE)</f>
        <v>#N/A</v>
      </c>
    </row>
    <row r="2079" spans="1:12" hidden="1">
      <c r="B207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1" t="s">
        <v>14</v>
      </c>
      <c r="D2079" s="250">
        <v>88264</v>
      </c>
      <c r="E2079" s="258">
        <v>3.7999999999999999E-2</v>
      </c>
      <c r="F207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9" s="57">
        <f ca="1">ROUND(E2079*G2079,2)</f>
        <v>0.86</v>
      </c>
      <c r="I2079" s="90"/>
      <c r="K2079" s="17" t="str">
        <f t="shared" si="242"/>
        <v>SEDUC E 144</v>
      </c>
      <c r="L2079" s="347" t="e">
        <f>VLOOKUP(K2079,[3]Planilha2!$B:$C,2,FALSE)</f>
        <v>#N/A</v>
      </c>
    </row>
    <row r="2080" spans="1:12" hidden="1">
      <c r="A2080" s="42">
        <f ca="1">H2080</f>
        <v>30.639999999999997</v>
      </c>
      <c r="B2080" s="58" t="s">
        <v>15</v>
      </c>
      <c r="C2080" s="41"/>
      <c r="D2080" s="41"/>
      <c r="E2080" s="59"/>
      <c r="F2080" s="35"/>
      <c r="G2080" s="60"/>
      <c r="H2080" s="47">
        <f ca="1">SUM(H2077:H2079)</f>
        <v>30.639999999999997</v>
      </c>
      <c r="I2080" s="90" t="str">
        <f>A2075</f>
        <v>SEDUC E 144</v>
      </c>
      <c r="J2080" s="95">
        <f ca="1">H2080</f>
        <v>30.639999999999997</v>
      </c>
      <c r="K2080" s="17" t="str">
        <f>I2080</f>
        <v>SEDUC E 144</v>
      </c>
      <c r="L2080" s="347" t="e">
        <f>VLOOKUP(K2080,[3]Planilha2!$B:$C,2,FALSE)</f>
        <v>#N/A</v>
      </c>
    </row>
    <row r="2081" spans="1:12" hidden="1">
      <c r="L2081" s="347" t="e">
        <f>VLOOKUP(K2081,[3]Planilha2!$B:$C,2,FALSE)</f>
        <v>#N/A</v>
      </c>
    </row>
    <row r="2082" spans="1:12" ht="20.25" hidden="1">
      <c r="B2082" s="419" t="str">
        <f>A2083</f>
        <v>SEDUC E 145</v>
      </c>
      <c r="C2082" s="420"/>
      <c r="D2082" s="420"/>
      <c r="E2082" s="420"/>
      <c r="F2082" s="420"/>
      <c r="G2082" s="420"/>
      <c r="H2082" s="421"/>
      <c r="I2082" s="90"/>
      <c r="K2082" s="17" t="str">
        <f>A$2083</f>
        <v>SEDUC E 145</v>
      </c>
      <c r="L2082" s="347" t="e">
        <f>VLOOKUP(K2082,[3]Planilha2!$B:$C,2,FALSE)</f>
        <v>#N/A</v>
      </c>
    </row>
    <row r="2083" spans="1:12" hidden="1">
      <c r="A2083" s="257" t="s">
        <v>30089</v>
      </c>
      <c r="B2083" s="422" t="s">
        <v>30090</v>
      </c>
      <c r="C2083" s="423"/>
      <c r="D2083" s="423"/>
      <c r="E2083" s="423"/>
      <c r="F2083" s="424"/>
      <c r="G2083" s="51" t="s">
        <v>5</v>
      </c>
      <c r="H2083" s="265" t="s">
        <v>6</v>
      </c>
      <c r="I2083" s="90"/>
      <c r="K2083" s="17" t="str">
        <f t="shared" ref="K2083:K2087" si="243">A$2083</f>
        <v>SEDUC E 145</v>
      </c>
      <c r="L2083" s="347" t="e">
        <f>VLOOKUP(K2083,[3]Planilha2!$B:$C,2,FALSE)</f>
        <v>#N/A</v>
      </c>
    </row>
    <row r="2084" spans="1:12" hidden="1">
      <c r="B2084" s="52" t="s">
        <v>7</v>
      </c>
      <c r="C2084" s="53" t="s">
        <v>8</v>
      </c>
      <c r="D2084" s="53" t="s">
        <v>9</v>
      </c>
      <c r="E2084" s="54" t="s">
        <v>10</v>
      </c>
      <c r="F2084" s="52" t="s">
        <v>18</v>
      </c>
      <c r="G2084" s="55" t="s">
        <v>19</v>
      </c>
      <c r="H2084" s="56" t="s">
        <v>13</v>
      </c>
      <c r="I2084" s="90"/>
      <c r="K2084" s="17" t="str">
        <f t="shared" si="243"/>
        <v>SEDUC E 145</v>
      </c>
      <c r="L2084" s="347" t="e">
        <f>VLOOKUP(K2084,[3]Planilha2!$B:$C,2,FALSE)</f>
        <v>#N/A</v>
      </c>
    </row>
    <row r="2085" spans="1:12" ht="24" hidden="1">
      <c r="B20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1" t="s">
        <v>28021</v>
      </c>
      <c r="D2085" s="250">
        <v>4011</v>
      </c>
      <c r="E2085" s="57">
        <v>1</v>
      </c>
      <c r="F20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57">
        <f ca="1">ROUND(E2085*G2085,2)</f>
        <v>113</v>
      </c>
      <c r="I2085" s="90"/>
      <c r="K2085" s="17" t="str">
        <f t="shared" si="243"/>
        <v>SEDUC E 145</v>
      </c>
      <c r="L2085" s="347" t="e">
        <f>VLOOKUP(K2085,[3]Planilha2!$B:$C,2,FALSE)</f>
        <v>#N/A</v>
      </c>
    </row>
    <row r="2086" spans="1:12" ht="24" hidden="1">
      <c r="B208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1" t="s">
        <v>14</v>
      </c>
      <c r="D2086" s="250">
        <v>88247</v>
      </c>
      <c r="E2086" s="258">
        <v>3.7999999999999999E-2</v>
      </c>
      <c r="F208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6" s="57">
        <f ca="1">ROUND(E2086*G2086,2)</f>
        <v>0.7</v>
      </c>
      <c r="I2086" s="90"/>
      <c r="K2086" s="17" t="str">
        <f t="shared" si="243"/>
        <v>SEDUC E 145</v>
      </c>
      <c r="L2086" s="347" t="e">
        <f>VLOOKUP(K2086,[3]Planilha2!$B:$C,2,FALSE)</f>
        <v>#N/A</v>
      </c>
    </row>
    <row r="2087" spans="1:12" hidden="1">
      <c r="B208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1" t="s">
        <v>14</v>
      </c>
      <c r="D2087" s="250">
        <v>88264</v>
      </c>
      <c r="E2087" s="258">
        <v>3.7999999999999999E-2</v>
      </c>
      <c r="F208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7" s="57">
        <f ca="1">ROUND(E2087*G2087,2)</f>
        <v>0.86</v>
      </c>
      <c r="I2087" s="90"/>
      <c r="K2087" s="17" t="str">
        <f t="shared" si="243"/>
        <v>SEDUC E 145</v>
      </c>
      <c r="L2087" s="347" t="e">
        <f>VLOOKUP(K2087,[3]Planilha2!$B:$C,2,FALSE)</f>
        <v>#N/A</v>
      </c>
    </row>
    <row r="2088" spans="1:12" hidden="1">
      <c r="A2088" s="42">
        <f ca="1">H2088</f>
        <v>114.56</v>
      </c>
      <c r="B2088" s="58" t="s">
        <v>15</v>
      </c>
      <c r="C2088" s="41"/>
      <c r="D2088" s="41"/>
      <c r="E2088" s="59"/>
      <c r="F2088" s="35"/>
      <c r="G2088" s="60"/>
      <c r="H2088" s="47">
        <f ca="1">SUM(H2085:H2087)</f>
        <v>114.56</v>
      </c>
      <c r="I2088" s="90" t="str">
        <f>A2083</f>
        <v>SEDUC E 145</v>
      </c>
      <c r="J2088" s="191">
        <f ca="1">H2088</f>
        <v>114.56</v>
      </c>
      <c r="K2088" s="17" t="str">
        <f>I2088</f>
        <v>SEDUC E 145</v>
      </c>
      <c r="L2088" s="347" t="e">
        <f>VLOOKUP(K2088,[3]Planilha2!$B:$C,2,FALSE)</f>
        <v>#N/A</v>
      </c>
    </row>
    <row r="2089" spans="1:12" hidden="1">
      <c r="L2089" s="347" t="e">
        <f>VLOOKUP(K2089,[3]Planilha2!$B:$C,2,FALSE)</f>
        <v>#N/A</v>
      </c>
    </row>
    <row r="2090" spans="1:12" ht="20.25" hidden="1">
      <c r="B2090" s="419" t="str">
        <f>A2091</f>
        <v>SEDUC E 146</v>
      </c>
      <c r="C2090" s="420"/>
      <c r="D2090" s="420"/>
      <c r="E2090" s="420"/>
      <c r="F2090" s="420"/>
      <c r="G2090" s="420"/>
      <c r="H2090" s="421"/>
      <c r="I2090" s="90"/>
      <c r="K2090" s="17" t="str">
        <f>A$2091</f>
        <v>SEDUC E 146</v>
      </c>
      <c r="L2090" s="347" t="e">
        <f>VLOOKUP(K2090,[3]Planilha2!$B:$C,2,FALSE)</f>
        <v>#N/A</v>
      </c>
    </row>
    <row r="2091" spans="1:12" hidden="1">
      <c r="A2091" s="257" t="s">
        <v>30091</v>
      </c>
      <c r="B2091" s="422" t="s">
        <v>30092</v>
      </c>
      <c r="C2091" s="423"/>
      <c r="D2091" s="423"/>
      <c r="E2091" s="423"/>
      <c r="F2091" s="424"/>
      <c r="G2091" s="51" t="s">
        <v>5</v>
      </c>
      <c r="H2091" s="265" t="s">
        <v>6</v>
      </c>
      <c r="I2091" s="90"/>
      <c r="K2091" s="17" t="str">
        <f t="shared" ref="K2091:K2095" si="244">A$2091</f>
        <v>SEDUC E 146</v>
      </c>
      <c r="L2091" s="347" t="e">
        <f>VLOOKUP(K2091,[3]Planilha2!$B:$C,2,FALSE)</f>
        <v>#N/A</v>
      </c>
    </row>
    <row r="2092" spans="1:12" hidden="1">
      <c r="B2092" s="52" t="s">
        <v>7</v>
      </c>
      <c r="C2092" s="53" t="s">
        <v>8</v>
      </c>
      <c r="D2092" s="53" t="s">
        <v>9</v>
      </c>
      <c r="E2092" s="54" t="s">
        <v>10</v>
      </c>
      <c r="F2092" s="52" t="s">
        <v>18</v>
      </c>
      <c r="G2092" s="55" t="s">
        <v>19</v>
      </c>
      <c r="H2092" s="56" t="s">
        <v>13</v>
      </c>
      <c r="I2092" s="90"/>
      <c r="K2092" s="17" t="str">
        <f t="shared" si="244"/>
        <v>SEDUC E 146</v>
      </c>
      <c r="L2092" s="347" t="e">
        <f>VLOOKUP(K2092,[3]Planilha2!$B:$C,2,FALSE)</f>
        <v>#N/A</v>
      </c>
    </row>
    <row r="2093" spans="1:12" ht="24" hidden="1">
      <c r="B20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1" t="s">
        <v>28021</v>
      </c>
      <c r="D2093" s="250">
        <v>4095</v>
      </c>
      <c r="E2093" s="57">
        <v>1</v>
      </c>
      <c r="F20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57">
        <f ca="1">ROUND(E2093*G2093,2)</f>
        <v>43.9</v>
      </c>
      <c r="I2093" s="90"/>
      <c r="K2093" s="17" t="str">
        <f t="shared" si="244"/>
        <v>SEDUC E 146</v>
      </c>
      <c r="L2093" s="347" t="e">
        <f>VLOOKUP(K2093,[3]Planilha2!$B:$C,2,FALSE)</f>
        <v>#N/A</v>
      </c>
    </row>
    <row r="2094" spans="1:12" ht="24" hidden="1">
      <c r="B209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1" t="s">
        <v>14</v>
      </c>
      <c r="D2094" s="250">
        <v>88247</v>
      </c>
      <c r="E2094" s="258">
        <v>3.7999999999999999E-2</v>
      </c>
      <c r="F209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4" s="57">
        <f ca="1">ROUND(E2094*G2094,2)</f>
        <v>0.7</v>
      </c>
      <c r="I2094" s="90"/>
      <c r="K2094" s="17" t="str">
        <f t="shared" si="244"/>
        <v>SEDUC E 146</v>
      </c>
      <c r="L2094" s="347" t="e">
        <f>VLOOKUP(K2094,[3]Planilha2!$B:$C,2,FALSE)</f>
        <v>#N/A</v>
      </c>
    </row>
    <row r="2095" spans="1:12" hidden="1">
      <c r="B209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1" t="s">
        <v>14</v>
      </c>
      <c r="D2095" s="250">
        <v>88264</v>
      </c>
      <c r="E2095" s="258">
        <v>3.7999999999999999E-2</v>
      </c>
      <c r="F209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5" s="57">
        <f ca="1">ROUND(E2095*G2095,2)</f>
        <v>0.86</v>
      </c>
      <c r="I2095" s="90"/>
      <c r="K2095" s="17" t="str">
        <f t="shared" si="244"/>
        <v>SEDUC E 146</v>
      </c>
      <c r="L2095" s="347" t="e">
        <f>VLOOKUP(K2095,[3]Planilha2!$B:$C,2,FALSE)</f>
        <v>#N/A</v>
      </c>
    </row>
    <row r="2096" spans="1:12" hidden="1">
      <c r="A2096" s="42">
        <f ca="1">H2096</f>
        <v>45.46</v>
      </c>
      <c r="B2096" s="58" t="s">
        <v>15</v>
      </c>
      <c r="C2096" s="41"/>
      <c r="D2096" s="41"/>
      <c r="E2096" s="59"/>
      <c r="F2096" s="35"/>
      <c r="G2096" s="60"/>
      <c r="H2096" s="47">
        <f ca="1">SUM(H2093:H2095)</f>
        <v>45.46</v>
      </c>
      <c r="I2096" s="90" t="str">
        <f>A2091</f>
        <v>SEDUC E 146</v>
      </c>
      <c r="J2096" s="191">
        <f ca="1">H2096</f>
        <v>45.46</v>
      </c>
      <c r="K2096" s="17" t="str">
        <f>I2096</f>
        <v>SEDUC E 146</v>
      </c>
      <c r="L2096" s="347" t="e">
        <f>VLOOKUP(K2096,[3]Planilha2!$B:$C,2,FALSE)</f>
        <v>#N/A</v>
      </c>
    </row>
    <row r="2097" spans="1:12" hidden="1">
      <c r="L2097" s="347" t="e">
        <f>VLOOKUP(K2097,[3]Planilha2!$B:$C,2,FALSE)</f>
        <v>#N/A</v>
      </c>
    </row>
    <row r="2098" spans="1:12" ht="20.25">
      <c r="B2098" s="419" t="str">
        <f>A2099</f>
        <v>SEDUC E 147</v>
      </c>
      <c r="C2098" s="420"/>
      <c r="D2098" s="420"/>
      <c r="E2098" s="420"/>
      <c r="F2098" s="420"/>
      <c r="G2098" s="420"/>
      <c r="H2098" s="421"/>
      <c r="I2098" s="90"/>
      <c r="K2098" s="17" t="str">
        <f>$B$2098</f>
        <v>SEDUC E 147</v>
      </c>
      <c r="L2098" s="347" t="str">
        <f>VLOOKUP(K2098,[3]Planilha2!$B:$C,2,FALSE)</f>
        <v>OK</v>
      </c>
    </row>
    <row r="2099" spans="1:12">
      <c r="A2099" s="257" t="s">
        <v>30093</v>
      </c>
      <c r="B2099" s="422" t="s">
        <v>30095</v>
      </c>
      <c r="C2099" s="423"/>
      <c r="D2099" s="423"/>
      <c r="E2099" s="423"/>
      <c r="F2099" s="424"/>
      <c r="G2099" s="51" t="s">
        <v>5</v>
      </c>
      <c r="H2099" s="265" t="s">
        <v>6</v>
      </c>
      <c r="I2099" s="90"/>
      <c r="K2099" s="17" t="str">
        <f t="shared" ref="K2099:K2103" si="245">$B$2098</f>
        <v>SEDUC E 147</v>
      </c>
      <c r="L2099" s="347" t="str">
        <f>VLOOKUP(K2099,[3]Planilha2!$B:$C,2,FALSE)</f>
        <v>OK</v>
      </c>
    </row>
    <row r="2100" spans="1:12">
      <c r="B2100" s="52" t="s">
        <v>7</v>
      </c>
      <c r="C2100" s="53" t="s">
        <v>8</v>
      </c>
      <c r="D2100" s="53" t="s">
        <v>9</v>
      </c>
      <c r="E2100" s="54" t="s">
        <v>10</v>
      </c>
      <c r="F2100" s="52" t="s">
        <v>18</v>
      </c>
      <c r="G2100" s="55" t="s">
        <v>19</v>
      </c>
      <c r="H2100" s="56" t="s">
        <v>13</v>
      </c>
      <c r="I2100" s="90"/>
      <c r="K2100" s="17" t="str">
        <f t="shared" si="245"/>
        <v>SEDUC E 147</v>
      </c>
      <c r="L2100" s="347" t="str">
        <f>VLOOKUP(K2100,[3]Planilha2!$B:$C,2,FALSE)</f>
        <v>OK</v>
      </c>
    </row>
    <row r="2101" spans="1:12">
      <c r="B21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41" t="s">
        <v>34</v>
      </c>
      <c r="D2101" s="250" t="s">
        <v>8378</v>
      </c>
      <c r="E2101" s="57">
        <v>1</v>
      </c>
      <c r="F21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57">
        <f ca="1">ROUND(E2101*G2101,2)</f>
        <v>10.210000000000001</v>
      </c>
      <c r="I2101" s="90"/>
      <c r="K2101" s="17" t="str">
        <f t="shared" si="245"/>
        <v>SEDUC E 147</v>
      </c>
      <c r="L2101" s="347" t="str">
        <f>VLOOKUP(K2101,[3]Planilha2!$B:$C,2,FALSE)</f>
        <v>OK</v>
      </c>
    </row>
    <row r="2102" spans="1:12" ht="24">
      <c r="B210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1" t="s">
        <v>14</v>
      </c>
      <c r="D2102" s="250">
        <v>88247</v>
      </c>
      <c r="E2102" s="258">
        <v>0.4</v>
      </c>
      <c r="F210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02" s="57">
        <f ca="1">ROUND(E2102*G2102,2)</f>
        <v>7.39</v>
      </c>
      <c r="I2102" s="90"/>
      <c r="K2102" s="17" t="str">
        <f t="shared" si="245"/>
        <v>SEDUC E 147</v>
      </c>
      <c r="L2102" s="347" t="str">
        <f>VLOOKUP(K2102,[3]Planilha2!$B:$C,2,FALSE)</f>
        <v>OK</v>
      </c>
    </row>
    <row r="2103" spans="1:12">
      <c r="B210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1" t="s">
        <v>14</v>
      </c>
      <c r="D2103" s="250">
        <v>88264</v>
      </c>
      <c r="E2103" s="258">
        <v>0.4</v>
      </c>
      <c r="F210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03" s="57">
        <f ca="1">ROUND(E2103*G2103,2)</f>
        <v>9.0299999999999994</v>
      </c>
      <c r="I2103" s="90"/>
      <c r="K2103" s="17" t="str">
        <f t="shared" si="245"/>
        <v>SEDUC E 147</v>
      </c>
      <c r="L2103" s="347" t="str">
        <f>VLOOKUP(K2103,[3]Planilha2!$B:$C,2,FALSE)</f>
        <v>OK</v>
      </c>
    </row>
    <row r="2104" spans="1:12">
      <c r="A2104" s="42">
        <f ca="1">H2104</f>
        <v>26.630000000000003</v>
      </c>
      <c r="B2104" s="58" t="s">
        <v>15</v>
      </c>
      <c r="C2104" s="41"/>
      <c r="D2104" s="41"/>
      <c r="E2104" s="59"/>
      <c r="F2104" s="35"/>
      <c r="G2104" s="60"/>
      <c r="H2104" s="47">
        <f ca="1">SUM(H2101:H2103)</f>
        <v>26.630000000000003</v>
      </c>
      <c r="I2104" s="90" t="str">
        <f>A2099</f>
        <v>SEDUC E 147</v>
      </c>
      <c r="J2104" s="191">
        <f ca="1">H2104</f>
        <v>26.630000000000003</v>
      </c>
      <c r="K2104" s="17" t="str">
        <f>I2104</f>
        <v>SEDUC E 147</v>
      </c>
      <c r="L2104" s="347" t="str">
        <f>VLOOKUP(K2104,[3]Planilha2!$B:$C,2,FALSE)</f>
        <v>OK</v>
      </c>
    </row>
    <row r="2105" spans="1:12" hidden="1">
      <c r="L2105" s="347" t="e">
        <f>VLOOKUP(K2105,[3]Planilha2!$B:$C,2,FALSE)</f>
        <v>#N/A</v>
      </c>
    </row>
    <row r="2106" spans="1:12" ht="20.25">
      <c r="B2106" s="419" t="str">
        <f>A2107</f>
        <v>SEDUC E 148</v>
      </c>
      <c r="C2106" s="420"/>
      <c r="D2106" s="420"/>
      <c r="E2106" s="420"/>
      <c r="F2106" s="420"/>
      <c r="G2106" s="420"/>
      <c r="H2106" s="421"/>
      <c r="I2106" s="90"/>
      <c r="K2106" s="17" t="str">
        <f>$B$2106</f>
        <v>SEDUC E 148</v>
      </c>
      <c r="L2106" s="347" t="str">
        <f>VLOOKUP(K2106,[3]Planilha2!$B:$C,2,FALSE)</f>
        <v>OK</v>
      </c>
    </row>
    <row r="2107" spans="1:12">
      <c r="A2107" s="257" t="s">
        <v>30094</v>
      </c>
      <c r="B2107" s="422" t="s">
        <v>30096</v>
      </c>
      <c r="C2107" s="423"/>
      <c r="D2107" s="423"/>
      <c r="E2107" s="423"/>
      <c r="F2107" s="424"/>
      <c r="G2107" s="51" t="s">
        <v>5</v>
      </c>
      <c r="H2107" s="265" t="s">
        <v>6</v>
      </c>
      <c r="I2107" s="90"/>
      <c r="K2107" s="17" t="str">
        <f t="shared" ref="K2107:K2111" si="246">$B$2106</f>
        <v>SEDUC E 148</v>
      </c>
      <c r="L2107" s="347" t="str">
        <f>VLOOKUP(K2107,[3]Planilha2!$B:$C,2,FALSE)</f>
        <v>OK</v>
      </c>
    </row>
    <row r="2108" spans="1:12">
      <c r="B2108" s="52" t="s">
        <v>7</v>
      </c>
      <c r="C2108" s="53" t="s">
        <v>8</v>
      </c>
      <c r="D2108" s="53" t="s">
        <v>9</v>
      </c>
      <c r="E2108" s="54" t="s">
        <v>10</v>
      </c>
      <c r="F2108" s="52" t="s">
        <v>18</v>
      </c>
      <c r="G2108" s="55" t="s">
        <v>19</v>
      </c>
      <c r="H2108" s="56" t="s">
        <v>13</v>
      </c>
      <c r="I2108" s="90"/>
      <c r="K2108" s="17" t="str">
        <f t="shared" si="246"/>
        <v>SEDUC E 148</v>
      </c>
      <c r="L2108" s="347" t="str">
        <f>VLOOKUP(K2108,[3]Planilha2!$B:$C,2,FALSE)</f>
        <v>OK</v>
      </c>
    </row>
    <row r="2109" spans="1:12">
      <c r="B21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1" t="s">
        <v>34</v>
      </c>
      <c r="D2109" s="250" t="s">
        <v>8380</v>
      </c>
      <c r="E2109" s="57">
        <v>1</v>
      </c>
      <c r="F2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57">
        <f ca="1">ROUND(E2109*G2109,2)</f>
        <v>18.43</v>
      </c>
      <c r="I2109" s="90"/>
      <c r="K2109" s="17" t="str">
        <f t="shared" si="246"/>
        <v>SEDUC E 148</v>
      </c>
      <c r="L2109" s="347" t="str">
        <f>VLOOKUP(K2109,[3]Planilha2!$B:$C,2,FALSE)</f>
        <v>OK</v>
      </c>
    </row>
    <row r="2110" spans="1:12" ht="24">
      <c r="B211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1" t="s">
        <v>14</v>
      </c>
      <c r="D2110" s="250">
        <v>88247</v>
      </c>
      <c r="E2110" s="258">
        <v>0.7</v>
      </c>
      <c r="F211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0" s="57">
        <f ca="1">ROUND(E2110*G2110,2)</f>
        <v>12.94</v>
      </c>
      <c r="I2110" s="90"/>
      <c r="K2110" s="17" t="str">
        <f t="shared" si="246"/>
        <v>SEDUC E 148</v>
      </c>
      <c r="L2110" s="347" t="str">
        <f>VLOOKUP(K2110,[3]Planilha2!$B:$C,2,FALSE)</f>
        <v>OK</v>
      </c>
    </row>
    <row r="2111" spans="1:12">
      <c r="B211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1" t="s">
        <v>14</v>
      </c>
      <c r="D2111" s="250">
        <v>88264</v>
      </c>
      <c r="E2111" s="258">
        <v>0.7</v>
      </c>
      <c r="F211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1" s="57">
        <f ca="1">ROUND(E2111*G2111,2)</f>
        <v>15.81</v>
      </c>
      <c r="I2111" s="90"/>
      <c r="K2111" s="17" t="str">
        <f t="shared" si="246"/>
        <v>SEDUC E 148</v>
      </c>
      <c r="L2111" s="347" t="str">
        <f>VLOOKUP(K2111,[3]Planilha2!$B:$C,2,FALSE)</f>
        <v>OK</v>
      </c>
    </row>
    <row r="2112" spans="1:12">
      <c r="A2112" s="42">
        <f ca="1">H2112</f>
        <v>47.18</v>
      </c>
      <c r="B2112" s="58" t="s">
        <v>15</v>
      </c>
      <c r="C2112" s="41"/>
      <c r="D2112" s="41"/>
      <c r="E2112" s="59"/>
      <c r="F2112" s="35"/>
      <c r="G2112" s="60"/>
      <c r="H2112" s="47">
        <f ca="1">SUM(H2109:H2111)</f>
        <v>47.18</v>
      </c>
      <c r="I2112" s="90" t="str">
        <f>A2107</f>
        <v>SEDUC E 148</v>
      </c>
      <c r="J2112" s="191">
        <f ca="1">H2112</f>
        <v>47.18</v>
      </c>
      <c r="K2112" s="17" t="str">
        <f>I2112</f>
        <v>SEDUC E 148</v>
      </c>
      <c r="L2112" s="347" t="str">
        <f>VLOOKUP(K2112,[3]Planilha2!$B:$C,2,FALSE)</f>
        <v>OK</v>
      </c>
    </row>
    <row r="2113" spans="1:12" hidden="1">
      <c r="L2113" s="347" t="e">
        <f>VLOOKUP(K2113,[3]Planilha2!$B:$C,2,FALSE)</f>
        <v>#N/A</v>
      </c>
    </row>
    <row r="2114" spans="1:12" ht="20.25" hidden="1">
      <c r="B2114" s="419" t="str">
        <f>A2115</f>
        <v>SEDUC E 149</v>
      </c>
      <c r="C2114" s="420"/>
      <c r="D2114" s="420"/>
      <c r="E2114" s="420"/>
      <c r="F2114" s="420"/>
      <c r="G2114" s="420"/>
      <c r="H2114" s="421"/>
      <c r="I2114" s="90"/>
      <c r="K2114" s="17" t="str">
        <f>$B$2114</f>
        <v>SEDUC E 149</v>
      </c>
      <c r="L2114" s="347" t="e">
        <f>VLOOKUP(K2114,[3]Planilha2!$B:$C,2,FALSE)</f>
        <v>#N/A</v>
      </c>
    </row>
    <row r="2115" spans="1:12" hidden="1">
      <c r="A2115" s="257" t="s">
        <v>30097</v>
      </c>
      <c r="B2115" s="422" t="s">
        <v>30098</v>
      </c>
      <c r="C2115" s="423"/>
      <c r="D2115" s="423"/>
      <c r="E2115" s="423"/>
      <c r="F2115" s="424"/>
      <c r="G2115" s="51" t="s">
        <v>5</v>
      </c>
      <c r="H2115" s="265" t="s">
        <v>6</v>
      </c>
      <c r="I2115" s="90"/>
      <c r="K2115" s="17" t="str">
        <f t="shared" ref="K2115:K2119" si="247">$B$2114</f>
        <v>SEDUC E 149</v>
      </c>
      <c r="L2115" s="347" t="e">
        <f>VLOOKUP(K2115,[3]Planilha2!$B:$C,2,FALSE)</f>
        <v>#N/A</v>
      </c>
    </row>
    <row r="2116" spans="1:12" hidden="1">
      <c r="B2116" s="52" t="s">
        <v>7</v>
      </c>
      <c r="C2116" s="53" t="s">
        <v>8</v>
      </c>
      <c r="D2116" s="53" t="s">
        <v>9</v>
      </c>
      <c r="E2116" s="54" t="s">
        <v>10</v>
      </c>
      <c r="F2116" s="52" t="s">
        <v>18</v>
      </c>
      <c r="G2116" s="55" t="s">
        <v>19</v>
      </c>
      <c r="H2116" s="56" t="s">
        <v>13</v>
      </c>
      <c r="I2116" s="90"/>
      <c r="K2116" s="17" t="str">
        <f t="shared" si="247"/>
        <v>SEDUC E 149</v>
      </c>
      <c r="L2116" s="347" t="e">
        <f>VLOOKUP(K2116,[3]Planilha2!$B:$C,2,FALSE)</f>
        <v>#N/A</v>
      </c>
    </row>
    <row r="2117" spans="1:12" hidden="1">
      <c r="B21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1" t="s">
        <v>34</v>
      </c>
      <c r="D2117" s="260" t="s">
        <v>8384</v>
      </c>
      <c r="E2117" s="57">
        <v>1</v>
      </c>
      <c r="F21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57">
        <f ca="1">ROUND(E2117*G2117,2)</f>
        <v>83.05</v>
      </c>
      <c r="I2117" s="90"/>
      <c r="K2117" s="17" t="str">
        <f t="shared" si="247"/>
        <v>SEDUC E 149</v>
      </c>
      <c r="L2117" s="347" t="e">
        <f>VLOOKUP(K2117,[3]Planilha2!$B:$C,2,FALSE)</f>
        <v>#N/A</v>
      </c>
    </row>
    <row r="2118" spans="1:12" ht="24" hidden="1">
      <c r="B211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1" t="s">
        <v>14</v>
      </c>
      <c r="D2118" s="250">
        <v>88247</v>
      </c>
      <c r="E2118" s="258">
        <v>2</v>
      </c>
      <c r="F211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8" s="57">
        <f ca="1">ROUND(E2118*G2118,2)</f>
        <v>36.96</v>
      </c>
      <c r="I2118" s="90"/>
      <c r="K2118" s="17" t="str">
        <f t="shared" si="247"/>
        <v>SEDUC E 149</v>
      </c>
      <c r="L2118" s="347" t="e">
        <f>VLOOKUP(K2118,[3]Planilha2!$B:$C,2,FALSE)</f>
        <v>#N/A</v>
      </c>
    </row>
    <row r="2119" spans="1:12" hidden="1">
      <c r="B211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1" t="s">
        <v>14</v>
      </c>
      <c r="D2119" s="250">
        <v>88264</v>
      </c>
      <c r="E2119" s="258">
        <v>2</v>
      </c>
      <c r="F211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9" s="57">
        <f ca="1">ROUND(E2119*G2119,2)</f>
        <v>45.16</v>
      </c>
      <c r="I2119" s="90"/>
      <c r="K2119" s="17" t="str">
        <f t="shared" si="247"/>
        <v>SEDUC E 149</v>
      </c>
      <c r="L2119" s="347" t="e">
        <f>VLOOKUP(K2119,[3]Planilha2!$B:$C,2,FALSE)</f>
        <v>#N/A</v>
      </c>
    </row>
    <row r="2120" spans="1:12" hidden="1">
      <c r="A2120" s="42">
        <f ca="1">H2120</f>
        <v>165.17</v>
      </c>
      <c r="B2120" s="58" t="s">
        <v>15</v>
      </c>
      <c r="C2120" s="41"/>
      <c r="D2120" s="41"/>
      <c r="E2120" s="59"/>
      <c r="F2120" s="35"/>
      <c r="G2120" s="60"/>
      <c r="H2120" s="47">
        <f ca="1">SUM(H2117:H2119)</f>
        <v>165.17</v>
      </c>
      <c r="I2120" s="90" t="str">
        <f>A2115</f>
        <v>SEDUC E 149</v>
      </c>
      <c r="J2120" s="191">
        <f ca="1">H2120</f>
        <v>165.17</v>
      </c>
      <c r="K2120" s="17" t="str">
        <f>I2120</f>
        <v>SEDUC E 149</v>
      </c>
      <c r="L2120" s="347" t="e">
        <f>VLOOKUP(K2120,[3]Planilha2!$B:$C,2,FALSE)</f>
        <v>#N/A</v>
      </c>
    </row>
    <row r="2121" spans="1:12" hidden="1">
      <c r="L2121" s="347" t="e">
        <f>VLOOKUP(K2121,[3]Planilha2!$B:$C,2,FALSE)</f>
        <v>#N/A</v>
      </c>
    </row>
    <row r="2122" spans="1:12" ht="20.25" hidden="1">
      <c r="B2122" s="419" t="str">
        <f>A2123</f>
        <v>SEDUC E 150</v>
      </c>
      <c r="C2122" s="420"/>
      <c r="D2122" s="420"/>
      <c r="E2122" s="420"/>
      <c r="F2122" s="420"/>
      <c r="G2122" s="420"/>
      <c r="H2122" s="421"/>
      <c r="I2122" s="90"/>
      <c r="K2122" s="17" t="str">
        <f>$B$2122</f>
        <v>SEDUC E 150</v>
      </c>
      <c r="L2122" s="347" t="e">
        <f>VLOOKUP(K2122,[3]Planilha2!$B:$C,2,FALSE)</f>
        <v>#N/A</v>
      </c>
    </row>
    <row r="2123" spans="1:12" hidden="1">
      <c r="A2123" s="257" t="s">
        <v>30099</v>
      </c>
      <c r="B2123" s="422" t="s">
        <v>30098</v>
      </c>
      <c r="C2123" s="423"/>
      <c r="D2123" s="423"/>
      <c r="E2123" s="423"/>
      <c r="F2123" s="424"/>
      <c r="G2123" s="51" t="s">
        <v>5</v>
      </c>
      <c r="H2123" s="265" t="s">
        <v>6</v>
      </c>
      <c r="I2123" s="90"/>
      <c r="K2123" s="17" t="str">
        <f t="shared" ref="K2123:K2127" si="248">$B$2122</f>
        <v>SEDUC E 150</v>
      </c>
      <c r="L2123" s="347" t="e">
        <f>VLOOKUP(K2123,[3]Planilha2!$B:$C,2,FALSE)</f>
        <v>#N/A</v>
      </c>
    </row>
    <row r="2124" spans="1:12" hidden="1">
      <c r="B2124" s="52" t="s">
        <v>7</v>
      </c>
      <c r="C2124" s="53" t="s">
        <v>8</v>
      </c>
      <c r="D2124" s="53" t="s">
        <v>9</v>
      </c>
      <c r="E2124" s="54" t="s">
        <v>10</v>
      </c>
      <c r="F2124" s="52" t="s">
        <v>18</v>
      </c>
      <c r="G2124" s="55" t="s">
        <v>19</v>
      </c>
      <c r="H2124" s="56" t="s">
        <v>13</v>
      </c>
      <c r="I2124" s="90"/>
      <c r="K2124" s="17" t="str">
        <f t="shared" si="248"/>
        <v>SEDUC E 150</v>
      </c>
      <c r="L2124" s="347" t="e">
        <f>VLOOKUP(K2124,[3]Planilha2!$B:$C,2,FALSE)</f>
        <v>#N/A</v>
      </c>
    </row>
    <row r="2125" spans="1:12" hidden="1">
      <c r="B2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1" t="s">
        <v>34</v>
      </c>
      <c r="D2125" s="260" t="s">
        <v>8384</v>
      </c>
      <c r="E2125" s="57">
        <v>1</v>
      </c>
      <c r="F2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57">
        <f ca="1">ROUND(E2125*G2125,2)</f>
        <v>83.05</v>
      </c>
      <c r="I2125" s="90"/>
      <c r="K2125" s="17" t="str">
        <f t="shared" si="248"/>
        <v>SEDUC E 150</v>
      </c>
      <c r="L2125" s="347" t="e">
        <f>VLOOKUP(K2125,[3]Planilha2!$B:$C,2,FALSE)</f>
        <v>#N/A</v>
      </c>
    </row>
    <row r="2126" spans="1:12" ht="24" hidden="1">
      <c r="B21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1" t="s">
        <v>14</v>
      </c>
      <c r="D2126" s="250">
        <v>88247</v>
      </c>
      <c r="E2126" s="258">
        <v>2</v>
      </c>
      <c r="F212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6" s="57">
        <f ca="1">ROUND(E2126*G2126,2)</f>
        <v>36.96</v>
      </c>
      <c r="I2126" s="90"/>
      <c r="K2126" s="17" t="str">
        <f t="shared" si="248"/>
        <v>SEDUC E 150</v>
      </c>
      <c r="L2126" s="347" t="e">
        <f>VLOOKUP(K2126,[3]Planilha2!$B:$C,2,FALSE)</f>
        <v>#N/A</v>
      </c>
    </row>
    <row r="2127" spans="1:12" hidden="1">
      <c r="B212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1" t="s">
        <v>14</v>
      </c>
      <c r="D2127" s="250">
        <v>88264</v>
      </c>
      <c r="E2127" s="258">
        <v>2</v>
      </c>
      <c r="F212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7" s="57">
        <f ca="1">ROUND(E2127*G2127,2)</f>
        <v>45.16</v>
      </c>
      <c r="I2127" s="90"/>
      <c r="K2127" s="17" t="str">
        <f t="shared" si="248"/>
        <v>SEDUC E 150</v>
      </c>
      <c r="L2127" s="347" t="e">
        <f>VLOOKUP(K2127,[3]Planilha2!$B:$C,2,FALSE)</f>
        <v>#N/A</v>
      </c>
    </row>
    <row r="2128" spans="1:12" hidden="1">
      <c r="A2128" s="42">
        <f ca="1">H2128</f>
        <v>165.17</v>
      </c>
      <c r="B2128" s="58" t="s">
        <v>15</v>
      </c>
      <c r="C2128" s="41"/>
      <c r="D2128" s="41"/>
      <c r="E2128" s="59"/>
      <c r="F2128" s="35"/>
      <c r="G2128" s="60"/>
      <c r="H2128" s="47">
        <f ca="1">SUM(H2125:H2127)</f>
        <v>165.17</v>
      </c>
      <c r="I2128" s="90" t="str">
        <f>A2123</f>
        <v>SEDUC E 150</v>
      </c>
      <c r="J2128" s="191">
        <f ca="1">H2128</f>
        <v>165.17</v>
      </c>
      <c r="K2128" s="17" t="str">
        <f>I2128</f>
        <v>SEDUC E 150</v>
      </c>
      <c r="L2128" s="347" t="e">
        <f>VLOOKUP(K2128,[3]Planilha2!$B:$C,2,FALSE)</f>
        <v>#N/A</v>
      </c>
    </row>
    <row r="2129" spans="1:12" hidden="1">
      <c r="L2129" s="347" t="e">
        <f>VLOOKUP(K2129,[3]Planilha2!$B:$C,2,FALSE)</f>
        <v>#N/A</v>
      </c>
    </row>
    <row r="2130" spans="1:12" ht="20.25" hidden="1">
      <c r="B2130" s="419" t="str">
        <f>A2131</f>
        <v>SEDUC E 151</v>
      </c>
      <c r="C2130" s="420"/>
      <c r="D2130" s="420"/>
      <c r="E2130" s="420"/>
      <c r="F2130" s="420"/>
      <c r="G2130" s="420"/>
      <c r="H2130" s="421"/>
      <c r="I2130" s="90"/>
      <c r="K2130" s="17" t="str">
        <f>$B$2130</f>
        <v>SEDUC E 151</v>
      </c>
      <c r="L2130" s="347" t="e">
        <f>VLOOKUP(K2130,[3]Planilha2!$B:$C,2,FALSE)</f>
        <v>#N/A</v>
      </c>
    </row>
    <row r="2131" spans="1:12" hidden="1">
      <c r="A2131" s="257" t="s">
        <v>30100</v>
      </c>
      <c r="B2131" s="422" t="s">
        <v>30101</v>
      </c>
      <c r="C2131" s="423"/>
      <c r="D2131" s="423"/>
      <c r="E2131" s="423"/>
      <c r="F2131" s="424"/>
      <c r="G2131" s="51" t="s">
        <v>5</v>
      </c>
      <c r="H2131" s="265" t="s">
        <v>6</v>
      </c>
      <c r="I2131" s="90"/>
      <c r="K2131" s="17" t="str">
        <f t="shared" ref="K2131:K2135" si="249">$B$2130</f>
        <v>SEDUC E 151</v>
      </c>
      <c r="L2131" s="347" t="e">
        <f>VLOOKUP(K2131,[3]Planilha2!$B:$C,2,FALSE)</f>
        <v>#N/A</v>
      </c>
    </row>
    <row r="2132" spans="1:12" hidden="1">
      <c r="B2132" s="52" t="s">
        <v>7</v>
      </c>
      <c r="C2132" s="53" t="s">
        <v>8</v>
      </c>
      <c r="D2132" s="53" t="s">
        <v>9</v>
      </c>
      <c r="E2132" s="54" t="s">
        <v>10</v>
      </c>
      <c r="F2132" s="52" t="s">
        <v>18</v>
      </c>
      <c r="G2132" s="55" t="s">
        <v>19</v>
      </c>
      <c r="H2132" s="56" t="s">
        <v>13</v>
      </c>
      <c r="I2132" s="90"/>
      <c r="K2132" s="17" t="str">
        <f t="shared" si="249"/>
        <v>SEDUC E 151</v>
      </c>
      <c r="L2132" s="347" t="e">
        <f>VLOOKUP(K2132,[3]Planilha2!$B:$C,2,FALSE)</f>
        <v>#N/A</v>
      </c>
    </row>
    <row r="2133" spans="1:12" ht="24" hidden="1">
      <c r="B21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1" t="s">
        <v>28021</v>
      </c>
      <c r="D2133" s="260">
        <v>3989</v>
      </c>
      <c r="E2133" s="57">
        <v>1</v>
      </c>
      <c r="F2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57">
        <f ca="1">ROUND(E2133*G2133,2)</f>
        <v>33.6</v>
      </c>
      <c r="I2133" s="90"/>
      <c r="K2133" s="17" t="str">
        <f t="shared" si="249"/>
        <v>SEDUC E 151</v>
      </c>
      <c r="L2133" s="347" t="e">
        <f>VLOOKUP(K2133,[3]Planilha2!$B:$C,2,FALSE)</f>
        <v>#N/A</v>
      </c>
    </row>
    <row r="2134" spans="1:12" ht="24" hidden="1">
      <c r="B213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1" t="s">
        <v>14</v>
      </c>
      <c r="D2134" s="250">
        <v>88247</v>
      </c>
      <c r="E2134" s="258">
        <v>0.2</v>
      </c>
      <c r="F213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4" s="57">
        <f ca="1">ROUND(E2134*G2134,2)</f>
        <v>3.7</v>
      </c>
      <c r="I2134" s="90"/>
      <c r="K2134" s="17" t="str">
        <f t="shared" si="249"/>
        <v>SEDUC E 151</v>
      </c>
      <c r="L2134" s="347" t="e">
        <f>VLOOKUP(K2134,[3]Planilha2!$B:$C,2,FALSE)</f>
        <v>#N/A</v>
      </c>
    </row>
    <row r="2135" spans="1:12" hidden="1">
      <c r="B213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1" t="s">
        <v>14</v>
      </c>
      <c r="D2135" s="250">
        <v>88264</v>
      </c>
      <c r="E2135" s="258">
        <v>0.2</v>
      </c>
      <c r="F213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5" s="57">
        <f ca="1">ROUND(E2135*G2135,2)</f>
        <v>4.5199999999999996</v>
      </c>
      <c r="I2135" s="90"/>
      <c r="K2135" s="17" t="str">
        <f t="shared" si="249"/>
        <v>SEDUC E 151</v>
      </c>
      <c r="L2135" s="347" t="e">
        <f>VLOOKUP(K2135,[3]Planilha2!$B:$C,2,FALSE)</f>
        <v>#N/A</v>
      </c>
    </row>
    <row r="2136" spans="1:12" hidden="1">
      <c r="A2136" s="42">
        <f ca="1">H2136</f>
        <v>41.820000000000007</v>
      </c>
      <c r="B2136" s="58" t="s">
        <v>15</v>
      </c>
      <c r="C2136" s="41"/>
      <c r="D2136" s="41"/>
      <c r="E2136" s="59"/>
      <c r="F2136" s="35"/>
      <c r="G2136" s="60"/>
      <c r="H2136" s="47">
        <f ca="1">SUM(H2133:H2135)</f>
        <v>41.820000000000007</v>
      </c>
      <c r="I2136" s="90" t="str">
        <f>A2131</f>
        <v>SEDUC E 151</v>
      </c>
      <c r="J2136" s="191">
        <f ca="1">H2136</f>
        <v>41.820000000000007</v>
      </c>
      <c r="K2136" s="17" t="str">
        <f>I2136</f>
        <v>SEDUC E 151</v>
      </c>
      <c r="L2136" s="347" t="e">
        <f>VLOOKUP(K2136,[3]Planilha2!$B:$C,2,FALSE)</f>
        <v>#N/A</v>
      </c>
    </row>
    <row r="2137" spans="1:12" hidden="1">
      <c r="L2137" s="347" t="e">
        <f>VLOOKUP(K2137,[3]Planilha2!$B:$C,2,FALSE)</f>
        <v>#N/A</v>
      </c>
    </row>
    <row r="2138" spans="1:12" ht="20.25" hidden="1">
      <c r="B2138" s="419" t="str">
        <f>A2139</f>
        <v>SEDUC E 152</v>
      </c>
      <c r="C2138" s="420"/>
      <c r="D2138" s="420"/>
      <c r="E2138" s="420"/>
      <c r="F2138" s="420"/>
      <c r="G2138" s="420"/>
      <c r="H2138" s="421"/>
      <c r="I2138" s="90"/>
      <c r="K2138" s="17" t="str">
        <f>$B$2138</f>
        <v>SEDUC E 152</v>
      </c>
      <c r="L2138" s="347" t="e">
        <f>VLOOKUP(K2138,[3]Planilha2!$B:$C,2,FALSE)</f>
        <v>#N/A</v>
      </c>
    </row>
    <row r="2139" spans="1:12" hidden="1">
      <c r="A2139" s="257" t="s">
        <v>30102</v>
      </c>
      <c r="B2139" s="422" t="s">
        <v>30103</v>
      </c>
      <c r="C2139" s="423"/>
      <c r="D2139" s="423"/>
      <c r="E2139" s="423"/>
      <c r="F2139" s="424"/>
      <c r="G2139" s="51" t="s">
        <v>5</v>
      </c>
      <c r="H2139" s="265" t="s">
        <v>6</v>
      </c>
      <c r="I2139" s="90"/>
      <c r="K2139" s="17" t="str">
        <f t="shared" ref="K2139:K2143" si="250">$B$2138</f>
        <v>SEDUC E 152</v>
      </c>
      <c r="L2139" s="347" t="e">
        <f>VLOOKUP(K2139,[3]Planilha2!$B:$C,2,FALSE)</f>
        <v>#N/A</v>
      </c>
    </row>
    <row r="2140" spans="1:12" hidden="1">
      <c r="B2140" s="52" t="s">
        <v>7</v>
      </c>
      <c r="C2140" s="53" t="s">
        <v>8</v>
      </c>
      <c r="D2140" s="53" t="s">
        <v>9</v>
      </c>
      <c r="E2140" s="54" t="s">
        <v>10</v>
      </c>
      <c r="F2140" s="52" t="s">
        <v>18</v>
      </c>
      <c r="G2140" s="55" t="s">
        <v>19</v>
      </c>
      <c r="H2140" s="56" t="s">
        <v>13</v>
      </c>
      <c r="I2140" s="90"/>
      <c r="K2140" s="17" t="str">
        <f t="shared" si="250"/>
        <v>SEDUC E 152</v>
      </c>
      <c r="L2140" s="347" t="e">
        <f>VLOOKUP(K2140,[3]Planilha2!$B:$C,2,FALSE)</f>
        <v>#N/A</v>
      </c>
    </row>
    <row r="2141" spans="1:12" ht="24" hidden="1">
      <c r="B21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1" t="s">
        <v>28021</v>
      </c>
      <c r="D2141" s="260">
        <v>12414</v>
      </c>
      <c r="E2141" s="57">
        <v>1</v>
      </c>
      <c r="F21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v>
      </c>
      <c r="H2141" s="57">
        <f ca="1">ROUND(E2141*G2141,2)</f>
        <v>4.93</v>
      </c>
      <c r="I2141" s="90"/>
      <c r="K2141" s="17" t="str">
        <f t="shared" si="250"/>
        <v>SEDUC E 152</v>
      </c>
      <c r="L2141" s="347" t="e">
        <f>VLOOKUP(K2141,[3]Planilha2!$B:$C,2,FALSE)</f>
        <v>#N/A</v>
      </c>
    </row>
    <row r="2142" spans="1:12" ht="24" hidden="1">
      <c r="B21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1" t="s">
        <v>14</v>
      </c>
      <c r="D2142" s="250">
        <v>88247</v>
      </c>
      <c r="E2142" s="258">
        <v>0.2</v>
      </c>
      <c r="F214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42" s="57">
        <f ca="1">ROUND(E2142*G2142,2)</f>
        <v>3.7</v>
      </c>
      <c r="I2142" s="90"/>
      <c r="K2142" s="17" t="str">
        <f t="shared" si="250"/>
        <v>SEDUC E 152</v>
      </c>
      <c r="L2142" s="347" t="e">
        <f>VLOOKUP(K2142,[3]Planilha2!$B:$C,2,FALSE)</f>
        <v>#N/A</v>
      </c>
    </row>
    <row r="2143" spans="1:12" hidden="1">
      <c r="B21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1" t="s">
        <v>14</v>
      </c>
      <c r="D2143" s="250">
        <v>88264</v>
      </c>
      <c r="E2143" s="258">
        <v>0.2</v>
      </c>
      <c r="F214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43" s="57">
        <f ca="1">ROUND(E2143*G2143,2)</f>
        <v>4.5199999999999996</v>
      </c>
      <c r="I2143" s="90"/>
      <c r="K2143" s="17" t="str">
        <f t="shared" si="250"/>
        <v>SEDUC E 152</v>
      </c>
      <c r="L2143" s="347" t="e">
        <f>VLOOKUP(K2143,[3]Planilha2!$B:$C,2,FALSE)</f>
        <v>#N/A</v>
      </c>
    </row>
    <row r="2144" spans="1:12" hidden="1">
      <c r="A2144" s="42">
        <f ca="1">H2144</f>
        <v>13.149999999999999</v>
      </c>
      <c r="B2144" s="58" t="s">
        <v>15</v>
      </c>
      <c r="C2144" s="41"/>
      <c r="D2144" s="41"/>
      <c r="E2144" s="59"/>
      <c r="F2144" s="35"/>
      <c r="G2144" s="60"/>
      <c r="H2144" s="47">
        <f ca="1">SUM(H2141:H2143)</f>
        <v>13.149999999999999</v>
      </c>
      <c r="I2144" s="90" t="str">
        <f>A2139</f>
        <v>SEDUC E 152</v>
      </c>
      <c r="J2144" s="191">
        <f ca="1">H2144</f>
        <v>13.149999999999999</v>
      </c>
      <c r="K2144" s="17" t="str">
        <f>I2144</f>
        <v>SEDUC E 152</v>
      </c>
      <c r="L2144" s="347" t="e">
        <f>VLOOKUP(K2144,[3]Planilha2!$B:$C,2,FALSE)</f>
        <v>#N/A</v>
      </c>
    </row>
    <row r="2145" spans="1:12" hidden="1">
      <c r="L2145" s="347" t="e">
        <f>VLOOKUP(K2145,[3]Planilha2!$B:$C,2,FALSE)</f>
        <v>#N/A</v>
      </c>
    </row>
    <row r="2146" spans="1:12" ht="20.25" hidden="1">
      <c r="B2146" s="419" t="str">
        <f>A2147</f>
        <v>SEDUC E 153</v>
      </c>
      <c r="C2146" s="420"/>
      <c r="D2146" s="420"/>
      <c r="E2146" s="420"/>
      <c r="F2146" s="420"/>
      <c r="G2146" s="420"/>
      <c r="H2146" s="421"/>
      <c r="I2146" s="90"/>
      <c r="K2146" s="17" t="str">
        <f>$B$2146</f>
        <v>SEDUC E 153</v>
      </c>
      <c r="L2146" s="347" t="e">
        <f>VLOOKUP(K2146,[3]Planilha2!$B:$C,2,FALSE)</f>
        <v>#N/A</v>
      </c>
    </row>
    <row r="2147" spans="1:12" hidden="1">
      <c r="A2147" s="257" t="s">
        <v>30104</v>
      </c>
      <c r="B2147" s="422" t="s">
        <v>30105</v>
      </c>
      <c r="C2147" s="423"/>
      <c r="D2147" s="423"/>
      <c r="E2147" s="423"/>
      <c r="F2147" s="424"/>
      <c r="G2147" s="51" t="s">
        <v>5</v>
      </c>
      <c r="H2147" s="265" t="s">
        <v>6</v>
      </c>
      <c r="I2147" s="90"/>
      <c r="K2147" s="17" t="str">
        <f t="shared" ref="K2147:K2151" si="251">$B$2146</f>
        <v>SEDUC E 153</v>
      </c>
      <c r="L2147" s="347" t="e">
        <f>VLOOKUP(K2147,[3]Planilha2!$B:$C,2,FALSE)</f>
        <v>#N/A</v>
      </c>
    </row>
    <row r="2148" spans="1:12" hidden="1">
      <c r="B2148" s="52" t="s">
        <v>7</v>
      </c>
      <c r="C2148" s="53" t="s">
        <v>8</v>
      </c>
      <c r="D2148" s="53" t="s">
        <v>9</v>
      </c>
      <c r="E2148" s="54" t="s">
        <v>10</v>
      </c>
      <c r="F2148" s="52" t="s">
        <v>18</v>
      </c>
      <c r="G2148" s="55" t="s">
        <v>19</v>
      </c>
      <c r="H2148" s="56" t="s">
        <v>13</v>
      </c>
      <c r="I2148" s="90"/>
      <c r="K2148" s="17" t="str">
        <f t="shared" si="251"/>
        <v>SEDUC E 153</v>
      </c>
      <c r="L2148" s="347" t="e">
        <f>VLOOKUP(K2148,[3]Planilha2!$B:$C,2,FALSE)</f>
        <v>#N/A</v>
      </c>
    </row>
    <row r="2149" spans="1:12" ht="36" hidden="1">
      <c r="B21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1" t="s">
        <v>28021</v>
      </c>
      <c r="D2149" s="260">
        <v>13386</v>
      </c>
      <c r="E2149" s="57">
        <v>1</v>
      </c>
      <c r="F21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v>
      </c>
      <c r="H2149" s="57">
        <f ca="1">ROUND(E2149*G2149,2)</f>
        <v>13.73</v>
      </c>
      <c r="I2149" s="90"/>
      <c r="K2149" s="17" t="str">
        <f t="shared" si="251"/>
        <v>SEDUC E 153</v>
      </c>
      <c r="L2149" s="347" t="e">
        <f>VLOOKUP(K2149,[3]Planilha2!$B:$C,2,FALSE)</f>
        <v>#N/A</v>
      </c>
    </row>
    <row r="2150" spans="1:12" ht="24" hidden="1">
      <c r="B21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1" t="s">
        <v>14</v>
      </c>
      <c r="D2150" s="250">
        <v>88247</v>
      </c>
      <c r="E2150" s="258">
        <v>0.2</v>
      </c>
      <c r="F215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0" s="57">
        <f ca="1">ROUND(E2150*G2150,2)</f>
        <v>3.7</v>
      </c>
      <c r="I2150" s="90"/>
      <c r="K2150" s="17" t="str">
        <f t="shared" si="251"/>
        <v>SEDUC E 153</v>
      </c>
      <c r="L2150" s="347" t="e">
        <f>VLOOKUP(K2150,[3]Planilha2!$B:$C,2,FALSE)</f>
        <v>#N/A</v>
      </c>
    </row>
    <row r="2151" spans="1:12" hidden="1">
      <c r="B21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1" t="s">
        <v>14</v>
      </c>
      <c r="D2151" s="250">
        <v>88264</v>
      </c>
      <c r="E2151" s="258">
        <v>0.2</v>
      </c>
      <c r="F215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1" s="57">
        <f ca="1">ROUND(E2151*G2151,2)</f>
        <v>4.5199999999999996</v>
      </c>
      <c r="I2151" s="90"/>
      <c r="K2151" s="17" t="str">
        <f t="shared" si="251"/>
        <v>SEDUC E 153</v>
      </c>
      <c r="L2151" s="347" t="e">
        <f>VLOOKUP(K2151,[3]Planilha2!$B:$C,2,FALSE)</f>
        <v>#N/A</v>
      </c>
    </row>
    <row r="2152" spans="1:12" hidden="1">
      <c r="A2152" s="42">
        <f ca="1">H2152</f>
        <v>21.95</v>
      </c>
      <c r="B2152" s="58" t="s">
        <v>15</v>
      </c>
      <c r="C2152" s="41"/>
      <c r="D2152" s="41"/>
      <c r="E2152" s="59"/>
      <c r="F2152" s="35"/>
      <c r="G2152" s="60"/>
      <c r="H2152" s="47">
        <f ca="1">SUM(H2149:H2151)</f>
        <v>21.95</v>
      </c>
      <c r="I2152" s="90" t="str">
        <f>A2147</f>
        <v>SEDUC E 153</v>
      </c>
      <c r="J2152" s="191">
        <f ca="1">H2152</f>
        <v>21.95</v>
      </c>
      <c r="K2152" s="17" t="str">
        <f>I2152</f>
        <v>SEDUC E 153</v>
      </c>
      <c r="L2152" s="347" t="e">
        <f>VLOOKUP(K2152,[3]Planilha2!$B:$C,2,FALSE)</f>
        <v>#N/A</v>
      </c>
    </row>
    <row r="2153" spans="1:12" hidden="1">
      <c r="L2153" s="347" t="e">
        <f>VLOOKUP(K2153,[3]Planilha2!$B:$C,2,FALSE)</f>
        <v>#N/A</v>
      </c>
    </row>
    <row r="2154" spans="1:12" ht="20.25">
      <c r="B2154" s="419" t="str">
        <f>A2155</f>
        <v>SEDUC E 154</v>
      </c>
      <c r="C2154" s="420"/>
      <c r="D2154" s="420"/>
      <c r="E2154" s="420"/>
      <c r="F2154" s="420"/>
      <c r="G2154" s="420"/>
      <c r="H2154" s="421"/>
      <c r="I2154" s="90"/>
      <c r="K2154" s="17" t="str">
        <f>$B$2154</f>
        <v>SEDUC E 154</v>
      </c>
      <c r="L2154" s="347" t="str">
        <f>VLOOKUP(K2154,[3]Planilha2!$B:$C,2,FALSE)</f>
        <v>OK</v>
      </c>
    </row>
    <row r="2155" spans="1:12">
      <c r="A2155" s="257" t="s">
        <v>30106</v>
      </c>
      <c r="B2155" s="422" t="s">
        <v>30107</v>
      </c>
      <c r="C2155" s="423"/>
      <c r="D2155" s="423"/>
      <c r="E2155" s="423"/>
      <c r="F2155" s="424"/>
      <c r="G2155" s="51" t="s">
        <v>5</v>
      </c>
      <c r="H2155" s="265" t="s">
        <v>6</v>
      </c>
      <c r="I2155" s="90"/>
      <c r="K2155" s="17" t="str">
        <f t="shared" ref="K2155:K2159" si="252">$B$2154</f>
        <v>SEDUC E 154</v>
      </c>
      <c r="L2155" s="347" t="str">
        <f>VLOOKUP(K2155,[3]Planilha2!$B:$C,2,FALSE)</f>
        <v>OK</v>
      </c>
    </row>
    <row r="2156" spans="1:12">
      <c r="B2156" s="52" t="s">
        <v>7</v>
      </c>
      <c r="C2156" s="53" t="s">
        <v>8</v>
      </c>
      <c r="D2156" s="53" t="s">
        <v>9</v>
      </c>
      <c r="E2156" s="54" t="s">
        <v>10</v>
      </c>
      <c r="F2156" s="52" t="s">
        <v>18</v>
      </c>
      <c r="G2156" s="55" t="s">
        <v>19</v>
      </c>
      <c r="H2156" s="56" t="s">
        <v>13</v>
      </c>
      <c r="I2156" s="90"/>
      <c r="K2156" s="17" t="str">
        <f t="shared" si="252"/>
        <v>SEDUC E 154</v>
      </c>
      <c r="L2156" s="347" t="str">
        <f>VLOOKUP(K2156,[3]Planilha2!$B:$C,2,FALSE)</f>
        <v>OK</v>
      </c>
    </row>
    <row r="2157" spans="1:12" ht="24">
      <c r="B21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41" t="s">
        <v>28021</v>
      </c>
      <c r="D2157" s="250">
        <v>2003</v>
      </c>
      <c r="E2157" s="57">
        <v>1</v>
      </c>
      <c r="F21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57" s="57">
        <f ca="1">ROUND(E2157*G2157,2)</f>
        <v>4.3</v>
      </c>
      <c r="I2157" s="90"/>
      <c r="K2157" s="17" t="str">
        <f t="shared" si="252"/>
        <v>SEDUC E 154</v>
      </c>
      <c r="L2157" s="347" t="str">
        <f>VLOOKUP(K2157,[3]Planilha2!$B:$C,2,FALSE)</f>
        <v>OK</v>
      </c>
    </row>
    <row r="2158" spans="1:12" ht="24">
      <c r="B21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41" t="s">
        <v>14</v>
      </c>
      <c r="D2158" s="250">
        <v>88247</v>
      </c>
      <c r="E2158" s="258">
        <v>0.2</v>
      </c>
      <c r="F215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8" s="57">
        <f ca="1">ROUND(E2158*G2158,2)</f>
        <v>3.7</v>
      </c>
      <c r="I2158" s="90"/>
      <c r="K2158" s="17" t="str">
        <f t="shared" si="252"/>
        <v>SEDUC E 154</v>
      </c>
      <c r="L2158" s="347" t="str">
        <f>VLOOKUP(K2158,[3]Planilha2!$B:$C,2,FALSE)</f>
        <v>OK</v>
      </c>
    </row>
    <row r="2159" spans="1:12">
      <c r="B21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41" t="s">
        <v>14</v>
      </c>
      <c r="D2159" s="250">
        <v>88264</v>
      </c>
      <c r="E2159" s="258">
        <v>0.2</v>
      </c>
      <c r="F215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9" s="57">
        <f ca="1">ROUND(E2159*G2159,2)</f>
        <v>4.5199999999999996</v>
      </c>
      <c r="I2159" s="90"/>
      <c r="K2159" s="17" t="str">
        <f t="shared" si="252"/>
        <v>SEDUC E 154</v>
      </c>
      <c r="L2159" s="347" t="str">
        <f>VLOOKUP(K2159,[3]Planilha2!$B:$C,2,FALSE)</f>
        <v>OK</v>
      </c>
    </row>
    <row r="2160" spans="1:12">
      <c r="A2160" s="42">
        <f ca="1">H2160</f>
        <v>12.52</v>
      </c>
      <c r="B2160" s="58" t="s">
        <v>15</v>
      </c>
      <c r="C2160" s="41"/>
      <c r="D2160" s="41"/>
      <c r="E2160" s="59"/>
      <c r="F2160" s="35"/>
      <c r="G2160" s="60"/>
      <c r="H2160" s="47">
        <f ca="1">SUM(H2157:H2159)</f>
        <v>12.52</v>
      </c>
      <c r="I2160" s="90" t="str">
        <f>A2155</f>
        <v>SEDUC E 154</v>
      </c>
      <c r="J2160" s="191">
        <f ca="1">H2160</f>
        <v>12.52</v>
      </c>
      <c r="K2160" s="17" t="str">
        <f>I2160</f>
        <v>SEDUC E 154</v>
      </c>
      <c r="L2160" s="347" t="str">
        <f>VLOOKUP(K2160,[3]Planilha2!$B:$C,2,FALSE)</f>
        <v>OK</v>
      </c>
    </row>
    <row r="2161" spans="1:12" hidden="1">
      <c r="L2161" s="347" t="e">
        <f>VLOOKUP(K2161,[3]Planilha2!$B:$C,2,FALSE)</f>
        <v>#N/A</v>
      </c>
    </row>
    <row r="2162" spans="1:12" ht="20.25" hidden="1">
      <c r="B2162" s="419" t="str">
        <f>A2163</f>
        <v>SEDUC E 155</v>
      </c>
      <c r="C2162" s="420"/>
      <c r="D2162" s="420"/>
      <c r="E2162" s="420"/>
      <c r="F2162" s="420"/>
      <c r="G2162" s="420"/>
      <c r="H2162" s="421"/>
      <c r="I2162" s="90"/>
      <c r="K2162" s="17" t="str">
        <f>$B$2162</f>
        <v>SEDUC E 155</v>
      </c>
      <c r="L2162" s="347" t="e">
        <f>VLOOKUP(K2162,[3]Planilha2!$B:$C,2,FALSE)</f>
        <v>#N/A</v>
      </c>
    </row>
    <row r="2163" spans="1:12" hidden="1">
      <c r="A2163" s="257" t="s">
        <v>30108</v>
      </c>
      <c r="B2163" s="422" t="s">
        <v>30109</v>
      </c>
      <c r="C2163" s="423"/>
      <c r="D2163" s="423"/>
      <c r="E2163" s="423"/>
      <c r="F2163" s="424"/>
      <c r="G2163" s="51" t="s">
        <v>5</v>
      </c>
      <c r="H2163" s="265" t="s">
        <v>6</v>
      </c>
      <c r="I2163" s="90"/>
      <c r="K2163" s="17" t="str">
        <f t="shared" ref="K2163:K2167" si="253">$B$2162</f>
        <v>SEDUC E 155</v>
      </c>
      <c r="L2163" s="347" t="e">
        <f>VLOOKUP(K2163,[3]Planilha2!$B:$C,2,FALSE)</f>
        <v>#N/A</v>
      </c>
    </row>
    <row r="2164" spans="1:12" hidden="1">
      <c r="B2164" s="52" t="s">
        <v>7</v>
      </c>
      <c r="C2164" s="53" t="s">
        <v>8</v>
      </c>
      <c r="D2164" s="53" t="s">
        <v>9</v>
      </c>
      <c r="E2164" s="54" t="s">
        <v>10</v>
      </c>
      <c r="F2164" s="52" t="s">
        <v>18</v>
      </c>
      <c r="G2164" s="55" t="s">
        <v>19</v>
      </c>
      <c r="H2164" s="56" t="s">
        <v>13</v>
      </c>
      <c r="I2164" s="90"/>
      <c r="K2164" s="17" t="str">
        <f t="shared" si="253"/>
        <v>SEDUC E 155</v>
      </c>
      <c r="L2164" s="347" t="e">
        <f>VLOOKUP(K2164,[3]Planilha2!$B:$C,2,FALSE)</f>
        <v>#N/A</v>
      </c>
    </row>
    <row r="2165" spans="1:12" ht="24" hidden="1">
      <c r="B21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41" t="s">
        <v>28021</v>
      </c>
      <c r="D2165" s="250">
        <v>2003</v>
      </c>
      <c r="E2165" s="57">
        <v>1</v>
      </c>
      <c r="F21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65" s="57">
        <f ca="1">ROUND(E2165*G2165,2)</f>
        <v>4.3</v>
      </c>
      <c r="I2165" s="90"/>
      <c r="K2165" s="17" t="str">
        <f t="shared" si="253"/>
        <v>SEDUC E 155</v>
      </c>
      <c r="L2165" s="347" t="e">
        <f>VLOOKUP(K2165,[3]Planilha2!$B:$C,2,FALSE)</f>
        <v>#N/A</v>
      </c>
    </row>
    <row r="2166" spans="1:12" ht="24" hidden="1">
      <c r="B21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41" t="s">
        <v>14</v>
      </c>
      <c r="D2166" s="250">
        <v>88247</v>
      </c>
      <c r="E2166" s="258">
        <v>0.2</v>
      </c>
      <c r="F216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6" s="57">
        <f ca="1">ROUND(E2166*G2166,2)</f>
        <v>3.7</v>
      </c>
      <c r="I2166" s="90"/>
      <c r="K2166" s="17" t="str">
        <f t="shared" si="253"/>
        <v>SEDUC E 155</v>
      </c>
      <c r="L2166" s="347" t="e">
        <f>VLOOKUP(K2166,[3]Planilha2!$B:$C,2,FALSE)</f>
        <v>#N/A</v>
      </c>
    </row>
    <row r="2167" spans="1:12" hidden="1">
      <c r="B21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41" t="s">
        <v>14</v>
      </c>
      <c r="D2167" s="250">
        <v>88264</v>
      </c>
      <c r="E2167" s="258">
        <v>0.2</v>
      </c>
      <c r="F216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7" s="57">
        <f ca="1">ROUND(E2167*G2167,2)</f>
        <v>4.5199999999999996</v>
      </c>
      <c r="I2167" s="90"/>
      <c r="K2167" s="17" t="str">
        <f t="shared" si="253"/>
        <v>SEDUC E 155</v>
      </c>
      <c r="L2167" s="347" t="e">
        <f>VLOOKUP(K2167,[3]Planilha2!$B:$C,2,FALSE)</f>
        <v>#N/A</v>
      </c>
    </row>
    <row r="2168" spans="1:12" hidden="1">
      <c r="A2168" s="42">
        <f ca="1">H2168</f>
        <v>12.52</v>
      </c>
      <c r="B2168" s="58" t="s">
        <v>15</v>
      </c>
      <c r="C2168" s="41"/>
      <c r="D2168" s="41"/>
      <c r="E2168" s="59"/>
      <c r="F2168" s="35"/>
      <c r="G2168" s="60"/>
      <c r="H2168" s="47">
        <f ca="1">SUM(H2165:H2167)</f>
        <v>12.52</v>
      </c>
      <c r="I2168" s="90" t="str">
        <f>A2163</f>
        <v>SEDUC E 155</v>
      </c>
      <c r="J2168" s="191">
        <f ca="1">H2168</f>
        <v>12.52</v>
      </c>
      <c r="K2168" s="17" t="str">
        <f>I2168</f>
        <v>SEDUC E 155</v>
      </c>
      <c r="L2168" s="347" t="e">
        <f>VLOOKUP(K2168,[3]Planilha2!$B:$C,2,FALSE)</f>
        <v>#N/A</v>
      </c>
    </row>
    <row r="2169" spans="1:12" hidden="1">
      <c r="L2169" s="347" t="e">
        <f>VLOOKUP(K2169,[3]Planilha2!$B:$C,2,FALSE)</f>
        <v>#N/A</v>
      </c>
    </row>
    <row r="2170" spans="1:12" ht="20.25" hidden="1">
      <c r="B2170" s="419" t="str">
        <f>A2171</f>
        <v>SEDUC E 156</v>
      </c>
      <c r="C2170" s="420"/>
      <c r="D2170" s="420"/>
      <c r="E2170" s="420"/>
      <c r="F2170" s="420"/>
      <c r="G2170" s="420"/>
      <c r="H2170" s="421"/>
      <c r="I2170" s="90"/>
      <c r="K2170" s="17" t="str">
        <f>$B$2170</f>
        <v>SEDUC E 156</v>
      </c>
      <c r="L2170" s="347" t="e">
        <f>VLOOKUP(K2170,[3]Planilha2!$B:$C,2,FALSE)</f>
        <v>#N/A</v>
      </c>
    </row>
    <row r="2171" spans="1:12" hidden="1">
      <c r="A2171" s="257" t="s">
        <v>30110</v>
      </c>
      <c r="B2171" s="422" t="s">
        <v>30111</v>
      </c>
      <c r="C2171" s="423"/>
      <c r="D2171" s="423"/>
      <c r="E2171" s="423"/>
      <c r="F2171" s="424"/>
      <c r="G2171" s="51" t="s">
        <v>5</v>
      </c>
      <c r="H2171" s="265" t="s">
        <v>6</v>
      </c>
      <c r="I2171" s="90"/>
      <c r="K2171" s="17" t="str">
        <f t="shared" ref="K2171:K2175" si="254">$B$2170</f>
        <v>SEDUC E 156</v>
      </c>
      <c r="L2171" s="347" t="e">
        <f>VLOOKUP(K2171,[3]Planilha2!$B:$C,2,FALSE)</f>
        <v>#N/A</v>
      </c>
    </row>
    <row r="2172" spans="1:12" hidden="1">
      <c r="B2172" s="52" t="s">
        <v>7</v>
      </c>
      <c r="C2172" s="53" t="s">
        <v>8</v>
      </c>
      <c r="D2172" s="53" t="s">
        <v>9</v>
      </c>
      <c r="E2172" s="54" t="s">
        <v>10</v>
      </c>
      <c r="F2172" s="52" t="s">
        <v>18</v>
      </c>
      <c r="G2172" s="55" t="s">
        <v>19</v>
      </c>
      <c r="H2172" s="56" t="s">
        <v>13</v>
      </c>
      <c r="I2172" s="90"/>
      <c r="K2172" s="17" t="str">
        <f t="shared" si="254"/>
        <v>SEDUC E 156</v>
      </c>
      <c r="L2172" s="347" t="e">
        <f>VLOOKUP(K2172,[3]Planilha2!$B:$C,2,FALSE)</f>
        <v>#N/A</v>
      </c>
    </row>
    <row r="2173" spans="1:12" ht="24" hidden="1">
      <c r="B21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1" t="s">
        <v>28021</v>
      </c>
      <c r="D2173" s="250">
        <v>9324</v>
      </c>
      <c r="E2173" s="57">
        <v>1</v>
      </c>
      <c r="F21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57">
        <f ca="1">ROUND(E2173*G2173,2)</f>
        <v>522</v>
      </c>
      <c r="I2173" s="90"/>
      <c r="K2173" s="17" t="str">
        <f t="shared" si="254"/>
        <v>SEDUC E 156</v>
      </c>
      <c r="L2173" s="347" t="e">
        <f>VLOOKUP(K2173,[3]Planilha2!$B:$C,2,FALSE)</f>
        <v>#N/A</v>
      </c>
    </row>
    <row r="2174" spans="1:12" ht="24" hidden="1">
      <c r="B21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1" t="s">
        <v>14</v>
      </c>
      <c r="D2174" s="250">
        <v>88247</v>
      </c>
      <c r="E2174" s="258">
        <v>0.6</v>
      </c>
      <c r="F217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74" s="57">
        <f ca="1">ROUND(E2174*G2174,2)</f>
        <v>11.09</v>
      </c>
      <c r="I2174" s="90"/>
      <c r="K2174" s="17" t="str">
        <f t="shared" si="254"/>
        <v>SEDUC E 156</v>
      </c>
      <c r="L2174" s="347" t="e">
        <f>VLOOKUP(K2174,[3]Planilha2!$B:$C,2,FALSE)</f>
        <v>#N/A</v>
      </c>
    </row>
    <row r="2175" spans="1:12" hidden="1">
      <c r="B21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1" t="s">
        <v>14</v>
      </c>
      <c r="D2175" s="250">
        <v>88264</v>
      </c>
      <c r="E2175" s="258">
        <v>0.6</v>
      </c>
      <c r="F217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75" s="57">
        <f ca="1">ROUND(E2175*G2175,2)</f>
        <v>13.55</v>
      </c>
      <c r="I2175" s="90"/>
      <c r="K2175" s="17" t="str">
        <f t="shared" si="254"/>
        <v>SEDUC E 156</v>
      </c>
      <c r="L2175" s="347" t="e">
        <f>VLOOKUP(K2175,[3]Planilha2!$B:$C,2,FALSE)</f>
        <v>#N/A</v>
      </c>
    </row>
    <row r="2176" spans="1:12" hidden="1">
      <c r="A2176" s="42">
        <f ca="1">H2176</f>
        <v>546.64</v>
      </c>
      <c r="B2176" s="58" t="s">
        <v>15</v>
      </c>
      <c r="C2176" s="41"/>
      <c r="D2176" s="41"/>
      <c r="E2176" s="59"/>
      <c r="F2176" s="35"/>
      <c r="G2176" s="60"/>
      <c r="H2176" s="47">
        <f ca="1">SUM(H2173:H2175)</f>
        <v>546.64</v>
      </c>
      <c r="I2176" s="90" t="str">
        <f>A2171</f>
        <v>SEDUC E 156</v>
      </c>
      <c r="J2176" s="191">
        <f ca="1">H2176</f>
        <v>546.64</v>
      </c>
      <c r="K2176" s="17" t="str">
        <f>I2176</f>
        <v>SEDUC E 156</v>
      </c>
      <c r="L2176" s="347" t="e">
        <f>VLOOKUP(K2176,[3]Planilha2!$B:$C,2,FALSE)</f>
        <v>#N/A</v>
      </c>
    </row>
    <row r="2177" spans="1:12" hidden="1">
      <c r="L2177" s="347" t="e">
        <f>VLOOKUP(K2177,[3]Planilha2!$B:$C,2,FALSE)</f>
        <v>#N/A</v>
      </c>
    </row>
    <row r="2178" spans="1:12" ht="20.25" hidden="1">
      <c r="B2178" s="419" t="str">
        <f>A2179</f>
        <v>SEDUC E 157</v>
      </c>
      <c r="C2178" s="420"/>
      <c r="D2178" s="420"/>
      <c r="E2178" s="420"/>
      <c r="F2178" s="420"/>
      <c r="G2178" s="420"/>
      <c r="H2178" s="421"/>
      <c r="I2178" s="90"/>
      <c r="K2178" s="17" t="str">
        <f>$B$2178</f>
        <v>SEDUC E 157</v>
      </c>
      <c r="L2178" s="347" t="e">
        <f>VLOOKUP(K2178,[3]Planilha2!$B:$C,2,FALSE)</f>
        <v>#N/A</v>
      </c>
    </row>
    <row r="2179" spans="1:12" hidden="1">
      <c r="A2179" s="257" t="s">
        <v>30112</v>
      </c>
      <c r="B2179" s="422" t="s">
        <v>30113</v>
      </c>
      <c r="C2179" s="423"/>
      <c r="D2179" s="423"/>
      <c r="E2179" s="423"/>
      <c r="F2179" s="424"/>
      <c r="G2179" s="51" t="s">
        <v>5</v>
      </c>
      <c r="H2179" s="265" t="s">
        <v>6</v>
      </c>
      <c r="I2179" s="90"/>
      <c r="K2179" s="17" t="str">
        <f t="shared" ref="K2179:K2183" si="255">$B$2178</f>
        <v>SEDUC E 157</v>
      </c>
      <c r="L2179" s="347" t="e">
        <f>VLOOKUP(K2179,[3]Planilha2!$B:$C,2,FALSE)</f>
        <v>#N/A</v>
      </c>
    </row>
    <row r="2180" spans="1:12" hidden="1">
      <c r="B2180" s="52" t="s">
        <v>7</v>
      </c>
      <c r="C2180" s="53" t="s">
        <v>8</v>
      </c>
      <c r="D2180" s="53" t="s">
        <v>9</v>
      </c>
      <c r="E2180" s="54" t="s">
        <v>10</v>
      </c>
      <c r="F2180" s="52" t="s">
        <v>18</v>
      </c>
      <c r="G2180" s="55" t="s">
        <v>19</v>
      </c>
      <c r="H2180" s="56" t="s">
        <v>13</v>
      </c>
      <c r="I2180" s="90"/>
      <c r="K2180" s="17" t="str">
        <f t="shared" si="255"/>
        <v>SEDUC E 157</v>
      </c>
      <c r="L2180" s="347" t="e">
        <f>VLOOKUP(K2180,[3]Planilha2!$B:$C,2,FALSE)</f>
        <v>#N/A</v>
      </c>
    </row>
    <row r="2181" spans="1:12" hidden="1">
      <c r="B21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1" t="s">
        <v>28021</v>
      </c>
      <c r="D2181" s="250">
        <v>3625</v>
      </c>
      <c r="E2181" s="57">
        <v>1</v>
      </c>
      <c r="F21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57">
        <f ca="1">ROUND(E2181*G2181,2)</f>
        <v>4.9000000000000004</v>
      </c>
      <c r="I2181" s="90"/>
      <c r="K2181" s="17" t="str">
        <f t="shared" si="255"/>
        <v>SEDUC E 157</v>
      </c>
      <c r="L2181" s="347" t="e">
        <f>VLOOKUP(K2181,[3]Planilha2!$B:$C,2,FALSE)</f>
        <v>#N/A</v>
      </c>
    </row>
    <row r="2182" spans="1:12" ht="24" hidden="1">
      <c r="B21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1" t="s">
        <v>14</v>
      </c>
      <c r="D2182" s="250">
        <v>88247</v>
      </c>
      <c r="E2182" s="258">
        <v>0.2</v>
      </c>
      <c r="F218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82" s="57">
        <f ca="1">ROUND(E2182*G2182,2)</f>
        <v>3.7</v>
      </c>
      <c r="I2182" s="90"/>
      <c r="K2182" s="17" t="str">
        <f t="shared" si="255"/>
        <v>SEDUC E 157</v>
      </c>
      <c r="L2182" s="347" t="e">
        <f>VLOOKUP(K2182,[3]Planilha2!$B:$C,2,FALSE)</f>
        <v>#N/A</v>
      </c>
    </row>
    <row r="2183" spans="1:12" hidden="1">
      <c r="B21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1" t="s">
        <v>14</v>
      </c>
      <c r="D2183" s="250">
        <v>88264</v>
      </c>
      <c r="E2183" s="258">
        <v>0.2</v>
      </c>
      <c r="F218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83" s="57">
        <f ca="1">ROUND(E2183*G2183,2)</f>
        <v>4.5199999999999996</v>
      </c>
      <c r="I2183" s="90"/>
      <c r="K2183" s="17" t="str">
        <f t="shared" si="255"/>
        <v>SEDUC E 157</v>
      </c>
      <c r="L2183" s="347" t="e">
        <f>VLOOKUP(K2183,[3]Planilha2!$B:$C,2,FALSE)</f>
        <v>#N/A</v>
      </c>
    </row>
    <row r="2184" spans="1:12" hidden="1">
      <c r="A2184" s="42">
        <f ca="1">H2184</f>
        <v>13.120000000000001</v>
      </c>
      <c r="B2184" s="58" t="s">
        <v>15</v>
      </c>
      <c r="C2184" s="41"/>
      <c r="D2184" s="41"/>
      <c r="E2184" s="59"/>
      <c r="F2184" s="35"/>
      <c r="G2184" s="60"/>
      <c r="H2184" s="47">
        <f ca="1">SUM(H2181:H2183)</f>
        <v>13.120000000000001</v>
      </c>
      <c r="I2184" s="90" t="str">
        <f>A2179</f>
        <v>SEDUC E 157</v>
      </c>
      <c r="J2184" s="191">
        <f ca="1">H2184</f>
        <v>13.120000000000001</v>
      </c>
      <c r="K2184" s="17" t="str">
        <f>I2184</f>
        <v>SEDUC E 157</v>
      </c>
      <c r="L2184" s="347" t="e">
        <f>VLOOKUP(K2184,[3]Planilha2!$B:$C,2,FALSE)</f>
        <v>#N/A</v>
      </c>
    </row>
    <row r="2185" spans="1:12" hidden="1">
      <c r="L2185" s="347" t="e">
        <f>VLOOKUP(K2185,[3]Planilha2!$B:$C,2,FALSE)</f>
        <v>#N/A</v>
      </c>
    </row>
    <row r="2186" spans="1:12" ht="20.25" hidden="1">
      <c r="B2186" s="419" t="str">
        <f>A2187</f>
        <v>SEDUC E 158</v>
      </c>
      <c r="C2186" s="420"/>
      <c r="D2186" s="420"/>
      <c r="E2186" s="420"/>
      <c r="F2186" s="420"/>
      <c r="G2186" s="420"/>
      <c r="H2186" s="421"/>
      <c r="I2186" s="90"/>
      <c r="K2186" s="17" t="str">
        <f>$B$2186</f>
        <v>SEDUC E 158</v>
      </c>
      <c r="L2186" s="347" t="e">
        <f>VLOOKUP(K2186,[3]Planilha2!$B:$C,2,FALSE)</f>
        <v>#N/A</v>
      </c>
    </row>
    <row r="2187" spans="1:12" hidden="1">
      <c r="A2187" s="257" t="s">
        <v>30114</v>
      </c>
      <c r="B2187" s="422" t="s">
        <v>30115</v>
      </c>
      <c r="C2187" s="423"/>
      <c r="D2187" s="423"/>
      <c r="E2187" s="423"/>
      <c r="F2187" s="424"/>
      <c r="G2187" s="51" t="s">
        <v>5</v>
      </c>
      <c r="H2187" s="265" t="s">
        <v>6</v>
      </c>
      <c r="I2187" s="90"/>
      <c r="K2187" s="17" t="str">
        <f t="shared" ref="K2187:K2191" si="256">$B$2186</f>
        <v>SEDUC E 158</v>
      </c>
      <c r="L2187" s="347" t="e">
        <f>VLOOKUP(K2187,[3]Planilha2!$B:$C,2,FALSE)</f>
        <v>#N/A</v>
      </c>
    </row>
    <row r="2188" spans="1:12" hidden="1">
      <c r="B2188" s="52" t="s">
        <v>7</v>
      </c>
      <c r="C2188" s="53" t="s">
        <v>8</v>
      </c>
      <c r="D2188" s="53" t="s">
        <v>9</v>
      </c>
      <c r="E2188" s="54" t="s">
        <v>10</v>
      </c>
      <c r="F2188" s="52" t="s">
        <v>18</v>
      </c>
      <c r="G2188" s="55" t="s">
        <v>19</v>
      </c>
      <c r="H2188" s="56" t="s">
        <v>13</v>
      </c>
      <c r="I2188" s="90"/>
      <c r="K2188" s="17" t="str">
        <f t="shared" si="256"/>
        <v>SEDUC E 158</v>
      </c>
      <c r="L2188" s="347" t="e">
        <f>VLOOKUP(K2188,[3]Planilha2!$B:$C,2,FALSE)</f>
        <v>#N/A</v>
      </c>
    </row>
    <row r="2189" spans="1:12" ht="24" hidden="1">
      <c r="B21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1" t="s">
        <v>28021</v>
      </c>
      <c r="D2189" s="250">
        <v>3630</v>
      </c>
      <c r="E2189" s="57">
        <v>1</v>
      </c>
      <c r="F21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v>
      </c>
      <c r="H2189" s="57">
        <f ca="1">ROUND(E2189*G2189,2)</f>
        <v>5.0999999999999996</v>
      </c>
      <c r="I2189" s="90"/>
      <c r="K2189" s="17" t="str">
        <f t="shared" si="256"/>
        <v>SEDUC E 158</v>
      </c>
      <c r="L2189" s="347" t="e">
        <f>VLOOKUP(K2189,[3]Planilha2!$B:$C,2,FALSE)</f>
        <v>#N/A</v>
      </c>
    </row>
    <row r="2190" spans="1:12" ht="24" hidden="1">
      <c r="B21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1" t="s">
        <v>14</v>
      </c>
      <c r="D2190" s="250">
        <v>88247</v>
      </c>
      <c r="E2190" s="258">
        <v>0.2</v>
      </c>
      <c r="F219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0" s="57">
        <f ca="1">ROUND(E2190*G2190,2)</f>
        <v>3.7</v>
      </c>
      <c r="I2190" s="90"/>
      <c r="K2190" s="17" t="str">
        <f t="shared" si="256"/>
        <v>SEDUC E 158</v>
      </c>
      <c r="L2190" s="347" t="e">
        <f>VLOOKUP(K2190,[3]Planilha2!$B:$C,2,FALSE)</f>
        <v>#N/A</v>
      </c>
    </row>
    <row r="2191" spans="1:12" hidden="1">
      <c r="B21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1" t="s">
        <v>14</v>
      </c>
      <c r="D2191" s="250">
        <v>88264</v>
      </c>
      <c r="E2191" s="258">
        <v>0.2</v>
      </c>
      <c r="F219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1" s="57">
        <f ca="1">ROUND(E2191*G2191,2)</f>
        <v>4.5199999999999996</v>
      </c>
      <c r="I2191" s="90"/>
      <c r="K2191" s="17" t="str">
        <f t="shared" si="256"/>
        <v>SEDUC E 158</v>
      </c>
      <c r="L2191" s="347" t="e">
        <f>VLOOKUP(K2191,[3]Planilha2!$B:$C,2,FALSE)</f>
        <v>#N/A</v>
      </c>
    </row>
    <row r="2192" spans="1:12" hidden="1">
      <c r="A2192" s="42">
        <f ca="1">H2192</f>
        <v>13.32</v>
      </c>
      <c r="B2192" s="58" t="s">
        <v>15</v>
      </c>
      <c r="C2192" s="41"/>
      <c r="D2192" s="41"/>
      <c r="E2192" s="59"/>
      <c r="F2192" s="35"/>
      <c r="G2192" s="60"/>
      <c r="H2192" s="47">
        <f ca="1">SUM(H2189:H2191)</f>
        <v>13.32</v>
      </c>
      <c r="I2192" s="90" t="str">
        <f>A2187</f>
        <v>SEDUC E 158</v>
      </c>
      <c r="J2192" s="191">
        <f ca="1">H2192</f>
        <v>13.32</v>
      </c>
      <c r="K2192" s="17" t="str">
        <f>I2192</f>
        <v>SEDUC E 158</v>
      </c>
      <c r="L2192" s="347" t="e">
        <f>VLOOKUP(K2192,[3]Planilha2!$B:$C,2,FALSE)</f>
        <v>#N/A</v>
      </c>
    </row>
    <row r="2193" spans="1:12" hidden="1">
      <c r="L2193" s="347" t="e">
        <f>VLOOKUP(K2193,[3]Planilha2!$B:$C,2,FALSE)</f>
        <v>#N/A</v>
      </c>
    </row>
    <row r="2194" spans="1:12" ht="20.25" hidden="1">
      <c r="B2194" s="419" t="str">
        <f>A2195</f>
        <v>SEDUC E 159</v>
      </c>
      <c r="C2194" s="420"/>
      <c r="D2194" s="420"/>
      <c r="E2194" s="420"/>
      <c r="F2194" s="420"/>
      <c r="G2194" s="420"/>
      <c r="H2194" s="421"/>
      <c r="I2194" s="90"/>
      <c r="K2194" s="17" t="str">
        <f>$B$2194</f>
        <v>SEDUC E 159</v>
      </c>
      <c r="L2194" s="347" t="e">
        <f>VLOOKUP(K2194,[3]Planilha2!$B:$C,2,FALSE)</f>
        <v>#N/A</v>
      </c>
    </row>
    <row r="2195" spans="1:12" hidden="1">
      <c r="A2195" s="257" t="s">
        <v>30116</v>
      </c>
      <c r="B2195" s="422" t="s">
        <v>30117</v>
      </c>
      <c r="C2195" s="423"/>
      <c r="D2195" s="423"/>
      <c r="E2195" s="423"/>
      <c r="F2195" s="424"/>
      <c r="G2195" s="51" t="s">
        <v>5</v>
      </c>
      <c r="H2195" s="265" t="s">
        <v>6</v>
      </c>
      <c r="I2195" s="90"/>
      <c r="K2195" s="17" t="str">
        <f t="shared" ref="K2195:K2199" si="257">$B$2194</f>
        <v>SEDUC E 159</v>
      </c>
      <c r="L2195" s="347" t="e">
        <f>VLOOKUP(K2195,[3]Planilha2!$B:$C,2,FALSE)</f>
        <v>#N/A</v>
      </c>
    </row>
    <row r="2196" spans="1:12" hidden="1">
      <c r="B2196" s="52" t="s">
        <v>7</v>
      </c>
      <c r="C2196" s="53" t="s">
        <v>8</v>
      </c>
      <c r="D2196" s="53" t="s">
        <v>9</v>
      </c>
      <c r="E2196" s="54" t="s">
        <v>10</v>
      </c>
      <c r="F2196" s="52" t="s">
        <v>18</v>
      </c>
      <c r="G2196" s="55" t="s">
        <v>19</v>
      </c>
      <c r="H2196" s="56" t="s">
        <v>13</v>
      </c>
      <c r="I2196" s="90"/>
      <c r="K2196" s="17" t="str">
        <f t="shared" si="257"/>
        <v>SEDUC E 159</v>
      </c>
      <c r="L2196" s="347" t="e">
        <f>VLOOKUP(K2196,[3]Planilha2!$B:$C,2,FALSE)</f>
        <v>#N/A</v>
      </c>
    </row>
    <row r="2197" spans="1:12" hidden="1">
      <c r="B21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1" t="s">
        <v>28021</v>
      </c>
      <c r="D2197" s="250">
        <v>12842</v>
      </c>
      <c r="E2197" s="57">
        <v>1</v>
      </c>
      <c r="F21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57">
        <f ca="1">ROUND(E2197*G2197,2)</f>
        <v>4.99</v>
      </c>
      <c r="I2197" s="90"/>
      <c r="K2197" s="17" t="str">
        <f t="shared" si="257"/>
        <v>SEDUC E 159</v>
      </c>
      <c r="L2197" s="347" t="e">
        <f>VLOOKUP(K2197,[3]Planilha2!$B:$C,2,FALSE)</f>
        <v>#N/A</v>
      </c>
    </row>
    <row r="2198" spans="1:12" ht="24" hidden="1">
      <c r="B21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1" t="s">
        <v>14</v>
      </c>
      <c r="D2198" s="250">
        <v>88247</v>
      </c>
      <c r="E2198" s="258">
        <v>0.05</v>
      </c>
      <c r="F219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8" s="57">
        <f ca="1">ROUND(E2198*G2198,2)</f>
        <v>0.92</v>
      </c>
      <c r="I2198" s="90"/>
      <c r="K2198" s="17" t="str">
        <f t="shared" si="257"/>
        <v>SEDUC E 159</v>
      </c>
      <c r="L2198" s="347" t="e">
        <f>VLOOKUP(K2198,[3]Planilha2!$B:$C,2,FALSE)</f>
        <v>#N/A</v>
      </c>
    </row>
    <row r="2199" spans="1:12" hidden="1">
      <c r="B219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1" t="s">
        <v>14</v>
      </c>
      <c r="D2199" s="250">
        <v>88264</v>
      </c>
      <c r="E2199" s="258">
        <v>0.05</v>
      </c>
      <c r="F219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9" s="57">
        <f ca="1">ROUND(E2199*G2199,2)</f>
        <v>1.1299999999999999</v>
      </c>
      <c r="I2199" s="90"/>
      <c r="K2199" s="17" t="str">
        <f t="shared" si="257"/>
        <v>SEDUC E 159</v>
      </c>
      <c r="L2199" s="347" t="e">
        <f>VLOOKUP(K2199,[3]Planilha2!$B:$C,2,FALSE)</f>
        <v>#N/A</v>
      </c>
    </row>
    <row r="2200" spans="1:12" hidden="1">
      <c r="A2200" s="42">
        <f ca="1">H2200</f>
        <v>7.04</v>
      </c>
      <c r="B2200" s="58" t="s">
        <v>15</v>
      </c>
      <c r="C2200" s="41"/>
      <c r="D2200" s="41"/>
      <c r="E2200" s="59"/>
      <c r="F2200" s="35"/>
      <c r="G2200" s="60"/>
      <c r="H2200" s="47">
        <f ca="1">SUM(H2197:H2199)</f>
        <v>7.04</v>
      </c>
      <c r="I2200" s="90" t="str">
        <f>A2195</f>
        <v>SEDUC E 159</v>
      </c>
      <c r="J2200" s="191">
        <f ca="1">H2200</f>
        <v>7.04</v>
      </c>
      <c r="K2200" s="17" t="str">
        <f>I2200</f>
        <v>SEDUC E 159</v>
      </c>
      <c r="L2200" s="347" t="e">
        <f>VLOOKUP(K2200,[3]Planilha2!$B:$C,2,FALSE)</f>
        <v>#N/A</v>
      </c>
    </row>
    <row r="2201" spans="1:12" hidden="1">
      <c r="L2201" s="347" t="e">
        <f>VLOOKUP(K2201,[3]Planilha2!$B:$C,2,FALSE)</f>
        <v>#N/A</v>
      </c>
    </row>
    <row r="2202" spans="1:12" ht="20.25" hidden="1">
      <c r="B2202" s="419" t="str">
        <f>A2203</f>
        <v>SEDUC E 160</v>
      </c>
      <c r="C2202" s="420"/>
      <c r="D2202" s="420"/>
      <c r="E2202" s="420"/>
      <c r="F2202" s="420"/>
      <c r="G2202" s="420"/>
      <c r="H2202" s="421"/>
      <c r="I2202" s="90"/>
      <c r="K2202" s="17" t="str">
        <f>$B$2202</f>
        <v>SEDUC E 160</v>
      </c>
      <c r="L2202" s="347" t="e">
        <f>VLOOKUP(K2202,[3]Planilha2!$B:$C,2,FALSE)</f>
        <v>#N/A</v>
      </c>
    </row>
    <row r="2203" spans="1:12" hidden="1">
      <c r="A2203" s="257" t="s">
        <v>30118</v>
      </c>
      <c r="B2203" s="422" t="s">
        <v>30119</v>
      </c>
      <c r="C2203" s="423"/>
      <c r="D2203" s="423"/>
      <c r="E2203" s="423"/>
      <c r="F2203" s="424"/>
      <c r="G2203" s="51" t="s">
        <v>5</v>
      </c>
      <c r="H2203" s="265" t="s">
        <v>6</v>
      </c>
      <c r="I2203" s="90"/>
      <c r="K2203" s="17" t="str">
        <f t="shared" ref="K2203:K2207" si="258">$B$2202</f>
        <v>SEDUC E 160</v>
      </c>
      <c r="L2203" s="347" t="e">
        <f>VLOOKUP(K2203,[3]Planilha2!$B:$C,2,FALSE)</f>
        <v>#N/A</v>
      </c>
    </row>
    <row r="2204" spans="1:12" hidden="1">
      <c r="B2204" s="52" t="s">
        <v>7</v>
      </c>
      <c r="C2204" s="53" t="s">
        <v>8</v>
      </c>
      <c r="D2204" s="53" t="s">
        <v>9</v>
      </c>
      <c r="E2204" s="54" t="s">
        <v>10</v>
      </c>
      <c r="F2204" s="52" t="s">
        <v>18</v>
      </c>
      <c r="G2204" s="55" t="s">
        <v>19</v>
      </c>
      <c r="H2204" s="56" t="s">
        <v>13</v>
      </c>
      <c r="I2204" s="90"/>
      <c r="K2204" s="17" t="str">
        <f t="shared" si="258"/>
        <v>SEDUC E 160</v>
      </c>
      <c r="L2204" s="347" t="e">
        <f>VLOOKUP(K2204,[3]Planilha2!$B:$C,2,FALSE)</f>
        <v>#N/A</v>
      </c>
    </row>
    <row r="2205" spans="1:12" ht="24" hidden="1">
      <c r="B22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1" t="s">
        <v>28021</v>
      </c>
      <c r="D2205" s="250">
        <v>10047</v>
      </c>
      <c r="E2205" s="57">
        <v>1</v>
      </c>
      <c r="F22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205" s="57">
        <f ca="1">ROUND(E2205*G2205,2)</f>
        <v>39</v>
      </c>
      <c r="I2205" s="90"/>
      <c r="K2205" s="17" t="str">
        <f t="shared" si="258"/>
        <v>SEDUC E 160</v>
      </c>
      <c r="L2205" s="347" t="e">
        <f>VLOOKUP(K2205,[3]Planilha2!$B:$C,2,FALSE)</f>
        <v>#N/A</v>
      </c>
    </row>
    <row r="2206" spans="1:12" ht="24" hidden="1">
      <c r="B22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1" t="s">
        <v>14</v>
      </c>
      <c r="D2206" s="250">
        <v>88247</v>
      </c>
      <c r="E2206" s="258">
        <v>0.5</v>
      </c>
      <c r="F220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6" s="57">
        <f ca="1">ROUND(E2206*G2206,2)</f>
        <v>9.24</v>
      </c>
      <c r="I2206" s="90"/>
      <c r="K2206" s="17" t="str">
        <f t="shared" si="258"/>
        <v>SEDUC E 160</v>
      </c>
      <c r="L2206" s="347" t="e">
        <f>VLOOKUP(K2206,[3]Planilha2!$B:$C,2,FALSE)</f>
        <v>#N/A</v>
      </c>
    </row>
    <row r="2207" spans="1:12" hidden="1">
      <c r="B220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1" t="s">
        <v>14</v>
      </c>
      <c r="D2207" s="250">
        <v>88264</v>
      </c>
      <c r="E2207" s="258">
        <v>0.5</v>
      </c>
      <c r="F220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7" s="57">
        <f ca="1">ROUND(E2207*G2207,2)</f>
        <v>11.29</v>
      </c>
      <c r="I2207" s="90"/>
      <c r="K2207" s="17" t="str">
        <f t="shared" si="258"/>
        <v>SEDUC E 160</v>
      </c>
      <c r="L2207" s="347" t="e">
        <f>VLOOKUP(K2207,[3]Planilha2!$B:$C,2,FALSE)</f>
        <v>#N/A</v>
      </c>
    </row>
    <row r="2208" spans="1:12" hidden="1">
      <c r="A2208" s="42">
        <f ca="1">H2208</f>
        <v>59.53</v>
      </c>
      <c r="B2208" s="58" t="s">
        <v>15</v>
      </c>
      <c r="C2208" s="41"/>
      <c r="D2208" s="41"/>
      <c r="E2208" s="59"/>
      <c r="F2208" s="35"/>
      <c r="G2208" s="60"/>
      <c r="H2208" s="47">
        <f ca="1">SUM(H2205:H2207)</f>
        <v>59.53</v>
      </c>
      <c r="I2208" s="90" t="str">
        <f>A2203</f>
        <v>SEDUC E 160</v>
      </c>
      <c r="J2208" s="191">
        <f ca="1">H2208</f>
        <v>59.53</v>
      </c>
      <c r="K2208" s="17" t="str">
        <f>I2208</f>
        <v>SEDUC E 160</v>
      </c>
      <c r="L2208" s="347" t="e">
        <f>VLOOKUP(K2208,[3]Planilha2!$B:$C,2,FALSE)</f>
        <v>#N/A</v>
      </c>
    </row>
    <row r="2209" spans="1:12" hidden="1">
      <c r="L2209" s="347" t="e">
        <f>VLOOKUP(K2209,[3]Planilha2!$B:$C,2,FALSE)</f>
        <v>#N/A</v>
      </c>
    </row>
    <row r="2210" spans="1:12" ht="20.25" hidden="1">
      <c r="B2210" s="419" t="str">
        <f>A2211</f>
        <v>SEDUC E 161</v>
      </c>
      <c r="C2210" s="420"/>
      <c r="D2210" s="420"/>
      <c r="E2210" s="420"/>
      <c r="F2210" s="420"/>
      <c r="G2210" s="420"/>
      <c r="H2210" s="421"/>
      <c r="I2210" s="90"/>
      <c r="K2210" s="17" t="str">
        <f>$B$2210</f>
        <v>SEDUC E 161</v>
      </c>
      <c r="L2210" s="347" t="e">
        <f>VLOOKUP(K2210,[3]Planilha2!$B:$C,2,FALSE)</f>
        <v>#N/A</v>
      </c>
    </row>
    <row r="2211" spans="1:12" hidden="1">
      <c r="A2211" s="257" t="s">
        <v>30120</v>
      </c>
      <c r="B2211" s="422" t="s">
        <v>30121</v>
      </c>
      <c r="C2211" s="423"/>
      <c r="D2211" s="423"/>
      <c r="E2211" s="423"/>
      <c r="F2211" s="424"/>
      <c r="G2211" s="51" t="s">
        <v>5</v>
      </c>
      <c r="H2211" s="265" t="s">
        <v>6</v>
      </c>
      <c r="I2211" s="90"/>
      <c r="K2211" s="17" t="str">
        <f t="shared" ref="K2211:K2215" si="259">$B$2210</f>
        <v>SEDUC E 161</v>
      </c>
      <c r="L2211" s="347" t="e">
        <f>VLOOKUP(K2211,[3]Planilha2!$B:$C,2,FALSE)</f>
        <v>#N/A</v>
      </c>
    </row>
    <row r="2212" spans="1:12" hidden="1">
      <c r="B2212" s="52" t="s">
        <v>7</v>
      </c>
      <c r="C2212" s="53" t="s">
        <v>8</v>
      </c>
      <c r="D2212" s="53" t="s">
        <v>9</v>
      </c>
      <c r="E2212" s="54" t="s">
        <v>10</v>
      </c>
      <c r="F2212" s="52" t="s">
        <v>18</v>
      </c>
      <c r="G2212" s="55" t="s">
        <v>19</v>
      </c>
      <c r="H2212" s="56" t="s">
        <v>13</v>
      </c>
      <c r="I2212" s="90"/>
      <c r="K2212" s="17" t="str">
        <f t="shared" si="259"/>
        <v>SEDUC E 161</v>
      </c>
      <c r="L2212" s="347" t="e">
        <f>VLOOKUP(K2212,[3]Planilha2!$B:$C,2,FALSE)</f>
        <v>#N/A</v>
      </c>
    </row>
    <row r="2213" spans="1:12" hidden="1">
      <c r="B22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1" t="s">
        <v>28021</v>
      </c>
      <c r="D2213" s="250">
        <v>13378</v>
      </c>
      <c r="E2213" s="57">
        <v>1</v>
      </c>
      <c r="F22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213" s="57">
        <f ca="1">ROUND(E2213*G2213,2)</f>
        <v>3.4</v>
      </c>
      <c r="I2213" s="90"/>
      <c r="K2213" s="17" t="str">
        <f t="shared" si="259"/>
        <v>SEDUC E 161</v>
      </c>
      <c r="L2213" s="347" t="e">
        <f>VLOOKUP(K2213,[3]Planilha2!$B:$C,2,FALSE)</f>
        <v>#N/A</v>
      </c>
    </row>
    <row r="2214" spans="1:12" ht="24" hidden="1">
      <c r="B22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1" t="s">
        <v>14</v>
      </c>
      <c r="D2214" s="250">
        <v>88247</v>
      </c>
      <c r="E2214" s="258">
        <v>0.2</v>
      </c>
      <c r="F221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14" s="57">
        <f ca="1">ROUND(E2214*G2214,2)</f>
        <v>3.7</v>
      </c>
      <c r="I2214" s="90"/>
      <c r="K2214" s="17" t="str">
        <f t="shared" si="259"/>
        <v>SEDUC E 161</v>
      </c>
      <c r="L2214" s="347" t="e">
        <f>VLOOKUP(K2214,[3]Planilha2!$B:$C,2,FALSE)</f>
        <v>#N/A</v>
      </c>
    </row>
    <row r="2215" spans="1:12" hidden="1">
      <c r="B22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1" t="s">
        <v>14</v>
      </c>
      <c r="D2215" s="250">
        <v>88264</v>
      </c>
      <c r="E2215" s="258">
        <v>0.2</v>
      </c>
      <c r="F221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5" s="57">
        <f ca="1">ROUND(E2215*G2215,2)</f>
        <v>4.5199999999999996</v>
      </c>
      <c r="I2215" s="90"/>
      <c r="K2215" s="17" t="str">
        <f t="shared" si="259"/>
        <v>SEDUC E 161</v>
      </c>
      <c r="L2215" s="347" t="e">
        <f>VLOOKUP(K2215,[3]Planilha2!$B:$C,2,FALSE)</f>
        <v>#N/A</v>
      </c>
    </row>
    <row r="2216" spans="1:12" hidden="1">
      <c r="A2216" s="42">
        <f ca="1">H2216</f>
        <v>11.62</v>
      </c>
      <c r="B2216" s="58" t="s">
        <v>15</v>
      </c>
      <c r="C2216" s="41"/>
      <c r="D2216" s="41"/>
      <c r="E2216" s="59"/>
      <c r="F2216" s="35"/>
      <c r="G2216" s="60"/>
      <c r="H2216" s="47">
        <f ca="1">SUM(H2213:H2215)</f>
        <v>11.62</v>
      </c>
      <c r="I2216" s="90" t="str">
        <f>A2211</f>
        <v>SEDUC E 161</v>
      </c>
      <c r="J2216" s="191">
        <f ca="1">H2216</f>
        <v>11.62</v>
      </c>
      <c r="K2216" s="17" t="str">
        <f>I2216</f>
        <v>SEDUC E 161</v>
      </c>
      <c r="L2216" s="347" t="e">
        <f>VLOOKUP(K2216,[3]Planilha2!$B:$C,2,FALSE)</f>
        <v>#N/A</v>
      </c>
    </row>
    <row r="2217" spans="1:12" hidden="1">
      <c r="L2217" s="347" t="e">
        <f>VLOOKUP(K2217,[3]Planilha2!$B:$C,2,FALSE)</f>
        <v>#N/A</v>
      </c>
    </row>
    <row r="2218" spans="1:12" ht="20.25" hidden="1">
      <c r="B2218" s="419" t="str">
        <f>A2219</f>
        <v>SEDUC E 162</v>
      </c>
      <c r="C2218" s="420"/>
      <c r="D2218" s="420"/>
      <c r="E2218" s="420"/>
      <c r="F2218" s="420"/>
      <c r="G2218" s="420"/>
      <c r="H2218" s="421"/>
      <c r="I2218" s="90"/>
      <c r="K2218" s="17" t="str">
        <f>$B$2218</f>
        <v>SEDUC E 162</v>
      </c>
      <c r="L2218" s="347" t="e">
        <f>VLOOKUP(K2218,[3]Planilha2!$B:$C,2,FALSE)</f>
        <v>#N/A</v>
      </c>
    </row>
    <row r="2219" spans="1:12" hidden="1">
      <c r="A2219" s="257" t="s">
        <v>30122</v>
      </c>
      <c r="B2219" s="422" t="s">
        <v>30123</v>
      </c>
      <c r="C2219" s="423"/>
      <c r="D2219" s="423"/>
      <c r="E2219" s="423"/>
      <c r="F2219" s="424"/>
      <c r="G2219" s="51" t="s">
        <v>5</v>
      </c>
      <c r="H2219" s="265" t="s">
        <v>6</v>
      </c>
      <c r="I2219" s="90"/>
      <c r="K2219" s="17" t="str">
        <f t="shared" ref="K2219:K2223" si="260">$B$2218</f>
        <v>SEDUC E 162</v>
      </c>
      <c r="L2219" s="347" t="e">
        <f>VLOOKUP(K2219,[3]Planilha2!$B:$C,2,FALSE)</f>
        <v>#N/A</v>
      </c>
    </row>
    <row r="2220" spans="1:12" hidden="1">
      <c r="B2220" s="52" t="s">
        <v>7</v>
      </c>
      <c r="C2220" s="53" t="s">
        <v>8</v>
      </c>
      <c r="D2220" s="53" t="s">
        <v>9</v>
      </c>
      <c r="E2220" s="54" t="s">
        <v>10</v>
      </c>
      <c r="F2220" s="52" t="s">
        <v>18</v>
      </c>
      <c r="G2220" s="55" t="s">
        <v>19</v>
      </c>
      <c r="H2220" s="56" t="s">
        <v>13</v>
      </c>
      <c r="I2220" s="90"/>
      <c r="K2220" s="17" t="str">
        <f t="shared" si="260"/>
        <v>SEDUC E 162</v>
      </c>
      <c r="L2220" s="347" t="e">
        <f>VLOOKUP(K2220,[3]Planilha2!$B:$C,2,FALSE)</f>
        <v>#N/A</v>
      </c>
    </row>
    <row r="2221" spans="1:12" ht="24" hidden="1">
      <c r="B22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1" t="s">
        <v>28021</v>
      </c>
      <c r="D2221" s="250">
        <v>4112</v>
      </c>
      <c r="E2221" s="57">
        <v>1</v>
      </c>
      <c r="F22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2221" s="57">
        <f ca="1">ROUND(E2221*G2221,2)</f>
        <v>5.75</v>
      </c>
      <c r="I2221" s="90"/>
      <c r="K2221" s="17" t="str">
        <f t="shared" si="260"/>
        <v>SEDUC E 162</v>
      </c>
      <c r="L2221" s="347" t="e">
        <f>VLOOKUP(K2221,[3]Planilha2!$B:$C,2,FALSE)</f>
        <v>#N/A</v>
      </c>
    </row>
    <row r="2222" spans="1:12" ht="24" hidden="1">
      <c r="B222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1" t="s">
        <v>14</v>
      </c>
      <c r="D2222" s="250">
        <v>88247</v>
      </c>
      <c r="E2222" s="258">
        <v>0.2</v>
      </c>
      <c r="F222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22" s="57">
        <f ca="1">ROUND(E2222*G2222,2)</f>
        <v>3.7</v>
      </c>
      <c r="I2222" s="90"/>
      <c r="K2222" s="17" t="str">
        <f t="shared" si="260"/>
        <v>SEDUC E 162</v>
      </c>
      <c r="L2222" s="347" t="e">
        <f>VLOOKUP(K2222,[3]Planilha2!$B:$C,2,FALSE)</f>
        <v>#N/A</v>
      </c>
    </row>
    <row r="2223" spans="1:12" hidden="1">
      <c r="B222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1" t="s">
        <v>14</v>
      </c>
      <c r="D2223" s="250">
        <v>88264</v>
      </c>
      <c r="E2223" s="258">
        <v>0.2</v>
      </c>
      <c r="F222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23" s="57">
        <f ca="1">ROUND(E2223*G2223,2)</f>
        <v>4.5199999999999996</v>
      </c>
      <c r="I2223" s="90"/>
      <c r="K2223" s="17" t="str">
        <f t="shared" si="260"/>
        <v>SEDUC E 162</v>
      </c>
      <c r="L2223" s="347" t="e">
        <f>VLOOKUP(K2223,[3]Planilha2!$B:$C,2,FALSE)</f>
        <v>#N/A</v>
      </c>
    </row>
    <row r="2224" spans="1:12" hidden="1">
      <c r="A2224" s="42">
        <f ca="1">H2224</f>
        <v>13.969999999999999</v>
      </c>
      <c r="B2224" s="58" t="s">
        <v>15</v>
      </c>
      <c r="C2224" s="41"/>
      <c r="D2224" s="41"/>
      <c r="E2224" s="59"/>
      <c r="F2224" s="35"/>
      <c r="G2224" s="60"/>
      <c r="H2224" s="47">
        <f ca="1">SUM(H2221:H2223)</f>
        <v>13.969999999999999</v>
      </c>
      <c r="I2224" s="90" t="str">
        <f>A2219</f>
        <v>SEDUC E 162</v>
      </c>
      <c r="J2224" s="191">
        <f ca="1">H2224</f>
        <v>13.969999999999999</v>
      </c>
      <c r="K2224" s="17" t="str">
        <f>I2224</f>
        <v>SEDUC E 162</v>
      </c>
      <c r="L2224" s="347" t="e">
        <f>VLOOKUP(K2224,[3]Planilha2!$B:$C,2,FALSE)</f>
        <v>#N/A</v>
      </c>
    </row>
    <row r="2225" spans="1:12" hidden="1">
      <c r="L2225" s="347" t="e">
        <f>VLOOKUP(K2225,[3]Planilha2!$B:$C,2,FALSE)</f>
        <v>#N/A</v>
      </c>
    </row>
    <row r="2226" spans="1:12" ht="20.25" hidden="1">
      <c r="B2226" s="419" t="str">
        <f>A2227</f>
        <v>SEDUC E 163</v>
      </c>
      <c r="C2226" s="420"/>
      <c r="D2226" s="420"/>
      <c r="E2226" s="420"/>
      <c r="F2226" s="420"/>
      <c r="G2226" s="420"/>
      <c r="H2226" s="421"/>
      <c r="I2226" s="90"/>
      <c r="K2226" s="17" t="str">
        <f>$B$2226</f>
        <v>SEDUC E 163</v>
      </c>
      <c r="L2226" s="347" t="e">
        <f>VLOOKUP(K2226,[3]Planilha2!$B:$C,2,FALSE)</f>
        <v>#N/A</v>
      </c>
    </row>
    <row r="2227" spans="1:12" hidden="1">
      <c r="A2227" s="257" t="s">
        <v>30124</v>
      </c>
      <c r="B2227" s="422" t="s">
        <v>30125</v>
      </c>
      <c r="C2227" s="423"/>
      <c r="D2227" s="423"/>
      <c r="E2227" s="423"/>
      <c r="F2227" s="424"/>
      <c r="G2227" s="51" t="s">
        <v>5</v>
      </c>
      <c r="H2227" s="265" t="s">
        <v>6</v>
      </c>
      <c r="I2227" s="90"/>
      <c r="K2227" s="17" t="str">
        <f t="shared" ref="K2227:K2231" si="261">$B$2226</f>
        <v>SEDUC E 163</v>
      </c>
      <c r="L2227" s="347" t="e">
        <f>VLOOKUP(K2227,[3]Planilha2!$B:$C,2,FALSE)</f>
        <v>#N/A</v>
      </c>
    </row>
    <row r="2228" spans="1:12" hidden="1">
      <c r="B2228" s="52" t="s">
        <v>7</v>
      </c>
      <c r="C2228" s="53" t="s">
        <v>8</v>
      </c>
      <c r="D2228" s="53" t="s">
        <v>9</v>
      </c>
      <c r="E2228" s="54" t="s">
        <v>10</v>
      </c>
      <c r="F2228" s="52" t="s">
        <v>18</v>
      </c>
      <c r="G2228" s="55" t="s">
        <v>19</v>
      </c>
      <c r="H2228" s="56" t="s">
        <v>13</v>
      </c>
      <c r="I2228" s="90"/>
      <c r="K2228" s="17" t="str">
        <f t="shared" si="261"/>
        <v>SEDUC E 163</v>
      </c>
      <c r="L2228" s="347" t="e">
        <f>VLOOKUP(K2228,[3]Planilha2!$B:$C,2,FALSE)</f>
        <v>#N/A</v>
      </c>
    </row>
    <row r="2229" spans="1:12" ht="24" hidden="1">
      <c r="B22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1" t="s">
        <v>28021</v>
      </c>
      <c r="D2229" s="250">
        <v>3989</v>
      </c>
      <c r="E2229" s="57">
        <v>1</v>
      </c>
      <c r="F22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57">
        <f ca="1">ROUND(E2229*G2229,2)</f>
        <v>33.6</v>
      </c>
      <c r="I2229" s="90"/>
      <c r="K2229" s="17" t="str">
        <f t="shared" si="261"/>
        <v>SEDUC E 163</v>
      </c>
      <c r="L2229" s="347" t="e">
        <f>VLOOKUP(K2229,[3]Planilha2!$B:$C,2,FALSE)</f>
        <v>#N/A</v>
      </c>
    </row>
    <row r="2230" spans="1:12" ht="24" hidden="1">
      <c r="B223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1" t="s">
        <v>14</v>
      </c>
      <c r="D2230" s="250">
        <v>88247</v>
      </c>
      <c r="E2230" s="258">
        <v>0.2</v>
      </c>
      <c r="F223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30" s="57">
        <f ca="1">ROUND(E2230*G2230,2)</f>
        <v>3.7</v>
      </c>
      <c r="I2230" s="90"/>
      <c r="K2230" s="17" t="str">
        <f t="shared" si="261"/>
        <v>SEDUC E 163</v>
      </c>
      <c r="L2230" s="347" t="e">
        <f>VLOOKUP(K2230,[3]Planilha2!$B:$C,2,FALSE)</f>
        <v>#N/A</v>
      </c>
    </row>
    <row r="2231" spans="1:12" hidden="1">
      <c r="B22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1" t="s">
        <v>14</v>
      </c>
      <c r="D2231" s="250">
        <v>88264</v>
      </c>
      <c r="E2231" s="258">
        <v>0.2</v>
      </c>
      <c r="F223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31" s="57">
        <f ca="1">ROUND(E2231*G2231,2)</f>
        <v>4.5199999999999996</v>
      </c>
      <c r="I2231" s="90"/>
      <c r="K2231" s="17" t="str">
        <f t="shared" si="261"/>
        <v>SEDUC E 163</v>
      </c>
      <c r="L2231" s="347" t="e">
        <f>VLOOKUP(K2231,[3]Planilha2!$B:$C,2,FALSE)</f>
        <v>#N/A</v>
      </c>
    </row>
    <row r="2232" spans="1:12" hidden="1">
      <c r="A2232" s="42">
        <f ca="1">H2232</f>
        <v>41.820000000000007</v>
      </c>
      <c r="B2232" s="58" t="s">
        <v>15</v>
      </c>
      <c r="C2232" s="41"/>
      <c r="D2232" s="41"/>
      <c r="E2232" s="59"/>
      <c r="F2232" s="35"/>
      <c r="G2232" s="60"/>
      <c r="H2232" s="47">
        <f ca="1">SUM(H2229:H2231)</f>
        <v>41.820000000000007</v>
      </c>
      <c r="I2232" s="90" t="str">
        <f>A2227</f>
        <v>SEDUC E 163</v>
      </c>
      <c r="J2232" s="191">
        <f ca="1">H2232</f>
        <v>41.820000000000007</v>
      </c>
      <c r="K2232" s="17" t="str">
        <f>I2232</f>
        <v>SEDUC E 163</v>
      </c>
      <c r="L2232" s="347" t="e">
        <f>VLOOKUP(K2232,[3]Planilha2!$B:$C,2,FALSE)</f>
        <v>#N/A</v>
      </c>
    </row>
    <row r="2233" spans="1:12" hidden="1">
      <c r="L2233" s="347" t="e">
        <f>VLOOKUP(K2233,[3]Planilha2!$B:$C,2,FALSE)</f>
        <v>#N/A</v>
      </c>
    </row>
    <row r="2234" spans="1:12" ht="20.25">
      <c r="B2234" s="419" t="str">
        <f>A2235</f>
        <v>SEDUC E 164</v>
      </c>
      <c r="C2234" s="420"/>
      <c r="D2234" s="420"/>
      <c r="E2234" s="420"/>
      <c r="F2234" s="420"/>
      <c r="G2234" s="420"/>
      <c r="H2234" s="421"/>
      <c r="I2234" s="90"/>
      <c r="K2234" s="17" t="str">
        <f>$B$2234</f>
        <v>SEDUC E 164</v>
      </c>
      <c r="L2234" s="347" t="str">
        <f>VLOOKUP(K2234,[3]Planilha2!$B:$C,2,FALSE)</f>
        <v>OK</v>
      </c>
    </row>
    <row r="2235" spans="1:12">
      <c r="A2235" s="257" t="s">
        <v>30126</v>
      </c>
      <c r="B2235" s="422" t="s">
        <v>30127</v>
      </c>
      <c r="C2235" s="423"/>
      <c r="D2235" s="423"/>
      <c r="E2235" s="423"/>
      <c r="F2235" s="424"/>
      <c r="G2235" s="51" t="s">
        <v>5</v>
      </c>
      <c r="H2235" s="265" t="s">
        <v>6</v>
      </c>
      <c r="I2235" s="90"/>
      <c r="K2235" s="17" t="str">
        <f t="shared" ref="K2235:K2241" si="262">$B$2234</f>
        <v>SEDUC E 164</v>
      </c>
      <c r="L2235" s="347" t="str">
        <f>VLOOKUP(K2235,[3]Planilha2!$B:$C,2,FALSE)</f>
        <v>OK</v>
      </c>
    </row>
    <row r="2236" spans="1:12">
      <c r="B2236" s="52" t="s">
        <v>7</v>
      </c>
      <c r="C2236" s="53" t="s">
        <v>8</v>
      </c>
      <c r="D2236" s="53" t="s">
        <v>9</v>
      </c>
      <c r="E2236" s="54" t="s">
        <v>10</v>
      </c>
      <c r="F2236" s="52" t="s">
        <v>18</v>
      </c>
      <c r="G2236" s="55" t="s">
        <v>19</v>
      </c>
      <c r="H2236" s="56" t="s">
        <v>13</v>
      </c>
      <c r="I2236" s="90"/>
      <c r="K2236" s="17" t="str">
        <f t="shared" si="262"/>
        <v>SEDUC E 164</v>
      </c>
      <c r="L2236" s="347" t="str">
        <f>VLOOKUP(K2236,[3]Planilha2!$B:$C,2,FALSE)</f>
        <v>OK</v>
      </c>
    </row>
    <row r="2237" spans="1:12">
      <c r="B22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41" t="s">
        <v>28021</v>
      </c>
      <c r="D2237" s="250">
        <v>12113</v>
      </c>
      <c r="E2237" s="57">
        <v>2</v>
      </c>
      <c r="F22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57">
        <f ca="1">ROUND(E2237*G2237,2)</f>
        <v>71</v>
      </c>
      <c r="I2237" s="90"/>
      <c r="K2237" s="17" t="str">
        <f t="shared" si="262"/>
        <v>SEDUC E 164</v>
      </c>
      <c r="L2237" s="347" t="str">
        <f>VLOOKUP(K2237,[3]Planilha2!$B:$C,2,FALSE)</f>
        <v>OK</v>
      </c>
    </row>
    <row r="2238" spans="1:12">
      <c r="B22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41" t="s">
        <v>28021</v>
      </c>
      <c r="D2238" s="250">
        <v>12114</v>
      </c>
      <c r="E2238" s="57">
        <v>1</v>
      </c>
      <c r="F22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38" s="57">
        <f t="shared" ref="H2238:H2241" ca="1" si="263">ROUND(E2238*G2238,2)</f>
        <v>2.75</v>
      </c>
      <c r="I2238" s="90"/>
      <c r="J2238" s="266"/>
      <c r="K2238" s="17" t="str">
        <f t="shared" si="262"/>
        <v>SEDUC E 164</v>
      </c>
      <c r="L2238" s="347" t="str">
        <f>VLOOKUP(K2238,[3]Planilha2!$B:$C,2,FALSE)</f>
        <v>OK</v>
      </c>
    </row>
    <row r="2239" spans="1:12" ht="24">
      <c r="B223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334" t="s">
        <v>38</v>
      </c>
      <c r="D2239" s="334">
        <v>1872</v>
      </c>
      <c r="E2239" s="334">
        <v>1</v>
      </c>
      <c r="F223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39" s="334">
        <f t="shared" ca="1" si="263"/>
        <v>2.73</v>
      </c>
      <c r="I2239" s="90"/>
      <c r="J2239" s="266"/>
      <c r="K2239" s="17" t="str">
        <f t="shared" si="262"/>
        <v>SEDUC E 164</v>
      </c>
      <c r="L2239" s="347" t="str">
        <f>VLOOKUP(K2239,[3]Planilha2!$B:$C,2,FALSE)</f>
        <v>OK</v>
      </c>
    </row>
    <row r="2240" spans="1:12" ht="24">
      <c r="B22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41" t="s">
        <v>14</v>
      </c>
      <c r="D2240" s="250">
        <v>88247</v>
      </c>
      <c r="E2240" s="258">
        <v>0.8</v>
      </c>
      <c r="F2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40" s="57">
        <f t="shared" ca="1" si="263"/>
        <v>14.78</v>
      </c>
      <c r="I2240" s="90"/>
      <c r="K2240" s="17" t="str">
        <f t="shared" si="262"/>
        <v>SEDUC E 164</v>
      </c>
      <c r="L2240" s="347" t="str">
        <f>VLOOKUP(K2240,[3]Planilha2!$B:$C,2,FALSE)</f>
        <v>OK</v>
      </c>
    </row>
    <row r="2241" spans="1:12">
      <c r="B22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41" t="s">
        <v>14</v>
      </c>
      <c r="D2241" s="250">
        <v>88264</v>
      </c>
      <c r="E2241" s="258">
        <v>0.4</v>
      </c>
      <c r="F22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41" s="57">
        <f t="shared" ca="1" si="263"/>
        <v>9.0299999999999994</v>
      </c>
      <c r="I2241" s="90"/>
      <c r="K2241" s="17" t="str">
        <f t="shared" si="262"/>
        <v>SEDUC E 164</v>
      </c>
      <c r="L2241" s="347" t="str">
        <f>VLOOKUP(K2241,[3]Planilha2!$B:$C,2,FALSE)</f>
        <v>OK</v>
      </c>
    </row>
    <row r="2242" spans="1:12">
      <c r="A2242" s="42">
        <f ca="1">H2242</f>
        <v>100.29</v>
      </c>
      <c r="B2242" s="58" t="s">
        <v>15</v>
      </c>
      <c r="C2242" s="41"/>
      <c r="D2242" s="41"/>
      <c r="E2242" s="59"/>
      <c r="F2242" s="35"/>
      <c r="G2242" s="60"/>
      <c r="H2242" s="47">
        <f ca="1">SUM(H2237:H2241)</f>
        <v>100.29</v>
      </c>
      <c r="I2242" s="90" t="str">
        <f>A2235</f>
        <v>SEDUC E 164</v>
      </c>
      <c r="J2242" s="191">
        <f ca="1">H2242</f>
        <v>100.29</v>
      </c>
      <c r="K2242" s="17" t="str">
        <f>I2242</f>
        <v>SEDUC E 164</v>
      </c>
      <c r="L2242" s="347" t="str">
        <f>VLOOKUP(K2242,[3]Planilha2!$B:$C,2,FALSE)</f>
        <v>OK</v>
      </c>
    </row>
    <row r="2243" spans="1:12" hidden="1">
      <c r="L2243" s="347" t="e">
        <f>VLOOKUP(K2243,[3]Planilha2!$B:$C,2,FALSE)</f>
        <v>#N/A</v>
      </c>
    </row>
    <row r="2244" spans="1:12" ht="20.25">
      <c r="B2244" s="419" t="str">
        <f>A2245</f>
        <v>SEDUC E 165</v>
      </c>
      <c r="C2244" s="420"/>
      <c r="D2244" s="420"/>
      <c r="E2244" s="420"/>
      <c r="F2244" s="420"/>
      <c r="G2244" s="420"/>
      <c r="H2244" s="421"/>
      <c r="I2244" s="90"/>
      <c r="K2244" s="17" t="str">
        <f>$B$2244</f>
        <v>SEDUC E 165</v>
      </c>
      <c r="L2244" s="347" t="str">
        <f>VLOOKUP(K2244,[3]Planilha2!$B:$C,2,FALSE)</f>
        <v>OK</v>
      </c>
    </row>
    <row r="2245" spans="1:12">
      <c r="A2245" s="257" t="s">
        <v>30128</v>
      </c>
      <c r="B2245" s="422" t="s">
        <v>30129</v>
      </c>
      <c r="C2245" s="423"/>
      <c r="D2245" s="423"/>
      <c r="E2245" s="423"/>
      <c r="F2245" s="424"/>
      <c r="G2245" s="51" t="s">
        <v>5</v>
      </c>
      <c r="H2245" s="265" t="s">
        <v>6</v>
      </c>
      <c r="I2245" s="90"/>
      <c r="K2245" s="17" t="str">
        <f t="shared" ref="K2245:K2251" si="264">$B$2244</f>
        <v>SEDUC E 165</v>
      </c>
      <c r="L2245" s="347" t="str">
        <f>VLOOKUP(K2245,[3]Planilha2!$B:$C,2,FALSE)</f>
        <v>OK</v>
      </c>
    </row>
    <row r="2246" spans="1:12">
      <c r="B2246" s="52" t="s">
        <v>7</v>
      </c>
      <c r="C2246" s="53" t="s">
        <v>8</v>
      </c>
      <c r="D2246" s="53" t="s">
        <v>9</v>
      </c>
      <c r="E2246" s="54" t="s">
        <v>10</v>
      </c>
      <c r="F2246" s="52" t="s">
        <v>18</v>
      </c>
      <c r="G2246" s="55" t="s">
        <v>19</v>
      </c>
      <c r="H2246" s="56" t="s">
        <v>13</v>
      </c>
      <c r="I2246" s="90"/>
      <c r="K2246" s="17" t="str">
        <f t="shared" si="264"/>
        <v>SEDUC E 165</v>
      </c>
      <c r="L2246" s="347" t="str">
        <f>VLOOKUP(K2246,[3]Planilha2!$B:$C,2,FALSE)</f>
        <v>OK</v>
      </c>
    </row>
    <row r="2247" spans="1:12">
      <c r="B22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41" t="s">
        <v>28021</v>
      </c>
      <c r="D2247" s="250">
        <v>12099</v>
      </c>
      <c r="E2247" s="57">
        <v>2</v>
      </c>
      <c r="F22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32,51</v>
      </c>
      <c r="H2247" s="57">
        <f ca="1">ROUND(E2247*G2247,2)</f>
        <v>65.02</v>
      </c>
      <c r="I2247" s="90"/>
      <c r="K2247" s="17" t="str">
        <f t="shared" si="264"/>
        <v>SEDUC E 165</v>
      </c>
      <c r="L2247" s="347" t="str">
        <f>VLOOKUP(K2247,[3]Planilha2!$B:$C,2,FALSE)</f>
        <v>OK</v>
      </c>
    </row>
    <row r="2248" spans="1:12">
      <c r="B22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41" t="s">
        <v>28021</v>
      </c>
      <c r="D2248" s="250">
        <v>12114</v>
      </c>
      <c r="E2248" s="57">
        <v>1</v>
      </c>
      <c r="F22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48" s="57">
        <f t="shared" ref="H2248:H2251" ca="1" si="265">ROUND(E2248*G2248,2)</f>
        <v>2.75</v>
      </c>
      <c r="I2248" s="90"/>
      <c r="K2248" s="17" t="str">
        <f t="shared" si="264"/>
        <v>SEDUC E 165</v>
      </c>
      <c r="L2248" s="347" t="str">
        <f>VLOOKUP(K2248,[3]Planilha2!$B:$C,2,FALSE)</f>
        <v>OK</v>
      </c>
    </row>
    <row r="2249" spans="1:12" ht="24">
      <c r="B224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334" t="s">
        <v>38</v>
      </c>
      <c r="D2249" s="334">
        <v>1872</v>
      </c>
      <c r="E2249" s="334">
        <v>1</v>
      </c>
      <c r="F224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49" s="334">
        <f t="shared" ca="1" si="265"/>
        <v>2.73</v>
      </c>
      <c r="I2249" s="90"/>
      <c r="K2249" s="17" t="str">
        <f t="shared" si="264"/>
        <v>SEDUC E 165</v>
      </c>
      <c r="L2249" s="347" t="str">
        <f>VLOOKUP(K2249,[3]Planilha2!$B:$C,2,FALSE)</f>
        <v>OK</v>
      </c>
    </row>
    <row r="2250" spans="1:12" ht="24">
      <c r="B22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41" t="s">
        <v>14</v>
      </c>
      <c r="D2250" s="250">
        <v>88247</v>
      </c>
      <c r="E2250" s="258">
        <v>0.8</v>
      </c>
      <c r="F22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0" s="57">
        <f t="shared" ca="1" si="265"/>
        <v>14.78</v>
      </c>
      <c r="I2250" s="90"/>
      <c r="K2250" s="17" t="str">
        <f t="shared" si="264"/>
        <v>SEDUC E 165</v>
      </c>
      <c r="L2250" s="347" t="str">
        <f>VLOOKUP(K2250,[3]Planilha2!$B:$C,2,FALSE)</f>
        <v>OK</v>
      </c>
    </row>
    <row r="2251" spans="1:12">
      <c r="B22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41" t="s">
        <v>14</v>
      </c>
      <c r="D2251" s="250">
        <v>88264</v>
      </c>
      <c r="E2251" s="258">
        <v>0.4</v>
      </c>
      <c r="F22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1" s="57">
        <f t="shared" ca="1" si="265"/>
        <v>9.0299999999999994</v>
      </c>
      <c r="I2251" s="90"/>
      <c r="K2251" s="17" t="str">
        <f t="shared" si="264"/>
        <v>SEDUC E 165</v>
      </c>
      <c r="L2251" s="347" t="str">
        <f>VLOOKUP(K2251,[3]Planilha2!$B:$C,2,FALSE)</f>
        <v>OK</v>
      </c>
    </row>
    <row r="2252" spans="1:12">
      <c r="A2252" s="42">
        <f ca="1">H2252</f>
        <v>94.31</v>
      </c>
      <c r="B2252" s="58" t="s">
        <v>15</v>
      </c>
      <c r="C2252" s="41"/>
      <c r="D2252" s="41"/>
      <c r="E2252" s="59"/>
      <c r="F2252" s="35"/>
      <c r="G2252" s="60"/>
      <c r="H2252" s="47">
        <f ca="1">SUM(H2247:H2251)</f>
        <v>94.31</v>
      </c>
      <c r="I2252" s="90" t="str">
        <f>A2245</f>
        <v>SEDUC E 165</v>
      </c>
      <c r="J2252" s="191">
        <f ca="1">H2252</f>
        <v>94.31</v>
      </c>
      <c r="K2252" s="17" t="str">
        <f>I2252</f>
        <v>SEDUC E 165</v>
      </c>
      <c r="L2252" s="347" t="str">
        <f>VLOOKUP(K2252,[3]Planilha2!$B:$C,2,FALSE)</f>
        <v>OK</v>
      </c>
    </row>
    <row r="2253" spans="1:12" hidden="1">
      <c r="L2253" s="347" t="e">
        <f>VLOOKUP(K2253,[3]Planilha2!$B:$C,2,FALSE)</f>
        <v>#N/A</v>
      </c>
    </row>
    <row r="2254" spans="1:12" ht="20.25" hidden="1">
      <c r="B2254" s="419" t="str">
        <f>A2255</f>
        <v>SEDUC E 166</v>
      </c>
      <c r="C2254" s="420"/>
      <c r="D2254" s="420"/>
      <c r="E2254" s="420"/>
      <c r="F2254" s="420"/>
      <c r="G2254" s="420"/>
      <c r="H2254" s="421"/>
      <c r="I2254" s="90"/>
      <c r="K2254" s="17" t="str">
        <f>$B$2254</f>
        <v>SEDUC E 166</v>
      </c>
      <c r="L2254" s="347" t="e">
        <f>VLOOKUP(K2254,[3]Planilha2!$B:$C,2,FALSE)</f>
        <v>#N/A</v>
      </c>
    </row>
    <row r="2255" spans="1:12" hidden="1">
      <c r="A2255" s="257" t="s">
        <v>30130</v>
      </c>
      <c r="B2255" s="422" t="s">
        <v>30131</v>
      </c>
      <c r="C2255" s="423"/>
      <c r="D2255" s="423"/>
      <c r="E2255" s="423"/>
      <c r="F2255" s="424"/>
      <c r="G2255" s="51" t="s">
        <v>5</v>
      </c>
      <c r="H2255" s="265" t="s">
        <v>6</v>
      </c>
      <c r="I2255" s="90"/>
      <c r="K2255" s="17" t="str">
        <f t="shared" ref="K2255:K2259" si="266">$B$2254</f>
        <v>SEDUC E 166</v>
      </c>
      <c r="L2255" s="347" t="e">
        <f>VLOOKUP(K2255,[3]Planilha2!$B:$C,2,FALSE)</f>
        <v>#N/A</v>
      </c>
    </row>
    <row r="2256" spans="1:12" hidden="1">
      <c r="B2256" s="52" t="s">
        <v>7</v>
      </c>
      <c r="C2256" s="53" t="s">
        <v>8</v>
      </c>
      <c r="D2256" s="53" t="s">
        <v>9</v>
      </c>
      <c r="E2256" s="54" t="s">
        <v>10</v>
      </c>
      <c r="F2256" s="52" t="s">
        <v>18</v>
      </c>
      <c r="G2256" s="55" t="s">
        <v>19</v>
      </c>
      <c r="H2256" s="56" t="s">
        <v>13</v>
      </c>
      <c r="I2256" s="90"/>
      <c r="K2256" s="17" t="str">
        <f t="shared" si="266"/>
        <v>SEDUC E 166</v>
      </c>
      <c r="L2256" s="347" t="e">
        <f>VLOOKUP(K2256,[3]Planilha2!$B:$C,2,FALSE)</f>
        <v>#N/A</v>
      </c>
    </row>
    <row r="2257" spans="1:12" ht="36" hidden="1">
      <c r="B22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1" t="s">
        <v>28021</v>
      </c>
      <c r="D2257" s="250">
        <v>3750</v>
      </c>
      <c r="E2257" s="57">
        <v>1</v>
      </c>
      <c r="F22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196,1</v>
      </c>
      <c r="H2257" s="57">
        <f ca="1">ROUND(E2257*G2257,2)</f>
        <v>196.1</v>
      </c>
      <c r="I2257" s="90"/>
      <c r="K2257" s="17" t="str">
        <f t="shared" si="266"/>
        <v>SEDUC E 166</v>
      </c>
      <c r="L2257" s="347" t="e">
        <f>VLOOKUP(K2257,[3]Planilha2!$B:$C,2,FALSE)</f>
        <v>#N/A</v>
      </c>
    </row>
    <row r="2258" spans="1:12" ht="24" hidden="1">
      <c r="B22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1" t="s">
        <v>14</v>
      </c>
      <c r="D2258" s="250">
        <v>88247</v>
      </c>
      <c r="E2258" s="258">
        <v>2</v>
      </c>
      <c r="F22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8" s="57">
        <f t="shared" ref="H2258:H2259" ca="1" si="267">ROUND(E2258*G2258,2)</f>
        <v>36.96</v>
      </c>
      <c r="I2258" s="90"/>
      <c r="K2258" s="17" t="str">
        <f t="shared" si="266"/>
        <v>SEDUC E 166</v>
      </c>
      <c r="L2258" s="347" t="e">
        <f>VLOOKUP(K2258,[3]Planilha2!$B:$C,2,FALSE)</f>
        <v>#N/A</v>
      </c>
    </row>
    <row r="2259" spans="1:12" hidden="1">
      <c r="B22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1" t="s">
        <v>14</v>
      </c>
      <c r="D2259" s="250">
        <v>88264</v>
      </c>
      <c r="E2259" s="258">
        <v>2</v>
      </c>
      <c r="F2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9" s="57">
        <f t="shared" ca="1" si="267"/>
        <v>45.16</v>
      </c>
      <c r="I2259" s="90"/>
      <c r="K2259" s="17" t="str">
        <f t="shared" si="266"/>
        <v>SEDUC E 166</v>
      </c>
      <c r="L2259" s="347" t="e">
        <f>VLOOKUP(K2259,[3]Planilha2!$B:$C,2,FALSE)</f>
        <v>#N/A</v>
      </c>
    </row>
    <row r="2260" spans="1:12" hidden="1">
      <c r="A2260" s="42">
        <f ca="1">H2260</f>
        <v>278.22000000000003</v>
      </c>
      <c r="B2260" s="58" t="s">
        <v>15</v>
      </c>
      <c r="C2260" s="41"/>
      <c r="D2260" s="41"/>
      <c r="E2260" s="59"/>
      <c r="F2260" s="35"/>
      <c r="G2260" s="60"/>
      <c r="H2260" s="47">
        <f ca="1">SUM(H2257:H2259)</f>
        <v>278.22000000000003</v>
      </c>
      <c r="I2260" s="90" t="str">
        <f>A2255</f>
        <v>SEDUC E 166</v>
      </c>
      <c r="J2260" s="191">
        <f ca="1">H2260</f>
        <v>278.22000000000003</v>
      </c>
      <c r="K2260" s="17" t="str">
        <f>I2260</f>
        <v>SEDUC E 166</v>
      </c>
      <c r="L2260" s="347" t="e">
        <f>VLOOKUP(K2260,[3]Planilha2!$B:$C,2,FALSE)</f>
        <v>#N/A</v>
      </c>
    </row>
    <row r="2261" spans="1:12" hidden="1">
      <c r="L2261" s="347" t="e">
        <f>VLOOKUP(K2261,[3]Planilha2!$B:$C,2,FALSE)</f>
        <v>#N/A</v>
      </c>
    </row>
    <row r="2262" spans="1:12" ht="20.25" hidden="1">
      <c r="B2262" s="419" t="str">
        <f>A2263</f>
        <v>SEDUC E 167</v>
      </c>
      <c r="C2262" s="420"/>
      <c r="D2262" s="420"/>
      <c r="E2262" s="420"/>
      <c r="F2262" s="420"/>
      <c r="G2262" s="420"/>
      <c r="H2262" s="421"/>
      <c r="I2262" s="90"/>
      <c r="K2262" s="17" t="str">
        <f>$B$2262</f>
        <v>SEDUC E 167</v>
      </c>
      <c r="L2262" s="347" t="e">
        <f>VLOOKUP(K2262,[3]Planilha2!$B:$C,2,FALSE)</f>
        <v>#N/A</v>
      </c>
    </row>
    <row r="2263" spans="1:12" hidden="1">
      <c r="A2263" s="257" t="s">
        <v>30132</v>
      </c>
      <c r="B2263" s="422" t="s">
        <v>28043</v>
      </c>
      <c r="C2263" s="423"/>
      <c r="D2263" s="423"/>
      <c r="E2263" s="423"/>
      <c r="F2263" s="424"/>
      <c r="G2263" s="51" t="s">
        <v>5</v>
      </c>
      <c r="H2263" s="265" t="s">
        <v>6</v>
      </c>
      <c r="I2263" s="90"/>
      <c r="K2263" s="17" t="str">
        <f t="shared" ref="K2263:K2267" si="268">$B$2262</f>
        <v>SEDUC E 167</v>
      </c>
      <c r="L2263" s="347" t="e">
        <f>VLOOKUP(K2263,[3]Planilha2!$B:$C,2,FALSE)</f>
        <v>#N/A</v>
      </c>
    </row>
    <row r="2264" spans="1:12" hidden="1">
      <c r="B2264" s="52" t="s">
        <v>7</v>
      </c>
      <c r="C2264" s="53" t="s">
        <v>8</v>
      </c>
      <c r="D2264" s="53" t="s">
        <v>9</v>
      </c>
      <c r="E2264" s="54" t="s">
        <v>10</v>
      </c>
      <c r="F2264" s="52" t="s">
        <v>18</v>
      </c>
      <c r="G2264" s="55" t="s">
        <v>19</v>
      </c>
      <c r="H2264" s="56" t="s">
        <v>13</v>
      </c>
      <c r="I2264" s="90"/>
      <c r="K2264" s="17" t="str">
        <f t="shared" si="268"/>
        <v>SEDUC E 167</v>
      </c>
      <c r="L2264" s="347" t="e">
        <f>VLOOKUP(K2264,[3]Planilha2!$B:$C,2,FALSE)</f>
        <v>#N/A</v>
      </c>
    </row>
    <row r="2265" spans="1:12" hidden="1">
      <c r="B2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41" t="s">
        <v>28021</v>
      </c>
      <c r="D2265" s="250">
        <v>10364</v>
      </c>
      <c r="E2265" s="57">
        <v>1</v>
      </c>
      <c r="F2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57">
        <f ca="1">ROUND(E2265*G2265,2)</f>
        <v>0.79</v>
      </c>
      <c r="I2265" s="90"/>
      <c r="K2265" s="17" t="str">
        <f t="shared" si="268"/>
        <v>SEDUC E 167</v>
      </c>
      <c r="L2265" s="347" t="e">
        <f>VLOOKUP(K2265,[3]Planilha2!$B:$C,2,FALSE)</f>
        <v>#N/A</v>
      </c>
    </row>
    <row r="2266" spans="1:12" ht="24" hidden="1">
      <c r="B22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41" t="s">
        <v>14</v>
      </c>
      <c r="D2266" s="250">
        <v>88247</v>
      </c>
      <c r="E2266" s="258">
        <v>0.01</v>
      </c>
      <c r="F2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6" s="57">
        <f t="shared" ref="H2266:H2267" ca="1" si="269">ROUND(E2266*G2266,2)</f>
        <v>0.18</v>
      </c>
      <c r="I2266" s="90"/>
      <c r="K2266" s="17" t="str">
        <f t="shared" si="268"/>
        <v>SEDUC E 167</v>
      </c>
      <c r="L2266" s="347" t="e">
        <f>VLOOKUP(K2266,[3]Planilha2!$B:$C,2,FALSE)</f>
        <v>#N/A</v>
      </c>
    </row>
    <row r="2267" spans="1:12" hidden="1">
      <c r="B22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41" t="s">
        <v>14</v>
      </c>
      <c r="D2267" s="250">
        <v>88264</v>
      </c>
      <c r="E2267" s="258">
        <v>0.01</v>
      </c>
      <c r="F2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7" s="57">
        <f t="shared" ca="1" si="269"/>
        <v>0.23</v>
      </c>
      <c r="I2267" s="90"/>
      <c r="K2267" s="17" t="str">
        <f t="shared" si="268"/>
        <v>SEDUC E 167</v>
      </c>
      <c r="L2267" s="347" t="e">
        <f>VLOOKUP(K2267,[3]Planilha2!$B:$C,2,FALSE)</f>
        <v>#N/A</v>
      </c>
    </row>
    <row r="2268" spans="1:12" hidden="1">
      <c r="A2268" s="42">
        <f ca="1">H2268</f>
        <v>1.2</v>
      </c>
      <c r="B2268" s="58" t="s">
        <v>15</v>
      </c>
      <c r="C2268" s="41"/>
      <c r="D2268" s="41"/>
      <c r="E2268" s="59"/>
      <c r="F2268" s="35"/>
      <c r="G2268" s="60"/>
      <c r="H2268" s="47">
        <f ca="1">SUM(H2265:H2267)</f>
        <v>1.2</v>
      </c>
      <c r="I2268" s="90" t="str">
        <f>A2263</f>
        <v>SEDUC E 167</v>
      </c>
      <c r="J2268" s="191">
        <f ca="1">H2268</f>
        <v>1.2</v>
      </c>
      <c r="K2268" s="17" t="str">
        <f>I2268</f>
        <v>SEDUC E 167</v>
      </c>
      <c r="L2268" s="347" t="e">
        <f>VLOOKUP(K2268,[3]Planilha2!$B:$C,2,FALSE)</f>
        <v>#N/A</v>
      </c>
    </row>
    <row r="2269" spans="1:12" hidden="1">
      <c r="L2269" s="347" t="e">
        <f>VLOOKUP(K2269,[3]Planilha2!$B:$C,2,FALSE)</f>
        <v>#N/A</v>
      </c>
    </row>
    <row r="2270" spans="1:12" ht="20.25" hidden="1">
      <c r="B2270" s="419" t="str">
        <f>A2271</f>
        <v>SEDUC E 168</v>
      </c>
      <c r="C2270" s="420"/>
      <c r="D2270" s="420"/>
      <c r="E2270" s="420"/>
      <c r="F2270" s="420"/>
      <c r="G2270" s="420"/>
      <c r="H2270" s="421"/>
      <c r="I2270" s="90"/>
      <c r="K2270" s="17" t="str">
        <f>$B$2270</f>
        <v>SEDUC E 168</v>
      </c>
      <c r="L2270" s="347" t="e">
        <f>VLOOKUP(K2270,[3]Planilha2!$B:$C,2,FALSE)</f>
        <v>#N/A</v>
      </c>
    </row>
    <row r="2271" spans="1:12" hidden="1">
      <c r="A2271" s="257" t="s">
        <v>30133</v>
      </c>
      <c r="B2271" s="422" t="s">
        <v>30136</v>
      </c>
      <c r="C2271" s="423"/>
      <c r="D2271" s="423"/>
      <c r="E2271" s="423"/>
      <c r="F2271" s="424"/>
      <c r="G2271" s="51" t="s">
        <v>5</v>
      </c>
      <c r="H2271" s="265" t="s">
        <v>6</v>
      </c>
      <c r="I2271" s="90"/>
      <c r="K2271" s="17" t="str">
        <f t="shared" ref="K2271:K2275" si="270">$B$2270</f>
        <v>SEDUC E 168</v>
      </c>
      <c r="L2271" s="347" t="e">
        <f>VLOOKUP(K2271,[3]Planilha2!$B:$C,2,FALSE)</f>
        <v>#N/A</v>
      </c>
    </row>
    <row r="2272" spans="1:12" hidden="1">
      <c r="B2272" s="52" t="s">
        <v>7</v>
      </c>
      <c r="C2272" s="53" t="s">
        <v>8</v>
      </c>
      <c r="D2272" s="53" t="s">
        <v>9</v>
      </c>
      <c r="E2272" s="54" t="s">
        <v>10</v>
      </c>
      <c r="F2272" s="52" t="s">
        <v>18</v>
      </c>
      <c r="G2272" s="55" t="s">
        <v>19</v>
      </c>
      <c r="H2272" s="56" t="s">
        <v>13</v>
      </c>
      <c r="I2272" s="90"/>
      <c r="K2272" s="17" t="str">
        <f t="shared" si="270"/>
        <v>SEDUC E 168</v>
      </c>
      <c r="L2272" s="347" t="e">
        <f>VLOOKUP(K2272,[3]Planilha2!$B:$C,2,FALSE)</f>
        <v>#N/A</v>
      </c>
    </row>
    <row r="2273" spans="1:12" hidden="1">
      <c r="B22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41" t="s">
        <v>28021</v>
      </c>
      <c r="D2273" s="250">
        <v>12116</v>
      </c>
      <c r="E2273" s="57">
        <v>1</v>
      </c>
      <c r="F22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2273" s="57">
        <f ca="1">ROUND(E2273*G2273,2)</f>
        <v>4.29</v>
      </c>
      <c r="I2273" s="90"/>
      <c r="K2273" s="17" t="str">
        <f t="shared" si="270"/>
        <v>SEDUC E 168</v>
      </c>
      <c r="L2273" s="347" t="e">
        <f>VLOOKUP(K2273,[3]Planilha2!$B:$C,2,FALSE)</f>
        <v>#N/A</v>
      </c>
    </row>
    <row r="2274" spans="1:12" ht="24" hidden="1">
      <c r="B22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1" t="s">
        <v>14</v>
      </c>
      <c r="D2274" s="250">
        <v>88247</v>
      </c>
      <c r="E2274" s="258">
        <v>0.01</v>
      </c>
      <c r="F2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4" s="57">
        <f t="shared" ref="H2274:H2275" ca="1" si="271">ROUND(E2274*G2274,2)</f>
        <v>0.18</v>
      </c>
      <c r="I2274" s="90"/>
      <c r="K2274" s="17" t="str">
        <f t="shared" si="270"/>
        <v>SEDUC E 168</v>
      </c>
      <c r="L2274" s="347" t="e">
        <f>VLOOKUP(K2274,[3]Planilha2!$B:$C,2,FALSE)</f>
        <v>#N/A</v>
      </c>
    </row>
    <row r="2275" spans="1:12" hidden="1">
      <c r="B22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1" t="s">
        <v>14</v>
      </c>
      <c r="D2275" s="250">
        <v>88264</v>
      </c>
      <c r="E2275" s="258">
        <v>0.01</v>
      </c>
      <c r="F2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75" s="57">
        <f t="shared" ca="1" si="271"/>
        <v>0.23</v>
      </c>
      <c r="I2275" s="90"/>
      <c r="K2275" s="17" t="str">
        <f t="shared" si="270"/>
        <v>SEDUC E 168</v>
      </c>
      <c r="L2275" s="347" t="e">
        <f>VLOOKUP(K2275,[3]Planilha2!$B:$C,2,FALSE)</f>
        <v>#N/A</v>
      </c>
    </row>
    <row r="2276" spans="1:12" hidden="1">
      <c r="A2276" s="42">
        <f ca="1">H2276</f>
        <v>4.7</v>
      </c>
      <c r="B2276" s="58" t="s">
        <v>15</v>
      </c>
      <c r="C2276" s="41"/>
      <c r="D2276" s="41"/>
      <c r="E2276" s="59"/>
      <c r="F2276" s="35"/>
      <c r="G2276" s="60"/>
      <c r="H2276" s="47">
        <f ca="1">SUM(H2273:H2275)</f>
        <v>4.7</v>
      </c>
      <c r="I2276" s="90" t="str">
        <f>A2271</f>
        <v>SEDUC E 168</v>
      </c>
      <c r="J2276" s="191">
        <f ca="1">H2276</f>
        <v>4.7</v>
      </c>
      <c r="K2276" s="17" t="str">
        <f>I2276</f>
        <v>SEDUC E 168</v>
      </c>
      <c r="L2276" s="347" t="e">
        <f>VLOOKUP(K2276,[3]Planilha2!$B:$C,2,FALSE)</f>
        <v>#N/A</v>
      </c>
    </row>
    <row r="2277" spans="1:12" hidden="1">
      <c r="L2277" s="347" t="e">
        <f>VLOOKUP(K2277,[3]Planilha2!$B:$C,2,FALSE)</f>
        <v>#N/A</v>
      </c>
    </row>
    <row r="2278" spans="1:12" ht="20.25" hidden="1">
      <c r="B2278" s="419" t="str">
        <f>A2279</f>
        <v>SEDUC E 169</v>
      </c>
      <c r="C2278" s="420"/>
      <c r="D2278" s="420"/>
      <c r="E2278" s="420"/>
      <c r="F2278" s="420"/>
      <c r="G2278" s="420"/>
      <c r="H2278" s="421"/>
      <c r="I2278" s="90"/>
      <c r="K2278" s="17" t="str">
        <f>$B$2278</f>
        <v>SEDUC E 169</v>
      </c>
      <c r="L2278" s="347" t="e">
        <f>VLOOKUP(K2278,[3]Planilha2!$B:$C,2,FALSE)</f>
        <v>#N/A</v>
      </c>
    </row>
    <row r="2279" spans="1:12" hidden="1">
      <c r="A2279" s="257" t="s">
        <v>30135</v>
      </c>
      <c r="B2279" s="422" t="s">
        <v>30137</v>
      </c>
      <c r="C2279" s="423"/>
      <c r="D2279" s="423"/>
      <c r="E2279" s="423"/>
      <c r="F2279" s="424"/>
      <c r="G2279" s="51" t="s">
        <v>5</v>
      </c>
      <c r="H2279" s="265" t="s">
        <v>6</v>
      </c>
      <c r="I2279" s="90"/>
      <c r="K2279" s="17" t="str">
        <f t="shared" ref="K2279:K2283" si="272">$B$2278</f>
        <v>SEDUC E 169</v>
      </c>
      <c r="L2279" s="347" t="e">
        <f>VLOOKUP(K2279,[3]Planilha2!$B:$C,2,FALSE)</f>
        <v>#N/A</v>
      </c>
    </row>
    <row r="2280" spans="1:12" hidden="1">
      <c r="B2280" s="52" t="s">
        <v>7</v>
      </c>
      <c r="C2280" s="53" t="s">
        <v>8</v>
      </c>
      <c r="D2280" s="53" t="s">
        <v>9</v>
      </c>
      <c r="E2280" s="54" t="s">
        <v>10</v>
      </c>
      <c r="F2280" s="52" t="s">
        <v>18</v>
      </c>
      <c r="G2280" s="55" t="s">
        <v>19</v>
      </c>
      <c r="H2280" s="56" t="s">
        <v>13</v>
      </c>
      <c r="I2280" s="90"/>
      <c r="K2280" s="17" t="str">
        <f t="shared" si="272"/>
        <v>SEDUC E 169</v>
      </c>
      <c r="L2280" s="347" t="e">
        <f>VLOOKUP(K2280,[3]Planilha2!$B:$C,2,FALSE)</f>
        <v>#N/A</v>
      </c>
    </row>
    <row r="2281" spans="1:12" hidden="1">
      <c r="B228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334" t="s">
        <v>38</v>
      </c>
      <c r="D2281" s="334">
        <v>25005</v>
      </c>
      <c r="E2281" s="334">
        <v>1</v>
      </c>
      <c r="F228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31,40</v>
      </c>
      <c r="H2281" s="334">
        <f ca="1">ROUND(E2281*G2281,2)</f>
        <v>31.4</v>
      </c>
      <c r="I2281" s="90"/>
      <c r="K2281" s="17" t="str">
        <f t="shared" si="272"/>
        <v>SEDUC E 169</v>
      </c>
      <c r="L2281" s="347" t="e">
        <f>VLOOKUP(K2281,[3]Planilha2!$B:$C,2,FALSE)</f>
        <v>#N/A</v>
      </c>
    </row>
    <row r="2282" spans="1:12" ht="24" hidden="1">
      <c r="B22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1" t="s">
        <v>14</v>
      </c>
      <c r="D2282" s="250">
        <v>88247</v>
      </c>
      <c r="E2282" s="258">
        <v>0.01</v>
      </c>
      <c r="F22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82" s="57">
        <f t="shared" ref="H2282:H2283" ca="1" si="273">ROUND(E2282*G2282,2)</f>
        <v>0.18</v>
      </c>
      <c r="I2282" s="90"/>
      <c r="K2282" s="17" t="str">
        <f t="shared" si="272"/>
        <v>SEDUC E 169</v>
      </c>
      <c r="L2282" s="347" t="e">
        <f>VLOOKUP(K2282,[3]Planilha2!$B:$C,2,FALSE)</f>
        <v>#N/A</v>
      </c>
    </row>
    <row r="2283" spans="1:12" hidden="1">
      <c r="B22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1" t="s">
        <v>14</v>
      </c>
      <c r="D2283" s="250">
        <v>88264</v>
      </c>
      <c r="E2283" s="258">
        <v>0.01</v>
      </c>
      <c r="F22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3" s="57">
        <f t="shared" ca="1" si="273"/>
        <v>0.23</v>
      </c>
      <c r="I2283" s="90"/>
      <c r="K2283" s="17" t="str">
        <f t="shared" si="272"/>
        <v>SEDUC E 169</v>
      </c>
      <c r="L2283" s="347" t="e">
        <f>VLOOKUP(K2283,[3]Planilha2!$B:$C,2,FALSE)</f>
        <v>#N/A</v>
      </c>
    </row>
    <row r="2284" spans="1:12" hidden="1">
      <c r="A2284" s="42">
        <f ca="1">H2284</f>
        <v>31.81</v>
      </c>
      <c r="B2284" s="58" t="s">
        <v>15</v>
      </c>
      <c r="C2284" s="41"/>
      <c r="D2284" s="41"/>
      <c r="E2284" s="59"/>
      <c r="F2284" s="35"/>
      <c r="G2284" s="60"/>
      <c r="H2284" s="47">
        <f ca="1">SUM(H2281:H2283)</f>
        <v>31.81</v>
      </c>
      <c r="I2284" s="90" t="str">
        <f>A2279</f>
        <v>SEDUC E 169</v>
      </c>
      <c r="J2284" s="191">
        <f ca="1">H2284</f>
        <v>31.81</v>
      </c>
      <c r="K2284" s="17" t="str">
        <f>I2284</f>
        <v>SEDUC E 169</v>
      </c>
      <c r="L2284" s="347" t="e">
        <f>VLOOKUP(K2284,[3]Planilha2!$B:$C,2,FALSE)</f>
        <v>#N/A</v>
      </c>
    </row>
    <row r="2285" spans="1:12" hidden="1">
      <c r="L2285" s="347" t="e">
        <f>VLOOKUP(K2285,[3]Planilha2!$B:$C,2,FALSE)</f>
        <v>#N/A</v>
      </c>
    </row>
    <row r="2286" spans="1:12" ht="20.25" hidden="1">
      <c r="B2286" s="419" t="str">
        <f>A2287</f>
        <v>SEDUC E 170</v>
      </c>
      <c r="C2286" s="420"/>
      <c r="D2286" s="420"/>
      <c r="E2286" s="420"/>
      <c r="F2286" s="420"/>
      <c r="G2286" s="420"/>
      <c r="H2286" s="421"/>
      <c r="I2286" s="90"/>
      <c r="K2286" s="17" t="str">
        <f>$B$2286</f>
        <v>SEDUC E 170</v>
      </c>
      <c r="L2286" s="347" t="e">
        <f>VLOOKUP(K2286,[3]Planilha2!$B:$C,2,FALSE)</f>
        <v>#N/A</v>
      </c>
    </row>
    <row r="2287" spans="1:12" hidden="1">
      <c r="A2287" s="257" t="s">
        <v>30138</v>
      </c>
      <c r="B2287" s="422" t="s">
        <v>30139</v>
      </c>
      <c r="C2287" s="423"/>
      <c r="D2287" s="423"/>
      <c r="E2287" s="423"/>
      <c r="F2287" s="424"/>
      <c r="G2287" s="51" t="s">
        <v>5</v>
      </c>
      <c r="H2287" s="265" t="s">
        <v>6</v>
      </c>
      <c r="I2287" s="90"/>
      <c r="K2287" s="17" t="str">
        <f t="shared" ref="K2287:K2291" si="274">$B$2286</f>
        <v>SEDUC E 170</v>
      </c>
      <c r="L2287" s="347" t="e">
        <f>VLOOKUP(K2287,[3]Planilha2!$B:$C,2,FALSE)</f>
        <v>#N/A</v>
      </c>
    </row>
    <row r="2288" spans="1:12" hidden="1">
      <c r="B2288" s="52" t="s">
        <v>7</v>
      </c>
      <c r="C2288" s="53" t="s">
        <v>8</v>
      </c>
      <c r="D2288" s="53" t="s">
        <v>9</v>
      </c>
      <c r="E2288" s="54" t="s">
        <v>10</v>
      </c>
      <c r="F2288" s="52" t="s">
        <v>18</v>
      </c>
      <c r="G2288" s="55" t="s">
        <v>19</v>
      </c>
      <c r="H2288" s="56" t="s">
        <v>13</v>
      </c>
      <c r="I2288" s="90"/>
      <c r="K2288" s="17" t="str">
        <f t="shared" si="274"/>
        <v>SEDUC E 170</v>
      </c>
      <c r="L2288" s="347" t="e">
        <f>VLOOKUP(K2288,[3]Planilha2!$B:$C,2,FALSE)</f>
        <v>#N/A</v>
      </c>
    </row>
    <row r="2289" spans="1:12" hidden="1">
      <c r="B22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41" t="s">
        <v>28021</v>
      </c>
      <c r="D2289" s="250">
        <v>664</v>
      </c>
      <c r="E2289" s="57">
        <v>1</v>
      </c>
      <c r="F22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57">
        <f ca="1">ROUND(E2289*G2289,2)</f>
        <v>5</v>
      </c>
      <c r="I2289" s="90"/>
      <c r="K2289" s="17" t="str">
        <f t="shared" si="274"/>
        <v>SEDUC E 170</v>
      </c>
      <c r="L2289" s="347" t="e">
        <f>VLOOKUP(K2289,[3]Planilha2!$B:$C,2,FALSE)</f>
        <v>#N/A</v>
      </c>
    </row>
    <row r="2290" spans="1:12" ht="24" hidden="1">
      <c r="B22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41" t="s">
        <v>14</v>
      </c>
      <c r="D2290" s="250">
        <v>88247</v>
      </c>
      <c r="E2290" s="258">
        <v>0.01</v>
      </c>
      <c r="F22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0" s="57">
        <f t="shared" ref="H2290:H2291" ca="1" si="275">ROUND(E2290*G2290,2)</f>
        <v>0.18</v>
      </c>
      <c r="I2290" s="90"/>
      <c r="K2290" s="17" t="str">
        <f t="shared" si="274"/>
        <v>SEDUC E 170</v>
      </c>
      <c r="L2290" s="347" t="e">
        <f>VLOOKUP(K2290,[3]Planilha2!$B:$C,2,FALSE)</f>
        <v>#N/A</v>
      </c>
    </row>
    <row r="2291" spans="1:12" hidden="1">
      <c r="B22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41" t="s">
        <v>14</v>
      </c>
      <c r="D2291" s="250">
        <v>88264</v>
      </c>
      <c r="E2291" s="258">
        <v>0.01</v>
      </c>
      <c r="F22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1" s="57">
        <f t="shared" ca="1" si="275"/>
        <v>0.23</v>
      </c>
      <c r="I2291" s="90"/>
      <c r="K2291" s="17" t="str">
        <f t="shared" si="274"/>
        <v>SEDUC E 170</v>
      </c>
      <c r="L2291" s="347" t="e">
        <f>VLOOKUP(K2291,[3]Planilha2!$B:$C,2,FALSE)</f>
        <v>#N/A</v>
      </c>
    </row>
    <row r="2292" spans="1:12" hidden="1">
      <c r="A2292" s="42">
        <f ca="1">H2292</f>
        <v>5.41</v>
      </c>
      <c r="B2292" s="58" t="s">
        <v>15</v>
      </c>
      <c r="C2292" s="41"/>
      <c r="D2292" s="41"/>
      <c r="E2292" s="59"/>
      <c r="F2292" s="35"/>
      <c r="G2292" s="60"/>
      <c r="H2292" s="47">
        <f ca="1">SUM(H2289:H2291)</f>
        <v>5.41</v>
      </c>
      <c r="I2292" s="90" t="str">
        <f>A2287</f>
        <v>SEDUC E 170</v>
      </c>
      <c r="J2292" s="191">
        <f ca="1">H2292</f>
        <v>5.41</v>
      </c>
      <c r="K2292" s="17" t="str">
        <f>I2292</f>
        <v>SEDUC E 170</v>
      </c>
      <c r="L2292" s="347" t="e">
        <f>VLOOKUP(K2292,[3]Planilha2!$B:$C,2,FALSE)</f>
        <v>#N/A</v>
      </c>
    </row>
    <row r="2293" spans="1:12" hidden="1">
      <c r="L2293" s="347" t="e">
        <f>VLOOKUP(K2293,[3]Planilha2!$B:$C,2,FALSE)</f>
        <v>#N/A</v>
      </c>
    </row>
    <row r="2294" spans="1:12" ht="20.25" hidden="1">
      <c r="B2294" s="419" t="str">
        <f>A2295</f>
        <v>SEDUC E 171</v>
      </c>
      <c r="C2294" s="420"/>
      <c r="D2294" s="420"/>
      <c r="E2294" s="420"/>
      <c r="F2294" s="420"/>
      <c r="G2294" s="420"/>
      <c r="H2294" s="421"/>
      <c r="I2294" s="90"/>
      <c r="K2294" s="17" t="str">
        <f>$B$2294</f>
        <v>SEDUC E 171</v>
      </c>
      <c r="L2294" s="347" t="e">
        <f>VLOOKUP(K2294,[3]Planilha2!$B:$C,2,FALSE)</f>
        <v>#N/A</v>
      </c>
    </row>
    <row r="2295" spans="1:12" hidden="1">
      <c r="A2295" s="257" t="s">
        <v>30140</v>
      </c>
      <c r="B2295" s="422" t="s">
        <v>30141</v>
      </c>
      <c r="C2295" s="423"/>
      <c r="D2295" s="423"/>
      <c r="E2295" s="423"/>
      <c r="F2295" s="424"/>
      <c r="G2295" s="51" t="s">
        <v>5</v>
      </c>
      <c r="H2295" s="265" t="s">
        <v>6</v>
      </c>
      <c r="I2295" s="90"/>
      <c r="K2295" s="17" t="str">
        <f t="shared" ref="K2295:K2299" si="276">$B$2294</f>
        <v>SEDUC E 171</v>
      </c>
      <c r="L2295" s="347" t="e">
        <f>VLOOKUP(K2295,[3]Planilha2!$B:$C,2,FALSE)</f>
        <v>#N/A</v>
      </c>
    </row>
    <row r="2296" spans="1:12" hidden="1">
      <c r="B2296" s="52" t="s">
        <v>7</v>
      </c>
      <c r="C2296" s="53" t="s">
        <v>8</v>
      </c>
      <c r="D2296" s="53" t="s">
        <v>9</v>
      </c>
      <c r="E2296" s="54" t="s">
        <v>10</v>
      </c>
      <c r="F2296" s="52" t="s">
        <v>18</v>
      </c>
      <c r="G2296" s="55" t="s">
        <v>19</v>
      </c>
      <c r="H2296" s="56" t="s">
        <v>13</v>
      </c>
      <c r="I2296" s="90"/>
      <c r="K2296" s="17" t="str">
        <f t="shared" si="276"/>
        <v>SEDUC E 171</v>
      </c>
      <c r="L2296" s="347" t="e">
        <f>VLOOKUP(K2296,[3]Planilha2!$B:$C,2,FALSE)</f>
        <v>#N/A</v>
      </c>
    </row>
    <row r="2297" spans="1:12" ht="24" hidden="1">
      <c r="B22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41" t="s">
        <v>28021</v>
      </c>
      <c r="D2297" s="250">
        <v>3998</v>
      </c>
      <c r="E2297" s="57">
        <v>1</v>
      </c>
      <c r="F22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57">
        <f ca="1">ROUND(E2297*G2297,2)</f>
        <v>43.1</v>
      </c>
      <c r="I2297" s="90"/>
      <c r="K2297" s="17" t="str">
        <f t="shared" si="276"/>
        <v>SEDUC E 171</v>
      </c>
      <c r="L2297" s="347" t="e">
        <f>VLOOKUP(K2297,[3]Planilha2!$B:$C,2,FALSE)</f>
        <v>#N/A</v>
      </c>
    </row>
    <row r="2298" spans="1:12" ht="24" hidden="1">
      <c r="B22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41" t="s">
        <v>14</v>
      </c>
      <c r="D2298" s="250">
        <v>88247</v>
      </c>
      <c r="E2298" s="258">
        <v>0.2</v>
      </c>
      <c r="F22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8" s="57">
        <f t="shared" ref="H2298:H2299" ca="1" si="277">ROUND(E2298*G2298,2)</f>
        <v>3.7</v>
      </c>
      <c r="I2298" s="90"/>
      <c r="K2298" s="17" t="str">
        <f t="shared" si="276"/>
        <v>SEDUC E 171</v>
      </c>
      <c r="L2298" s="347" t="e">
        <f>VLOOKUP(K2298,[3]Planilha2!$B:$C,2,FALSE)</f>
        <v>#N/A</v>
      </c>
    </row>
    <row r="2299" spans="1:12" hidden="1">
      <c r="B229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41" t="s">
        <v>14</v>
      </c>
      <c r="D2299" s="250">
        <v>88264</v>
      </c>
      <c r="E2299" s="258">
        <v>0.2</v>
      </c>
      <c r="F2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9" s="57">
        <f t="shared" ca="1" si="277"/>
        <v>4.5199999999999996</v>
      </c>
      <c r="I2299" s="90"/>
      <c r="K2299" s="17" t="str">
        <f t="shared" si="276"/>
        <v>SEDUC E 171</v>
      </c>
      <c r="L2299" s="347" t="e">
        <f>VLOOKUP(K2299,[3]Planilha2!$B:$C,2,FALSE)</f>
        <v>#N/A</v>
      </c>
    </row>
    <row r="2300" spans="1:12" hidden="1">
      <c r="A2300" s="42">
        <f ca="1">H2300</f>
        <v>51.320000000000007</v>
      </c>
      <c r="B2300" s="58" t="s">
        <v>15</v>
      </c>
      <c r="C2300" s="41"/>
      <c r="D2300" s="41"/>
      <c r="E2300" s="59"/>
      <c r="F2300" s="35"/>
      <c r="G2300" s="60"/>
      <c r="H2300" s="47">
        <f ca="1">SUM(H2297:H2299)</f>
        <v>51.320000000000007</v>
      </c>
      <c r="I2300" s="90" t="str">
        <f>A2295</f>
        <v>SEDUC E 171</v>
      </c>
      <c r="J2300" s="191">
        <f ca="1">H2300</f>
        <v>51.320000000000007</v>
      </c>
      <c r="K2300" s="17" t="str">
        <f>I2300</f>
        <v>SEDUC E 171</v>
      </c>
      <c r="L2300" s="347" t="e">
        <f>VLOOKUP(K2300,[3]Planilha2!$B:$C,2,FALSE)</f>
        <v>#N/A</v>
      </c>
    </row>
    <row r="2301" spans="1:12" hidden="1">
      <c r="L2301" s="347" t="e">
        <f>VLOOKUP(K2301,[3]Planilha2!$B:$C,2,FALSE)</f>
        <v>#N/A</v>
      </c>
    </row>
    <row r="2302" spans="1:12" ht="20.25" hidden="1">
      <c r="B2302" s="419" t="str">
        <f>A2303</f>
        <v>SEDUC E 172</v>
      </c>
      <c r="C2302" s="420"/>
      <c r="D2302" s="420"/>
      <c r="E2302" s="420"/>
      <c r="F2302" s="420"/>
      <c r="G2302" s="420"/>
      <c r="H2302" s="421"/>
      <c r="I2302" s="90"/>
      <c r="K2302" s="17" t="str">
        <f>$B$2302</f>
        <v>SEDUC E 172</v>
      </c>
      <c r="L2302" s="347" t="e">
        <f>VLOOKUP(K2302,[3]Planilha2!$B:$C,2,FALSE)</f>
        <v>#N/A</v>
      </c>
    </row>
    <row r="2303" spans="1:12" hidden="1">
      <c r="A2303" s="257" t="s">
        <v>30142</v>
      </c>
      <c r="B2303" s="422" t="s">
        <v>30143</v>
      </c>
      <c r="C2303" s="423"/>
      <c r="D2303" s="423"/>
      <c r="E2303" s="423"/>
      <c r="F2303" s="424"/>
      <c r="G2303" s="51" t="s">
        <v>5</v>
      </c>
      <c r="H2303" s="265" t="s">
        <v>6</v>
      </c>
      <c r="I2303" s="90"/>
      <c r="K2303" s="17" t="str">
        <f t="shared" ref="K2303:K2307" si="278">$B$2302</f>
        <v>SEDUC E 172</v>
      </c>
      <c r="L2303" s="347" t="e">
        <f>VLOOKUP(K2303,[3]Planilha2!$B:$C,2,FALSE)</f>
        <v>#N/A</v>
      </c>
    </row>
    <row r="2304" spans="1:12" hidden="1">
      <c r="B2304" s="52" t="s">
        <v>7</v>
      </c>
      <c r="C2304" s="53" t="s">
        <v>8</v>
      </c>
      <c r="D2304" s="53" t="s">
        <v>9</v>
      </c>
      <c r="E2304" s="54" t="s">
        <v>10</v>
      </c>
      <c r="F2304" s="52" t="s">
        <v>18</v>
      </c>
      <c r="G2304" s="55" t="s">
        <v>19</v>
      </c>
      <c r="H2304" s="56" t="s">
        <v>13</v>
      </c>
      <c r="I2304" s="90"/>
      <c r="K2304" s="17" t="str">
        <f t="shared" si="278"/>
        <v>SEDUC E 172</v>
      </c>
      <c r="L2304" s="347" t="e">
        <f>VLOOKUP(K2304,[3]Planilha2!$B:$C,2,FALSE)</f>
        <v>#N/A</v>
      </c>
    </row>
    <row r="2305" spans="1:12" ht="24" hidden="1">
      <c r="B23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41" t="s">
        <v>28021</v>
      </c>
      <c r="D2305" s="250">
        <v>10062</v>
      </c>
      <c r="E2305" s="57">
        <v>1</v>
      </c>
      <c r="F23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57">
        <f ca="1">ROUND(E2305*G2305,2)</f>
        <v>699</v>
      </c>
      <c r="I2305" s="90"/>
      <c r="K2305" s="17" t="str">
        <f t="shared" si="278"/>
        <v>SEDUC E 172</v>
      </c>
      <c r="L2305" s="347" t="e">
        <f>VLOOKUP(K2305,[3]Planilha2!$B:$C,2,FALSE)</f>
        <v>#N/A</v>
      </c>
    </row>
    <row r="2306" spans="1:12" ht="24" hidden="1">
      <c r="B23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41" t="s">
        <v>14</v>
      </c>
      <c r="D2306" s="250">
        <v>88247</v>
      </c>
      <c r="E2306" s="258">
        <v>0.6</v>
      </c>
      <c r="F23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6" s="57">
        <f t="shared" ref="H2306:H2307" ca="1" si="279">ROUND(E2306*G2306,2)</f>
        <v>11.09</v>
      </c>
      <c r="I2306" s="90"/>
      <c r="K2306" s="17" t="str">
        <f t="shared" si="278"/>
        <v>SEDUC E 172</v>
      </c>
      <c r="L2306" s="347" t="e">
        <f>VLOOKUP(K2306,[3]Planilha2!$B:$C,2,FALSE)</f>
        <v>#N/A</v>
      </c>
    </row>
    <row r="2307" spans="1:12" hidden="1">
      <c r="B230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41" t="s">
        <v>14</v>
      </c>
      <c r="D2307" s="250">
        <v>88264</v>
      </c>
      <c r="E2307" s="258">
        <v>0.6</v>
      </c>
      <c r="F23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7" s="57">
        <f t="shared" ca="1" si="279"/>
        <v>13.55</v>
      </c>
      <c r="I2307" s="90"/>
      <c r="K2307" s="17" t="str">
        <f t="shared" si="278"/>
        <v>SEDUC E 172</v>
      </c>
      <c r="L2307" s="347" t="e">
        <f>VLOOKUP(K2307,[3]Planilha2!$B:$C,2,FALSE)</f>
        <v>#N/A</v>
      </c>
    </row>
    <row r="2308" spans="1:12" hidden="1">
      <c r="A2308" s="42">
        <f ca="1">H2308</f>
        <v>723.64</v>
      </c>
      <c r="B2308" s="58" t="s">
        <v>15</v>
      </c>
      <c r="C2308" s="41"/>
      <c r="D2308" s="41"/>
      <c r="E2308" s="59"/>
      <c r="F2308" s="35"/>
      <c r="G2308" s="60"/>
      <c r="H2308" s="47">
        <f ca="1">SUM(H2305:H2307)</f>
        <v>723.64</v>
      </c>
      <c r="I2308" s="90" t="str">
        <f>A2303</f>
        <v>SEDUC E 172</v>
      </c>
      <c r="J2308" s="191">
        <f ca="1">H2308</f>
        <v>723.64</v>
      </c>
      <c r="K2308" s="17" t="str">
        <f>I2308</f>
        <v>SEDUC E 172</v>
      </c>
      <c r="L2308" s="347" t="e">
        <f>VLOOKUP(K2308,[3]Planilha2!$B:$C,2,FALSE)</f>
        <v>#N/A</v>
      </c>
    </row>
    <row r="2309" spans="1:12" hidden="1">
      <c r="L2309" s="347" t="e">
        <f>VLOOKUP(K2309,[3]Planilha2!$B:$C,2,FALSE)</f>
        <v>#N/A</v>
      </c>
    </row>
    <row r="2310" spans="1:12" ht="20.25" hidden="1">
      <c r="B2310" s="419" t="str">
        <f>A2311</f>
        <v>SEDUC E 173</v>
      </c>
      <c r="C2310" s="420"/>
      <c r="D2310" s="420"/>
      <c r="E2310" s="420"/>
      <c r="F2310" s="420"/>
      <c r="G2310" s="420"/>
      <c r="H2310" s="421"/>
      <c r="I2310" s="90"/>
      <c r="K2310" s="17" t="str">
        <f>$B$2310</f>
        <v>SEDUC E 173</v>
      </c>
      <c r="L2310" s="347" t="e">
        <f>VLOOKUP(K2310,[3]Planilha2!$B:$C,2,FALSE)</f>
        <v>#N/A</v>
      </c>
    </row>
    <row r="2311" spans="1:12" hidden="1">
      <c r="A2311" s="257" t="s">
        <v>30144</v>
      </c>
      <c r="B2311" s="422" t="s">
        <v>6611</v>
      </c>
      <c r="C2311" s="423"/>
      <c r="D2311" s="423"/>
      <c r="E2311" s="423"/>
      <c r="F2311" s="424"/>
      <c r="G2311" s="51" t="s">
        <v>5</v>
      </c>
      <c r="H2311" s="265" t="s">
        <v>6</v>
      </c>
      <c r="I2311" s="90"/>
      <c r="K2311" s="17" t="str">
        <f t="shared" ref="K2311:K2315" si="280">$B$2310</f>
        <v>SEDUC E 173</v>
      </c>
      <c r="L2311" s="347" t="e">
        <f>VLOOKUP(K2311,[3]Planilha2!$B:$C,2,FALSE)</f>
        <v>#N/A</v>
      </c>
    </row>
    <row r="2312" spans="1:12" hidden="1">
      <c r="B2312" s="52" t="s">
        <v>7</v>
      </c>
      <c r="C2312" s="53" t="s">
        <v>8</v>
      </c>
      <c r="D2312" s="53" t="s">
        <v>9</v>
      </c>
      <c r="E2312" s="54" t="s">
        <v>10</v>
      </c>
      <c r="F2312" s="52" t="s">
        <v>18</v>
      </c>
      <c r="G2312" s="55" t="s">
        <v>19</v>
      </c>
      <c r="H2312" s="56" t="s">
        <v>13</v>
      </c>
      <c r="I2312" s="90"/>
      <c r="K2312" s="17" t="str">
        <f t="shared" si="280"/>
        <v>SEDUC E 173</v>
      </c>
      <c r="L2312" s="347" t="e">
        <f>VLOOKUP(K2312,[3]Planilha2!$B:$C,2,FALSE)</f>
        <v>#N/A</v>
      </c>
    </row>
    <row r="2313" spans="1:12" ht="24" hidden="1">
      <c r="B23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41" t="s">
        <v>34</v>
      </c>
      <c r="D2313" s="250" t="s">
        <v>10900</v>
      </c>
      <c r="E2313" s="57">
        <v>1</v>
      </c>
      <c r="F23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57">
        <f ca="1">ROUND(E2313*G2313,2)</f>
        <v>412.44</v>
      </c>
      <c r="I2313" s="90"/>
      <c r="K2313" s="17" t="str">
        <f t="shared" si="280"/>
        <v>SEDUC E 173</v>
      </c>
      <c r="L2313" s="347" t="e">
        <f>VLOOKUP(K2313,[3]Planilha2!$B:$C,2,FALSE)</f>
        <v>#N/A</v>
      </c>
    </row>
    <row r="2314" spans="1:12" ht="24" hidden="1">
      <c r="B23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41" t="s">
        <v>14</v>
      </c>
      <c r="D2314" s="250">
        <v>88247</v>
      </c>
      <c r="E2314" s="258">
        <v>2.5</v>
      </c>
      <c r="F23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14" s="57">
        <f t="shared" ref="H2314:H2315" ca="1" si="281">ROUND(E2314*G2314,2)</f>
        <v>46.2</v>
      </c>
      <c r="I2314" s="90"/>
      <c r="K2314" s="17" t="str">
        <f t="shared" si="280"/>
        <v>SEDUC E 173</v>
      </c>
      <c r="L2314" s="347" t="e">
        <f>VLOOKUP(K2314,[3]Planilha2!$B:$C,2,FALSE)</f>
        <v>#N/A</v>
      </c>
    </row>
    <row r="2315" spans="1:12" hidden="1">
      <c r="B23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41" t="s">
        <v>14</v>
      </c>
      <c r="D2315" s="250">
        <v>88264</v>
      </c>
      <c r="E2315" s="258">
        <v>2.5</v>
      </c>
      <c r="F23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15" s="57">
        <f t="shared" ca="1" si="281"/>
        <v>56.45</v>
      </c>
      <c r="I2315" s="90"/>
      <c r="K2315" s="17" t="str">
        <f t="shared" si="280"/>
        <v>SEDUC E 173</v>
      </c>
      <c r="L2315" s="347" t="e">
        <f>VLOOKUP(K2315,[3]Planilha2!$B:$C,2,FALSE)</f>
        <v>#N/A</v>
      </c>
    </row>
    <row r="2316" spans="1:12" hidden="1">
      <c r="A2316" s="42">
        <f ca="1">H2316</f>
        <v>515.09</v>
      </c>
      <c r="B2316" s="58" t="s">
        <v>15</v>
      </c>
      <c r="C2316" s="41"/>
      <c r="D2316" s="41"/>
      <c r="E2316" s="59"/>
      <c r="F2316" s="35"/>
      <c r="G2316" s="60"/>
      <c r="H2316" s="47">
        <f ca="1">SUM(H2313:H2315)</f>
        <v>515.09</v>
      </c>
      <c r="I2316" s="90" t="str">
        <f>A2311</f>
        <v>SEDUC E 173</v>
      </c>
      <c r="J2316" s="191">
        <f ca="1">H2316</f>
        <v>515.09</v>
      </c>
      <c r="K2316" s="17" t="str">
        <f>I2316</f>
        <v>SEDUC E 173</v>
      </c>
      <c r="L2316" s="347" t="e">
        <f>VLOOKUP(K2316,[3]Planilha2!$B:$C,2,FALSE)</f>
        <v>#N/A</v>
      </c>
    </row>
    <row r="2317" spans="1:12" hidden="1">
      <c r="L2317" s="347" t="e">
        <f>VLOOKUP(K2317,[3]Planilha2!$B:$C,2,FALSE)</f>
        <v>#N/A</v>
      </c>
    </row>
    <row r="2318" spans="1:12" ht="20.25" hidden="1">
      <c r="B2318" s="419" t="str">
        <f>A2319</f>
        <v>SEDUC E 174</v>
      </c>
      <c r="C2318" s="420"/>
      <c r="D2318" s="420"/>
      <c r="E2318" s="420"/>
      <c r="F2318" s="420"/>
      <c r="G2318" s="420"/>
      <c r="H2318" s="421"/>
      <c r="I2318" s="90"/>
      <c r="K2318" s="17" t="str">
        <f>$B$2318</f>
        <v>SEDUC E 174</v>
      </c>
      <c r="L2318" s="347" t="e">
        <f>VLOOKUP(K2318,[3]Planilha2!$B:$C,2,FALSE)</f>
        <v>#N/A</v>
      </c>
    </row>
    <row r="2319" spans="1:12" hidden="1">
      <c r="A2319" s="257" t="s">
        <v>30145</v>
      </c>
      <c r="B2319" s="422" t="s">
        <v>30146</v>
      </c>
      <c r="C2319" s="423"/>
      <c r="D2319" s="423"/>
      <c r="E2319" s="423"/>
      <c r="F2319" s="424"/>
      <c r="G2319" s="51" t="s">
        <v>5</v>
      </c>
      <c r="H2319" s="265" t="s">
        <v>6</v>
      </c>
      <c r="I2319" s="90"/>
      <c r="K2319" s="17" t="str">
        <f t="shared" ref="K2319:K2323" si="282">$B$2318</f>
        <v>SEDUC E 174</v>
      </c>
      <c r="L2319" s="347" t="e">
        <f>VLOOKUP(K2319,[3]Planilha2!$B:$C,2,FALSE)</f>
        <v>#N/A</v>
      </c>
    </row>
    <row r="2320" spans="1:12" hidden="1">
      <c r="B2320" s="52" t="s">
        <v>7</v>
      </c>
      <c r="C2320" s="53" t="s">
        <v>8</v>
      </c>
      <c r="D2320" s="53" t="s">
        <v>9</v>
      </c>
      <c r="E2320" s="54" t="s">
        <v>10</v>
      </c>
      <c r="F2320" s="52" t="s">
        <v>18</v>
      </c>
      <c r="G2320" s="55" t="s">
        <v>19</v>
      </c>
      <c r="H2320" s="56" t="s">
        <v>13</v>
      </c>
      <c r="I2320" s="90"/>
      <c r="K2320" s="17" t="str">
        <f t="shared" si="282"/>
        <v>SEDUC E 174</v>
      </c>
      <c r="L2320" s="347" t="e">
        <f>VLOOKUP(K2320,[3]Planilha2!$B:$C,2,FALSE)</f>
        <v>#N/A</v>
      </c>
    </row>
    <row r="2321" spans="1:12" hidden="1">
      <c r="B23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41" t="s">
        <v>28021</v>
      </c>
      <c r="D2321" s="250">
        <v>3156</v>
      </c>
      <c r="E2321" s="57">
        <v>1</v>
      </c>
      <c r="F23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1" s="57">
        <f ca="1">ROUND(E2321*G2321,2)</f>
        <v>1.25</v>
      </c>
      <c r="I2321" s="90"/>
      <c r="K2321" s="17" t="str">
        <f t="shared" si="282"/>
        <v>SEDUC E 174</v>
      </c>
      <c r="L2321" s="347" t="e">
        <f>VLOOKUP(K2321,[3]Planilha2!$B:$C,2,FALSE)</f>
        <v>#N/A</v>
      </c>
    </row>
    <row r="2322" spans="1:12" ht="24" hidden="1">
      <c r="B232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41" t="s">
        <v>14</v>
      </c>
      <c r="D2322" s="250">
        <v>88247</v>
      </c>
      <c r="E2322" s="258">
        <v>0.1</v>
      </c>
      <c r="F2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22" s="57">
        <f t="shared" ref="H2322:H2323" ca="1" si="283">ROUND(E2322*G2322,2)</f>
        <v>1.85</v>
      </c>
      <c r="I2322" s="90"/>
      <c r="K2322" s="17" t="str">
        <f t="shared" si="282"/>
        <v>SEDUC E 174</v>
      </c>
      <c r="L2322" s="347" t="e">
        <f>VLOOKUP(K2322,[3]Planilha2!$B:$C,2,FALSE)</f>
        <v>#N/A</v>
      </c>
    </row>
    <row r="2323" spans="1:12" hidden="1">
      <c r="B232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41" t="s">
        <v>14</v>
      </c>
      <c r="D2323" s="250">
        <v>88264</v>
      </c>
      <c r="E2323" s="258">
        <v>0.1</v>
      </c>
      <c r="F23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23" s="57">
        <f t="shared" ca="1" si="283"/>
        <v>2.2599999999999998</v>
      </c>
      <c r="I2323" s="90"/>
      <c r="K2323" s="17" t="str">
        <f t="shared" si="282"/>
        <v>SEDUC E 174</v>
      </c>
      <c r="L2323" s="347" t="e">
        <f>VLOOKUP(K2323,[3]Planilha2!$B:$C,2,FALSE)</f>
        <v>#N/A</v>
      </c>
    </row>
    <row r="2324" spans="1:12" hidden="1">
      <c r="A2324" s="42">
        <f ca="1">H2324</f>
        <v>5.3599999999999994</v>
      </c>
      <c r="B2324" s="58" t="s">
        <v>15</v>
      </c>
      <c r="C2324" s="41"/>
      <c r="D2324" s="41"/>
      <c r="E2324" s="59"/>
      <c r="F2324" s="35"/>
      <c r="G2324" s="60"/>
      <c r="H2324" s="47">
        <f ca="1">SUM(H2321:H2323)</f>
        <v>5.3599999999999994</v>
      </c>
      <c r="I2324" s="90" t="str">
        <f>A2319</f>
        <v>SEDUC E 174</v>
      </c>
      <c r="J2324" s="191">
        <f ca="1">H2324</f>
        <v>5.3599999999999994</v>
      </c>
      <c r="K2324" s="17" t="str">
        <f>I2324</f>
        <v>SEDUC E 174</v>
      </c>
      <c r="L2324" s="347" t="e">
        <f>VLOOKUP(K2324,[3]Planilha2!$B:$C,2,FALSE)</f>
        <v>#N/A</v>
      </c>
    </row>
    <row r="2325" spans="1:12" hidden="1">
      <c r="L2325" s="347" t="e">
        <f>VLOOKUP(K2325,[3]Planilha2!$B:$C,2,FALSE)</f>
        <v>#N/A</v>
      </c>
    </row>
    <row r="2326" spans="1:12" ht="20.25" hidden="1">
      <c r="B2326" s="419" t="str">
        <f>A2327</f>
        <v>SEDUC E 175</v>
      </c>
      <c r="C2326" s="420"/>
      <c r="D2326" s="420"/>
      <c r="E2326" s="420"/>
      <c r="F2326" s="420"/>
      <c r="G2326" s="420"/>
      <c r="H2326" s="421"/>
      <c r="I2326" s="90"/>
      <c r="K2326" s="17" t="str">
        <f>$B$2326</f>
        <v>SEDUC E 175</v>
      </c>
      <c r="L2326" s="347" t="e">
        <f>VLOOKUP(K2326,[3]Planilha2!$B:$C,2,FALSE)</f>
        <v>#N/A</v>
      </c>
    </row>
    <row r="2327" spans="1:12" hidden="1">
      <c r="A2327" s="257" t="s">
        <v>30147</v>
      </c>
      <c r="B2327" s="422" t="s">
        <v>30148</v>
      </c>
      <c r="C2327" s="423"/>
      <c r="D2327" s="423"/>
      <c r="E2327" s="423"/>
      <c r="F2327" s="424"/>
      <c r="G2327" s="51" t="s">
        <v>5</v>
      </c>
      <c r="H2327" s="265" t="s">
        <v>41</v>
      </c>
      <c r="I2327" s="90"/>
      <c r="K2327" s="17" t="str">
        <f t="shared" ref="K2327:K2331" si="284">$B$2326</f>
        <v>SEDUC E 175</v>
      </c>
      <c r="L2327" s="347" t="e">
        <f>VLOOKUP(K2327,[3]Planilha2!$B:$C,2,FALSE)</f>
        <v>#N/A</v>
      </c>
    </row>
    <row r="2328" spans="1:12" hidden="1">
      <c r="B2328" s="52" t="s">
        <v>7</v>
      </c>
      <c r="C2328" s="53" t="s">
        <v>8</v>
      </c>
      <c r="D2328" s="53" t="s">
        <v>9</v>
      </c>
      <c r="E2328" s="54" t="s">
        <v>10</v>
      </c>
      <c r="F2328" s="52" t="s">
        <v>18</v>
      </c>
      <c r="G2328" s="55" t="s">
        <v>19</v>
      </c>
      <c r="H2328" s="56" t="s">
        <v>13</v>
      </c>
      <c r="I2328" s="90"/>
      <c r="K2328" s="17" t="str">
        <f t="shared" si="284"/>
        <v>SEDUC E 175</v>
      </c>
      <c r="L2328" s="347" t="e">
        <f>VLOOKUP(K2328,[3]Planilha2!$B:$C,2,FALSE)</f>
        <v>#N/A</v>
      </c>
    </row>
    <row r="2329" spans="1:12" hidden="1">
      <c r="B23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41" t="s">
        <v>28021</v>
      </c>
      <c r="D2329" s="250">
        <v>3155</v>
      </c>
      <c r="E2329" s="57">
        <v>0.5</v>
      </c>
      <c r="F23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29" s="57">
        <f ca="1">ROUND(E2329*G2329,2)</f>
        <v>2.6</v>
      </c>
      <c r="I2329" s="90"/>
      <c r="K2329" s="17" t="str">
        <f t="shared" si="284"/>
        <v>SEDUC E 175</v>
      </c>
      <c r="L2329" s="347" t="e">
        <f>VLOOKUP(K2329,[3]Planilha2!$B:$C,2,FALSE)</f>
        <v>#N/A</v>
      </c>
    </row>
    <row r="2330" spans="1:12" ht="24" hidden="1">
      <c r="B233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41" t="s">
        <v>14</v>
      </c>
      <c r="D2330" s="250">
        <v>88247</v>
      </c>
      <c r="E2330" s="258">
        <v>0.2</v>
      </c>
      <c r="F23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0" s="57">
        <f t="shared" ref="H2330:H2331" ca="1" si="285">ROUND(E2330*G2330,2)</f>
        <v>3.7</v>
      </c>
      <c r="I2330" s="90"/>
      <c r="K2330" s="17" t="str">
        <f t="shared" si="284"/>
        <v>SEDUC E 175</v>
      </c>
      <c r="L2330" s="347" t="e">
        <f>VLOOKUP(K2330,[3]Planilha2!$B:$C,2,FALSE)</f>
        <v>#N/A</v>
      </c>
    </row>
    <row r="2331" spans="1:12" hidden="1">
      <c r="B23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41" t="s">
        <v>14</v>
      </c>
      <c r="D2331" s="250">
        <v>88264</v>
      </c>
      <c r="E2331" s="258">
        <v>0.2</v>
      </c>
      <c r="F2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1" s="57">
        <f t="shared" ca="1" si="285"/>
        <v>4.5199999999999996</v>
      </c>
      <c r="I2331" s="90"/>
      <c r="K2331" s="17" t="str">
        <f t="shared" si="284"/>
        <v>SEDUC E 175</v>
      </c>
      <c r="L2331" s="347" t="e">
        <f>VLOOKUP(K2331,[3]Planilha2!$B:$C,2,FALSE)</f>
        <v>#N/A</v>
      </c>
    </row>
    <row r="2332" spans="1:12" hidden="1">
      <c r="A2332" s="42">
        <f ca="1">H2332</f>
        <v>10.82</v>
      </c>
      <c r="B2332" s="58" t="s">
        <v>15</v>
      </c>
      <c r="C2332" s="41"/>
      <c r="D2332" s="41"/>
      <c r="E2332" s="59"/>
      <c r="F2332" s="35"/>
      <c r="G2332" s="60"/>
      <c r="H2332" s="47">
        <f ca="1">SUM(H2329:H2331)</f>
        <v>10.82</v>
      </c>
      <c r="I2332" s="90" t="str">
        <f>A2327</f>
        <v>SEDUC E 175</v>
      </c>
      <c r="J2332" s="191">
        <f ca="1">H2332</f>
        <v>10.82</v>
      </c>
      <c r="K2332" s="17" t="str">
        <f>I2332</f>
        <v>SEDUC E 175</v>
      </c>
      <c r="L2332" s="347" t="e">
        <f>VLOOKUP(K2332,[3]Planilha2!$B:$C,2,FALSE)</f>
        <v>#N/A</v>
      </c>
    </row>
    <row r="2333" spans="1:12" hidden="1">
      <c r="L2333" s="347" t="e">
        <f>VLOOKUP(K2333,[3]Planilha2!$B:$C,2,FALSE)</f>
        <v>#N/A</v>
      </c>
    </row>
    <row r="2334" spans="1:12" ht="20.25" hidden="1">
      <c r="B2334" s="419" t="str">
        <f>A2335</f>
        <v>SEDUC E 176</v>
      </c>
      <c r="C2334" s="420"/>
      <c r="D2334" s="420"/>
      <c r="E2334" s="420"/>
      <c r="F2334" s="420"/>
      <c r="G2334" s="420"/>
      <c r="H2334" s="421"/>
      <c r="I2334" s="90"/>
      <c r="K2334" s="17" t="str">
        <f>$B$2334</f>
        <v>SEDUC E 176</v>
      </c>
      <c r="L2334" s="347" t="e">
        <f>VLOOKUP(K2334,[3]Planilha2!$B:$C,2,FALSE)</f>
        <v>#N/A</v>
      </c>
    </row>
    <row r="2335" spans="1:12" hidden="1">
      <c r="A2335" s="257" t="s">
        <v>30149</v>
      </c>
      <c r="B2335" s="422" t="s">
        <v>30150</v>
      </c>
      <c r="C2335" s="423"/>
      <c r="D2335" s="423"/>
      <c r="E2335" s="423"/>
      <c r="F2335" s="424"/>
      <c r="G2335" s="51" t="s">
        <v>5</v>
      </c>
      <c r="H2335" s="265" t="s">
        <v>6</v>
      </c>
      <c r="I2335" s="90"/>
      <c r="K2335" s="17" t="str">
        <f t="shared" ref="K2335:K2339" si="286">$B$2334</f>
        <v>SEDUC E 176</v>
      </c>
      <c r="L2335" s="347" t="e">
        <f>VLOOKUP(K2335,[3]Planilha2!$B:$C,2,FALSE)</f>
        <v>#N/A</v>
      </c>
    </row>
    <row r="2336" spans="1:12" hidden="1">
      <c r="B2336" s="52" t="s">
        <v>7</v>
      </c>
      <c r="C2336" s="53" t="s">
        <v>8</v>
      </c>
      <c r="D2336" s="53" t="s">
        <v>9</v>
      </c>
      <c r="E2336" s="54" t="s">
        <v>10</v>
      </c>
      <c r="F2336" s="52" t="s">
        <v>18</v>
      </c>
      <c r="G2336" s="55" t="s">
        <v>19</v>
      </c>
      <c r="H2336" s="56" t="s">
        <v>13</v>
      </c>
      <c r="I2336" s="90"/>
      <c r="K2336" s="17" t="str">
        <f t="shared" si="286"/>
        <v>SEDUC E 176</v>
      </c>
      <c r="L2336" s="347" t="e">
        <f>VLOOKUP(K2336,[3]Planilha2!$B:$C,2,FALSE)</f>
        <v>#N/A</v>
      </c>
    </row>
    <row r="2337" spans="1:12" ht="24" hidden="1">
      <c r="B23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41" t="s">
        <v>28021</v>
      </c>
      <c r="D2337" s="250">
        <v>859</v>
      </c>
      <c r="E2337" s="57">
        <v>1</v>
      </c>
      <c r="F23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7" s="57">
        <f ca="1">ROUND(E2337*G2337,2)</f>
        <v>108</v>
      </c>
      <c r="I2337" s="90"/>
      <c r="K2337" s="17" t="str">
        <f t="shared" si="286"/>
        <v>SEDUC E 176</v>
      </c>
      <c r="L2337" s="347" t="e">
        <f>VLOOKUP(K2337,[3]Planilha2!$B:$C,2,FALSE)</f>
        <v>#N/A</v>
      </c>
    </row>
    <row r="2338" spans="1:12" ht="24" hidden="1">
      <c r="B233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41" t="s">
        <v>14</v>
      </c>
      <c r="D2338" s="250">
        <v>88247</v>
      </c>
      <c r="E2338" s="258">
        <v>0.2</v>
      </c>
      <c r="F23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8" s="57">
        <f t="shared" ref="H2338:H2339" ca="1" si="287">ROUND(E2338*G2338,2)</f>
        <v>3.7</v>
      </c>
      <c r="I2338" s="90"/>
      <c r="K2338" s="17" t="str">
        <f t="shared" si="286"/>
        <v>SEDUC E 176</v>
      </c>
      <c r="L2338" s="347" t="e">
        <f>VLOOKUP(K2338,[3]Planilha2!$B:$C,2,FALSE)</f>
        <v>#N/A</v>
      </c>
    </row>
    <row r="2339" spans="1:12" hidden="1">
      <c r="B233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41" t="s">
        <v>14</v>
      </c>
      <c r="D2339" s="250">
        <v>88264</v>
      </c>
      <c r="E2339" s="258">
        <v>0.2</v>
      </c>
      <c r="F23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9" s="57">
        <f t="shared" ca="1" si="287"/>
        <v>4.5199999999999996</v>
      </c>
      <c r="I2339" s="90"/>
      <c r="K2339" s="17" t="str">
        <f t="shared" si="286"/>
        <v>SEDUC E 176</v>
      </c>
      <c r="L2339" s="347" t="e">
        <f>VLOOKUP(K2339,[3]Planilha2!$B:$C,2,FALSE)</f>
        <v>#N/A</v>
      </c>
    </row>
    <row r="2340" spans="1:12" hidden="1">
      <c r="A2340" s="42">
        <f ca="1">H2340</f>
        <v>116.22</v>
      </c>
      <c r="B2340" s="58" t="s">
        <v>15</v>
      </c>
      <c r="C2340" s="41"/>
      <c r="D2340" s="41"/>
      <c r="E2340" s="59"/>
      <c r="F2340" s="35"/>
      <c r="G2340" s="60"/>
      <c r="H2340" s="47">
        <f ca="1">SUM(H2337:H2339)</f>
        <v>116.22</v>
      </c>
      <c r="I2340" s="90" t="str">
        <f>A2335</f>
        <v>SEDUC E 176</v>
      </c>
      <c r="J2340" s="191">
        <f ca="1">H2340</f>
        <v>116.22</v>
      </c>
      <c r="K2340" s="17" t="str">
        <f>I2340</f>
        <v>SEDUC E 176</v>
      </c>
      <c r="L2340" s="347" t="e">
        <f>VLOOKUP(K2340,[3]Planilha2!$B:$C,2,FALSE)</f>
        <v>#N/A</v>
      </c>
    </row>
    <row r="2341" spans="1:12" hidden="1">
      <c r="L2341" s="347" t="e">
        <f>VLOOKUP(K2341,[3]Planilha2!$B:$C,2,FALSE)</f>
        <v>#N/A</v>
      </c>
    </row>
    <row r="2342" spans="1:12" ht="20.25" hidden="1">
      <c r="B2342" s="419" t="str">
        <f>A2343</f>
        <v>SEDUC E 177</v>
      </c>
      <c r="C2342" s="420"/>
      <c r="D2342" s="420"/>
      <c r="E2342" s="420"/>
      <c r="F2342" s="420"/>
      <c r="G2342" s="420"/>
      <c r="H2342" s="421"/>
      <c r="I2342" s="90"/>
      <c r="K2342" s="17" t="str">
        <f>$B$2342</f>
        <v>SEDUC E 177</v>
      </c>
      <c r="L2342" s="347" t="e">
        <f>VLOOKUP(K2342,[3]Planilha2!$B:$C,2,FALSE)</f>
        <v>#N/A</v>
      </c>
    </row>
    <row r="2343" spans="1:12" hidden="1">
      <c r="A2343" s="257" t="s">
        <v>30151</v>
      </c>
      <c r="B2343" s="422" t="s">
        <v>30152</v>
      </c>
      <c r="C2343" s="423"/>
      <c r="D2343" s="423"/>
      <c r="E2343" s="423"/>
      <c r="F2343" s="424"/>
      <c r="G2343" s="51" t="s">
        <v>5</v>
      </c>
      <c r="H2343" s="265" t="s">
        <v>41</v>
      </c>
      <c r="I2343" s="90"/>
      <c r="K2343" s="17" t="str">
        <f t="shared" ref="K2343:K2347" si="288">$B$2342</f>
        <v>SEDUC E 177</v>
      </c>
      <c r="L2343" s="347" t="e">
        <f>VLOOKUP(K2343,[3]Planilha2!$B:$C,2,FALSE)</f>
        <v>#N/A</v>
      </c>
    </row>
    <row r="2344" spans="1:12" hidden="1">
      <c r="B2344" s="52" t="s">
        <v>7</v>
      </c>
      <c r="C2344" s="53" t="s">
        <v>8</v>
      </c>
      <c r="D2344" s="53" t="s">
        <v>9</v>
      </c>
      <c r="E2344" s="54" t="s">
        <v>10</v>
      </c>
      <c r="F2344" s="52" t="s">
        <v>18</v>
      </c>
      <c r="G2344" s="55" t="s">
        <v>19</v>
      </c>
      <c r="H2344" s="56" t="s">
        <v>13</v>
      </c>
      <c r="I2344" s="90"/>
      <c r="K2344" s="17" t="str">
        <f t="shared" si="288"/>
        <v>SEDUC E 177</v>
      </c>
      <c r="L2344" s="347" t="e">
        <f>VLOOKUP(K2344,[3]Planilha2!$B:$C,2,FALSE)</f>
        <v>#N/A</v>
      </c>
    </row>
    <row r="2345" spans="1:12" ht="24" hidden="1">
      <c r="B23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41" t="s">
        <v>28021</v>
      </c>
      <c r="D2345" s="250">
        <v>860</v>
      </c>
      <c r="E2345" s="57">
        <v>1</v>
      </c>
      <c r="F23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5" s="57">
        <f ca="1">ROUND(E2345*G2345,2)</f>
        <v>25.03</v>
      </c>
      <c r="I2345" s="90"/>
      <c r="K2345" s="17" t="str">
        <f t="shared" si="288"/>
        <v>SEDUC E 177</v>
      </c>
      <c r="L2345" s="347" t="e">
        <f>VLOOKUP(K2345,[3]Planilha2!$B:$C,2,FALSE)</f>
        <v>#N/A</v>
      </c>
    </row>
    <row r="2346" spans="1:12" ht="24" hidden="1">
      <c r="B23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41" t="s">
        <v>14</v>
      </c>
      <c r="D2346" s="250">
        <v>88247</v>
      </c>
      <c r="E2346" s="258">
        <v>0.4</v>
      </c>
      <c r="F2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6" s="57">
        <f t="shared" ref="H2346:H2347" ca="1" si="289">ROUND(E2346*G2346,2)</f>
        <v>7.39</v>
      </c>
      <c r="I2346" s="90"/>
      <c r="K2346" s="17" t="str">
        <f t="shared" si="288"/>
        <v>SEDUC E 177</v>
      </c>
      <c r="L2346" s="347" t="e">
        <f>VLOOKUP(K2346,[3]Planilha2!$B:$C,2,FALSE)</f>
        <v>#N/A</v>
      </c>
    </row>
    <row r="2347" spans="1:12" hidden="1">
      <c r="B234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41" t="s">
        <v>14</v>
      </c>
      <c r="D2347" s="250">
        <v>88264</v>
      </c>
      <c r="E2347" s="258">
        <v>0.4</v>
      </c>
      <c r="F23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7" s="57">
        <f t="shared" ca="1" si="289"/>
        <v>9.0299999999999994</v>
      </c>
      <c r="I2347" s="90"/>
      <c r="K2347" s="17" t="str">
        <f t="shared" si="288"/>
        <v>SEDUC E 177</v>
      </c>
      <c r="L2347" s="347" t="e">
        <f>VLOOKUP(K2347,[3]Planilha2!$B:$C,2,FALSE)</f>
        <v>#N/A</v>
      </c>
    </row>
    <row r="2348" spans="1:12" hidden="1">
      <c r="A2348" s="42">
        <f ca="1">H2348</f>
        <v>41.45</v>
      </c>
      <c r="B2348" s="58" t="s">
        <v>15</v>
      </c>
      <c r="C2348" s="41"/>
      <c r="D2348" s="41"/>
      <c r="E2348" s="59"/>
      <c r="F2348" s="35"/>
      <c r="G2348" s="60"/>
      <c r="H2348" s="47">
        <f ca="1">SUM(H2345:H2347)</f>
        <v>41.45</v>
      </c>
      <c r="I2348" s="90" t="str">
        <f>A2343</f>
        <v>SEDUC E 177</v>
      </c>
      <c r="J2348" s="191">
        <f ca="1">H2348</f>
        <v>41.45</v>
      </c>
      <c r="K2348" s="17" t="str">
        <f>I2348</f>
        <v>SEDUC E 177</v>
      </c>
      <c r="L2348" s="347" t="e">
        <f>VLOOKUP(K2348,[3]Planilha2!$B:$C,2,FALSE)</f>
        <v>#N/A</v>
      </c>
    </row>
    <row r="2349" spans="1:12" hidden="1">
      <c r="L2349" s="347" t="e">
        <f>VLOOKUP(K2349,[3]Planilha2!$B:$C,2,FALSE)</f>
        <v>#N/A</v>
      </c>
    </row>
    <row r="2350" spans="1:12" ht="20.25" hidden="1">
      <c r="B2350" s="419" t="str">
        <f>A2351</f>
        <v>SEDUC E 178</v>
      </c>
      <c r="C2350" s="420"/>
      <c r="D2350" s="420"/>
      <c r="E2350" s="420"/>
      <c r="F2350" s="420"/>
      <c r="G2350" s="420"/>
      <c r="H2350" s="421"/>
      <c r="I2350" s="90"/>
      <c r="K2350" s="17" t="str">
        <f>$B$2350</f>
        <v>SEDUC E 178</v>
      </c>
      <c r="L2350" s="347" t="e">
        <f>VLOOKUP(K2350,[3]Planilha2!$B:$C,2,FALSE)</f>
        <v>#N/A</v>
      </c>
    </row>
    <row r="2351" spans="1:12" hidden="1">
      <c r="A2351" s="257" t="s">
        <v>30153</v>
      </c>
      <c r="B2351" s="422" t="s">
        <v>30154</v>
      </c>
      <c r="C2351" s="423"/>
      <c r="D2351" s="423"/>
      <c r="E2351" s="423"/>
      <c r="F2351" s="424"/>
      <c r="G2351" s="51" t="s">
        <v>5</v>
      </c>
      <c r="H2351" s="265" t="s">
        <v>6</v>
      </c>
      <c r="I2351" s="90"/>
      <c r="K2351" s="17" t="str">
        <f t="shared" ref="K2351:K2357" si="290">$B$2350</f>
        <v>SEDUC E 178</v>
      </c>
      <c r="L2351" s="347" t="e">
        <f>VLOOKUP(K2351,[3]Planilha2!$B:$C,2,FALSE)</f>
        <v>#N/A</v>
      </c>
    </row>
    <row r="2352" spans="1:12" ht="15.75" hidden="1" customHeight="1">
      <c r="B2352" s="52" t="s">
        <v>7</v>
      </c>
      <c r="C2352" s="53" t="s">
        <v>8</v>
      </c>
      <c r="D2352" s="53" t="s">
        <v>9</v>
      </c>
      <c r="E2352" s="54" t="s">
        <v>10</v>
      </c>
      <c r="F2352" s="52" t="s">
        <v>18</v>
      </c>
      <c r="G2352" s="55" t="s">
        <v>19</v>
      </c>
      <c r="H2352" s="56" t="s">
        <v>13</v>
      </c>
      <c r="I2352" s="90"/>
      <c r="K2352" s="17" t="str">
        <f t="shared" si="290"/>
        <v>SEDUC E 178</v>
      </c>
      <c r="L2352" s="347" t="e">
        <f>VLOOKUP(K2352,[3]Planilha2!$B:$C,2,FALSE)</f>
        <v>#N/A</v>
      </c>
    </row>
    <row r="2353" spans="1:12" ht="36" hidden="1">
      <c r="B23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41" t="s">
        <v>34</v>
      </c>
      <c r="D2353" s="57" t="s">
        <v>12959</v>
      </c>
      <c r="E2353" s="57">
        <v>1</v>
      </c>
      <c r="F23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57">
        <f ca="1">ROUND(E2353*G2353,2)</f>
        <v>53.58</v>
      </c>
      <c r="I2353" s="90"/>
      <c r="K2353" s="17" t="str">
        <f t="shared" si="290"/>
        <v>SEDUC E 178</v>
      </c>
      <c r="L2353" s="347" t="e">
        <f>VLOOKUP(K2353,[3]Planilha2!$B:$C,2,FALSE)</f>
        <v>#N/A</v>
      </c>
    </row>
    <row r="2354" spans="1:12" hidden="1">
      <c r="B23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41" t="s">
        <v>34</v>
      </c>
      <c r="D2354" s="57" t="s">
        <v>12842</v>
      </c>
      <c r="E2354" s="57">
        <v>1</v>
      </c>
      <c r="F23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57">
        <f t="shared" ref="H2354:H2357" ca="1" si="291">ROUND(E2354*G2354,2)</f>
        <v>36.04</v>
      </c>
      <c r="I2354" s="90"/>
      <c r="K2354" s="17" t="str">
        <f t="shared" si="290"/>
        <v>SEDUC E 178</v>
      </c>
      <c r="L2354" s="347" t="e">
        <f>VLOOKUP(K2354,[3]Planilha2!$B:$C,2,FALSE)</f>
        <v>#N/A</v>
      </c>
    </row>
    <row r="2355" spans="1:12" hidden="1">
      <c r="B23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41" t="s">
        <v>34</v>
      </c>
      <c r="D2355" s="57" t="s">
        <v>15065</v>
      </c>
      <c r="E2355" s="57">
        <v>1</v>
      </c>
      <c r="F23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57">
        <f t="shared" ca="1" si="291"/>
        <v>38.01</v>
      </c>
      <c r="I2355" s="90"/>
      <c r="K2355" s="17" t="str">
        <f t="shared" si="290"/>
        <v>SEDUC E 178</v>
      </c>
      <c r="L2355" s="347" t="e">
        <f>VLOOKUP(K2355,[3]Planilha2!$B:$C,2,FALSE)</f>
        <v>#N/A</v>
      </c>
    </row>
    <row r="2356" spans="1:12" ht="24" hidden="1">
      <c r="B235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41" t="s">
        <v>14</v>
      </c>
      <c r="D2356" s="250">
        <v>88247</v>
      </c>
      <c r="E2356" s="258">
        <v>1.5</v>
      </c>
      <c r="F2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56" s="57">
        <f t="shared" ca="1" si="291"/>
        <v>27.72</v>
      </c>
      <c r="I2356" s="90"/>
      <c r="K2356" s="17" t="str">
        <f t="shared" si="290"/>
        <v>SEDUC E 178</v>
      </c>
      <c r="L2356" s="347" t="e">
        <f>VLOOKUP(K2356,[3]Planilha2!$B:$C,2,FALSE)</f>
        <v>#N/A</v>
      </c>
    </row>
    <row r="2357" spans="1:12" hidden="1">
      <c r="B235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41" t="s">
        <v>14</v>
      </c>
      <c r="D2357" s="250">
        <v>88264</v>
      </c>
      <c r="E2357" s="258">
        <v>1.5</v>
      </c>
      <c r="F2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57" s="57">
        <f t="shared" ca="1" si="291"/>
        <v>33.869999999999997</v>
      </c>
      <c r="I2357" s="90"/>
      <c r="K2357" s="17" t="str">
        <f t="shared" si="290"/>
        <v>SEDUC E 178</v>
      </c>
      <c r="L2357" s="347" t="e">
        <f>VLOOKUP(K2357,[3]Planilha2!$B:$C,2,FALSE)</f>
        <v>#N/A</v>
      </c>
    </row>
    <row r="2358" spans="1:12" hidden="1">
      <c r="A2358" s="42">
        <f ca="1">H2358</f>
        <v>189.22</v>
      </c>
      <c r="B2358" s="58" t="s">
        <v>15</v>
      </c>
      <c r="C2358" s="41"/>
      <c r="D2358" s="41"/>
      <c r="E2358" s="59"/>
      <c r="F2358" s="35"/>
      <c r="G2358" s="60"/>
      <c r="H2358" s="47">
        <f ca="1">SUM(H2353:H2357)</f>
        <v>189.22</v>
      </c>
      <c r="I2358" s="90" t="str">
        <f>A2351</f>
        <v>SEDUC E 178</v>
      </c>
      <c r="J2358" s="191">
        <f ca="1">H2358</f>
        <v>189.22</v>
      </c>
      <c r="K2358" s="17" t="str">
        <f>I2358</f>
        <v>SEDUC E 178</v>
      </c>
      <c r="L2358" s="347" t="e">
        <f>VLOOKUP(K2358,[3]Planilha2!$B:$C,2,FALSE)</f>
        <v>#N/A</v>
      </c>
    </row>
    <row r="2359" spans="1:12" hidden="1">
      <c r="L2359" s="347" t="e">
        <f>VLOOKUP(K2359,[3]Planilha2!$B:$C,2,FALSE)</f>
        <v>#N/A</v>
      </c>
    </row>
    <row r="2360" spans="1:12" ht="20.25" hidden="1">
      <c r="B2360" s="419" t="str">
        <f>A2361</f>
        <v>SEDUC E 179</v>
      </c>
      <c r="C2360" s="420"/>
      <c r="D2360" s="420"/>
      <c r="E2360" s="420"/>
      <c r="F2360" s="420"/>
      <c r="G2360" s="420"/>
      <c r="H2360" s="421"/>
      <c r="I2360" s="90"/>
      <c r="K2360" s="17" t="str">
        <f>$B$2360</f>
        <v>SEDUC E 179</v>
      </c>
      <c r="L2360" s="347" t="e">
        <f>VLOOKUP(K2360,[3]Planilha2!$B:$C,2,FALSE)</f>
        <v>#N/A</v>
      </c>
    </row>
    <row r="2361" spans="1:12" hidden="1">
      <c r="A2361" s="257" t="s">
        <v>30155</v>
      </c>
      <c r="B2361" s="422" t="s">
        <v>30156</v>
      </c>
      <c r="C2361" s="423"/>
      <c r="D2361" s="423"/>
      <c r="E2361" s="423"/>
      <c r="F2361" s="424"/>
      <c r="G2361" s="51" t="s">
        <v>5</v>
      </c>
      <c r="H2361" s="265" t="s">
        <v>6</v>
      </c>
      <c r="I2361" s="90"/>
      <c r="K2361" s="17" t="str">
        <f t="shared" ref="K2361:K2365" si="292">$B$2360</f>
        <v>SEDUC E 179</v>
      </c>
      <c r="L2361" s="347" t="e">
        <f>VLOOKUP(K2361,[3]Planilha2!$B:$C,2,FALSE)</f>
        <v>#N/A</v>
      </c>
    </row>
    <row r="2362" spans="1:12" hidden="1">
      <c r="B2362" s="52" t="s">
        <v>7</v>
      </c>
      <c r="C2362" s="53" t="s">
        <v>8</v>
      </c>
      <c r="D2362" s="53" t="s">
        <v>9</v>
      </c>
      <c r="E2362" s="54" t="s">
        <v>10</v>
      </c>
      <c r="F2362" s="52" t="s">
        <v>18</v>
      </c>
      <c r="G2362" s="55" t="s">
        <v>19</v>
      </c>
      <c r="H2362" s="56" t="s">
        <v>13</v>
      </c>
      <c r="I2362" s="90"/>
      <c r="K2362" s="17" t="str">
        <f t="shared" si="292"/>
        <v>SEDUC E 179</v>
      </c>
      <c r="L2362" s="347" t="e">
        <f>VLOOKUP(K2362,[3]Planilha2!$B:$C,2,FALSE)</f>
        <v>#N/A</v>
      </c>
    </row>
    <row r="2363" spans="1:12" ht="31.5" hidden="1" customHeight="1">
      <c r="B23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41" t="s">
        <v>28021</v>
      </c>
      <c r="D2363" s="250">
        <v>13373</v>
      </c>
      <c r="E2363" s="57">
        <v>1</v>
      </c>
      <c r="F23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49,05</v>
      </c>
      <c r="H2363" s="57">
        <f ca="1">ROUND(E2363*G2363,2)</f>
        <v>49.05</v>
      </c>
      <c r="I2363" s="90"/>
      <c r="K2363" s="17" t="str">
        <f t="shared" si="292"/>
        <v>SEDUC E 179</v>
      </c>
      <c r="L2363" s="347" t="e">
        <f>VLOOKUP(K2363,[3]Planilha2!$B:$C,2,FALSE)</f>
        <v>#N/A</v>
      </c>
    </row>
    <row r="2364" spans="1:12" ht="24" hidden="1">
      <c r="B236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41" t="s">
        <v>14</v>
      </c>
      <c r="D2364" s="250">
        <v>88247</v>
      </c>
      <c r="E2364" s="258">
        <v>0.15</v>
      </c>
      <c r="F23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64" s="57">
        <f t="shared" ref="H2364:H2365" ca="1" si="293">ROUND(E2364*G2364,2)</f>
        <v>2.77</v>
      </c>
      <c r="I2364" s="90"/>
      <c r="K2364" s="17" t="str">
        <f t="shared" si="292"/>
        <v>SEDUC E 179</v>
      </c>
      <c r="L2364" s="347" t="e">
        <f>VLOOKUP(K2364,[3]Planilha2!$B:$C,2,FALSE)</f>
        <v>#N/A</v>
      </c>
    </row>
    <row r="2365" spans="1:12" hidden="1">
      <c r="B236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41" t="s">
        <v>14</v>
      </c>
      <c r="D2365" s="250">
        <v>88264</v>
      </c>
      <c r="E2365" s="258">
        <v>0.15</v>
      </c>
      <c r="F23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65" s="57">
        <f t="shared" ca="1" si="293"/>
        <v>3.39</v>
      </c>
      <c r="I2365" s="90"/>
      <c r="K2365" s="17" t="str">
        <f t="shared" si="292"/>
        <v>SEDUC E 179</v>
      </c>
      <c r="L2365" s="347" t="e">
        <f>VLOOKUP(K2365,[3]Planilha2!$B:$C,2,FALSE)</f>
        <v>#N/A</v>
      </c>
    </row>
    <row r="2366" spans="1:12" hidden="1">
      <c r="A2366" s="42">
        <f ca="1">H2366</f>
        <v>55.21</v>
      </c>
      <c r="B2366" s="58" t="s">
        <v>15</v>
      </c>
      <c r="C2366" s="41"/>
      <c r="D2366" s="41"/>
      <c r="E2366" s="59"/>
      <c r="F2366" s="35"/>
      <c r="G2366" s="60"/>
      <c r="H2366" s="47">
        <f ca="1">SUM(H2363:H2365)</f>
        <v>55.21</v>
      </c>
      <c r="I2366" s="90" t="str">
        <f>A2361</f>
        <v>SEDUC E 179</v>
      </c>
      <c r="J2366" s="191">
        <f ca="1">H2366</f>
        <v>55.21</v>
      </c>
      <c r="K2366" s="17" t="str">
        <f>I2366</f>
        <v>SEDUC E 179</v>
      </c>
      <c r="L2366" s="347" t="e">
        <f>VLOOKUP(K2366,[3]Planilha2!$B:$C,2,FALSE)</f>
        <v>#N/A</v>
      </c>
    </row>
    <row r="2367" spans="1:12" hidden="1">
      <c r="L2367" s="347" t="e">
        <f>VLOOKUP(K2367,[3]Planilha2!$B:$C,2,FALSE)</f>
        <v>#N/A</v>
      </c>
    </row>
    <row r="2368" spans="1:12" ht="20.25" hidden="1">
      <c r="B2368" s="419" t="str">
        <f>A2369</f>
        <v>SEDUC E 180</v>
      </c>
      <c r="C2368" s="420"/>
      <c r="D2368" s="420"/>
      <c r="E2368" s="420"/>
      <c r="F2368" s="420"/>
      <c r="G2368" s="420"/>
      <c r="H2368" s="421"/>
      <c r="I2368" s="90"/>
      <c r="K2368" s="17" t="str">
        <f>B2368</f>
        <v>SEDUC E 180</v>
      </c>
      <c r="L2368" s="347" t="e">
        <f>VLOOKUP(K2368,[3]Planilha2!$B:$C,2,FALSE)</f>
        <v>#N/A</v>
      </c>
    </row>
    <row r="2369" spans="1:12" hidden="1">
      <c r="A2369" s="257" t="s">
        <v>30157</v>
      </c>
      <c r="B2369" s="422" t="s">
        <v>30158</v>
      </c>
      <c r="C2369" s="423"/>
      <c r="D2369" s="423"/>
      <c r="E2369" s="423"/>
      <c r="F2369" s="424"/>
      <c r="G2369" s="51" t="s">
        <v>5</v>
      </c>
      <c r="H2369" s="265" t="s">
        <v>6</v>
      </c>
      <c r="I2369" s="90"/>
      <c r="K2369" s="17" t="str">
        <f t="shared" ref="K2369:K2373" si="294">$B$2368</f>
        <v>SEDUC E 180</v>
      </c>
      <c r="L2369" s="347" t="e">
        <f>VLOOKUP(K2369,[3]Planilha2!$B:$C,2,FALSE)</f>
        <v>#N/A</v>
      </c>
    </row>
    <row r="2370" spans="1:12" hidden="1">
      <c r="B2370" s="52" t="s">
        <v>7</v>
      </c>
      <c r="C2370" s="53" t="s">
        <v>8</v>
      </c>
      <c r="D2370" s="53" t="s">
        <v>9</v>
      </c>
      <c r="E2370" s="54" t="s">
        <v>10</v>
      </c>
      <c r="F2370" s="52" t="s">
        <v>18</v>
      </c>
      <c r="G2370" s="55" t="s">
        <v>19</v>
      </c>
      <c r="H2370" s="56" t="s">
        <v>13</v>
      </c>
      <c r="I2370" s="90"/>
      <c r="K2370" s="17" t="str">
        <f t="shared" si="294"/>
        <v>SEDUC E 180</v>
      </c>
      <c r="L2370" s="347" t="e">
        <f>VLOOKUP(K2370,[3]Planilha2!$B:$C,2,FALSE)</f>
        <v>#N/A</v>
      </c>
    </row>
    <row r="2371" spans="1:12" ht="24" hidden="1">
      <c r="B23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41" t="s">
        <v>28021</v>
      </c>
      <c r="D2371" s="57">
        <v>9869</v>
      </c>
      <c r="E2371" s="57">
        <v>1</v>
      </c>
      <c r="F23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371" s="57">
        <f ca="1">ROUND(E2371*G2371,2)</f>
        <v>2.64</v>
      </c>
      <c r="I2371" s="90"/>
      <c r="K2371" s="17" t="str">
        <f t="shared" si="294"/>
        <v>SEDUC E 180</v>
      </c>
      <c r="L2371" s="347" t="e">
        <f>VLOOKUP(K2371,[3]Planilha2!$B:$C,2,FALSE)</f>
        <v>#N/A</v>
      </c>
    </row>
    <row r="2372" spans="1:12" ht="24" hidden="1">
      <c r="B237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41" t="s">
        <v>14</v>
      </c>
      <c r="D2372" s="250">
        <v>88247</v>
      </c>
      <c r="E2372" s="258">
        <v>0.2</v>
      </c>
      <c r="F2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72" s="57">
        <f t="shared" ref="H2372:H2373" ca="1" si="295">ROUND(E2372*G2372,2)</f>
        <v>3.7</v>
      </c>
      <c r="I2372" s="90"/>
      <c r="K2372" s="17" t="str">
        <f t="shared" si="294"/>
        <v>SEDUC E 180</v>
      </c>
      <c r="L2372" s="347" t="e">
        <f>VLOOKUP(K2372,[3]Planilha2!$B:$C,2,FALSE)</f>
        <v>#N/A</v>
      </c>
    </row>
    <row r="2373" spans="1:12" hidden="1">
      <c r="B237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41" t="s">
        <v>14</v>
      </c>
      <c r="D2373" s="250">
        <v>88264</v>
      </c>
      <c r="E2373" s="258">
        <v>0.2</v>
      </c>
      <c r="F2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73" s="57">
        <f t="shared" ca="1" si="295"/>
        <v>4.5199999999999996</v>
      </c>
      <c r="I2373" s="90"/>
      <c r="K2373" s="17" t="str">
        <f t="shared" si="294"/>
        <v>SEDUC E 180</v>
      </c>
      <c r="L2373" s="347" t="e">
        <f>VLOOKUP(K2373,[3]Planilha2!$B:$C,2,FALSE)</f>
        <v>#N/A</v>
      </c>
    </row>
    <row r="2374" spans="1:12" hidden="1">
      <c r="A2374" s="42">
        <f ca="1">H2374</f>
        <v>10.86</v>
      </c>
      <c r="B2374" s="58" t="s">
        <v>15</v>
      </c>
      <c r="C2374" s="41"/>
      <c r="D2374" s="41"/>
      <c r="E2374" s="59"/>
      <c r="F2374" s="35"/>
      <c r="G2374" s="60"/>
      <c r="H2374" s="47">
        <f ca="1">SUM(H2371:H2373)</f>
        <v>10.86</v>
      </c>
      <c r="I2374" s="90" t="str">
        <f>A2369</f>
        <v>SEDUC E 180</v>
      </c>
      <c r="J2374" s="191">
        <f ca="1">H2374</f>
        <v>10.86</v>
      </c>
      <c r="K2374" s="17" t="str">
        <f>I2374</f>
        <v>SEDUC E 180</v>
      </c>
      <c r="L2374" s="347" t="e">
        <f>VLOOKUP(K2374,[3]Planilha2!$B:$C,2,FALSE)</f>
        <v>#N/A</v>
      </c>
    </row>
    <row r="2375" spans="1:12" hidden="1">
      <c r="L2375" s="347" t="e">
        <f>VLOOKUP(K2375,[3]Planilha2!$B:$C,2,FALSE)</f>
        <v>#N/A</v>
      </c>
    </row>
    <row r="2376" spans="1:12" ht="20.25" hidden="1">
      <c r="B2376" s="419" t="str">
        <f>A2377</f>
        <v>SEDUC E 181</v>
      </c>
      <c r="C2376" s="420"/>
      <c r="D2376" s="420"/>
      <c r="E2376" s="420"/>
      <c r="F2376" s="420"/>
      <c r="G2376" s="420"/>
      <c r="H2376" s="421"/>
      <c r="I2376" s="90"/>
      <c r="K2376" s="17" t="str">
        <f>$B$2376</f>
        <v>SEDUC E 181</v>
      </c>
      <c r="L2376" s="347" t="e">
        <f>VLOOKUP(K2376,[3]Planilha2!$B:$C,2,FALSE)</f>
        <v>#N/A</v>
      </c>
    </row>
    <row r="2377" spans="1:12" hidden="1">
      <c r="A2377" s="257" t="s">
        <v>30159</v>
      </c>
      <c r="B2377" s="422" t="s">
        <v>30160</v>
      </c>
      <c r="C2377" s="423"/>
      <c r="D2377" s="423"/>
      <c r="E2377" s="423"/>
      <c r="F2377" s="424"/>
      <c r="G2377" s="51" t="s">
        <v>5</v>
      </c>
      <c r="H2377" s="265" t="s">
        <v>41</v>
      </c>
      <c r="I2377" s="90"/>
      <c r="K2377" s="17" t="str">
        <f t="shared" ref="K2377:K2381" si="296">$B$2376</f>
        <v>SEDUC E 181</v>
      </c>
      <c r="L2377" s="347" t="e">
        <f>VLOOKUP(K2377,[3]Planilha2!$B:$C,2,FALSE)</f>
        <v>#N/A</v>
      </c>
    </row>
    <row r="2378" spans="1:12" hidden="1">
      <c r="B2378" s="52" t="s">
        <v>7</v>
      </c>
      <c r="C2378" s="53" t="s">
        <v>8</v>
      </c>
      <c r="D2378" s="53" t="s">
        <v>9</v>
      </c>
      <c r="E2378" s="54" t="s">
        <v>10</v>
      </c>
      <c r="F2378" s="52" t="s">
        <v>18</v>
      </c>
      <c r="G2378" s="55" t="s">
        <v>19</v>
      </c>
      <c r="H2378" s="56" t="s">
        <v>13</v>
      </c>
      <c r="I2378" s="90"/>
      <c r="K2378" s="17" t="str">
        <f t="shared" si="296"/>
        <v>SEDUC E 181</v>
      </c>
      <c r="L2378" s="347" t="e">
        <f>VLOOKUP(K2378,[3]Planilha2!$B:$C,2,FALSE)</f>
        <v>#N/A</v>
      </c>
    </row>
    <row r="2379" spans="1:12" ht="24" hidden="1">
      <c r="B23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41" t="s">
        <v>28021</v>
      </c>
      <c r="D2379" s="57">
        <v>3990</v>
      </c>
      <c r="E2379" s="57">
        <v>1</v>
      </c>
      <c r="F23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79" s="57">
        <f ca="1">ROUND(E2379*G2379,2)</f>
        <v>15.87</v>
      </c>
      <c r="I2379" s="90"/>
      <c r="K2379" s="17" t="str">
        <f t="shared" si="296"/>
        <v>SEDUC E 181</v>
      </c>
      <c r="L2379" s="347" t="e">
        <f>VLOOKUP(K2379,[3]Planilha2!$B:$C,2,FALSE)</f>
        <v>#N/A</v>
      </c>
    </row>
    <row r="2380" spans="1:12" ht="24" hidden="1">
      <c r="B238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41" t="s">
        <v>14</v>
      </c>
      <c r="D2380" s="250">
        <v>88247</v>
      </c>
      <c r="E2380" s="258">
        <v>0.2</v>
      </c>
      <c r="F23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0" s="57">
        <f t="shared" ref="H2380:H2381" ca="1" si="297">ROUND(E2380*G2380,2)</f>
        <v>3.7</v>
      </c>
      <c r="I2380" s="90"/>
      <c r="K2380" s="17" t="str">
        <f t="shared" si="296"/>
        <v>SEDUC E 181</v>
      </c>
      <c r="L2380" s="347" t="e">
        <f>VLOOKUP(K2380,[3]Planilha2!$B:$C,2,FALSE)</f>
        <v>#N/A</v>
      </c>
    </row>
    <row r="2381" spans="1:12" hidden="1">
      <c r="B23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41" t="s">
        <v>14</v>
      </c>
      <c r="D2381" s="250">
        <v>88264</v>
      </c>
      <c r="E2381" s="258">
        <v>0.2</v>
      </c>
      <c r="F2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1" s="57">
        <f t="shared" ca="1" si="297"/>
        <v>4.5199999999999996</v>
      </c>
      <c r="I2381" s="90"/>
      <c r="K2381" s="17" t="str">
        <f t="shared" si="296"/>
        <v>SEDUC E 181</v>
      </c>
      <c r="L2381" s="347" t="e">
        <f>VLOOKUP(K2381,[3]Planilha2!$B:$C,2,FALSE)</f>
        <v>#N/A</v>
      </c>
    </row>
    <row r="2382" spans="1:12" hidden="1">
      <c r="A2382" s="42">
        <f ca="1">H2382</f>
        <v>24.09</v>
      </c>
      <c r="B2382" s="58" t="s">
        <v>15</v>
      </c>
      <c r="C2382" s="41"/>
      <c r="D2382" s="41"/>
      <c r="E2382" s="59"/>
      <c r="F2382" s="35"/>
      <c r="G2382" s="60"/>
      <c r="H2382" s="47">
        <f ca="1">SUM(H2379:H2381)</f>
        <v>24.09</v>
      </c>
      <c r="I2382" s="90" t="str">
        <f>A2377</f>
        <v>SEDUC E 181</v>
      </c>
      <c r="J2382" s="191">
        <f ca="1">H2382</f>
        <v>24.09</v>
      </c>
      <c r="K2382" s="17" t="str">
        <f>I2382</f>
        <v>SEDUC E 181</v>
      </c>
      <c r="L2382" s="347" t="e">
        <f>VLOOKUP(K2382,[3]Planilha2!$B:$C,2,FALSE)</f>
        <v>#N/A</v>
      </c>
    </row>
    <row r="2383" spans="1:12" hidden="1">
      <c r="L2383" s="347" t="e">
        <f>VLOOKUP(K2383,[3]Planilha2!$B:$C,2,FALSE)</f>
        <v>#N/A</v>
      </c>
    </row>
    <row r="2384" spans="1:12" ht="20.25" hidden="1">
      <c r="B2384" s="419" t="str">
        <f>A2385</f>
        <v>SEDUC E 182</v>
      </c>
      <c r="C2384" s="420"/>
      <c r="D2384" s="420"/>
      <c r="E2384" s="420"/>
      <c r="F2384" s="420"/>
      <c r="G2384" s="420"/>
      <c r="H2384" s="421"/>
      <c r="I2384" s="90"/>
      <c r="K2384" s="17" t="str">
        <f>$B$2384</f>
        <v>SEDUC E 182</v>
      </c>
      <c r="L2384" s="347" t="e">
        <f>VLOOKUP(K2384,[3]Planilha2!$B:$C,2,FALSE)</f>
        <v>#N/A</v>
      </c>
    </row>
    <row r="2385" spans="1:12" hidden="1">
      <c r="A2385" s="257" t="s">
        <v>30161</v>
      </c>
      <c r="B2385" s="422" t="s">
        <v>30162</v>
      </c>
      <c r="C2385" s="423"/>
      <c r="D2385" s="423"/>
      <c r="E2385" s="423"/>
      <c r="F2385" s="424"/>
      <c r="G2385" s="51" t="s">
        <v>5</v>
      </c>
      <c r="H2385" s="265" t="s">
        <v>6</v>
      </c>
      <c r="I2385" s="90"/>
      <c r="K2385" s="17" t="str">
        <f t="shared" ref="K2385:K2389" si="298">$B$2384</f>
        <v>SEDUC E 182</v>
      </c>
      <c r="L2385" s="347" t="e">
        <f>VLOOKUP(K2385,[3]Planilha2!$B:$C,2,FALSE)</f>
        <v>#N/A</v>
      </c>
    </row>
    <row r="2386" spans="1:12" hidden="1">
      <c r="B2386" s="52" t="s">
        <v>7</v>
      </c>
      <c r="C2386" s="53" t="s">
        <v>8</v>
      </c>
      <c r="D2386" s="53" t="s">
        <v>9</v>
      </c>
      <c r="E2386" s="54" t="s">
        <v>10</v>
      </c>
      <c r="F2386" s="52" t="s">
        <v>18</v>
      </c>
      <c r="G2386" s="55" t="s">
        <v>19</v>
      </c>
      <c r="H2386" s="56" t="s">
        <v>13</v>
      </c>
      <c r="I2386" s="90"/>
      <c r="K2386" s="17" t="str">
        <f t="shared" si="298"/>
        <v>SEDUC E 182</v>
      </c>
      <c r="L2386" s="347" t="e">
        <f>VLOOKUP(K2386,[3]Planilha2!$B:$C,2,FALSE)</f>
        <v>#N/A</v>
      </c>
    </row>
    <row r="2387" spans="1:12" ht="24" hidden="1">
      <c r="B23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41" t="s">
        <v>28021</v>
      </c>
      <c r="D2387" s="57">
        <v>13348</v>
      </c>
      <c r="E2387" s="57">
        <v>1</v>
      </c>
      <c r="F23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13,23</v>
      </c>
      <c r="H2387" s="57">
        <f ca="1">ROUND(E2387*G2387,2)</f>
        <v>13.23</v>
      </c>
      <c r="I2387" s="90"/>
      <c r="K2387" s="17" t="str">
        <f t="shared" si="298"/>
        <v>SEDUC E 182</v>
      </c>
      <c r="L2387" s="347" t="e">
        <f>VLOOKUP(K2387,[3]Planilha2!$B:$C,2,FALSE)</f>
        <v>#N/A</v>
      </c>
    </row>
    <row r="2388" spans="1:12" ht="24" hidden="1">
      <c r="B238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41" t="s">
        <v>14</v>
      </c>
      <c r="D2388" s="250">
        <v>88247</v>
      </c>
      <c r="E2388" s="258">
        <v>0.05</v>
      </c>
      <c r="F23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8" s="57">
        <f t="shared" ref="H2388:H2389" ca="1" si="299">ROUND(E2388*G2388,2)</f>
        <v>0.92</v>
      </c>
      <c r="I2388" s="90"/>
      <c r="K2388" s="17" t="str">
        <f t="shared" si="298"/>
        <v>SEDUC E 182</v>
      </c>
      <c r="L2388" s="347" t="e">
        <f>VLOOKUP(K2388,[3]Planilha2!$B:$C,2,FALSE)</f>
        <v>#N/A</v>
      </c>
    </row>
    <row r="2389" spans="1:12" hidden="1">
      <c r="B238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41" t="s">
        <v>14</v>
      </c>
      <c r="D2389" s="250">
        <v>88264</v>
      </c>
      <c r="E2389" s="258">
        <v>0.05</v>
      </c>
      <c r="F2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9" s="57">
        <f t="shared" ca="1" si="299"/>
        <v>1.1299999999999999</v>
      </c>
      <c r="I2389" s="90"/>
      <c r="K2389" s="17" t="str">
        <f t="shared" si="298"/>
        <v>SEDUC E 182</v>
      </c>
      <c r="L2389" s="347" t="e">
        <f>VLOOKUP(K2389,[3]Planilha2!$B:$C,2,FALSE)</f>
        <v>#N/A</v>
      </c>
    </row>
    <row r="2390" spans="1:12" hidden="1">
      <c r="A2390" s="42">
        <f ca="1">H2390</f>
        <v>15.280000000000001</v>
      </c>
      <c r="B2390" s="58" t="s">
        <v>15</v>
      </c>
      <c r="C2390" s="41"/>
      <c r="D2390" s="41"/>
      <c r="E2390" s="59"/>
      <c r="F2390" s="35"/>
      <c r="G2390" s="60"/>
      <c r="H2390" s="47">
        <f ca="1">SUM(H2387:H2389)</f>
        <v>15.280000000000001</v>
      </c>
      <c r="I2390" s="90" t="str">
        <f>A2385</f>
        <v>SEDUC E 182</v>
      </c>
      <c r="J2390" s="191">
        <f ca="1">H2390</f>
        <v>15.280000000000001</v>
      </c>
      <c r="K2390" s="17" t="str">
        <f>I2390</f>
        <v>SEDUC E 182</v>
      </c>
      <c r="L2390" s="347" t="e">
        <f>VLOOKUP(K2390,[3]Planilha2!$B:$C,2,FALSE)</f>
        <v>#N/A</v>
      </c>
    </row>
    <row r="2391" spans="1:12" hidden="1">
      <c r="L2391" s="347" t="e">
        <f>VLOOKUP(K2391,[3]Planilha2!$B:$C,2,FALSE)</f>
        <v>#N/A</v>
      </c>
    </row>
    <row r="2392" spans="1:12" ht="20.25" hidden="1">
      <c r="B2392" s="419" t="str">
        <f>A2393</f>
        <v>SEDUC E 183</v>
      </c>
      <c r="C2392" s="420"/>
      <c r="D2392" s="420"/>
      <c r="E2392" s="420"/>
      <c r="F2392" s="420"/>
      <c r="G2392" s="420"/>
      <c r="H2392" s="421"/>
      <c r="I2392" s="90"/>
      <c r="K2392" s="17" t="str">
        <f>$B$2392</f>
        <v>SEDUC E 183</v>
      </c>
      <c r="L2392" s="347" t="e">
        <f>VLOOKUP(K2392,[3]Planilha2!$B:$C,2,FALSE)</f>
        <v>#N/A</v>
      </c>
    </row>
    <row r="2393" spans="1:12" hidden="1">
      <c r="A2393" s="257" t="s">
        <v>30163</v>
      </c>
      <c r="B2393" s="422" t="s">
        <v>30164</v>
      </c>
      <c r="C2393" s="423"/>
      <c r="D2393" s="423"/>
      <c r="E2393" s="423"/>
      <c r="F2393" s="424"/>
      <c r="G2393" s="51" t="s">
        <v>5</v>
      </c>
      <c r="H2393" s="265" t="s">
        <v>6</v>
      </c>
      <c r="I2393" s="90"/>
      <c r="K2393" s="17" t="str">
        <f t="shared" ref="K2393:K2397" si="300">$B$2392</f>
        <v>SEDUC E 183</v>
      </c>
      <c r="L2393" s="347" t="e">
        <f>VLOOKUP(K2393,[3]Planilha2!$B:$C,2,FALSE)</f>
        <v>#N/A</v>
      </c>
    </row>
    <row r="2394" spans="1:12" hidden="1">
      <c r="B2394" s="52" t="s">
        <v>7</v>
      </c>
      <c r="C2394" s="53" t="s">
        <v>8</v>
      </c>
      <c r="D2394" s="53" t="s">
        <v>9</v>
      </c>
      <c r="E2394" s="54" t="s">
        <v>10</v>
      </c>
      <c r="F2394" s="52" t="s">
        <v>18</v>
      </c>
      <c r="G2394" s="55" t="s">
        <v>19</v>
      </c>
      <c r="H2394" s="56" t="s">
        <v>13</v>
      </c>
      <c r="I2394" s="90"/>
      <c r="K2394" s="17" t="str">
        <f t="shared" si="300"/>
        <v>SEDUC E 183</v>
      </c>
      <c r="L2394" s="347" t="e">
        <f>VLOOKUP(K2394,[3]Planilha2!$B:$C,2,FALSE)</f>
        <v>#N/A</v>
      </c>
    </row>
    <row r="2395" spans="1:12" ht="36" hidden="1">
      <c r="B23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41" t="s">
        <v>28021</v>
      </c>
      <c r="D2395" s="57">
        <v>13381</v>
      </c>
      <c r="E2395" s="57">
        <v>1</v>
      </c>
      <c r="F23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9,05</v>
      </c>
      <c r="H2395" s="57">
        <f ca="1">ROUND(E2395*G2395,2)</f>
        <v>9.0500000000000007</v>
      </c>
      <c r="I2395" s="90"/>
      <c r="K2395" s="17" t="str">
        <f t="shared" si="300"/>
        <v>SEDUC E 183</v>
      </c>
      <c r="L2395" s="347" t="e">
        <f>VLOOKUP(K2395,[3]Planilha2!$B:$C,2,FALSE)</f>
        <v>#N/A</v>
      </c>
    </row>
    <row r="2396" spans="1:12" ht="24" hidden="1">
      <c r="B23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41" t="s">
        <v>14</v>
      </c>
      <c r="D2396" s="250">
        <v>88247</v>
      </c>
      <c r="E2396" s="258">
        <v>0.05</v>
      </c>
      <c r="F23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6" s="57">
        <f t="shared" ref="H2396:H2397" ca="1" si="301">ROUND(E2396*G2396,2)</f>
        <v>0.92</v>
      </c>
      <c r="I2396" s="90"/>
      <c r="K2396" s="17" t="str">
        <f t="shared" si="300"/>
        <v>SEDUC E 183</v>
      </c>
      <c r="L2396" s="347" t="e">
        <f>VLOOKUP(K2396,[3]Planilha2!$B:$C,2,FALSE)</f>
        <v>#N/A</v>
      </c>
    </row>
    <row r="2397" spans="1:12" hidden="1">
      <c r="B239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41" t="s">
        <v>14</v>
      </c>
      <c r="D2397" s="250">
        <v>88264</v>
      </c>
      <c r="E2397" s="258">
        <v>0.05</v>
      </c>
      <c r="F2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7" s="57">
        <f t="shared" ca="1" si="301"/>
        <v>1.1299999999999999</v>
      </c>
      <c r="I2397" s="90"/>
      <c r="K2397" s="17" t="str">
        <f t="shared" si="300"/>
        <v>SEDUC E 183</v>
      </c>
      <c r="L2397" s="347" t="e">
        <f>VLOOKUP(K2397,[3]Planilha2!$B:$C,2,FALSE)</f>
        <v>#N/A</v>
      </c>
    </row>
    <row r="2398" spans="1:12" hidden="1">
      <c r="A2398" s="42">
        <f ca="1">H2398</f>
        <v>11.100000000000001</v>
      </c>
      <c r="B2398" s="58" t="s">
        <v>15</v>
      </c>
      <c r="C2398" s="41"/>
      <c r="D2398" s="41"/>
      <c r="E2398" s="59"/>
      <c r="F2398" s="35"/>
      <c r="G2398" s="60"/>
      <c r="H2398" s="47">
        <f ca="1">SUM(H2395:H2397)</f>
        <v>11.100000000000001</v>
      </c>
      <c r="I2398" s="90" t="str">
        <f>A2393</f>
        <v>SEDUC E 183</v>
      </c>
      <c r="J2398" s="191">
        <f ca="1">H2398</f>
        <v>11.100000000000001</v>
      </c>
      <c r="K2398" s="17" t="str">
        <f>I2398</f>
        <v>SEDUC E 183</v>
      </c>
      <c r="L2398" s="347" t="e">
        <f>VLOOKUP(K2398,[3]Planilha2!$B:$C,2,FALSE)</f>
        <v>#N/A</v>
      </c>
    </row>
    <row r="2399" spans="1:12" hidden="1">
      <c r="L2399" s="347" t="e">
        <f>VLOOKUP(K2399,[3]Planilha2!$B:$C,2,FALSE)</f>
        <v>#N/A</v>
      </c>
    </row>
    <row r="2400" spans="1:12" ht="20.25" hidden="1">
      <c r="B2400" s="419" t="str">
        <f>A2401</f>
        <v>SEDUC E 184</v>
      </c>
      <c r="C2400" s="420"/>
      <c r="D2400" s="420"/>
      <c r="E2400" s="420"/>
      <c r="F2400" s="420"/>
      <c r="G2400" s="420"/>
      <c r="H2400" s="421"/>
      <c r="I2400" s="90"/>
      <c r="K2400" s="17" t="str">
        <f>$B$2400</f>
        <v>SEDUC E 184</v>
      </c>
      <c r="L2400" s="347" t="e">
        <f>VLOOKUP(K2400,[3]Planilha2!$B:$C,2,FALSE)</f>
        <v>#N/A</v>
      </c>
    </row>
    <row r="2401" spans="1:12" hidden="1">
      <c r="A2401" s="257" t="s">
        <v>30165</v>
      </c>
      <c r="B2401" s="422" t="s">
        <v>30166</v>
      </c>
      <c r="C2401" s="423"/>
      <c r="D2401" s="423"/>
      <c r="E2401" s="423"/>
      <c r="F2401" s="424"/>
      <c r="G2401" s="51" t="s">
        <v>5</v>
      </c>
      <c r="H2401" s="265" t="s">
        <v>6</v>
      </c>
      <c r="I2401" s="90"/>
      <c r="K2401" s="17" t="str">
        <f t="shared" ref="K2401:K2405" si="302">$B$2400</f>
        <v>SEDUC E 184</v>
      </c>
      <c r="L2401" s="347" t="e">
        <f>VLOOKUP(K2401,[3]Planilha2!$B:$C,2,FALSE)</f>
        <v>#N/A</v>
      </c>
    </row>
    <row r="2402" spans="1:12" hidden="1">
      <c r="B2402" s="52" t="s">
        <v>7</v>
      </c>
      <c r="C2402" s="53" t="s">
        <v>8</v>
      </c>
      <c r="D2402" s="53" t="s">
        <v>9</v>
      </c>
      <c r="E2402" s="54" t="s">
        <v>10</v>
      </c>
      <c r="F2402" s="52" t="s">
        <v>18</v>
      </c>
      <c r="G2402" s="55" t="s">
        <v>19</v>
      </c>
      <c r="H2402" s="56" t="s">
        <v>13</v>
      </c>
      <c r="I2402" s="90"/>
      <c r="K2402" s="17" t="str">
        <f t="shared" si="302"/>
        <v>SEDUC E 184</v>
      </c>
      <c r="L2402" s="347" t="e">
        <f>VLOOKUP(K2402,[3]Planilha2!$B:$C,2,FALSE)</f>
        <v>#N/A</v>
      </c>
    </row>
    <row r="2403" spans="1:12" ht="24" hidden="1">
      <c r="B24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41" t="s">
        <v>28021</v>
      </c>
      <c r="D2403" s="57">
        <v>4095</v>
      </c>
      <c r="E2403" s="57">
        <v>1</v>
      </c>
      <c r="F24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57">
        <f ca="1">ROUND(E2403*G2403,2)</f>
        <v>43.9</v>
      </c>
      <c r="I2403" s="90"/>
      <c r="K2403" s="17" t="str">
        <f t="shared" si="302"/>
        <v>SEDUC E 184</v>
      </c>
      <c r="L2403" s="347" t="e">
        <f>VLOOKUP(K2403,[3]Planilha2!$B:$C,2,FALSE)</f>
        <v>#N/A</v>
      </c>
    </row>
    <row r="2404" spans="1:12" ht="24" hidden="1">
      <c r="B24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41" t="s">
        <v>14</v>
      </c>
      <c r="D2404" s="250">
        <v>88247</v>
      </c>
      <c r="E2404" s="258">
        <v>0.4</v>
      </c>
      <c r="F2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04" s="57">
        <f t="shared" ref="H2404:H2405" ca="1" si="303">ROUND(E2404*G2404,2)</f>
        <v>7.39</v>
      </c>
      <c r="I2404" s="90"/>
      <c r="K2404" s="17" t="str">
        <f t="shared" si="302"/>
        <v>SEDUC E 184</v>
      </c>
      <c r="L2404" s="347" t="e">
        <f>VLOOKUP(K2404,[3]Planilha2!$B:$C,2,FALSE)</f>
        <v>#N/A</v>
      </c>
    </row>
    <row r="2405" spans="1:12" hidden="1">
      <c r="B24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41" t="s">
        <v>14</v>
      </c>
      <c r="D2405" s="250">
        <v>88264</v>
      </c>
      <c r="E2405" s="258">
        <v>0.4</v>
      </c>
      <c r="F2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05" s="57">
        <f t="shared" ca="1" si="303"/>
        <v>9.0299999999999994</v>
      </c>
      <c r="I2405" s="90"/>
      <c r="K2405" s="17" t="str">
        <f t="shared" si="302"/>
        <v>SEDUC E 184</v>
      </c>
      <c r="L2405" s="347" t="e">
        <f>VLOOKUP(K2405,[3]Planilha2!$B:$C,2,FALSE)</f>
        <v>#N/A</v>
      </c>
    </row>
    <row r="2406" spans="1:12" hidden="1">
      <c r="A2406" s="42">
        <f ca="1">H2406</f>
        <v>60.32</v>
      </c>
      <c r="B2406" s="58" t="s">
        <v>15</v>
      </c>
      <c r="C2406" s="41"/>
      <c r="D2406" s="41"/>
      <c r="E2406" s="59"/>
      <c r="F2406" s="35"/>
      <c r="G2406" s="60"/>
      <c r="H2406" s="47">
        <f ca="1">SUM(H2403:H2405)</f>
        <v>60.32</v>
      </c>
      <c r="I2406" s="90" t="str">
        <f>A2401</f>
        <v>SEDUC E 184</v>
      </c>
      <c r="J2406" s="191">
        <f ca="1">H2406</f>
        <v>60.32</v>
      </c>
      <c r="K2406" s="17" t="str">
        <f>I2406</f>
        <v>SEDUC E 184</v>
      </c>
      <c r="L2406" s="347" t="e">
        <f>VLOOKUP(K2406,[3]Planilha2!$B:$C,2,FALSE)</f>
        <v>#N/A</v>
      </c>
    </row>
    <row r="2407" spans="1:12" hidden="1">
      <c r="L2407" s="347" t="e">
        <f>VLOOKUP(K2407,[3]Planilha2!$B:$C,2,FALSE)</f>
        <v>#N/A</v>
      </c>
    </row>
    <row r="2408" spans="1:12" ht="20.25" hidden="1">
      <c r="B2408" s="419" t="str">
        <f>A2409</f>
        <v>SEDUC E 185</v>
      </c>
      <c r="C2408" s="420"/>
      <c r="D2408" s="420"/>
      <c r="E2408" s="420"/>
      <c r="F2408" s="420"/>
      <c r="G2408" s="420"/>
      <c r="H2408" s="421"/>
      <c r="I2408" s="90"/>
      <c r="K2408" s="17" t="str">
        <f>$B$2408</f>
        <v>SEDUC E 185</v>
      </c>
      <c r="L2408" s="347" t="e">
        <f>VLOOKUP(K2408,[3]Planilha2!$B:$C,2,FALSE)</f>
        <v>#N/A</v>
      </c>
    </row>
    <row r="2409" spans="1:12" hidden="1">
      <c r="A2409" s="257" t="s">
        <v>30167</v>
      </c>
      <c r="B2409" s="422" t="s">
        <v>30168</v>
      </c>
      <c r="C2409" s="423"/>
      <c r="D2409" s="423"/>
      <c r="E2409" s="423"/>
      <c r="F2409" s="424"/>
      <c r="G2409" s="51" t="s">
        <v>5</v>
      </c>
      <c r="H2409" s="265" t="s">
        <v>6</v>
      </c>
      <c r="I2409" s="90"/>
      <c r="K2409" s="17" t="str">
        <f t="shared" ref="K2409:K2413" si="304">$B$2408</f>
        <v>SEDUC E 185</v>
      </c>
      <c r="L2409" s="347" t="e">
        <f>VLOOKUP(K2409,[3]Planilha2!$B:$C,2,FALSE)</f>
        <v>#N/A</v>
      </c>
    </row>
    <row r="2410" spans="1:12" hidden="1">
      <c r="B2410" s="52" t="s">
        <v>7</v>
      </c>
      <c r="C2410" s="53" t="s">
        <v>8</v>
      </c>
      <c r="D2410" s="53" t="s">
        <v>9</v>
      </c>
      <c r="E2410" s="54" t="s">
        <v>10</v>
      </c>
      <c r="F2410" s="52" t="s">
        <v>18</v>
      </c>
      <c r="G2410" s="55" t="s">
        <v>19</v>
      </c>
      <c r="H2410" s="56" t="s">
        <v>13</v>
      </c>
      <c r="I2410" s="90"/>
      <c r="K2410" s="17" t="str">
        <f t="shared" si="304"/>
        <v>SEDUC E 185</v>
      </c>
      <c r="L2410" s="347" t="e">
        <f>VLOOKUP(K2410,[3]Planilha2!$B:$C,2,FALSE)</f>
        <v>#N/A</v>
      </c>
    </row>
    <row r="2411" spans="1:12" ht="24" hidden="1">
      <c r="B24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41" t="s">
        <v>28021</v>
      </c>
      <c r="D2411" s="57">
        <v>4095</v>
      </c>
      <c r="E2411" s="57">
        <v>1</v>
      </c>
      <c r="F24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57">
        <f ca="1">ROUND(E2411*G2411,2)</f>
        <v>43.9</v>
      </c>
      <c r="I2411" s="90"/>
      <c r="K2411" s="17" t="str">
        <f t="shared" si="304"/>
        <v>SEDUC E 185</v>
      </c>
      <c r="L2411" s="347" t="e">
        <f>VLOOKUP(K2411,[3]Planilha2!$B:$C,2,FALSE)</f>
        <v>#N/A</v>
      </c>
    </row>
    <row r="2412" spans="1:12" ht="24" hidden="1">
      <c r="B24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41" t="s">
        <v>14</v>
      </c>
      <c r="D2412" s="250">
        <v>88247</v>
      </c>
      <c r="E2412" s="258">
        <v>0.2</v>
      </c>
      <c r="F24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12" s="57">
        <f t="shared" ref="H2412:H2413" ca="1" si="305">ROUND(E2412*G2412,2)</f>
        <v>3.7</v>
      </c>
      <c r="I2412" s="90"/>
      <c r="K2412" s="17" t="str">
        <f t="shared" si="304"/>
        <v>SEDUC E 185</v>
      </c>
      <c r="L2412" s="347" t="e">
        <f>VLOOKUP(K2412,[3]Planilha2!$B:$C,2,FALSE)</f>
        <v>#N/A</v>
      </c>
    </row>
    <row r="2413" spans="1:12" hidden="1">
      <c r="B24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41" t="s">
        <v>14</v>
      </c>
      <c r="D2413" s="250">
        <v>88264</v>
      </c>
      <c r="E2413" s="258">
        <v>0.2</v>
      </c>
      <c r="F2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13" s="57">
        <f t="shared" ca="1" si="305"/>
        <v>4.5199999999999996</v>
      </c>
      <c r="I2413" s="90"/>
      <c r="K2413" s="17" t="str">
        <f t="shared" si="304"/>
        <v>SEDUC E 185</v>
      </c>
      <c r="L2413" s="347" t="e">
        <f>VLOOKUP(K2413,[3]Planilha2!$B:$C,2,FALSE)</f>
        <v>#N/A</v>
      </c>
    </row>
    <row r="2414" spans="1:12" hidden="1">
      <c r="A2414" s="42">
        <f ca="1">H2414</f>
        <v>52.120000000000005</v>
      </c>
      <c r="B2414" s="58" t="s">
        <v>15</v>
      </c>
      <c r="C2414" s="41"/>
      <c r="D2414" s="41"/>
      <c r="E2414" s="59"/>
      <c r="F2414" s="35"/>
      <c r="G2414" s="60"/>
      <c r="H2414" s="47">
        <f ca="1">SUM(H2411:H2413)</f>
        <v>52.120000000000005</v>
      </c>
      <c r="I2414" s="90" t="str">
        <f>A2409</f>
        <v>SEDUC E 185</v>
      </c>
      <c r="J2414" s="191">
        <f ca="1">H2414</f>
        <v>52.120000000000005</v>
      </c>
      <c r="K2414" s="17" t="str">
        <f>I2414</f>
        <v>SEDUC E 185</v>
      </c>
      <c r="L2414" s="347" t="e">
        <f>VLOOKUP(K2414,[3]Planilha2!$B:$C,2,FALSE)</f>
        <v>#N/A</v>
      </c>
    </row>
    <row r="2415" spans="1:12" hidden="1">
      <c r="L2415" s="347" t="e">
        <f>VLOOKUP(K2415,[3]Planilha2!$B:$C,2,FALSE)</f>
        <v>#N/A</v>
      </c>
    </row>
    <row r="2416" spans="1:12" ht="20.25" hidden="1">
      <c r="B2416" s="419" t="str">
        <f>A2417</f>
        <v>SEDUC E 186</v>
      </c>
      <c r="C2416" s="420"/>
      <c r="D2416" s="420"/>
      <c r="E2416" s="420"/>
      <c r="F2416" s="420"/>
      <c r="G2416" s="420"/>
      <c r="H2416" s="421"/>
      <c r="I2416" s="90"/>
      <c r="K2416" s="17" t="str">
        <f>$B$2416</f>
        <v>SEDUC E 186</v>
      </c>
      <c r="L2416" s="347" t="e">
        <f>VLOOKUP(K2416,[3]Planilha2!$B:$C,2,FALSE)</f>
        <v>#N/A</v>
      </c>
    </row>
    <row r="2417" spans="1:12" hidden="1">
      <c r="A2417" s="257" t="s">
        <v>30169</v>
      </c>
      <c r="B2417" s="422" t="s">
        <v>30170</v>
      </c>
      <c r="C2417" s="423"/>
      <c r="D2417" s="423"/>
      <c r="E2417" s="423"/>
      <c r="F2417" s="424"/>
      <c r="G2417" s="51" t="s">
        <v>5</v>
      </c>
      <c r="H2417" s="265" t="s">
        <v>6</v>
      </c>
      <c r="I2417" s="90"/>
      <c r="K2417" s="17" t="str">
        <f t="shared" ref="K2417:K2422" si="306">$B$2416</f>
        <v>SEDUC E 186</v>
      </c>
      <c r="L2417" s="347" t="e">
        <f>VLOOKUP(K2417,[3]Planilha2!$B:$C,2,FALSE)</f>
        <v>#N/A</v>
      </c>
    </row>
    <row r="2418" spans="1:12" hidden="1">
      <c r="B2418" s="52" t="s">
        <v>7</v>
      </c>
      <c r="C2418" s="53" t="s">
        <v>8</v>
      </c>
      <c r="D2418" s="53" t="s">
        <v>9</v>
      </c>
      <c r="E2418" s="54" t="s">
        <v>10</v>
      </c>
      <c r="F2418" s="52" t="s">
        <v>18</v>
      </c>
      <c r="G2418" s="55" t="s">
        <v>19</v>
      </c>
      <c r="H2418" s="56" t="s">
        <v>13</v>
      </c>
      <c r="I2418" s="90"/>
      <c r="K2418" s="17" t="str">
        <f t="shared" si="306"/>
        <v>SEDUC E 186</v>
      </c>
      <c r="L2418" s="347" t="e">
        <f>VLOOKUP(K2418,[3]Planilha2!$B:$C,2,FALSE)</f>
        <v>#N/A</v>
      </c>
    </row>
    <row r="2419" spans="1:12" ht="24" hidden="1">
      <c r="B24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41" t="s">
        <v>28021</v>
      </c>
      <c r="D2419" s="57">
        <v>7880</v>
      </c>
      <c r="E2419" s="57">
        <v>5.6000000000000001E-2</v>
      </c>
      <c r="F24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19" s="57">
        <f ca="1">ROUND(E2419*G2419,2)</f>
        <v>0.14000000000000001</v>
      </c>
      <c r="I2419" s="90"/>
      <c r="K2419" s="17" t="str">
        <f t="shared" si="306"/>
        <v>SEDUC E 186</v>
      </c>
      <c r="L2419" s="347" t="e">
        <f>VLOOKUP(K2419,[3]Planilha2!$B:$C,2,FALSE)</f>
        <v>#N/A</v>
      </c>
    </row>
    <row r="2420" spans="1:12" ht="36" hidden="1">
      <c r="B242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334" t="s">
        <v>38</v>
      </c>
      <c r="D2420" s="334">
        <v>1578</v>
      </c>
      <c r="E2420" s="334">
        <v>1</v>
      </c>
      <c r="F242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334">
        <f ca="1">ROUND(E2420*G2420,2)</f>
        <v>5.41</v>
      </c>
      <c r="I2420" s="90"/>
      <c r="L2420" s="347" t="e">
        <f>VLOOKUP(K2420,[3]Planilha2!$B:$C,2,FALSE)</f>
        <v>#N/A</v>
      </c>
    </row>
    <row r="2421" spans="1:12" ht="24" hidden="1">
      <c r="B242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41" t="s">
        <v>14</v>
      </c>
      <c r="D2421" s="250">
        <v>88247</v>
      </c>
      <c r="E2421" s="258">
        <v>0.2</v>
      </c>
      <c r="F2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21" s="57">
        <f t="shared" ref="H2421:H2422" ca="1" si="307">ROUND(E2421*G2421,2)</f>
        <v>3.7</v>
      </c>
      <c r="I2421" s="90"/>
      <c r="K2421" s="17" t="str">
        <f t="shared" si="306"/>
        <v>SEDUC E 186</v>
      </c>
      <c r="L2421" s="347" t="e">
        <f>VLOOKUP(K2421,[3]Planilha2!$B:$C,2,FALSE)</f>
        <v>#N/A</v>
      </c>
    </row>
    <row r="2422" spans="1:12" hidden="1">
      <c r="B242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41" t="s">
        <v>14</v>
      </c>
      <c r="D2422" s="250">
        <v>88264</v>
      </c>
      <c r="E2422" s="258">
        <v>0.2</v>
      </c>
      <c r="F24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22" s="57">
        <f t="shared" ca="1" si="307"/>
        <v>4.5199999999999996</v>
      </c>
      <c r="I2422" s="90"/>
      <c r="K2422" s="17" t="str">
        <f t="shared" si="306"/>
        <v>SEDUC E 186</v>
      </c>
      <c r="L2422" s="347" t="e">
        <f>VLOOKUP(K2422,[3]Planilha2!$B:$C,2,FALSE)</f>
        <v>#N/A</v>
      </c>
    </row>
    <row r="2423" spans="1:12" hidden="1">
      <c r="A2423" s="42">
        <f ca="1">H2423</f>
        <v>13.77</v>
      </c>
      <c r="B2423" s="58" t="s">
        <v>15</v>
      </c>
      <c r="C2423" s="41"/>
      <c r="D2423" s="41"/>
      <c r="E2423" s="59"/>
      <c r="F2423" s="35"/>
      <c r="G2423" s="60"/>
      <c r="H2423" s="47">
        <f ca="1">SUM(H2419:H2422)</f>
        <v>13.77</v>
      </c>
      <c r="I2423" s="90" t="str">
        <f>A2417</f>
        <v>SEDUC E 186</v>
      </c>
      <c r="J2423" s="191">
        <f ca="1">H2423</f>
        <v>13.77</v>
      </c>
      <c r="K2423" s="17" t="str">
        <f>I2423</f>
        <v>SEDUC E 186</v>
      </c>
      <c r="L2423" s="347" t="e">
        <f>VLOOKUP(K2423,[3]Planilha2!$B:$C,2,FALSE)</f>
        <v>#N/A</v>
      </c>
    </row>
    <row r="2424" spans="1:12" hidden="1">
      <c r="L2424" s="347" t="e">
        <f>VLOOKUP(K2424,[3]Planilha2!$B:$C,2,FALSE)</f>
        <v>#N/A</v>
      </c>
    </row>
    <row r="2425" spans="1:12" ht="20.25" hidden="1">
      <c r="B2425" s="419" t="str">
        <f>A2426</f>
        <v>SEDUC E 187</v>
      </c>
      <c r="C2425" s="420"/>
      <c r="D2425" s="420"/>
      <c r="E2425" s="420"/>
      <c r="F2425" s="420"/>
      <c r="G2425" s="420"/>
      <c r="H2425" s="421"/>
      <c r="I2425" s="90"/>
      <c r="K2425" s="17" t="str">
        <f>$B$2425</f>
        <v>SEDUC E 187</v>
      </c>
      <c r="L2425" s="347" t="e">
        <f>VLOOKUP(K2425,[3]Planilha2!$B:$C,2,FALSE)</f>
        <v>#N/A</v>
      </c>
    </row>
    <row r="2426" spans="1:12" hidden="1">
      <c r="A2426" s="257" t="s">
        <v>30171</v>
      </c>
      <c r="B2426" s="422" t="s">
        <v>30172</v>
      </c>
      <c r="C2426" s="423"/>
      <c r="D2426" s="423"/>
      <c r="E2426" s="423"/>
      <c r="F2426" s="424"/>
      <c r="G2426" s="51" t="s">
        <v>5</v>
      </c>
      <c r="H2426" s="265" t="s">
        <v>6</v>
      </c>
      <c r="I2426" s="90"/>
      <c r="K2426" s="17" t="str">
        <f t="shared" ref="K2426:K2431" si="308">$B$2425</f>
        <v>SEDUC E 187</v>
      </c>
      <c r="L2426" s="347" t="e">
        <f>VLOOKUP(K2426,[3]Planilha2!$B:$C,2,FALSE)</f>
        <v>#N/A</v>
      </c>
    </row>
    <row r="2427" spans="1:12" hidden="1">
      <c r="B2427" s="52" t="s">
        <v>7</v>
      </c>
      <c r="C2427" s="53" t="s">
        <v>8</v>
      </c>
      <c r="D2427" s="53" t="s">
        <v>9</v>
      </c>
      <c r="E2427" s="54" t="s">
        <v>10</v>
      </c>
      <c r="F2427" s="52" t="s">
        <v>18</v>
      </c>
      <c r="G2427" s="55" t="s">
        <v>19</v>
      </c>
      <c r="H2427" s="56" t="s">
        <v>13</v>
      </c>
      <c r="I2427" s="90"/>
      <c r="K2427" s="17" t="str">
        <f t="shared" si="308"/>
        <v>SEDUC E 187</v>
      </c>
      <c r="L2427" s="347" t="e">
        <f>VLOOKUP(K2427,[3]Planilha2!$B:$C,2,FALSE)</f>
        <v>#N/A</v>
      </c>
    </row>
    <row r="2428" spans="1:12" ht="24" hidden="1">
      <c r="B24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41" t="s">
        <v>28021</v>
      </c>
      <c r="D2428" s="57">
        <v>7880</v>
      </c>
      <c r="E2428" s="57">
        <v>7.2999999999999995E-2</v>
      </c>
      <c r="F24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28" s="57">
        <f ca="1">ROUND(E2428*G2428,2)</f>
        <v>0.18</v>
      </c>
      <c r="I2428" s="90"/>
      <c r="K2428" s="17" t="str">
        <f t="shared" si="308"/>
        <v>SEDUC E 187</v>
      </c>
      <c r="L2428" s="347" t="e">
        <f>VLOOKUP(K2428,[3]Planilha2!$B:$C,2,FALSE)</f>
        <v>#N/A</v>
      </c>
    </row>
    <row r="2429" spans="1:12" ht="36" hidden="1">
      <c r="B2429"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334" t="s">
        <v>38</v>
      </c>
      <c r="D2429" s="334">
        <v>1580</v>
      </c>
      <c r="E2429" s="334">
        <v>1</v>
      </c>
      <c r="F2429"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334">
        <f ca="1">ROUND(E2429*G2429,2)</f>
        <v>8.31</v>
      </c>
      <c r="I2429" s="90"/>
      <c r="K2429" s="17" t="str">
        <f t="shared" si="308"/>
        <v>SEDUC E 187</v>
      </c>
      <c r="L2429" s="347" t="e">
        <f>VLOOKUP(K2429,[3]Planilha2!$B:$C,2,FALSE)</f>
        <v>#N/A</v>
      </c>
    </row>
    <row r="2430" spans="1:12" ht="24" hidden="1">
      <c r="B243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41" t="s">
        <v>14</v>
      </c>
      <c r="D2430" s="250">
        <v>88247</v>
      </c>
      <c r="E2430" s="258">
        <v>0.06</v>
      </c>
      <c r="F2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0" s="57">
        <f t="shared" ref="H2430:H2431" ca="1" si="309">ROUND(E2430*G2430,2)</f>
        <v>1.1100000000000001</v>
      </c>
      <c r="I2430" s="90"/>
      <c r="K2430" s="17" t="str">
        <f t="shared" si="308"/>
        <v>SEDUC E 187</v>
      </c>
      <c r="L2430" s="347" t="e">
        <f>VLOOKUP(K2430,[3]Planilha2!$B:$C,2,FALSE)</f>
        <v>#N/A</v>
      </c>
    </row>
    <row r="2431" spans="1:12" hidden="1">
      <c r="B24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41" t="s">
        <v>14</v>
      </c>
      <c r="D2431" s="250">
        <v>88264</v>
      </c>
      <c r="E2431" s="258">
        <v>0.06</v>
      </c>
      <c r="F24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31" s="57">
        <f t="shared" ca="1" si="309"/>
        <v>1.35</v>
      </c>
      <c r="I2431" s="90"/>
      <c r="K2431" s="17" t="str">
        <f t="shared" si="308"/>
        <v>SEDUC E 187</v>
      </c>
      <c r="L2431" s="347" t="e">
        <f>VLOOKUP(K2431,[3]Planilha2!$B:$C,2,FALSE)</f>
        <v>#N/A</v>
      </c>
    </row>
    <row r="2432" spans="1:12" hidden="1">
      <c r="A2432" s="42">
        <f ca="1">H2432</f>
        <v>10.95</v>
      </c>
      <c r="B2432" s="58" t="s">
        <v>15</v>
      </c>
      <c r="C2432" s="41"/>
      <c r="D2432" s="41"/>
      <c r="E2432" s="59"/>
      <c r="F2432" s="35"/>
      <c r="G2432" s="60"/>
      <c r="H2432" s="47">
        <f ca="1">SUM(H2428:H2431)</f>
        <v>10.95</v>
      </c>
      <c r="I2432" s="90" t="str">
        <f>A2426</f>
        <v>SEDUC E 187</v>
      </c>
      <c r="J2432" s="191">
        <f ca="1">H2432</f>
        <v>10.95</v>
      </c>
      <c r="K2432" s="17" t="str">
        <f>I2432</f>
        <v>SEDUC E 187</v>
      </c>
      <c r="L2432" s="347" t="e">
        <f>VLOOKUP(K2432,[3]Planilha2!$B:$C,2,FALSE)</f>
        <v>#N/A</v>
      </c>
    </row>
    <row r="2433" spans="1:12" hidden="1">
      <c r="L2433" s="347" t="e">
        <f>VLOOKUP(K2433,[3]Planilha2!$B:$C,2,FALSE)</f>
        <v>#N/A</v>
      </c>
    </row>
    <row r="2434" spans="1:12" ht="20.25" hidden="1">
      <c r="B2434" s="419" t="str">
        <f>A2435</f>
        <v>SEDUC E 188</v>
      </c>
      <c r="C2434" s="420"/>
      <c r="D2434" s="420"/>
      <c r="E2434" s="420"/>
      <c r="F2434" s="420"/>
      <c r="G2434" s="420"/>
      <c r="H2434" s="421"/>
      <c r="I2434" s="90"/>
      <c r="K2434" s="17" t="str">
        <f>$B$2434</f>
        <v>SEDUC E 188</v>
      </c>
      <c r="L2434" s="347" t="e">
        <f>VLOOKUP(K2434,[3]Planilha2!$B:$C,2,FALSE)</f>
        <v>#N/A</v>
      </c>
    </row>
    <row r="2435" spans="1:12" hidden="1">
      <c r="A2435" s="257" t="s">
        <v>30173</v>
      </c>
      <c r="B2435" s="422" t="s">
        <v>30174</v>
      </c>
      <c r="C2435" s="423"/>
      <c r="D2435" s="423"/>
      <c r="E2435" s="423"/>
      <c r="F2435" s="424"/>
      <c r="G2435" s="51" t="s">
        <v>5</v>
      </c>
      <c r="H2435" s="265" t="s">
        <v>6</v>
      </c>
      <c r="I2435" s="90"/>
      <c r="K2435" s="17" t="str">
        <f t="shared" ref="K2435:K2440" si="310">$B$2434</f>
        <v>SEDUC E 188</v>
      </c>
      <c r="L2435" s="347" t="e">
        <f>VLOOKUP(K2435,[3]Planilha2!$B:$C,2,FALSE)</f>
        <v>#N/A</v>
      </c>
    </row>
    <row r="2436" spans="1:12" hidden="1">
      <c r="B2436" s="52" t="s">
        <v>7</v>
      </c>
      <c r="C2436" s="53" t="s">
        <v>8</v>
      </c>
      <c r="D2436" s="53" t="s">
        <v>9</v>
      </c>
      <c r="E2436" s="54" t="s">
        <v>10</v>
      </c>
      <c r="F2436" s="52" t="s">
        <v>18</v>
      </c>
      <c r="G2436" s="55" t="s">
        <v>19</v>
      </c>
      <c r="H2436" s="56" t="s">
        <v>13</v>
      </c>
      <c r="I2436" s="90"/>
      <c r="K2436" s="17" t="str">
        <f t="shared" si="310"/>
        <v>SEDUC E 188</v>
      </c>
      <c r="L2436" s="347" t="e">
        <f>VLOOKUP(K2436,[3]Planilha2!$B:$C,2,FALSE)</f>
        <v>#N/A</v>
      </c>
    </row>
    <row r="2437" spans="1:12" ht="24" hidden="1">
      <c r="B2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41" t="s">
        <v>28021</v>
      </c>
      <c r="D2437" s="57">
        <v>9101</v>
      </c>
      <c r="E2437" s="57">
        <v>1</v>
      </c>
      <c r="F2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57">
        <f ca="1">ROUND(E2437*G2437,2)</f>
        <v>58.7</v>
      </c>
      <c r="I2437" s="90"/>
      <c r="K2437" s="17" t="str">
        <f t="shared" si="310"/>
        <v>SEDUC E 188</v>
      </c>
      <c r="L2437" s="347" t="e">
        <f>VLOOKUP(K2437,[3]Planilha2!$B:$C,2,FALSE)</f>
        <v>#N/A</v>
      </c>
    </row>
    <row r="2438" spans="1:12" ht="24" hidden="1">
      <c r="B243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334" t="s">
        <v>38</v>
      </c>
      <c r="D2438" s="334">
        <v>1872</v>
      </c>
      <c r="E2438" s="334">
        <v>1</v>
      </c>
      <c r="F243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438" s="334">
        <f ca="1">ROUND(E2438*G2438,2)</f>
        <v>2.73</v>
      </c>
      <c r="I2438" s="90"/>
      <c r="K2438" s="17" t="str">
        <f t="shared" si="310"/>
        <v>SEDUC E 188</v>
      </c>
      <c r="L2438" s="347" t="e">
        <f>VLOOKUP(K2438,[3]Planilha2!$B:$C,2,FALSE)</f>
        <v>#N/A</v>
      </c>
    </row>
    <row r="2439" spans="1:12" ht="24" hidden="1">
      <c r="B243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41" t="s">
        <v>14</v>
      </c>
      <c r="D2439" s="250">
        <v>88247</v>
      </c>
      <c r="E2439" s="258">
        <v>0.7</v>
      </c>
      <c r="F2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9" s="57">
        <f t="shared" ref="H2439:H2440" ca="1" si="311">ROUND(E2439*G2439,2)</f>
        <v>12.94</v>
      </c>
      <c r="I2439" s="90"/>
      <c r="K2439" s="17" t="str">
        <f t="shared" si="310"/>
        <v>SEDUC E 188</v>
      </c>
      <c r="L2439" s="347" t="e">
        <f>VLOOKUP(K2439,[3]Planilha2!$B:$C,2,FALSE)</f>
        <v>#N/A</v>
      </c>
    </row>
    <row r="2440" spans="1:12" hidden="1">
      <c r="B24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41" t="s">
        <v>14</v>
      </c>
      <c r="D2440" s="250">
        <v>88264</v>
      </c>
      <c r="E2440" s="258">
        <v>0.7</v>
      </c>
      <c r="F24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0" s="57">
        <f t="shared" ca="1" si="311"/>
        <v>15.81</v>
      </c>
      <c r="I2440" s="90"/>
      <c r="K2440" s="17" t="str">
        <f t="shared" si="310"/>
        <v>SEDUC E 188</v>
      </c>
      <c r="L2440" s="347" t="e">
        <f>VLOOKUP(K2440,[3]Planilha2!$B:$C,2,FALSE)</f>
        <v>#N/A</v>
      </c>
    </row>
    <row r="2441" spans="1:12" hidden="1">
      <c r="A2441" s="42">
        <f ca="1">H2441</f>
        <v>90.18</v>
      </c>
      <c r="B2441" s="58" t="s">
        <v>15</v>
      </c>
      <c r="C2441" s="41"/>
      <c r="D2441" s="41"/>
      <c r="E2441" s="59"/>
      <c r="F2441" s="35"/>
      <c r="G2441" s="60"/>
      <c r="H2441" s="47">
        <f ca="1">SUM(H2437:H2440)</f>
        <v>90.18</v>
      </c>
      <c r="I2441" s="90" t="str">
        <f>A2435</f>
        <v>SEDUC E 188</v>
      </c>
      <c r="J2441" s="191">
        <f ca="1">H2441</f>
        <v>90.18</v>
      </c>
      <c r="K2441" s="17" t="str">
        <f>I2441</f>
        <v>SEDUC E 188</v>
      </c>
      <c r="L2441" s="347" t="e">
        <f>VLOOKUP(K2441,[3]Planilha2!$B:$C,2,FALSE)</f>
        <v>#N/A</v>
      </c>
    </row>
    <row r="2442" spans="1:12" hidden="1">
      <c r="L2442" s="347" t="e">
        <f>VLOOKUP(K2442,[3]Planilha2!$B:$C,2,FALSE)</f>
        <v>#N/A</v>
      </c>
    </row>
    <row r="2443" spans="1:12" ht="20.25" hidden="1">
      <c r="B2443" s="419" t="str">
        <f>A2444</f>
        <v>SEDUC E 189</v>
      </c>
      <c r="C2443" s="420"/>
      <c r="D2443" s="420"/>
      <c r="E2443" s="420"/>
      <c r="F2443" s="420"/>
      <c r="G2443" s="420"/>
      <c r="H2443" s="421"/>
      <c r="I2443" s="90"/>
      <c r="K2443" s="17" t="str">
        <f>$B$2443</f>
        <v>SEDUC E 189</v>
      </c>
      <c r="L2443" s="347" t="e">
        <f>VLOOKUP(K2443,[3]Planilha2!$B:$C,2,FALSE)</f>
        <v>#N/A</v>
      </c>
    </row>
    <row r="2444" spans="1:12" hidden="1">
      <c r="A2444" s="257" t="s">
        <v>30175</v>
      </c>
      <c r="B2444" s="422" t="s">
        <v>30134</v>
      </c>
      <c r="C2444" s="423"/>
      <c r="D2444" s="423"/>
      <c r="E2444" s="423"/>
      <c r="F2444" s="424"/>
      <c r="G2444" s="51" t="s">
        <v>5</v>
      </c>
      <c r="H2444" s="265" t="s">
        <v>6</v>
      </c>
      <c r="I2444" s="90"/>
      <c r="K2444" s="17" t="str">
        <f t="shared" ref="K2444:K2449" si="312">$B$2443</f>
        <v>SEDUC E 189</v>
      </c>
      <c r="L2444" s="347" t="e">
        <f>VLOOKUP(K2444,[3]Planilha2!$B:$C,2,FALSE)</f>
        <v>#N/A</v>
      </c>
    </row>
    <row r="2445" spans="1:12" hidden="1">
      <c r="B2445" s="52" t="s">
        <v>7</v>
      </c>
      <c r="C2445" s="53" t="s">
        <v>8</v>
      </c>
      <c r="D2445" s="53" t="s">
        <v>9</v>
      </c>
      <c r="E2445" s="54" t="s">
        <v>10</v>
      </c>
      <c r="F2445" s="52" t="s">
        <v>18</v>
      </c>
      <c r="G2445" s="55" t="s">
        <v>19</v>
      </c>
      <c r="H2445" s="56" t="s">
        <v>13</v>
      </c>
      <c r="I2445" s="90"/>
      <c r="K2445" s="17" t="str">
        <f t="shared" si="312"/>
        <v>SEDUC E 189</v>
      </c>
      <c r="L2445" s="347" t="e">
        <f>VLOOKUP(K2445,[3]Planilha2!$B:$C,2,FALSE)</f>
        <v>#N/A</v>
      </c>
    </row>
    <row r="2446" spans="1:12" ht="36" hidden="1">
      <c r="B24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41" t="s">
        <v>14</v>
      </c>
      <c r="D2446" s="57">
        <v>91942</v>
      </c>
      <c r="E2446" s="57">
        <v>1</v>
      </c>
      <c r="F24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446" s="57">
        <f ca="1">ROUND(E2446*G2446,2)</f>
        <v>30.55</v>
      </c>
      <c r="I2446" s="90"/>
      <c r="K2446" s="17" t="str">
        <f t="shared" si="312"/>
        <v>SEDUC E 189</v>
      </c>
      <c r="L2446" s="347" t="e">
        <f>VLOOKUP(K2446,[3]Planilha2!$B:$C,2,FALSE)</f>
        <v>#N/A</v>
      </c>
    </row>
    <row r="2447" spans="1:12" ht="24" hidden="1">
      <c r="B244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334" t="s">
        <v>38</v>
      </c>
      <c r="D2447" s="334">
        <v>38095</v>
      </c>
      <c r="E2447" s="334">
        <v>1</v>
      </c>
      <c r="F244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447" s="334">
        <f ca="1">ROUND(E2447*G2447,2)</f>
        <v>5.19</v>
      </c>
      <c r="I2447" s="90"/>
      <c r="K2447" s="17" t="str">
        <f t="shared" si="312"/>
        <v>SEDUC E 189</v>
      </c>
      <c r="L2447" s="347" t="e">
        <f>VLOOKUP(K2447,[3]Planilha2!$B:$C,2,FALSE)</f>
        <v>#N/A</v>
      </c>
    </row>
    <row r="2448" spans="1:12" ht="24" hidden="1">
      <c r="B244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41" t="s">
        <v>14</v>
      </c>
      <c r="D2448" s="250">
        <v>88247</v>
      </c>
      <c r="E2448" s="258">
        <v>0.05</v>
      </c>
      <c r="F24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48" s="57">
        <f t="shared" ref="H2448:H2449" ca="1" si="313">ROUND(E2448*G2448,2)</f>
        <v>0.92</v>
      </c>
      <c r="I2448" s="90"/>
      <c r="K2448" s="17" t="str">
        <f t="shared" si="312"/>
        <v>SEDUC E 189</v>
      </c>
      <c r="L2448" s="347" t="e">
        <f>VLOOKUP(K2448,[3]Planilha2!$B:$C,2,FALSE)</f>
        <v>#N/A</v>
      </c>
    </row>
    <row r="2449" spans="1:12" hidden="1">
      <c r="B24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41" t="s">
        <v>14</v>
      </c>
      <c r="D2449" s="250">
        <v>88264</v>
      </c>
      <c r="E2449" s="258">
        <v>0.05</v>
      </c>
      <c r="F24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9" s="57">
        <f t="shared" ca="1" si="313"/>
        <v>1.1299999999999999</v>
      </c>
      <c r="I2449" s="90"/>
      <c r="K2449" s="17" t="str">
        <f t="shared" si="312"/>
        <v>SEDUC E 189</v>
      </c>
      <c r="L2449" s="347" t="e">
        <f>VLOOKUP(K2449,[3]Planilha2!$B:$C,2,FALSE)</f>
        <v>#N/A</v>
      </c>
    </row>
    <row r="2450" spans="1:12" hidden="1">
      <c r="A2450" s="42">
        <f ca="1">H2450</f>
        <v>37.790000000000006</v>
      </c>
      <c r="B2450" s="58" t="s">
        <v>15</v>
      </c>
      <c r="C2450" s="41"/>
      <c r="D2450" s="41"/>
      <c r="E2450" s="59"/>
      <c r="F2450" s="35"/>
      <c r="G2450" s="60"/>
      <c r="H2450" s="47">
        <f ca="1">SUM(H2446:H2449)</f>
        <v>37.790000000000006</v>
      </c>
      <c r="I2450" s="90" t="str">
        <f>A2444</f>
        <v>SEDUC E 189</v>
      </c>
      <c r="J2450" s="191">
        <f ca="1">H2450</f>
        <v>37.790000000000006</v>
      </c>
      <c r="K2450" s="17" t="str">
        <f>I2450</f>
        <v>SEDUC E 189</v>
      </c>
      <c r="L2450" s="347" t="e">
        <f>VLOOKUP(K2450,[3]Planilha2!$B:$C,2,FALSE)</f>
        <v>#N/A</v>
      </c>
    </row>
    <row r="2451" spans="1:12" hidden="1">
      <c r="L2451" s="347" t="e">
        <f>VLOOKUP(K2451,[3]Planilha2!$B:$C,2,FALSE)</f>
        <v>#N/A</v>
      </c>
    </row>
    <row r="2452" spans="1:12" ht="20.25">
      <c r="B2452" s="419" t="str">
        <f>A2453</f>
        <v>SEDUC E 190</v>
      </c>
      <c r="C2452" s="420"/>
      <c r="D2452" s="420"/>
      <c r="E2452" s="420"/>
      <c r="F2452" s="420"/>
      <c r="G2452" s="420"/>
      <c r="H2452" s="421"/>
      <c r="I2452" s="90"/>
      <c r="K2452" s="17" t="str">
        <f>$B$2452</f>
        <v>SEDUC E 190</v>
      </c>
      <c r="L2452" s="347" t="str">
        <f>VLOOKUP(K2452,[3]Planilha2!$B:$C,2,FALSE)</f>
        <v>OK</v>
      </c>
    </row>
    <row r="2453" spans="1:12">
      <c r="A2453" s="257" t="s">
        <v>30176</v>
      </c>
      <c r="B2453" s="422" t="s">
        <v>30177</v>
      </c>
      <c r="C2453" s="423"/>
      <c r="D2453" s="423"/>
      <c r="E2453" s="423"/>
      <c r="F2453" s="424"/>
      <c r="G2453" s="51" t="s">
        <v>5</v>
      </c>
      <c r="H2453" s="265" t="s">
        <v>6</v>
      </c>
      <c r="I2453" s="90"/>
      <c r="K2453" s="17" t="str">
        <f t="shared" ref="K2453:K2457" si="314">$B$2452</f>
        <v>SEDUC E 190</v>
      </c>
      <c r="L2453" s="347" t="str">
        <f>VLOOKUP(K2453,[3]Planilha2!$B:$C,2,FALSE)</f>
        <v>OK</v>
      </c>
    </row>
    <row r="2454" spans="1:12">
      <c r="B2454" s="52" t="s">
        <v>7</v>
      </c>
      <c r="C2454" s="53" t="s">
        <v>8</v>
      </c>
      <c r="D2454" s="53" t="s">
        <v>9</v>
      </c>
      <c r="E2454" s="54" t="s">
        <v>10</v>
      </c>
      <c r="F2454" s="52" t="s">
        <v>18</v>
      </c>
      <c r="G2454" s="55" t="s">
        <v>19</v>
      </c>
      <c r="H2454" s="56" t="s">
        <v>13</v>
      </c>
      <c r="I2454" s="90"/>
      <c r="K2454" s="17" t="str">
        <f t="shared" si="314"/>
        <v>SEDUC E 190</v>
      </c>
      <c r="L2454" s="347" t="str">
        <f>VLOOKUP(K2454,[3]Planilha2!$B:$C,2,FALSE)</f>
        <v>OK</v>
      </c>
    </row>
    <row r="2455" spans="1:12">
      <c r="B2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41" t="s">
        <v>28021</v>
      </c>
      <c r="D2455" s="41">
        <v>11798</v>
      </c>
      <c r="E2455" s="57">
        <v>1</v>
      </c>
      <c r="F2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455" s="57">
        <f ca="1">ROUND(E2455*G2455,2)</f>
        <v>4.71</v>
      </c>
      <c r="I2455" s="90"/>
      <c r="K2455" s="17" t="str">
        <f t="shared" si="314"/>
        <v>SEDUC E 190</v>
      </c>
      <c r="L2455" s="347" t="str">
        <f>VLOOKUP(K2455,[3]Planilha2!$B:$C,2,FALSE)</f>
        <v>OK</v>
      </c>
    </row>
    <row r="2456" spans="1:12" ht="24">
      <c r="B245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41" t="s">
        <v>14</v>
      </c>
      <c r="D2456" s="250">
        <v>88247</v>
      </c>
      <c r="E2456" s="258">
        <v>0.25</v>
      </c>
      <c r="F24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6" s="57">
        <f t="shared" ref="H2456:H2457" ca="1" si="315">ROUND(E2456*G2456,2)</f>
        <v>4.62</v>
      </c>
      <c r="I2456" s="90"/>
      <c r="K2456" s="17" t="str">
        <f t="shared" si="314"/>
        <v>SEDUC E 190</v>
      </c>
      <c r="L2456" s="347" t="str">
        <f>VLOOKUP(K2456,[3]Planilha2!$B:$C,2,FALSE)</f>
        <v>OK</v>
      </c>
    </row>
    <row r="2457" spans="1:12">
      <c r="B245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41" t="s">
        <v>14</v>
      </c>
      <c r="D2457" s="250">
        <v>88264</v>
      </c>
      <c r="E2457" s="258">
        <v>0.25</v>
      </c>
      <c r="F2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7" s="57">
        <f t="shared" ca="1" si="315"/>
        <v>5.65</v>
      </c>
      <c r="I2457" s="90"/>
      <c r="K2457" s="17" t="str">
        <f t="shared" si="314"/>
        <v>SEDUC E 190</v>
      </c>
      <c r="L2457" s="347" t="str">
        <f>VLOOKUP(K2457,[3]Planilha2!$B:$C,2,FALSE)</f>
        <v>OK</v>
      </c>
    </row>
    <row r="2458" spans="1:12">
      <c r="A2458" s="42">
        <f ca="1">H2458</f>
        <v>14.98</v>
      </c>
      <c r="B2458" s="58" t="s">
        <v>15</v>
      </c>
      <c r="C2458" s="41"/>
      <c r="D2458" s="41"/>
      <c r="E2458" s="59"/>
      <c r="F2458" s="35"/>
      <c r="G2458" s="60"/>
      <c r="H2458" s="47">
        <f ca="1">SUM(H2455:H2457)</f>
        <v>14.98</v>
      </c>
      <c r="I2458" s="90" t="str">
        <f>A2453</f>
        <v>SEDUC E 190</v>
      </c>
      <c r="J2458" s="191">
        <f ca="1">H2458</f>
        <v>14.98</v>
      </c>
      <c r="K2458" s="17" t="str">
        <f>I2458</f>
        <v>SEDUC E 190</v>
      </c>
      <c r="L2458" s="347" t="str">
        <f>VLOOKUP(K2458,[3]Planilha2!$B:$C,2,FALSE)</f>
        <v>OK</v>
      </c>
    </row>
    <row r="2459" spans="1:12" hidden="1">
      <c r="L2459" s="347" t="e">
        <f>VLOOKUP(K2459,[3]Planilha2!$B:$C,2,FALSE)</f>
        <v>#N/A</v>
      </c>
    </row>
    <row r="2460" spans="1:12" ht="20.25" hidden="1">
      <c r="B2460" s="419" t="str">
        <f>A2461</f>
        <v>SEDUC E 191</v>
      </c>
      <c r="C2460" s="420"/>
      <c r="D2460" s="420"/>
      <c r="E2460" s="420"/>
      <c r="F2460" s="420"/>
      <c r="G2460" s="420"/>
      <c r="H2460" s="421"/>
      <c r="I2460" s="90"/>
      <c r="K2460" s="17" t="str">
        <f>$B$2460</f>
        <v>SEDUC E 191</v>
      </c>
      <c r="L2460" s="347" t="e">
        <f>VLOOKUP(K2460,[3]Planilha2!$B:$C,2,FALSE)</f>
        <v>#N/A</v>
      </c>
    </row>
    <row r="2461" spans="1:12" hidden="1">
      <c r="A2461" s="257" t="s">
        <v>30178</v>
      </c>
      <c r="B2461" s="422" t="s">
        <v>30179</v>
      </c>
      <c r="C2461" s="423"/>
      <c r="D2461" s="423"/>
      <c r="E2461" s="423"/>
      <c r="F2461" s="424"/>
      <c r="G2461" s="51" t="s">
        <v>5</v>
      </c>
      <c r="H2461" s="265" t="s">
        <v>6</v>
      </c>
      <c r="I2461" s="90"/>
      <c r="K2461" s="17" t="str">
        <f t="shared" ref="K2461:K2465" si="316">$B$2460</f>
        <v>SEDUC E 191</v>
      </c>
      <c r="L2461" s="347" t="e">
        <f>VLOOKUP(K2461,[3]Planilha2!$B:$C,2,FALSE)</f>
        <v>#N/A</v>
      </c>
    </row>
    <row r="2462" spans="1:12" hidden="1">
      <c r="B2462" s="52" t="s">
        <v>7</v>
      </c>
      <c r="C2462" s="53" t="s">
        <v>8</v>
      </c>
      <c r="D2462" s="53" t="s">
        <v>9</v>
      </c>
      <c r="E2462" s="54" t="s">
        <v>10</v>
      </c>
      <c r="F2462" s="52" t="s">
        <v>18</v>
      </c>
      <c r="G2462" s="55" t="s">
        <v>19</v>
      </c>
      <c r="H2462" s="56" t="s">
        <v>13</v>
      </c>
      <c r="I2462" s="90"/>
      <c r="K2462" s="17" t="str">
        <f t="shared" si="316"/>
        <v>SEDUC E 191</v>
      </c>
      <c r="L2462" s="347" t="e">
        <f>VLOOKUP(K2462,[3]Planilha2!$B:$C,2,FALSE)</f>
        <v>#N/A</v>
      </c>
    </row>
    <row r="2463" spans="1:12" ht="24" hidden="1">
      <c r="B24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41" t="s">
        <v>28021</v>
      </c>
      <c r="D2463" s="41">
        <v>3989</v>
      </c>
      <c r="E2463" s="57">
        <v>1</v>
      </c>
      <c r="F24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57">
        <f ca="1">ROUND(E2463*G2463,2)</f>
        <v>33.6</v>
      </c>
      <c r="I2463" s="90"/>
      <c r="K2463" s="17" t="str">
        <f t="shared" si="316"/>
        <v>SEDUC E 191</v>
      </c>
      <c r="L2463" s="347" t="e">
        <f>VLOOKUP(K2463,[3]Planilha2!$B:$C,2,FALSE)</f>
        <v>#N/A</v>
      </c>
    </row>
    <row r="2464" spans="1:12" ht="24" hidden="1">
      <c r="B246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41" t="s">
        <v>14</v>
      </c>
      <c r="D2464" s="250">
        <v>88247</v>
      </c>
      <c r="E2464" s="258">
        <v>0.2</v>
      </c>
      <c r="F24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64" s="57">
        <f t="shared" ref="H2464:H2465" ca="1" si="317">ROUND(E2464*G2464,2)</f>
        <v>3.7</v>
      </c>
      <c r="I2464" s="90"/>
      <c r="K2464" s="17" t="str">
        <f t="shared" si="316"/>
        <v>SEDUC E 191</v>
      </c>
      <c r="L2464" s="347" t="e">
        <f>VLOOKUP(K2464,[3]Planilha2!$B:$C,2,FALSE)</f>
        <v>#N/A</v>
      </c>
    </row>
    <row r="2465" spans="1:12" hidden="1">
      <c r="B246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41" t="s">
        <v>14</v>
      </c>
      <c r="D2465" s="250">
        <v>88264</v>
      </c>
      <c r="E2465" s="258">
        <v>0.2</v>
      </c>
      <c r="F24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65" s="57">
        <f t="shared" ca="1" si="317"/>
        <v>4.5199999999999996</v>
      </c>
      <c r="I2465" s="90"/>
      <c r="K2465" s="17" t="str">
        <f t="shared" si="316"/>
        <v>SEDUC E 191</v>
      </c>
      <c r="L2465" s="347" t="e">
        <f>VLOOKUP(K2465,[3]Planilha2!$B:$C,2,FALSE)</f>
        <v>#N/A</v>
      </c>
    </row>
    <row r="2466" spans="1:12" hidden="1">
      <c r="A2466" s="42">
        <f ca="1">H2466</f>
        <v>41.820000000000007</v>
      </c>
      <c r="B2466" s="58" t="s">
        <v>15</v>
      </c>
      <c r="C2466" s="41"/>
      <c r="D2466" s="41"/>
      <c r="E2466" s="59"/>
      <c r="F2466" s="35"/>
      <c r="G2466" s="60"/>
      <c r="H2466" s="47">
        <f ca="1">SUM(H2463:H2465)</f>
        <v>41.820000000000007</v>
      </c>
      <c r="I2466" s="90" t="str">
        <f>A2461</f>
        <v>SEDUC E 191</v>
      </c>
      <c r="J2466" s="191">
        <f ca="1">H2466</f>
        <v>41.820000000000007</v>
      </c>
      <c r="K2466" s="17" t="str">
        <f>I2466</f>
        <v>SEDUC E 191</v>
      </c>
      <c r="L2466" s="347" t="e">
        <f>VLOOKUP(K2466,[3]Planilha2!$B:$C,2,FALSE)</f>
        <v>#N/A</v>
      </c>
    </row>
    <row r="2467" spans="1:12" hidden="1">
      <c r="L2467" s="347" t="e">
        <f>VLOOKUP(K2467,[3]Planilha2!$B:$C,2,FALSE)</f>
        <v>#N/A</v>
      </c>
    </row>
    <row r="2468" spans="1:12" ht="20.25" hidden="1">
      <c r="B2468" s="419" t="str">
        <f>A2469</f>
        <v>SEDUC E 192</v>
      </c>
      <c r="C2468" s="420"/>
      <c r="D2468" s="420"/>
      <c r="E2468" s="420"/>
      <c r="F2468" s="420"/>
      <c r="G2468" s="420"/>
      <c r="H2468" s="421"/>
      <c r="I2468" s="90"/>
      <c r="K2468" s="17" t="str">
        <f>$B$2468</f>
        <v>SEDUC E 192</v>
      </c>
      <c r="L2468" s="347" t="e">
        <f>VLOOKUP(K2468,[3]Planilha2!$B:$C,2,FALSE)</f>
        <v>#N/A</v>
      </c>
    </row>
    <row r="2469" spans="1:12" hidden="1">
      <c r="A2469" s="257" t="s">
        <v>30180</v>
      </c>
      <c r="B2469" s="422" t="s">
        <v>30181</v>
      </c>
      <c r="C2469" s="423"/>
      <c r="D2469" s="423"/>
      <c r="E2469" s="423"/>
      <c r="F2469" s="424"/>
      <c r="G2469" s="51" t="s">
        <v>5</v>
      </c>
      <c r="H2469" s="265" t="s">
        <v>6</v>
      </c>
      <c r="I2469" s="90"/>
      <c r="K2469" s="17" t="str">
        <f t="shared" ref="K2469:K2473" si="318">$B$2468</f>
        <v>SEDUC E 192</v>
      </c>
      <c r="L2469" s="347" t="e">
        <f>VLOOKUP(K2469,[3]Planilha2!$B:$C,2,FALSE)</f>
        <v>#N/A</v>
      </c>
    </row>
    <row r="2470" spans="1:12" hidden="1">
      <c r="B2470" s="52" t="s">
        <v>7</v>
      </c>
      <c r="C2470" s="53" t="s">
        <v>8</v>
      </c>
      <c r="D2470" s="53" t="s">
        <v>9</v>
      </c>
      <c r="E2470" s="54" t="s">
        <v>10</v>
      </c>
      <c r="F2470" s="52" t="s">
        <v>18</v>
      </c>
      <c r="G2470" s="55" t="s">
        <v>19</v>
      </c>
      <c r="H2470" s="56" t="s">
        <v>13</v>
      </c>
      <c r="I2470" s="90"/>
      <c r="K2470" s="17" t="str">
        <f t="shared" si="318"/>
        <v>SEDUC E 192</v>
      </c>
      <c r="L2470" s="347" t="e">
        <f>VLOOKUP(K2470,[3]Planilha2!$B:$C,2,FALSE)</f>
        <v>#N/A</v>
      </c>
    </row>
    <row r="2471" spans="1:12" ht="24" hidden="1">
      <c r="B2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41" t="s">
        <v>34</v>
      </c>
      <c r="D2471" s="41" t="s">
        <v>13823</v>
      </c>
      <c r="E2471" s="57">
        <v>1</v>
      </c>
      <c r="F2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57">
        <f ca="1">ROUND(E2471*G2471,2)</f>
        <v>57.7</v>
      </c>
      <c r="I2471" s="90"/>
      <c r="K2471" s="17" t="str">
        <f t="shared" si="318"/>
        <v>SEDUC E 192</v>
      </c>
      <c r="L2471" s="347" t="e">
        <f>VLOOKUP(K2471,[3]Planilha2!$B:$C,2,FALSE)</f>
        <v>#N/A</v>
      </c>
    </row>
    <row r="2472" spans="1:12" ht="24" hidden="1">
      <c r="B247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41" t="s">
        <v>14</v>
      </c>
      <c r="D2472" s="250">
        <v>88247</v>
      </c>
      <c r="E2472" s="258">
        <v>0.5</v>
      </c>
      <c r="F24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72" s="57">
        <f t="shared" ref="H2472:H2473" ca="1" si="319">ROUND(E2472*G2472,2)</f>
        <v>9.24</v>
      </c>
      <c r="I2472" s="90"/>
      <c r="K2472" s="17" t="str">
        <f t="shared" si="318"/>
        <v>SEDUC E 192</v>
      </c>
      <c r="L2472" s="347" t="e">
        <f>VLOOKUP(K2472,[3]Planilha2!$B:$C,2,FALSE)</f>
        <v>#N/A</v>
      </c>
    </row>
    <row r="2473" spans="1:12" hidden="1">
      <c r="B247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41" t="s">
        <v>14</v>
      </c>
      <c r="D2473" s="250">
        <v>88264</v>
      </c>
      <c r="E2473" s="258">
        <v>0.5</v>
      </c>
      <c r="F2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73" s="57">
        <f t="shared" ca="1" si="319"/>
        <v>11.29</v>
      </c>
      <c r="I2473" s="90"/>
      <c r="K2473" s="17" t="str">
        <f t="shared" si="318"/>
        <v>SEDUC E 192</v>
      </c>
      <c r="L2473" s="347" t="e">
        <f>VLOOKUP(K2473,[3]Planilha2!$B:$C,2,FALSE)</f>
        <v>#N/A</v>
      </c>
    </row>
    <row r="2474" spans="1:12" hidden="1">
      <c r="A2474" s="42">
        <f ca="1">H2474</f>
        <v>78.22999999999999</v>
      </c>
      <c r="B2474" s="58" t="s">
        <v>15</v>
      </c>
      <c r="C2474" s="41"/>
      <c r="D2474" s="41"/>
      <c r="E2474" s="59"/>
      <c r="F2474" s="35"/>
      <c r="G2474" s="60"/>
      <c r="H2474" s="47">
        <f ca="1">SUM(H2471:H2473)</f>
        <v>78.22999999999999</v>
      </c>
      <c r="I2474" s="90" t="str">
        <f>A2469</f>
        <v>SEDUC E 192</v>
      </c>
      <c r="J2474" s="191">
        <f ca="1">H2474</f>
        <v>78.22999999999999</v>
      </c>
      <c r="K2474" s="17" t="str">
        <f>I2474</f>
        <v>SEDUC E 192</v>
      </c>
      <c r="L2474" s="347" t="e">
        <f>VLOOKUP(K2474,[3]Planilha2!$B:$C,2,FALSE)</f>
        <v>#N/A</v>
      </c>
    </row>
    <row r="2475" spans="1:12" hidden="1">
      <c r="L2475" s="347" t="e">
        <f>VLOOKUP(K2475,[3]Planilha2!$B:$C,2,FALSE)</f>
        <v>#N/A</v>
      </c>
    </row>
    <row r="2476" spans="1:12" ht="20.25" hidden="1">
      <c r="B2476" s="419" t="str">
        <f>A2477</f>
        <v>SEDUC E 193</v>
      </c>
      <c r="C2476" s="420"/>
      <c r="D2476" s="420"/>
      <c r="E2476" s="420"/>
      <c r="F2476" s="420"/>
      <c r="G2476" s="420"/>
      <c r="H2476" s="421"/>
      <c r="I2476" s="90"/>
      <c r="K2476" s="17" t="str">
        <f>$B$2476</f>
        <v>SEDUC E 193</v>
      </c>
      <c r="L2476" s="347" t="e">
        <f>VLOOKUP(K2476,[3]Planilha2!$B:$C,2,FALSE)</f>
        <v>#N/A</v>
      </c>
    </row>
    <row r="2477" spans="1:12" hidden="1">
      <c r="A2477" s="257" t="s">
        <v>30182</v>
      </c>
      <c r="B2477" s="422" t="s">
        <v>30183</v>
      </c>
      <c r="C2477" s="423"/>
      <c r="D2477" s="423"/>
      <c r="E2477" s="423"/>
      <c r="F2477" s="424"/>
      <c r="G2477" s="51" t="s">
        <v>5</v>
      </c>
      <c r="H2477" s="265" t="s">
        <v>6</v>
      </c>
      <c r="I2477" s="90"/>
      <c r="K2477" s="17" t="str">
        <f t="shared" ref="K2477:K2481" si="320">$B$2476</f>
        <v>SEDUC E 193</v>
      </c>
      <c r="L2477" s="347" t="e">
        <f>VLOOKUP(K2477,[3]Planilha2!$B:$C,2,FALSE)</f>
        <v>#N/A</v>
      </c>
    </row>
    <row r="2478" spans="1:12" hidden="1">
      <c r="B2478" s="52" t="s">
        <v>7</v>
      </c>
      <c r="C2478" s="53" t="s">
        <v>8</v>
      </c>
      <c r="D2478" s="53" t="s">
        <v>9</v>
      </c>
      <c r="E2478" s="54" t="s">
        <v>10</v>
      </c>
      <c r="F2478" s="52" t="s">
        <v>18</v>
      </c>
      <c r="G2478" s="55" t="s">
        <v>19</v>
      </c>
      <c r="H2478" s="56" t="s">
        <v>13</v>
      </c>
      <c r="I2478" s="90"/>
      <c r="K2478" s="17" t="str">
        <f t="shared" si="320"/>
        <v>SEDUC E 193</v>
      </c>
      <c r="L2478" s="347" t="e">
        <f>VLOOKUP(K2478,[3]Planilha2!$B:$C,2,FALSE)</f>
        <v>#N/A</v>
      </c>
    </row>
    <row r="2479" spans="1:12" ht="24" hidden="1">
      <c r="B24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41" t="s">
        <v>34</v>
      </c>
      <c r="D2479" s="41" t="s">
        <v>13825</v>
      </c>
      <c r="E2479" s="57">
        <v>1</v>
      </c>
      <c r="F24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57">
        <f ca="1">ROUND(E2479*G2479,2)</f>
        <v>72</v>
      </c>
      <c r="I2479" s="90"/>
      <c r="K2479" s="17" t="str">
        <f t="shared" si="320"/>
        <v>SEDUC E 193</v>
      </c>
      <c r="L2479" s="347" t="e">
        <f>VLOOKUP(K2479,[3]Planilha2!$B:$C,2,FALSE)</f>
        <v>#N/A</v>
      </c>
    </row>
    <row r="2480" spans="1:12" ht="24" hidden="1">
      <c r="B248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41" t="s">
        <v>14</v>
      </c>
      <c r="D2480" s="250">
        <v>88247</v>
      </c>
      <c r="E2480" s="258">
        <v>0.5</v>
      </c>
      <c r="F24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0" s="57">
        <f t="shared" ref="H2480:H2481" ca="1" si="321">ROUND(E2480*G2480,2)</f>
        <v>9.24</v>
      </c>
      <c r="I2480" s="90"/>
      <c r="K2480" s="17" t="str">
        <f t="shared" si="320"/>
        <v>SEDUC E 193</v>
      </c>
      <c r="L2480" s="347" t="e">
        <f>VLOOKUP(K2480,[3]Planilha2!$B:$C,2,FALSE)</f>
        <v>#N/A</v>
      </c>
    </row>
    <row r="2481" spans="1:12" hidden="1">
      <c r="B24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41" t="s">
        <v>14</v>
      </c>
      <c r="D2481" s="250">
        <v>88264</v>
      </c>
      <c r="E2481" s="258">
        <v>0.5</v>
      </c>
      <c r="F24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1" s="57">
        <f t="shared" ca="1" si="321"/>
        <v>11.29</v>
      </c>
      <c r="I2481" s="90"/>
      <c r="K2481" s="17" t="str">
        <f t="shared" si="320"/>
        <v>SEDUC E 193</v>
      </c>
      <c r="L2481" s="347" t="e">
        <f>VLOOKUP(K2481,[3]Planilha2!$B:$C,2,FALSE)</f>
        <v>#N/A</v>
      </c>
    </row>
    <row r="2482" spans="1:12" hidden="1">
      <c r="A2482" s="42">
        <f ca="1">H2482</f>
        <v>92.53</v>
      </c>
      <c r="B2482" s="58" t="s">
        <v>15</v>
      </c>
      <c r="C2482" s="41"/>
      <c r="D2482" s="41"/>
      <c r="E2482" s="59"/>
      <c r="F2482" s="35"/>
      <c r="G2482" s="60"/>
      <c r="H2482" s="47">
        <f ca="1">SUM(H2479:H2481)</f>
        <v>92.53</v>
      </c>
      <c r="I2482" s="90" t="str">
        <f>A2477</f>
        <v>SEDUC E 193</v>
      </c>
      <c r="J2482" s="191">
        <f ca="1">H2482</f>
        <v>92.53</v>
      </c>
      <c r="K2482" s="17" t="str">
        <f>I2482</f>
        <v>SEDUC E 193</v>
      </c>
      <c r="L2482" s="347" t="e">
        <f>VLOOKUP(K2482,[3]Planilha2!$B:$C,2,FALSE)</f>
        <v>#N/A</v>
      </c>
    </row>
    <row r="2483" spans="1:12" hidden="1">
      <c r="L2483" s="347" t="e">
        <f>VLOOKUP(K2483,[3]Planilha2!$B:$C,2,FALSE)</f>
        <v>#N/A</v>
      </c>
    </row>
    <row r="2484" spans="1:12" ht="20.25" hidden="1">
      <c r="B2484" s="419" t="str">
        <f>A2485</f>
        <v>SEDUC E 194</v>
      </c>
      <c r="C2484" s="420"/>
      <c r="D2484" s="420"/>
      <c r="E2484" s="420"/>
      <c r="F2484" s="420"/>
      <c r="G2484" s="420"/>
      <c r="H2484" s="421"/>
      <c r="I2484" s="90"/>
      <c r="K2484" s="17" t="str">
        <f>$B$2484</f>
        <v>SEDUC E 194</v>
      </c>
      <c r="L2484" s="347" t="e">
        <f>VLOOKUP(K2484,[3]Planilha2!$B:$C,2,FALSE)</f>
        <v>#N/A</v>
      </c>
    </row>
    <row r="2485" spans="1:12" hidden="1">
      <c r="A2485" s="257" t="s">
        <v>30184</v>
      </c>
      <c r="B2485" s="422" t="s">
        <v>30185</v>
      </c>
      <c r="C2485" s="423"/>
      <c r="D2485" s="423"/>
      <c r="E2485" s="423"/>
      <c r="F2485" s="424"/>
      <c r="G2485" s="51" t="s">
        <v>5</v>
      </c>
      <c r="H2485" s="265" t="s">
        <v>6</v>
      </c>
      <c r="I2485" s="90"/>
      <c r="K2485" s="17" t="str">
        <f t="shared" ref="K2485:K2489" si="322">$B$2484</f>
        <v>SEDUC E 194</v>
      </c>
      <c r="L2485" s="347" t="e">
        <f>VLOOKUP(K2485,[3]Planilha2!$B:$C,2,FALSE)</f>
        <v>#N/A</v>
      </c>
    </row>
    <row r="2486" spans="1:12" hidden="1">
      <c r="B2486" s="52" t="s">
        <v>7</v>
      </c>
      <c r="C2486" s="53" t="s">
        <v>8</v>
      </c>
      <c r="D2486" s="53" t="s">
        <v>9</v>
      </c>
      <c r="E2486" s="54" t="s">
        <v>10</v>
      </c>
      <c r="F2486" s="52" t="s">
        <v>18</v>
      </c>
      <c r="G2486" s="55" t="s">
        <v>19</v>
      </c>
      <c r="H2486" s="56" t="s">
        <v>13</v>
      </c>
      <c r="I2486" s="90"/>
      <c r="K2486" s="17" t="str">
        <f t="shared" si="322"/>
        <v>SEDUC E 194</v>
      </c>
      <c r="L2486" s="347" t="e">
        <f>VLOOKUP(K2486,[3]Planilha2!$B:$C,2,FALSE)</f>
        <v>#N/A</v>
      </c>
    </row>
    <row r="2487" spans="1:12" ht="24" hidden="1">
      <c r="B24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41" t="s">
        <v>34</v>
      </c>
      <c r="D2487" s="41" t="s">
        <v>13827</v>
      </c>
      <c r="E2487" s="57">
        <v>1</v>
      </c>
      <c r="F24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57">
        <f ca="1">ROUND(E2487*G2487,2)</f>
        <v>94.7</v>
      </c>
      <c r="I2487" s="90"/>
      <c r="K2487" s="17" t="str">
        <f t="shared" si="322"/>
        <v>SEDUC E 194</v>
      </c>
      <c r="L2487" s="347" t="e">
        <f>VLOOKUP(K2487,[3]Planilha2!$B:$C,2,FALSE)</f>
        <v>#N/A</v>
      </c>
    </row>
    <row r="2488" spans="1:12" ht="24" hidden="1">
      <c r="B248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41" t="s">
        <v>14</v>
      </c>
      <c r="D2488" s="250">
        <v>88247</v>
      </c>
      <c r="E2488" s="258">
        <v>0.5</v>
      </c>
      <c r="F24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8" s="57">
        <f t="shared" ref="H2488:H2489" ca="1" si="323">ROUND(E2488*G2488,2)</f>
        <v>9.24</v>
      </c>
      <c r="I2488" s="90"/>
      <c r="K2488" s="17" t="str">
        <f t="shared" si="322"/>
        <v>SEDUC E 194</v>
      </c>
      <c r="L2488" s="347" t="e">
        <f>VLOOKUP(K2488,[3]Planilha2!$B:$C,2,FALSE)</f>
        <v>#N/A</v>
      </c>
    </row>
    <row r="2489" spans="1:12" hidden="1">
      <c r="B248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41" t="s">
        <v>14</v>
      </c>
      <c r="D2489" s="250">
        <v>88264</v>
      </c>
      <c r="E2489" s="258">
        <v>0.5</v>
      </c>
      <c r="F2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9" s="57">
        <f t="shared" ca="1" si="323"/>
        <v>11.29</v>
      </c>
      <c r="I2489" s="90"/>
      <c r="K2489" s="17" t="str">
        <f t="shared" si="322"/>
        <v>SEDUC E 194</v>
      </c>
      <c r="L2489" s="347" t="e">
        <f>VLOOKUP(K2489,[3]Planilha2!$B:$C,2,FALSE)</f>
        <v>#N/A</v>
      </c>
    </row>
    <row r="2490" spans="1:12" hidden="1">
      <c r="A2490" s="42">
        <f ca="1">H2490</f>
        <v>115.22999999999999</v>
      </c>
      <c r="B2490" s="58" t="s">
        <v>15</v>
      </c>
      <c r="C2490" s="41"/>
      <c r="D2490" s="41"/>
      <c r="E2490" s="59"/>
      <c r="F2490" s="35"/>
      <c r="G2490" s="60"/>
      <c r="H2490" s="47">
        <f ca="1">SUM(H2487:H2489)</f>
        <v>115.22999999999999</v>
      </c>
      <c r="I2490" s="90" t="str">
        <f>A2485</f>
        <v>SEDUC E 194</v>
      </c>
      <c r="J2490" s="191">
        <f ca="1">H2490</f>
        <v>115.22999999999999</v>
      </c>
      <c r="K2490" s="17" t="str">
        <f>I2490</f>
        <v>SEDUC E 194</v>
      </c>
      <c r="L2490" s="347" t="e">
        <f>VLOOKUP(K2490,[3]Planilha2!$B:$C,2,FALSE)</f>
        <v>#N/A</v>
      </c>
    </row>
    <row r="2491" spans="1:12" hidden="1">
      <c r="L2491" s="347" t="e">
        <f>VLOOKUP(K2491,[3]Planilha2!$B:$C,2,FALSE)</f>
        <v>#N/A</v>
      </c>
    </row>
    <row r="2492" spans="1:12" ht="20.25" hidden="1">
      <c r="B2492" s="419" t="str">
        <f>A2493</f>
        <v>SEDUC E 195</v>
      </c>
      <c r="C2492" s="420"/>
      <c r="D2492" s="420"/>
      <c r="E2492" s="420"/>
      <c r="F2492" s="420"/>
      <c r="G2492" s="420"/>
      <c r="H2492" s="421"/>
      <c r="I2492" s="90"/>
      <c r="K2492" s="17" t="str">
        <f>$B$2492</f>
        <v>SEDUC E 195</v>
      </c>
      <c r="L2492" s="347" t="e">
        <f>VLOOKUP(K2492,[3]Planilha2!$B:$C,2,FALSE)</f>
        <v>#N/A</v>
      </c>
    </row>
    <row r="2493" spans="1:12" hidden="1">
      <c r="A2493" s="257" t="s">
        <v>30186</v>
      </c>
      <c r="B2493" s="422" t="s">
        <v>30187</v>
      </c>
      <c r="C2493" s="423"/>
      <c r="D2493" s="423"/>
      <c r="E2493" s="423"/>
      <c r="F2493" s="424"/>
      <c r="G2493" s="51" t="s">
        <v>5</v>
      </c>
      <c r="H2493" s="265" t="s">
        <v>6</v>
      </c>
      <c r="I2493" s="90"/>
      <c r="K2493" s="17" t="str">
        <f t="shared" ref="K2493:K2496" si="324">$B$2492</f>
        <v>SEDUC E 195</v>
      </c>
      <c r="L2493" s="347" t="e">
        <f>VLOOKUP(K2493,[3]Planilha2!$B:$C,2,FALSE)</f>
        <v>#N/A</v>
      </c>
    </row>
    <row r="2494" spans="1:12" hidden="1">
      <c r="B2494" s="52" t="s">
        <v>7</v>
      </c>
      <c r="C2494" s="53" t="s">
        <v>8</v>
      </c>
      <c r="D2494" s="53" t="s">
        <v>9</v>
      </c>
      <c r="E2494" s="54" t="s">
        <v>10</v>
      </c>
      <c r="F2494" s="52" t="s">
        <v>18</v>
      </c>
      <c r="G2494" s="55" t="s">
        <v>19</v>
      </c>
      <c r="H2494" s="56" t="s">
        <v>13</v>
      </c>
      <c r="I2494" s="90"/>
      <c r="K2494" s="17" t="str">
        <f t="shared" si="324"/>
        <v>SEDUC E 195</v>
      </c>
      <c r="L2494" s="347" t="e">
        <f>VLOOKUP(K2494,[3]Planilha2!$B:$C,2,FALSE)</f>
        <v>#N/A</v>
      </c>
    </row>
    <row r="2495" spans="1:12" ht="36" hidden="1">
      <c r="B249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9,00 M, RESISTENCIA DE 200 A 300 DAN, TIPO C-14</v>
      </c>
      <c r="C2495" s="334" t="s">
        <v>38</v>
      </c>
      <c r="D2495" s="334">
        <v>5044</v>
      </c>
      <c r="E2495" s="334">
        <v>1</v>
      </c>
      <c r="F249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95" s="334">
        <f ca="1">ROUND(E2495*G2495,2)</f>
        <v>1678.21</v>
      </c>
      <c r="I2495" s="90"/>
      <c r="K2495" s="17" t="str">
        <f t="shared" si="324"/>
        <v>SEDUC E 195</v>
      </c>
      <c r="L2495" s="347" t="e">
        <f>VLOOKUP(K2495,[3]Planilha2!$B:$C,2,FALSE)</f>
        <v>#N/A</v>
      </c>
    </row>
    <row r="2496" spans="1:12" ht="60" hidden="1">
      <c r="B24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41" t="s">
        <v>14</v>
      </c>
      <c r="D2496" s="41">
        <v>100581</v>
      </c>
      <c r="E2496" s="258">
        <v>1</v>
      </c>
      <c r="F24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609,53</v>
      </c>
      <c r="H2496" s="57">
        <f t="shared" ref="H2496" ca="1" si="325">ROUND(E2496*G2496,2)</f>
        <v>609.53</v>
      </c>
      <c r="I2496" s="90"/>
      <c r="K2496" s="17" t="str">
        <f t="shared" si="324"/>
        <v>SEDUC E 195</v>
      </c>
      <c r="L2496" s="347" t="e">
        <f>VLOOKUP(K2496,[3]Planilha2!$B:$C,2,FALSE)</f>
        <v>#N/A</v>
      </c>
    </row>
    <row r="2497" spans="1:12" hidden="1">
      <c r="A2497" s="42">
        <f ca="1">H2497</f>
        <v>2287.7399999999998</v>
      </c>
      <c r="B2497" s="58" t="s">
        <v>15</v>
      </c>
      <c r="C2497" s="41"/>
      <c r="D2497" s="41"/>
      <c r="E2497" s="59"/>
      <c r="F2497" s="35"/>
      <c r="G2497" s="60"/>
      <c r="H2497" s="47">
        <f ca="1">SUM(H2495:H2496)</f>
        <v>2287.7399999999998</v>
      </c>
      <c r="I2497" s="90" t="str">
        <f>A2493</f>
        <v>SEDUC E 195</v>
      </c>
      <c r="J2497" s="191">
        <f ca="1">H2497</f>
        <v>2287.7399999999998</v>
      </c>
      <c r="K2497" s="17" t="str">
        <f>I2497</f>
        <v>SEDUC E 195</v>
      </c>
      <c r="L2497" s="347" t="e">
        <f>VLOOKUP(K2497,[3]Planilha2!$B:$C,2,FALSE)</f>
        <v>#N/A</v>
      </c>
    </row>
    <row r="2498" spans="1:12" hidden="1">
      <c r="L2498" s="347" t="e">
        <f>VLOOKUP(K2498,[3]Planilha2!$B:$C,2,FALSE)</f>
        <v>#N/A</v>
      </c>
    </row>
    <row r="2499" spans="1:12" ht="20.25" hidden="1">
      <c r="B2499" s="419" t="str">
        <f>A2500</f>
        <v>SEDUC E 196</v>
      </c>
      <c r="C2499" s="420"/>
      <c r="D2499" s="420"/>
      <c r="E2499" s="420"/>
      <c r="F2499" s="420"/>
      <c r="G2499" s="420"/>
      <c r="H2499" s="421"/>
      <c r="I2499" s="90"/>
      <c r="K2499" s="17" t="str">
        <f>$B$2499</f>
        <v>SEDUC E 196</v>
      </c>
      <c r="L2499" s="347" t="e">
        <f>VLOOKUP(K2499,[3]Planilha2!$B:$C,2,FALSE)</f>
        <v>#N/A</v>
      </c>
    </row>
    <row r="2500" spans="1:12" hidden="1">
      <c r="A2500" s="257" t="s">
        <v>30188</v>
      </c>
      <c r="B2500" s="422" t="s">
        <v>30189</v>
      </c>
      <c r="C2500" s="423"/>
      <c r="D2500" s="423"/>
      <c r="E2500" s="423"/>
      <c r="F2500" s="424"/>
      <c r="G2500" s="51" t="s">
        <v>5</v>
      </c>
      <c r="H2500" s="265" t="s">
        <v>6</v>
      </c>
      <c r="I2500" s="90"/>
      <c r="K2500" s="17" t="str">
        <f t="shared" ref="K2500:K2504" si="326">$B$2499</f>
        <v>SEDUC E 196</v>
      </c>
      <c r="L2500" s="347" t="e">
        <f>VLOOKUP(K2500,[3]Planilha2!$B:$C,2,FALSE)</f>
        <v>#N/A</v>
      </c>
    </row>
    <row r="2501" spans="1:12" hidden="1">
      <c r="B2501" s="52" t="s">
        <v>7</v>
      </c>
      <c r="C2501" s="53" t="s">
        <v>8</v>
      </c>
      <c r="D2501" s="53" t="s">
        <v>9</v>
      </c>
      <c r="E2501" s="54" t="s">
        <v>10</v>
      </c>
      <c r="F2501" s="52" t="s">
        <v>18</v>
      </c>
      <c r="G2501" s="55" t="s">
        <v>19</v>
      </c>
      <c r="H2501" s="56" t="s">
        <v>13</v>
      </c>
      <c r="I2501" s="90"/>
      <c r="K2501" s="17" t="str">
        <f t="shared" si="326"/>
        <v>SEDUC E 196</v>
      </c>
      <c r="L2501" s="347" t="e">
        <f>VLOOKUP(K2501,[3]Planilha2!$B:$C,2,FALSE)</f>
        <v>#N/A</v>
      </c>
    </row>
    <row r="2502" spans="1:12" ht="36" hidden="1">
      <c r="B250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334" t="s">
        <v>38</v>
      </c>
      <c r="D2502" s="334">
        <v>39800</v>
      </c>
      <c r="E2502" s="334">
        <v>1</v>
      </c>
      <c r="F250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v>
      </c>
      <c r="H2502" s="334">
        <f ca="1">ROUND(E2502*G2502,2)</f>
        <v>67.150000000000006</v>
      </c>
      <c r="I2502" s="90"/>
      <c r="K2502" s="17" t="str">
        <f t="shared" si="326"/>
        <v>SEDUC E 196</v>
      </c>
      <c r="L2502" s="347" t="e">
        <f>VLOOKUP(K2502,[3]Planilha2!$B:$C,2,FALSE)</f>
        <v>#N/A</v>
      </c>
    </row>
    <row r="2503" spans="1:12" ht="24" hidden="1">
      <c r="B250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41" t="s">
        <v>14</v>
      </c>
      <c r="D2503" s="41">
        <v>88247</v>
      </c>
      <c r="E2503" s="258">
        <v>1.5</v>
      </c>
      <c r="F2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03" s="57">
        <f t="shared" ref="H2503:H2504" ca="1" si="327">ROUND(E2503*G2503,2)</f>
        <v>27.72</v>
      </c>
      <c r="I2503" s="90"/>
      <c r="K2503" s="17" t="str">
        <f t="shared" si="326"/>
        <v>SEDUC E 196</v>
      </c>
      <c r="L2503" s="347" t="e">
        <f>VLOOKUP(K2503,[3]Planilha2!$B:$C,2,FALSE)</f>
        <v>#N/A</v>
      </c>
    </row>
    <row r="2504" spans="1:12" hidden="1">
      <c r="B25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41" t="s">
        <v>14</v>
      </c>
      <c r="D2504" s="41">
        <v>88264</v>
      </c>
      <c r="E2504" s="258">
        <v>1.5</v>
      </c>
      <c r="F25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04" s="57">
        <f t="shared" ca="1" si="327"/>
        <v>33.869999999999997</v>
      </c>
      <c r="I2504" s="90"/>
      <c r="K2504" s="17" t="str">
        <f t="shared" si="326"/>
        <v>SEDUC E 196</v>
      </c>
      <c r="L2504" s="347" t="e">
        <f>VLOOKUP(K2504,[3]Planilha2!$B:$C,2,FALSE)</f>
        <v>#N/A</v>
      </c>
    </row>
    <row r="2505" spans="1:12" hidden="1">
      <c r="A2505" s="42">
        <f ca="1">H2505</f>
        <v>128.74</v>
      </c>
      <c r="B2505" s="58" t="s">
        <v>15</v>
      </c>
      <c r="C2505" s="41"/>
      <c r="D2505" s="41"/>
      <c r="E2505" s="59"/>
      <c r="F2505" s="35"/>
      <c r="G2505" s="60"/>
      <c r="H2505" s="47">
        <f ca="1">SUM(H2502:H2504)</f>
        <v>128.74</v>
      </c>
      <c r="I2505" s="90" t="str">
        <f>A2500</f>
        <v>SEDUC E 196</v>
      </c>
      <c r="J2505" s="191">
        <f ca="1">H2505</f>
        <v>128.74</v>
      </c>
      <c r="K2505" s="17" t="str">
        <f>I2505</f>
        <v>SEDUC E 196</v>
      </c>
      <c r="L2505" s="347" t="e">
        <f>VLOOKUP(K2505,[3]Planilha2!$B:$C,2,FALSE)</f>
        <v>#N/A</v>
      </c>
    </row>
    <row r="2506" spans="1:12" hidden="1">
      <c r="L2506" s="347" t="e">
        <f>VLOOKUP(K2506,[3]Planilha2!$B:$C,2,FALSE)</f>
        <v>#N/A</v>
      </c>
    </row>
    <row r="2507" spans="1:12" ht="20.25" hidden="1">
      <c r="B2507" s="419" t="str">
        <f>A2508</f>
        <v>SEDUC E 197</v>
      </c>
      <c r="C2507" s="420"/>
      <c r="D2507" s="420"/>
      <c r="E2507" s="420"/>
      <c r="F2507" s="420"/>
      <c r="G2507" s="420"/>
      <c r="H2507" s="421"/>
      <c r="I2507" s="90"/>
      <c r="K2507" s="17" t="str">
        <f>$B$2507</f>
        <v>SEDUC E 197</v>
      </c>
      <c r="L2507" s="347" t="e">
        <f>VLOOKUP(K2507,[3]Planilha2!$B:$C,2,FALSE)</f>
        <v>#N/A</v>
      </c>
    </row>
    <row r="2508" spans="1:12" hidden="1">
      <c r="A2508" s="257" t="s">
        <v>30190</v>
      </c>
      <c r="B2508" s="422" t="s">
        <v>30194</v>
      </c>
      <c r="C2508" s="423"/>
      <c r="D2508" s="423"/>
      <c r="E2508" s="423"/>
      <c r="F2508" s="424"/>
      <c r="G2508" s="51" t="s">
        <v>5</v>
      </c>
      <c r="H2508" s="265" t="s">
        <v>6</v>
      </c>
      <c r="I2508" s="90"/>
      <c r="K2508" s="17" t="str">
        <f t="shared" ref="K2508:K2512" si="328">$B$2507</f>
        <v>SEDUC E 197</v>
      </c>
      <c r="L2508" s="347" t="e">
        <f>VLOOKUP(K2508,[3]Planilha2!$B:$C,2,FALSE)</f>
        <v>#N/A</v>
      </c>
    </row>
    <row r="2509" spans="1:12" hidden="1">
      <c r="B2509" s="52" t="s">
        <v>7</v>
      </c>
      <c r="C2509" s="53" t="s">
        <v>8</v>
      </c>
      <c r="D2509" s="53" t="s">
        <v>9</v>
      </c>
      <c r="E2509" s="54" t="s">
        <v>10</v>
      </c>
      <c r="F2509" s="52" t="s">
        <v>18</v>
      </c>
      <c r="G2509" s="55" t="s">
        <v>19</v>
      </c>
      <c r="H2509" s="56" t="s">
        <v>13</v>
      </c>
      <c r="I2509" s="90"/>
      <c r="K2509" s="17" t="str">
        <f t="shared" si="328"/>
        <v>SEDUC E 197</v>
      </c>
      <c r="L2509" s="347" t="e">
        <f>VLOOKUP(K2509,[3]Planilha2!$B:$C,2,FALSE)</f>
        <v>#N/A</v>
      </c>
    </row>
    <row r="2510" spans="1:12" hidden="1">
      <c r="B2510" s="34" t="s">
        <v>30191</v>
      </c>
      <c r="C2510" s="41" t="s">
        <v>30192</v>
      </c>
      <c r="D2510" s="41">
        <v>4095</v>
      </c>
      <c r="E2510" s="57">
        <v>1</v>
      </c>
      <c r="F2510" s="38" t="s">
        <v>18</v>
      </c>
      <c r="G2510" s="38">
        <v>48.629999999999995</v>
      </c>
      <c r="H2510" s="57">
        <f t="shared" ref="H2510:H2512" si="329">ROUND(E2510*G2510,2)</f>
        <v>48.63</v>
      </c>
      <c r="I2510" s="90"/>
      <c r="K2510" s="17" t="str">
        <f t="shared" si="328"/>
        <v>SEDUC E 197</v>
      </c>
      <c r="L2510" s="347" t="e">
        <f>VLOOKUP(K2510,[3]Planilha2!$B:$C,2,FALSE)</f>
        <v>#N/A</v>
      </c>
    </row>
    <row r="2511" spans="1:12" ht="24" hidden="1">
      <c r="B251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41" t="s">
        <v>14</v>
      </c>
      <c r="D2511" s="41">
        <v>88247</v>
      </c>
      <c r="E2511" s="258">
        <v>0.14000000000000001</v>
      </c>
      <c r="F25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11" s="57">
        <f t="shared" ca="1" si="329"/>
        <v>2.59</v>
      </c>
      <c r="I2511" s="90"/>
      <c r="K2511" s="17" t="str">
        <f t="shared" si="328"/>
        <v>SEDUC E 197</v>
      </c>
      <c r="L2511" s="347" t="e">
        <f>VLOOKUP(K2511,[3]Planilha2!$B:$C,2,FALSE)</f>
        <v>#N/A</v>
      </c>
    </row>
    <row r="2512" spans="1:12" hidden="1">
      <c r="B25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41" t="s">
        <v>14</v>
      </c>
      <c r="D2512" s="41">
        <v>88264</v>
      </c>
      <c r="E2512" s="258">
        <v>0.14000000000000001</v>
      </c>
      <c r="F25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12" s="57">
        <f t="shared" ca="1" si="329"/>
        <v>3.16</v>
      </c>
      <c r="I2512" s="90"/>
      <c r="K2512" s="17" t="str">
        <f t="shared" si="328"/>
        <v>SEDUC E 197</v>
      </c>
      <c r="L2512" s="347" t="e">
        <f>VLOOKUP(K2512,[3]Planilha2!$B:$C,2,FALSE)</f>
        <v>#N/A</v>
      </c>
    </row>
    <row r="2513" spans="1:1024" hidden="1">
      <c r="A2513" s="42">
        <f ca="1">H2513</f>
        <v>54.379999999999995</v>
      </c>
      <c r="B2513" s="58" t="s">
        <v>15</v>
      </c>
      <c r="C2513" s="41"/>
      <c r="D2513" s="41"/>
      <c r="E2513" s="59"/>
      <c r="F2513" s="35"/>
      <c r="G2513" s="60"/>
      <c r="H2513" s="47">
        <f ca="1">SUM(H2510:H2512)</f>
        <v>54.379999999999995</v>
      </c>
      <c r="I2513" s="90" t="str">
        <f>A2508</f>
        <v>SEDUC E 197</v>
      </c>
      <c r="J2513" s="191">
        <f ca="1">H2513</f>
        <v>54.379999999999995</v>
      </c>
      <c r="K2513" s="17" t="str">
        <f>I2513</f>
        <v>SEDUC E 197</v>
      </c>
      <c r="L2513" s="347" t="e">
        <f>VLOOKUP(K2513,[3]Planilha2!$B:$C,2,FALSE)</f>
        <v>#N/A</v>
      </c>
    </row>
    <row r="2514" spans="1:1024" hidden="1">
      <c r="L2514" s="347" t="e">
        <f>VLOOKUP(K2514,[3]Planilha2!$B:$C,2,FALSE)</f>
        <v>#N/A</v>
      </c>
    </row>
    <row r="2515" spans="1:1024" hidden="1">
      <c r="L2515" s="347" t="e">
        <f>VLOOKUP(K2515,[3]Planilha2!$B:$C,2,FALSE)</f>
        <v>#N/A</v>
      </c>
    </row>
    <row r="2516" spans="1:1024" hidden="1">
      <c r="L2516" s="347" t="e">
        <f>VLOOKUP(K2516,[3]Planilha2!$B:$C,2,FALSE)</f>
        <v>#N/A</v>
      </c>
    </row>
    <row r="2517" spans="1:1024" ht="20.25" hidden="1">
      <c r="B2517" s="419" t="str">
        <f>A2518</f>
        <v>SEDUC E 198</v>
      </c>
      <c r="C2517" s="420"/>
      <c r="D2517" s="420"/>
      <c r="E2517" s="420"/>
      <c r="F2517" s="420"/>
      <c r="G2517" s="420"/>
      <c r="H2517" s="421"/>
      <c r="I2517" s="90"/>
      <c r="K2517" s="17" t="str">
        <f>$B$2517</f>
        <v>SEDUC E 198</v>
      </c>
      <c r="L2517" s="347" t="e">
        <f>VLOOKUP(K2517,[3]Planilha2!$B:$C,2,FALSE)</f>
        <v>#N/A</v>
      </c>
    </row>
    <row r="2518" spans="1:1024" ht="33.75" hidden="1" customHeight="1">
      <c r="A2518" s="257" t="s">
        <v>30193</v>
      </c>
      <c r="B2518" s="431" t="s">
        <v>30217</v>
      </c>
      <c r="C2518" s="432"/>
      <c r="D2518" s="432"/>
      <c r="E2518" s="432"/>
      <c r="F2518" s="433"/>
      <c r="G2518" s="51" t="s">
        <v>5</v>
      </c>
      <c r="H2518" s="277" t="s">
        <v>6</v>
      </c>
      <c r="I2518" s="90"/>
      <c r="K2518" s="17" t="str">
        <f t="shared" ref="K2518:K2526" si="330">$B$2517</f>
        <v>SEDUC E 198</v>
      </c>
      <c r="L2518" s="347" t="e">
        <f>VLOOKUP(K2518,[3]Planilha2!$B:$C,2,FALSE)</f>
        <v>#N/A</v>
      </c>
    </row>
    <row r="2519" spans="1:1024" hidden="1">
      <c r="B2519" s="52" t="s">
        <v>7</v>
      </c>
      <c r="C2519" s="53" t="s">
        <v>8</v>
      </c>
      <c r="D2519" s="41" t="s">
        <v>9</v>
      </c>
      <c r="E2519" s="54" t="s">
        <v>10</v>
      </c>
      <c r="F2519" s="52" t="s">
        <v>18</v>
      </c>
      <c r="G2519" s="55" t="s">
        <v>19</v>
      </c>
      <c r="H2519" s="56" t="s">
        <v>13</v>
      </c>
      <c r="I2519" s="90"/>
      <c r="K2519" s="17" t="str">
        <f t="shared" si="330"/>
        <v>SEDUC E 198</v>
      </c>
      <c r="L2519" s="347" t="e">
        <f>VLOOKUP(K2519,[3]Planilha2!$B:$C,2,FALSE)</f>
        <v>#N/A</v>
      </c>
    </row>
    <row r="2520" spans="1:1024" ht="24" hidden="1">
      <c r="B2520" s="33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0" s="334" t="s">
        <v>38</v>
      </c>
      <c r="D2520" s="334">
        <v>3798</v>
      </c>
      <c r="E2520" s="334">
        <v>1</v>
      </c>
      <c r="F2520" s="332" t="s">
        <v>18</v>
      </c>
      <c r="G252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56,61</v>
      </c>
      <c r="H2520" s="334">
        <v>47.99</v>
      </c>
      <c r="I2520" s="90"/>
      <c r="K2520" s="17" t="str">
        <f t="shared" si="330"/>
        <v>SEDUC E 198</v>
      </c>
      <c r="L2520" s="347" t="e">
        <f>VLOOKUP(K2520,[3]Planilha2!$B:$C,2,FALSE)</f>
        <v>#N/A</v>
      </c>
    </row>
    <row r="2521" spans="1:1024" s="278" customFormat="1" ht="48" hidden="1">
      <c r="A2521" s="15"/>
      <c r="B2521" s="33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1" s="334" t="s">
        <v>38</v>
      </c>
      <c r="D2521" s="334">
        <v>1022</v>
      </c>
      <c r="E2521" s="334">
        <v>5</v>
      </c>
      <c r="F2521" s="332" t="s">
        <v>18</v>
      </c>
      <c r="G252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2521" s="334">
        <v>48.99</v>
      </c>
      <c r="I2521" s="90"/>
      <c r="J2521" s="26"/>
      <c r="K2521" s="17" t="str">
        <f t="shared" si="330"/>
        <v>SEDUC E 198</v>
      </c>
      <c r="L2521" s="347" t="e">
        <f>VLOOKUP(K2521,[3]Planilha2!$B:$C,2,FALSE)</f>
        <v>#N/A</v>
      </c>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278" customFormat="1" ht="24" hidden="1">
      <c r="A2522" s="15"/>
      <c r="B25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41" t="s">
        <v>28021</v>
      </c>
      <c r="D2522" s="41">
        <v>13285</v>
      </c>
      <c r="E2522" s="57">
        <v>1</v>
      </c>
      <c r="F2522" s="38" t="s">
        <v>18</v>
      </c>
      <c r="G25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2" s="57">
        <v>49.99</v>
      </c>
      <c r="I2522" s="90"/>
      <c r="J2522" s="26"/>
      <c r="K2522" s="17" t="str">
        <f t="shared" si="330"/>
        <v>SEDUC E 198</v>
      </c>
      <c r="L2522" s="347" t="e">
        <f>VLOOKUP(K2522,[3]Planilha2!$B:$C,2,FALSE)</f>
        <v>#N/A</v>
      </c>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278" customFormat="1" ht="24" hidden="1">
      <c r="A2523" s="15"/>
      <c r="B2523" s="33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3" s="334" t="s">
        <v>38</v>
      </c>
      <c r="D2523" s="334">
        <v>2512</v>
      </c>
      <c r="E2523" s="334">
        <v>1</v>
      </c>
      <c r="F2523" s="332" t="s">
        <v>18</v>
      </c>
      <c r="G252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26,41</v>
      </c>
      <c r="H2523" s="334">
        <v>50.99</v>
      </c>
      <c r="I2523" s="90"/>
      <c r="J2523" s="26"/>
      <c r="K2523" s="17" t="str">
        <f t="shared" si="330"/>
        <v>SEDUC E 198</v>
      </c>
      <c r="L2523" s="347" t="e">
        <f>VLOOKUP(K2523,[3]Planilha2!$B:$C,2,FALSE)</f>
        <v>#N/A</v>
      </c>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278" customFormat="1" ht="60" hidden="1">
      <c r="A2524" s="15"/>
      <c r="B25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41" t="s">
        <v>14</v>
      </c>
      <c r="D2524" s="41">
        <v>5928</v>
      </c>
      <c r="E2524" s="57">
        <v>0.23880000000000001</v>
      </c>
      <c r="F25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251,79</v>
      </c>
      <c r="H2524" s="57">
        <f t="shared" ref="H2524:H2526" ca="1" si="331">ROUND(E2524*G2524,2)</f>
        <v>60.13</v>
      </c>
      <c r="I2524" s="90"/>
      <c r="J2524" s="26"/>
      <c r="K2524" s="17" t="str">
        <f t="shared" si="330"/>
        <v>SEDUC E 198</v>
      </c>
      <c r="L2524" s="347" t="e">
        <f>VLOOKUP(K2524,[3]Planilha2!$B:$C,2,FALSE)</f>
        <v>#N/A</v>
      </c>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ht="24" hidden="1">
      <c r="B25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1" t="s">
        <v>14</v>
      </c>
      <c r="D2525" s="41">
        <v>88247</v>
      </c>
      <c r="E2525" s="258">
        <v>1.4837</v>
      </c>
      <c r="F25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25" s="57">
        <f t="shared" ca="1" si="331"/>
        <v>27.42</v>
      </c>
      <c r="I2525" s="90"/>
      <c r="K2525" s="17" t="str">
        <f t="shared" si="330"/>
        <v>SEDUC E 198</v>
      </c>
      <c r="L2525" s="347" t="e">
        <f>VLOOKUP(K2525,[3]Planilha2!$B:$C,2,FALSE)</f>
        <v>#N/A</v>
      </c>
    </row>
    <row r="2526" spans="1:1024" hidden="1">
      <c r="B25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1" t="s">
        <v>14</v>
      </c>
      <c r="D2526" s="41">
        <v>88264</v>
      </c>
      <c r="E2526" s="258">
        <v>1.4837</v>
      </c>
      <c r="F2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26" s="57">
        <f t="shared" ca="1" si="331"/>
        <v>33.5</v>
      </c>
      <c r="I2526" s="90"/>
      <c r="K2526" s="17" t="str">
        <f t="shared" si="330"/>
        <v>SEDUC E 198</v>
      </c>
      <c r="L2526" s="347" t="e">
        <f>VLOOKUP(K2526,[3]Planilha2!$B:$C,2,FALSE)</f>
        <v>#N/A</v>
      </c>
    </row>
    <row r="2527" spans="1:1024" hidden="1">
      <c r="A2527" s="42">
        <f ca="1">H2527</f>
        <v>319.01000000000005</v>
      </c>
      <c r="B2527" s="58" t="s">
        <v>15</v>
      </c>
      <c r="C2527" s="41"/>
      <c r="D2527" s="41"/>
      <c r="E2527" s="59"/>
      <c r="F2527" s="35"/>
      <c r="G2527" s="60"/>
      <c r="H2527" s="47">
        <f ca="1">SUM(H2520:H2526)</f>
        <v>319.01000000000005</v>
      </c>
      <c r="I2527" s="90" t="str">
        <f>A2518</f>
        <v>SEDUC E 198</v>
      </c>
      <c r="J2527" s="191">
        <f ca="1">H2527</f>
        <v>319.01000000000005</v>
      </c>
      <c r="K2527" s="17" t="str">
        <f>I2527</f>
        <v>SEDUC E 198</v>
      </c>
      <c r="L2527" s="347" t="e">
        <f>VLOOKUP(K2527,[3]Planilha2!$B:$C,2,FALSE)</f>
        <v>#N/A</v>
      </c>
    </row>
    <row r="2528" spans="1:1024" hidden="1">
      <c r="L2528" s="347" t="e">
        <f>VLOOKUP(K2528,[3]Planilha2!$B:$C,2,FALSE)</f>
        <v>#N/A</v>
      </c>
    </row>
    <row r="2529" spans="1:1024" hidden="1">
      <c r="L2529" s="347" t="e">
        <f>VLOOKUP(K2529,[3]Planilha2!$B:$C,2,FALSE)</f>
        <v>#N/A</v>
      </c>
    </row>
    <row r="2530" spans="1:1024" s="279" customFormat="1" ht="20.25" hidden="1">
      <c r="A2530" s="15"/>
      <c r="B2530" s="419" t="str">
        <f>A2531</f>
        <v>SEDUC E 199</v>
      </c>
      <c r="C2530" s="420"/>
      <c r="D2530" s="420"/>
      <c r="E2530" s="420"/>
      <c r="F2530" s="420"/>
      <c r="G2530" s="420"/>
      <c r="H2530" s="421"/>
      <c r="I2530" s="26"/>
      <c r="J2530" s="26"/>
      <c r="K2530" s="17" t="str">
        <f>$B$2530</f>
        <v>SEDUC E 199</v>
      </c>
      <c r="L2530" s="347" t="e">
        <f>VLOOKUP(K2530,[3]Planilha2!$B:$C,2,FALSE)</f>
        <v>#N/A</v>
      </c>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hidden="1">
      <c r="A2531" s="290" t="s">
        <v>30373</v>
      </c>
      <c r="B2531" s="431" t="s">
        <v>30374</v>
      </c>
      <c r="C2531" s="432"/>
      <c r="D2531" s="432"/>
      <c r="E2531" s="432"/>
      <c r="F2531" s="433"/>
      <c r="G2531" s="291" t="s">
        <v>5</v>
      </c>
      <c r="H2531" s="281" t="s">
        <v>6</v>
      </c>
      <c r="I2531" s="90"/>
      <c r="K2531" s="17" t="str">
        <f t="shared" ref="K2531:K2536" si="332">$B$2530</f>
        <v>SEDUC E 199</v>
      </c>
      <c r="L2531" s="347" t="e">
        <f>VLOOKUP(K2531,[3]Planilha2!$B:$C,2,FALSE)</f>
        <v>#N/A</v>
      </c>
    </row>
    <row r="2532" spans="1:1024" hidden="1">
      <c r="A2532" s="279"/>
      <c r="B2532" s="292" t="s">
        <v>7</v>
      </c>
      <c r="C2532" s="192" t="s">
        <v>8</v>
      </c>
      <c r="D2532" s="80" t="s">
        <v>9</v>
      </c>
      <c r="E2532" s="293" t="s">
        <v>10</v>
      </c>
      <c r="F2532" s="292" t="s">
        <v>18</v>
      </c>
      <c r="G2532" s="294" t="s">
        <v>19</v>
      </c>
      <c r="H2532" s="295" t="s">
        <v>13</v>
      </c>
      <c r="I2532" s="90"/>
      <c r="K2532" s="17" t="str">
        <f t="shared" si="332"/>
        <v>SEDUC E 199</v>
      </c>
      <c r="L2532" s="347" t="e">
        <f>VLOOKUP(K2532,[3]Planilha2!$B:$C,2,FALSE)</f>
        <v>#N/A</v>
      </c>
    </row>
    <row r="2533" spans="1:1024" ht="36" hidden="1">
      <c r="A2533" s="279"/>
      <c r="B25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3" s="80" t="s">
        <v>28021</v>
      </c>
      <c r="D2533" s="80">
        <v>13345</v>
      </c>
      <c r="E2533" s="296">
        <v>1</v>
      </c>
      <c r="F25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2533" s="296">
        <f t="shared" ref="H2533:H2535" ca="1" si="333">ROUND(E2533*G2533,2)</f>
        <v>13.11</v>
      </c>
      <c r="I2533" s="90"/>
      <c r="K2533" s="17" t="str">
        <f t="shared" si="332"/>
        <v>SEDUC E 199</v>
      </c>
      <c r="L2533" s="347" t="e">
        <f>VLOOKUP(K2533,[3]Planilha2!$B:$C,2,FALSE)</f>
        <v>#N/A</v>
      </c>
    </row>
    <row r="2534" spans="1:1024" ht="24" hidden="1">
      <c r="A2534" s="279"/>
      <c r="B253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4" s="80" t="s">
        <v>14</v>
      </c>
      <c r="D2534" s="80">
        <v>88247</v>
      </c>
      <c r="E2534" s="297">
        <v>0.05</v>
      </c>
      <c r="F25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4" s="296">
        <f t="shared" ca="1" si="333"/>
        <v>0.92</v>
      </c>
      <c r="I2534" s="90"/>
      <c r="K2534" s="17" t="str">
        <f t="shared" si="332"/>
        <v>SEDUC E 199</v>
      </c>
      <c r="L2534" s="347" t="e">
        <f>VLOOKUP(K2534,[3]Planilha2!$B:$C,2,FALSE)</f>
        <v>#N/A</v>
      </c>
    </row>
    <row r="2535" spans="1:1024" hidden="1">
      <c r="A2535" s="279"/>
      <c r="B253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5" s="80" t="s">
        <v>14</v>
      </c>
      <c r="D2535" s="80">
        <v>88264</v>
      </c>
      <c r="E2535" s="297">
        <v>0.05</v>
      </c>
      <c r="F2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5" s="296">
        <f t="shared" ca="1" si="333"/>
        <v>1.1299999999999999</v>
      </c>
      <c r="I2535" s="90"/>
      <c r="K2535" s="17" t="str">
        <f t="shared" si="332"/>
        <v>SEDUC E 199</v>
      </c>
      <c r="L2535" s="347" t="e">
        <f>VLOOKUP(K2535,[3]Planilha2!$B:$C,2,FALSE)</f>
        <v>#N/A</v>
      </c>
    </row>
    <row r="2536" spans="1:1024" hidden="1">
      <c r="A2536" s="298">
        <f ca="1">H2536</f>
        <v>15.16</v>
      </c>
      <c r="B2536" s="119" t="s">
        <v>15</v>
      </c>
      <c r="C2536" s="80"/>
      <c r="D2536" s="80"/>
      <c r="E2536" s="299"/>
      <c r="F2536" s="300"/>
      <c r="G2536" s="301"/>
      <c r="H2536" s="193">
        <f ca="1">SUM(H2533:H2535)</f>
        <v>15.16</v>
      </c>
      <c r="I2536" s="90" t="str">
        <f>A2531</f>
        <v>SEDUC E 199</v>
      </c>
      <c r="J2536" s="191">
        <f ca="1">H2536</f>
        <v>15.16</v>
      </c>
      <c r="K2536" s="17" t="str">
        <f t="shared" si="332"/>
        <v>SEDUC E 199</v>
      </c>
      <c r="L2536" s="347" t="e">
        <f>VLOOKUP(K2536,[3]Planilha2!$B:$C,2,FALSE)</f>
        <v>#N/A</v>
      </c>
    </row>
    <row r="2537" spans="1:1024" hidden="1">
      <c r="A2537" s="279"/>
      <c r="L2537" s="347" t="e">
        <f>VLOOKUP(K2537,[3]Planilha2!$B:$C,2,FALSE)</f>
        <v>#N/A</v>
      </c>
    </row>
    <row r="2538" spans="1:1024" s="279" customFormat="1" ht="20.25">
      <c r="B2538" s="419" t="str">
        <f>A2539</f>
        <v>SEDUC E 200</v>
      </c>
      <c r="C2538" s="420"/>
      <c r="D2538" s="420"/>
      <c r="E2538" s="420"/>
      <c r="F2538" s="420"/>
      <c r="G2538" s="420"/>
      <c r="H2538" s="421"/>
      <c r="I2538" s="26"/>
      <c r="J2538" s="26"/>
      <c r="K2538" s="17" t="str">
        <f>$B$2538</f>
        <v>SEDUC E 200</v>
      </c>
      <c r="L2538" s="347" t="str">
        <f>VLOOKUP(K2538,[3]Planilha2!$B:$C,2,FALSE)</f>
        <v>OK</v>
      </c>
      <c r="M2538" s="17"/>
      <c r="N2538" s="17"/>
      <c r="O2538" s="17"/>
      <c r="P2538" s="17"/>
      <c r="Q2538" s="17"/>
      <c r="R2538" s="17"/>
      <c r="S2538" s="17"/>
      <c r="T2538" s="17"/>
      <c r="U2538" s="17"/>
      <c r="V2538" s="17"/>
      <c r="W2538" s="17"/>
      <c r="X2538" s="17"/>
      <c r="Y2538" s="17"/>
      <c r="Z2538" s="17"/>
      <c r="AA2538" s="17"/>
      <c r="AB2538" s="17"/>
      <c r="AC2538" s="17"/>
      <c r="AD2538" s="17"/>
      <c r="AE2538" s="17"/>
      <c r="AF2538" s="17"/>
      <c r="AG2538" s="17"/>
      <c r="AH2538" s="17"/>
      <c r="AI2538" s="17"/>
      <c r="AJ2538" s="17"/>
      <c r="AK2538" s="17"/>
      <c r="AL2538" s="17"/>
      <c r="AM2538" s="17"/>
      <c r="AN2538" s="17"/>
      <c r="AO2538" s="17"/>
      <c r="AP2538" s="17"/>
      <c r="AQ2538" s="17"/>
      <c r="AR2538" s="17"/>
      <c r="AS2538" s="17"/>
      <c r="AT2538" s="17"/>
      <c r="AU2538" s="17"/>
      <c r="AV2538" s="17"/>
      <c r="AW2538" s="17"/>
      <c r="AX2538" s="17"/>
      <c r="AY2538" s="17"/>
      <c r="AZ2538" s="17"/>
      <c r="BA2538" s="17"/>
      <c r="BB2538" s="17"/>
      <c r="BC2538" s="17"/>
      <c r="BD2538" s="17"/>
      <c r="BE2538" s="17"/>
      <c r="BF2538" s="17"/>
      <c r="BG2538" s="17"/>
      <c r="BH2538" s="17"/>
      <c r="BI2538" s="17"/>
      <c r="BJ2538" s="17"/>
      <c r="BK2538" s="17"/>
      <c r="BL2538" s="17"/>
      <c r="BM2538" s="17"/>
      <c r="BN2538" s="17"/>
      <c r="BO2538" s="17"/>
      <c r="BP2538" s="17"/>
      <c r="BQ2538" s="17"/>
      <c r="BR2538" s="17"/>
      <c r="BS2538" s="17"/>
      <c r="BT2538" s="17"/>
      <c r="BU2538" s="17"/>
      <c r="BV2538" s="17"/>
      <c r="BW2538" s="17"/>
      <c r="BX2538" s="17"/>
      <c r="BY2538" s="17"/>
      <c r="BZ2538" s="17"/>
      <c r="CA2538" s="17"/>
      <c r="CB2538" s="17"/>
      <c r="CC2538" s="17"/>
      <c r="CD2538" s="17"/>
      <c r="CE2538" s="17"/>
      <c r="CF2538" s="17"/>
      <c r="CG2538" s="17"/>
      <c r="CH2538" s="17"/>
      <c r="CI2538" s="17"/>
      <c r="CJ2538" s="17"/>
      <c r="CK2538" s="17"/>
      <c r="CL2538" s="17"/>
      <c r="CM2538" s="17"/>
      <c r="CN2538" s="17"/>
      <c r="CO2538" s="17"/>
      <c r="CP2538" s="17"/>
      <c r="CQ2538" s="17"/>
      <c r="CR2538" s="17"/>
      <c r="CS2538" s="17"/>
      <c r="CT2538" s="17"/>
      <c r="CU2538" s="17"/>
      <c r="CV2538" s="17"/>
      <c r="CW2538" s="17"/>
      <c r="CX2538" s="17"/>
      <c r="CY2538" s="17"/>
      <c r="CZ2538" s="17"/>
      <c r="DA2538" s="17"/>
      <c r="DB2538" s="17"/>
      <c r="DC2538" s="17"/>
      <c r="DD2538" s="17"/>
      <c r="DE2538" s="17"/>
      <c r="DF2538" s="17"/>
      <c r="DG2538" s="17"/>
      <c r="DH2538" s="17"/>
      <c r="DI2538" s="17"/>
      <c r="DJ2538" s="17"/>
      <c r="DK2538" s="17"/>
      <c r="DL2538" s="17"/>
      <c r="DM2538" s="17"/>
      <c r="DN2538" s="17"/>
      <c r="DO2538" s="17"/>
      <c r="DP2538" s="17"/>
      <c r="DQ2538" s="17"/>
      <c r="DR2538" s="17"/>
      <c r="DS2538" s="17"/>
      <c r="DT2538" s="17"/>
      <c r="DU2538" s="17"/>
      <c r="DV2538" s="17"/>
      <c r="DW2538" s="17"/>
      <c r="DX2538" s="17"/>
      <c r="DY2538" s="17"/>
      <c r="DZ2538" s="17"/>
      <c r="EA2538" s="17"/>
      <c r="EB2538" s="17"/>
      <c r="EC2538" s="17"/>
      <c r="ED2538" s="17"/>
      <c r="EE2538" s="17"/>
      <c r="EF2538" s="17"/>
      <c r="EG2538" s="17"/>
      <c r="EH2538" s="17"/>
      <c r="EI2538" s="17"/>
      <c r="EJ2538" s="17"/>
      <c r="EK2538" s="17"/>
      <c r="EL2538" s="17"/>
      <c r="EM2538" s="17"/>
      <c r="EN2538" s="17"/>
      <c r="EO2538" s="17"/>
      <c r="EP2538" s="17"/>
      <c r="EQ2538" s="17"/>
      <c r="ER2538" s="17"/>
      <c r="ES2538" s="17"/>
      <c r="ET2538" s="17"/>
      <c r="EU2538" s="17"/>
      <c r="EV2538" s="17"/>
      <c r="EW2538" s="17"/>
      <c r="EX2538" s="17"/>
      <c r="EY2538" s="17"/>
      <c r="EZ2538" s="17"/>
      <c r="FA2538" s="17"/>
      <c r="FB2538" s="17"/>
      <c r="FC2538" s="17"/>
      <c r="FD2538" s="17"/>
      <c r="FE2538" s="17"/>
      <c r="FF2538" s="17"/>
      <c r="FG2538" s="17"/>
      <c r="FH2538" s="17"/>
      <c r="FI2538" s="17"/>
      <c r="FJ2538" s="17"/>
      <c r="FK2538" s="17"/>
      <c r="FL2538" s="17"/>
      <c r="FM2538" s="17"/>
      <c r="FN2538" s="17"/>
      <c r="FO2538" s="17"/>
      <c r="FP2538" s="17"/>
      <c r="FQ2538" s="17"/>
      <c r="FR2538" s="17"/>
      <c r="FS2538" s="17"/>
      <c r="FT2538" s="17"/>
      <c r="FU2538" s="17"/>
      <c r="FV2538" s="17"/>
      <c r="FW2538" s="17"/>
      <c r="FX2538" s="17"/>
      <c r="FY2538" s="17"/>
      <c r="FZ2538" s="17"/>
      <c r="GA2538" s="17"/>
      <c r="GB2538" s="17"/>
      <c r="GC2538" s="17"/>
      <c r="GD2538" s="17"/>
      <c r="GE2538" s="17"/>
      <c r="GF2538" s="17"/>
      <c r="GG2538" s="17"/>
      <c r="GH2538" s="17"/>
      <c r="GI2538" s="17"/>
      <c r="GJ2538" s="17"/>
      <c r="GK2538" s="17"/>
      <c r="GL2538" s="17"/>
      <c r="GM2538" s="17"/>
      <c r="GN2538" s="17"/>
      <c r="GO2538" s="17"/>
      <c r="GP2538" s="17"/>
      <c r="GQ2538" s="17"/>
      <c r="GR2538" s="17"/>
      <c r="GS2538" s="17"/>
      <c r="GT2538" s="17"/>
      <c r="GU2538" s="17"/>
      <c r="GV2538" s="17"/>
      <c r="GW2538" s="17"/>
      <c r="GX2538" s="17"/>
      <c r="GY2538" s="17"/>
      <c r="GZ2538" s="17"/>
      <c r="HA2538" s="17"/>
      <c r="HB2538" s="17"/>
      <c r="HC2538" s="17"/>
      <c r="HD2538" s="17"/>
      <c r="HE2538" s="17"/>
      <c r="HF2538" s="17"/>
      <c r="HG2538" s="17"/>
      <c r="HH2538" s="17"/>
      <c r="HI2538" s="17"/>
      <c r="HJ2538" s="17"/>
      <c r="HK2538" s="17"/>
      <c r="HL2538" s="17"/>
      <c r="HM2538" s="17"/>
      <c r="HN2538" s="17"/>
      <c r="HO2538" s="17"/>
      <c r="HP2538" s="17"/>
      <c r="HQ2538" s="17"/>
      <c r="HR2538" s="17"/>
      <c r="HS2538" s="17"/>
      <c r="HT2538" s="17"/>
      <c r="HU2538" s="17"/>
      <c r="HV2538" s="17"/>
      <c r="HW2538" s="17"/>
      <c r="HX2538" s="17"/>
      <c r="HY2538" s="17"/>
      <c r="HZ2538" s="17"/>
      <c r="IA2538" s="17"/>
      <c r="IB2538" s="17"/>
      <c r="IC2538" s="17"/>
      <c r="ID2538" s="17"/>
      <c r="IE2538" s="17"/>
      <c r="IF2538" s="17"/>
      <c r="IG2538" s="17"/>
      <c r="IH2538" s="17"/>
      <c r="II2538" s="17"/>
      <c r="IJ2538" s="17"/>
      <c r="IK2538" s="17"/>
      <c r="IL2538" s="17"/>
      <c r="IM2538" s="17"/>
      <c r="IN2538" s="17"/>
      <c r="IO2538" s="17"/>
      <c r="IP2538" s="17"/>
      <c r="IQ2538" s="17"/>
      <c r="IR2538" s="17"/>
      <c r="IS2538" s="17"/>
      <c r="IT2538" s="17"/>
      <c r="IU2538" s="17"/>
      <c r="IV2538" s="17"/>
      <c r="IW2538" s="17"/>
      <c r="IX2538" s="17"/>
      <c r="IY2538" s="17"/>
      <c r="IZ2538" s="17"/>
      <c r="JA2538" s="17"/>
      <c r="JB2538" s="17"/>
      <c r="JC2538" s="17"/>
      <c r="JD2538" s="17"/>
      <c r="JE2538" s="17"/>
      <c r="JF2538" s="17"/>
      <c r="JG2538" s="17"/>
      <c r="JH2538" s="17"/>
      <c r="JI2538" s="17"/>
      <c r="JJ2538" s="17"/>
      <c r="JK2538" s="17"/>
      <c r="JL2538" s="17"/>
      <c r="JM2538" s="17"/>
      <c r="JN2538" s="17"/>
      <c r="JO2538" s="17"/>
      <c r="JP2538" s="17"/>
      <c r="JQ2538" s="17"/>
      <c r="JR2538" s="17"/>
      <c r="JS2538" s="17"/>
      <c r="JT2538" s="17"/>
      <c r="JU2538" s="17"/>
      <c r="JV2538" s="17"/>
      <c r="JW2538" s="17"/>
      <c r="JX2538" s="17"/>
      <c r="JY2538" s="17"/>
      <c r="JZ2538" s="17"/>
      <c r="KA2538" s="17"/>
      <c r="KB2538" s="17"/>
      <c r="KC2538" s="17"/>
      <c r="KD2538" s="17"/>
      <c r="KE2538" s="17"/>
      <c r="KF2538" s="17"/>
      <c r="KG2538" s="17"/>
      <c r="KH2538" s="17"/>
      <c r="KI2538" s="17"/>
      <c r="KJ2538" s="17"/>
      <c r="KK2538" s="17"/>
      <c r="KL2538" s="17"/>
      <c r="KM2538" s="17"/>
      <c r="KN2538" s="17"/>
      <c r="KO2538" s="17"/>
      <c r="KP2538" s="17"/>
      <c r="KQ2538" s="17"/>
      <c r="KR2538" s="17"/>
      <c r="KS2538" s="17"/>
      <c r="KT2538" s="17"/>
      <c r="KU2538" s="17"/>
      <c r="KV2538" s="17"/>
      <c r="KW2538" s="17"/>
      <c r="KX2538" s="17"/>
      <c r="KY2538" s="17"/>
      <c r="KZ2538" s="17"/>
      <c r="LA2538" s="17"/>
      <c r="LB2538" s="17"/>
      <c r="LC2538" s="17"/>
      <c r="LD2538" s="17"/>
      <c r="LE2538" s="17"/>
      <c r="LF2538" s="17"/>
      <c r="LG2538" s="17"/>
      <c r="LH2538" s="17"/>
      <c r="LI2538" s="17"/>
      <c r="LJ2538" s="17"/>
      <c r="LK2538" s="17"/>
      <c r="LL2538" s="17"/>
      <c r="LM2538" s="17"/>
      <c r="LN2538" s="17"/>
      <c r="LO2538" s="17"/>
      <c r="LP2538" s="17"/>
      <c r="LQ2538" s="17"/>
      <c r="LR2538" s="17"/>
      <c r="LS2538" s="17"/>
      <c r="LT2538" s="17"/>
      <c r="LU2538" s="17"/>
      <c r="LV2538" s="17"/>
      <c r="LW2538" s="17"/>
      <c r="LX2538" s="17"/>
      <c r="LY2538" s="17"/>
      <c r="LZ2538" s="17"/>
      <c r="MA2538" s="17"/>
      <c r="MB2538" s="17"/>
      <c r="MC2538" s="17"/>
      <c r="MD2538" s="17"/>
      <c r="ME2538" s="17"/>
      <c r="MF2538" s="17"/>
      <c r="MG2538" s="17"/>
      <c r="MH2538" s="17"/>
      <c r="MI2538" s="17"/>
      <c r="MJ2538" s="17"/>
      <c r="MK2538" s="17"/>
      <c r="ML2538" s="17"/>
      <c r="MM2538" s="17"/>
      <c r="MN2538" s="17"/>
      <c r="MO2538" s="17"/>
      <c r="MP2538" s="17"/>
      <c r="MQ2538" s="17"/>
      <c r="MR2538" s="17"/>
      <c r="MS2538" s="17"/>
      <c r="MT2538" s="17"/>
      <c r="MU2538" s="17"/>
      <c r="MV2538" s="17"/>
      <c r="MW2538" s="17"/>
      <c r="MX2538" s="17"/>
      <c r="MY2538" s="17"/>
      <c r="MZ2538" s="17"/>
      <c r="NA2538" s="17"/>
      <c r="NB2538" s="17"/>
      <c r="NC2538" s="17"/>
      <c r="ND2538" s="17"/>
      <c r="NE2538" s="17"/>
      <c r="NF2538" s="17"/>
      <c r="NG2538" s="17"/>
      <c r="NH2538" s="17"/>
      <c r="NI2538" s="17"/>
      <c r="NJ2538" s="17"/>
      <c r="NK2538" s="17"/>
      <c r="NL2538" s="17"/>
      <c r="NM2538" s="17"/>
      <c r="NN2538" s="17"/>
      <c r="NO2538" s="17"/>
      <c r="NP2538" s="17"/>
      <c r="NQ2538" s="17"/>
      <c r="NR2538" s="17"/>
      <c r="NS2538" s="17"/>
      <c r="NT2538" s="17"/>
      <c r="NU2538" s="17"/>
      <c r="NV2538" s="17"/>
      <c r="NW2538" s="17"/>
      <c r="NX2538" s="17"/>
      <c r="NY2538" s="17"/>
      <c r="NZ2538" s="17"/>
      <c r="OA2538" s="17"/>
      <c r="OB2538" s="17"/>
      <c r="OC2538" s="17"/>
      <c r="OD2538" s="17"/>
      <c r="OE2538" s="17"/>
      <c r="OF2538" s="17"/>
      <c r="OG2538" s="17"/>
      <c r="OH2538" s="17"/>
      <c r="OI2538" s="17"/>
      <c r="OJ2538" s="17"/>
      <c r="OK2538" s="17"/>
      <c r="OL2538" s="17"/>
      <c r="OM2538" s="17"/>
      <c r="ON2538" s="17"/>
      <c r="OO2538" s="17"/>
      <c r="OP2538" s="17"/>
      <c r="OQ2538" s="17"/>
      <c r="OR2538" s="17"/>
      <c r="OS2538" s="17"/>
      <c r="OT2538" s="17"/>
      <c r="OU2538" s="17"/>
      <c r="OV2538" s="17"/>
      <c r="OW2538" s="17"/>
      <c r="OX2538" s="17"/>
      <c r="OY2538" s="17"/>
      <c r="OZ2538" s="17"/>
      <c r="PA2538" s="17"/>
      <c r="PB2538" s="17"/>
      <c r="PC2538" s="17"/>
      <c r="PD2538" s="17"/>
      <c r="PE2538" s="17"/>
      <c r="PF2538" s="17"/>
      <c r="PG2538" s="17"/>
      <c r="PH2538" s="17"/>
      <c r="PI2538" s="17"/>
      <c r="PJ2538" s="17"/>
      <c r="PK2538" s="17"/>
      <c r="PL2538" s="17"/>
      <c r="PM2538" s="17"/>
      <c r="PN2538" s="17"/>
      <c r="PO2538" s="17"/>
      <c r="PP2538" s="17"/>
      <c r="PQ2538" s="17"/>
      <c r="PR2538" s="17"/>
      <c r="PS2538" s="17"/>
      <c r="PT2538" s="17"/>
      <c r="PU2538" s="17"/>
      <c r="PV2538" s="17"/>
      <c r="PW2538" s="17"/>
      <c r="PX2538" s="17"/>
      <c r="PY2538" s="17"/>
      <c r="PZ2538" s="17"/>
      <c r="QA2538" s="17"/>
      <c r="QB2538" s="17"/>
      <c r="QC2538" s="17"/>
      <c r="QD2538" s="17"/>
      <c r="QE2538" s="17"/>
      <c r="QF2538" s="17"/>
      <c r="QG2538" s="17"/>
      <c r="QH2538" s="17"/>
      <c r="QI2538" s="17"/>
      <c r="QJ2538" s="17"/>
      <c r="QK2538" s="17"/>
      <c r="QL2538" s="17"/>
      <c r="QM2538" s="17"/>
      <c r="QN2538" s="17"/>
      <c r="QO2538" s="17"/>
      <c r="QP2538" s="17"/>
      <c r="QQ2538" s="17"/>
      <c r="QR2538" s="17"/>
      <c r="QS2538" s="17"/>
      <c r="QT2538" s="17"/>
      <c r="QU2538" s="17"/>
      <c r="QV2538" s="17"/>
      <c r="QW2538" s="17"/>
      <c r="QX2538" s="17"/>
      <c r="QY2538" s="17"/>
      <c r="QZ2538" s="17"/>
      <c r="RA2538" s="17"/>
      <c r="RB2538" s="17"/>
      <c r="RC2538" s="17"/>
      <c r="RD2538" s="17"/>
      <c r="RE2538" s="17"/>
      <c r="RF2538" s="17"/>
      <c r="RG2538" s="17"/>
      <c r="RH2538" s="17"/>
      <c r="RI2538" s="17"/>
      <c r="RJ2538" s="17"/>
      <c r="RK2538" s="17"/>
      <c r="RL2538" s="17"/>
      <c r="RM2538" s="17"/>
      <c r="RN2538" s="17"/>
      <c r="RO2538" s="17"/>
      <c r="RP2538" s="17"/>
      <c r="RQ2538" s="17"/>
      <c r="RR2538" s="17"/>
      <c r="RS2538" s="17"/>
      <c r="RT2538" s="17"/>
      <c r="RU2538" s="17"/>
      <c r="RV2538" s="17"/>
      <c r="RW2538" s="17"/>
      <c r="RX2538" s="17"/>
      <c r="RY2538" s="17"/>
      <c r="RZ2538" s="17"/>
      <c r="SA2538" s="17"/>
      <c r="SB2538" s="17"/>
      <c r="SC2538" s="17"/>
      <c r="SD2538" s="17"/>
      <c r="SE2538" s="17"/>
      <c r="SF2538" s="17"/>
      <c r="SG2538" s="17"/>
      <c r="SH2538" s="17"/>
      <c r="SI2538" s="17"/>
      <c r="SJ2538" s="17"/>
      <c r="SK2538" s="17"/>
      <c r="SL2538" s="17"/>
      <c r="SM2538" s="17"/>
      <c r="SN2538" s="17"/>
      <c r="SO2538" s="17"/>
      <c r="SP2538" s="17"/>
      <c r="SQ2538" s="17"/>
      <c r="SR2538" s="17"/>
      <c r="SS2538" s="17"/>
      <c r="ST2538" s="17"/>
      <c r="SU2538" s="17"/>
      <c r="SV2538" s="17"/>
      <c r="SW2538" s="17"/>
      <c r="SX2538" s="17"/>
      <c r="SY2538" s="17"/>
      <c r="SZ2538" s="17"/>
      <c r="TA2538" s="17"/>
      <c r="TB2538" s="17"/>
      <c r="TC2538" s="17"/>
      <c r="TD2538" s="17"/>
      <c r="TE2538" s="17"/>
      <c r="TF2538" s="17"/>
      <c r="TG2538" s="17"/>
      <c r="TH2538" s="17"/>
      <c r="TI2538" s="17"/>
      <c r="TJ2538" s="17"/>
      <c r="TK2538" s="17"/>
      <c r="TL2538" s="17"/>
      <c r="TM2538" s="17"/>
      <c r="TN2538" s="17"/>
      <c r="TO2538" s="17"/>
      <c r="TP2538" s="17"/>
      <c r="TQ2538" s="17"/>
      <c r="TR2538" s="17"/>
      <c r="TS2538" s="17"/>
      <c r="TT2538" s="17"/>
      <c r="TU2538" s="17"/>
      <c r="TV2538" s="17"/>
      <c r="TW2538" s="17"/>
      <c r="TX2538" s="17"/>
      <c r="TY2538" s="17"/>
      <c r="TZ2538" s="17"/>
      <c r="UA2538" s="17"/>
      <c r="UB2538" s="17"/>
      <c r="UC2538" s="17"/>
      <c r="UD2538" s="17"/>
      <c r="UE2538" s="17"/>
      <c r="UF2538" s="17"/>
      <c r="UG2538" s="17"/>
      <c r="UH2538" s="17"/>
      <c r="UI2538" s="17"/>
      <c r="UJ2538" s="17"/>
      <c r="UK2538" s="17"/>
      <c r="UL2538" s="17"/>
      <c r="UM2538" s="17"/>
      <c r="UN2538" s="17"/>
      <c r="UO2538" s="17"/>
      <c r="UP2538" s="17"/>
      <c r="UQ2538" s="17"/>
      <c r="UR2538" s="17"/>
      <c r="US2538" s="17"/>
      <c r="UT2538" s="17"/>
      <c r="UU2538" s="17"/>
      <c r="UV2538" s="17"/>
      <c r="UW2538" s="17"/>
      <c r="UX2538" s="17"/>
      <c r="UY2538" s="17"/>
      <c r="UZ2538" s="17"/>
      <c r="VA2538" s="17"/>
      <c r="VB2538" s="17"/>
      <c r="VC2538" s="17"/>
      <c r="VD2538" s="17"/>
      <c r="VE2538" s="17"/>
      <c r="VF2538" s="17"/>
      <c r="VG2538" s="17"/>
      <c r="VH2538" s="17"/>
      <c r="VI2538" s="17"/>
      <c r="VJ2538" s="17"/>
      <c r="VK2538" s="17"/>
      <c r="VL2538" s="17"/>
      <c r="VM2538" s="17"/>
      <c r="VN2538" s="17"/>
      <c r="VO2538" s="17"/>
      <c r="VP2538" s="17"/>
      <c r="VQ2538" s="17"/>
      <c r="VR2538" s="17"/>
      <c r="VS2538" s="17"/>
      <c r="VT2538" s="17"/>
      <c r="VU2538" s="17"/>
      <c r="VV2538" s="17"/>
      <c r="VW2538" s="17"/>
      <c r="VX2538" s="17"/>
      <c r="VY2538" s="17"/>
      <c r="VZ2538" s="17"/>
      <c r="WA2538" s="17"/>
      <c r="WB2538" s="17"/>
      <c r="WC2538" s="17"/>
      <c r="WD2538" s="17"/>
      <c r="WE2538" s="17"/>
      <c r="WF2538" s="17"/>
      <c r="WG2538" s="17"/>
      <c r="WH2538" s="17"/>
      <c r="WI2538" s="17"/>
      <c r="WJ2538" s="17"/>
      <c r="WK2538" s="17"/>
      <c r="WL2538" s="17"/>
      <c r="WM2538" s="17"/>
      <c r="WN2538" s="17"/>
      <c r="WO2538" s="17"/>
      <c r="WP2538" s="17"/>
      <c r="WQ2538" s="17"/>
      <c r="WR2538" s="17"/>
      <c r="WS2538" s="17"/>
      <c r="WT2538" s="17"/>
      <c r="WU2538" s="17"/>
      <c r="WV2538" s="17"/>
      <c r="WW2538" s="17"/>
      <c r="WX2538" s="17"/>
      <c r="WY2538" s="17"/>
      <c r="WZ2538" s="17"/>
      <c r="XA2538" s="17"/>
      <c r="XB2538" s="17"/>
      <c r="XC2538" s="17"/>
      <c r="XD2538" s="17"/>
      <c r="XE2538" s="17"/>
      <c r="XF2538" s="17"/>
      <c r="XG2538" s="17"/>
      <c r="XH2538" s="17"/>
      <c r="XI2538" s="17"/>
      <c r="XJ2538" s="17"/>
      <c r="XK2538" s="17"/>
      <c r="XL2538" s="17"/>
      <c r="XM2538" s="17"/>
      <c r="XN2538" s="17"/>
      <c r="XO2538" s="17"/>
      <c r="XP2538" s="17"/>
      <c r="XQ2538" s="17"/>
      <c r="XR2538" s="17"/>
      <c r="XS2538" s="17"/>
      <c r="XT2538" s="17"/>
      <c r="XU2538" s="17"/>
      <c r="XV2538" s="17"/>
      <c r="XW2538" s="17"/>
      <c r="XX2538" s="17"/>
      <c r="XY2538" s="17"/>
      <c r="XZ2538" s="17"/>
      <c r="YA2538" s="17"/>
      <c r="YB2538" s="17"/>
      <c r="YC2538" s="17"/>
      <c r="YD2538" s="17"/>
      <c r="YE2538" s="17"/>
      <c r="YF2538" s="17"/>
      <c r="YG2538" s="17"/>
      <c r="YH2538" s="17"/>
      <c r="YI2538" s="17"/>
      <c r="YJ2538" s="17"/>
      <c r="YK2538" s="17"/>
      <c r="YL2538" s="17"/>
      <c r="YM2538" s="17"/>
      <c r="YN2538" s="17"/>
      <c r="YO2538" s="17"/>
      <c r="YP2538" s="17"/>
      <c r="YQ2538" s="17"/>
      <c r="YR2538" s="17"/>
      <c r="YS2538" s="17"/>
      <c r="YT2538" s="17"/>
      <c r="YU2538" s="17"/>
      <c r="YV2538" s="17"/>
      <c r="YW2538" s="17"/>
      <c r="YX2538" s="17"/>
      <c r="YY2538" s="17"/>
      <c r="YZ2538" s="17"/>
      <c r="ZA2538" s="17"/>
      <c r="ZB2538" s="17"/>
      <c r="ZC2538" s="17"/>
      <c r="ZD2538" s="17"/>
      <c r="ZE2538" s="17"/>
      <c r="ZF2538" s="17"/>
      <c r="ZG2538" s="17"/>
      <c r="ZH2538" s="17"/>
      <c r="ZI2538" s="17"/>
      <c r="ZJ2538" s="17"/>
      <c r="ZK2538" s="17"/>
      <c r="ZL2538" s="17"/>
      <c r="ZM2538" s="17"/>
      <c r="ZN2538" s="17"/>
      <c r="ZO2538" s="17"/>
      <c r="ZP2538" s="17"/>
      <c r="ZQ2538" s="17"/>
      <c r="ZR2538" s="17"/>
      <c r="ZS2538" s="17"/>
      <c r="ZT2538" s="17"/>
      <c r="ZU2538" s="17"/>
      <c r="ZV2538" s="17"/>
      <c r="ZW2538" s="17"/>
      <c r="ZX2538" s="17"/>
      <c r="ZY2538" s="17"/>
      <c r="ZZ2538" s="17"/>
      <c r="AAA2538" s="17"/>
      <c r="AAB2538" s="17"/>
      <c r="AAC2538" s="17"/>
      <c r="AAD2538" s="17"/>
      <c r="AAE2538" s="17"/>
      <c r="AAF2538" s="17"/>
      <c r="AAG2538" s="17"/>
      <c r="AAH2538" s="17"/>
      <c r="AAI2538" s="17"/>
      <c r="AAJ2538" s="17"/>
      <c r="AAK2538" s="17"/>
      <c r="AAL2538" s="17"/>
      <c r="AAM2538" s="17"/>
      <c r="AAN2538" s="17"/>
      <c r="AAO2538" s="17"/>
      <c r="AAP2538" s="17"/>
      <c r="AAQ2538" s="17"/>
      <c r="AAR2538" s="17"/>
      <c r="AAS2538" s="17"/>
      <c r="AAT2538" s="17"/>
      <c r="AAU2538" s="17"/>
      <c r="AAV2538" s="17"/>
      <c r="AAW2538" s="17"/>
      <c r="AAX2538" s="17"/>
      <c r="AAY2538" s="17"/>
      <c r="AAZ2538" s="17"/>
      <c r="ABA2538" s="17"/>
      <c r="ABB2538" s="17"/>
      <c r="ABC2538" s="17"/>
      <c r="ABD2538" s="17"/>
      <c r="ABE2538" s="17"/>
      <c r="ABF2538" s="17"/>
      <c r="ABG2538" s="17"/>
      <c r="ABH2538" s="17"/>
      <c r="ABI2538" s="17"/>
      <c r="ABJ2538" s="17"/>
      <c r="ABK2538" s="17"/>
      <c r="ABL2538" s="17"/>
      <c r="ABM2538" s="17"/>
      <c r="ABN2538" s="17"/>
      <c r="ABO2538" s="17"/>
      <c r="ABP2538" s="17"/>
      <c r="ABQ2538" s="17"/>
      <c r="ABR2538" s="17"/>
      <c r="ABS2538" s="17"/>
      <c r="ABT2538" s="17"/>
      <c r="ABU2538" s="17"/>
      <c r="ABV2538" s="17"/>
      <c r="ABW2538" s="17"/>
      <c r="ABX2538" s="17"/>
      <c r="ABY2538" s="17"/>
      <c r="ABZ2538" s="17"/>
      <c r="ACA2538" s="17"/>
      <c r="ACB2538" s="17"/>
      <c r="ACC2538" s="17"/>
      <c r="ACD2538" s="17"/>
      <c r="ACE2538" s="17"/>
      <c r="ACF2538" s="17"/>
      <c r="ACG2538" s="17"/>
      <c r="ACH2538" s="17"/>
      <c r="ACI2538" s="17"/>
      <c r="ACJ2538" s="17"/>
      <c r="ACK2538" s="17"/>
      <c r="ACL2538" s="17"/>
      <c r="ACM2538" s="17"/>
      <c r="ACN2538" s="17"/>
      <c r="ACO2538" s="17"/>
      <c r="ACP2538" s="17"/>
      <c r="ACQ2538" s="17"/>
      <c r="ACR2538" s="17"/>
      <c r="ACS2538" s="17"/>
      <c r="ACT2538" s="17"/>
      <c r="ACU2538" s="17"/>
      <c r="ACV2538" s="17"/>
      <c r="ACW2538" s="17"/>
      <c r="ACX2538" s="17"/>
      <c r="ACY2538" s="17"/>
      <c r="ACZ2538" s="17"/>
      <c r="ADA2538" s="17"/>
      <c r="ADB2538" s="17"/>
      <c r="ADC2538" s="17"/>
      <c r="ADD2538" s="17"/>
      <c r="ADE2538" s="17"/>
      <c r="ADF2538" s="17"/>
      <c r="ADG2538" s="17"/>
      <c r="ADH2538" s="17"/>
      <c r="ADI2538" s="17"/>
      <c r="ADJ2538" s="17"/>
      <c r="ADK2538" s="17"/>
      <c r="ADL2538" s="17"/>
      <c r="ADM2538" s="17"/>
      <c r="ADN2538" s="17"/>
      <c r="ADO2538" s="17"/>
      <c r="ADP2538" s="17"/>
      <c r="ADQ2538" s="17"/>
      <c r="ADR2538" s="17"/>
      <c r="ADS2538" s="17"/>
      <c r="ADT2538" s="17"/>
      <c r="ADU2538" s="17"/>
      <c r="ADV2538" s="17"/>
      <c r="ADW2538" s="17"/>
      <c r="ADX2538" s="17"/>
      <c r="ADY2538" s="17"/>
      <c r="ADZ2538" s="17"/>
      <c r="AEA2538" s="17"/>
      <c r="AEB2538" s="17"/>
      <c r="AEC2538" s="17"/>
      <c r="AED2538" s="17"/>
      <c r="AEE2538" s="17"/>
      <c r="AEF2538" s="17"/>
      <c r="AEG2538" s="17"/>
      <c r="AEH2538" s="17"/>
      <c r="AEI2538" s="17"/>
      <c r="AEJ2538" s="17"/>
      <c r="AEK2538" s="17"/>
      <c r="AEL2538" s="17"/>
      <c r="AEM2538" s="17"/>
      <c r="AEN2538" s="17"/>
      <c r="AEO2538" s="17"/>
      <c r="AEP2538" s="17"/>
      <c r="AEQ2538" s="17"/>
      <c r="AER2538" s="17"/>
      <c r="AES2538" s="17"/>
      <c r="AET2538" s="17"/>
      <c r="AEU2538" s="17"/>
      <c r="AEV2538" s="17"/>
      <c r="AEW2538" s="17"/>
      <c r="AEX2538" s="17"/>
      <c r="AEY2538" s="17"/>
      <c r="AEZ2538" s="17"/>
      <c r="AFA2538" s="17"/>
      <c r="AFB2538" s="17"/>
      <c r="AFC2538" s="17"/>
      <c r="AFD2538" s="17"/>
      <c r="AFE2538" s="17"/>
      <c r="AFF2538" s="17"/>
      <c r="AFG2538" s="17"/>
      <c r="AFH2538" s="17"/>
      <c r="AFI2538" s="17"/>
      <c r="AFJ2538" s="17"/>
      <c r="AFK2538" s="17"/>
      <c r="AFL2538" s="17"/>
      <c r="AFM2538" s="17"/>
      <c r="AFN2538" s="17"/>
      <c r="AFO2538" s="17"/>
      <c r="AFP2538" s="17"/>
      <c r="AFQ2538" s="17"/>
      <c r="AFR2538" s="17"/>
      <c r="AFS2538" s="17"/>
      <c r="AFT2538" s="17"/>
      <c r="AFU2538" s="17"/>
      <c r="AFV2538" s="17"/>
      <c r="AFW2538" s="17"/>
      <c r="AFX2538" s="17"/>
      <c r="AFY2538" s="17"/>
      <c r="AFZ2538" s="17"/>
      <c r="AGA2538" s="17"/>
      <c r="AGB2538" s="17"/>
      <c r="AGC2538" s="17"/>
      <c r="AGD2538" s="17"/>
      <c r="AGE2538" s="17"/>
      <c r="AGF2538" s="17"/>
      <c r="AGG2538" s="17"/>
      <c r="AGH2538" s="17"/>
      <c r="AGI2538" s="17"/>
      <c r="AGJ2538" s="17"/>
      <c r="AGK2538" s="17"/>
      <c r="AGL2538" s="17"/>
      <c r="AGM2538" s="17"/>
      <c r="AGN2538" s="17"/>
      <c r="AGO2538" s="17"/>
      <c r="AGP2538" s="17"/>
      <c r="AGQ2538" s="17"/>
      <c r="AGR2538" s="17"/>
      <c r="AGS2538" s="17"/>
      <c r="AGT2538" s="17"/>
      <c r="AGU2538" s="17"/>
      <c r="AGV2538" s="17"/>
      <c r="AGW2538" s="17"/>
      <c r="AGX2538" s="17"/>
      <c r="AGY2538" s="17"/>
      <c r="AGZ2538" s="17"/>
      <c r="AHA2538" s="17"/>
      <c r="AHB2538" s="17"/>
      <c r="AHC2538" s="17"/>
      <c r="AHD2538" s="17"/>
      <c r="AHE2538" s="17"/>
      <c r="AHF2538" s="17"/>
      <c r="AHG2538" s="17"/>
      <c r="AHH2538" s="17"/>
      <c r="AHI2538" s="17"/>
      <c r="AHJ2538" s="17"/>
      <c r="AHK2538" s="17"/>
      <c r="AHL2538" s="17"/>
      <c r="AHM2538" s="17"/>
      <c r="AHN2538" s="17"/>
      <c r="AHO2538" s="17"/>
      <c r="AHP2538" s="17"/>
      <c r="AHQ2538" s="17"/>
      <c r="AHR2538" s="17"/>
      <c r="AHS2538" s="17"/>
      <c r="AHT2538" s="17"/>
      <c r="AHU2538" s="17"/>
      <c r="AHV2538" s="17"/>
      <c r="AHW2538" s="17"/>
      <c r="AHX2538" s="17"/>
      <c r="AHY2538" s="17"/>
      <c r="AHZ2538" s="17"/>
      <c r="AIA2538" s="17"/>
      <c r="AIB2538" s="17"/>
      <c r="AIC2538" s="17"/>
      <c r="AID2538" s="17"/>
      <c r="AIE2538" s="17"/>
      <c r="AIF2538" s="17"/>
      <c r="AIG2538" s="17"/>
      <c r="AIH2538" s="17"/>
      <c r="AII2538" s="17"/>
      <c r="AIJ2538" s="17"/>
      <c r="AIK2538" s="17"/>
      <c r="AIL2538" s="17"/>
      <c r="AIM2538" s="17"/>
      <c r="AIN2538" s="17"/>
      <c r="AIO2538" s="17"/>
      <c r="AIP2538" s="17"/>
      <c r="AIQ2538" s="17"/>
      <c r="AIR2538" s="17"/>
      <c r="AIS2538" s="17"/>
      <c r="AIT2538" s="17"/>
      <c r="AIU2538" s="17"/>
      <c r="AIV2538" s="17"/>
      <c r="AIW2538" s="17"/>
      <c r="AIX2538" s="17"/>
      <c r="AIY2538" s="17"/>
      <c r="AIZ2538" s="17"/>
      <c r="AJA2538" s="17"/>
      <c r="AJB2538" s="17"/>
      <c r="AJC2538" s="17"/>
      <c r="AJD2538" s="17"/>
      <c r="AJE2538" s="17"/>
      <c r="AJF2538" s="17"/>
      <c r="AJG2538" s="17"/>
      <c r="AJH2538" s="17"/>
      <c r="AJI2538" s="17"/>
      <c r="AJJ2538" s="17"/>
      <c r="AJK2538" s="17"/>
      <c r="AJL2538" s="17"/>
      <c r="AJM2538" s="17"/>
      <c r="AJN2538" s="17"/>
      <c r="AJO2538" s="17"/>
      <c r="AJP2538" s="17"/>
      <c r="AJQ2538" s="17"/>
      <c r="AJR2538" s="17"/>
      <c r="AJS2538" s="17"/>
      <c r="AJT2538" s="17"/>
      <c r="AJU2538" s="17"/>
      <c r="AJV2538" s="17"/>
      <c r="AJW2538" s="17"/>
      <c r="AJX2538" s="17"/>
      <c r="AJY2538" s="17"/>
      <c r="AJZ2538" s="17"/>
      <c r="AKA2538" s="17"/>
      <c r="AKB2538" s="17"/>
      <c r="AKC2538" s="17"/>
      <c r="AKD2538" s="17"/>
      <c r="AKE2538" s="17"/>
      <c r="AKF2538" s="17"/>
      <c r="AKG2538" s="17"/>
      <c r="AKH2538" s="17"/>
      <c r="AKI2538" s="17"/>
      <c r="AKJ2538" s="17"/>
      <c r="AKK2538" s="17"/>
      <c r="AKL2538" s="17"/>
      <c r="AKM2538" s="17"/>
      <c r="AKN2538" s="17"/>
      <c r="AKO2538" s="17"/>
      <c r="AKP2538" s="17"/>
      <c r="AKQ2538" s="17"/>
      <c r="AKR2538" s="17"/>
      <c r="AKS2538" s="17"/>
      <c r="AKT2538" s="17"/>
      <c r="AKU2538" s="17"/>
      <c r="AKV2538" s="17"/>
      <c r="AKW2538" s="17"/>
      <c r="AKX2538" s="17"/>
      <c r="AKY2538" s="17"/>
      <c r="AKZ2538" s="17"/>
      <c r="ALA2538" s="17"/>
      <c r="ALB2538" s="17"/>
      <c r="ALC2538" s="17"/>
      <c r="ALD2538" s="17"/>
      <c r="ALE2538" s="17"/>
      <c r="ALF2538" s="17"/>
      <c r="ALG2538" s="17"/>
      <c r="ALH2538" s="17"/>
      <c r="ALI2538" s="17"/>
      <c r="ALJ2538" s="17"/>
      <c r="ALK2538" s="17"/>
      <c r="ALL2538" s="17"/>
      <c r="ALM2538" s="17"/>
      <c r="ALN2538" s="17"/>
      <c r="ALO2538" s="17"/>
      <c r="ALP2538" s="17"/>
      <c r="ALQ2538" s="17"/>
      <c r="ALR2538" s="17"/>
      <c r="ALS2538" s="17"/>
      <c r="ALT2538" s="17"/>
      <c r="ALU2538" s="17"/>
      <c r="ALV2538" s="17"/>
      <c r="ALW2538" s="17"/>
      <c r="ALX2538" s="17"/>
      <c r="ALY2538" s="17"/>
      <c r="ALZ2538" s="17"/>
      <c r="AMA2538" s="17"/>
      <c r="AMB2538" s="17"/>
      <c r="AMC2538" s="17"/>
      <c r="AMD2538" s="17"/>
      <c r="AME2538" s="17"/>
      <c r="AMF2538" s="17"/>
      <c r="AMG2538" s="17"/>
      <c r="AMH2538" s="17"/>
      <c r="AMI2538" s="17"/>
      <c r="AMJ2538" s="17"/>
    </row>
    <row r="2539" spans="1:1024">
      <c r="A2539" s="290" t="s">
        <v>30375</v>
      </c>
      <c r="B2539" s="431" t="s">
        <v>30376</v>
      </c>
      <c r="C2539" s="432"/>
      <c r="D2539" s="432"/>
      <c r="E2539" s="432"/>
      <c r="F2539" s="433"/>
      <c r="G2539" s="291" t="s">
        <v>5</v>
      </c>
      <c r="H2539" s="281" t="s">
        <v>6</v>
      </c>
      <c r="I2539" s="90"/>
      <c r="K2539" s="17" t="str">
        <f t="shared" ref="K2539:K2545" si="334">$B$2538</f>
        <v>SEDUC E 200</v>
      </c>
      <c r="L2539" s="347" t="str">
        <f>VLOOKUP(K2539,[3]Planilha2!$B:$C,2,FALSE)</f>
        <v>OK</v>
      </c>
    </row>
    <row r="2540" spans="1:1024">
      <c r="A2540" s="279"/>
      <c r="B2540" s="292" t="s">
        <v>7</v>
      </c>
      <c r="C2540" s="192" t="s">
        <v>8</v>
      </c>
      <c r="D2540" s="80" t="s">
        <v>9</v>
      </c>
      <c r="E2540" s="293" t="s">
        <v>10</v>
      </c>
      <c r="F2540" s="292" t="s">
        <v>18</v>
      </c>
      <c r="G2540" s="294" t="s">
        <v>19</v>
      </c>
      <c r="H2540" s="295" t="s">
        <v>13</v>
      </c>
      <c r="I2540" s="90"/>
      <c r="K2540" s="17" t="str">
        <f t="shared" si="334"/>
        <v>SEDUC E 200</v>
      </c>
      <c r="L2540" s="347" t="str">
        <f>VLOOKUP(K2540,[3]Planilha2!$B:$C,2,FALSE)</f>
        <v>OK</v>
      </c>
    </row>
    <row r="2541" spans="1:1024">
      <c r="A2541" s="279"/>
      <c r="B25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1" s="80" t="s">
        <v>28021</v>
      </c>
      <c r="D2541" s="80">
        <v>12143</v>
      </c>
      <c r="E2541" s="296">
        <v>1</v>
      </c>
      <c r="F25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4,65</v>
      </c>
      <c r="H2541" s="296">
        <f t="shared" ref="H2541:H2544" ca="1" si="335">ROUND(E2541*G2541,2)</f>
        <v>4.6500000000000004</v>
      </c>
      <c r="I2541" s="90"/>
      <c r="K2541" s="17" t="str">
        <f t="shared" si="334"/>
        <v>SEDUC E 200</v>
      </c>
      <c r="L2541" s="347" t="str">
        <f>VLOOKUP(K2541,[3]Planilha2!$B:$C,2,FALSE)</f>
        <v>OK</v>
      </c>
    </row>
    <row r="2542" spans="1:1024">
      <c r="A2542" s="279"/>
      <c r="B25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2" s="80" t="s">
        <v>28021</v>
      </c>
      <c r="D2542" s="80">
        <v>12144</v>
      </c>
      <c r="E2542" s="296">
        <v>1</v>
      </c>
      <c r="F25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v>
      </c>
      <c r="H2542" s="296">
        <f t="shared" ca="1" si="335"/>
        <v>3.8</v>
      </c>
      <c r="I2542" s="90"/>
      <c r="K2542" s="17" t="str">
        <f t="shared" si="334"/>
        <v>SEDUC E 200</v>
      </c>
      <c r="L2542" s="347" t="str">
        <f>VLOOKUP(K2542,[3]Planilha2!$B:$C,2,FALSE)</f>
        <v>OK</v>
      </c>
    </row>
    <row r="2543" spans="1:1024" ht="24">
      <c r="A2543" s="279"/>
      <c r="B25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3" s="80" t="s">
        <v>14</v>
      </c>
      <c r="D2543" s="80">
        <v>88247</v>
      </c>
      <c r="E2543" s="297">
        <v>0.01</v>
      </c>
      <c r="F25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43" s="296">
        <f t="shared" ca="1" si="335"/>
        <v>0.18</v>
      </c>
      <c r="I2543" s="90"/>
      <c r="K2543" s="17" t="str">
        <f t="shared" si="334"/>
        <v>SEDUC E 200</v>
      </c>
      <c r="L2543" s="347" t="str">
        <f>VLOOKUP(K2543,[3]Planilha2!$B:$C,2,FALSE)</f>
        <v>OK</v>
      </c>
    </row>
    <row r="2544" spans="1:1024">
      <c r="A2544" s="279"/>
      <c r="B25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4" s="80" t="s">
        <v>14</v>
      </c>
      <c r="D2544" s="80">
        <v>88264</v>
      </c>
      <c r="E2544" s="297">
        <v>0.01</v>
      </c>
      <c r="F25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44" s="296">
        <f t="shared" ca="1" si="335"/>
        <v>0.23</v>
      </c>
      <c r="I2544" s="90"/>
      <c r="K2544" s="17" t="str">
        <f t="shared" si="334"/>
        <v>SEDUC E 200</v>
      </c>
      <c r="L2544" s="347" t="str">
        <f>VLOOKUP(K2544,[3]Planilha2!$B:$C,2,FALSE)</f>
        <v>OK</v>
      </c>
    </row>
    <row r="2545" spans="1:1024">
      <c r="A2545" s="298">
        <f ca="1">H2545</f>
        <v>8.86</v>
      </c>
      <c r="B2545" s="119" t="s">
        <v>15</v>
      </c>
      <c r="C2545" s="80"/>
      <c r="D2545" s="80"/>
      <c r="E2545" s="299"/>
      <c r="F2545" s="300"/>
      <c r="G2545" s="301"/>
      <c r="H2545" s="193">
        <f ca="1">SUM(H2541:H2544)</f>
        <v>8.86</v>
      </c>
      <c r="I2545" s="90" t="str">
        <f>A2539</f>
        <v>SEDUC E 200</v>
      </c>
      <c r="J2545" s="191">
        <f ca="1">H2545</f>
        <v>8.86</v>
      </c>
      <c r="K2545" s="17" t="str">
        <f t="shared" si="334"/>
        <v>SEDUC E 200</v>
      </c>
      <c r="L2545" s="347" t="str">
        <f>VLOOKUP(K2545,[3]Planilha2!$B:$C,2,FALSE)</f>
        <v>OK</v>
      </c>
    </row>
    <row r="2546" spans="1:1024" hidden="1">
      <c r="A2546" s="279"/>
      <c r="L2546" s="347" t="e">
        <f>VLOOKUP(K2546,[3]Planilha2!$B:$C,2,FALSE)</f>
        <v>#N/A</v>
      </c>
    </row>
    <row r="2547" spans="1:1024" s="279" customFormat="1" ht="20.25">
      <c r="B2547" s="419" t="str">
        <f>A2548</f>
        <v>SEDUC E 201</v>
      </c>
      <c r="C2547" s="420"/>
      <c r="D2547" s="420"/>
      <c r="E2547" s="420"/>
      <c r="F2547" s="420"/>
      <c r="G2547" s="420"/>
      <c r="H2547" s="421"/>
      <c r="I2547" s="26"/>
      <c r="J2547" s="26"/>
      <c r="K2547" s="17" t="str">
        <f>$B$2547</f>
        <v>SEDUC E 201</v>
      </c>
      <c r="L2547" s="347" t="str">
        <f>VLOOKUP(K2547,[3]Planilha2!$B:$C,2,FALSE)</f>
        <v>OK</v>
      </c>
      <c r="M2547" s="17"/>
      <c r="N2547" s="17"/>
      <c r="O2547" s="17"/>
      <c r="P2547" s="17"/>
      <c r="Q2547" s="17"/>
      <c r="R2547" s="17"/>
      <c r="S2547" s="17"/>
      <c r="T2547" s="17"/>
      <c r="U2547" s="17"/>
      <c r="V2547" s="17"/>
      <c r="W2547" s="17"/>
      <c r="X2547" s="17"/>
      <c r="Y2547" s="17"/>
      <c r="Z2547" s="17"/>
      <c r="AA2547" s="17"/>
      <c r="AB2547" s="17"/>
      <c r="AC2547" s="17"/>
      <c r="AD2547" s="17"/>
      <c r="AE2547" s="17"/>
      <c r="AF2547" s="17"/>
      <c r="AG2547" s="17"/>
      <c r="AH2547" s="17"/>
      <c r="AI2547" s="17"/>
      <c r="AJ2547" s="17"/>
      <c r="AK2547" s="17"/>
      <c r="AL2547" s="17"/>
      <c r="AM2547" s="17"/>
      <c r="AN2547" s="17"/>
      <c r="AO2547" s="17"/>
      <c r="AP2547" s="17"/>
      <c r="AQ2547" s="17"/>
      <c r="AR2547" s="17"/>
      <c r="AS2547" s="17"/>
      <c r="AT2547" s="17"/>
      <c r="AU2547" s="17"/>
      <c r="AV2547" s="17"/>
      <c r="AW2547" s="17"/>
      <c r="AX2547" s="17"/>
      <c r="AY2547" s="17"/>
      <c r="AZ2547" s="17"/>
      <c r="BA2547" s="17"/>
      <c r="BB2547" s="17"/>
      <c r="BC2547" s="17"/>
      <c r="BD2547" s="17"/>
      <c r="BE2547" s="17"/>
      <c r="BF2547" s="17"/>
      <c r="BG2547" s="17"/>
      <c r="BH2547" s="17"/>
      <c r="BI2547" s="17"/>
      <c r="BJ2547" s="17"/>
      <c r="BK2547" s="17"/>
      <c r="BL2547" s="17"/>
      <c r="BM2547" s="17"/>
      <c r="BN2547" s="17"/>
      <c r="BO2547" s="17"/>
      <c r="BP2547" s="17"/>
      <c r="BQ2547" s="17"/>
      <c r="BR2547" s="17"/>
      <c r="BS2547" s="17"/>
      <c r="BT2547" s="17"/>
      <c r="BU2547" s="17"/>
      <c r="BV2547" s="17"/>
      <c r="BW2547" s="17"/>
      <c r="BX2547" s="17"/>
      <c r="BY2547" s="17"/>
      <c r="BZ2547" s="17"/>
      <c r="CA2547" s="17"/>
      <c r="CB2547" s="17"/>
      <c r="CC2547" s="17"/>
      <c r="CD2547" s="17"/>
      <c r="CE2547" s="17"/>
      <c r="CF2547" s="17"/>
      <c r="CG2547" s="17"/>
      <c r="CH2547" s="17"/>
      <c r="CI2547" s="17"/>
      <c r="CJ2547" s="17"/>
      <c r="CK2547" s="17"/>
      <c r="CL2547" s="17"/>
      <c r="CM2547" s="17"/>
      <c r="CN2547" s="17"/>
      <c r="CO2547" s="17"/>
      <c r="CP2547" s="17"/>
      <c r="CQ2547" s="17"/>
      <c r="CR2547" s="17"/>
      <c r="CS2547" s="17"/>
      <c r="CT2547" s="17"/>
      <c r="CU2547" s="17"/>
      <c r="CV2547" s="17"/>
      <c r="CW2547" s="17"/>
      <c r="CX2547" s="17"/>
      <c r="CY2547" s="17"/>
      <c r="CZ2547" s="17"/>
      <c r="DA2547" s="17"/>
      <c r="DB2547" s="17"/>
      <c r="DC2547" s="17"/>
      <c r="DD2547" s="17"/>
      <c r="DE2547" s="17"/>
      <c r="DF2547" s="17"/>
      <c r="DG2547" s="17"/>
      <c r="DH2547" s="17"/>
      <c r="DI2547" s="17"/>
      <c r="DJ2547" s="17"/>
      <c r="DK2547" s="17"/>
      <c r="DL2547" s="17"/>
      <c r="DM2547" s="17"/>
      <c r="DN2547" s="17"/>
      <c r="DO2547" s="17"/>
      <c r="DP2547" s="17"/>
      <c r="DQ2547" s="17"/>
      <c r="DR2547" s="17"/>
      <c r="DS2547" s="17"/>
      <c r="DT2547" s="17"/>
      <c r="DU2547" s="17"/>
      <c r="DV2547" s="17"/>
      <c r="DW2547" s="17"/>
      <c r="DX2547" s="17"/>
      <c r="DY2547" s="17"/>
      <c r="DZ2547" s="17"/>
      <c r="EA2547" s="17"/>
      <c r="EB2547" s="17"/>
      <c r="EC2547" s="17"/>
      <c r="ED2547" s="17"/>
      <c r="EE2547" s="17"/>
      <c r="EF2547" s="17"/>
      <c r="EG2547" s="17"/>
      <c r="EH2547" s="17"/>
      <c r="EI2547" s="17"/>
      <c r="EJ2547" s="17"/>
      <c r="EK2547" s="17"/>
      <c r="EL2547" s="17"/>
      <c r="EM2547" s="17"/>
      <c r="EN2547" s="17"/>
      <c r="EO2547" s="17"/>
      <c r="EP2547" s="17"/>
      <c r="EQ2547" s="17"/>
      <c r="ER2547" s="17"/>
      <c r="ES2547" s="17"/>
      <c r="ET2547" s="17"/>
      <c r="EU2547" s="17"/>
      <c r="EV2547" s="17"/>
      <c r="EW2547" s="17"/>
      <c r="EX2547" s="17"/>
      <c r="EY2547" s="17"/>
      <c r="EZ2547" s="17"/>
      <c r="FA2547" s="17"/>
      <c r="FB2547" s="17"/>
      <c r="FC2547" s="17"/>
      <c r="FD2547" s="17"/>
      <c r="FE2547" s="17"/>
      <c r="FF2547" s="17"/>
      <c r="FG2547" s="17"/>
      <c r="FH2547" s="17"/>
      <c r="FI2547" s="17"/>
      <c r="FJ2547" s="17"/>
      <c r="FK2547" s="17"/>
      <c r="FL2547" s="17"/>
      <c r="FM2547" s="17"/>
      <c r="FN2547" s="17"/>
      <c r="FO2547" s="17"/>
      <c r="FP2547" s="17"/>
      <c r="FQ2547" s="17"/>
      <c r="FR2547" s="17"/>
      <c r="FS2547" s="17"/>
      <c r="FT2547" s="17"/>
      <c r="FU2547" s="17"/>
      <c r="FV2547" s="17"/>
      <c r="FW2547" s="17"/>
      <c r="FX2547" s="17"/>
      <c r="FY2547" s="17"/>
      <c r="FZ2547" s="17"/>
      <c r="GA2547" s="17"/>
      <c r="GB2547" s="17"/>
      <c r="GC2547" s="17"/>
      <c r="GD2547" s="17"/>
      <c r="GE2547" s="17"/>
      <c r="GF2547" s="17"/>
      <c r="GG2547" s="17"/>
      <c r="GH2547" s="17"/>
      <c r="GI2547" s="17"/>
      <c r="GJ2547" s="17"/>
      <c r="GK2547" s="17"/>
      <c r="GL2547" s="17"/>
      <c r="GM2547" s="17"/>
      <c r="GN2547" s="17"/>
      <c r="GO2547" s="17"/>
      <c r="GP2547" s="17"/>
      <c r="GQ2547" s="17"/>
      <c r="GR2547" s="17"/>
      <c r="GS2547" s="17"/>
      <c r="GT2547" s="17"/>
      <c r="GU2547" s="17"/>
      <c r="GV2547" s="17"/>
      <c r="GW2547" s="17"/>
      <c r="GX2547" s="17"/>
      <c r="GY2547" s="17"/>
      <c r="GZ2547" s="17"/>
      <c r="HA2547" s="17"/>
      <c r="HB2547" s="17"/>
      <c r="HC2547" s="17"/>
      <c r="HD2547" s="17"/>
      <c r="HE2547" s="17"/>
      <c r="HF2547" s="17"/>
      <c r="HG2547" s="17"/>
      <c r="HH2547" s="17"/>
      <c r="HI2547" s="17"/>
      <c r="HJ2547" s="17"/>
      <c r="HK2547" s="17"/>
      <c r="HL2547" s="17"/>
      <c r="HM2547" s="17"/>
      <c r="HN2547" s="17"/>
      <c r="HO2547" s="17"/>
      <c r="HP2547" s="17"/>
      <c r="HQ2547" s="17"/>
      <c r="HR2547" s="17"/>
      <c r="HS2547" s="17"/>
      <c r="HT2547" s="17"/>
      <c r="HU2547" s="17"/>
      <c r="HV2547" s="17"/>
      <c r="HW2547" s="17"/>
      <c r="HX2547" s="17"/>
      <c r="HY2547" s="17"/>
      <c r="HZ2547" s="17"/>
      <c r="IA2547" s="17"/>
      <c r="IB2547" s="17"/>
      <c r="IC2547" s="17"/>
      <c r="ID2547" s="17"/>
      <c r="IE2547" s="17"/>
      <c r="IF2547" s="17"/>
      <c r="IG2547" s="17"/>
      <c r="IH2547" s="17"/>
      <c r="II2547" s="17"/>
      <c r="IJ2547" s="17"/>
      <c r="IK2547" s="17"/>
      <c r="IL2547" s="17"/>
      <c r="IM2547" s="17"/>
      <c r="IN2547" s="17"/>
      <c r="IO2547" s="17"/>
      <c r="IP2547" s="17"/>
      <c r="IQ2547" s="17"/>
      <c r="IR2547" s="17"/>
      <c r="IS2547" s="17"/>
      <c r="IT2547" s="17"/>
      <c r="IU2547" s="17"/>
      <c r="IV2547" s="17"/>
      <c r="IW2547" s="17"/>
      <c r="IX2547" s="17"/>
      <c r="IY2547" s="17"/>
      <c r="IZ2547" s="17"/>
      <c r="JA2547" s="17"/>
      <c r="JB2547" s="17"/>
      <c r="JC2547" s="17"/>
      <c r="JD2547" s="17"/>
      <c r="JE2547" s="17"/>
      <c r="JF2547" s="17"/>
      <c r="JG2547" s="17"/>
      <c r="JH2547" s="17"/>
      <c r="JI2547" s="17"/>
      <c r="JJ2547" s="17"/>
      <c r="JK2547" s="17"/>
      <c r="JL2547" s="17"/>
      <c r="JM2547" s="17"/>
      <c r="JN2547" s="17"/>
      <c r="JO2547" s="17"/>
      <c r="JP2547" s="17"/>
      <c r="JQ2547" s="17"/>
      <c r="JR2547" s="17"/>
      <c r="JS2547" s="17"/>
      <c r="JT2547" s="17"/>
      <c r="JU2547" s="17"/>
      <c r="JV2547" s="17"/>
      <c r="JW2547" s="17"/>
      <c r="JX2547" s="17"/>
      <c r="JY2547" s="17"/>
      <c r="JZ2547" s="17"/>
      <c r="KA2547" s="17"/>
      <c r="KB2547" s="17"/>
      <c r="KC2547" s="17"/>
      <c r="KD2547" s="17"/>
      <c r="KE2547" s="17"/>
      <c r="KF2547" s="17"/>
      <c r="KG2547" s="17"/>
      <c r="KH2547" s="17"/>
      <c r="KI2547" s="17"/>
      <c r="KJ2547" s="17"/>
      <c r="KK2547" s="17"/>
      <c r="KL2547" s="17"/>
      <c r="KM2547" s="17"/>
      <c r="KN2547" s="17"/>
      <c r="KO2547" s="17"/>
      <c r="KP2547" s="17"/>
      <c r="KQ2547" s="17"/>
      <c r="KR2547" s="17"/>
      <c r="KS2547" s="17"/>
      <c r="KT2547" s="17"/>
      <c r="KU2547" s="17"/>
      <c r="KV2547" s="17"/>
      <c r="KW2547" s="17"/>
      <c r="KX2547" s="17"/>
      <c r="KY2547" s="17"/>
      <c r="KZ2547" s="17"/>
      <c r="LA2547" s="17"/>
      <c r="LB2547" s="17"/>
      <c r="LC2547" s="17"/>
      <c r="LD2547" s="17"/>
      <c r="LE2547" s="17"/>
      <c r="LF2547" s="17"/>
      <c r="LG2547" s="17"/>
      <c r="LH2547" s="17"/>
      <c r="LI2547" s="17"/>
      <c r="LJ2547" s="17"/>
      <c r="LK2547" s="17"/>
      <c r="LL2547" s="17"/>
      <c r="LM2547" s="17"/>
      <c r="LN2547" s="17"/>
      <c r="LO2547" s="17"/>
      <c r="LP2547" s="17"/>
      <c r="LQ2547" s="17"/>
      <c r="LR2547" s="17"/>
      <c r="LS2547" s="17"/>
      <c r="LT2547" s="17"/>
      <c r="LU2547" s="17"/>
      <c r="LV2547" s="17"/>
      <c r="LW2547" s="17"/>
      <c r="LX2547" s="17"/>
      <c r="LY2547" s="17"/>
      <c r="LZ2547" s="17"/>
      <c r="MA2547" s="17"/>
      <c r="MB2547" s="17"/>
      <c r="MC2547" s="17"/>
      <c r="MD2547" s="17"/>
      <c r="ME2547" s="17"/>
      <c r="MF2547" s="17"/>
      <c r="MG2547" s="17"/>
      <c r="MH2547" s="17"/>
      <c r="MI2547" s="17"/>
      <c r="MJ2547" s="17"/>
      <c r="MK2547" s="17"/>
      <c r="ML2547" s="17"/>
      <c r="MM2547" s="17"/>
      <c r="MN2547" s="17"/>
      <c r="MO2547" s="17"/>
      <c r="MP2547" s="17"/>
      <c r="MQ2547" s="17"/>
      <c r="MR2547" s="17"/>
      <c r="MS2547" s="17"/>
      <c r="MT2547" s="17"/>
      <c r="MU2547" s="17"/>
      <c r="MV2547" s="17"/>
      <c r="MW2547" s="17"/>
      <c r="MX2547" s="17"/>
      <c r="MY2547" s="17"/>
      <c r="MZ2547" s="17"/>
      <c r="NA2547" s="17"/>
      <c r="NB2547" s="17"/>
      <c r="NC2547" s="17"/>
      <c r="ND2547" s="17"/>
      <c r="NE2547" s="17"/>
      <c r="NF2547" s="17"/>
      <c r="NG2547" s="17"/>
      <c r="NH2547" s="17"/>
      <c r="NI2547" s="17"/>
      <c r="NJ2547" s="17"/>
      <c r="NK2547" s="17"/>
      <c r="NL2547" s="17"/>
      <c r="NM2547" s="17"/>
      <c r="NN2547" s="17"/>
      <c r="NO2547" s="17"/>
      <c r="NP2547" s="17"/>
      <c r="NQ2547" s="17"/>
      <c r="NR2547" s="17"/>
      <c r="NS2547" s="17"/>
      <c r="NT2547" s="17"/>
      <c r="NU2547" s="17"/>
      <c r="NV2547" s="17"/>
      <c r="NW2547" s="17"/>
      <c r="NX2547" s="17"/>
      <c r="NY2547" s="17"/>
      <c r="NZ2547" s="17"/>
      <c r="OA2547" s="17"/>
      <c r="OB2547" s="17"/>
      <c r="OC2547" s="17"/>
      <c r="OD2547" s="17"/>
      <c r="OE2547" s="17"/>
      <c r="OF2547" s="17"/>
      <c r="OG2547" s="17"/>
      <c r="OH2547" s="17"/>
      <c r="OI2547" s="17"/>
      <c r="OJ2547" s="17"/>
      <c r="OK2547" s="17"/>
      <c r="OL2547" s="17"/>
      <c r="OM2547" s="17"/>
      <c r="ON2547" s="17"/>
      <c r="OO2547" s="17"/>
      <c r="OP2547" s="17"/>
      <c r="OQ2547" s="17"/>
      <c r="OR2547" s="17"/>
      <c r="OS2547" s="17"/>
      <c r="OT2547" s="17"/>
      <c r="OU2547" s="17"/>
      <c r="OV2547" s="17"/>
      <c r="OW2547" s="17"/>
      <c r="OX2547" s="17"/>
      <c r="OY2547" s="17"/>
      <c r="OZ2547" s="17"/>
      <c r="PA2547" s="17"/>
      <c r="PB2547" s="17"/>
      <c r="PC2547" s="17"/>
      <c r="PD2547" s="17"/>
      <c r="PE2547" s="17"/>
      <c r="PF2547" s="17"/>
      <c r="PG2547" s="17"/>
      <c r="PH2547" s="17"/>
      <c r="PI2547" s="17"/>
      <c r="PJ2547" s="17"/>
      <c r="PK2547" s="17"/>
      <c r="PL2547" s="17"/>
      <c r="PM2547" s="17"/>
      <c r="PN2547" s="17"/>
      <c r="PO2547" s="17"/>
      <c r="PP2547" s="17"/>
      <c r="PQ2547" s="17"/>
      <c r="PR2547" s="17"/>
      <c r="PS2547" s="17"/>
      <c r="PT2547" s="17"/>
      <c r="PU2547" s="17"/>
      <c r="PV2547" s="17"/>
      <c r="PW2547" s="17"/>
      <c r="PX2547" s="17"/>
      <c r="PY2547" s="17"/>
      <c r="PZ2547" s="17"/>
      <c r="QA2547" s="17"/>
      <c r="QB2547" s="17"/>
      <c r="QC2547" s="17"/>
      <c r="QD2547" s="17"/>
      <c r="QE2547" s="17"/>
      <c r="QF2547" s="17"/>
      <c r="QG2547" s="17"/>
      <c r="QH2547" s="17"/>
      <c r="QI2547" s="17"/>
      <c r="QJ2547" s="17"/>
      <c r="QK2547" s="17"/>
      <c r="QL2547" s="17"/>
      <c r="QM2547" s="17"/>
      <c r="QN2547" s="17"/>
      <c r="QO2547" s="17"/>
      <c r="QP2547" s="17"/>
      <c r="QQ2547" s="17"/>
      <c r="QR2547" s="17"/>
      <c r="QS2547" s="17"/>
      <c r="QT2547" s="17"/>
      <c r="QU2547" s="17"/>
      <c r="QV2547" s="17"/>
      <c r="QW2547" s="17"/>
      <c r="QX2547" s="17"/>
      <c r="QY2547" s="17"/>
      <c r="QZ2547" s="17"/>
      <c r="RA2547" s="17"/>
      <c r="RB2547" s="17"/>
      <c r="RC2547" s="17"/>
      <c r="RD2547" s="17"/>
      <c r="RE2547" s="17"/>
      <c r="RF2547" s="17"/>
      <c r="RG2547" s="17"/>
      <c r="RH2547" s="17"/>
      <c r="RI2547" s="17"/>
      <c r="RJ2547" s="17"/>
      <c r="RK2547" s="17"/>
      <c r="RL2547" s="17"/>
      <c r="RM2547" s="17"/>
      <c r="RN2547" s="17"/>
      <c r="RO2547" s="17"/>
      <c r="RP2547" s="17"/>
      <c r="RQ2547" s="17"/>
      <c r="RR2547" s="17"/>
      <c r="RS2547" s="17"/>
      <c r="RT2547" s="17"/>
      <c r="RU2547" s="17"/>
      <c r="RV2547" s="17"/>
      <c r="RW2547" s="17"/>
      <c r="RX2547" s="17"/>
      <c r="RY2547" s="17"/>
      <c r="RZ2547" s="17"/>
      <c r="SA2547" s="17"/>
      <c r="SB2547" s="17"/>
      <c r="SC2547" s="17"/>
      <c r="SD2547" s="17"/>
      <c r="SE2547" s="17"/>
      <c r="SF2547" s="17"/>
      <c r="SG2547" s="17"/>
      <c r="SH2547" s="17"/>
      <c r="SI2547" s="17"/>
      <c r="SJ2547" s="17"/>
      <c r="SK2547" s="17"/>
      <c r="SL2547" s="17"/>
      <c r="SM2547" s="17"/>
      <c r="SN2547" s="17"/>
      <c r="SO2547" s="17"/>
      <c r="SP2547" s="17"/>
      <c r="SQ2547" s="17"/>
      <c r="SR2547" s="17"/>
      <c r="SS2547" s="17"/>
      <c r="ST2547" s="17"/>
      <c r="SU2547" s="17"/>
      <c r="SV2547" s="17"/>
      <c r="SW2547" s="17"/>
      <c r="SX2547" s="17"/>
      <c r="SY2547" s="17"/>
      <c r="SZ2547" s="17"/>
      <c r="TA2547" s="17"/>
      <c r="TB2547" s="17"/>
      <c r="TC2547" s="17"/>
      <c r="TD2547" s="17"/>
      <c r="TE2547" s="17"/>
      <c r="TF2547" s="17"/>
      <c r="TG2547" s="17"/>
      <c r="TH2547" s="17"/>
      <c r="TI2547" s="17"/>
      <c r="TJ2547" s="17"/>
      <c r="TK2547" s="17"/>
      <c r="TL2547" s="17"/>
      <c r="TM2547" s="17"/>
      <c r="TN2547" s="17"/>
      <c r="TO2547" s="17"/>
      <c r="TP2547" s="17"/>
      <c r="TQ2547" s="17"/>
      <c r="TR2547" s="17"/>
      <c r="TS2547" s="17"/>
      <c r="TT2547" s="17"/>
      <c r="TU2547" s="17"/>
      <c r="TV2547" s="17"/>
      <c r="TW2547" s="17"/>
      <c r="TX2547" s="17"/>
      <c r="TY2547" s="17"/>
      <c r="TZ2547" s="17"/>
      <c r="UA2547" s="17"/>
      <c r="UB2547" s="17"/>
      <c r="UC2547" s="17"/>
      <c r="UD2547" s="17"/>
      <c r="UE2547" s="17"/>
      <c r="UF2547" s="17"/>
      <c r="UG2547" s="17"/>
      <c r="UH2547" s="17"/>
      <c r="UI2547" s="17"/>
      <c r="UJ2547" s="17"/>
      <c r="UK2547" s="17"/>
      <c r="UL2547" s="17"/>
      <c r="UM2547" s="17"/>
      <c r="UN2547" s="17"/>
      <c r="UO2547" s="17"/>
      <c r="UP2547" s="17"/>
      <c r="UQ2547" s="17"/>
      <c r="UR2547" s="17"/>
      <c r="US2547" s="17"/>
      <c r="UT2547" s="17"/>
      <c r="UU2547" s="17"/>
      <c r="UV2547" s="17"/>
      <c r="UW2547" s="17"/>
      <c r="UX2547" s="17"/>
      <c r="UY2547" s="17"/>
      <c r="UZ2547" s="17"/>
      <c r="VA2547" s="17"/>
      <c r="VB2547" s="17"/>
      <c r="VC2547" s="17"/>
      <c r="VD2547" s="17"/>
      <c r="VE2547" s="17"/>
      <c r="VF2547" s="17"/>
      <c r="VG2547" s="17"/>
      <c r="VH2547" s="17"/>
      <c r="VI2547" s="17"/>
      <c r="VJ2547" s="17"/>
      <c r="VK2547" s="17"/>
      <c r="VL2547" s="17"/>
      <c r="VM2547" s="17"/>
      <c r="VN2547" s="17"/>
      <c r="VO2547" s="17"/>
      <c r="VP2547" s="17"/>
      <c r="VQ2547" s="17"/>
      <c r="VR2547" s="17"/>
      <c r="VS2547" s="17"/>
      <c r="VT2547" s="17"/>
      <c r="VU2547" s="17"/>
      <c r="VV2547" s="17"/>
      <c r="VW2547" s="17"/>
      <c r="VX2547" s="17"/>
      <c r="VY2547" s="17"/>
      <c r="VZ2547" s="17"/>
      <c r="WA2547" s="17"/>
      <c r="WB2547" s="17"/>
      <c r="WC2547" s="17"/>
      <c r="WD2547" s="17"/>
      <c r="WE2547" s="17"/>
      <c r="WF2547" s="17"/>
      <c r="WG2547" s="17"/>
      <c r="WH2547" s="17"/>
      <c r="WI2547" s="17"/>
      <c r="WJ2547" s="17"/>
      <c r="WK2547" s="17"/>
      <c r="WL2547" s="17"/>
      <c r="WM2547" s="17"/>
      <c r="WN2547" s="17"/>
      <c r="WO2547" s="17"/>
      <c r="WP2547" s="17"/>
      <c r="WQ2547" s="17"/>
      <c r="WR2547" s="17"/>
      <c r="WS2547" s="17"/>
      <c r="WT2547" s="17"/>
      <c r="WU2547" s="17"/>
      <c r="WV2547" s="17"/>
      <c r="WW2547" s="17"/>
      <c r="WX2547" s="17"/>
      <c r="WY2547" s="17"/>
      <c r="WZ2547" s="17"/>
      <c r="XA2547" s="17"/>
      <c r="XB2547" s="17"/>
      <c r="XC2547" s="17"/>
      <c r="XD2547" s="17"/>
      <c r="XE2547" s="17"/>
      <c r="XF2547" s="17"/>
      <c r="XG2547" s="17"/>
      <c r="XH2547" s="17"/>
      <c r="XI2547" s="17"/>
      <c r="XJ2547" s="17"/>
      <c r="XK2547" s="17"/>
      <c r="XL2547" s="17"/>
      <c r="XM2547" s="17"/>
      <c r="XN2547" s="17"/>
      <c r="XO2547" s="17"/>
      <c r="XP2547" s="17"/>
      <c r="XQ2547" s="17"/>
      <c r="XR2547" s="17"/>
      <c r="XS2547" s="17"/>
      <c r="XT2547" s="17"/>
      <c r="XU2547" s="17"/>
      <c r="XV2547" s="17"/>
      <c r="XW2547" s="17"/>
      <c r="XX2547" s="17"/>
      <c r="XY2547" s="17"/>
      <c r="XZ2547" s="17"/>
      <c r="YA2547" s="17"/>
      <c r="YB2547" s="17"/>
      <c r="YC2547" s="17"/>
      <c r="YD2547" s="17"/>
      <c r="YE2547" s="17"/>
      <c r="YF2547" s="17"/>
      <c r="YG2547" s="17"/>
      <c r="YH2547" s="17"/>
      <c r="YI2547" s="17"/>
      <c r="YJ2547" s="17"/>
      <c r="YK2547" s="17"/>
      <c r="YL2547" s="17"/>
      <c r="YM2547" s="17"/>
      <c r="YN2547" s="17"/>
      <c r="YO2547" s="17"/>
      <c r="YP2547" s="17"/>
      <c r="YQ2547" s="17"/>
      <c r="YR2547" s="17"/>
      <c r="YS2547" s="17"/>
      <c r="YT2547" s="17"/>
      <c r="YU2547" s="17"/>
      <c r="YV2547" s="17"/>
      <c r="YW2547" s="17"/>
      <c r="YX2547" s="17"/>
      <c r="YY2547" s="17"/>
      <c r="YZ2547" s="17"/>
      <c r="ZA2547" s="17"/>
      <c r="ZB2547" s="17"/>
      <c r="ZC2547" s="17"/>
      <c r="ZD2547" s="17"/>
      <c r="ZE2547" s="17"/>
      <c r="ZF2547" s="17"/>
      <c r="ZG2547" s="17"/>
      <c r="ZH2547" s="17"/>
      <c r="ZI2547" s="17"/>
      <c r="ZJ2547" s="17"/>
      <c r="ZK2547" s="17"/>
      <c r="ZL2547" s="17"/>
      <c r="ZM2547" s="17"/>
      <c r="ZN2547" s="17"/>
      <c r="ZO2547" s="17"/>
      <c r="ZP2547" s="17"/>
      <c r="ZQ2547" s="17"/>
      <c r="ZR2547" s="17"/>
      <c r="ZS2547" s="17"/>
      <c r="ZT2547" s="17"/>
      <c r="ZU2547" s="17"/>
      <c r="ZV2547" s="17"/>
      <c r="ZW2547" s="17"/>
      <c r="ZX2547" s="17"/>
      <c r="ZY2547" s="17"/>
      <c r="ZZ2547" s="17"/>
      <c r="AAA2547" s="17"/>
      <c r="AAB2547" s="17"/>
      <c r="AAC2547" s="17"/>
      <c r="AAD2547" s="17"/>
      <c r="AAE2547" s="17"/>
      <c r="AAF2547" s="17"/>
      <c r="AAG2547" s="17"/>
      <c r="AAH2547" s="17"/>
      <c r="AAI2547" s="17"/>
      <c r="AAJ2547" s="17"/>
      <c r="AAK2547" s="17"/>
      <c r="AAL2547" s="17"/>
      <c r="AAM2547" s="17"/>
      <c r="AAN2547" s="17"/>
      <c r="AAO2547" s="17"/>
      <c r="AAP2547" s="17"/>
      <c r="AAQ2547" s="17"/>
      <c r="AAR2547" s="17"/>
      <c r="AAS2547" s="17"/>
      <c r="AAT2547" s="17"/>
      <c r="AAU2547" s="17"/>
      <c r="AAV2547" s="17"/>
      <c r="AAW2547" s="17"/>
      <c r="AAX2547" s="17"/>
      <c r="AAY2547" s="17"/>
      <c r="AAZ2547" s="17"/>
      <c r="ABA2547" s="17"/>
      <c r="ABB2547" s="17"/>
      <c r="ABC2547" s="17"/>
      <c r="ABD2547" s="17"/>
      <c r="ABE2547" s="17"/>
      <c r="ABF2547" s="17"/>
      <c r="ABG2547" s="17"/>
      <c r="ABH2547" s="17"/>
      <c r="ABI2547" s="17"/>
      <c r="ABJ2547" s="17"/>
      <c r="ABK2547" s="17"/>
      <c r="ABL2547" s="17"/>
      <c r="ABM2547" s="17"/>
      <c r="ABN2547" s="17"/>
      <c r="ABO2547" s="17"/>
      <c r="ABP2547" s="17"/>
      <c r="ABQ2547" s="17"/>
      <c r="ABR2547" s="17"/>
      <c r="ABS2547" s="17"/>
      <c r="ABT2547" s="17"/>
      <c r="ABU2547" s="17"/>
      <c r="ABV2547" s="17"/>
      <c r="ABW2547" s="17"/>
      <c r="ABX2547" s="17"/>
      <c r="ABY2547" s="17"/>
      <c r="ABZ2547" s="17"/>
      <c r="ACA2547" s="17"/>
      <c r="ACB2547" s="17"/>
      <c r="ACC2547" s="17"/>
      <c r="ACD2547" s="17"/>
      <c r="ACE2547" s="17"/>
      <c r="ACF2547" s="17"/>
      <c r="ACG2547" s="17"/>
      <c r="ACH2547" s="17"/>
      <c r="ACI2547" s="17"/>
      <c r="ACJ2547" s="17"/>
      <c r="ACK2547" s="17"/>
      <c r="ACL2547" s="17"/>
      <c r="ACM2547" s="17"/>
      <c r="ACN2547" s="17"/>
      <c r="ACO2547" s="17"/>
      <c r="ACP2547" s="17"/>
      <c r="ACQ2547" s="17"/>
      <c r="ACR2547" s="17"/>
      <c r="ACS2547" s="17"/>
      <c r="ACT2547" s="17"/>
      <c r="ACU2547" s="17"/>
      <c r="ACV2547" s="17"/>
      <c r="ACW2547" s="17"/>
      <c r="ACX2547" s="17"/>
      <c r="ACY2547" s="17"/>
      <c r="ACZ2547" s="17"/>
      <c r="ADA2547" s="17"/>
      <c r="ADB2547" s="17"/>
      <c r="ADC2547" s="17"/>
      <c r="ADD2547" s="17"/>
      <c r="ADE2547" s="17"/>
      <c r="ADF2547" s="17"/>
      <c r="ADG2547" s="17"/>
      <c r="ADH2547" s="17"/>
      <c r="ADI2547" s="17"/>
      <c r="ADJ2547" s="17"/>
      <c r="ADK2547" s="17"/>
      <c r="ADL2547" s="17"/>
      <c r="ADM2547" s="17"/>
      <c r="ADN2547" s="17"/>
      <c r="ADO2547" s="17"/>
      <c r="ADP2547" s="17"/>
      <c r="ADQ2547" s="17"/>
      <c r="ADR2547" s="17"/>
      <c r="ADS2547" s="17"/>
      <c r="ADT2547" s="17"/>
      <c r="ADU2547" s="17"/>
      <c r="ADV2547" s="17"/>
      <c r="ADW2547" s="17"/>
      <c r="ADX2547" s="17"/>
      <c r="ADY2547" s="17"/>
      <c r="ADZ2547" s="17"/>
      <c r="AEA2547" s="17"/>
      <c r="AEB2547" s="17"/>
      <c r="AEC2547" s="17"/>
      <c r="AED2547" s="17"/>
      <c r="AEE2547" s="17"/>
      <c r="AEF2547" s="17"/>
      <c r="AEG2547" s="17"/>
      <c r="AEH2547" s="17"/>
      <c r="AEI2547" s="17"/>
      <c r="AEJ2547" s="17"/>
      <c r="AEK2547" s="17"/>
      <c r="AEL2547" s="17"/>
      <c r="AEM2547" s="17"/>
      <c r="AEN2547" s="17"/>
      <c r="AEO2547" s="17"/>
      <c r="AEP2547" s="17"/>
      <c r="AEQ2547" s="17"/>
      <c r="AER2547" s="17"/>
      <c r="AES2547" s="17"/>
      <c r="AET2547" s="17"/>
      <c r="AEU2547" s="17"/>
      <c r="AEV2547" s="17"/>
      <c r="AEW2547" s="17"/>
      <c r="AEX2547" s="17"/>
      <c r="AEY2547" s="17"/>
      <c r="AEZ2547" s="17"/>
      <c r="AFA2547" s="17"/>
      <c r="AFB2547" s="17"/>
      <c r="AFC2547" s="17"/>
      <c r="AFD2547" s="17"/>
      <c r="AFE2547" s="17"/>
      <c r="AFF2547" s="17"/>
      <c r="AFG2547" s="17"/>
      <c r="AFH2547" s="17"/>
      <c r="AFI2547" s="17"/>
      <c r="AFJ2547" s="17"/>
      <c r="AFK2547" s="17"/>
      <c r="AFL2547" s="17"/>
      <c r="AFM2547" s="17"/>
      <c r="AFN2547" s="17"/>
      <c r="AFO2547" s="17"/>
      <c r="AFP2547" s="17"/>
      <c r="AFQ2547" s="17"/>
      <c r="AFR2547" s="17"/>
      <c r="AFS2547" s="17"/>
      <c r="AFT2547" s="17"/>
      <c r="AFU2547" s="17"/>
      <c r="AFV2547" s="17"/>
      <c r="AFW2547" s="17"/>
      <c r="AFX2547" s="17"/>
      <c r="AFY2547" s="17"/>
      <c r="AFZ2547" s="17"/>
      <c r="AGA2547" s="17"/>
      <c r="AGB2547" s="17"/>
      <c r="AGC2547" s="17"/>
      <c r="AGD2547" s="17"/>
      <c r="AGE2547" s="17"/>
      <c r="AGF2547" s="17"/>
      <c r="AGG2547" s="17"/>
      <c r="AGH2547" s="17"/>
      <c r="AGI2547" s="17"/>
      <c r="AGJ2547" s="17"/>
      <c r="AGK2547" s="17"/>
      <c r="AGL2547" s="17"/>
      <c r="AGM2547" s="17"/>
      <c r="AGN2547" s="17"/>
      <c r="AGO2547" s="17"/>
      <c r="AGP2547" s="17"/>
      <c r="AGQ2547" s="17"/>
      <c r="AGR2547" s="17"/>
      <c r="AGS2547" s="17"/>
      <c r="AGT2547" s="17"/>
      <c r="AGU2547" s="17"/>
      <c r="AGV2547" s="17"/>
      <c r="AGW2547" s="17"/>
      <c r="AGX2547" s="17"/>
      <c r="AGY2547" s="17"/>
      <c r="AGZ2547" s="17"/>
      <c r="AHA2547" s="17"/>
      <c r="AHB2547" s="17"/>
      <c r="AHC2547" s="17"/>
      <c r="AHD2547" s="17"/>
      <c r="AHE2547" s="17"/>
      <c r="AHF2547" s="17"/>
      <c r="AHG2547" s="17"/>
      <c r="AHH2547" s="17"/>
      <c r="AHI2547" s="17"/>
      <c r="AHJ2547" s="17"/>
      <c r="AHK2547" s="17"/>
      <c r="AHL2547" s="17"/>
      <c r="AHM2547" s="17"/>
      <c r="AHN2547" s="17"/>
      <c r="AHO2547" s="17"/>
      <c r="AHP2547" s="17"/>
      <c r="AHQ2547" s="17"/>
      <c r="AHR2547" s="17"/>
      <c r="AHS2547" s="17"/>
      <c r="AHT2547" s="17"/>
      <c r="AHU2547" s="17"/>
      <c r="AHV2547" s="17"/>
      <c r="AHW2547" s="17"/>
      <c r="AHX2547" s="17"/>
      <c r="AHY2547" s="17"/>
      <c r="AHZ2547" s="17"/>
      <c r="AIA2547" s="17"/>
      <c r="AIB2547" s="17"/>
      <c r="AIC2547" s="17"/>
      <c r="AID2547" s="17"/>
      <c r="AIE2547" s="17"/>
      <c r="AIF2547" s="17"/>
      <c r="AIG2547" s="17"/>
      <c r="AIH2547" s="17"/>
      <c r="AII2547" s="17"/>
      <c r="AIJ2547" s="17"/>
      <c r="AIK2547" s="17"/>
      <c r="AIL2547" s="17"/>
      <c r="AIM2547" s="17"/>
      <c r="AIN2547" s="17"/>
      <c r="AIO2547" s="17"/>
      <c r="AIP2547" s="17"/>
      <c r="AIQ2547" s="17"/>
      <c r="AIR2547" s="17"/>
      <c r="AIS2547" s="17"/>
      <c r="AIT2547" s="17"/>
      <c r="AIU2547" s="17"/>
      <c r="AIV2547" s="17"/>
      <c r="AIW2547" s="17"/>
      <c r="AIX2547" s="17"/>
      <c r="AIY2547" s="17"/>
      <c r="AIZ2547" s="17"/>
      <c r="AJA2547" s="17"/>
      <c r="AJB2547" s="17"/>
      <c r="AJC2547" s="17"/>
      <c r="AJD2547" s="17"/>
      <c r="AJE2547" s="17"/>
      <c r="AJF2547" s="17"/>
      <c r="AJG2547" s="17"/>
      <c r="AJH2547" s="17"/>
      <c r="AJI2547" s="17"/>
      <c r="AJJ2547" s="17"/>
      <c r="AJK2547" s="17"/>
      <c r="AJL2547" s="17"/>
      <c r="AJM2547" s="17"/>
      <c r="AJN2547" s="17"/>
      <c r="AJO2547" s="17"/>
      <c r="AJP2547" s="17"/>
      <c r="AJQ2547" s="17"/>
      <c r="AJR2547" s="17"/>
      <c r="AJS2547" s="17"/>
      <c r="AJT2547" s="17"/>
      <c r="AJU2547" s="17"/>
      <c r="AJV2547" s="17"/>
      <c r="AJW2547" s="17"/>
      <c r="AJX2547" s="17"/>
      <c r="AJY2547" s="17"/>
      <c r="AJZ2547" s="17"/>
      <c r="AKA2547" s="17"/>
      <c r="AKB2547" s="17"/>
      <c r="AKC2547" s="17"/>
      <c r="AKD2547" s="17"/>
      <c r="AKE2547" s="17"/>
      <c r="AKF2547" s="17"/>
      <c r="AKG2547" s="17"/>
      <c r="AKH2547" s="17"/>
      <c r="AKI2547" s="17"/>
      <c r="AKJ2547" s="17"/>
      <c r="AKK2547" s="17"/>
      <c r="AKL2547" s="17"/>
      <c r="AKM2547" s="17"/>
      <c r="AKN2547" s="17"/>
      <c r="AKO2547" s="17"/>
      <c r="AKP2547" s="17"/>
      <c r="AKQ2547" s="17"/>
      <c r="AKR2547" s="17"/>
      <c r="AKS2547" s="17"/>
      <c r="AKT2547" s="17"/>
      <c r="AKU2547" s="17"/>
      <c r="AKV2547" s="17"/>
      <c r="AKW2547" s="17"/>
      <c r="AKX2547" s="17"/>
      <c r="AKY2547" s="17"/>
      <c r="AKZ2547" s="17"/>
      <c r="ALA2547" s="17"/>
      <c r="ALB2547" s="17"/>
      <c r="ALC2547" s="17"/>
      <c r="ALD2547" s="17"/>
      <c r="ALE2547" s="17"/>
      <c r="ALF2547" s="17"/>
      <c r="ALG2547" s="17"/>
      <c r="ALH2547" s="17"/>
      <c r="ALI2547" s="17"/>
      <c r="ALJ2547" s="17"/>
      <c r="ALK2547" s="17"/>
      <c r="ALL2547" s="17"/>
      <c r="ALM2547" s="17"/>
      <c r="ALN2547" s="17"/>
      <c r="ALO2547" s="17"/>
      <c r="ALP2547" s="17"/>
      <c r="ALQ2547" s="17"/>
      <c r="ALR2547" s="17"/>
      <c r="ALS2547" s="17"/>
      <c r="ALT2547" s="17"/>
      <c r="ALU2547" s="17"/>
      <c r="ALV2547" s="17"/>
      <c r="ALW2547" s="17"/>
      <c r="ALX2547" s="17"/>
      <c r="ALY2547" s="17"/>
      <c r="ALZ2547" s="17"/>
      <c r="AMA2547" s="17"/>
      <c r="AMB2547" s="17"/>
      <c r="AMC2547" s="17"/>
      <c r="AMD2547" s="17"/>
      <c r="AME2547" s="17"/>
      <c r="AMF2547" s="17"/>
      <c r="AMG2547" s="17"/>
      <c r="AMH2547" s="17"/>
      <c r="AMI2547" s="17"/>
      <c r="AMJ2547" s="17"/>
    </row>
    <row r="2548" spans="1:1024">
      <c r="A2548" s="290" t="s">
        <v>30377</v>
      </c>
      <c r="B2548" s="431" t="s">
        <v>30378</v>
      </c>
      <c r="C2548" s="432"/>
      <c r="D2548" s="432"/>
      <c r="E2548" s="432"/>
      <c r="F2548" s="433"/>
      <c r="G2548" s="291" t="s">
        <v>5</v>
      </c>
      <c r="H2548" s="281" t="s">
        <v>6</v>
      </c>
      <c r="I2548" s="90"/>
      <c r="K2548" s="17" t="str">
        <f t="shared" ref="K2548:K2553" si="336">$B$2547</f>
        <v>SEDUC E 201</v>
      </c>
      <c r="L2548" s="347" t="str">
        <f>VLOOKUP(K2548,[3]Planilha2!$B:$C,2,FALSE)</f>
        <v>OK</v>
      </c>
    </row>
    <row r="2549" spans="1:1024">
      <c r="A2549" s="279"/>
      <c r="B2549" s="292" t="s">
        <v>7</v>
      </c>
      <c r="C2549" s="192" t="s">
        <v>8</v>
      </c>
      <c r="D2549" s="80" t="s">
        <v>9</v>
      </c>
      <c r="E2549" s="293" t="s">
        <v>10</v>
      </c>
      <c r="F2549" s="292" t="s">
        <v>18</v>
      </c>
      <c r="G2549" s="294" t="s">
        <v>19</v>
      </c>
      <c r="H2549" s="295" t="s">
        <v>13</v>
      </c>
      <c r="I2549" s="90"/>
      <c r="K2549" s="17" t="str">
        <f t="shared" si="336"/>
        <v>SEDUC E 201</v>
      </c>
      <c r="L2549" s="347" t="str">
        <f>VLOOKUP(K2549,[3]Planilha2!$B:$C,2,FALSE)</f>
        <v>OK</v>
      </c>
    </row>
    <row r="2550" spans="1:1024">
      <c r="A2550" s="279"/>
      <c r="B25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0" s="80" t="s">
        <v>28021</v>
      </c>
      <c r="D2550" s="80">
        <v>11798</v>
      </c>
      <c r="E2550" s="296">
        <v>1</v>
      </c>
      <c r="F25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550" s="296">
        <f t="shared" ref="H2550:H2552" ca="1" si="337">ROUND(E2550*G2550,2)</f>
        <v>4.71</v>
      </c>
      <c r="I2550" s="90"/>
      <c r="K2550" s="17" t="str">
        <f t="shared" si="336"/>
        <v>SEDUC E 201</v>
      </c>
      <c r="L2550" s="347" t="str">
        <f>VLOOKUP(K2550,[3]Planilha2!$B:$C,2,FALSE)</f>
        <v>OK</v>
      </c>
    </row>
    <row r="2551" spans="1:1024" ht="24">
      <c r="A2551" s="279"/>
      <c r="B25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1" s="80" t="s">
        <v>14</v>
      </c>
      <c r="D2551" s="80">
        <v>88247</v>
      </c>
      <c r="E2551" s="297">
        <v>0.2</v>
      </c>
      <c r="F2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51" s="296">
        <f t="shared" ca="1" si="337"/>
        <v>3.7</v>
      </c>
      <c r="I2551" s="90"/>
      <c r="K2551" s="17" t="str">
        <f t="shared" si="336"/>
        <v>SEDUC E 201</v>
      </c>
      <c r="L2551" s="347" t="str">
        <f>VLOOKUP(K2551,[3]Planilha2!$B:$C,2,FALSE)</f>
        <v>OK</v>
      </c>
    </row>
    <row r="2552" spans="1:1024">
      <c r="A2552" s="279"/>
      <c r="B25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2" s="80" t="s">
        <v>14</v>
      </c>
      <c r="D2552" s="80">
        <v>88264</v>
      </c>
      <c r="E2552" s="297">
        <v>0.2</v>
      </c>
      <c r="F2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52" s="296">
        <f t="shared" ca="1" si="337"/>
        <v>4.5199999999999996</v>
      </c>
      <c r="I2552" s="90"/>
      <c r="K2552" s="17" t="str">
        <f t="shared" si="336"/>
        <v>SEDUC E 201</v>
      </c>
      <c r="L2552" s="347" t="str">
        <f>VLOOKUP(K2552,[3]Planilha2!$B:$C,2,FALSE)</f>
        <v>OK</v>
      </c>
    </row>
    <row r="2553" spans="1:1024">
      <c r="A2553" s="298">
        <f ca="1">H2553</f>
        <v>12.93</v>
      </c>
      <c r="B2553" s="119" t="s">
        <v>15</v>
      </c>
      <c r="C2553" s="80"/>
      <c r="D2553" s="80"/>
      <c r="E2553" s="299"/>
      <c r="F2553" s="300"/>
      <c r="G2553" s="301"/>
      <c r="H2553" s="193">
        <f ca="1">SUM(H2550:H2552)</f>
        <v>12.93</v>
      </c>
      <c r="I2553" s="90" t="str">
        <f>A2548</f>
        <v>SEDUC E 201</v>
      </c>
      <c r="J2553" s="191">
        <f ca="1">H2553</f>
        <v>12.93</v>
      </c>
      <c r="K2553" s="17" t="str">
        <f t="shared" si="336"/>
        <v>SEDUC E 201</v>
      </c>
      <c r="L2553" s="347" t="str">
        <f>VLOOKUP(K2553,[3]Planilha2!$B:$C,2,FALSE)</f>
        <v>OK</v>
      </c>
    </row>
    <row r="2554" spans="1:1024" hidden="1">
      <c r="A2554" s="279"/>
      <c r="L2554" s="347" t="e">
        <f>VLOOKUP(K2554,[3]Planilha2!$B:$C,2,FALSE)</f>
        <v>#N/A</v>
      </c>
    </row>
    <row r="2555" spans="1:1024" s="279" customFormat="1" ht="20.25">
      <c r="B2555" s="419" t="str">
        <f>A2556</f>
        <v>SEDUC E 202</v>
      </c>
      <c r="C2555" s="420"/>
      <c r="D2555" s="420"/>
      <c r="E2555" s="420"/>
      <c r="F2555" s="420"/>
      <c r="G2555" s="420"/>
      <c r="H2555" s="421"/>
      <c r="I2555" s="26"/>
      <c r="J2555" s="26"/>
      <c r="K2555" s="17" t="str">
        <f>$B$2555</f>
        <v>SEDUC E 202</v>
      </c>
      <c r="L2555" s="347" t="str">
        <f>VLOOKUP(K2555,[3]Planilha2!$B:$C,2,FALSE)</f>
        <v>OK</v>
      </c>
      <c r="M2555" s="17"/>
      <c r="N2555" s="17"/>
      <c r="O2555" s="17"/>
      <c r="P2555" s="17"/>
      <c r="Q2555" s="17"/>
      <c r="R2555" s="17"/>
      <c r="S2555" s="17"/>
      <c r="T2555" s="17"/>
      <c r="U2555" s="17"/>
      <c r="V2555" s="17"/>
      <c r="W2555" s="17"/>
      <c r="X2555" s="17"/>
      <c r="Y2555" s="17"/>
      <c r="Z2555" s="17"/>
      <c r="AA2555" s="17"/>
      <c r="AB2555" s="17"/>
      <c r="AC2555" s="17"/>
      <c r="AD2555" s="17"/>
      <c r="AE2555" s="17"/>
      <c r="AF2555" s="17"/>
      <c r="AG2555" s="17"/>
      <c r="AH2555" s="17"/>
      <c r="AI2555" s="17"/>
      <c r="AJ2555" s="17"/>
      <c r="AK2555" s="17"/>
      <c r="AL2555" s="17"/>
      <c r="AM2555" s="17"/>
      <c r="AN2555" s="17"/>
      <c r="AO2555" s="17"/>
      <c r="AP2555" s="17"/>
      <c r="AQ2555" s="17"/>
      <c r="AR2555" s="17"/>
      <c r="AS2555" s="17"/>
      <c r="AT2555" s="17"/>
      <c r="AU2555" s="17"/>
      <c r="AV2555" s="17"/>
      <c r="AW2555" s="17"/>
      <c r="AX2555" s="17"/>
      <c r="AY2555" s="17"/>
      <c r="AZ2555" s="17"/>
      <c r="BA2555" s="17"/>
      <c r="BB2555" s="17"/>
      <c r="BC2555" s="17"/>
      <c r="BD2555" s="17"/>
      <c r="BE2555" s="17"/>
      <c r="BF2555" s="17"/>
      <c r="BG2555" s="17"/>
      <c r="BH2555" s="17"/>
      <c r="BI2555" s="17"/>
      <c r="BJ2555" s="17"/>
      <c r="BK2555" s="17"/>
      <c r="BL2555" s="17"/>
      <c r="BM2555" s="17"/>
      <c r="BN2555" s="17"/>
      <c r="BO2555" s="17"/>
      <c r="BP2555" s="17"/>
      <c r="BQ2555" s="17"/>
      <c r="BR2555" s="17"/>
      <c r="BS2555" s="17"/>
      <c r="BT2555" s="17"/>
      <c r="BU2555" s="17"/>
      <c r="BV2555" s="17"/>
      <c r="BW2555" s="17"/>
      <c r="BX2555" s="17"/>
      <c r="BY2555" s="17"/>
      <c r="BZ2555" s="17"/>
      <c r="CA2555" s="17"/>
      <c r="CB2555" s="17"/>
      <c r="CC2555" s="17"/>
      <c r="CD2555" s="17"/>
      <c r="CE2555" s="17"/>
      <c r="CF2555" s="17"/>
      <c r="CG2555" s="17"/>
      <c r="CH2555" s="17"/>
      <c r="CI2555" s="17"/>
      <c r="CJ2555" s="17"/>
      <c r="CK2555" s="17"/>
      <c r="CL2555" s="17"/>
      <c r="CM2555" s="17"/>
      <c r="CN2555" s="17"/>
      <c r="CO2555" s="17"/>
      <c r="CP2555" s="17"/>
      <c r="CQ2555" s="17"/>
      <c r="CR2555" s="17"/>
      <c r="CS2555" s="17"/>
      <c r="CT2555" s="17"/>
      <c r="CU2555" s="17"/>
      <c r="CV2555" s="17"/>
      <c r="CW2555" s="17"/>
      <c r="CX2555" s="17"/>
      <c r="CY2555" s="17"/>
      <c r="CZ2555" s="17"/>
      <c r="DA2555" s="17"/>
      <c r="DB2555" s="17"/>
      <c r="DC2555" s="17"/>
      <c r="DD2555" s="17"/>
      <c r="DE2555" s="17"/>
      <c r="DF2555" s="17"/>
      <c r="DG2555" s="17"/>
      <c r="DH2555" s="17"/>
      <c r="DI2555" s="17"/>
      <c r="DJ2555" s="17"/>
      <c r="DK2555" s="17"/>
      <c r="DL2555" s="17"/>
      <c r="DM2555" s="17"/>
      <c r="DN2555" s="17"/>
      <c r="DO2555" s="17"/>
      <c r="DP2555" s="17"/>
      <c r="DQ2555" s="17"/>
      <c r="DR2555" s="17"/>
      <c r="DS2555" s="17"/>
      <c r="DT2555" s="17"/>
      <c r="DU2555" s="17"/>
      <c r="DV2555" s="17"/>
      <c r="DW2555" s="17"/>
      <c r="DX2555" s="17"/>
      <c r="DY2555" s="17"/>
      <c r="DZ2555" s="17"/>
      <c r="EA2555" s="17"/>
      <c r="EB2555" s="17"/>
      <c r="EC2555" s="17"/>
      <c r="ED2555" s="17"/>
      <c r="EE2555" s="17"/>
      <c r="EF2555" s="17"/>
      <c r="EG2555" s="17"/>
      <c r="EH2555" s="17"/>
      <c r="EI2555" s="17"/>
      <c r="EJ2555" s="17"/>
      <c r="EK2555" s="17"/>
      <c r="EL2555" s="17"/>
      <c r="EM2555" s="17"/>
      <c r="EN2555" s="17"/>
      <c r="EO2555" s="17"/>
      <c r="EP2555" s="17"/>
      <c r="EQ2555" s="17"/>
      <c r="ER2555" s="17"/>
      <c r="ES2555" s="17"/>
      <c r="ET2555" s="17"/>
      <c r="EU2555" s="17"/>
      <c r="EV2555" s="17"/>
      <c r="EW2555" s="17"/>
      <c r="EX2555" s="17"/>
      <c r="EY2555" s="17"/>
      <c r="EZ2555" s="17"/>
      <c r="FA2555" s="17"/>
      <c r="FB2555" s="17"/>
      <c r="FC2555" s="17"/>
      <c r="FD2555" s="17"/>
      <c r="FE2555" s="17"/>
      <c r="FF2555" s="17"/>
      <c r="FG2555" s="17"/>
      <c r="FH2555" s="17"/>
      <c r="FI2555" s="17"/>
      <c r="FJ2555" s="17"/>
      <c r="FK2555" s="17"/>
      <c r="FL2555" s="17"/>
      <c r="FM2555" s="17"/>
      <c r="FN2555" s="17"/>
      <c r="FO2555" s="17"/>
      <c r="FP2555" s="17"/>
      <c r="FQ2555" s="17"/>
      <c r="FR2555" s="17"/>
      <c r="FS2555" s="17"/>
      <c r="FT2555" s="17"/>
      <c r="FU2555" s="17"/>
      <c r="FV2555" s="17"/>
      <c r="FW2555" s="17"/>
      <c r="FX2555" s="17"/>
      <c r="FY2555" s="17"/>
      <c r="FZ2555" s="17"/>
      <c r="GA2555" s="17"/>
      <c r="GB2555" s="17"/>
      <c r="GC2555" s="17"/>
      <c r="GD2555" s="17"/>
      <c r="GE2555" s="17"/>
      <c r="GF2555" s="17"/>
      <c r="GG2555" s="17"/>
      <c r="GH2555" s="17"/>
      <c r="GI2555" s="17"/>
      <c r="GJ2555" s="17"/>
      <c r="GK2555" s="17"/>
      <c r="GL2555" s="17"/>
      <c r="GM2555" s="17"/>
      <c r="GN2555" s="17"/>
      <c r="GO2555" s="17"/>
      <c r="GP2555" s="17"/>
      <c r="GQ2555" s="17"/>
      <c r="GR2555" s="17"/>
      <c r="GS2555" s="17"/>
      <c r="GT2555" s="17"/>
      <c r="GU2555" s="17"/>
      <c r="GV2555" s="17"/>
      <c r="GW2555" s="17"/>
      <c r="GX2555" s="17"/>
      <c r="GY2555" s="17"/>
      <c r="GZ2555" s="17"/>
      <c r="HA2555" s="17"/>
      <c r="HB2555" s="17"/>
      <c r="HC2555" s="17"/>
      <c r="HD2555" s="17"/>
      <c r="HE2555" s="17"/>
      <c r="HF2555" s="17"/>
      <c r="HG2555" s="17"/>
      <c r="HH2555" s="17"/>
      <c r="HI2555" s="17"/>
      <c r="HJ2555" s="17"/>
      <c r="HK2555" s="17"/>
      <c r="HL2555" s="17"/>
      <c r="HM2555" s="17"/>
      <c r="HN2555" s="17"/>
      <c r="HO2555" s="17"/>
      <c r="HP2555" s="17"/>
      <c r="HQ2555" s="17"/>
      <c r="HR2555" s="17"/>
      <c r="HS2555" s="17"/>
      <c r="HT2555" s="17"/>
      <c r="HU2555" s="17"/>
      <c r="HV2555" s="17"/>
      <c r="HW2555" s="17"/>
      <c r="HX2555" s="17"/>
      <c r="HY2555" s="17"/>
      <c r="HZ2555" s="17"/>
      <c r="IA2555" s="17"/>
      <c r="IB2555" s="17"/>
      <c r="IC2555" s="17"/>
      <c r="ID2555" s="17"/>
      <c r="IE2555" s="17"/>
      <c r="IF2555" s="17"/>
      <c r="IG2555" s="17"/>
      <c r="IH2555" s="17"/>
      <c r="II2555" s="17"/>
      <c r="IJ2555" s="17"/>
      <c r="IK2555" s="17"/>
      <c r="IL2555" s="17"/>
      <c r="IM2555" s="17"/>
      <c r="IN2555" s="17"/>
      <c r="IO2555" s="17"/>
      <c r="IP2555" s="17"/>
      <c r="IQ2555" s="17"/>
      <c r="IR2555" s="17"/>
      <c r="IS2555" s="17"/>
      <c r="IT2555" s="17"/>
      <c r="IU2555" s="17"/>
      <c r="IV2555" s="17"/>
      <c r="IW2555" s="17"/>
      <c r="IX2555" s="17"/>
      <c r="IY2555" s="17"/>
      <c r="IZ2555" s="17"/>
      <c r="JA2555" s="17"/>
      <c r="JB2555" s="17"/>
      <c r="JC2555" s="17"/>
      <c r="JD2555" s="17"/>
      <c r="JE2555" s="17"/>
      <c r="JF2555" s="17"/>
      <c r="JG2555" s="17"/>
      <c r="JH2555" s="17"/>
      <c r="JI2555" s="17"/>
      <c r="JJ2555" s="17"/>
      <c r="JK2555" s="17"/>
      <c r="JL2555" s="17"/>
      <c r="JM2555" s="17"/>
      <c r="JN2555" s="17"/>
      <c r="JO2555" s="17"/>
      <c r="JP2555" s="17"/>
      <c r="JQ2555" s="17"/>
      <c r="JR2555" s="17"/>
      <c r="JS2555" s="17"/>
      <c r="JT2555" s="17"/>
      <c r="JU2555" s="17"/>
      <c r="JV2555" s="17"/>
      <c r="JW2555" s="17"/>
      <c r="JX2555" s="17"/>
      <c r="JY2555" s="17"/>
      <c r="JZ2555" s="17"/>
      <c r="KA2555" s="17"/>
      <c r="KB2555" s="17"/>
      <c r="KC2555" s="17"/>
      <c r="KD2555" s="17"/>
      <c r="KE2555" s="17"/>
      <c r="KF2555" s="17"/>
      <c r="KG2555" s="17"/>
      <c r="KH2555" s="17"/>
      <c r="KI2555" s="17"/>
      <c r="KJ2555" s="17"/>
      <c r="KK2555" s="17"/>
      <c r="KL2555" s="17"/>
      <c r="KM2555" s="17"/>
      <c r="KN2555" s="17"/>
      <c r="KO2555" s="17"/>
      <c r="KP2555" s="17"/>
      <c r="KQ2555" s="17"/>
      <c r="KR2555" s="17"/>
      <c r="KS2555" s="17"/>
      <c r="KT2555" s="17"/>
      <c r="KU2555" s="17"/>
      <c r="KV2555" s="17"/>
      <c r="KW2555" s="17"/>
      <c r="KX2555" s="17"/>
      <c r="KY2555" s="17"/>
      <c r="KZ2555" s="17"/>
      <c r="LA2555" s="17"/>
      <c r="LB2555" s="17"/>
      <c r="LC2555" s="17"/>
      <c r="LD2555" s="17"/>
      <c r="LE2555" s="17"/>
      <c r="LF2555" s="17"/>
      <c r="LG2555" s="17"/>
      <c r="LH2555" s="17"/>
      <c r="LI2555" s="17"/>
      <c r="LJ2555" s="17"/>
      <c r="LK2555" s="17"/>
      <c r="LL2555" s="17"/>
      <c r="LM2555" s="17"/>
      <c r="LN2555" s="17"/>
      <c r="LO2555" s="17"/>
      <c r="LP2555" s="17"/>
      <c r="LQ2555" s="17"/>
      <c r="LR2555" s="17"/>
      <c r="LS2555" s="17"/>
      <c r="LT2555" s="17"/>
      <c r="LU2555" s="17"/>
      <c r="LV2555" s="17"/>
      <c r="LW2555" s="17"/>
      <c r="LX2555" s="17"/>
      <c r="LY2555" s="17"/>
      <c r="LZ2555" s="17"/>
      <c r="MA2555" s="17"/>
      <c r="MB2555" s="17"/>
      <c r="MC2555" s="17"/>
      <c r="MD2555" s="17"/>
      <c r="ME2555" s="17"/>
      <c r="MF2555" s="17"/>
      <c r="MG2555" s="17"/>
      <c r="MH2555" s="17"/>
      <c r="MI2555" s="17"/>
      <c r="MJ2555" s="17"/>
      <c r="MK2555" s="17"/>
      <c r="ML2555" s="17"/>
      <c r="MM2555" s="17"/>
      <c r="MN2555" s="17"/>
      <c r="MO2555" s="17"/>
      <c r="MP2555" s="17"/>
      <c r="MQ2555" s="17"/>
      <c r="MR2555" s="17"/>
      <c r="MS2555" s="17"/>
      <c r="MT2555" s="17"/>
      <c r="MU2555" s="17"/>
      <c r="MV2555" s="17"/>
      <c r="MW2555" s="17"/>
      <c r="MX2555" s="17"/>
      <c r="MY2555" s="17"/>
      <c r="MZ2555" s="17"/>
      <c r="NA2555" s="17"/>
      <c r="NB2555" s="17"/>
      <c r="NC2555" s="17"/>
      <c r="ND2555" s="17"/>
      <c r="NE2555" s="17"/>
      <c r="NF2555" s="17"/>
      <c r="NG2555" s="17"/>
      <c r="NH2555" s="17"/>
      <c r="NI2555" s="17"/>
      <c r="NJ2555" s="17"/>
      <c r="NK2555" s="17"/>
      <c r="NL2555" s="17"/>
      <c r="NM2555" s="17"/>
      <c r="NN2555" s="17"/>
      <c r="NO2555" s="17"/>
      <c r="NP2555" s="17"/>
      <c r="NQ2555" s="17"/>
      <c r="NR2555" s="17"/>
      <c r="NS2555" s="17"/>
      <c r="NT2555" s="17"/>
      <c r="NU2555" s="17"/>
      <c r="NV2555" s="17"/>
      <c r="NW2555" s="17"/>
      <c r="NX2555" s="17"/>
      <c r="NY2555" s="17"/>
      <c r="NZ2555" s="17"/>
      <c r="OA2555" s="17"/>
      <c r="OB2555" s="17"/>
      <c r="OC2555" s="17"/>
      <c r="OD2555" s="17"/>
      <c r="OE2555" s="17"/>
      <c r="OF2555" s="17"/>
      <c r="OG2555" s="17"/>
      <c r="OH2555" s="17"/>
      <c r="OI2555" s="17"/>
      <c r="OJ2555" s="17"/>
      <c r="OK2555" s="17"/>
      <c r="OL2555" s="17"/>
      <c r="OM2555" s="17"/>
      <c r="ON2555" s="17"/>
      <c r="OO2555" s="17"/>
      <c r="OP2555" s="17"/>
      <c r="OQ2555" s="17"/>
      <c r="OR2555" s="17"/>
      <c r="OS2555" s="17"/>
      <c r="OT2555" s="17"/>
      <c r="OU2555" s="17"/>
      <c r="OV2555" s="17"/>
      <c r="OW2555" s="17"/>
      <c r="OX2555" s="17"/>
      <c r="OY2555" s="17"/>
      <c r="OZ2555" s="17"/>
      <c r="PA2555" s="17"/>
      <c r="PB2555" s="17"/>
      <c r="PC2555" s="17"/>
      <c r="PD2555" s="17"/>
      <c r="PE2555" s="17"/>
      <c r="PF2555" s="17"/>
      <c r="PG2555" s="17"/>
      <c r="PH2555" s="17"/>
      <c r="PI2555" s="17"/>
      <c r="PJ2555" s="17"/>
      <c r="PK2555" s="17"/>
      <c r="PL2555" s="17"/>
      <c r="PM2555" s="17"/>
      <c r="PN2555" s="17"/>
      <c r="PO2555" s="17"/>
      <c r="PP2555" s="17"/>
      <c r="PQ2555" s="17"/>
      <c r="PR2555" s="17"/>
      <c r="PS2555" s="17"/>
      <c r="PT2555" s="17"/>
      <c r="PU2555" s="17"/>
      <c r="PV2555" s="17"/>
      <c r="PW2555" s="17"/>
      <c r="PX2555" s="17"/>
      <c r="PY2555" s="17"/>
      <c r="PZ2555" s="17"/>
      <c r="QA2555" s="17"/>
      <c r="QB2555" s="17"/>
      <c r="QC2555" s="17"/>
      <c r="QD2555" s="17"/>
      <c r="QE2555" s="17"/>
      <c r="QF2555" s="17"/>
      <c r="QG2555" s="17"/>
      <c r="QH2555" s="17"/>
      <c r="QI2555" s="17"/>
      <c r="QJ2555" s="17"/>
      <c r="QK2555" s="17"/>
      <c r="QL2555" s="17"/>
      <c r="QM2555" s="17"/>
      <c r="QN2555" s="17"/>
      <c r="QO2555" s="17"/>
      <c r="QP2555" s="17"/>
      <c r="QQ2555" s="17"/>
      <c r="QR2555" s="17"/>
      <c r="QS2555" s="17"/>
      <c r="QT2555" s="17"/>
      <c r="QU2555" s="17"/>
      <c r="QV2555" s="17"/>
      <c r="QW2555" s="17"/>
      <c r="QX2555" s="17"/>
      <c r="QY2555" s="17"/>
      <c r="QZ2555" s="17"/>
      <c r="RA2555" s="17"/>
      <c r="RB2555" s="17"/>
      <c r="RC2555" s="17"/>
      <c r="RD2555" s="17"/>
      <c r="RE2555" s="17"/>
      <c r="RF2555" s="17"/>
      <c r="RG2555" s="17"/>
      <c r="RH2555" s="17"/>
      <c r="RI2555" s="17"/>
      <c r="RJ2555" s="17"/>
      <c r="RK2555" s="17"/>
      <c r="RL2555" s="17"/>
      <c r="RM2555" s="17"/>
      <c r="RN2555" s="17"/>
      <c r="RO2555" s="17"/>
      <c r="RP2555" s="17"/>
      <c r="RQ2555" s="17"/>
      <c r="RR2555" s="17"/>
      <c r="RS2555" s="17"/>
      <c r="RT2555" s="17"/>
      <c r="RU2555" s="17"/>
      <c r="RV2555" s="17"/>
      <c r="RW2555" s="17"/>
      <c r="RX2555" s="17"/>
      <c r="RY2555" s="17"/>
      <c r="RZ2555" s="17"/>
      <c r="SA2555" s="17"/>
      <c r="SB2555" s="17"/>
      <c r="SC2555" s="17"/>
      <c r="SD2555" s="17"/>
      <c r="SE2555" s="17"/>
      <c r="SF2555" s="17"/>
      <c r="SG2555" s="17"/>
      <c r="SH2555" s="17"/>
      <c r="SI2555" s="17"/>
      <c r="SJ2555" s="17"/>
      <c r="SK2555" s="17"/>
      <c r="SL2555" s="17"/>
      <c r="SM2555" s="17"/>
      <c r="SN2555" s="17"/>
      <c r="SO2555" s="17"/>
      <c r="SP2555" s="17"/>
      <c r="SQ2555" s="17"/>
      <c r="SR2555" s="17"/>
      <c r="SS2555" s="17"/>
      <c r="ST2555" s="17"/>
      <c r="SU2555" s="17"/>
      <c r="SV2555" s="17"/>
      <c r="SW2555" s="17"/>
      <c r="SX2555" s="17"/>
      <c r="SY2555" s="17"/>
      <c r="SZ2555" s="17"/>
      <c r="TA2555" s="17"/>
      <c r="TB2555" s="17"/>
      <c r="TC2555" s="17"/>
      <c r="TD2555" s="17"/>
      <c r="TE2555" s="17"/>
      <c r="TF2555" s="17"/>
      <c r="TG2555" s="17"/>
      <c r="TH2555" s="17"/>
      <c r="TI2555" s="17"/>
      <c r="TJ2555" s="17"/>
      <c r="TK2555" s="17"/>
      <c r="TL2555" s="17"/>
      <c r="TM2555" s="17"/>
      <c r="TN2555" s="17"/>
      <c r="TO2555" s="17"/>
      <c r="TP2555" s="17"/>
      <c r="TQ2555" s="17"/>
      <c r="TR2555" s="17"/>
      <c r="TS2555" s="17"/>
      <c r="TT2555" s="17"/>
      <c r="TU2555" s="17"/>
      <c r="TV2555" s="17"/>
      <c r="TW2555" s="17"/>
      <c r="TX2555" s="17"/>
      <c r="TY2555" s="17"/>
      <c r="TZ2555" s="17"/>
      <c r="UA2555" s="17"/>
      <c r="UB2555" s="17"/>
      <c r="UC2555" s="17"/>
      <c r="UD2555" s="17"/>
      <c r="UE2555" s="17"/>
      <c r="UF2555" s="17"/>
      <c r="UG2555" s="17"/>
      <c r="UH2555" s="17"/>
      <c r="UI2555" s="17"/>
      <c r="UJ2555" s="17"/>
      <c r="UK2555" s="17"/>
      <c r="UL2555" s="17"/>
      <c r="UM2555" s="17"/>
      <c r="UN2555" s="17"/>
      <c r="UO2555" s="17"/>
      <c r="UP2555" s="17"/>
      <c r="UQ2555" s="17"/>
      <c r="UR2555" s="17"/>
      <c r="US2555" s="17"/>
      <c r="UT2555" s="17"/>
      <c r="UU2555" s="17"/>
      <c r="UV2555" s="17"/>
      <c r="UW2555" s="17"/>
      <c r="UX2555" s="17"/>
      <c r="UY2555" s="17"/>
      <c r="UZ2555" s="17"/>
      <c r="VA2555" s="17"/>
      <c r="VB2555" s="17"/>
      <c r="VC2555" s="17"/>
      <c r="VD2555" s="17"/>
      <c r="VE2555" s="17"/>
      <c r="VF2555" s="17"/>
      <c r="VG2555" s="17"/>
      <c r="VH2555" s="17"/>
      <c r="VI2555" s="17"/>
      <c r="VJ2555" s="17"/>
      <c r="VK2555" s="17"/>
      <c r="VL2555" s="17"/>
      <c r="VM2555" s="17"/>
      <c r="VN2555" s="17"/>
      <c r="VO2555" s="17"/>
      <c r="VP2555" s="17"/>
      <c r="VQ2555" s="17"/>
      <c r="VR2555" s="17"/>
      <c r="VS2555" s="17"/>
      <c r="VT2555" s="17"/>
      <c r="VU2555" s="17"/>
      <c r="VV2555" s="17"/>
      <c r="VW2555" s="17"/>
      <c r="VX2555" s="17"/>
      <c r="VY2555" s="17"/>
      <c r="VZ2555" s="17"/>
      <c r="WA2555" s="17"/>
      <c r="WB2555" s="17"/>
      <c r="WC2555" s="17"/>
      <c r="WD2555" s="17"/>
      <c r="WE2555" s="17"/>
      <c r="WF2555" s="17"/>
      <c r="WG2555" s="17"/>
      <c r="WH2555" s="17"/>
      <c r="WI2555" s="17"/>
      <c r="WJ2555" s="17"/>
      <c r="WK2555" s="17"/>
      <c r="WL2555" s="17"/>
      <c r="WM2555" s="17"/>
      <c r="WN2555" s="17"/>
      <c r="WO2555" s="17"/>
      <c r="WP2555" s="17"/>
      <c r="WQ2555" s="17"/>
      <c r="WR2555" s="17"/>
      <c r="WS2555" s="17"/>
      <c r="WT2555" s="17"/>
      <c r="WU2555" s="17"/>
      <c r="WV2555" s="17"/>
      <c r="WW2555" s="17"/>
      <c r="WX2555" s="17"/>
      <c r="WY2555" s="17"/>
      <c r="WZ2555" s="17"/>
      <c r="XA2555" s="17"/>
      <c r="XB2555" s="17"/>
      <c r="XC2555" s="17"/>
      <c r="XD2555" s="17"/>
      <c r="XE2555" s="17"/>
      <c r="XF2555" s="17"/>
      <c r="XG2555" s="17"/>
      <c r="XH2555" s="17"/>
      <c r="XI2555" s="17"/>
      <c r="XJ2555" s="17"/>
      <c r="XK2555" s="17"/>
      <c r="XL2555" s="17"/>
      <c r="XM2555" s="17"/>
      <c r="XN2555" s="17"/>
      <c r="XO2555" s="17"/>
      <c r="XP2555" s="17"/>
      <c r="XQ2555" s="17"/>
      <c r="XR2555" s="17"/>
      <c r="XS2555" s="17"/>
      <c r="XT2555" s="17"/>
      <c r="XU2555" s="17"/>
      <c r="XV2555" s="17"/>
      <c r="XW2555" s="17"/>
      <c r="XX2555" s="17"/>
      <c r="XY2555" s="17"/>
      <c r="XZ2555" s="17"/>
      <c r="YA2555" s="17"/>
      <c r="YB2555" s="17"/>
      <c r="YC2555" s="17"/>
      <c r="YD2555" s="17"/>
      <c r="YE2555" s="17"/>
      <c r="YF2555" s="17"/>
      <c r="YG2555" s="17"/>
      <c r="YH2555" s="17"/>
      <c r="YI2555" s="17"/>
      <c r="YJ2555" s="17"/>
      <c r="YK2555" s="17"/>
      <c r="YL2555" s="17"/>
      <c r="YM2555" s="17"/>
      <c r="YN2555" s="17"/>
      <c r="YO2555" s="17"/>
      <c r="YP2555" s="17"/>
      <c r="YQ2555" s="17"/>
      <c r="YR2555" s="17"/>
      <c r="YS2555" s="17"/>
      <c r="YT2555" s="17"/>
      <c r="YU2555" s="17"/>
      <c r="YV2555" s="17"/>
      <c r="YW2555" s="17"/>
      <c r="YX2555" s="17"/>
      <c r="YY2555" s="17"/>
      <c r="YZ2555" s="17"/>
      <c r="ZA2555" s="17"/>
      <c r="ZB2555" s="17"/>
      <c r="ZC2555" s="17"/>
      <c r="ZD2555" s="17"/>
      <c r="ZE2555" s="17"/>
      <c r="ZF2555" s="17"/>
      <c r="ZG2555" s="17"/>
      <c r="ZH2555" s="17"/>
      <c r="ZI2555" s="17"/>
      <c r="ZJ2555" s="17"/>
      <c r="ZK2555" s="17"/>
      <c r="ZL2555" s="17"/>
      <c r="ZM2555" s="17"/>
      <c r="ZN2555" s="17"/>
      <c r="ZO2555" s="17"/>
      <c r="ZP2555" s="17"/>
      <c r="ZQ2555" s="17"/>
      <c r="ZR2555" s="17"/>
      <c r="ZS2555" s="17"/>
      <c r="ZT2555" s="17"/>
      <c r="ZU2555" s="17"/>
      <c r="ZV2555" s="17"/>
      <c r="ZW2555" s="17"/>
      <c r="ZX2555" s="17"/>
      <c r="ZY2555" s="17"/>
      <c r="ZZ2555" s="17"/>
      <c r="AAA2555" s="17"/>
      <c r="AAB2555" s="17"/>
      <c r="AAC2555" s="17"/>
      <c r="AAD2555" s="17"/>
      <c r="AAE2555" s="17"/>
      <c r="AAF2555" s="17"/>
      <c r="AAG2555" s="17"/>
      <c r="AAH2555" s="17"/>
      <c r="AAI2555" s="17"/>
      <c r="AAJ2555" s="17"/>
      <c r="AAK2555" s="17"/>
      <c r="AAL2555" s="17"/>
      <c r="AAM2555" s="17"/>
      <c r="AAN2555" s="17"/>
      <c r="AAO2555" s="17"/>
      <c r="AAP2555" s="17"/>
      <c r="AAQ2555" s="17"/>
      <c r="AAR2555" s="17"/>
      <c r="AAS2555" s="17"/>
      <c r="AAT2555" s="17"/>
      <c r="AAU2555" s="17"/>
      <c r="AAV2555" s="17"/>
      <c r="AAW2555" s="17"/>
      <c r="AAX2555" s="17"/>
      <c r="AAY2555" s="17"/>
      <c r="AAZ2555" s="17"/>
      <c r="ABA2555" s="17"/>
      <c r="ABB2555" s="17"/>
      <c r="ABC2555" s="17"/>
      <c r="ABD2555" s="17"/>
      <c r="ABE2555" s="17"/>
      <c r="ABF2555" s="17"/>
      <c r="ABG2555" s="17"/>
      <c r="ABH2555" s="17"/>
      <c r="ABI2555" s="17"/>
      <c r="ABJ2555" s="17"/>
      <c r="ABK2555" s="17"/>
      <c r="ABL2555" s="17"/>
      <c r="ABM2555" s="17"/>
      <c r="ABN2555" s="17"/>
      <c r="ABO2555" s="17"/>
      <c r="ABP2555" s="17"/>
      <c r="ABQ2555" s="17"/>
      <c r="ABR2555" s="17"/>
      <c r="ABS2555" s="17"/>
      <c r="ABT2555" s="17"/>
      <c r="ABU2555" s="17"/>
      <c r="ABV2555" s="17"/>
      <c r="ABW2555" s="17"/>
      <c r="ABX2555" s="17"/>
      <c r="ABY2555" s="17"/>
      <c r="ABZ2555" s="17"/>
      <c r="ACA2555" s="17"/>
      <c r="ACB2555" s="17"/>
      <c r="ACC2555" s="17"/>
      <c r="ACD2555" s="17"/>
      <c r="ACE2555" s="17"/>
      <c r="ACF2555" s="17"/>
      <c r="ACG2555" s="17"/>
      <c r="ACH2555" s="17"/>
      <c r="ACI2555" s="17"/>
      <c r="ACJ2555" s="17"/>
      <c r="ACK2555" s="17"/>
      <c r="ACL2555" s="17"/>
      <c r="ACM2555" s="17"/>
      <c r="ACN2555" s="17"/>
      <c r="ACO2555" s="17"/>
      <c r="ACP2555" s="17"/>
      <c r="ACQ2555" s="17"/>
      <c r="ACR2555" s="17"/>
      <c r="ACS2555" s="17"/>
      <c r="ACT2555" s="17"/>
      <c r="ACU2555" s="17"/>
      <c r="ACV2555" s="17"/>
      <c r="ACW2555" s="17"/>
      <c r="ACX2555" s="17"/>
      <c r="ACY2555" s="17"/>
      <c r="ACZ2555" s="17"/>
      <c r="ADA2555" s="17"/>
      <c r="ADB2555" s="17"/>
      <c r="ADC2555" s="17"/>
      <c r="ADD2555" s="17"/>
      <c r="ADE2555" s="17"/>
      <c r="ADF2555" s="17"/>
      <c r="ADG2555" s="17"/>
      <c r="ADH2555" s="17"/>
      <c r="ADI2555" s="17"/>
      <c r="ADJ2555" s="17"/>
      <c r="ADK2555" s="17"/>
      <c r="ADL2555" s="17"/>
      <c r="ADM2555" s="17"/>
      <c r="ADN2555" s="17"/>
      <c r="ADO2555" s="17"/>
      <c r="ADP2555" s="17"/>
      <c r="ADQ2555" s="17"/>
      <c r="ADR2555" s="17"/>
      <c r="ADS2555" s="17"/>
      <c r="ADT2555" s="17"/>
      <c r="ADU2555" s="17"/>
      <c r="ADV2555" s="17"/>
      <c r="ADW2555" s="17"/>
      <c r="ADX2555" s="17"/>
      <c r="ADY2555" s="17"/>
      <c r="ADZ2555" s="17"/>
      <c r="AEA2555" s="17"/>
      <c r="AEB2555" s="17"/>
      <c r="AEC2555" s="17"/>
      <c r="AED2555" s="17"/>
      <c r="AEE2555" s="17"/>
      <c r="AEF2555" s="17"/>
      <c r="AEG2555" s="17"/>
      <c r="AEH2555" s="17"/>
      <c r="AEI2555" s="17"/>
      <c r="AEJ2555" s="17"/>
      <c r="AEK2555" s="17"/>
      <c r="AEL2555" s="17"/>
      <c r="AEM2555" s="17"/>
      <c r="AEN2555" s="17"/>
      <c r="AEO2555" s="17"/>
      <c r="AEP2555" s="17"/>
      <c r="AEQ2555" s="17"/>
      <c r="AER2555" s="17"/>
      <c r="AES2555" s="17"/>
      <c r="AET2555" s="17"/>
      <c r="AEU2555" s="17"/>
      <c r="AEV2555" s="17"/>
      <c r="AEW2555" s="17"/>
      <c r="AEX2555" s="17"/>
      <c r="AEY2555" s="17"/>
      <c r="AEZ2555" s="17"/>
      <c r="AFA2555" s="17"/>
      <c r="AFB2555" s="17"/>
      <c r="AFC2555" s="17"/>
      <c r="AFD2555" s="17"/>
      <c r="AFE2555" s="17"/>
      <c r="AFF2555" s="17"/>
      <c r="AFG2555" s="17"/>
      <c r="AFH2555" s="17"/>
      <c r="AFI2555" s="17"/>
      <c r="AFJ2555" s="17"/>
      <c r="AFK2555" s="17"/>
      <c r="AFL2555" s="17"/>
      <c r="AFM2555" s="17"/>
      <c r="AFN2555" s="17"/>
      <c r="AFO2555" s="17"/>
      <c r="AFP2555" s="17"/>
      <c r="AFQ2555" s="17"/>
      <c r="AFR2555" s="17"/>
      <c r="AFS2555" s="17"/>
      <c r="AFT2555" s="17"/>
      <c r="AFU2555" s="17"/>
      <c r="AFV2555" s="17"/>
      <c r="AFW2555" s="17"/>
      <c r="AFX2555" s="17"/>
      <c r="AFY2555" s="17"/>
      <c r="AFZ2555" s="17"/>
      <c r="AGA2555" s="17"/>
      <c r="AGB2555" s="17"/>
      <c r="AGC2555" s="17"/>
      <c r="AGD2555" s="17"/>
      <c r="AGE2555" s="17"/>
      <c r="AGF2555" s="17"/>
      <c r="AGG2555" s="17"/>
      <c r="AGH2555" s="17"/>
      <c r="AGI2555" s="17"/>
      <c r="AGJ2555" s="17"/>
      <c r="AGK2555" s="17"/>
      <c r="AGL2555" s="17"/>
      <c r="AGM2555" s="17"/>
      <c r="AGN2555" s="17"/>
      <c r="AGO2555" s="17"/>
      <c r="AGP2555" s="17"/>
      <c r="AGQ2555" s="17"/>
      <c r="AGR2555" s="17"/>
      <c r="AGS2555" s="17"/>
      <c r="AGT2555" s="17"/>
      <c r="AGU2555" s="17"/>
      <c r="AGV2555" s="17"/>
      <c r="AGW2555" s="17"/>
      <c r="AGX2555" s="17"/>
      <c r="AGY2555" s="17"/>
      <c r="AGZ2555" s="17"/>
      <c r="AHA2555" s="17"/>
      <c r="AHB2555" s="17"/>
      <c r="AHC2555" s="17"/>
      <c r="AHD2555" s="17"/>
      <c r="AHE2555" s="17"/>
      <c r="AHF2555" s="17"/>
      <c r="AHG2555" s="17"/>
      <c r="AHH2555" s="17"/>
      <c r="AHI2555" s="17"/>
      <c r="AHJ2555" s="17"/>
      <c r="AHK2555" s="17"/>
      <c r="AHL2555" s="17"/>
      <c r="AHM2555" s="17"/>
      <c r="AHN2555" s="17"/>
      <c r="AHO2555" s="17"/>
      <c r="AHP2555" s="17"/>
      <c r="AHQ2555" s="17"/>
      <c r="AHR2555" s="17"/>
      <c r="AHS2555" s="17"/>
      <c r="AHT2555" s="17"/>
      <c r="AHU2555" s="17"/>
      <c r="AHV2555" s="17"/>
      <c r="AHW2555" s="17"/>
      <c r="AHX2555" s="17"/>
      <c r="AHY2555" s="17"/>
      <c r="AHZ2555" s="17"/>
      <c r="AIA2555" s="17"/>
      <c r="AIB2555" s="17"/>
      <c r="AIC2555" s="17"/>
      <c r="AID2555" s="17"/>
      <c r="AIE2555" s="17"/>
      <c r="AIF2555" s="17"/>
      <c r="AIG2555" s="17"/>
      <c r="AIH2555" s="17"/>
      <c r="AII2555" s="17"/>
      <c r="AIJ2555" s="17"/>
      <c r="AIK2555" s="17"/>
      <c r="AIL2555" s="17"/>
      <c r="AIM2555" s="17"/>
      <c r="AIN2555" s="17"/>
      <c r="AIO2555" s="17"/>
      <c r="AIP2555" s="17"/>
      <c r="AIQ2555" s="17"/>
      <c r="AIR2555" s="17"/>
      <c r="AIS2555" s="17"/>
      <c r="AIT2555" s="17"/>
      <c r="AIU2555" s="17"/>
      <c r="AIV2555" s="17"/>
      <c r="AIW2555" s="17"/>
      <c r="AIX2555" s="17"/>
      <c r="AIY2555" s="17"/>
      <c r="AIZ2555" s="17"/>
      <c r="AJA2555" s="17"/>
      <c r="AJB2555" s="17"/>
      <c r="AJC2555" s="17"/>
      <c r="AJD2555" s="17"/>
      <c r="AJE2555" s="17"/>
      <c r="AJF2555" s="17"/>
      <c r="AJG2555" s="17"/>
      <c r="AJH2555" s="17"/>
      <c r="AJI2555" s="17"/>
      <c r="AJJ2555" s="17"/>
      <c r="AJK2555" s="17"/>
      <c r="AJL2555" s="17"/>
      <c r="AJM2555" s="17"/>
      <c r="AJN2555" s="17"/>
      <c r="AJO2555" s="17"/>
      <c r="AJP2555" s="17"/>
      <c r="AJQ2555" s="17"/>
      <c r="AJR2555" s="17"/>
      <c r="AJS2555" s="17"/>
      <c r="AJT2555" s="17"/>
      <c r="AJU2555" s="17"/>
      <c r="AJV2555" s="17"/>
      <c r="AJW2555" s="17"/>
      <c r="AJX2555" s="17"/>
      <c r="AJY2555" s="17"/>
      <c r="AJZ2555" s="17"/>
      <c r="AKA2555" s="17"/>
      <c r="AKB2555" s="17"/>
      <c r="AKC2555" s="17"/>
      <c r="AKD2555" s="17"/>
      <c r="AKE2555" s="17"/>
      <c r="AKF2555" s="17"/>
      <c r="AKG2555" s="17"/>
      <c r="AKH2555" s="17"/>
      <c r="AKI2555" s="17"/>
      <c r="AKJ2555" s="17"/>
      <c r="AKK2555" s="17"/>
      <c r="AKL2555" s="17"/>
      <c r="AKM2555" s="17"/>
      <c r="AKN2555" s="17"/>
      <c r="AKO2555" s="17"/>
      <c r="AKP2555" s="17"/>
      <c r="AKQ2555" s="17"/>
      <c r="AKR2555" s="17"/>
      <c r="AKS2555" s="17"/>
      <c r="AKT2555" s="17"/>
      <c r="AKU2555" s="17"/>
      <c r="AKV2555" s="17"/>
      <c r="AKW2555" s="17"/>
      <c r="AKX2555" s="17"/>
      <c r="AKY2555" s="17"/>
      <c r="AKZ2555" s="17"/>
      <c r="ALA2555" s="17"/>
      <c r="ALB2555" s="17"/>
      <c r="ALC2555" s="17"/>
      <c r="ALD2555" s="17"/>
      <c r="ALE2555" s="17"/>
      <c r="ALF2555" s="17"/>
      <c r="ALG2555" s="17"/>
      <c r="ALH2555" s="17"/>
      <c r="ALI2555" s="17"/>
      <c r="ALJ2555" s="17"/>
      <c r="ALK2555" s="17"/>
      <c r="ALL2555" s="17"/>
      <c r="ALM2555" s="17"/>
      <c r="ALN2555" s="17"/>
      <c r="ALO2555" s="17"/>
      <c r="ALP2555" s="17"/>
      <c r="ALQ2555" s="17"/>
      <c r="ALR2555" s="17"/>
      <c r="ALS2555" s="17"/>
      <c r="ALT2555" s="17"/>
      <c r="ALU2555" s="17"/>
      <c r="ALV2555" s="17"/>
      <c r="ALW2555" s="17"/>
      <c r="ALX2555" s="17"/>
      <c r="ALY2555" s="17"/>
      <c r="ALZ2555" s="17"/>
      <c r="AMA2555" s="17"/>
      <c r="AMB2555" s="17"/>
      <c r="AMC2555" s="17"/>
      <c r="AMD2555" s="17"/>
      <c r="AME2555" s="17"/>
      <c r="AMF2555" s="17"/>
      <c r="AMG2555" s="17"/>
      <c r="AMH2555" s="17"/>
      <c r="AMI2555" s="17"/>
      <c r="AMJ2555" s="17"/>
    </row>
    <row r="2556" spans="1:1024" ht="31.5" customHeight="1">
      <c r="A2556" s="290" t="s">
        <v>30379</v>
      </c>
      <c r="B2556" s="431" t="s">
        <v>30134</v>
      </c>
      <c r="C2556" s="432"/>
      <c r="D2556" s="432"/>
      <c r="E2556" s="432"/>
      <c r="F2556" s="433"/>
      <c r="G2556" s="291" t="s">
        <v>5</v>
      </c>
      <c r="H2556" s="281" t="s">
        <v>6</v>
      </c>
      <c r="I2556" s="90"/>
      <c r="K2556" s="17" t="str">
        <f t="shared" ref="K2556:K2560" si="338">$B$2555</f>
        <v>SEDUC E 202</v>
      </c>
      <c r="L2556" s="347" t="str">
        <f>VLOOKUP(K2556,[3]Planilha2!$B:$C,2,FALSE)</f>
        <v>OK</v>
      </c>
    </row>
    <row r="2557" spans="1:1024">
      <c r="A2557" s="279"/>
      <c r="B2557" s="292" t="s">
        <v>7</v>
      </c>
      <c r="C2557" s="192" t="s">
        <v>8</v>
      </c>
      <c r="D2557" s="80" t="s">
        <v>9</v>
      </c>
      <c r="E2557" s="293" t="s">
        <v>10</v>
      </c>
      <c r="F2557" s="292" t="s">
        <v>18</v>
      </c>
      <c r="G2557" s="294" t="s">
        <v>19</v>
      </c>
      <c r="H2557" s="295" t="s">
        <v>13</v>
      </c>
      <c r="I2557" s="90"/>
      <c r="K2557" s="17" t="str">
        <f t="shared" si="338"/>
        <v>SEDUC E 202</v>
      </c>
      <c r="L2557" s="347" t="str">
        <f>VLOOKUP(K2557,[3]Planilha2!$B:$C,2,FALSE)</f>
        <v>OK</v>
      </c>
    </row>
    <row r="2558" spans="1:1024" ht="24">
      <c r="A2558" s="279"/>
      <c r="B2558"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58" s="346" t="s">
        <v>38</v>
      </c>
      <c r="D2558" s="346">
        <v>38095</v>
      </c>
      <c r="E2558" s="346">
        <v>1</v>
      </c>
      <c r="F2558"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8"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558" s="346">
        <f t="shared" ref="H2558:H2559" ca="1" si="339">ROUND(E2558*G2558,2)</f>
        <v>5.19</v>
      </c>
      <c r="I2558" s="90"/>
      <c r="K2558" s="17" t="str">
        <f t="shared" si="338"/>
        <v>SEDUC E 202</v>
      </c>
      <c r="L2558" s="347" t="str">
        <f>VLOOKUP(K2558,[3]Planilha2!$B:$C,2,FALSE)</f>
        <v>OK</v>
      </c>
    </row>
    <row r="2559" spans="1:1024" ht="36">
      <c r="A2559" s="279"/>
      <c r="B2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9" s="80" t="s">
        <v>14</v>
      </c>
      <c r="D2559" s="80">
        <v>91942</v>
      </c>
      <c r="E2559" s="296">
        <v>1</v>
      </c>
      <c r="F2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559" s="296">
        <f t="shared" ca="1" si="339"/>
        <v>30.55</v>
      </c>
      <c r="I2559" s="90"/>
      <c r="K2559" s="17" t="str">
        <f t="shared" si="338"/>
        <v>SEDUC E 202</v>
      </c>
      <c r="L2559" s="347" t="str">
        <f>VLOOKUP(K2559,[3]Planilha2!$B:$C,2,FALSE)</f>
        <v>OK</v>
      </c>
    </row>
    <row r="2560" spans="1:1024">
      <c r="A2560" s="298">
        <f ca="1">H2560</f>
        <v>35.74</v>
      </c>
      <c r="B2560" s="119" t="s">
        <v>15</v>
      </c>
      <c r="C2560" s="80"/>
      <c r="D2560" s="80"/>
      <c r="E2560" s="299"/>
      <c r="F2560" s="300"/>
      <c r="G2560" s="301"/>
      <c r="H2560" s="193">
        <f ca="1">SUM(H2558:H2559)</f>
        <v>35.74</v>
      </c>
      <c r="I2560" s="90" t="str">
        <f>A2556</f>
        <v>SEDUC E 202</v>
      </c>
      <c r="J2560" s="191">
        <f ca="1">H2560</f>
        <v>35.74</v>
      </c>
      <c r="K2560" s="17" t="str">
        <f t="shared" si="338"/>
        <v>SEDUC E 202</v>
      </c>
      <c r="L2560" s="347" t="str">
        <f>VLOOKUP(K2560,[3]Planilha2!$B:$C,2,FALSE)</f>
        <v>OK</v>
      </c>
    </row>
    <row r="2561" spans="1:1024" hidden="1">
      <c r="A2561" s="279"/>
      <c r="L2561" s="347" t="e">
        <f>VLOOKUP(K2561,[3]Planilha2!$B:$C,2,FALSE)</f>
        <v>#N/A</v>
      </c>
    </row>
    <row r="2562" spans="1:1024" s="279" customFormat="1" ht="20.25" hidden="1">
      <c r="B2562" s="419" t="str">
        <f>A2563</f>
        <v>SEDUC E 203</v>
      </c>
      <c r="C2562" s="420"/>
      <c r="D2562" s="420"/>
      <c r="E2562" s="420"/>
      <c r="F2562" s="420"/>
      <c r="G2562" s="420"/>
      <c r="H2562" s="421"/>
      <c r="I2562" s="26"/>
      <c r="J2562" s="26"/>
      <c r="K2562" s="17" t="str">
        <f>$B$2562</f>
        <v>SEDUC E 203</v>
      </c>
      <c r="L2562" s="347" t="e">
        <f>VLOOKUP(K2562,[3]Planilha2!$B:$C,2,FALSE)</f>
        <v>#N/A</v>
      </c>
      <c r="M2562" s="17"/>
      <c r="N2562" s="17"/>
      <c r="O2562" s="17"/>
      <c r="P2562" s="17"/>
      <c r="Q2562" s="17"/>
      <c r="R2562" s="17"/>
      <c r="S2562" s="17"/>
      <c r="T2562" s="17"/>
      <c r="U2562" s="17"/>
      <c r="V2562" s="17"/>
      <c r="W2562" s="17"/>
      <c r="X2562" s="17"/>
      <c r="Y2562" s="17"/>
      <c r="Z2562" s="17"/>
      <c r="AA2562" s="17"/>
      <c r="AB2562" s="17"/>
      <c r="AC2562" s="17"/>
      <c r="AD2562" s="17"/>
      <c r="AE2562" s="17"/>
      <c r="AF2562" s="17"/>
      <c r="AG2562" s="17"/>
      <c r="AH2562" s="17"/>
      <c r="AI2562" s="17"/>
      <c r="AJ2562" s="17"/>
      <c r="AK2562" s="17"/>
      <c r="AL2562" s="17"/>
      <c r="AM2562" s="17"/>
      <c r="AN2562" s="17"/>
      <c r="AO2562" s="17"/>
      <c r="AP2562" s="17"/>
      <c r="AQ2562" s="17"/>
      <c r="AR2562" s="17"/>
      <c r="AS2562" s="17"/>
      <c r="AT2562" s="17"/>
      <c r="AU2562" s="17"/>
      <c r="AV2562" s="17"/>
      <c r="AW2562" s="17"/>
      <c r="AX2562" s="17"/>
      <c r="AY2562" s="17"/>
      <c r="AZ2562" s="17"/>
      <c r="BA2562" s="17"/>
      <c r="BB2562" s="17"/>
      <c r="BC2562" s="17"/>
      <c r="BD2562" s="17"/>
      <c r="BE2562" s="17"/>
      <c r="BF2562" s="17"/>
      <c r="BG2562" s="17"/>
      <c r="BH2562" s="17"/>
      <c r="BI2562" s="17"/>
      <c r="BJ2562" s="17"/>
      <c r="BK2562" s="17"/>
      <c r="BL2562" s="17"/>
      <c r="BM2562" s="17"/>
      <c r="BN2562" s="17"/>
      <c r="BO2562" s="17"/>
      <c r="BP2562" s="17"/>
      <c r="BQ2562" s="17"/>
      <c r="BR2562" s="17"/>
      <c r="BS2562" s="17"/>
      <c r="BT2562" s="17"/>
      <c r="BU2562" s="17"/>
      <c r="BV2562" s="17"/>
      <c r="BW2562" s="17"/>
      <c r="BX2562" s="17"/>
      <c r="BY2562" s="17"/>
      <c r="BZ2562" s="17"/>
      <c r="CA2562" s="17"/>
      <c r="CB2562" s="17"/>
      <c r="CC2562" s="17"/>
      <c r="CD2562" s="17"/>
      <c r="CE2562" s="17"/>
      <c r="CF2562" s="17"/>
      <c r="CG2562" s="17"/>
      <c r="CH2562" s="17"/>
      <c r="CI2562" s="17"/>
      <c r="CJ2562" s="17"/>
      <c r="CK2562" s="17"/>
      <c r="CL2562" s="17"/>
      <c r="CM2562" s="17"/>
      <c r="CN2562" s="17"/>
      <c r="CO2562" s="17"/>
      <c r="CP2562" s="17"/>
      <c r="CQ2562" s="17"/>
      <c r="CR2562" s="17"/>
      <c r="CS2562" s="17"/>
      <c r="CT2562" s="17"/>
      <c r="CU2562" s="17"/>
      <c r="CV2562" s="17"/>
      <c r="CW2562" s="17"/>
      <c r="CX2562" s="17"/>
      <c r="CY2562" s="17"/>
      <c r="CZ2562" s="17"/>
      <c r="DA2562" s="17"/>
      <c r="DB2562" s="17"/>
      <c r="DC2562" s="17"/>
      <c r="DD2562" s="17"/>
      <c r="DE2562" s="17"/>
      <c r="DF2562" s="17"/>
      <c r="DG2562" s="17"/>
      <c r="DH2562" s="17"/>
      <c r="DI2562" s="17"/>
      <c r="DJ2562" s="17"/>
      <c r="DK2562" s="17"/>
      <c r="DL2562" s="17"/>
      <c r="DM2562" s="17"/>
      <c r="DN2562" s="17"/>
      <c r="DO2562" s="17"/>
      <c r="DP2562" s="17"/>
      <c r="DQ2562" s="17"/>
      <c r="DR2562" s="17"/>
      <c r="DS2562" s="17"/>
      <c r="DT2562" s="17"/>
      <c r="DU2562" s="17"/>
      <c r="DV2562" s="17"/>
      <c r="DW2562" s="17"/>
      <c r="DX2562" s="17"/>
      <c r="DY2562" s="17"/>
      <c r="DZ2562" s="17"/>
      <c r="EA2562" s="17"/>
      <c r="EB2562" s="17"/>
      <c r="EC2562" s="17"/>
      <c r="ED2562" s="17"/>
      <c r="EE2562" s="17"/>
      <c r="EF2562" s="17"/>
      <c r="EG2562" s="17"/>
      <c r="EH2562" s="17"/>
      <c r="EI2562" s="17"/>
      <c r="EJ2562" s="17"/>
      <c r="EK2562" s="17"/>
      <c r="EL2562" s="17"/>
      <c r="EM2562" s="17"/>
      <c r="EN2562" s="17"/>
      <c r="EO2562" s="17"/>
      <c r="EP2562" s="17"/>
      <c r="EQ2562" s="17"/>
      <c r="ER2562" s="17"/>
      <c r="ES2562" s="17"/>
      <c r="ET2562" s="17"/>
      <c r="EU2562" s="17"/>
      <c r="EV2562" s="17"/>
      <c r="EW2562" s="17"/>
      <c r="EX2562" s="17"/>
      <c r="EY2562" s="17"/>
      <c r="EZ2562" s="17"/>
      <c r="FA2562" s="17"/>
      <c r="FB2562" s="17"/>
      <c r="FC2562" s="17"/>
      <c r="FD2562" s="17"/>
      <c r="FE2562" s="17"/>
      <c r="FF2562" s="17"/>
      <c r="FG2562" s="17"/>
      <c r="FH2562" s="17"/>
      <c r="FI2562" s="17"/>
      <c r="FJ2562" s="17"/>
      <c r="FK2562" s="17"/>
      <c r="FL2562" s="17"/>
      <c r="FM2562" s="17"/>
      <c r="FN2562" s="17"/>
      <c r="FO2562" s="17"/>
      <c r="FP2562" s="17"/>
      <c r="FQ2562" s="17"/>
      <c r="FR2562" s="17"/>
      <c r="FS2562" s="17"/>
      <c r="FT2562" s="17"/>
      <c r="FU2562" s="17"/>
      <c r="FV2562" s="17"/>
      <c r="FW2562" s="17"/>
      <c r="FX2562" s="17"/>
      <c r="FY2562" s="17"/>
      <c r="FZ2562" s="17"/>
      <c r="GA2562" s="17"/>
      <c r="GB2562" s="17"/>
      <c r="GC2562" s="17"/>
      <c r="GD2562" s="17"/>
      <c r="GE2562" s="17"/>
      <c r="GF2562" s="17"/>
      <c r="GG2562" s="17"/>
      <c r="GH2562" s="17"/>
      <c r="GI2562" s="17"/>
      <c r="GJ2562" s="17"/>
      <c r="GK2562" s="17"/>
      <c r="GL2562" s="17"/>
      <c r="GM2562" s="17"/>
      <c r="GN2562" s="17"/>
      <c r="GO2562" s="17"/>
      <c r="GP2562" s="17"/>
      <c r="GQ2562" s="17"/>
      <c r="GR2562" s="17"/>
      <c r="GS2562" s="17"/>
      <c r="GT2562" s="17"/>
      <c r="GU2562" s="17"/>
      <c r="GV2562" s="17"/>
      <c r="GW2562" s="17"/>
      <c r="GX2562" s="17"/>
      <c r="GY2562" s="17"/>
      <c r="GZ2562" s="17"/>
      <c r="HA2562" s="17"/>
      <c r="HB2562" s="17"/>
      <c r="HC2562" s="17"/>
      <c r="HD2562" s="17"/>
      <c r="HE2562" s="17"/>
      <c r="HF2562" s="17"/>
      <c r="HG2562" s="17"/>
      <c r="HH2562" s="17"/>
      <c r="HI2562" s="17"/>
      <c r="HJ2562" s="17"/>
      <c r="HK2562" s="17"/>
      <c r="HL2562" s="17"/>
      <c r="HM2562" s="17"/>
      <c r="HN2562" s="17"/>
      <c r="HO2562" s="17"/>
      <c r="HP2562" s="17"/>
      <c r="HQ2562" s="17"/>
      <c r="HR2562" s="17"/>
      <c r="HS2562" s="17"/>
      <c r="HT2562" s="17"/>
      <c r="HU2562" s="17"/>
      <c r="HV2562" s="17"/>
      <c r="HW2562" s="17"/>
      <c r="HX2562" s="17"/>
      <c r="HY2562" s="17"/>
      <c r="HZ2562" s="17"/>
      <c r="IA2562" s="17"/>
      <c r="IB2562" s="17"/>
      <c r="IC2562" s="17"/>
      <c r="ID2562" s="17"/>
      <c r="IE2562" s="17"/>
      <c r="IF2562" s="17"/>
      <c r="IG2562" s="17"/>
      <c r="IH2562" s="17"/>
      <c r="II2562" s="17"/>
      <c r="IJ2562" s="17"/>
      <c r="IK2562" s="17"/>
      <c r="IL2562" s="17"/>
      <c r="IM2562" s="17"/>
      <c r="IN2562" s="17"/>
      <c r="IO2562" s="17"/>
      <c r="IP2562" s="17"/>
      <c r="IQ2562" s="17"/>
      <c r="IR2562" s="17"/>
      <c r="IS2562" s="17"/>
      <c r="IT2562" s="17"/>
      <c r="IU2562" s="17"/>
      <c r="IV2562" s="17"/>
      <c r="IW2562" s="17"/>
      <c r="IX2562" s="17"/>
      <c r="IY2562" s="17"/>
      <c r="IZ2562" s="17"/>
      <c r="JA2562" s="17"/>
      <c r="JB2562" s="17"/>
      <c r="JC2562" s="17"/>
      <c r="JD2562" s="17"/>
      <c r="JE2562" s="17"/>
      <c r="JF2562" s="17"/>
      <c r="JG2562" s="17"/>
      <c r="JH2562" s="17"/>
      <c r="JI2562" s="17"/>
      <c r="JJ2562" s="17"/>
      <c r="JK2562" s="17"/>
      <c r="JL2562" s="17"/>
      <c r="JM2562" s="17"/>
      <c r="JN2562" s="17"/>
      <c r="JO2562" s="17"/>
      <c r="JP2562" s="17"/>
      <c r="JQ2562" s="17"/>
      <c r="JR2562" s="17"/>
      <c r="JS2562" s="17"/>
      <c r="JT2562" s="17"/>
      <c r="JU2562" s="17"/>
      <c r="JV2562" s="17"/>
      <c r="JW2562" s="17"/>
      <c r="JX2562" s="17"/>
      <c r="JY2562" s="17"/>
      <c r="JZ2562" s="17"/>
      <c r="KA2562" s="17"/>
      <c r="KB2562" s="17"/>
      <c r="KC2562" s="17"/>
      <c r="KD2562" s="17"/>
      <c r="KE2562" s="17"/>
      <c r="KF2562" s="17"/>
      <c r="KG2562" s="17"/>
      <c r="KH2562" s="17"/>
      <c r="KI2562" s="17"/>
      <c r="KJ2562" s="17"/>
      <c r="KK2562" s="17"/>
      <c r="KL2562" s="17"/>
      <c r="KM2562" s="17"/>
      <c r="KN2562" s="17"/>
      <c r="KO2562" s="17"/>
      <c r="KP2562" s="17"/>
      <c r="KQ2562" s="17"/>
      <c r="KR2562" s="17"/>
      <c r="KS2562" s="17"/>
      <c r="KT2562" s="17"/>
      <c r="KU2562" s="17"/>
      <c r="KV2562" s="17"/>
      <c r="KW2562" s="17"/>
      <c r="KX2562" s="17"/>
      <c r="KY2562" s="17"/>
      <c r="KZ2562" s="17"/>
      <c r="LA2562" s="17"/>
      <c r="LB2562" s="17"/>
      <c r="LC2562" s="17"/>
      <c r="LD2562" s="17"/>
      <c r="LE2562" s="17"/>
      <c r="LF2562" s="17"/>
      <c r="LG2562" s="17"/>
      <c r="LH2562" s="17"/>
      <c r="LI2562" s="17"/>
      <c r="LJ2562" s="17"/>
      <c r="LK2562" s="17"/>
      <c r="LL2562" s="17"/>
      <c r="LM2562" s="17"/>
      <c r="LN2562" s="17"/>
      <c r="LO2562" s="17"/>
      <c r="LP2562" s="17"/>
      <c r="LQ2562" s="17"/>
      <c r="LR2562" s="17"/>
      <c r="LS2562" s="17"/>
      <c r="LT2562" s="17"/>
      <c r="LU2562" s="17"/>
      <c r="LV2562" s="17"/>
      <c r="LW2562" s="17"/>
      <c r="LX2562" s="17"/>
      <c r="LY2562" s="17"/>
      <c r="LZ2562" s="17"/>
      <c r="MA2562" s="17"/>
      <c r="MB2562" s="17"/>
      <c r="MC2562" s="17"/>
      <c r="MD2562" s="17"/>
      <c r="ME2562" s="17"/>
      <c r="MF2562" s="17"/>
      <c r="MG2562" s="17"/>
      <c r="MH2562" s="17"/>
      <c r="MI2562" s="17"/>
      <c r="MJ2562" s="17"/>
      <c r="MK2562" s="17"/>
      <c r="ML2562" s="17"/>
      <c r="MM2562" s="17"/>
      <c r="MN2562" s="17"/>
      <c r="MO2562" s="17"/>
      <c r="MP2562" s="17"/>
      <c r="MQ2562" s="17"/>
      <c r="MR2562" s="17"/>
      <c r="MS2562" s="17"/>
      <c r="MT2562" s="17"/>
      <c r="MU2562" s="17"/>
      <c r="MV2562" s="17"/>
      <c r="MW2562" s="17"/>
      <c r="MX2562" s="17"/>
      <c r="MY2562" s="17"/>
      <c r="MZ2562" s="17"/>
      <c r="NA2562" s="17"/>
      <c r="NB2562" s="17"/>
      <c r="NC2562" s="17"/>
      <c r="ND2562" s="17"/>
      <c r="NE2562" s="17"/>
      <c r="NF2562" s="17"/>
      <c r="NG2562" s="17"/>
      <c r="NH2562" s="17"/>
      <c r="NI2562" s="17"/>
      <c r="NJ2562" s="17"/>
      <c r="NK2562" s="17"/>
      <c r="NL2562" s="17"/>
      <c r="NM2562" s="17"/>
      <c r="NN2562" s="17"/>
      <c r="NO2562" s="17"/>
      <c r="NP2562" s="17"/>
      <c r="NQ2562" s="17"/>
      <c r="NR2562" s="17"/>
      <c r="NS2562" s="17"/>
      <c r="NT2562" s="17"/>
      <c r="NU2562" s="17"/>
      <c r="NV2562" s="17"/>
      <c r="NW2562" s="17"/>
      <c r="NX2562" s="17"/>
      <c r="NY2562" s="17"/>
      <c r="NZ2562" s="17"/>
      <c r="OA2562" s="17"/>
      <c r="OB2562" s="17"/>
      <c r="OC2562" s="17"/>
      <c r="OD2562" s="17"/>
      <c r="OE2562" s="17"/>
      <c r="OF2562" s="17"/>
      <c r="OG2562" s="17"/>
      <c r="OH2562" s="17"/>
      <c r="OI2562" s="17"/>
      <c r="OJ2562" s="17"/>
      <c r="OK2562" s="17"/>
      <c r="OL2562" s="17"/>
      <c r="OM2562" s="17"/>
      <c r="ON2562" s="17"/>
      <c r="OO2562" s="17"/>
      <c r="OP2562" s="17"/>
      <c r="OQ2562" s="17"/>
      <c r="OR2562" s="17"/>
      <c r="OS2562" s="17"/>
      <c r="OT2562" s="17"/>
      <c r="OU2562" s="17"/>
      <c r="OV2562" s="17"/>
      <c r="OW2562" s="17"/>
      <c r="OX2562" s="17"/>
      <c r="OY2562" s="17"/>
      <c r="OZ2562" s="17"/>
      <c r="PA2562" s="17"/>
      <c r="PB2562" s="17"/>
      <c r="PC2562" s="17"/>
      <c r="PD2562" s="17"/>
      <c r="PE2562" s="17"/>
      <c r="PF2562" s="17"/>
      <c r="PG2562" s="17"/>
      <c r="PH2562" s="17"/>
      <c r="PI2562" s="17"/>
      <c r="PJ2562" s="17"/>
      <c r="PK2562" s="17"/>
      <c r="PL2562" s="17"/>
      <c r="PM2562" s="17"/>
      <c r="PN2562" s="17"/>
      <c r="PO2562" s="17"/>
      <c r="PP2562" s="17"/>
      <c r="PQ2562" s="17"/>
      <c r="PR2562" s="17"/>
      <c r="PS2562" s="17"/>
      <c r="PT2562" s="17"/>
      <c r="PU2562" s="17"/>
      <c r="PV2562" s="17"/>
      <c r="PW2562" s="17"/>
      <c r="PX2562" s="17"/>
      <c r="PY2562" s="17"/>
      <c r="PZ2562" s="17"/>
      <c r="QA2562" s="17"/>
      <c r="QB2562" s="17"/>
      <c r="QC2562" s="17"/>
      <c r="QD2562" s="17"/>
      <c r="QE2562" s="17"/>
      <c r="QF2562" s="17"/>
      <c r="QG2562" s="17"/>
      <c r="QH2562" s="17"/>
      <c r="QI2562" s="17"/>
      <c r="QJ2562" s="17"/>
      <c r="QK2562" s="17"/>
      <c r="QL2562" s="17"/>
      <c r="QM2562" s="17"/>
      <c r="QN2562" s="17"/>
      <c r="QO2562" s="17"/>
      <c r="QP2562" s="17"/>
      <c r="QQ2562" s="17"/>
      <c r="QR2562" s="17"/>
      <c r="QS2562" s="17"/>
      <c r="QT2562" s="17"/>
      <c r="QU2562" s="17"/>
      <c r="QV2562" s="17"/>
      <c r="QW2562" s="17"/>
      <c r="QX2562" s="17"/>
      <c r="QY2562" s="17"/>
      <c r="QZ2562" s="17"/>
      <c r="RA2562" s="17"/>
      <c r="RB2562" s="17"/>
      <c r="RC2562" s="17"/>
      <c r="RD2562" s="17"/>
      <c r="RE2562" s="17"/>
      <c r="RF2562" s="17"/>
      <c r="RG2562" s="17"/>
      <c r="RH2562" s="17"/>
      <c r="RI2562" s="17"/>
      <c r="RJ2562" s="17"/>
      <c r="RK2562" s="17"/>
      <c r="RL2562" s="17"/>
      <c r="RM2562" s="17"/>
      <c r="RN2562" s="17"/>
      <c r="RO2562" s="17"/>
      <c r="RP2562" s="17"/>
      <c r="RQ2562" s="17"/>
      <c r="RR2562" s="17"/>
      <c r="RS2562" s="17"/>
      <c r="RT2562" s="17"/>
      <c r="RU2562" s="17"/>
      <c r="RV2562" s="17"/>
      <c r="RW2562" s="17"/>
      <c r="RX2562" s="17"/>
      <c r="RY2562" s="17"/>
      <c r="RZ2562" s="17"/>
      <c r="SA2562" s="17"/>
      <c r="SB2562" s="17"/>
      <c r="SC2562" s="17"/>
      <c r="SD2562" s="17"/>
      <c r="SE2562" s="17"/>
      <c r="SF2562" s="17"/>
      <c r="SG2562" s="17"/>
      <c r="SH2562" s="17"/>
      <c r="SI2562" s="17"/>
      <c r="SJ2562" s="17"/>
      <c r="SK2562" s="17"/>
      <c r="SL2562" s="17"/>
      <c r="SM2562" s="17"/>
      <c r="SN2562" s="17"/>
      <c r="SO2562" s="17"/>
      <c r="SP2562" s="17"/>
      <c r="SQ2562" s="17"/>
      <c r="SR2562" s="17"/>
      <c r="SS2562" s="17"/>
      <c r="ST2562" s="17"/>
      <c r="SU2562" s="17"/>
      <c r="SV2562" s="17"/>
      <c r="SW2562" s="17"/>
      <c r="SX2562" s="17"/>
      <c r="SY2562" s="17"/>
      <c r="SZ2562" s="17"/>
      <c r="TA2562" s="17"/>
      <c r="TB2562" s="17"/>
      <c r="TC2562" s="17"/>
      <c r="TD2562" s="17"/>
      <c r="TE2562" s="17"/>
      <c r="TF2562" s="17"/>
      <c r="TG2562" s="17"/>
      <c r="TH2562" s="17"/>
      <c r="TI2562" s="17"/>
      <c r="TJ2562" s="17"/>
      <c r="TK2562" s="17"/>
      <c r="TL2562" s="17"/>
      <c r="TM2562" s="17"/>
      <c r="TN2562" s="17"/>
      <c r="TO2562" s="17"/>
      <c r="TP2562" s="17"/>
      <c r="TQ2562" s="17"/>
      <c r="TR2562" s="17"/>
      <c r="TS2562" s="17"/>
      <c r="TT2562" s="17"/>
      <c r="TU2562" s="17"/>
      <c r="TV2562" s="17"/>
      <c r="TW2562" s="17"/>
      <c r="TX2562" s="17"/>
      <c r="TY2562" s="17"/>
      <c r="TZ2562" s="17"/>
      <c r="UA2562" s="17"/>
      <c r="UB2562" s="17"/>
      <c r="UC2562" s="17"/>
      <c r="UD2562" s="17"/>
      <c r="UE2562" s="17"/>
      <c r="UF2562" s="17"/>
      <c r="UG2562" s="17"/>
      <c r="UH2562" s="17"/>
      <c r="UI2562" s="17"/>
      <c r="UJ2562" s="17"/>
      <c r="UK2562" s="17"/>
      <c r="UL2562" s="17"/>
      <c r="UM2562" s="17"/>
      <c r="UN2562" s="17"/>
      <c r="UO2562" s="17"/>
      <c r="UP2562" s="17"/>
      <c r="UQ2562" s="17"/>
      <c r="UR2562" s="17"/>
      <c r="US2562" s="17"/>
      <c r="UT2562" s="17"/>
      <c r="UU2562" s="17"/>
      <c r="UV2562" s="17"/>
      <c r="UW2562" s="17"/>
      <c r="UX2562" s="17"/>
      <c r="UY2562" s="17"/>
      <c r="UZ2562" s="17"/>
      <c r="VA2562" s="17"/>
      <c r="VB2562" s="17"/>
      <c r="VC2562" s="17"/>
      <c r="VD2562" s="17"/>
      <c r="VE2562" s="17"/>
      <c r="VF2562" s="17"/>
      <c r="VG2562" s="17"/>
      <c r="VH2562" s="17"/>
      <c r="VI2562" s="17"/>
      <c r="VJ2562" s="17"/>
      <c r="VK2562" s="17"/>
      <c r="VL2562" s="17"/>
      <c r="VM2562" s="17"/>
      <c r="VN2562" s="17"/>
      <c r="VO2562" s="17"/>
      <c r="VP2562" s="17"/>
      <c r="VQ2562" s="17"/>
      <c r="VR2562" s="17"/>
      <c r="VS2562" s="17"/>
      <c r="VT2562" s="17"/>
      <c r="VU2562" s="17"/>
      <c r="VV2562" s="17"/>
      <c r="VW2562" s="17"/>
      <c r="VX2562" s="17"/>
      <c r="VY2562" s="17"/>
      <c r="VZ2562" s="17"/>
      <c r="WA2562" s="17"/>
      <c r="WB2562" s="17"/>
      <c r="WC2562" s="17"/>
      <c r="WD2562" s="17"/>
      <c r="WE2562" s="17"/>
      <c r="WF2562" s="17"/>
      <c r="WG2562" s="17"/>
      <c r="WH2562" s="17"/>
      <c r="WI2562" s="17"/>
      <c r="WJ2562" s="17"/>
      <c r="WK2562" s="17"/>
      <c r="WL2562" s="17"/>
      <c r="WM2562" s="17"/>
      <c r="WN2562" s="17"/>
      <c r="WO2562" s="17"/>
      <c r="WP2562" s="17"/>
      <c r="WQ2562" s="17"/>
      <c r="WR2562" s="17"/>
      <c r="WS2562" s="17"/>
      <c r="WT2562" s="17"/>
      <c r="WU2562" s="17"/>
      <c r="WV2562" s="17"/>
      <c r="WW2562" s="17"/>
      <c r="WX2562" s="17"/>
      <c r="WY2562" s="17"/>
      <c r="WZ2562" s="17"/>
      <c r="XA2562" s="17"/>
      <c r="XB2562" s="17"/>
      <c r="XC2562" s="17"/>
      <c r="XD2562" s="17"/>
      <c r="XE2562" s="17"/>
      <c r="XF2562" s="17"/>
      <c r="XG2562" s="17"/>
      <c r="XH2562" s="17"/>
      <c r="XI2562" s="17"/>
      <c r="XJ2562" s="17"/>
      <c r="XK2562" s="17"/>
      <c r="XL2562" s="17"/>
      <c r="XM2562" s="17"/>
      <c r="XN2562" s="17"/>
      <c r="XO2562" s="17"/>
      <c r="XP2562" s="17"/>
      <c r="XQ2562" s="17"/>
      <c r="XR2562" s="17"/>
      <c r="XS2562" s="17"/>
      <c r="XT2562" s="17"/>
      <c r="XU2562" s="17"/>
      <c r="XV2562" s="17"/>
      <c r="XW2562" s="17"/>
      <c r="XX2562" s="17"/>
      <c r="XY2562" s="17"/>
      <c r="XZ2562" s="17"/>
      <c r="YA2562" s="17"/>
      <c r="YB2562" s="17"/>
      <c r="YC2562" s="17"/>
      <c r="YD2562" s="17"/>
      <c r="YE2562" s="17"/>
      <c r="YF2562" s="17"/>
      <c r="YG2562" s="17"/>
      <c r="YH2562" s="17"/>
      <c r="YI2562" s="17"/>
      <c r="YJ2562" s="17"/>
      <c r="YK2562" s="17"/>
      <c r="YL2562" s="17"/>
      <c r="YM2562" s="17"/>
      <c r="YN2562" s="17"/>
      <c r="YO2562" s="17"/>
      <c r="YP2562" s="17"/>
      <c r="YQ2562" s="17"/>
      <c r="YR2562" s="17"/>
      <c r="YS2562" s="17"/>
      <c r="YT2562" s="17"/>
      <c r="YU2562" s="17"/>
      <c r="YV2562" s="17"/>
      <c r="YW2562" s="17"/>
      <c r="YX2562" s="17"/>
      <c r="YY2562" s="17"/>
      <c r="YZ2562" s="17"/>
      <c r="ZA2562" s="17"/>
      <c r="ZB2562" s="17"/>
      <c r="ZC2562" s="17"/>
      <c r="ZD2562" s="17"/>
      <c r="ZE2562" s="17"/>
      <c r="ZF2562" s="17"/>
      <c r="ZG2562" s="17"/>
      <c r="ZH2562" s="17"/>
      <c r="ZI2562" s="17"/>
      <c r="ZJ2562" s="17"/>
      <c r="ZK2562" s="17"/>
      <c r="ZL2562" s="17"/>
      <c r="ZM2562" s="17"/>
      <c r="ZN2562" s="17"/>
      <c r="ZO2562" s="17"/>
      <c r="ZP2562" s="17"/>
      <c r="ZQ2562" s="17"/>
      <c r="ZR2562" s="17"/>
      <c r="ZS2562" s="17"/>
      <c r="ZT2562" s="17"/>
      <c r="ZU2562" s="17"/>
      <c r="ZV2562" s="17"/>
      <c r="ZW2562" s="17"/>
      <c r="ZX2562" s="17"/>
      <c r="ZY2562" s="17"/>
      <c r="ZZ2562" s="17"/>
      <c r="AAA2562" s="17"/>
      <c r="AAB2562" s="17"/>
      <c r="AAC2562" s="17"/>
      <c r="AAD2562" s="17"/>
      <c r="AAE2562" s="17"/>
      <c r="AAF2562" s="17"/>
      <c r="AAG2562" s="17"/>
      <c r="AAH2562" s="17"/>
      <c r="AAI2562" s="17"/>
      <c r="AAJ2562" s="17"/>
      <c r="AAK2562" s="17"/>
      <c r="AAL2562" s="17"/>
      <c r="AAM2562" s="17"/>
      <c r="AAN2562" s="17"/>
      <c r="AAO2562" s="17"/>
      <c r="AAP2562" s="17"/>
      <c r="AAQ2562" s="17"/>
      <c r="AAR2562" s="17"/>
      <c r="AAS2562" s="17"/>
      <c r="AAT2562" s="17"/>
      <c r="AAU2562" s="17"/>
      <c r="AAV2562" s="17"/>
      <c r="AAW2562" s="17"/>
      <c r="AAX2562" s="17"/>
      <c r="AAY2562" s="17"/>
      <c r="AAZ2562" s="17"/>
      <c r="ABA2562" s="17"/>
      <c r="ABB2562" s="17"/>
      <c r="ABC2562" s="17"/>
      <c r="ABD2562" s="17"/>
      <c r="ABE2562" s="17"/>
      <c r="ABF2562" s="17"/>
      <c r="ABG2562" s="17"/>
      <c r="ABH2562" s="17"/>
      <c r="ABI2562" s="17"/>
      <c r="ABJ2562" s="17"/>
      <c r="ABK2562" s="17"/>
      <c r="ABL2562" s="17"/>
      <c r="ABM2562" s="17"/>
      <c r="ABN2562" s="17"/>
      <c r="ABO2562" s="17"/>
      <c r="ABP2562" s="17"/>
      <c r="ABQ2562" s="17"/>
      <c r="ABR2562" s="17"/>
      <c r="ABS2562" s="17"/>
      <c r="ABT2562" s="17"/>
      <c r="ABU2562" s="17"/>
      <c r="ABV2562" s="17"/>
      <c r="ABW2562" s="17"/>
      <c r="ABX2562" s="17"/>
      <c r="ABY2562" s="17"/>
      <c r="ABZ2562" s="17"/>
      <c r="ACA2562" s="17"/>
      <c r="ACB2562" s="17"/>
      <c r="ACC2562" s="17"/>
      <c r="ACD2562" s="17"/>
      <c r="ACE2562" s="17"/>
      <c r="ACF2562" s="17"/>
      <c r="ACG2562" s="17"/>
      <c r="ACH2562" s="17"/>
      <c r="ACI2562" s="17"/>
      <c r="ACJ2562" s="17"/>
      <c r="ACK2562" s="17"/>
      <c r="ACL2562" s="17"/>
      <c r="ACM2562" s="17"/>
      <c r="ACN2562" s="17"/>
      <c r="ACO2562" s="17"/>
      <c r="ACP2562" s="17"/>
      <c r="ACQ2562" s="17"/>
      <c r="ACR2562" s="17"/>
      <c r="ACS2562" s="17"/>
      <c r="ACT2562" s="17"/>
      <c r="ACU2562" s="17"/>
      <c r="ACV2562" s="17"/>
      <c r="ACW2562" s="17"/>
      <c r="ACX2562" s="17"/>
      <c r="ACY2562" s="17"/>
      <c r="ACZ2562" s="17"/>
      <c r="ADA2562" s="17"/>
      <c r="ADB2562" s="17"/>
      <c r="ADC2562" s="17"/>
      <c r="ADD2562" s="17"/>
      <c r="ADE2562" s="17"/>
      <c r="ADF2562" s="17"/>
      <c r="ADG2562" s="17"/>
      <c r="ADH2562" s="17"/>
      <c r="ADI2562" s="17"/>
      <c r="ADJ2562" s="17"/>
      <c r="ADK2562" s="17"/>
      <c r="ADL2562" s="17"/>
      <c r="ADM2562" s="17"/>
      <c r="ADN2562" s="17"/>
      <c r="ADO2562" s="17"/>
      <c r="ADP2562" s="17"/>
      <c r="ADQ2562" s="17"/>
      <c r="ADR2562" s="17"/>
      <c r="ADS2562" s="17"/>
      <c r="ADT2562" s="17"/>
      <c r="ADU2562" s="17"/>
      <c r="ADV2562" s="17"/>
      <c r="ADW2562" s="17"/>
      <c r="ADX2562" s="17"/>
      <c r="ADY2562" s="17"/>
      <c r="ADZ2562" s="17"/>
      <c r="AEA2562" s="17"/>
      <c r="AEB2562" s="17"/>
      <c r="AEC2562" s="17"/>
      <c r="AED2562" s="17"/>
      <c r="AEE2562" s="17"/>
      <c r="AEF2562" s="17"/>
      <c r="AEG2562" s="17"/>
      <c r="AEH2562" s="17"/>
      <c r="AEI2562" s="17"/>
      <c r="AEJ2562" s="17"/>
      <c r="AEK2562" s="17"/>
      <c r="AEL2562" s="17"/>
      <c r="AEM2562" s="17"/>
      <c r="AEN2562" s="17"/>
      <c r="AEO2562" s="17"/>
      <c r="AEP2562" s="17"/>
      <c r="AEQ2562" s="17"/>
      <c r="AER2562" s="17"/>
      <c r="AES2562" s="17"/>
      <c r="AET2562" s="17"/>
      <c r="AEU2562" s="17"/>
      <c r="AEV2562" s="17"/>
      <c r="AEW2562" s="17"/>
      <c r="AEX2562" s="17"/>
      <c r="AEY2562" s="17"/>
      <c r="AEZ2562" s="17"/>
      <c r="AFA2562" s="17"/>
      <c r="AFB2562" s="17"/>
      <c r="AFC2562" s="17"/>
      <c r="AFD2562" s="17"/>
      <c r="AFE2562" s="17"/>
      <c r="AFF2562" s="17"/>
      <c r="AFG2562" s="17"/>
      <c r="AFH2562" s="17"/>
      <c r="AFI2562" s="17"/>
      <c r="AFJ2562" s="17"/>
      <c r="AFK2562" s="17"/>
      <c r="AFL2562" s="17"/>
      <c r="AFM2562" s="17"/>
      <c r="AFN2562" s="17"/>
      <c r="AFO2562" s="17"/>
      <c r="AFP2562" s="17"/>
      <c r="AFQ2562" s="17"/>
      <c r="AFR2562" s="17"/>
      <c r="AFS2562" s="17"/>
      <c r="AFT2562" s="17"/>
      <c r="AFU2562" s="17"/>
      <c r="AFV2562" s="17"/>
      <c r="AFW2562" s="17"/>
      <c r="AFX2562" s="17"/>
      <c r="AFY2562" s="17"/>
      <c r="AFZ2562" s="17"/>
      <c r="AGA2562" s="17"/>
      <c r="AGB2562" s="17"/>
      <c r="AGC2562" s="17"/>
      <c r="AGD2562" s="17"/>
      <c r="AGE2562" s="17"/>
      <c r="AGF2562" s="17"/>
      <c r="AGG2562" s="17"/>
      <c r="AGH2562" s="17"/>
      <c r="AGI2562" s="17"/>
      <c r="AGJ2562" s="17"/>
      <c r="AGK2562" s="17"/>
      <c r="AGL2562" s="17"/>
      <c r="AGM2562" s="17"/>
      <c r="AGN2562" s="17"/>
      <c r="AGO2562" s="17"/>
      <c r="AGP2562" s="17"/>
      <c r="AGQ2562" s="17"/>
      <c r="AGR2562" s="17"/>
      <c r="AGS2562" s="17"/>
      <c r="AGT2562" s="17"/>
      <c r="AGU2562" s="17"/>
      <c r="AGV2562" s="17"/>
      <c r="AGW2562" s="17"/>
      <c r="AGX2562" s="17"/>
      <c r="AGY2562" s="17"/>
      <c r="AGZ2562" s="17"/>
      <c r="AHA2562" s="17"/>
      <c r="AHB2562" s="17"/>
      <c r="AHC2562" s="17"/>
      <c r="AHD2562" s="17"/>
      <c r="AHE2562" s="17"/>
      <c r="AHF2562" s="17"/>
      <c r="AHG2562" s="17"/>
      <c r="AHH2562" s="17"/>
      <c r="AHI2562" s="17"/>
      <c r="AHJ2562" s="17"/>
      <c r="AHK2562" s="17"/>
      <c r="AHL2562" s="17"/>
      <c r="AHM2562" s="17"/>
      <c r="AHN2562" s="17"/>
      <c r="AHO2562" s="17"/>
      <c r="AHP2562" s="17"/>
      <c r="AHQ2562" s="17"/>
      <c r="AHR2562" s="17"/>
      <c r="AHS2562" s="17"/>
      <c r="AHT2562" s="17"/>
      <c r="AHU2562" s="17"/>
      <c r="AHV2562" s="17"/>
      <c r="AHW2562" s="17"/>
      <c r="AHX2562" s="17"/>
      <c r="AHY2562" s="17"/>
      <c r="AHZ2562" s="17"/>
      <c r="AIA2562" s="17"/>
      <c r="AIB2562" s="17"/>
      <c r="AIC2562" s="17"/>
      <c r="AID2562" s="17"/>
      <c r="AIE2562" s="17"/>
      <c r="AIF2562" s="17"/>
      <c r="AIG2562" s="17"/>
      <c r="AIH2562" s="17"/>
      <c r="AII2562" s="17"/>
      <c r="AIJ2562" s="17"/>
      <c r="AIK2562" s="17"/>
      <c r="AIL2562" s="17"/>
      <c r="AIM2562" s="17"/>
      <c r="AIN2562" s="17"/>
      <c r="AIO2562" s="17"/>
      <c r="AIP2562" s="17"/>
      <c r="AIQ2562" s="17"/>
      <c r="AIR2562" s="17"/>
      <c r="AIS2562" s="17"/>
      <c r="AIT2562" s="17"/>
      <c r="AIU2562" s="17"/>
      <c r="AIV2562" s="17"/>
      <c r="AIW2562" s="17"/>
      <c r="AIX2562" s="17"/>
      <c r="AIY2562" s="17"/>
      <c r="AIZ2562" s="17"/>
      <c r="AJA2562" s="17"/>
      <c r="AJB2562" s="17"/>
      <c r="AJC2562" s="17"/>
      <c r="AJD2562" s="17"/>
      <c r="AJE2562" s="17"/>
      <c r="AJF2562" s="17"/>
      <c r="AJG2562" s="17"/>
      <c r="AJH2562" s="17"/>
      <c r="AJI2562" s="17"/>
      <c r="AJJ2562" s="17"/>
      <c r="AJK2562" s="17"/>
      <c r="AJL2562" s="17"/>
      <c r="AJM2562" s="17"/>
      <c r="AJN2562" s="17"/>
      <c r="AJO2562" s="17"/>
      <c r="AJP2562" s="17"/>
      <c r="AJQ2562" s="17"/>
      <c r="AJR2562" s="17"/>
      <c r="AJS2562" s="17"/>
      <c r="AJT2562" s="17"/>
      <c r="AJU2562" s="17"/>
      <c r="AJV2562" s="17"/>
      <c r="AJW2562" s="17"/>
      <c r="AJX2562" s="17"/>
      <c r="AJY2562" s="17"/>
      <c r="AJZ2562" s="17"/>
      <c r="AKA2562" s="17"/>
      <c r="AKB2562" s="17"/>
      <c r="AKC2562" s="17"/>
      <c r="AKD2562" s="17"/>
      <c r="AKE2562" s="17"/>
      <c r="AKF2562" s="17"/>
      <c r="AKG2562" s="17"/>
      <c r="AKH2562" s="17"/>
      <c r="AKI2562" s="17"/>
      <c r="AKJ2562" s="17"/>
      <c r="AKK2562" s="17"/>
      <c r="AKL2562" s="17"/>
      <c r="AKM2562" s="17"/>
      <c r="AKN2562" s="17"/>
      <c r="AKO2562" s="17"/>
      <c r="AKP2562" s="17"/>
      <c r="AKQ2562" s="17"/>
      <c r="AKR2562" s="17"/>
      <c r="AKS2562" s="17"/>
      <c r="AKT2562" s="17"/>
      <c r="AKU2562" s="17"/>
      <c r="AKV2562" s="17"/>
      <c r="AKW2562" s="17"/>
      <c r="AKX2562" s="17"/>
      <c r="AKY2562" s="17"/>
      <c r="AKZ2562" s="17"/>
      <c r="ALA2562" s="17"/>
      <c r="ALB2562" s="17"/>
      <c r="ALC2562" s="17"/>
      <c r="ALD2562" s="17"/>
      <c r="ALE2562" s="17"/>
      <c r="ALF2562" s="17"/>
      <c r="ALG2562" s="17"/>
      <c r="ALH2562" s="17"/>
      <c r="ALI2562" s="17"/>
      <c r="ALJ2562" s="17"/>
      <c r="ALK2562" s="17"/>
      <c r="ALL2562" s="17"/>
      <c r="ALM2562" s="17"/>
      <c r="ALN2562" s="17"/>
      <c r="ALO2562" s="17"/>
      <c r="ALP2562" s="17"/>
      <c r="ALQ2562" s="17"/>
      <c r="ALR2562" s="17"/>
      <c r="ALS2562" s="17"/>
      <c r="ALT2562" s="17"/>
      <c r="ALU2562" s="17"/>
      <c r="ALV2562" s="17"/>
      <c r="ALW2562" s="17"/>
      <c r="ALX2562" s="17"/>
      <c r="ALY2562" s="17"/>
      <c r="ALZ2562" s="17"/>
      <c r="AMA2562" s="17"/>
      <c r="AMB2562" s="17"/>
      <c r="AMC2562" s="17"/>
      <c r="AMD2562" s="17"/>
      <c r="AME2562" s="17"/>
      <c r="AMF2562" s="17"/>
      <c r="AMG2562" s="17"/>
      <c r="AMH2562" s="17"/>
      <c r="AMI2562" s="17"/>
      <c r="AMJ2562" s="17"/>
    </row>
    <row r="2563" spans="1:1024" hidden="1">
      <c r="A2563" s="290" t="s">
        <v>30380</v>
      </c>
      <c r="B2563" s="431" t="s">
        <v>30381</v>
      </c>
      <c r="C2563" s="432"/>
      <c r="D2563" s="432"/>
      <c r="E2563" s="432"/>
      <c r="F2563" s="433"/>
      <c r="G2563" s="291" t="s">
        <v>5</v>
      </c>
      <c r="H2563" s="281" t="s">
        <v>6</v>
      </c>
      <c r="I2563" s="90"/>
      <c r="K2563" s="17" t="str">
        <f t="shared" ref="K2563:K2569" si="340">$B$2562</f>
        <v>SEDUC E 203</v>
      </c>
      <c r="L2563" s="347" t="e">
        <f>VLOOKUP(K2563,[3]Planilha2!$B:$C,2,FALSE)</f>
        <v>#N/A</v>
      </c>
    </row>
    <row r="2564" spans="1:1024" hidden="1">
      <c r="A2564" s="279"/>
      <c r="B2564" s="292" t="s">
        <v>7</v>
      </c>
      <c r="C2564" s="192" t="s">
        <v>8</v>
      </c>
      <c r="D2564" s="80" t="s">
        <v>9</v>
      </c>
      <c r="E2564" s="293" t="s">
        <v>10</v>
      </c>
      <c r="F2564" s="292" t="s">
        <v>18</v>
      </c>
      <c r="G2564" s="294" t="s">
        <v>19</v>
      </c>
      <c r="H2564" s="295" t="s">
        <v>13</v>
      </c>
      <c r="I2564" s="90"/>
      <c r="K2564" s="17" t="str">
        <f t="shared" si="340"/>
        <v>SEDUC E 203</v>
      </c>
      <c r="L2564" s="347" t="e">
        <f>VLOOKUP(K2564,[3]Planilha2!$B:$C,2,FALSE)</f>
        <v>#N/A</v>
      </c>
    </row>
    <row r="2565" spans="1:1024" ht="24" hidden="1">
      <c r="A2565" s="279"/>
      <c r="B25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5" s="80" t="s">
        <v>28021</v>
      </c>
      <c r="D2565" s="80">
        <v>858</v>
      </c>
      <c r="E2565" s="296">
        <v>1</v>
      </c>
      <c r="F25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60,76</v>
      </c>
      <c r="H2565" s="296">
        <f t="shared" ref="H2565:H2568" ca="1" si="341">ROUND(E2565*G2565,2)</f>
        <v>60.76</v>
      </c>
      <c r="I2565" s="90"/>
      <c r="K2565" s="17" t="str">
        <f t="shared" si="340"/>
        <v>SEDUC E 203</v>
      </c>
      <c r="L2565" s="347" t="e">
        <f>VLOOKUP(K2565,[3]Planilha2!$B:$C,2,FALSE)</f>
        <v>#N/A</v>
      </c>
    </row>
    <row r="2566" spans="1:1024" ht="24" hidden="1">
      <c r="A2566" s="279"/>
      <c r="B25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6" s="80" t="s">
        <v>28021</v>
      </c>
      <c r="D2566" s="80">
        <v>3561</v>
      </c>
      <c r="E2566" s="296">
        <v>0.6</v>
      </c>
      <c r="F25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6" s="296">
        <f t="shared" ca="1" si="341"/>
        <v>3.3</v>
      </c>
      <c r="I2566" s="90"/>
      <c r="K2566" s="17" t="str">
        <f t="shared" si="340"/>
        <v>SEDUC E 203</v>
      </c>
      <c r="L2566" s="347" t="e">
        <f>VLOOKUP(K2566,[3]Planilha2!$B:$C,2,FALSE)</f>
        <v>#N/A</v>
      </c>
    </row>
    <row r="2567" spans="1:1024" ht="24" hidden="1">
      <c r="A2567" s="279"/>
      <c r="B2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7" s="80" t="s">
        <v>14</v>
      </c>
      <c r="D2567" s="80">
        <v>88247</v>
      </c>
      <c r="E2567" s="296">
        <v>0.3</v>
      </c>
      <c r="F2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67" s="296">
        <f t="shared" ca="1" si="341"/>
        <v>5.54</v>
      </c>
      <c r="I2567" s="90"/>
      <c r="K2567" s="17" t="str">
        <f t="shared" si="340"/>
        <v>SEDUC E 203</v>
      </c>
      <c r="L2567" s="347" t="e">
        <f>VLOOKUP(K2567,[3]Planilha2!$B:$C,2,FALSE)</f>
        <v>#N/A</v>
      </c>
    </row>
    <row r="2568" spans="1:1024" hidden="1">
      <c r="A2568" s="279"/>
      <c r="B2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8" s="80" t="s">
        <v>14</v>
      </c>
      <c r="D2568" s="80">
        <v>88264</v>
      </c>
      <c r="E2568" s="296">
        <v>0.3</v>
      </c>
      <c r="F2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68" s="296">
        <f t="shared" ca="1" si="341"/>
        <v>6.77</v>
      </c>
      <c r="I2568" s="90"/>
      <c r="K2568" s="17" t="str">
        <f t="shared" si="340"/>
        <v>SEDUC E 203</v>
      </c>
      <c r="L2568" s="347" t="e">
        <f>VLOOKUP(K2568,[3]Planilha2!$B:$C,2,FALSE)</f>
        <v>#N/A</v>
      </c>
    </row>
    <row r="2569" spans="1:1024" hidden="1">
      <c r="A2569" s="298">
        <f ca="1">H2569</f>
        <v>76.37</v>
      </c>
      <c r="B2569" s="119" t="s">
        <v>15</v>
      </c>
      <c r="C2569" s="80"/>
      <c r="D2569" s="80"/>
      <c r="E2569" s="299"/>
      <c r="F2569" s="300"/>
      <c r="G2569" s="301"/>
      <c r="H2569" s="193">
        <f ca="1">SUM(H2565:H2568)</f>
        <v>76.37</v>
      </c>
      <c r="I2569" s="90" t="str">
        <f>A2563</f>
        <v>SEDUC E 203</v>
      </c>
      <c r="J2569" s="191">
        <f ca="1">H2569</f>
        <v>76.37</v>
      </c>
      <c r="K2569" s="17" t="str">
        <f t="shared" si="340"/>
        <v>SEDUC E 203</v>
      </c>
      <c r="L2569" s="347" t="e">
        <f>VLOOKUP(K2569,[3]Planilha2!$B:$C,2,FALSE)</f>
        <v>#N/A</v>
      </c>
    </row>
    <row r="2570" spans="1:1024" hidden="1">
      <c r="A2570" s="279"/>
      <c r="L2570" s="347" t="e">
        <f>VLOOKUP(K2570,[3]Planilha2!$B:$C,2,FALSE)</f>
        <v>#N/A</v>
      </c>
    </row>
    <row r="2571" spans="1:1024" s="279" customFormat="1" ht="20.25" hidden="1">
      <c r="B2571" s="419" t="str">
        <f>A2572</f>
        <v>SEDUC E 204</v>
      </c>
      <c r="C2571" s="420"/>
      <c r="D2571" s="420"/>
      <c r="E2571" s="420"/>
      <c r="F2571" s="420"/>
      <c r="G2571" s="420"/>
      <c r="H2571" s="421"/>
      <c r="I2571" s="26"/>
      <c r="J2571" s="26"/>
      <c r="K2571" s="17" t="str">
        <f>$B$2571</f>
        <v>SEDUC E 204</v>
      </c>
      <c r="L2571" s="347" t="e">
        <f>VLOOKUP(K2571,[3]Planilha2!$B:$C,2,FALSE)</f>
        <v>#N/A</v>
      </c>
      <c r="M2571" s="17"/>
      <c r="N2571" s="17"/>
      <c r="O2571" s="17"/>
      <c r="P2571" s="17"/>
      <c r="Q2571" s="17"/>
      <c r="R2571" s="17"/>
      <c r="S2571" s="17"/>
      <c r="T2571" s="17"/>
      <c r="U2571" s="17"/>
      <c r="V2571" s="17"/>
      <c r="W2571" s="17"/>
      <c r="X2571" s="17"/>
      <c r="Y2571" s="17"/>
      <c r="Z2571" s="17"/>
      <c r="AA2571" s="17"/>
      <c r="AB2571" s="17"/>
      <c r="AC2571" s="17"/>
      <c r="AD2571" s="17"/>
      <c r="AE2571" s="17"/>
      <c r="AF2571" s="17"/>
      <c r="AG2571" s="17"/>
      <c r="AH2571" s="17"/>
      <c r="AI2571" s="17"/>
      <c r="AJ2571" s="17"/>
      <c r="AK2571" s="17"/>
      <c r="AL2571" s="17"/>
      <c r="AM2571" s="17"/>
      <c r="AN2571" s="17"/>
      <c r="AO2571" s="17"/>
      <c r="AP2571" s="17"/>
      <c r="AQ2571" s="17"/>
      <c r="AR2571" s="17"/>
      <c r="AS2571" s="17"/>
      <c r="AT2571" s="17"/>
      <c r="AU2571" s="17"/>
      <c r="AV2571" s="17"/>
      <c r="AW2571" s="17"/>
      <c r="AX2571" s="17"/>
      <c r="AY2571" s="17"/>
      <c r="AZ2571" s="17"/>
      <c r="BA2571" s="17"/>
      <c r="BB2571" s="17"/>
      <c r="BC2571" s="17"/>
      <c r="BD2571" s="17"/>
      <c r="BE2571" s="17"/>
      <c r="BF2571" s="17"/>
      <c r="BG2571" s="17"/>
      <c r="BH2571" s="17"/>
      <c r="BI2571" s="17"/>
      <c r="BJ2571" s="17"/>
      <c r="BK2571" s="17"/>
      <c r="BL2571" s="17"/>
      <c r="BM2571" s="17"/>
      <c r="BN2571" s="17"/>
      <c r="BO2571" s="17"/>
      <c r="BP2571" s="17"/>
      <c r="BQ2571" s="17"/>
      <c r="BR2571" s="17"/>
      <c r="BS2571" s="17"/>
      <c r="BT2571" s="17"/>
      <c r="BU2571" s="17"/>
      <c r="BV2571" s="17"/>
      <c r="BW2571" s="17"/>
      <c r="BX2571" s="17"/>
      <c r="BY2571" s="17"/>
      <c r="BZ2571" s="17"/>
      <c r="CA2571" s="17"/>
      <c r="CB2571" s="17"/>
      <c r="CC2571" s="17"/>
      <c r="CD2571" s="17"/>
      <c r="CE2571" s="17"/>
      <c r="CF2571" s="17"/>
      <c r="CG2571" s="17"/>
      <c r="CH2571" s="17"/>
      <c r="CI2571" s="17"/>
      <c r="CJ2571" s="17"/>
      <c r="CK2571" s="17"/>
      <c r="CL2571" s="17"/>
      <c r="CM2571" s="17"/>
      <c r="CN2571" s="17"/>
      <c r="CO2571" s="17"/>
      <c r="CP2571" s="17"/>
      <c r="CQ2571" s="17"/>
      <c r="CR2571" s="17"/>
      <c r="CS2571" s="17"/>
      <c r="CT2571" s="17"/>
      <c r="CU2571" s="17"/>
      <c r="CV2571" s="17"/>
      <c r="CW2571" s="17"/>
      <c r="CX2571" s="17"/>
      <c r="CY2571" s="17"/>
      <c r="CZ2571" s="17"/>
      <c r="DA2571" s="17"/>
      <c r="DB2571" s="17"/>
      <c r="DC2571" s="17"/>
      <c r="DD2571" s="17"/>
      <c r="DE2571" s="17"/>
      <c r="DF2571" s="17"/>
      <c r="DG2571" s="17"/>
      <c r="DH2571" s="17"/>
      <c r="DI2571" s="17"/>
      <c r="DJ2571" s="17"/>
      <c r="DK2571" s="17"/>
      <c r="DL2571" s="17"/>
      <c r="DM2571" s="17"/>
      <c r="DN2571" s="17"/>
      <c r="DO2571" s="17"/>
      <c r="DP2571" s="17"/>
      <c r="DQ2571" s="17"/>
      <c r="DR2571" s="17"/>
      <c r="DS2571" s="17"/>
      <c r="DT2571" s="17"/>
      <c r="DU2571" s="17"/>
      <c r="DV2571" s="17"/>
      <c r="DW2571" s="17"/>
      <c r="DX2571" s="17"/>
      <c r="DY2571" s="17"/>
      <c r="DZ2571" s="17"/>
      <c r="EA2571" s="17"/>
      <c r="EB2571" s="17"/>
      <c r="EC2571" s="17"/>
      <c r="ED2571" s="17"/>
      <c r="EE2571" s="17"/>
      <c r="EF2571" s="17"/>
      <c r="EG2571" s="17"/>
      <c r="EH2571" s="17"/>
      <c r="EI2571" s="17"/>
      <c r="EJ2571" s="17"/>
      <c r="EK2571" s="17"/>
      <c r="EL2571" s="17"/>
      <c r="EM2571" s="17"/>
      <c r="EN2571" s="17"/>
      <c r="EO2571" s="17"/>
      <c r="EP2571" s="17"/>
      <c r="EQ2571" s="17"/>
      <c r="ER2571" s="17"/>
      <c r="ES2571" s="17"/>
      <c r="ET2571" s="17"/>
      <c r="EU2571" s="17"/>
      <c r="EV2571" s="17"/>
      <c r="EW2571" s="17"/>
      <c r="EX2571" s="17"/>
      <c r="EY2571" s="17"/>
      <c r="EZ2571" s="17"/>
      <c r="FA2571" s="17"/>
      <c r="FB2571" s="17"/>
      <c r="FC2571" s="17"/>
      <c r="FD2571" s="17"/>
      <c r="FE2571" s="17"/>
      <c r="FF2571" s="17"/>
      <c r="FG2571" s="17"/>
      <c r="FH2571" s="17"/>
      <c r="FI2571" s="17"/>
      <c r="FJ2571" s="17"/>
      <c r="FK2571" s="17"/>
      <c r="FL2571" s="17"/>
      <c r="FM2571" s="17"/>
      <c r="FN2571" s="17"/>
      <c r="FO2571" s="17"/>
      <c r="FP2571" s="17"/>
      <c r="FQ2571" s="17"/>
      <c r="FR2571" s="17"/>
      <c r="FS2571" s="17"/>
      <c r="FT2571" s="17"/>
      <c r="FU2571" s="17"/>
      <c r="FV2571" s="17"/>
      <c r="FW2571" s="17"/>
      <c r="FX2571" s="17"/>
      <c r="FY2571" s="17"/>
      <c r="FZ2571" s="17"/>
      <c r="GA2571" s="17"/>
      <c r="GB2571" s="17"/>
      <c r="GC2571" s="17"/>
      <c r="GD2571" s="17"/>
      <c r="GE2571" s="17"/>
      <c r="GF2571" s="17"/>
      <c r="GG2571" s="17"/>
      <c r="GH2571" s="17"/>
      <c r="GI2571" s="17"/>
      <c r="GJ2571" s="17"/>
      <c r="GK2571" s="17"/>
      <c r="GL2571" s="17"/>
      <c r="GM2571" s="17"/>
      <c r="GN2571" s="17"/>
      <c r="GO2571" s="17"/>
      <c r="GP2571" s="17"/>
      <c r="GQ2571" s="17"/>
      <c r="GR2571" s="17"/>
      <c r="GS2571" s="17"/>
      <c r="GT2571" s="17"/>
      <c r="GU2571" s="17"/>
      <c r="GV2571" s="17"/>
      <c r="GW2571" s="17"/>
      <c r="GX2571" s="17"/>
      <c r="GY2571" s="17"/>
      <c r="GZ2571" s="17"/>
      <c r="HA2571" s="17"/>
      <c r="HB2571" s="17"/>
      <c r="HC2571" s="17"/>
      <c r="HD2571" s="17"/>
      <c r="HE2571" s="17"/>
      <c r="HF2571" s="17"/>
      <c r="HG2571" s="17"/>
      <c r="HH2571" s="17"/>
      <c r="HI2571" s="17"/>
      <c r="HJ2571" s="17"/>
      <c r="HK2571" s="17"/>
      <c r="HL2571" s="17"/>
      <c r="HM2571" s="17"/>
      <c r="HN2571" s="17"/>
      <c r="HO2571" s="17"/>
      <c r="HP2571" s="17"/>
      <c r="HQ2571" s="17"/>
      <c r="HR2571" s="17"/>
      <c r="HS2571" s="17"/>
      <c r="HT2571" s="17"/>
      <c r="HU2571" s="17"/>
      <c r="HV2571" s="17"/>
      <c r="HW2571" s="17"/>
      <c r="HX2571" s="17"/>
      <c r="HY2571" s="17"/>
      <c r="HZ2571" s="17"/>
      <c r="IA2571" s="17"/>
      <c r="IB2571" s="17"/>
      <c r="IC2571" s="17"/>
      <c r="ID2571" s="17"/>
      <c r="IE2571" s="17"/>
      <c r="IF2571" s="17"/>
      <c r="IG2571" s="17"/>
      <c r="IH2571" s="17"/>
      <c r="II2571" s="17"/>
      <c r="IJ2571" s="17"/>
      <c r="IK2571" s="17"/>
      <c r="IL2571" s="17"/>
      <c r="IM2571" s="17"/>
      <c r="IN2571" s="17"/>
      <c r="IO2571" s="17"/>
      <c r="IP2571" s="17"/>
      <c r="IQ2571" s="17"/>
      <c r="IR2571" s="17"/>
      <c r="IS2571" s="17"/>
      <c r="IT2571" s="17"/>
      <c r="IU2571" s="17"/>
      <c r="IV2571" s="17"/>
      <c r="IW2571" s="17"/>
      <c r="IX2571" s="17"/>
      <c r="IY2571" s="17"/>
      <c r="IZ2571" s="17"/>
      <c r="JA2571" s="17"/>
      <c r="JB2571" s="17"/>
      <c r="JC2571" s="17"/>
      <c r="JD2571" s="17"/>
      <c r="JE2571" s="17"/>
      <c r="JF2571" s="17"/>
      <c r="JG2571" s="17"/>
      <c r="JH2571" s="17"/>
      <c r="JI2571" s="17"/>
      <c r="JJ2571" s="17"/>
      <c r="JK2571" s="17"/>
      <c r="JL2571" s="17"/>
      <c r="JM2571" s="17"/>
      <c r="JN2571" s="17"/>
      <c r="JO2571" s="17"/>
      <c r="JP2571" s="17"/>
      <c r="JQ2571" s="17"/>
      <c r="JR2571" s="17"/>
      <c r="JS2571" s="17"/>
      <c r="JT2571" s="17"/>
      <c r="JU2571" s="17"/>
      <c r="JV2571" s="17"/>
      <c r="JW2571" s="17"/>
      <c r="JX2571" s="17"/>
      <c r="JY2571" s="17"/>
      <c r="JZ2571" s="17"/>
      <c r="KA2571" s="17"/>
      <c r="KB2571" s="17"/>
      <c r="KC2571" s="17"/>
      <c r="KD2571" s="17"/>
      <c r="KE2571" s="17"/>
      <c r="KF2571" s="17"/>
      <c r="KG2571" s="17"/>
      <c r="KH2571" s="17"/>
      <c r="KI2571" s="17"/>
      <c r="KJ2571" s="17"/>
      <c r="KK2571" s="17"/>
      <c r="KL2571" s="17"/>
      <c r="KM2571" s="17"/>
      <c r="KN2571" s="17"/>
      <c r="KO2571" s="17"/>
      <c r="KP2571" s="17"/>
      <c r="KQ2571" s="17"/>
      <c r="KR2571" s="17"/>
      <c r="KS2571" s="17"/>
      <c r="KT2571" s="17"/>
      <c r="KU2571" s="17"/>
      <c r="KV2571" s="17"/>
      <c r="KW2571" s="17"/>
      <c r="KX2571" s="17"/>
      <c r="KY2571" s="17"/>
      <c r="KZ2571" s="17"/>
      <c r="LA2571" s="17"/>
      <c r="LB2571" s="17"/>
      <c r="LC2571" s="17"/>
      <c r="LD2571" s="17"/>
      <c r="LE2571" s="17"/>
      <c r="LF2571" s="17"/>
      <c r="LG2571" s="17"/>
      <c r="LH2571" s="17"/>
      <c r="LI2571" s="17"/>
      <c r="LJ2571" s="17"/>
      <c r="LK2571" s="17"/>
      <c r="LL2571" s="17"/>
      <c r="LM2571" s="17"/>
      <c r="LN2571" s="17"/>
      <c r="LO2571" s="17"/>
      <c r="LP2571" s="17"/>
      <c r="LQ2571" s="17"/>
      <c r="LR2571" s="17"/>
      <c r="LS2571" s="17"/>
      <c r="LT2571" s="17"/>
      <c r="LU2571" s="17"/>
      <c r="LV2571" s="17"/>
      <c r="LW2571" s="17"/>
      <c r="LX2571" s="17"/>
      <c r="LY2571" s="17"/>
      <c r="LZ2571" s="17"/>
      <c r="MA2571" s="17"/>
      <c r="MB2571" s="17"/>
      <c r="MC2571" s="17"/>
      <c r="MD2571" s="17"/>
      <c r="ME2571" s="17"/>
      <c r="MF2571" s="17"/>
      <c r="MG2571" s="17"/>
      <c r="MH2571" s="17"/>
      <c r="MI2571" s="17"/>
      <c r="MJ2571" s="17"/>
      <c r="MK2571" s="17"/>
      <c r="ML2571" s="17"/>
      <c r="MM2571" s="17"/>
      <c r="MN2571" s="17"/>
      <c r="MO2571" s="17"/>
      <c r="MP2571" s="17"/>
      <c r="MQ2571" s="17"/>
      <c r="MR2571" s="17"/>
      <c r="MS2571" s="17"/>
      <c r="MT2571" s="17"/>
      <c r="MU2571" s="17"/>
      <c r="MV2571" s="17"/>
      <c r="MW2571" s="17"/>
      <c r="MX2571" s="17"/>
      <c r="MY2571" s="17"/>
      <c r="MZ2571" s="17"/>
      <c r="NA2571" s="17"/>
      <c r="NB2571" s="17"/>
      <c r="NC2571" s="17"/>
      <c r="ND2571" s="17"/>
      <c r="NE2571" s="17"/>
      <c r="NF2571" s="17"/>
      <c r="NG2571" s="17"/>
      <c r="NH2571" s="17"/>
      <c r="NI2571" s="17"/>
      <c r="NJ2571" s="17"/>
      <c r="NK2571" s="17"/>
      <c r="NL2571" s="17"/>
      <c r="NM2571" s="17"/>
      <c r="NN2571" s="17"/>
      <c r="NO2571" s="17"/>
      <c r="NP2571" s="17"/>
      <c r="NQ2571" s="17"/>
      <c r="NR2571" s="17"/>
      <c r="NS2571" s="17"/>
      <c r="NT2571" s="17"/>
      <c r="NU2571" s="17"/>
      <c r="NV2571" s="17"/>
      <c r="NW2571" s="17"/>
      <c r="NX2571" s="17"/>
      <c r="NY2571" s="17"/>
      <c r="NZ2571" s="17"/>
      <c r="OA2571" s="17"/>
      <c r="OB2571" s="17"/>
      <c r="OC2571" s="17"/>
      <c r="OD2571" s="17"/>
      <c r="OE2571" s="17"/>
      <c r="OF2571" s="17"/>
      <c r="OG2571" s="17"/>
      <c r="OH2571" s="17"/>
      <c r="OI2571" s="17"/>
      <c r="OJ2571" s="17"/>
      <c r="OK2571" s="17"/>
      <c r="OL2571" s="17"/>
      <c r="OM2571" s="17"/>
      <c r="ON2571" s="17"/>
      <c r="OO2571" s="17"/>
      <c r="OP2571" s="17"/>
      <c r="OQ2571" s="17"/>
      <c r="OR2571" s="17"/>
      <c r="OS2571" s="17"/>
      <c r="OT2571" s="17"/>
      <c r="OU2571" s="17"/>
      <c r="OV2571" s="17"/>
      <c r="OW2571" s="17"/>
      <c r="OX2571" s="17"/>
      <c r="OY2571" s="17"/>
      <c r="OZ2571" s="17"/>
      <c r="PA2571" s="17"/>
      <c r="PB2571" s="17"/>
      <c r="PC2571" s="17"/>
      <c r="PD2571" s="17"/>
      <c r="PE2571" s="17"/>
      <c r="PF2571" s="17"/>
      <c r="PG2571" s="17"/>
      <c r="PH2571" s="17"/>
      <c r="PI2571" s="17"/>
      <c r="PJ2571" s="17"/>
      <c r="PK2571" s="17"/>
      <c r="PL2571" s="17"/>
      <c r="PM2571" s="17"/>
      <c r="PN2571" s="17"/>
      <c r="PO2571" s="17"/>
      <c r="PP2571" s="17"/>
      <c r="PQ2571" s="17"/>
      <c r="PR2571" s="17"/>
      <c r="PS2571" s="17"/>
      <c r="PT2571" s="17"/>
      <c r="PU2571" s="17"/>
      <c r="PV2571" s="17"/>
      <c r="PW2571" s="17"/>
      <c r="PX2571" s="17"/>
      <c r="PY2571" s="17"/>
      <c r="PZ2571" s="17"/>
      <c r="QA2571" s="17"/>
      <c r="QB2571" s="17"/>
      <c r="QC2571" s="17"/>
      <c r="QD2571" s="17"/>
      <c r="QE2571" s="17"/>
      <c r="QF2571" s="17"/>
      <c r="QG2571" s="17"/>
      <c r="QH2571" s="17"/>
      <c r="QI2571" s="17"/>
      <c r="QJ2571" s="17"/>
      <c r="QK2571" s="17"/>
      <c r="QL2571" s="17"/>
      <c r="QM2571" s="17"/>
      <c r="QN2571" s="17"/>
      <c r="QO2571" s="17"/>
      <c r="QP2571" s="17"/>
      <c r="QQ2571" s="17"/>
      <c r="QR2571" s="17"/>
      <c r="QS2571" s="17"/>
      <c r="QT2571" s="17"/>
      <c r="QU2571" s="17"/>
      <c r="QV2571" s="17"/>
      <c r="QW2571" s="17"/>
      <c r="QX2571" s="17"/>
      <c r="QY2571" s="17"/>
      <c r="QZ2571" s="17"/>
      <c r="RA2571" s="17"/>
      <c r="RB2571" s="17"/>
      <c r="RC2571" s="17"/>
      <c r="RD2571" s="17"/>
      <c r="RE2571" s="17"/>
      <c r="RF2571" s="17"/>
      <c r="RG2571" s="17"/>
      <c r="RH2571" s="17"/>
      <c r="RI2571" s="17"/>
      <c r="RJ2571" s="17"/>
      <c r="RK2571" s="17"/>
      <c r="RL2571" s="17"/>
      <c r="RM2571" s="17"/>
      <c r="RN2571" s="17"/>
      <c r="RO2571" s="17"/>
      <c r="RP2571" s="17"/>
      <c r="RQ2571" s="17"/>
      <c r="RR2571" s="17"/>
      <c r="RS2571" s="17"/>
      <c r="RT2571" s="17"/>
      <c r="RU2571" s="17"/>
      <c r="RV2571" s="17"/>
      <c r="RW2571" s="17"/>
      <c r="RX2571" s="17"/>
      <c r="RY2571" s="17"/>
      <c r="RZ2571" s="17"/>
      <c r="SA2571" s="17"/>
      <c r="SB2571" s="17"/>
      <c r="SC2571" s="17"/>
      <c r="SD2571" s="17"/>
      <c r="SE2571" s="17"/>
      <c r="SF2571" s="17"/>
      <c r="SG2571" s="17"/>
      <c r="SH2571" s="17"/>
      <c r="SI2571" s="17"/>
      <c r="SJ2571" s="17"/>
      <c r="SK2571" s="17"/>
      <c r="SL2571" s="17"/>
      <c r="SM2571" s="17"/>
      <c r="SN2571" s="17"/>
      <c r="SO2571" s="17"/>
      <c r="SP2571" s="17"/>
      <c r="SQ2571" s="17"/>
      <c r="SR2571" s="17"/>
      <c r="SS2571" s="17"/>
      <c r="ST2571" s="17"/>
      <c r="SU2571" s="17"/>
      <c r="SV2571" s="17"/>
      <c r="SW2571" s="17"/>
      <c r="SX2571" s="17"/>
      <c r="SY2571" s="17"/>
      <c r="SZ2571" s="17"/>
      <c r="TA2571" s="17"/>
      <c r="TB2571" s="17"/>
      <c r="TC2571" s="17"/>
      <c r="TD2571" s="17"/>
      <c r="TE2571" s="17"/>
      <c r="TF2571" s="17"/>
      <c r="TG2571" s="17"/>
      <c r="TH2571" s="17"/>
      <c r="TI2571" s="17"/>
      <c r="TJ2571" s="17"/>
      <c r="TK2571" s="17"/>
      <c r="TL2571" s="17"/>
      <c r="TM2571" s="17"/>
      <c r="TN2571" s="17"/>
      <c r="TO2571" s="17"/>
      <c r="TP2571" s="17"/>
      <c r="TQ2571" s="17"/>
      <c r="TR2571" s="17"/>
      <c r="TS2571" s="17"/>
      <c r="TT2571" s="17"/>
      <c r="TU2571" s="17"/>
      <c r="TV2571" s="17"/>
      <c r="TW2571" s="17"/>
      <c r="TX2571" s="17"/>
      <c r="TY2571" s="17"/>
      <c r="TZ2571" s="17"/>
      <c r="UA2571" s="17"/>
      <c r="UB2571" s="17"/>
      <c r="UC2571" s="17"/>
      <c r="UD2571" s="17"/>
      <c r="UE2571" s="17"/>
      <c r="UF2571" s="17"/>
      <c r="UG2571" s="17"/>
      <c r="UH2571" s="17"/>
      <c r="UI2571" s="17"/>
      <c r="UJ2571" s="17"/>
      <c r="UK2571" s="17"/>
      <c r="UL2571" s="17"/>
      <c r="UM2571" s="17"/>
      <c r="UN2571" s="17"/>
      <c r="UO2571" s="17"/>
      <c r="UP2571" s="17"/>
      <c r="UQ2571" s="17"/>
      <c r="UR2571" s="17"/>
      <c r="US2571" s="17"/>
      <c r="UT2571" s="17"/>
      <c r="UU2571" s="17"/>
      <c r="UV2571" s="17"/>
      <c r="UW2571" s="17"/>
      <c r="UX2571" s="17"/>
      <c r="UY2571" s="17"/>
      <c r="UZ2571" s="17"/>
      <c r="VA2571" s="17"/>
      <c r="VB2571" s="17"/>
      <c r="VC2571" s="17"/>
      <c r="VD2571" s="17"/>
      <c r="VE2571" s="17"/>
      <c r="VF2571" s="17"/>
      <c r="VG2571" s="17"/>
      <c r="VH2571" s="17"/>
      <c r="VI2571" s="17"/>
      <c r="VJ2571" s="17"/>
      <c r="VK2571" s="17"/>
      <c r="VL2571" s="17"/>
      <c r="VM2571" s="17"/>
      <c r="VN2571" s="17"/>
      <c r="VO2571" s="17"/>
      <c r="VP2571" s="17"/>
      <c r="VQ2571" s="17"/>
      <c r="VR2571" s="17"/>
      <c r="VS2571" s="17"/>
      <c r="VT2571" s="17"/>
      <c r="VU2571" s="17"/>
      <c r="VV2571" s="17"/>
      <c r="VW2571" s="17"/>
      <c r="VX2571" s="17"/>
      <c r="VY2571" s="17"/>
      <c r="VZ2571" s="17"/>
      <c r="WA2571" s="17"/>
      <c r="WB2571" s="17"/>
      <c r="WC2571" s="17"/>
      <c r="WD2571" s="17"/>
      <c r="WE2571" s="17"/>
      <c r="WF2571" s="17"/>
      <c r="WG2571" s="17"/>
      <c r="WH2571" s="17"/>
      <c r="WI2571" s="17"/>
      <c r="WJ2571" s="17"/>
      <c r="WK2571" s="17"/>
      <c r="WL2571" s="17"/>
      <c r="WM2571" s="17"/>
      <c r="WN2571" s="17"/>
      <c r="WO2571" s="17"/>
      <c r="WP2571" s="17"/>
      <c r="WQ2571" s="17"/>
      <c r="WR2571" s="17"/>
      <c r="WS2571" s="17"/>
      <c r="WT2571" s="17"/>
      <c r="WU2571" s="17"/>
      <c r="WV2571" s="17"/>
      <c r="WW2571" s="17"/>
      <c r="WX2571" s="17"/>
      <c r="WY2571" s="17"/>
      <c r="WZ2571" s="17"/>
      <c r="XA2571" s="17"/>
      <c r="XB2571" s="17"/>
      <c r="XC2571" s="17"/>
      <c r="XD2571" s="17"/>
      <c r="XE2571" s="17"/>
      <c r="XF2571" s="17"/>
      <c r="XG2571" s="17"/>
      <c r="XH2571" s="17"/>
      <c r="XI2571" s="17"/>
      <c r="XJ2571" s="17"/>
      <c r="XK2571" s="17"/>
      <c r="XL2571" s="17"/>
      <c r="XM2571" s="17"/>
      <c r="XN2571" s="17"/>
      <c r="XO2571" s="17"/>
      <c r="XP2571" s="17"/>
      <c r="XQ2571" s="17"/>
      <c r="XR2571" s="17"/>
      <c r="XS2571" s="17"/>
      <c r="XT2571" s="17"/>
      <c r="XU2571" s="17"/>
      <c r="XV2571" s="17"/>
      <c r="XW2571" s="17"/>
      <c r="XX2571" s="17"/>
      <c r="XY2571" s="17"/>
      <c r="XZ2571" s="17"/>
      <c r="YA2571" s="17"/>
      <c r="YB2571" s="17"/>
      <c r="YC2571" s="17"/>
      <c r="YD2571" s="17"/>
      <c r="YE2571" s="17"/>
      <c r="YF2571" s="17"/>
      <c r="YG2571" s="17"/>
      <c r="YH2571" s="17"/>
      <c r="YI2571" s="17"/>
      <c r="YJ2571" s="17"/>
      <c r="YK2571" s="17"/>
      <c r="YL2571" s="17"/>
      <c r="YM2571" s="17"/>
      <c r="YN2571" s="17"/>
      <c r="YO2571" s="17"/>
      <c r="YP2571" s="17"/>
      <c r="YQ2571" s="17"/>
      <c r="YR2571" s="17"/>
      <c r="YS2571" s="17"/>
      <c r="YT2571" s="17"/>
      <c r="YU2571" s="17"/>
      <c r="YV2571" s="17"/>
      <c r="YW2571" s="17"/>
      <c r="YX2571" s="17"/>
      <c r="YY2571" s="17"/>
      <c r="YZ2571" s="17"/>
      <c r="ZA2571" s="17"/>
      <c r="ZB2571" s="17"/>
      <c r="ZC2571" s="17"/>
      <c r="ZD2571" s="17"/>
      <c r="ZE2571" s="17"/>
      <c r="ZF2571" s="17"/>
      <c r="ZG2571" s="17"/>
      <c r="ZH2571" s="17"/>
      <c r="ZI2571" s="17"/>
      <c r="ZJ2571" s="17"/>
      <c r="ZK2571" s="17"/>
      <c r="ZL2571" s="17"/>
      <c r="ZM2571" s="17"/>
      <c r="ZN2571" s="17"/>
      <c r="ZO2571" s="17"/>
      <c r="ZP2571" s="17"/>
      <c r="ZQ2571" s="17"/>
      <c r="ZR2571" s="17"/>
      <c r="ZS2571" s="17"/>
      <c r="ZT2571" s="17"/>
      <c r="ZU2571" s="17"/>
      <c r="ZV2571" s="17"/>
      <c r="ZW2571" s="17"/>
      <c r="ZX2571" s="17"/>
      <c r="ZY2571" s="17"/>
      <c r="ZZ2571" s="17"/>
      <c r="AAA2571" s="17"/>
      <c r="AAB2571" s="17"/>
      <c r="AAC2571" s="17"/>
      <c r="AAD2571" s="17"/>
      <c r="AAE2571" s="17"/>
      <c r="AAF2571" s="17"/>
      <c r="AAG2571" s="17"/>
      <c r="AAH2571" s="17"/>
      <c r="AAI2571" s="17"/>
      <c r="AAJ2571" s="17"/>
      <c r="AAK2571" s="17"/>
      <c r="AAL2571" s="17"/>
      <c r="AAM2571" s="17"/>
      <c r="AAN2571" s="17"/>
      <c r="AAO2571" s="17"/>
      <c r="AAP2571" s="17"/>
      <c r="AAQ2571" s="17"/>
      <c r="AAR2571" s="17"/>
      <c r="AAS2571" s="17"/>
      <c r="AAT2571" s="17"/>
      <c r="AAU2571" s="17"/>
      <c r="AAV2571" s="17"/>
      <c r="AAW2571" s="17"/>
      <c r="AAX2571" s="17"/>
      <c r="AAY2571" s="17"/>
      <c r="AAZ2571" s="17"/>
      <c r="ABA2571" s="17"/>
      <c r="ABB2571" s="17"/>
      <c r="ABC2571" s="17"/>
      <c r="ABD2571" s="17"/>
      <c r="ABE2571" s="17"/>
      <c r="ABF2571" s="17"/>
      <c r="ABG2571" s="17"/>
      <c r="ABH2571" s="17"/>
      <c r="ABI2571" s="17"/>
      <c r="ABJ2571" s="17"/>
      <c r="ABK2571" s="17"/>
      <c r="ABL2571" s="17"/>
      <c r="ABM2571" s="17"/>
      <c r="ABN2571" s="17"/>
      <c r="ABO2571" s="17"/>
      <c r="ABP2571" s="17"/>
      <c r="ABQ2571" s="17"/>
      <c r="ABR2571" s="17"/>
      <c r="ABS2571" s="17"/>
      <c r="ABT2571" s="17"/>
      <c r="ABU2571" s="17"/>
      <c r="ABV2571" s="17"/>
      <c r="ABW2571" s="17"/>
      <c r="ABX2571" s="17"/>
      <c r="ABY2571" s="17"/>
      <c r="ABZ2571" s="17"/>
      <c r="ACA2571" s="17"/>
      <c r="ACB2571" s="17"/>
      <c r="ACC2571" s="17"/>
      <c r="ACD2571" s="17"/>
      <c r="ACE2571" s="17"/>
      <c r="ACF2571" s="17"/>
      <c r="ACG2571" s="17"/>
      <c r="ACH2571" s="17"/>
      <c r="ACI2571" s="17"/>
      <c r="ACJ2571" s="17"/>
      <c r="ACK2571" s="17"/>
      <c r="ACL2571" s="17"/>
      <c r="ACM2571" s="17"/>
      <c r="ACN2571" s="17"/>
      <c r="ACO2571" s="17"/>
      <c r="ACP2571" s="17"/>
      <c r="ACQ2571" s="17"/>
      <c r="ACR2571" s="17"/>
      <c r="ACS2571" s="17"/>
      <c r="ACT2571" s="17"/>
      <c r="ACU2571" s="17"/>
      <c r="ACV2571" s="17"/>
      <c r="ACW2571" s="17"/>
      <c r="ACX2571" s="17"/>
      <c r="ACY2571" s="17"/>
      <c r="ACZ2571" s="17"/>
      <c r="ADA2571" s="17"/>
      <c r="ADB2571" s="17"/>
      <c r="ADC2571" s="17"/>
      <c r="ADD2571" s="17"/>
      <c r="ADE2571" s="17"/>
      <c r="ADF2571" s="17"/>
      <c r="ADG2571" s="17"/>
      <c r="ADH2571" s="17"/>
      <c r="ADI2571" s="17"/>
      <c r="ADJ2571" s="17"/>
      <c r="ADK2571" s="17"/>
      <c r="ADL2571" s="17"/>
      <c r="ADM2571" s="17"/>
      <c r="ADN2571" s="17"/>
      <c r="ADO2571" s="17"/>
      <c r="ADP2571" s="17"/>
      <c r="ADQ2571" s="17"/>
      <c r="ADR2571" s="17"/>
      <c r="ADS2571" s="17"/>
      <c r="ADT2571" s="17"/>
      <c r="ADU2571" s="17"/>
      <c r="ADV2571" s="17"/>
      <c r="ADW2571" s="17"/>
      <c r="ADX2571" s="17"/>
      <c r="ADY2571" s="17"/>
      <c r="ADZ2571" s="17"/>
      <c r="AEA2571" s="17"/>
      <c r="AEB2571" s="17"/>
      <c r="AEC2571" s="17"/>
      <c r="AED2571" s="17"/>
      <c r="AEE2571" s="17"/>
      <c r="AEF2571" s="17"/>
      <c r="AEG2571" s="17"/>
      <c r="AEH2571" s="17"/>
      <c r="AEI2571" s="17"/>
      <c r="AEJ2571" s="17"/>
      <c r="AEK2571" s="17"/>
      <c r="AEL2571" s="17"/>
      <c r="AEM2571" s="17"/>
      <c r="AEN2571" s="17"/>
      <c r="AEO2571" s="17"/>
      <c r="AEP2571" s="17"/>
      <c r="AEQ2571" s="17"/>
      <c r="AER2571" s="17"/>
      <c r="AES2571" s="17"/>
      <c r="AET2571" s="17"/>
      <c r="AEU2571" s="17"/>
      <c r="AEV2571" s="17"/>
      <c r="AEW2571" s="17"/>
      <c r="AEX2571" s="17"/>
      <c r="AEY2571" s="17"/>
      <c r="AEZ2571" s="17"/>
      <c r="AFA2571" s="17"/>
      <c r="AFB2571" s="17"/>
      <c r="AFC2571" s="17"/>
      <c r="AFD2571" s="17"/>
      <c r="AFE2571" s="17"/>
      <c r="AFF2571" s="17"/>
      <c r="AFG2571" s="17"/>
      <c r="AFH2571" s="17"/>
      <c r="AFI2571" s="17"/>
      <c r="AFJ2571" s="17"/>
      <c r="AFK2571" s="17"/>
      <c r="AFL2571" s="17"/>
      <c r="AFM2571" s="17"/>
      <c r="AFN2571" s="17"/>
      <c r="AFO2571" s="17"/>
      <c r="AFP2571" s="17"/>
      <c r="AFQ2571" s="17"/>
      <c r="AFR2571" s="17"/>
      <c r="AFS2571" s="17"/>
      <c r="AFT2571" s="17"/>
      <c r="AFU2571" s="17"/>
      <c r="AFV2571" s="17"/>
      <c r="AFW2571" s="17"/>
      <c r="AFX2571" s="17"/>
      <c r="AFY2571" s="17"/>
      <c r="AFZ2571" s="17"/>
      <c r="AGA2571" s="17"/>
      <c r="AGB2571" s="17"/>
      <c r="AGC2571" s="17"/>
      <c r="AGD2571" s="17"/>
      <c r="AGE2571" s="17"/>
      <c r="AGF2571" s="17"/>
      <c r="AGG2571" s="17"/>
      <c r="AGH2571" s="17"/>
      <c r="AGI2571" s="17"/>
      <c r="AGJ2571" s="17"/>
      <c r="AGK2571" s="17"/>
      <c r="AGL2571" s="17"/>
      <c r="AGM2571" s="17"/>
      <c r="AGN2571" s="17"/>
      <c r="AGO2571" s="17"/>
      <c r="AGP2571" s="17"/>
      <c r="AGQ2571" s="17"/>
      <c r="AGR2571" s="17"/>
      <c r="AGS2571" s="17"/>
      <c r="AGT2571" s="17"/>
      <c r="AGU2571" s="17"/>
      <c r="AGV2571" s="17"/>
      <c r="AGW2571" s="17"/>
      <c r="AGX2571" s="17"/>
      <c r="AGY2571" s="17"/>
      <c r="AGZ2571" s="17"/>
      <c r="AHA2571" s="17"/>
      <c r="AHB2571" s="17"/>
      <c r="AHC2571" s="17"/>
      <c r="AHD2571" s="17"/>
      <c r="AHE2571" s="17"/>
      <c r="AHF2571" s="17"/>
      <c r="AHG2571" s="17"/>
      <c r="AHH2571" s="17"/>
      <c r="AHI2571" s="17"/>
      <c r="AHJ2571" s="17"/>
      <c r="AHK2571" s="17"/>
      <c r="AHL2571" s="17"/>
      <c r="AHM2571" s="17"/>
      <c r="AHN2571" s="17"/>
      <c r="AHO2571" s="17"/>
      <c r="AHP2571" s="17"/>
      <c r="AHQ2571" s="17"/>
      <c r="AHR2571" s="17"/>
      <c r="AHS2571" s="17"/>
      <c r="AHT2571" s="17"/>
      <c r="AHU2571" s="17"/>
      <c r="AHV2571" s="17"/>
      <c r="AHW2571" s="17"/>
      <c r="AHX2571" s="17"/>
      <c r="AHY2571" s="17"/>
      <c r="AHZ2571" s="17"/>
      <c r="AIA2571" s="17"/>
      <c r="AIB2571" s="17"/>
      <c r="AIC2571" s="17"/>
      <c r="AID2571" s="17"/>
      <c r="AIE2571" s="17"/>
      <c r="AIF2571" s="17"/>
      <c r="AIG2571" s="17"/>
      <c r="AIH2571" s="17"/>
      <c r="AII2571" s="17"/>
      <c r="AIJ2571" s="17"/>
      <c r="AIK2571" s="17"/>
      <c r="AIL2571" s="17"/>
      <c r="AIM2571" s="17"/>
      <c r="AIN2571" s="17"/>
      <c r="AIO2571" s="17"/>
      <c r="AIP2571" s="17"/>
      <c r="AIQ2571" s="17"/>
      <c r="AIR2571" s="17"/>
      <c r="AIS2571" s="17"/>
      <c r="AIT2571" s="17"/>
      <c r="AIU2571" s="17"/>
      <c r="AIV2571" s="17"/>
      <c r="AIW2571" s="17"/>
      <c r="AIX2571" s="17"/>
      <c r="AIY2571" s="17"/>
      <c r="AIZ2571" s="17"/>
      <c r="AJA2571" s="17"/>
      <c r="AJB2571" s="17"/>
      <c r="AJC2571" s="17"/>
      <c r="AJD2571" s="17"/>
      <c r="AJE2571" s="17"/>
      <c r="AJF2571" s="17"/>
      <c r="AJG2571" s="17"/>
      <c r="AJH2571" s="17"/>
      <c r="AJI2571" s="17"/>
      <c r="AJJ2571" s="17"/>
      <c r="AJK2571" s="17"/>
      <c r="AJL2571" s="17"/>
      <c r="AJM2571" s="17"/>
      <c r="AJN2571" s="17"/>
      <c r="AJO2571" s="17"/>
      <c r="AJP2571" s="17"/>
      <c r="AJQ2571" s="17"/>
      <c r="AJR2571" s="17"/>
      <c r="AJS2571" s="17"/>
      <c r="AJT2571" s="17"/>
      <c r="AJU2571" s="17"/>
      <c r="AJV2571" s="17"/>
      <c r="AJW2571" s="17"/>
      <c r="AJX2571" s="17"/>
      <c r="AJY2571" s="17"/>
      <c r="AJZ2571" s="17"/>
      <c r="AKA2571" s="17"/>
      <c r="AKB2571" s="17"/>
      <c r="AKC2571" s="17"/>
      <c r="AKD2571" s="17"/>
      <c r="AKE2571" s="17"/>
      <c r="AKF2571" s="17"/>
      <c r="AKG2571" s="17"/>
      <c r="AKH2571" s="17"/>
      <c r="AKI2571" s="17"/>
      <c r="AKJ2571" s="17"/>
      <c r="AKK2571" s="17"/>
      <c r="AKL2571" s="17"/>
      <c r="AKM2571" s="17"/>
      <c r="AKN2571" s="17"/>
      <c r="AKO2571" s="17"/>
      <c r="AKP2571" s="17"/>
      <c r="AKQ2571" s="17"/>
      <c r="AKR2571" s="17"/>
      <c r="AKS2571" s="17"/>
      <c r="AKT2571" s="17"/>
      <c r="AKU2571" s="17"/>
      <c r="AKV2571" s="17"/>
      <c r="AKW2571" s="17"/>
      <c r="AKX2571" s="17"/>
      <c r="AKY2571" s="17"/>
      <c r="AKZ2571" s="17"/>
      <c r="ALA2571" s="17"/>
      <c r="ALB2571" s="17"/>
      <c r="ALC2571" s="17"/>
      <c r="ALD2571" s="17"/>
      <c r="ALE2571" s="17"/>
      <c r="ALF2571" s="17"/>
      <c r="ALG2571" s="17"/>
      <c r="ALH2571" s="17"/>
      <c r="ALI2571" s="17"/>
      <c r="ALJ2571" s="17"/>
      <c r="ALK2571" s="17"/>
      <c r="ALL2571" s="17"/>
      <c r="ALM2571" s="17"/>
      <c r="ALN2571" s="17"/>
      <c r="ALO2571" s="17"/>
      <c r="ALP2571" s="17"/>
      <c r="ALQ2571" s="17"/>
      <c r="ALR2571" s="17"/>
      <c r="ALS2571" s="17"/>
      <c r="ALT2571" s="17"/>
      <c r="ALU2571" s="17"/>
      <c r="ALV2571" s="17"/>
      <c r="ALW2571" s="17"/>
      <c r="ALX2571" s="17"/>
      <c r="ALY2571" s="17"/>
      <c r="ALZ2571" s="17"/>
      <c r="AMA2571" s="17"/>
      <c r="AMB2571" s="17"/>
      <c r="AMC2571" s="17"/>
      <c r="AMD2571" s="17"/>
      <c r="AME2571" s="17"/>
      <c r="AMF2571" s="17"/>
      <c r="AMG2571" s="17"/>
      <c r="AMH2571" s="17"/>
      <c r="AMI2571" s="17"/>
      <c r="AMJ2571" s="17"/>
    </row>
    <row r="2572" spans="1:1024" hidden="1">
      <c r="A2572" s="290" t="s">
        <v>30382</v>
      </c>
      <c r="B2572" s="431" t="s">
        <v>30383</v>
      </c>
      <c r="C2572" s="432"/>
      <c r="D2572" s="432"/>
      <c r="E2572" s="432"/>
      <c r="F2572" s="433"/>
      <c r="G2572" s="291" t="s">
        <v>5</v>
      </c>
      <c r="H2572" s="281" t="s">
        <v>6</v>
      </c>
      <c r="I2572" s="90"/>
      <c r="K2572" s="17" t="str">
        <f t="shared" ref="K2572:K2577" si="342">$B$2571</f>
        <v>SEDUC E 204</v>
      </c>
      <c r="L2572" s="347" t="e">
        <f>VLOOKUP(K2572,[3]Planilha2!$B:$C,2,FALSE)</f>
        <v>#N/A</v>
      </c>
    </row>
    <row r="2573" spans="1:1024" hidden="1">
      <c r="A2573" s="279"/>
      <c r="B2573" s="292" t="s">
        <v>7</v>
      </c>
      <c r="C2573" s="192" t="s">
        <v>8</v>
      </c>
      <c r="D2573" s="80" t="s">
        <v>9</v>
      </c>
      <c r="E2573" s="293" t="s">
        <v>10</v>
      </c>
      <c r="F2573" s="292" t="s">
        <v>18</v>
      </c>
      <c r="G2573" s="294" t="s">
        <v>19</v>
      </c>
      <c r="H2573" s="295" t="s">
        <v>13</v>
      </c>
      <c r="I2573" s="90"/>
      <c r="K2573" s="17" t="str">
        <f t="shared" si="342"/>
        <v>SEDUC E 204</v>
      </c>
      <c r="L2573" s="347" t="e">
        <f>VLOOKUP(K2573,[3]Planilha2!$B:$C,2,FALSE)</f>
        <v>#N/A</v>
      </c>
    </row>
    <row r="2574" spans="1:1024" ht="24" hidden="1">
      <c r="A2574" s="279"/>
      <c r="B25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4" s="80" t="s">
        <v>28021</v>
      </c>
      <c r="D2574" s="80">
        <v>13360</v>
      </c>
      <c r="E2574" s="296">
        <v>1</v>
      </c>
      <c r="F25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33,08</v>
      </c>
      <c r="H2574" s="296">
        <f t="shared" ref="H2574:H2576" ca="1" si="343">ROUND(E2574*G2574,2)</f>
        <v>33.08</v>
      </c>
      <c r="I2574" s="90"/>
      <c r="K2574" s="17" t="str">
        <f t="shared" si="342"/>
        <v>SEDUC E 204</v>
      </c>
      <c r="L2574" s="347" t="e">
        <f>VLOOKUP(K2574,[3]Planilha2!$B:$C,2,FALSE)</f>
        <v>#N/A</v>
      </c>
    </row>
    <row r="2575" spans="1:1024" ht="24" hidden="1">
      <c r="A2575" s="279"/>
      <c r="B25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5" s="80" t="s">
        <v>14</v>
      </c>
      <c r="D2575" s="80">
        <v>88247</v>
      </c>
      <c r="E2575" s="296">
        <v>0.2</v>
      </c>
      <c r="F25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75" s="296">
        <f t="shared" ca="1" si="343"/>
        <v>3.7</v>
      </c>
      <c r="I2575" s="90"/>
      <c r="K2575" s="17" t="str">
        <f t="shared" si="342"/>
        <v>SEDUC E 204</v>
      </c>
      <c r="L2575" s="347" t="e">
        <f>VLOOKUP(K2575,[3]Planilha2!$B:$C,2,FALSE)</f>
        <v>#N/A</v>
      </c>
    </row>
    <row r="2576" spans="1:1024" hidden="1">
      <c r="A2576" s="279"/>
      <c r="B2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6" s="80" t="s">
        <v>14</v>
      </c>
      <c r="D2576" s="80">
        <v>88264</v>
      </c>
      <c r="E2576" s="296">
        <v>0.2</v>
      </c>
      <c r="F2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6" s="296">
        <f t="shared" ca="1" si="343"/>
        <v>4.5199999999999996</v>
      </c>
      <c r="I2576" s="90"/>
      <c r="K2576" s="17" t="str">
        <f t="shared" si="342"/>
        <v>SEDUC E 204</v>
      </c>
      <c r="L2576" s="347" t="e">
        <f>VLOOKUP(K2576,[3]Planilha2!$B:$C,2,FALSE)</f>
        <v>#N/A</v>
      </c>
    </row>
    <row r="2577" spans="1:1024" hidden="1">
      <c r="A2577" s="298">
        <f ca="1">H2577</f>
        <v>41.3</v>
      </c>
      <c r="B2577" s="119" t="s">
        <v>15</v>
      </c>
      <c r="C2577" s="80"/>
      <c r="D2577" s="80"/>
      <c r="E2577" s="299"/>
      <c r="F2577" s="300"/>
      <c r="G2577" s="301"/>
      <c r="H2577" s="193">
        <f ca="1">SUM(H2574:H2576)</f>
        <v>41.3</v>
      </c>
      <c r="I2577" s="90" t="str">
        <f>A2572</f>
        <v>SEDUC E 204</v>
      </c>
      <c r="J2577" s="191">
        <f ca="1">H2577</f>
        <v>41.3</v>
      </c>
      <c r="K2577" s="17" t="str">
        <f t="shared" si="342"/>
        <v>SEDUC E 204</v>
      </c>
      <c r="L2577" s="347" t="e">
        <f>VLOOKUP(K2577,[3]Planilha2!$B:$C,2,FALSE)</f>
        <v>#N/A</v>
      </c>
    </row>
    <row r="2578" spans="1:1024" hidden="1">
      <c r="A2578" s="279"/>
      <c r="L2578" s="347" t="e">
        <f>VLOOKUP(K2578,[3]Planilha2!$B:$C,2,FALSE)</f>
        <v>#N/A</v>
      </c>
    </row>
    <row r="2579" spans="1:1024" s="279" customFormat="1" ht="20.25" hidden="1">
      <c r="B2579" s="419" t="str">
        <f>A2580</f>
        <v>SEDUC E 205</v>
      </c>
      <c r="C2579" s="420"/>
      <c r="D2579" s="420"/>
      <c r="E2579" s="420"/>
      <c r="F2579" s="420"/>
      <c r="G2579" s="420"/>
      <c r="H2579" s="421"/>
      <c r="I2579" s="26"/>
      <c r="J2579" s="26"/>
      <c r="K2579" s="17" t="str">
        <f>$B$2579</f>
        <v>SEDUC E 205</v>
      </c>
      <c r="L2579" s="347" t="e">
        <f>VLOOKUP(K2579,[3]Planilha2!$B:$C,2,FALSE)</f>
        <v>#N/A</v>
      </c>
      <c r="M2579" s="17"/>
      <c r="N2579" s="17"/>
      <c r="O2579" s="17"/>
      <c r="P2579" s="17"/>
      <c r="Q2579" s="17"/>
      <c r="R2579" s="17"/>
      <c r="S2579" s="17"/>
      <c r="T2579" s="17"/>
      <c r="U2579" s="17"/>
      <c r="V2579" s="17"/>
      <c r="W2579" s="17"/>
      <c r="X2579" s="17"/>
      <c r="Y2579" s="17"/>
      <c r="Z2579" s="17"/>
      <c r="AA2579" s="17"/>
      <c r="AB2579" s="17"/>
      <c r="AC2579" s="17"/>
      <c r="AD2579" s="17"/>
      <c r="AE2579" s="17"/>
      <c r="AF2579" s="17"/>
      <c r="AG2579" s="17"/>
      <c r="AH2579" s="17"/>
      <c r="AI2579" s="17"/>
      <c r="AJ2579" s="17"/>
      <c r="AK2579" s="17"/>
      <c r="AL2579" s="17"/>
      <c r="AM2579" s="17"/>
      <c r="AN2579" s="17"/>
      <c r="AO2579" s="17"/>
      <c r="AP2579" s="17"/>
      <c r="AQ2579" s="17"/>
      <c r="AR2579" s="17"/>
      <c r="AS2579" s="17"/>
      <c r="AT2579" s="17"/>
      <c r="AU2579" s="17"/>
      <c r="AV2579" s="17"/>
      <c r="AW2579" s="17"/>
      <c r="AX2579" s="17"/>
      <c r="AY2579" s="17"/>
      <c r="AZ2579" s="17"/>
      <c r="BA2579" s="17"/>
      <c r="BB2579" s="17"/>
      <c r="BC2579" s="17"/>
      <c r="BD2579" s="17"/>
      <c r="BE2579" s="17"/>
      <c r="BF2579" s="17"/>
      <c r="BG2579" s="17"/>
      <c r="BH2579" s="17"/>
      <c r="BI2579" s="17"/>
      <c r="BJ2579" s="17"/>
      <c r="BK2579" s="17"/>
      <c r="BL2579" s="17"/>
      <c r="BM2579" s="17"/>
      <c r="BN2579" s="17"/>
      <c r="BO2579" s="17"/>
      <c r="BP2579" s="17"/>
      <c r="BQ2579" s="17"/>
      <c r="BR2579" s="17"/>
      <c r="BS2579" s="17"/>
      <c r="BT2579" s="17"/>
      <c r="BU2579" s="17"/>
      <c r="BV2579" s="17"/>
      <c r="BW2579" s="17"/>
      <c r="BX2579" s="17"/>
      <c r="BY2579" s="17"/>
      <c r="BZ2579" s="17"/>
      <c r="CA2579" s="17"/>
      <c r="CB2579" s="17"/>
      <c r="CC2579" s="17"/>
      <c r="CD2579" s="17"/>
      <c r="CE2579" s="17"/>
      <c r="CF2579" s="17"/>
      <c r="CG2579" s="17"/>
      <c r="CH2579" s="17"/>
      <c r="CI2579" s="17"/>
      <c r="CJ2579" s="17"/>
      <c r="CK2579" s="17"/>
      <c r="CL2579" s="17"/>
      <c r="CM2579" s="17"/>
      <c r="CN2579" s="17"/>
      <c r="CO2579" s="17"/>
      <c r="CP2579" s="17"/>
      <c r="CQ2579" s="17"/>
      <c r="CR2579" s="17"/>
      <c r="CS2579" s="17"/>
      <c r="CT2579" s="17"/>
      <c r="CU2579" s="17"/>
      <c r="CV2579" s="17"/>
      <c r="CW2579" s="17"/>
      <c r="CX2579" s="17"/>
      <c r="CY2579" s="17"/>
      <c r="CZ2579" s="17"/>
      <c r="DA2579" s="17"/>
      <c r="DB2579" s="17"/>
      <c r="DC2579" s="17"/>
      <c r="DD2579" s="17"/>
      <c r="DE2579" s="17"/>
      <c r="DF2579" s="17"/>
      <c r="DG2579" s="17"/>
      <c r="DH2579" s="17"/>
      <c r="DI2579" s="17"/>
      <c r="DJ2579" s="17"/>
      <c r="DK2579" s="17"/>
      <c r="DL2579" s="17"/>
      <c r="DM2579" s="17"/>
      <c r="DN2579" s="17"/>
      <c r="DO2579" s="17"/>
      <c r="DP2579" s="17"/>
      <c r="DQ2579" s="17"/>
      <c r="DR2579" s="17"/>
      <c r="DS2579" s="17"/>
      <c r="DT2579" s="17"/>
      <c r="DU2579" s="17"/>
      <c r="DV2579" s="17"/>
      <c r="DW2579" s="17"/>
      <c r="DX2579" s="17"/>
      <c r="DY2579" s="17"/>
      <c r="DZ2579" s="17"/>
      <c r="EA2579" s="17"/>
      <c r="EB2579" s="17"/>
      <c r="EC2579" s="17"/>
      <c r="ED2579" s="17"/>
      <c r="EE2579" s="17"/>
      <c r="EF2579" s="17"/>
      <c r="EG2579" s="17"/>
      <c r="EH2579" s="17"/>
      <c r="EI2579" s="17"/>
      <c r="EJ2579" s="17"/>
      <c r="EK2579" s="17"/>
      <c r="EL2579" s="17"/>
      <c r="EM2579" s="17"/>
      <c r="EN2579" s="17"/>
      <c r="EO2579" s="17"/>
      <c r="EP2579" s="17"/>
      <c r="EQ2579" s="17"/>
      <c r="ER2579" s="17"/>
      <c r="ES2579" s="17"/>
      <c r="ET2579" s="17"/>
      <c r="EU2579" s="17"/>
      <c r="EV2579" s="17"/>
      <c r="EW2579" s="17"/>
      <c r="EX2579" s="17"/>
      <c r="EY2579" s="17"/>
      <c r="EZ2579" s="17"/>
      <c r="FA2579" s="17"/>
      <c r="FB2579" s="17"/>
      <c r="FC2579" s="17"/>
      <c r="FD2579" s="17"/>
      <c r="FE2579" s="17"/>
      <c r="FF2579" s="17"/>
      <c r="FG2579" s="17"/>
      <c r="FH2579" s="17"/>
      <c r="FI2579" s="17"/>
      <c r="FJ2579" s="17"/>
      <c r="FK2579" s="17"/>
      <c r="FL2579" s="17"/>
      <c r="FM2579" s="17"/>
      <c r="FN2579" s="17"/>
      <c r="FO2579" s="17"/>
      <c r="FP2579" s="17"/>
      <c r="FQ2579" s="17"/>
      <c r="FR2579" s="17"/>
      <c r="FS2579" s="17"/>
      <c r="FT2579" s="17"/>
      <c r="FU2579" s="17"/>
      <c r="FV2579" s="17"/>
      <c r="FW2579" s="17"/>
      <c r="FX2579" s="17"/>
      <c r="FY2579" s="17"/>
      <c r="FZ2579" s="17"/>
      <c r="GA2579" s="17"/>
      <c r="GB2579" s="17"/>
      <c r="GC2579" s="17"/>
      <c r="GD2579" s="17"/>
      <c r="GE2579" s="17"/>
      <c r="GF2579" s="17"/>
      <c r="GG2579" s="17"/>
      <c r="GH2579" s="17"/>
      <c r="GI2579" s="17"/>
      <c r="GJ2579" s="17"/>
      <c r="GK2579" s="17"/>
      <c r="GL2579" s="17"/>
      <c r="GM2579" s="17"/>
      <c r="GN2579" s="17"/>
      <c r="GO2579" s="17"/>
      <c r="GP2579" s="17"/>
      <c r="GQ2579" s="17"/>
      <c r="GR2579" s="17"/>
      <c r="GS2579" s="17"/>
      <c r="GT2579" s="17"/>
      <c r="GU2579" s="17"/>
      <c r="GV2579" s="17"/>
      <c r="GW2579" s="17"/>
      <c r="GX2579" s="17"/>
      <c r="GY2579" s="17"/>
      <c r="GZ2579" s="17"/>
      <c r="HA2579" s="17"/>
      <c r="HB2579" s="17"/>
      <c r="HC2579" s="17"/>
      <c r="HD2579" s="17"/>
      <c r="HE2579" s="17"/>
      <c r="HF2579" s="17"/>
      <c r="HG2579" s="17"/>
      <c r="HH2579" s="17"/>
      <c r="HI2579" s="17"/>
      <c r="HJ2579" s="17"/>
      <c r="HK2579" s="17"/>
      <c r="HL2579" s="17"/>
      <c r="HM2579" s="17"/>
      <c r="HN2579" s="17"/>
      <c r="HO2579" s="17"/>
      <c r="HP2579" s="17"/>
      <c r="HQ2579" s="17"/>
      <c r="HR2579" s="17"/>
      <c r="HS2579" s="17"/>
      <c r="HT2579" s="17"/>
      <c r="HU2579" s="17"/>
      <c r="HV2579" s="17"/>
      <c r="HW2579" s="17"/>
      <c r="HX2579" s="17"/>
      <c r="HY2579" s="17"/>
      <c r="HZ2579" s="17"/>
      <c r="IA2579" s="17"/>
      <c r="IB2579" s="17"/>
      <c r="IC2579" s="17"/>
      <c r="ID2579" s="17"/>
      <c r="IE2579" s="17"/>
      <c r="IF2579" s="17"/>
      <c r="IG2579" s="17"/>
      <c r="IH2579" s="17"/>
      <c r="II2579" s="17"/>
      <c r="IJ2579" s="17"/>
      <c r="IK2579" s="17"/>
      <c r="IL2579" s="17"/>
      <c r="IM2579" s="17"/>
      <c r="IN2579" s="17"/>
      <c r="IO2579" s="17"/>
      <c r="IP2579" s="17"/>
      <c r="IQ2579" s="17"/>
      <c r="IR2579" s="17"/>
      <c r="IS2579" s="17"/>
      <c r="IT2579" s="17"/>
      <c r="IU2579" s="17"/>
      <c r="IV2579" s="17"/>
      <c r="IW2579" s="17"/>
      <c r="IX2579" s="17"/>
      <c r="IY2579" s="17"/>
      <c r="IZ2579" s="17"/>
      <c r="JA2579" s="17"/>
      <c r="JB2579" s="17"/>
      <c r="JC2579" s="17"/>
      <c r="JD2579" s="17"/>
      <c r="JE2579" s="17"/>
      <c r="JF2579" s="17"/>
      <c r="JG2579" s="17"/>
      <c r="JH2579" s="17"/>
      <c r="JI2579" s="17"/>
      <c r="JJ2579" s="17"/>
      <c r="JK2579" s="17"/>
      <c r="JL2579" s="17"/>
      <c r="JM2579" s="17"/>
      <c r="JN2579" s="17"/>
      <c r="JO2579" s="17"/>
      <c r="JP2579" s="17"/>
      <c r="JQ2579" s="17"/>
      <c r="JR2579" s="17"/>
      <c r="JS2579" s="17"/>
      <c r="JT2579" s="17"/>
      <c r="JU2579" s="17"/>
      <c r="JV2579" s="17"/>
      <c r="JW2579" s="17"/>
      <c r="JX2579" s="17"/>
      <c r="JY2579" s="17"/>
      <c r="JZ2579" s="17"/>
      <c r="KA2579" s="17"/>
      <c r="KB2579" s="17"/>
      <c r="KC2579" s="17"/>
      <c r="KD2579" s="17"/>
      <c r="KE2579" s="17"/>
      <c r="KF2579" s="17"/>
      <c r="KG2579" s="17"/>
      <c r="KH2579" s="17"/>
      <c r="KI2579" s="17"/>
      <c r="KJ2579" s="17"/>
      <c r="KK2579" s="17"/>
      <c r="KL2579" s="17"/>
      <c r="KM2579" s="17"/>
      <c r="KN2579" s="17"/>
      <c r="KO2579" s="17"/>
      <c r="KP2579" s="17"/>
      <c r="KQ2579" s="17"/>
      <c r="KR2579" s="17"/>
      <c r="KS2579" s="17"/>
      <c r="KT2579" s="17"/>
      <c r="KU2579" s="17"/>
      <c r="KV2579" s="17"/>
      <c r="KW2579" s="17"/>
      <c r="KX2579" s="17"/>
      <c r="KY2579" s="17"/>
      <c r="KZ2579" s="17"/>
      <c r="LA2579" s="17"/>
      <c r="LB2579" s="17"/>
      <c r="LC2579" s="17"/>
      <c r="LD2579" s="17"/>
      <c r="LE2579" s="17"/>
      <c r="LF2579" s="17"/>
      <c r="LG2579" s="17"/>
      <c r="LH2579" s="17"/>
      <c r="LI2579" s="17"/>
      <c r="LJ2579" s="17"/>
      <c r="LK2579" s="17"/>
      <c r="LL2579" s="17"/>
      <c r="LM2579" s="17"/>
      <c r="LN2579" s="17"/>
      <c r="LO2579" s="17"/>
      <c r="LP2579" s="17"/>
      <c r="LQ2579" s="17"/>
      <c r="LR2579" s="17"/>
      <c r="LS2579" s="17"/>
      <c r="LT2579" s="17"/>
      <c r="LU2579" s="17"/>
      <c r="LV2579" s="17"/>
      <c r="LW2579" s="17"/>
      <c r="LX2579" s="17"/>
      <c r="LY2579" s="17"/>
      <c r="LZ2579" s="17"/>
      <c r="MA2579" s="17"/>
      <c r="MB2579" s="17"/>
      <c r="MC2579" s="17"/>
      <c r="MD2579" s="17"/>
      <c r="ME2579" s="17"/>
      <c r="MF2579" s="17"/>
      <c r="MG2579" s="17"/>
      <c r="MH2579" s="17"/>
      <c r="MI2579" s="17"/>
      <c r="MJ2579" s="17"/>
      <c r="MK2579" s="17"/>
      <c r="ML2579" s="17"/>
      <c r="MM2579" s="17"/>
      <c r="MN2579" s="17"/>
      <c r="MO2579" s="17"/>
      <c r="MP2579" s="17"/>
      <c r="MQ2579" s="17"/>
      <c r="MR2579" s="17"/>
      <c r="MS2579" s="17"/>
      <c r="MT2579" s="17"/>
      <c r="MU2579" s="17"/>
      <c r="MV2579" s="17"/>
      <c r="MW2579" s="17"/>
      <c r="MX2579" s="17"/>
      <c r="MY2579" s="17"/>
      <c r="MZ2579" s="17"/>
      <c r="NA2579" s="17"/>
      <c r="NB2579" s="17"/>
      <c r="NC2579" s="17"/>
      <c r="ND2579" s="17"/>
      <c r="NE2579" s="17"/>
      <c r="NF2579" s="17"/>
      <c r="NG2579" s="17"/>
      <c r="NH2579" s="17"/>
      <c r="NI2579" s="17"/>
      <c r="NJ2579" s="17"/>
      <c r="NK2579" s="17"/>
      <c r="NL2579" s="17"/>
      <c r="NM2579" s="17"/>
      <c r="NN2579" s="17"/>
      <c r="NO2579" s="17"/>
      <c r="NP2579" s="17"/>
      <c r="NQ2579" s="17"/>
      <c r="NR2579" s="17"/>
      <c r="NS2579" s="17"/>
      <c r="NT2579" s="17"/>
      <c r="NU2579" s="17"/>
      <c r="NV2579" s="17"/>
      <c r="NW2579" s="17"/>
      <c r="NX2579" s="17"/>
      <c r="NY2579" s="17"/>
      <c r="NZ2579" s="17"/>
      <c r="OA2579" s="17"/>
      <c r="OB2579" s="17"/>
      <c r="OC2579" s="17"/>
      <c r="OD2579" s="17"/>
      <c r="OE2579" s="17"/>
      <c r="OF2579" s="17"/>
      <c r="OG2579" s="17"/>
      <c r="OH2579" s="17"/>
      <c r="OI2579" s="17"/>
      <c r="OJ2579" s="17"/>
      <c r="OK2579" s="17"/>
      <c r="OL2579" s="17"/>
      <c r="OM2579" s="17"/>
      <c r="ON2579" s="17"/>
      <c r="OO2579" s="17"/>
      <c r="OP2579" s="17"/>
      <c r="OQ2579" s="17"/>
      <c r="OR2579" s="17"/>
      <c r="OS2579" s="17"/>
      <c r="OT2579" s="17"/>
      <c r="OU2579" s="17"/>
      <c r="OV2579" s="17"/>
      <c r="OW2579" s="17"/>
      <c r="OX2579" s="17"/>
      <c r="OY2579" s="17"/>
      <c r="OZ2579" s="17"/>
      <c r="PA2579" s="17"/>
      <c r="PB2579" s="17"/>
      <c r="PC2579" s="17"/>
      <c r="PD2579" s="17"/>
      <c r="PE2579" s="17"/>
      <c r="PF2579" s="17"/>
      <c r="PG2579" s="17"/>
      <c r="PH2579" s="17"/>
      <c r="PI2579" s="17"/>
      <c r="PJ2579" s="17"/>
      <c r="PK2579" s="17"/>
      <c r="PL2579" s="17"/>
      <c r="PM2579" s="17"/>
      <c r="PN2579" s="17"/>
      <c r="PO2579" s="17"/>
      <c r="PP2579" s="17"/>
      <c r="PQ2579" s="17"/>
      <c r="PR2579" s="17"/>
      <c r="PS2579" s="17"/>
      <c r="PT2579" s="17"/>
      <c r="PU2579" s="17"/>
      <c r="PV2579" s="17"/>
      <c r="PW2579" s="17"/>
      <c r="PX2579" s="17"/>
      <c r="PY2579" s="17"/>
      <c r="PZ2579" s="17"/>
      <c r="QA2579" s="17"/>
      <c r="QB2579" s="17"/>
      <c r="QC2579" s="17"/>
      <c r="QD2579" s="17"/>
      <c r="QE2579" s="17"/>
      <c r="QF2579" s="17"/>
      <c r="QG2579" s="17"/>
      <c r="QH2579" s="17"/>
      <c r="QI2579" s="17"/>
      <c r="QJ2579" s="17"/>
      <c r="QK2579" s="17"/>
      <c r="QL2579" s="17"/>
      <c r="QM2579" s="17"/>
      <c r="QN2579" s="17"/>
      <c r="QO2579" s="17"/>
      <c r="QP2579" s="17"/>
      <c r="QQ2579" s="17"/>
      <c r="QR2579" s="17"/>
      <c r="QS2579" s="17"/>
      <c r="QT2579" s="17"/>
      <c r="QU2579" s="17"/>
      <c r="QV2579" s="17"/>
      <c r="QW2579" s="17"/>
      <c r="QX2579" s="17"/>
      <c r="QY2579" s="17"/>
      <c r="QZ2579" s="17"/>
      <c r="RA2579" s="17"/>
      <c r="RB2579" s="17"/>
      <c r="RC2579" s="17"/>
      <c r="RD2579" s="17"/>
      <c r="RE2579" s="17"/>
      <c r="RF2579" s="17"/>
      <c r="RG2579" s="17"/>
      <c r="RH2579" s="17"/>
      <c r="RI2579" s="17"/>
      <c r="RJ2579" s="17"/>
      <c r="RK2579" s="17"/>
      <c r="RL2579" s="17"/>
      <c r="RM2579" s="17"/>
      <c r="RN2579" s="17"/>
      <c r="RO2579" s="17"/>
      <c r="RP2579" s="17"/>
      <c r="RQ2579" s="17"/>
      <c r="RR2579" s="17"/>
      <c r="RS2579" s="17"/>
      <c r="RT2579" s="17"/>
      <c r="RU2579" s="17"/>
      <c r="RV2579" s="17"/>
      <c r="RW2579" s="17"/>
      <c r="RX2579" s="17"/>
      <c r="RY2579" s="17"/>
      <c r="RZ2579" s="17"/>
      <c r="SA2579" s="17"/>
      <c r="SB2579" s="17"/>
      <c r="SC2579" s="17"/>
      <c r="SD2579" s="17"/>
      <c r="SE2579" s="17"/>
      <c r="SF2579" s="17"/>
      <c r="SG2579" s="17"/>
      <c r="SH2579" s="17"/>
      <c r="SI2579" s="17"/>
      <c r="SJ2579" s="17"/>
      <c r="SK2579" s="17"/>
      <c r="SL2579" s="17"/>
      <c r="SM2579" s="17"/>
      <c r="SN2579" s="17"/>
      <c r="SO2579" s="17"/>
      <c r="SP2579" s="17"/>
      <c r="SQ2579" s="17"/>
      <c r="SR2579" s="17"/>
      <c r="SS2579" s="17"/>
      <c r="ST2579" s="17"/>
      <c r="SU2579" s="17"/>
      <c r="SV2579" s="17"/>
      <c r="SW2579" s="17"/>
      <c r="SX2579" s="17"/>
      <c r="SY2579" s="17"/>
      <c r="SZ2579" s="17"/>
      <c r="TA2579" s="17"/>
      <c r="TB2579" s="17"/>
      <c r="TC2579" s="17"/>
      <c r="TD2579" s="17"/>
      <c r="TE2579" s="17"/>
      <c r="TF2579" s="17"/>
      <c r="TG2579" s="17"/>
      <c r="TH2579" s="17"/>
      <c r="TI2579" s="17"/>
      <c r="TJ2579" s="17"/>
      <c r="TK2579" s="17"/>
      <c r="TL2579" s="17"/>
      <c r="TM2579" s="17"/>
      <c r="TN2579" s="17"/>
      <c r="TO2579" s="17"/>
      <c r="TP2579" s="17"/>
      <c r="TQ2579" s="17"/>
      <c r="TR2579" s="17"/>
      <c r="TS2579" s="17"/>
      <c r="TT2579" s="17"/>
      <c r="TU2579" s="17"/>
      <c r="TV2579" s="17"/>
      <c r="TW2579" s="17"/>
      <c r="TX2579" s="17"/>
      <c r="TY2579" s="17"/>
      <c r="TZ2579" s="17"/>
      <c r="UA2579" s="17"/>
      <c r="UB2579" s="17"/>
      <c r="UC2579" s="17"/>
      <c r="UD2579" s="17"/>
      <c r="UE2579" s="17"/>
      <c r="UF2579" s="17"/>
      <c r="UG2579" s="17"/>
      <c r="UH2579" s="17"/>
      <c r="UI2579" s="17"/>
      <c r="UJ2579" s="17"/>
      <c r="UK2579" s="17"/>
      <c r="UL2579" s="17"/>
      <c r="UM2579" s="17"/>
      <c r="UN2579" s="17"/>
      <c r="UO2579" s="17"/>
      <c r="UP2579" s="17"/>
      <c r="UQ2579" s="17"/>
      <c r="UR2579" s="17"/>
      <c r="US2579" s="17"/>
      <c r="UT2579" s="17"/>
      <c r="UU2579" s="17"/>
      <c r="UV2579" s="17"/>
      <c r="UW2579" s="17"/>
      <c r="UX2579" s="17"/>
      <c r="UY2579" s="17"/>
      <c r="UZ2579" s="17"/>
      <c r="VA2579" s="17"/>
      <c r="VB2579" s="17"/>
      <c r="VC2579" s="17"/>
      <c r="VD2579" s="17"/>
      <c r="VE2579" s="17"/>
      <c r="VF2579" s="17"/>
      <c r="VG2579" s="17"/>
      <c r="VH2579" s="17"/>
      <c r="VI2579" s="17"/>
      <c r="VJ2579" s="17"/>
      <c r="VK2579" s="17"/>
      <c r="VL2579" s="17"/>
      <c r="VM2579" s="17"/>
      <c r="VN2579" s="17"/>
      <c r="VO2579" s="17"/>
      <c r="VP2579" s="17"/>
      <c r="VQ2579" s="17"/>
      <c r="VR2579" s="17"/>
      <c r="VS2579" s="17"/>
      <c r="VT2579" s="17"/>
      <c r="VU2579" s="17"/>
      <c r="VV2579" s="17"/>
      <c r="VW2579" s="17"/>
      <c r="VX2579" s="17"/>
      <c r="VY2579" s="17"/>
      <c r="VZ2579" s="17"/>
      <c r="WA2579" s="17"/>
      <c r="WB2579" s="17"/>
      <c r="WC2579" s="17"/>
      <c r="WD2579" s="17"/>
      <c r="WE2579" s="17"/>
      <c r="WF2579" s="17"/>
      <c r="WG2579" s="17"/>
      <c r="WH2579" s="17"/>
      <c r="WI2579" s="17"/>
      <c r="WJ2579" s="17"/>
      <c r="WK2579" s="17"/>
      <c r="WL2579" s="17"/>
      <c r="WM2579" s="17"/>
      <c r="WN2579" s="17"/>
      <c r="WO2579" s="17"/>
      <c r="WP2579" s="17"/>
      <c r="WQ2579" s="17"/>
      <c r="WR2579" s="17"/>
      <c r="WS2579" s="17"/>
      <c r="WT2579" s="17"/>
      <c r="WU2579" s="17"/>
      <c r="WV2579" s="17"/>
      <c r="WW2579" s="17"/>
      <c r="WX2579" s="17"/>
      <c r="WY2579" s="17"/>
      <c r="WZ2579" s="17"/>
      <c r="XA2579" s="17"/>
      <c r="XB2579" s="17"/>
      <c r="XC2579" s="17"/>
      <c r="XD2579" s="17"/>
      <c r="XE2579" s="17"/>
      <c r="XF2579" s="17"/>
      <c r="XG2579" s="17"/>
      <c r="XH2579" s="17"/>
      <c r="XI2579" s="17"/>
      <c r="XJ2579" s="17"/>
      <c r="XK2579" s="17"/>
      <c r="XL2579" s="17"/>
      <c r="XM2579" s="17"/>
      <c r="XN2579" s="17"/>
      <c r="XO2579" s="17"/>
      <c r="XP2579" s="17"/>
      <c r="XQ2579" s="17"/>
      <c r="XR2579" s="17"/>
      <c r="XS2579" s="17"/>
      <c r="XT2579" s="17"/>
      <c r="XU2579" s="17"/>
      <c r="XV2579" s="17"/>
      <c r="XW2579" s="17"/>
      <c r="XX2579" s="17"/>
      <c r="XY2579" s="17"/>
      <c r="XZ2579" s="17"/>
      <c r="YA2579" s="17"/>
      <c r="YB2579" s="17"/>
      <c r="YC2579" s="17"/>
      <c r="YD2579" s="17"/>
      <c r="YE2579" s="17"/>
      <c r="YF2579" s="17"/>
      <c r="YG2579" s="17"/>
      <c r="YH2579" s="17"/>
      <c r="YI2579" s="17"/>
      <c r="YJ2579" s="17"/>
      <c r="YK2579" s="17"/>
      <c r="YL2579" s="17"/>
      <c r="YM2579" s="17"/>
      <c r="YN2579" s="17"/>
      <c r="YO2579" s="17"/>
      <c r="YP2579" s="17"/>
      <c r="YQ2579" s="17"/>
      <c r="YR2579" s="17"/>
      <c r="YS2579" s="17"/>
      <c r="YT2579" s="17"/>
      <c r="YU2579" s="17"/>
      <c r="YV2579" s="17"/>
      <c r="YW2579" s="17"/>
      <c r="YX2579" s="17"/>
      <c r="YY2579" s="17"/>
      <c r="YZ2579" s="17"/>
      <c r="ZA2579" s="17"/>
      <c r="ZB2579" s="17"/>
      <c r="ZC2579" s="17"/>
      <c r="ZD2579" s="17"/>
      <c r="ZE2579" s="17"/>
      <c r="ZF2579" s="17"/>
      <c r="ZG2579" s="17"/>
      <c r="ZH2579" s="17"/>
      <c r="ZI2579" s="17"/>
      <c r="ZJ2579" s="17"/>
      <c r="ZK2579" s="17"/>
      <c r="ZL2579" s="17"/>
      <c r="ZM2579" s="17"/>
      <c r="ZN2579" s="17"/>
      <c r="ZO2579" s="17"/>
      <c r="ZP2579" s="17"/>
      <c r="ZQ2579" s="17"/>
      <c r="ZR2579" s="17"/>
      <c r="ZS2579" s="17"/>
      <c r="ZT2579" s="17"/>
      <c r="ZU2579" s="17"/>
      <c r="ZV2579" s="17"/>
      <c r="ZW2579" s="17"/>
      <c r="ZX2579" s="17"/>
      <c r="ZY2579" s="17"/>
      <c r="ZZ2579" s="17"/>
      <c r="AAA2579" s="17"/>
      <c r="AAB2579" s="17"/>
      <c r="AAC2579" s="17"/>
      <c r="AAD2579" s="17"/>
      <c r="AAE2579" s="17"/>
      <c r="AAF2579" s="17"/>
      <c r="AAG2579" s="17"/>
      <c r="AAH2579" s="17"/>
      <c r="AAI2579" s="17"/>
      <c r="AAJ2579" s="17"/>
      <c r="AAK2579" s="17"/>
      <c r="AAL2579" s="17"/>
      <c r="AAM2579" s="17"/>
      <c r="AAN2579" s="17"/>
      <c r="AAO2579" s="17"/>
      <c r="AAP2579" s="17"/>
      <c r="AAQ2579" s="17"/>
      <c r="AAR2579" s="17"/>
      <c r="AAS2579" s="17"/>
      <c r="AAT2579" s="17"/>
      <c r="AAU2579" s="17"/>
      <c r="AAV2579" s="17"/>
      <c r="AAW2579" s="17"/>
      <c r="AAX2579" s="17"/>
      <c r="AAY2579" s="17"/>
      <c r="AAZ2579" s="17"/>
      <c r="ABA2579" s="17"/>
      <c r="ABB2579" s="17"/>
      <c r="ABC2579" s="17"/>
      <c r="ABD2579" s="17"/>
      <c r="ABE2579" s="17"/>
      <c r="ABF2579" s="17"/>
      <c r="ABG2579" s="17"/>
      <c r="ABH2579" s="17"/>
      <c r="ABI2579" s="17"/>
      <c r="ABJ2579" s="17"/>
      <c r="ABK2579" s="17"/>
      <c r="ABL2579" s="17"/>
      <c r="ABM2579" s="17"/>
      <c r="ABN2579" s="17"/>
      <c r="ABO2579" s="17"/>
      <c r="ABP2579" s="17"/>
      <c r="ABQ2579" s="17"/>
      <c r="ABR2579" s="17"/>
      <c r="ABS2579" s="17"/>
      <c r="ABT2579" s="17"/>
      <c r="ABU2579" s="17"/>
      <c r="ABV2579" s="17"/>
      <c r="ABW2579" s="17"/>
      <c r="ABX2579" s="17"/>
      <c r="ABY2579" s="17"/>
      <c r="ABZ2579" s="17"/>
      <c r="ACA2579" s="17"/>
      <c r="ACB2579" s="17"/>
      <c r="ACC2579" s="17"/>
      <c r="ACD2579" s="17"/>
      <c r="ACE2579" s="17"/>
      <c r="ACF2579" s="17"/>
      <c r="ACG2579" s="17"/>
      <c r="ACH2579" s="17"/>
      <c r="ACI2579" s="17"/>
      <c r="ACJ2579" s="17"/>
      <c r="ACK2579" s="17"/>
      <c r="ACL2579" s="17"/>
      <c r="ACM2579" s="17"/>
      <c r="ACN2579" s="17"/>
      <c r="ACO2579" s="17"/>
      <c r="ACP2579" s="17"/>
      <c r="ACQ2579" s="17"/>
      <c r="ACR2579" s="17"/>
      <c r="ACS2579" s="17"/>
      <c r="ACT2579" s="17"/>
      <c r="ACU2579" s="17"/>
      <c r="ACV2579" s="17"/>
      <c r="ACW2579" s="17"/>
      <c r="ACX2579" s="17"/>
      <c r="ACY2579" s="17"/>
      <c r="ACZ2579" s="17"/>
      <c r="ADA2579" s="17"/>
      <c r="ADB2579" s="17"/>
      <c r="ADC2579" s="17"/>
      <c r="ADD2579" s="17"/>
      <c r="ADE2579" s="17"/>
      <c r="ADF2579" s="17"/>
      <c r="ADG2579" s="17"/>
      <c r="ADH2579" s="17"/>
      <c r="ADI2579" s="17"/>
      <c r="ADJ2579" s="17"/>
      <c r="ADK2579" s="17"/>
      <c r="ADL2579" s="17"/>
      <c r="ADM2579" s="17"/>
      <c r="ADN2579" s="17"/>
      <c r="ADO2579" s="17"/>
      <c r="ADP2579" s="17"/>
      <c r="ADQ2579" s="17"/>
      <c r="ADR2579" s="17"/>
      <c r="ADS2579" s="17"/>
      <c r="ADT2579" s="17"/>
      <c r="ADU2579" s="17"/>
      <c r="ADV2579" s="17"/>
      <c r="ADW2579" s="17"/>
      <c r="ADX2579" s="17"/>
      <c r="ADY2579" s="17"/>
      <c r="ADZ2579" s="17"/>
      <c r="AEA2579" s="17"/>
      <c r="AEB2579" s="17"/>
      <c r="AEC2579" s="17"/>
      <c r="AED2579" s="17"/>
      <c r="AEE2579" s="17"/>
      <c r="AEF2579" s="17"/>
      <c r="AEG2579" s="17"/>
      <c r="AEH2579" s="17"/>
      <c r="AEI2579" s="17"/>
      <c r="AEJ2579" s="17"/>
      <c r="AEK2579" s="17"/>
      <c r="AEL2579" s="17"/>
      <c r="AEM2579" s="17"/>
      <c r="AEN2579" s="17"/>
      <c r="AEO2579" s="17"/>
      <c r="AEP2579" s="17"/>
      <c r="AEQ2579" s="17"/>
      <c r="AER2579" s="17"/>
      <c r="AES2579" s="17"/>
      <c r="AET2579" s="17"/>
      <c r="AEU2579" s="17"/>
      <c r="AEV2579" s="17"/>
      <c r="AEW2579" s="17"/>
      <c r="AEX2579" s="17"/>
      <c r="AEY2579" s="17"/>
      <c r="AEZ2579" s="17"/>
      <c r="AFA2579" s="17"/>
      <c r="AFB2579" s="17"/>
      <c r="AFC2579" s="17"/>
      <c r="AFD2579" s="17"/>
      <c r="AFE2579" s="17"/>
      <c r="AFF2579" s="17"/>
      <c r="AFG2579" s="17"/>
      <c r="AFH2579" s="17"/>
      <c r="AFI2579" s="17"/>
      <c r="AFJ2579" s="17"/>
      <c r="AFK2579" s="17"/>
      <c r="AFL2579" s="17"/>
      <c r="AFM2579" s="17"/>
      <c r="AFN2579" s="17"/>
      <c r="AFO2579" s="17"/>
      <c r="AFP2579" s="17"/>
      <c r="AFQ2579" s="17"/>
      <c r="AFR2579" s="17"/>
      <c r="AFS2579" s="17"/>
      <c r="AFT2579" s="17"/>
      <c r="AFU2579" s="17"/>
      <c r="AFV2579" s="17"/>
      <c r="AFW2579" s="17"/>
      <c r="AFX2579" s="17"/>
      <c r="AFY2579" s="17"/>
      <c r="AFZ2579" s="17"/>
      <c r="AGA2579" s="17"/>
      <c r="AGB2579" s="17"/>
      <c r="AGC2579" s="17"/>
      <c r="AGD2579" s="17"/>
      <c r="AGE2579" s="17"/>
      <c r="AGF2579" s="17"/>
      <c r="AGG2579" s="17"/>
      <c r="AGH2579" s="17"/>
      <c r="AGI2579" s="17"/>
      <c r="AGJ2579" s="17"/>
      <c r="AGK2579" s="17"/>
      <c r="AGL2579" s="17"/>
      <c r="AGM2579" s="17"/>
      <c r="AGN2579" s="17"/>
      <c r="AGO2579" s="17"/>
      <c r="AGP2579" s="17"/>
      <c r="AGQ2579" s="17"/>
      <c r="AGR2579" s="17"/>
      <c r="AGS2579" s="17"/>
      <c r="AGT2579" s="17"/>
      <c r="AGU2579" s="17"/>
      <c r="AGV2579" s="17"/>
      <c r="AGW2579" s="17"/>
      <c r="AGX2579" s="17"/>
      <c r="AGY2579" s="17"/>
      <c r="AGZ2579" s="17"/>
      <c r="AHA2579" s="17"/>
      <c r="AHB2579" s="17"/>
      <c r="AHC2579" s="17"/>
      <c r="AHD2579" s="17"/>
      <c r="AHE2579" s="17"/>
      <c r="AHF2579" s="17"/>
      <c r="AHG2579" s="17"/>
      <c r="AHH2579" s="17"/>
      <c r="AHI2579" s="17"/>
      <c r="AHJ2579" s="17"/>
      <c r="AHK2579" s="17"/>
      <c r="AHL2579" s="17"/>
      <c r="AHM2579" s="17"/>
      <c r="AHN2579" s="17"/>
      <c r="AHO2579" s="17"/>
      <c r="AHP2579" s="17"/>
      <c r="AHQ2579" s="17"/>
      <c r="AHR2579" s="17"/>
      <c r="AHS2579" s="17"/>
      <c r="AHT2579" s="17"/>
      <c r="AHU2579" s="17"/>
      <c r="AHV2579" s="17"/>
      <c r="AHW2579" s="17"/>
      <c r="AHX2579" s="17"/>
      <c r="AHY2579" s="17"/>
      <c r="AHZ2579" s="17"/>
      <c r="AIA2579" s="17"/>
      <c r="AIB2579" s="17"/>
      <c r="AIC2579" s="17"/>
      <c r="AID2579" s="17"/>
      <c r="AIE2579" s="17"/>
      <c r="AIF2579" s="17"/>
      <c r="AIG2579" s="17"/>
      <c r="AIH2579" s="17"/>
      <c r="AII2579" s="17"/>
      <c r="AIJ2579" s="17"/>
      <c r="AIK2579" s="17"/>
      <c r="AIL2579" s="17"/>
      <c r="AIM2579" s="17"/>
      <c r="AIN2579" s="17"/>
      <c r="AIO2579" s="17"/>
      <c r="AIP2579" s="17"/>
      <c r="AIQ2579" s="17"/>
      <c r="AIR2579" s="17"/>
      <c r="AIS2579" s="17"/>
      <c r="AIT2579" s="17"/>
      <c r="AIU2579" s="17"/>
      <c r="AIV2579" s="17"/>
      <c r="AIW2579" s="17"/>
      <c r="AIX2579" s="17"/>
      <c r="AIY2579" s="17"/>
      <c r="AIZ2579" s="17"/>
      <c r="AJA2579" s="17"/>
      <c r="AJB2579" s="17"/>
      <c r="AJC2579" s="17"/>
      <c r="AJD2579" s="17"/>
      <c r="AJE2579" s="17"/>
      <c r="AJF2579" s="17"/>
      <c r="AJG2579" s="17"/>
      <c r="AJH2579" s="17"/>
      <c r="AJI2579" s="17"/>
      <c r="AJJ2579" s="17"/>
      <c r="AJK2579" s="17"/>
      <c r="AJL2579" s="17"/>
      <c r="AJM2579" s="17"/>
      <c r="AJN2579" s="17"/>
      <c r="AJO2579" s="17"/>
      <c r="AJP2579" s="17"/>
      <c r="AJQ2579" s="17"/>
      <c r="AJR2579" s="17"/>
      <c r="AJS2579" s="17"/>
      <c r="AJT2579" s="17"/>
      <c r="AJU2579" s="17"/>
      <c r="AJV2579" s="17"/>
      <c r="AJW2579" s="17"/>
      <c r="AJX2579" s="17"/>
      <c r="AJY2579" s="17"/>
      <c r="AJZ2579" s="17"/>
      <c r="AKA2579" s="17"/>
      <c r="AKB2579" s="17"/>
      <c r="AKC2579" s="17"/>
      <c r="AKD2579" s="17"/>
      <c r="AKE2579" s="17"/>
      <c r="AKF2579" s="17"/>
      <c r="AKG2579" s="17"/>
      <c r="AKH2579" s="17"/>
      <c r="AKI2579" s="17"/>
      <c r="AKJ2579" s="17"/>
      <c r="AKK2579" s="17"/>
      <c r="AKL2579" s="17"/>
      <c r="AKM2579" s="17"/>
      <c r="AKN2579" s="17"/>
      <c r="AKO2579" s="17"/>
      <c r="AKP2579" s="17"/>
      <c r="AKQ2579" s="17"/>
      <c r="AKR2579" s="17"/>
      <c r="AKS2579" s="17"/>
      <c r="AKT2579" s="17"/>
      <c r="AKU2579" s="17"/>
      <c r="AKV2579" s="17"/>
      <c r="AKW2579" s="17"/>
      <c r="AKX2579" s="17"/>
      <c r="AKY2579" s="17"/>
      <c r="AKZ2579" s="17"/>
      <c r="ALA2579" s="17"/>
      <c r="ALB2579" s="17"/>
      <c r="ALC2579" s="17"/>
      <c r="ALD2579" s="17"/>
      <c r="ALE2579" s="17"/>
      <c r="ALF2579" s="17"/>
      <c r="ALG2579" s="17"/>
      <c r="ALH2579" s="17"/>
      <c r="ALI2579" s="17"/>
      <c r="ALJ2579" s="17"/>
      <c r="ALK2579" s="17"/>
      <c r="ALL2579" s="17"/>
      <c r="ALM2579" s="17"/>
      <c r="ALN2579" s="17"/>
      <c r="ALO2579" s="17"/>
      <c r="ALP2579" s="17"/>
      <c r="ALQ2579" s="17"/>
      <c r="ALR2579" s="17"/>
      <c r="ALS2579" s="17"/>
      <c r="ALT2579" s="17"/>
      <c r="ALU2579" s="17"/>
      <c r="ALV2579" s="17"/>
      <c r="ALW2579" s="17"/>
      <c r="ALX2579" s="17"/>
      <c r="ALY2579" s="17"/>
      <c r="ALZ2579" s="17"/>
      <c r="AMA2579" s="17"/>
      <c r="AMB2579" s="17"/>
      <c r="AMC2579" s="17"/>
      <c r="AMD2579" s="17"/>
      <c r="AME2579" s="17"/>
      <c r="AMF2579" s="17"/>
      <c r="AMG2579" s="17"/>
      <c r="AMH2579" s="17"/>
      <c r="AMI2579" s="17"/>
      <c r="AMJ2579" s="17"/>
    </row>
    <row r="2580" spans="1:1024" hidden="1">
      <c r="A2580" s="290" t="s">
        <v>30384</v>
      </c>
      <c r="B2580" s="431" t="s">
        <v>30385</v>
      </c>
      <c r="C2580" s="432"/>
      <c r="D2580" s="432"/>
      <c r="E2580" s="432"/>
      <c r="F2580" s="433"/>
      <c r="G2580" s="291" t="s">
        <v>5</v>
      </c>
      <c r="H2580" s="281" t="s">
        <v>6</v>
      </c>
      <c r="I2580" s="90"/>
      <c r="K2580" s="17" t="str">
        <f t="shared" ref="K2580:K2593" si="344">$B$2579</f>
        <v>SEDUC E 205</v>
      </c>
      <c r="L2580" s="347" t="e">
        <f>VLOOKUP(K2580,[3]Planilha2!$B:$C,2,FALSE)</f>
        <v>#N/A</v>
      </c>
    </row>
    <row r="2581" spans="1:1024" hidden="1">
      <c r="A2581" s="279"/>
      <c r="B2581" s="292" t="s">
        <v>7</v>
      </c>
      <c r="C2581" s="192" t="s">
        <v>8</v>
      </c>
      <c r="D2581" s="80" t="s">
        <v>9</v>
      </c>
      <c r="E2581" s="293" t="s">
        <v>10</v>
      </c>
      <c r="F2581" s="292" t="s">
        <v>18</v>
      </c>
      <c r="G2581" s="294" t="s">
        <v>19</v>
      </c>
      <c r="H2581" s="295" t="s">
        <v>13</v>
      </c>
      <c r="I2581" s="90"/>
      <c r="K2581" s="17" t="str">
        <f t="shared" si="344"/>
        <v>SEDUC E 205</v>
      </c>
      <c r="L2581" s="347" t="e">
        <f>VLOOKUP(K2581,[3]Planilha2!$B:$C,2,FALSE)</f>
        <v>#N/A</v>
      </c>
    </row>
    <row r="2582" spans="1:1024" ht="36" hidden="1">
      <c r="A2582" s="279"/>
      <c r="B258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82" s="346" t="s">
        <v>38</v>
      </c>
      <c r="D2582" s="346">
        <v>436</v>
      </c>
      <c r="E2582" s="346">
        <v>2</v>
      </c>
      <c r="F258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v>
      </c>
      <c r="H2582" s="346">
        <f t="shared" ref="H2582:H2592" ca="1" si="345">ROUND(E2582*G2582,2)</f>
        <v>13.7</v>
      </c>
      <c r="I2582" s="90"/>
      <c r="K2582" s="17" t="str">
        <f t="shared" si="344"/>
        <v>SEDUC E 205</v>
      </c>
      <c r="L2582" s="347" t="e">
        <f>VLOOKUP(K2582,[3]Planilha2!$B:$C,2,FALSE)</f>
        <v>#N/A</v>
      </c>
    </row>
    <row r="2583" spans="1:1024" ht="36" hidden="1">
      <c r="A2583" s="279"/>
      <c r="B2583"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10,00 M, RESISTENCIA DE 150 A 200 DAN, TIPO C-14</v>
      </c>
      <c r="C2583" s="346" t="s">
        <v>38</v>
      </c>
      <c r="D2583" s="346">
        <v>12366</v>
      </c>
      <c r="E2583" s="346">
        <v>1</v>
      </c>
      <c r="F2583"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3"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583" s="346">
        <f t="shared" ca="1" si="345"/>
        <v>1214.82</v>
      </c>
      <c r="I2583" s="90"/>
      <c r="K2583" s="17" t="str">
        <f t="shared" si="344"/>
        <v>SEDUC E 205</v>
      </c>
      <c r="L2583" s="347" t="e">
        <f>VLOOKUP(K2583,[3]Planilha2!$B:$C,2,FALSE)</f>
        <v>#N/A</v>
      </c>
    </row>
    <row r="2584" spans="1:1024" hidden="1">
      <c r="A2584" s="279"/>
      <c r="B2584"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4" s="346" t="s">
        <v>38</v>
      </c>
      <c r="D2584" s="346">
        <v>4340</v>
      </c>
      <c r="E2584" s="346">
        <v>4</v>
      </c>
      <c r="F2584"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584" s="346">
        <f t="shared" ca="1" si="345"/>
        <v>4.88</v>
      </c>
      <c r="I2584" s="90"/>
      <c r="K2584" s="17" t="str">
        <f t="shared" si="344"/>
        <v>SEDUC E 205</v>
      </c>
      <c r="L2584" s="347" t="e">
        <f>VLOOKUP(K2584,[3]Planilha2!$B:$C,2,FALSE)</f>
        <v>#N/A</v>
      </c>
    </row>
    <row r="2585" spans="1:1024" ht="24" hidden="1">
      <c r="A2585" s="279"/>
      <c r="B258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5" s="346" t="s">
        <v>38</v>
      </c>
      <c r="D2585" s="346">
        <v>34519</v>
      </c>
      <c r="E2585" s="346">
        <v>1</v>
      </c>
      <c r="F258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95,20</v>
      </c>
      <c r="H2585" s="346">
        <f t="shared" ca="1" si="345"/>
        <v>95.2</v>
      </c>
      <c r="I2585" s="90"/>
      <c r="K2585" s="17" t="str">
        <f t="shared" si="344"/>
        <v>SEDUC E 205</v>
      </c>
      <c r="L2585" s="347" t="e">
        <f>VLOOKUP(K2585,[3]Planilha2!$B:$C,2,FALSE)</f>
        <v>#N/A</v>
      </c>
    </row>
    <row r="2586" spans="1:1024" ht="24" hidden="1">
      <c r="A2586" s="279"/>
      <c r="B25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6" s="80" t="s">
        <v>28021</v>
      </c>
      <c r="D2586" s="80">
        <v>13290</v>
      </c>
      <c r="E2586" s="296">
        <v>3</v>
      </c>
      <c r="F25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586" s="296">
        <f t="shared" ca="1" si="345"/>
        <v>481.05</v>
      </c>
      <c r="I2586" s="90"/>
      <c r="K2586" s="17" t="str">
        <f t="shared" si="344"/>
        <v>SEDUC E 205</v>
      </c>
      <c r="L2586" s="347" t="e">
        <f>VLOOKUP(K2586,[3]Planilha2!$B:$C,2,FALSE)</f>
        <v>#N/A</v>
      </c>
    </row>
    <row r="2587" spans="1:1024" hidden="1">
      <c r="A2587" s="279"/>
      <c r="B25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7" s="80" t="s">
        <v>14</v>
      </c>
      <c r="D2587" s="80">
        <v>88316</v>
      </c>
      <c r="E2587" s="296">
        <v>6</v>
      </c>
      <c r="F25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87" s="296">
        <f t="shared" ca="1" si="345"/>
        <v>104.58</v>
      </c>
      <c r="I2587" s="90"/>
      <c r="K2587" s="17" t="str">
        <f t="shared" si="344"/>
        <v>SEDUC E 205</v>
      </c>
      <c r="L2587" s="347" t="e">
        <f>VLOOKUP(K2587,[3]Planilha2!$B:$C,2,FALSE)</f>
        <v>#N/A</v>
      </c>
    </row>
    <row r="2588" spans="1:1024" ht="60" hidden="1">
      <c r="A2588" s="279"/>
      <c r="B2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8" s="80" t="s">
        <v>14</v>
      </c>
      <c r="D2588" s="80">
        <v>91634</v>
      </c>
      <c r="E2588" s="296">
        <v>1.25</v>
      </c>
      <c r="F2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588" s="296">
        <f t="shared" ca="1" si="345"/>
        <v>275.13</v>
      </c>
      <c r="I2588" s="90"/>
      <c r="K2588" s="17" t="str">
        <f t="shared" si="344"/>
        <v>SEDUC E 205</v>
      </c>
      <c r="L2588" s="347" t="e">
        <f>VLOOKUP(K2588,[3]Planilha2!$B:$C,2,FALSE)</f>
        <v>#N/A</v>
      </c>
    </row>
    <row r="2589" spans="1:1024" hidden="1">
      <c r="A2589" s="279"/>
      <c r="B2589"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89" s="80" t="s">
        <v>14</v>
      </c>
      <c r="D2589" s="80">
        <v>92873</v>
      </c>
      <c r="E2589" s="296">
        <v>0.15</v>
      </c>
      <c r="F2589"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89"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89" s="296" t="e">
        <f t="shared" ca="1" si="345"/>
        <v>#N/A</v>
      </c>
      <c r="I2589" s="90"/>
      <c r="K2589" s="17" t="str">
        <f t="shared" si="344"/>
        <v>SEDUC E 205</v>
      </c>
      <c r="L2589" s="347" t="e">
        <f>VLOOKUP(K2589,[3]Planilha2!$B:$C,2,FALSE)</f>
        <v>#N/A</v>
      </c>
    </row>
    <row r="2590" spans="1:1024" ht="24" hidden="1">
      <c r="A2590" s="279"/>
      <c r="B2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0" s="80" t="s">
        <v>14</v>
      </c>
      <c r="D2590" s="80">
        <v>88247</v>
      </c>
      <c r="E2590" s="296">
        <v>6</v>
      </c>
      <c r="F2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90" s="296">
        <f t="shared" ca="1" si="345"/>
        <v>110.88</v>
      </c>
      <c r="I2590" s="90"/>
      <c r="K2590" s="17" t="str">
        <f t="shared" si="344"/>
        <v>SEDUC E 205</v>
      </c>
      <c r="L2590" s="347" t="e">
        <f>VLOOKUP(K2590,[3]Planilha2!$B:$C,2,FALSE)</f>
        <v>#N/A</v>
      </c>
    </row>
    <row r="2591" spans="1:1024" hidden="1">
      <c r="A2591" s="279"/>
      <c r="B25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1" s="80" t="s">
        <v>14</v>
      </c>
      <c r="D2591" s="80">
        <v>88264</v>
      </c>
      <c r="E2591" s="296">
        <v>6</v>
      </c>
      <c r="F25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91" s="296">
        <f t="shared" ca="1" si="345"/>
        <v>135.47999999999999</v>
      </c>
      <c r="I2591" s="90"/>
      <c r="K2591" s="17" t="str">
        <f t="shared" si="344"/>
        <v>SEDUC E 205</v>
      </c>
      <c r="L2591" s="347" t="e">
        <f>VLOOKUP(K2591,[3]Planilha2!$B:$C,2,FALSE)</f>
        <v>#N/A</v>
      </c>
    </row>
    <row r="2592" spans="1:1024" ht="36" hidden="1">
      <c r="A2592" s="279"/>
      <c r="B2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2" s="80" t="s">
        <v>14</v>
      </c>
      <c r="D2592" s="80">
        <v>94969</v>
      </c>
      <c r="E2592" s="296">
        <v>0.15</v>
      </c>
      <c r="F2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592" s="296">
        <f t="shared" ca="1" si="345"/>
        <v>62.15</v>
      </c>
      <c r="I2592" s="90"/>
      <c r="K2592" s="17" t="str">
        <f t="shared" si="344"/>
        <v>SEDUC E 205</v>
      </c>
      <c r="L2592" s="347" t="e">
        <f>VLOOKUP(K2592,[3]Planilha2!$B:$C,2,FALSE)</f>
        <v>#N/A</v>
      </c>
    </row>
    <row r="2593" spans="1:1024" hidden="1">
      <c r="A2593" s="298" t="e">
        <f ca="1">H2593</f>
        <v>#N/A</v>
      </c>
      <c r="B2593" s="119" t="s">
        <v>15</v>
      </c>
      <c r="C2593" s="80"/>
      <c r="D2593" s="80"/>
      <c r="E2593" s="299"/>
      <c r="F2593" s="300"/>
      <c r="G2593" s="301"/>
      <c r="H2593" s="193" t="e">
        <f ca="1">SUM(H2582:H2592)</f>
        <v>#N/A</v>
      </c>
      <c r="I2593" s="90" t="str">
        <f>A2580</f>
        <v>SEDUC E 205</v>
      </c>
      <c r="J2593" s="191" t="e">
        <f ca="1">H2593</f>
        <v>#N/A</v>
      </c>
      <c r="K2593" s="17" t="str">
        <f t="shared" si="344"/>
        <v>SEDUC E 205</v>
      </c>
      <c r="L2593" s="347" t="e">
        <f>VLOOKUP(K2593,[3]Planilha2!$B:$C,2,FALSE)</f>
        <v>#N/A</v>
      </c>
    </row>
    <row r="2594" spans="1:1024" hidden="1">
      <c r="A2594" s="279"/>
      <c r="L2594" s="347" t="e">
        <f>VLOOKUP(K2594,[3]Planilha2!$B:$C,2,FALSE)</f>
        <v>#N/A</v>
      </c>
    </row>
    <row r="2595" spans="1:1024" s="279" customFormat="1" ht="20.25" hidden="1">
      <c r="B2595" s="419" t="str">
        <f>A2596</f>
        <v>SEDUC E 206</v>
      </c>
      <c r="C2595" s="420"/>
      <c r="D2595" s="420"/>
      <c r="E2595" s="420"/>
      <c r="F2595" s="420"/>
      <c r="G2595" s="420"/>
      <c r="H2595" s="421"/>
      <c r="I2595" s="26"/>
      <c r="J2595" s="26"/>
      <c r="K2595" s="17" t="str">
        <f>$B$2595</f>
        <v>SEDUC E 206</v>
      </c>
      <c r="L2595" s="347" t="e">
        <f>VLOOKUP(K2595,[3]Planilha2!$B:$C,2,FALSE)</f>
        <v>#N/A</v>
      </c>
      <c r="M2595" s="17"/>
      <c r="N2595" s="17"/>
      <c r="O2595" s="17"/>
      <c r="P2595" s="17"/>
      <c r="Q2595" s="17"/>
      <c r="R2595" s="17"/>
      <c r="S2595" s="17"/>
      <c r="T2595" s="17"/>
      <c r="U2595" s="17"/>
      <c r="V2595" s="17"/>
      <c r="W2595" s="17"/>
      <c r="X2595" s="17"/>
      <c r="Y2595" s="17"/>
      <c r="Z2595" s="17"/>
      <c r="AA2595" s="17"/>
      <c r="AB2595" s="17"/>
      <c r="AC2595" s="17"/>
      <c r="AD2595" s="17"/>
      <c r="AE2595" s="17"/>
      <c r="AF2595" s="17"/>
      <c r="AG2595" s="17"/>
      <c r="AH2595" s="17"/>
      <c r="AI2595" s="17"/>
      <c r="AJ2595" s="17"/>
      <c r="AK2595" s="17"/>
      <c r="AL2595" s="17"/>
      <c r="AM2595" s="17"/>
      <c r="AN2595" s="17"/>
      <c r="AO2595" s="17"/>
      <c r="AP2595" s="17"/>
      <c r="AQ2595" s="17"/>
      <c r="AR2595" s="17"/>
      <c r="AS2595" s="17"/>
      <c r="AT2595" s="17"/>
      <c r="AU2595" s="17"/>
      <c r="AV2595" s="17"/>
      <c r="AW2595" s="17"/>
      <c r="AX2595" s="17"/>
      <c r="AY2595" s="17"/>
      <c r="AZ2595" s="17"/>
      <c r="BA2595" s="17"/>
      <c r="BB2595" s="17"/>
      <c r="BC2595" s="17"/>
      <c r="BD2595" s="17"/>
      <c r="BE2595" s="17"/>
      <c r="BF2595" s="17"/>
      <c r="BG2595" s="17"/>
      <c r="BH2595" s="17"/>
      <c r="BI2595" s="17"/>
      <c r="BJ2595" s="17"/>
      <c r="BK2595" s="17"/>
      <c r="BL2595" s="17"/>
      <c r="BM2595" s="17"/>
      <c r="BN2595" s="17"/>
      <c r="BO2595" s="17"/>
      <c r="BP2595" s="17"/>
      <c r="BQ2595" s="17"/>
      <c r="BR2595" s="17"/>
      <c r="BS2595" s="17"/>
      <c r="BT2595" s="17"/>
      <c r="BU2595" s="17"/>
      <c r="BV2595" s="17"/>
      <c r="BW2595" s="17"/>
      <c r="BX2595" s="17"/>
      <c r="BY2595" s="17"/>
      <c r="BZ2595" s="17"/>
      <c r="CA2595" s="17"/>
      <c r="CB2595" s="17"/>
      <c r="CC2595" s="17"/>
      <c r="CD2595" s="17"/>
      <c r="CE2595" s="17"/>
      <c r="CF2595" s="17"/>
      <c r="CG2595" s="17"/>
      <c r="CH2595" s="17"/>
      <c r="CI2595" s="17"/>
      <c r="CJ2595" s="17"/>
      <c r="CK2595" s="17"/>
      <c r="CL2595" s="17"/>
      <c r="CM2595" s="17"/>
      <c r="CN2595" s="17"/>
      <c r="CO2595" s="17"/>
      <c r="CP2595" s="17"/>
      <c r="CQ2595" s="17"/>
      <c r="CR2595" s="17"/>
      <c r="CS2595" s="17"/>
      <c r="CT2595" s="17"/>
      <c r="CU2595" s="17"/>
      <c r="CV2595" s="17"/>
      <c r="CW2595" s="17"/>
      <c r="CX2595" s="17"/>
      <c r="CY2595" s="17"/>
      <c r="CZ2595" s="17"/>
      <c r="DA2595" s="17"/>
      <c r="DB2595" s="17"/>
      <c r="DC2595" s="17"/>
      <c r="DD2595" s="17"/>
      <c r="DE2595" s="17"/>
      <c r="DF2595" s="17"/>
      <c r="DG2595" s="17"/>
      <c r="DH2595" s="17"/>
      <c r="DI2595" s="17"/>
      <c r="DJ2595" s="17"/>
      <c r="DK2595" s="17"/>
      <c r="DL2595" s="17"/>
      <c r="DM2595" s="17"/>
      <c r="DN2595" s="17"/>
      <c r="DO2595" s="17"/>
      <c r="DP2595" s="17"/>
      <c r="DQ2595" s="17"/>
      <c r="DR2595" s="17"/>
      <c r="DS2595" s="17"/>
      <c r="DT2595" s="17"/>
      <c r="DU2595" s="17"/>
      <c r="DV2595" s="17"/>
      <c r="DW2595" s="17"/>
      <c r="DX2595" s="17"/>
      <c r="DY2595" s="17"/>
      <c r="DZ2595" s="17"/>
      <c r="EA2595" s="17"/>
      <c r="EB2595" s="17"/>
      <c r="EC2595" s="17"/>
      <c r="ED2595" s="17"/>
      <c r="EE2595" s="17"/>
      <c r="EF2595" s="17"/>
      <c r="EG2595" s="17"/>
      <c r="EH2595" s="17"/>
      <c r="EI2595" s="17"/>
      <c r="EJ2595" s="17"/>
      <c r="EK2595" s="17"/>
      <c r="EL2595" s="17"/>
      <c r="EM2595" s="17"/>
      <c r="EN2595" s="17"/>
      <c r="EO2595" s="17"/>
      <c r="EP2595" s="17"/>
      <c r="EQ2595" s="17"/>
      <c r="ER2595" s="17"/>
      <c r="ES2595" s="17"/>
      <c r="ET2595" s="17"/>
      <c r="EU2595" s="17"/>
      <c r="EV2595" s="17"/>
      <c r="EW2595" s="17"/>
      <c r="EX2595" s="17"/>
      <c r="EY2595" s="17"/>
      <c r="EZ2595" s="17"/>
      <c r="FA2595" s="17"/>
      <c r="FB2595" s="17"/>
      <c r="FC2595" s="17"/>
      <c r="FD2595" s="17"/>
      <c r="FE2595" s="17"/>
      <c r="FF2595" s="17"/>
      <c r="FG2595" s="17"/>
      <c r="FH2595" s="17"/>
      <c r="FI2595" s="17"/>
      <c r="FJ2595" s="17"/>
      <c r="FK2595" s="17"/>
      <c r="FL2595" s="17"/>
      <c r="FM2595" s="17"/>
      <c r="FN2595" s="17"/>
      <c r="FO2595" s="17"/>
      <c r="FP2595" s="17"/>
      <c r="FQ2595" s="17"/>
      <c r="FR2595" s="17"/>
      <c r="FS2595" s="17"/>
      <c r="FT2595" s="17"/>
      <c r="FU2595" s="17"/>
      <c r="FV2595" s="17"/>
      <c r="FW2595" s="17"/>
      <c r="FX2595" s="17"/>
      <c r="FY2595" s="17"/>
      <c r="FZ2595" s="17"/>
      <c r="GA2595" s="17"/>
      <c r="GB2595" s="17"/>
      <c r="GC2595" s="17"/>
      <c r="GD2595" s="17"/>
      <c r="GE2595" s="17"/>
      <c r="GF2595" s="17"/>
      <c r="GG2595" s="17"/>
      <c r="GH2595" s="17"/>
      <c r="GI2595" s="17"/>
      <c r="GJ2595" s="17"/>
      <c r="GK2595" s="17"/>
      <c r="GL2595" s="17"/>
      <c r="GM2595" s="17"/>
      <c r="GN2595" s="17"/>
      <c r="GO2595" s="17"/>
      <c r="GP2595" s="17"/>
      <c r="GQ2595" s="17"/>
      <c r="GR2595" s="17"/>
      <c r="GS2595" s="17"/>
      <c r="GT2595" s="17"/>
      <c r="GU2595" s="17"/>
      <c r="GV2595" s="17"/>
      <c r="GW2595" s="17"/>
      <c r="GX2595" s="17"/>
      <c r="GY2595" s="17"/>
      <c r="GZ2595" s="17"/>
      <c r="HA2595" s="17"/>
      <c r="HB2595" s="17"/>
      <c r="HC2595" s="17"/>
      <c r="HD2595" s="17"/>
      <c r="HE2595" s="17"/>
      <c r="HF2595" s="17"/>
      <c r="HG2595" s="17"/>
      <c r="HH2595" s="17"/>
      <c r="HI2595" s="17"/>
      <c r="HJ2595" s="17"/>
      <c r="HK2595" s="17"/>
      <c r="HL2595" s="17"/>
      <c r="HM2595" s="17"/>
      <c r="HN2595" s="17"/>
      <c r="HO2595" s="17"/>
      <c r="HP2595" s="17"/>
      <c r="HQ2595" s="17"/>
      <c r="HR2595" s="17"/>
      <c r="HS2595" s="17"/>
      <c r="HT2595" s="17"/>
      <c r="HU2595" s="17"/>
      <c r="HV2595" s="17"/>
      <c r="HW2595" s="17"/>
      <c r="HX2595" s="17"/>
      <c r="HY2595" s="17"/>
      <c r="HZ2595" s="17"/>
      <c r="IA2595" s="17"/>
      <c r="IB2595" s="17"/>
      <c r="IC2595" s="17"/>
      <c r="ID2595" s="17"/>
      <c r="IE2595" s="17"/>
      <c r="IF2595" s="17"/>
      <c r="IG2595" s="17"/>
      <c r="IH2595" s="17"/>
      <c r="II2595" s="17"/>
      <c r="IJ2595" s="17"/>
      <c r="IK2595" s="17"/>
      <c r="IL2595" s="17"/>
      <c r="IM2595" s="17"/>
      <c r="IN2595" s="17"/>
      <c r="IO2595" s="17"/>
      <c r="IP2595" s="17"/>
      <c r="IQ2595" s="17"/>
      <c r="IR2595" s="17"/>
      <c r="IS2595" s="17"/>
      <c r="IT2595" s="17"/>
      <c r="IU2595" s="17"/>
      <c r="IV2595" s="17"/>
      <c r="IW2595" s="17"/>
      <c r="IX2595" s="17"/>
      <c r="IY2595" s="17"/>
      <c r="IZ2595" s="17"/>
      <c r="JA2595" s="17"/>
      <c r="JB2595" s="17"/>
      <c r="JC2595" s="17"/>
      <c r="JD2595" s="17"/>
      <c r="JE2595" s="17"/>
      <c r="JF2595" s="17"/>
      <c r="JG2595" s="17"/>
      <c r="JH2595" s="17"/>
      <c r="JI2595" s="17"/>
      <c r="JJ2595" s="17"/>
      <c r="JK2595" s="17"/>
      <c r="JL2595" s="17"/>
      <c r="JM2595" s="17"/>
      <c r="JN2595" s="17"/>
      <c r="JO2595" s="17"/>
      <c r="JP2595" s="17"/>
      <c r="JQ2595" s="17"/>
      <c r="JR2595" s="17"/>
      <c r="JS2595" s="17"/>
      <c r="JT2595" s="17"/>
      <c r="JU2595" s="17"/>
      <c r="JV2595" s="17"/>
      <c r="JW2595" s="17"/>
      <c r="JX2595" s="17"/>
      <c r="JY2595" s="17"/>
      <c r="JZ2595" s="17"/>
      <c r="KA2595" s="17"/>
      <c r="KB2595" s="17"/>
      <c r="KC2595" s="17"/>
      <c r="KD2595" s="17"/>
      <c r="KE2595" s="17"/>
      <c r="KF2595" s="17"/>
      <c r="KG2595" s="17"/>
      <c r="KH2595" s="17"/>
      <c r="KI2595" s="17"/>
      <c r="KJ2595" s="17"/>
      <c r="KK2595" s="17"/>
      <c r="KL2595" s="17"/>
      <c r="KM2595" s="17"/>
      <c r="KN2595" s="17"/>
      <c r="KO2595" s="17"/>
      <c r="KP2595" s="17"/>
      <c r="KQ2595" s="17"/>
      <c r="KR2595" s="17"/>
      <c r="KS2595" s="17"/>
      <c r="KT2595" s="17"/>
      <c r="KU2595" s="17"/>
      <c r="KV2595" s="17"/>
      <c r="KW2595" s="17"/>
      <c r="KX2595" s="17"/>
      <c r="KY2595" s="17"/>
      <c r="KZ2595" s="17"/>
      <c r="LA2595" s="17"/>
      <c r="LB2595" s="17"/>
      <c r="LC2595" s="17"/>
      <c r="LD2595" s="17"/>
      <c r="LE2595" s="17"/>
      <c r="LF2595" s="17"/>
      <c r="LG2595" s="17"/>
      <c r="LH2595" s="17"/>
      <c r="LI2595" s="17"/>
      <c r="LJ2595" s="17"/>
      <c r="LK2595" s="17"/>
      <c r="LL2595" s="17"/>
      <c r="LM2595" s="17"/>
      <c r="LN2595" s="17"/>
      <c r="LO2595" s="17"/>
      <c r="LP2595" s="17"/>
      <c r="LQ2595" s="17"/>
      <c r="LR2595" s="17"/>
      <c r="LS2595" s="17"/>
      <c r="LT2595" s="17"/>
      <c r="LU2595" s="17"/>
      <c r="LV2595" s="17"/>
      <c r="LW2595" s="17"/>
      <c r="LX2595" s="17"/>
      <c r="LY2595" s="17"/>
      <c r="LZ2595" s="17"/>
      <c r="MA2595" s="17"/>
      <c r="MB2595" s="17"/>
      <c r="MC2595" s="17"/>
      <c r="MD2595" s="17"/>
      <c r="ME2595" s="17"/>
      <c r="MF2595" s="17"/>
      <c r="MG2595" s="17"/>
      <c r="MH2595" s="17"/>
      <c r="MI2595" s="17"/>
      <c r="MJ2595" s="17"/>
      <c r="MK2595" s="17"/>
      <c r="ML2595" s="17"/>
      <c r="MM2595" s="17"/>
      <c r="MN2595" s="17"/>
      <c r="MO2595" s="17"/>
      <c r="MP2595" s="17"/>
      <c r="MQ2595" s="17"/>
      <c r="MR2595" s="17"/>
      <c r="MS2595" s="17"/>
      <c r="MT2595" s="17"/>
      <c r="MU2595" s="17"/>
      <c r="MV2595" s="17"/>
      <c r="MW2595" s="17"/>
      <c r="MX2595" s="17"/>
      <c r="MY2595" s="17"/>
      <c r="MZ2595" s="17"/>
      <c r="NA2595" s="17"/>
      <c r="NB2595" s="17"/>
      <c r="NC2595" s="17"/>
      <c r="ND2595" s="17"/>
      <c r="NE2595" s="17"/>
      <c r="NF2595" s="17"/>
      <c r="NG2595" s="17"/>
      <c r="NH2595" s="17"/>
      <c r="NI2595" s="17"/>
      <c r="NJ2595" s="17"/>
      <c r="NK2595" s="17"/>
      <c r="NL2595" s="17"/>
      <c r="NM2595" s="17"/>
      <c r="NN2595" s="17"/>
      <c r="NO2595" s="17"/>
      <c r="NP2595" s="17"/>
      <c r="NQ2595" s="17"/>
      <c r="NR2595" s="17"/>
      <c r="NS2595" s="17"/>
      <c r="NT2595" s="17"/>
      <c r="NU2595" s="17"/>
      <c r="NV2595" s="17"/>
      <c r="NW2595" s="17"/>
      <c r="NX2595" s="17"/>
      <c r="NY2595" s="17"/>
      <c r="NZ2595" s="17"/>
      <c r="OA2595" s="17"/>
      <c r="OB2595" s="17"/>
      <c r="OC2595" s="17"/>
      <c r="OD2595" s="17"/>
      <c r="OE2595" s="17"/>
      <c r="OF2595" s="17"/>
      <c r="OG2595" s="17"/>
      <c r="OH2595" s="17"/>
      <c r="OI2595" s="17"/>
      <c r="OJ2595" s="17"/>
      <c r="OK2595" s="17"/>
      <c r="OL2595" s="17"/>
      <c r="OM2595" s="17"/>
      <c r="ON2595" s="17"/>
      <c r="OO2595" s="17"/>
      <c r="OP2595" s="17"/>
      <c r="OQ2595" s="17"/>
      <c r="OR2595" s="17"/>
      <c r="OS2595" s="17"/>
      <c r="OT2595" s="17"/>
      <c r="OU2595" s="17"/>
      <c r="OV2595" s="17"/>
      <c r="OW2595" s="17"/>
      <c r="OX2595" s="17"/>
      <c r="OY2595" s="17"/>
      <c r="OZ2595" s="17"/>
      <c r="PA2595" s="17"/>
      <c r="PB2595" s="17"/>
      <c r="PC2595" s="17"/>
      <c r="PD2595" s="17"/>
      <c r="PE2595" s="17"/>
      <c r="PF2595" s="17"/>
      <c r="PG2595" s="17"/>
      <c r="PH2595" s="17"/>
      <c r="PI2595" s="17"/>
      <c r="PJ2595" s="17"/>
      <c r="PK2595" s="17"/>
      <c r="PL2595" s="17"/>
      <c r="PM2595" s="17"/>
      <c r="PN2595" s="17"/>
      <c r="PO2595" s="17"/>
      <c r="PP2595" s="17"/>
      <c r="PQ2595" s="17"/>
      <c r="PR2595" s="17"/>
      <c r="PS2595" s="17"/>
      <c r="PT2595" s="17"/>
      <c r="PU2595" s="17"/>
      <c r="PV2595" s="17"/>
      <c r="PW2595" s="17"/>
      <c r="PX2595" s="17"/>
      <c r="PY2595" s="17"/>
      <c r="PZ2595" s="17"/>
      <c r="QA2595" s="17"/>
      <c r="QB2595" s="17"/>
      <c r="QC2595" s="17"/>
      <c r="QD2595" s="17"/>
      <c r="QE2595" s="17"/>
      <c r="QF2595" s="17"/>
      <c r="QG2595" s="17"/>
      <c r="QH2595" s="17"/>
      <c r="QI2595" s="17"/>
      <c r="QJ2595" s="17"/>
      <c r="QK2595" s="17"/>
      <c r="QL2595" s="17"/>
      <c r="QM2595" s="17"/>
      <c r="QN2595" s="17"/>
      <c r="QO2595" s="17"/>
      <c r="QP2595" s="17"/>
      <c r="QQ2595" s="17"/>
      <c r="QR2595" s="17"/>
      <c r="QS2595" s="17"/>
      <c r="QT2595" s="17"/>
      <c r="QU2595" s="17"/>
      <c r="QV2595" s="17"/>
      <c r="QW2595" s="17"/>
      <c r="QX2595" s="17"/>
      <c r="QY2595" s="17"/>
      <c r="QZ2595" s="17"/>
      <c r="RA2595" s="17"/>
      <c r="RB2595" s="17"/>
      <c r="RC2595" s="17"/>
      <c r="RD2595" s="17"/>
      <c r="RE2595" s="17"/>
      <c r="RF2595" s="17"/>
      <c r="RG2595" s="17"/>
      <c r="RH2595" s="17"/>
      <c r="RI2595" s="17"/>
      <c r="RJ2595" s="17"/>
      <c r="RK2595" s="17"/>
      <c r="RL2595" s="17"/>
      <c r="RM2595" s="17"/>
      <c r="RN2595" s="17"/>
      <c r="RO2595" s="17"/>
      <c r="RP2595" s="17"/>
      <c r="RQ2595" s="17"/>
      <c r="RR2595" s="17"/>
      <c r="RS2595" s="17"/>
      <c r="RT2595" s="17"/>
      <c r="RU2595" s="17"/>
      <c r="RV2595" s="17"/>
      <c r="RW2595" s="17"/>
      <c r="RX2595" s="17"/>
      <c r="RY2595" s="17"/>
      <c r="RZ2595" s="17"/>
      <c r="SA2595" s="17"/>
      <c r="SB2595" s="17"/>
      <c r="SC2595" s="17"/>
      <c r="SD2595" s="17"/>
      <c r="SE2595" s="17"/>
      <c r="SF2595" s="17"/>
      <c r="SG2595" s="17"/>
      <c r="SH2595" s="17"/>
      <c r="SI2595" s="17"/>
      <c r="SJ2595" s="17"/>
      <c r="SK2595" s="17"/>
      <c r="SL2595" s="17"/>
      <c r="SM2595" s="17"/>
      <c r="SN2595" s="17"/>
      <c r="SO2595" s="17"/>
      <c r="SP2595" s="17"/>
      <c r="SQ2595" s="17"/>
      <c r="SR2595" s="17"/>
      <c r="SS2595" s="17"/>
      <c r="ST2595" s="17"/>
      <c r="SU2595" s="17"/>
      <c r="SV2595" s="17"/>
      <c r="SW2595" s="17"/>
      <c r="SX2595" s="17"/>
      <c r="SY2595" s="17"/>
      <c r="SZ2595" s="17"/>
      <c r="TA2595" s="17"/>
      <c r="TB2595" s="17"/>
      <c r="TC2595" s="17"/>
      <c r="TD2595" s="17"/>
      <c r="TE2595" s="17"/>
      <c r="TF2595" s="17"/>
      <c r="TG2595" s="17"/>
      <c r="TH2595" s="17"/>
      <c r="TI2595" s="17"/>
      <c r="TJ2595" s="17"/>
      <c r="TK2595" s="17"/>
      <c r="TL2595" s="17"/>
      <c r="TM2595" s="17"/>
      <c r="TN2595" s="17"/>
      <c r="TO2595" s="17"/>
      <c r="TP2595" s="17"/>
      <c r="TQ2595" s="17"/>
      <c r="TR2595" s="17"/>
      <c r="TS2595" s="17"/>
      <c r="TT2595" s="17"/>
      <c r="TU2595" s="17"/>
      <c r="TV2595" s="17"/>
      <c r="TW2595" s="17"/>
      <c r="TX2595" s="17"/>
      <c r="TY2595" s="17"/>
      <c r="TZ2595" s="17"/>
      <c r="UA2595" s="17"/>
      <c r="UB2595" s="17"/>
      <c r="UC2595" s="17"/>
      <c r="UD2595" s="17"/>
      <c r="UE2595" s="17"/>
      <c r="UF2595" s="17"/>
      <c r="UG2595" s="17"/>
      <c r="UH2595" s="17"/>
      <c r="UI2595" s="17"/>
      <c r="UJ2595" s="17"/>
      <c r="UK2595" s="17"/>
      <c r="UL2595" s="17"/>
      <c r="UM2595" s="17"/>
      <c r="UN2595" s="17"/>
      <c r="UO2595" s="17"/>
      <c r="UP2595" s="17"/>
      <c r="UQ2595" s="17"/>
      <c r="UR2595" s="17"/>
      <c r="US2595" s="17"/>
      <c r="UT2595" s="17"/>
      <c r="UU2595" s="17"/>
      <c r="UV2595" s="17"/>
      <c r="UW2595" s="17"/>
      <c r="UX2595" s="17"/>
      <c r="UY2595" s="17"/>
      <c r="UZ2595" s="17"/>
      <c r="VA2595" s="17"/>
      <c r="VB2595" s="17"/>
      <c r="VC2595" s="17"/>
      <c r="VD2595" s="17"/>
      <c r="VE2595" s="17"/>
      <c r="VF2595" s="17"/>
      <c r="VG2595" s="17"/>
      <c r="VH2595" s="17"/>
      <c r="VI2595" s="17"/>
      <c r="VJ2595" s="17"/>
      <c r="VK2595" s="17"/>
      <c r="VL2595" s="17"/>
      <c r="VM2595" s="17"/>
      <c r="VN2595" s="17"/>
      <c r="VO2595" s="17"/>
      <c r="VP2595" s="17"/>
      <c r="VQ2595" s="17"/>
      <c r="VR2595" s="17"/>
      <c r="VS2595" s="17"/>
      <c r="VT2595" s="17"/>
      <c r="VU2595" s="17"/>
      <c r="VV2595" s="17"/>
      <c r="VW2595" s="17"/>
      <c r="VX2595" s="17"/>
      <c r="VY2595" s="17"/>
      <c r="VZ2595" s="17"/>
      <c r="WA2595" s="17"/>
      <c r="WB2595" s="17"/>
      <c r="WC2595" s="17"/>
      <c r="WD2595" s="17"/>
      <c r="WE2595" s="17"/>
      <c r="WF2595" s="17"/>
      <c r="WG2595" s="17"/>
      <c r="WH2595" s="17"/>
      <c r="WI2595" s="17"/>
      <c r="WJ2595" s="17"/>
      <c r="WK2595" s="17"/>
      <c r="WL2595" s="17"/>
      <c r="WM2595" s="17"/>
      <c r="WN2595" s="17"/>
      <c r="WO2595" s="17"/>
      <c r="WP2595" s="17"/>
      <c r="WQ2595" s="17"/>
      <c r="WR2595" s="17"/>
      <c r="WS2595" s="17"/>
      <c r="WT2595" s="17"/>
      <c r="WU2595" s="17"/>
      <c r="WV2595" s="17"/>
      <c r="WW2595" s="17"/>
      <c r="WX2595" s="17"/>
      <c r="WY2595" s="17"/>
      <c r="WZ2595" s="17"/>
      <c r="XA2595" s="17"/>
      <c r="XB2595" s="17"/>
      <c r="XC2595" s="17"/>
      <c r="XD2595" s="17"/>
      <c r="XE2595" s="17"/>
      <c r="XF2595" s="17"/>
      <c r="XG2595" s="17"/>
      <c r="XH2595" s="17"/>
      <c r="XI2595" s="17"/>
      <c r="XJ2595" s="17"/>
      <c r="XK2595" s="17"/>
      <c r="XL2595" s="17"/>
      <c r="XM2595" s="17"/>
      <c r="XN2595" s="17"/>
      <c r="XO2595" s="17"/>
      <c r="XP2595" s="17"/>
      <c r="XQ2595" s="17"/>
      <c r="XR2595" s="17"/>
      <c r="XS2595" s="17"/>
      <c r="XT2595" s="17"/>
      <c r="XU2595" s="17"/>
      <c r="XV2595" s="17"/>
      <c r="XW2595" s="17"/>
      <c r="XX2595" s="17"/>
      <c r="XY2595" s="17"/>
      <c r="XZ2595" s="17"/>
      <c r="YA2595" s="17"/>
      <c r="YB2595" s="17"/>
      <c r="YC2595" s="17"/>
      <c r="YD2595" s="17"/>
      <c r="YE2595" s="17"/>
      <c r="YF2595" s="17"/>
      <c r="YG2595" s="17"/>
      <c r="YH2595" s="17"/>
      <c r="YI2595" s="17"/>
      <c r="YJ2595" s="17"/>
      <c r="YK2595" s="17"/>
      <c r="YL2595" s="17"/>
      <c r="YM2595" s="17"/>
      <c r="YN2595" s="17"/>
      <c r="YO2595" s="17"/>
      <c r="YP2595" s="17"/>
      <c r="YQ2595" s="17"/>
      <c r="YR2595" s="17"/>
      <c r="YS2595" s="17"/>
      <c r="YT2595" s="17"/>
      <c r="YU2595" s="17"/>
      <c r="YV2595" s="17"/>
      <c r="YW2595" s="17"/>
      <c r="YX2595" s="17"/>
      <c r="YY2595" s="17"/>
      <c r="YZ2595" s="17"/>
      <c r="ZA2595" s="17"/>
      <c r="ZB2595" s="17"/>
      <c r="ZC2595" s="17"/>
      <c r="ZD2595" s="17"/>
      <c r="ZE2595" s="17"/>
      <c r="ZF2595" s="17"/>
      <c r="ZG2595" s="17"/>
      <c r="ZH2595" s="17"/>
      <c r="ZI2595" s="17"/>
      <c r="ZJ2595" s="17"/>
      <c r="ZK2595" s="17"/>
      <c r="ZL2595" s="17"/>
      <c r="ZM2595" s="17"/>
      <c r="ZN2595" s="17"/>
      <c r="ZO2595" s="17"/>
      <c r="ZP2595" s="17"/>
      <c r="ZQ2595" s="17"/>
      <c r="ZR2595" s="17"/>
      <c r="ZS2595" s="17"/>
      <c r="ZT2595" s="17"/>
      <c r="ZU2595" s="17"/>
      <c r="ZV2595" s="17"/>
      <c r="ZW2595" s="17"/>
      <c r="ZX2595" s="17"/>
      <c r="ZY2595" s="17"/>
      <c r="ZZ2595" s="17"/>
      <c r="AAA2595" s="17"/>
      <c r="AAB2595" s="17"/>
      <c r="AAC2595" s="17"/>
      <c r="AAD2595" s="17"/>
      <c r="AAE2595" s="17"/>
      <c r="AAF2595" s="17"/>
      <c r="AAG2595" s="17"/>
      <c r="AAH2595" s="17"/>
      <c r="AAI2595" s="17"/>
      <c r="AAJ2595" s="17"/>
      <c r="AAK2595" s="17"/>
      <c r="AAL2595" s="17"/>
      <c r="AAM2595" s="17"/>
      <c r="AAN2595" s="17"/>
      <c r="AAO2595" s="17"/>
      <c r="AAP2595" s="17"/>
      <c r="AAQ2595" s="17"/>
      <c r="AAR2595" s="17"/>
      <c r="AAS2595" s="17"/>
      <c r="AAT2595" s="17"/>
      <c r="AAU2595" s="17"/>
      <c r="AAV2595" s="17"/>
      <c r="AAW2595" s="17"/>
      <c r="AAX2595" s="17"/>
      <c r="AAY2595" s="17"/>
      <c r="AAZ2595" s="17"/>
      <c r="ABA2595" s="17"/>
      <c r="ABB2595" s="17"/>
      <c r="ABC2595" s="17"/>
      <c r="ABD2595" s="17"/>
      <c r="ABE2595" s="17"/>
      <c r="ABF2595" s="17"/>
      <c r="ABG2595" s="17"/>
      <c r="ABH2595" s="17"/>
      <c r="ABI2595" s="17"/>
      <c r="ABJ2595" s="17"/>
      <c r="ABK2595" s="17"/>
      <c r="ABL2595" s="17"/>
      <c r="ABM2595" s="17"/>
      <c r="ABN2595" s="17"/>
      <c r="ABO2595" s="17"/>
      <c r="ABP2595" s="17"/>
      <c r="ABQ2595" s="17"/>
      <c r="ABR2595" s="17"/>
      <c r="ABS2595" s="17"/>
      <c r="ABT2595" s="17"/>
      <c r="ABU2595" s="17"/>
      <c r="ABV2595" s="17"/>
      <c r="ABW2595" s="17"/>
      <c r="ABX2595" s="17"/>
      <c r="ABY2595" s="17"/>
      <c r="ABZ2595" s="17"/>
      <c r="ACA2595" s="17"/>
      <c r="ACB2595" s="17"/>
      <c r="ACC2595" s="17"/>
      <c r="ACD2595" s="17"/>
      <c r="ACE2595" s="17"/>
      <c r="ACF2595" s="17"/>
      <c r="ACG2595" s="17"/>
      <c r="ACH2595" s="17"/>
      <c r="ACI2595" s="17"/>
      <c r="ACJ2595" s="17"/>
      <c r="ACK2595" s="17"/>
      <c r="ACL2595" s="17"/>
      <c r="ACM2595" s="17"/>
      <c r="ACN2595" s="17"/>
      <c r="ACO2595" s="17"/>
      <c r="ACP2595" s="17"/>
      <c r="ACQ2595" s="17"/>
      <c r="ACR2595" s="17"/>
      <c r="ACS2595" s="17"/>
      <c r="ACT2595" s="17"/>
      <c r="ACU2595" s="17"/>
      <c r="ACV2595" s="17"/>
      <c r="ACW2595" s="17"/>
      <c r="ACX2595" s="17"/>
      <c r="ACY2595" s="17"/>
      <c r="ACZ2595" s="17"/>
      <c r="ADA2595" s="17"/>
      <c r="ADB2595" s="17"/>
      <c r="ADC2595" s="17"/>
      <c r="ADD2595" s="17"/>
      <c r="ADE2595" s="17"/>
      <c r="ADF2595" s="17"/>
      <c r="ADG2595" s="17"/>
      <c r="ADH2595" s="17"/>
      <c r="ADI2595" s="17"/>
      <c r="ADJ2595" s="17"/>
      <c r="ADK2595" s="17"/>
      <c r="ADL2595" s="17"/>
      <c r="ADM2595" s="17"/>
      <c r="ADN2595" s="17"/>
      <c r="ADO2595" s="17"/>
      <c r="ADP2595" s="17"/>
      <c r="ADQ2595" s="17"/>
      <c r="ADR2595" s="17"/>
      <c r="ADS2595" s="17"/>
      <c r="ADT2595" s="17"/>
      <c r="ADU2595" s="17"/>
      <c r="ADV2595" s="17"/>
      <c r="ADW2595" s="17"/>
      <c r="ADX2595" s="17"/>
      <c r="ADY2595" s="17"/>
      <c r="ADZ2595" s="17"/>
      <c r="AEA2595" s="17"/>
      <c r="AEB2595" s="17"/>
      <c r="AEC2595" s="17"/>
      <c r="AED2595" s="17"/>
      <c r="AEE2595" s="17"/>
      <c r="AEF2595" s="17"/>
      <c r="AEG2595" s="17"/>
      <c r="AEH2595" s="17"/>
      <c r="AEI2595" s="17"/>
      <c r="AEJ2595" s="17"/>
      <c r="AEK2595" s="17"/>
      <c r="AEL2595" s="17"/>
      <c r="AEM2595" s="17"/>
      <c r="AEN2595" s="17"/>
      <c r="AEO2595" s="17"/>
      <c r="AEP2595" s="17"/>
      <c r="AEQ2595" s="17"/>
      <c r="AER2595" s="17"/>
      <c r="AES2595" s="17"/>
      <c r="AET2595" s="17"/>
      <c r="AEU2595" s="17"/>
      <c r="AEV2595" s="17"/>
      <c r="AEW2595" s="17"/>
      <c r="AEX2595" s="17"/>
      <c r="AEY2595" s="17"/>
      <c r="AEZ2595" s="17"/>
      <c r="AFA2595" s="17"/>
      <c r="AFB2595" s="17"/>
      <c r="AFC2595" s="17"/>
      <c r="AFD2595" s="17"/>
      <c r="AFE2595" s="17"/>
      <c r="AFF2595" s="17"/>
      <c r="AFG2595" s="17"/>
      <c r="AFH2595" s="17"/>
      <c r="AFI2595" s="17"/>
      <c r="AFJ2595" s="17"/>
      <c r="AFK2595" s="17"/>
      <c r="AFL2595" s="17"/>
      <c r="AFM2595" s="17"/>
      <c r="AFN2595" s="17"/>
      <c r="AFO2595" s="17"/>
      <c r="AFP2595" s="17"/>
      <c r="AFQ2595" s="17"/>
      <c r="AFR2595" s="17"/>
      <c r="AFS2595" s="17"/>
      <c r="AFT2595" s="17"/>
      <c r="AFU2595" s="17"/>
      <c r="AFV2595" s="17"/>
      <c r="AFW2595" s="17"/>
      <c r="AFX2595" s="17"/>
      <c r="AFY2595" s="17"/>
      <c r="AFZ2595" s="17"/>
      <c r="AGA2595" s="17"/>
      <c r="AGB2595" s="17"/>
      <c r="AGC2595" s="17"/>
      <c r="AGD2595" s="17"/>
      <c r="AGE2595" s="17"/>
      <c r="AGF2595" s="17"/>
      <c r="AGG2595" s="17"/>
      <c r="AGH2595" s="17"/>
      <c r="AGI2595" s="17"/>
      <c r="AGJ2595" s="17"/>
      <c r="AGK2595" s="17"/>
      <c r="AGL2595" s="17"/>
      <c r="AGM2595" s="17"/>
      <c r="AGN2595" s="17"/>
      <c r="AGO2595" s="17"/>
      <c r="AGP2595" s="17"/>
      <c r="AGQ2595" s="17"/>
      <c r="AGR2595" s="17"/>
      <c r="AGS2595" s="17"/>
      <c r="AGT2595" s="17"/>
      <c r="AGU2595" s="17"/>
      <c r="AGV2595" s="17"/>
      <c r="AGW2595" s="17"/>
      <c r="AGX2595" s="17"/>
      <c r="AGY2595" s="17"/>
      <c r="AGZ2595" s="17"/>
      <c r="AHA2595" s="17"/>
      <c r="AHB2595" s="17"/>
      <c r="AHC2595" s="17"/>
      <c r="AHD2595" s="17"/>
      <c r="AHE2595" s="17"/>
      <c r="AHF2595" s="17"/>
      <c r="AHG2595" s="17"/>
      <c r="AHH2595" s="17"/>
      <c r="AHI2595" s="17"/>
      <c r="AHJ2595" s="17"/>
      <c r="AHK2595" s="17"/>
      <c r="AHL2595" s="17"/>
      <c r="AHM2595" s="17"/>
      <c r="AHN2595" s="17"/>
      <c r="AHO2595" s="17"/>
      <c r="AHP2595" s="17"/>
      <c r="AHQ2595" s="17"/>
      <c r="AHR2595" s="17"/>
      <c r="AHS2595" s="17"/>
      <c r="AHT2595" s="17"/>
      <c r="AHU2595" s="17"/>
      <c r="AHV2595" s="17"/>
      <c r="AHW2595" s="17"/>
      <c r="AHX2595" s="17"/>
      <c r="AHY2595" s="17"/>
      <c r="AHZ2595" s="17"/>
      <c r="AIA2595" s="17"/>
      <c r="AIB2595" s="17"/>
      <c r="AIC2595" s="17"/>
      <c r="AID2595" s="17"/>
      <c r="AIE2595" s="17"/>
      <c r="AIF2595" s="17"/>
      <c r="AIG2595" s="17"/>
      <c r="AIH2595" s="17"/>
      <c r="AII2595" s="17"/>
      <c r="AIJ2595" s="17"/>
      <c r="AIK2595" s="17"/>
      <c r="AIL2595" s="17"/>
      <c r="AIM2595" s="17"/>
      <c r="AIN2595" s="17"/>
      <c r="AIO2595" s="17"/>
      <c r="AIP2595" s="17"/>
      <c r="AIQ2595" s="17"/>
      <c r="AIR2595" s="17"/>
      <c r="AIS2595" s="17"/>
      <c r="AIT2595" s="17"/>
      <c r="AIU2595" s="17"/>
      <c r="AIV2595" s="17"/>
      <c r="AIW2595" s="17"/>
      <c r="AIX2595" s="17"/>
      <c r="AIY2595" s="17"/>
      <c r="AIZ2595" s="17"/>
      <c r="AJA2595" s="17"/>
      <c r="AJB2595" s="17"/>
      <c r="AJC2595" s="17"/>
      <c r="AJD2595" s="17"/>
      <c r="AJE2595" s="17"/>
      <c r="AJF2595" s="17"/>
      <c r="AJG2595" s="17"/>
      <c r="AJH2595" s="17"/>
      <c r="AJI2595" s="17"/>
      <c r="AJJ2595" s="17"/>
      <c r="AJK2595" s="17"/>
      <c r="AJL2595" s="17"/>
      <c r="AJM2595" s="17"/>
      <c r="AJN2595" s="17"/>
      <c r="AJO2595" s="17"/>
      <c r="AJP2595" s="17"/>
      <c r="AJQ2595" s="17"/>
      <c r="AJR2595" s="17"/>
      <c r="AJS2595" s="17"/>
      <c r="AJT2595" s="17"/>
      <c r="AJU2595" s="17"/>
      <c r="AJV2595" s="17"/>
      <c r="AJW2595" s="17"/>
      <c r="AJX2595" s="17"/>
      <c r="AJY2595" s="17"/>
      <c r="AJZ2595" s="17"/>
      <c r="AKA2595" s="17"/>
      <c r="AKB2595" s="17"/>
      <c r="AKC2595" s="17"/>
      <c r="AKD2595" s="17"/>
      <c r="AKE2595" s="17"/>
      <c r="AKF2595" s="17"/>
      <c r="AKG2595" s="17"/>
      <c r="AKH2595" s="17"/>
      <c r="AKI2595" s="17"/>
      <c r="AKJ2595" s="17"/>
      <c r="AKK2595" s="17"/>
      <c r="AKL2595" s="17"/>
      <c r="AKM2595" s="17"/>
      <c r="AKN2595" s="17"/>
      <c r="AKO2595" s="17"/>
      <c r="AKP2595" s="17"/>
      <c r="AKQ2595" s="17"/>
      <c r="AKR2595" s="17"/>
      <c r="AKS2595" s="17"/>
      <c r="AKT2595" s="17"/>
      <c r="AKU2595" s="17"/>
      <c r="AKV2595" s="17"/>
      <c r="AKW2595" s="17"/>
      <c r="AKX2595" s="17"/>
      <c r="AKY2595" s="17"/>
      <c r="AKZ2595" s="17"/>
      <c r="ALA2595" s="17"/>
      <c r="ALB2595" s="17"/>
      <c r="ALC2595" s="17"/>
      <c r="ALD2595" s="17"/>
      <c r="ALE2595" s="17"/>
      <c r="ALF2595" s="17"/>
      <c r="ALG2595" s="17"/>
      <c r="ALH2595" s="17"/>
      <c r="ALI2595" s="17"/>
      <c r="ALJ2595" s="17"/>
      <c r="ALK2595" s="17"/>
      <c r="ALL2595" s="17"/>
      <c r="ALM2595" s="17"/>
      <c r="ALN2595" s="17"/>
      <c r="ALO2595" s="17"/>
      <c r="ALP2595" s="17"/>
      <c r="ALQ2595" s="17"/>
      <c r="ALR2595" s="17"/>
      <c r="ALS2595" s="17"/>
      <c r="ALT2595" s="17"/>
      <c r="ALU2595" s="17"/>
      <c r="ALV2595" s="17"/>
      <c r="ALW2595" s="17"/>
      <c r="ALX2595" s="17"/>
      <c r="ALY2595" s="17"/>
      <c r="ALZ2595" s="17"/>
      <c r="AMA2595" s="17"/>
      <c r="AMB2595" s="17"/>
      <c r="AMC2595" s="17"/>
      <c r="AMD2595" s="17"/>
      <c r="AME2595" s="17"/>
      <c r="AMF2595" s="17"/>
      <c r="AMG2595" s="17"/>
      <c r="AMH2595" s="17"/>
      <c r="AMI2595" s="17"/>
      <c r="AMJ2595" s="17"/>
    </row>
    <row r="2596" spans="1:1024" hidden="1">
      <c r="A2596" s="290" t="s">
        <v>30386</v>
      </c>
      <c r="B2596" s="431" t="s">
        <v>30387</v>
      </c>
      <c r="C2596" s="432"/>
      <c r="D2596" s="432"/>
      <c r="E2596" s="432"/>
      <c r="F2596" s="433"/>
      <c r="G2596" s="291" t="s">
        <v>5</v>
      </c>
      <c r="H2596" s="281" t="s">
        <v>6</v>
      </c>
      <c r="I2596" s="90"/>
      <c r="K2596" s="17" t="str">
        <f t="shared" ref="K2596:K2605" si="346">$B$2595</f>
        <v>SEDUC E 206</v>
      </c>
      <c r="L2596" s="347" t="e">
        <f>VLOOKUP(K2596,[3]Planilha2!$B:$C,2,FALSE)</f>
        <v>#N/A</v>
      </c>
    </row>
    <row r="2597" spans="1:1024" hidden="1">
      <c r="A2597" s="279"/>
      <c r="B2597" s="292" t="s">
        <v>7</v>
      </c>
      <c r="C2597" s="192" t="s">
        <v>8</v>
      </c>
      <c r="D2597" s="80" t="s">
        <v>9</v>
      </c>
      <c r="E2597" s="293" t="s">
        <v>10</v>
      </c>
      <c r="F2597" s="292" t="s">
        <v>18</v>
      </c>
      <c r="G2597" s="294" t="s">
        <v>19</v>
      </c>
      <c r="H2597" s="295" t="s">
        <v>13</v>
      </c>
      <c r="I2597" s="90"/>
      <c r="K2597" s="17" t="str">
        <f t="shared" si="346"/>
        <v>SEDUC E 206</v>
      </c>
      <c r="L2597" s="347" t="e">
        <f>VLOOKUP(K2597,[3]Planilha2!$B:$C,2,FALSE)</f>
        <v>#N/A</v>
      </c>
    </row>
    <row r="2598" spans="1:1024" ht="36" hidden="1">
      <c r="A2598" s="279"/>
      <c r="B25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8" s="80" t="s">
        <v>28021</v>
      </c>
      <c r="D2598" s="80">
        <v>9495</v>
      </c>
      <c r="E2598" s="296">
        <v>1</v>
      </c>
      <c r="F25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8" s="296">
        <f t="shared" ref="H2598:H2604" ca="1" si="347">ROUND(E2598*G2598,2)</f>
        <v>398.31</v>
      </c>
      <c r="I2598" s="90"/>
      <c r="K2598" s="17" t="str">
        <f t="shared" si="346"/>
        <v>SEDUC E 206</v>
      </c>
      <c r="L2598" s="347" t="e">
        <f>VLOOKUP(K2598,[3]Planilha2!$B:$C,2,FALSE)</f>
        <v>#N/A</v>
      </c>
    </row>
    <row r="2599" spans="1:1024" hidden="1">
      <c r="A2599" s="279"/>
      <c r="B25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9" s="80" t="s">
        <v>28021</v>
      </c>
      <c r="D2599" s="80">
        <v>12108</v>
      </c>
      <c r="E2599" s="296">
        <v>1</v>
      </c>
      <c r="F25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115,55</v>
      </c>
      <c r="H2599" s="296">
        <f t="shared" ca="1" si="347"/>
        <v>115.55</v>
      </c>
      <c r="I2599" s="90"/>
      <c r="K2599" s="17" t="str">
        <f t="shared" si="346"/>
        <v>SEDUC E 206</v>
      </c>
      <c r="L2599" s="347" t="e">
        <f>VLOOKUP(K2599,[3]Planilha2!$B:$C,2,FALSE)</f>
        <v>#N/A</v>
      </c>
    </row>
    <row r="2600" spans="1:1024" ht="24" hidden="1">
      <c r="A2600" s="279"/>
      <c r="B2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0" s="80" t="s">
        <v>28021</v>
      </c>
      <c r="D2600" s="80">
        <v>13285</v>
      </c>
      <c r="E2600" s="296">
        <v>1</v>
      </c>
      <c r="F2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600" s="296">
        <f t="shared" ca="1" si="347"/>
        <v>95.99</v>
      </c>
      <c r="I2600" s="90"/>
      <c r="K2600" s="17" t="str">
        <f t="shared" si="346"/>
        <v>SEDUC E 206</v>
      </c>
      <c r="L2600" s="347" t="e">
        <f>VLOOKUP(K2600,[3]Planilha2!$B:$C,2,FALSE)</f>
        <v>#N/A</v>
      </c>
    </row>
    <row r="2601" spans="1:1024" hidden="1">
      <c r="A2601" s="279"/>
      <c r="B26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1" s="80" t="s">
        <v>14</v>
      </c>
      <c r="D2601" s="80">
        <v>88309</v>
      </c>
      <c r="E2601" s="296">
        <v>1</v>
      </c>
      <c r="F26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2601" s="296">
        <f t="shared" ca="1" si="347"/>
        <v>22.35</v>
      </c>
      <c r="I2601" s="90"/>
      <c r="K2601" s="17" t="str">
        <f t="shared" si="346"/>
        <v>SEDUC E 206</v>
      </c>
      <c r="L2601" s="347" t="e">
        <f>VLOOKUP(K2601,[3]Planilha2!$B:$C,2,FALSE)</f>
        <v>#N/A</v>
      </c>
    </row>
    <row r="2602" spans="1:1024" ht="24" hidden="1">
      <c r="A2602" s="279"/>
      <c r="B26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2" s="80" t="s">
        <v>14</v>
      </c>
      <c r="D2602" s="80">
        <v>93358</v>
      </c>
      <c r="E2602" s="296">
        <v>0.09</v>
      </c>
      <c r="F26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2602" s="296">
        <f t="shared" ca="1" si="347"/>
        <v>6.21</v>
      </c>
      <c r="I2602" s="90"/>
      <c r="K2602" s="17" t="str">
        <f t="shared" si="346"/>
        <v>SEDUC E 206</v>
      </c>
      <c r="L2602" s="347" t="e">
        <f>VLOOKUP(K2602,[3]Planilha2!$B:$C,2,FALSE)</f>
        <v>#N/A</v>
      </c>
    </row>
    <row r="2603" spans="1:1024" ht="36" hidden="1">
      <c r="A2603" s="279"/>
      <c r="B26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3" s="80" t="s">
        <v>14</v>
      </c>
      <c r="D2603" s="80">
        <v>94974</v>
      </c>
      <c r="E2603" s="296">
        <v>0.09</v>
      </c>
      <c r="F26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426,61</v>
      </c>
      <c r="H2603" s="296">
        <f t="shared" ca="1" si="347"/>
        <v>38.39</v>
      </c>
      <c r="I2603" s="90"/>
      <c r="K2603" s="17" t="str">
        <f t="shared" si="346"/>
        <v>SEDUC E 206</v>
      </c>
      <c r="L2603" s="347" t="e">
        <f>VLOOKUP(K2603,[3]Planilha2!$B:$C,2,FALSE)</f>
        <v>#N/A</v>
      </c>
    </row>
    <row r="2604" spans="1:1024" ht="24" hidden="1">
      <c r="A2604" s="279"/>
      <c r="B26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4" s="80" t="s">
        <v>14</v>
      </c>
      <c r="D2604" s="80">
        <v>88242</v>
      </c>
      <c r="E2604" s="296">
        <v>1</v>
      </c>
      <c r="F26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17,44</v>
      </c>
      <c r="H2604" s="296">
        <f t="shared" ca="1" si="347"/>
        <v>17.440000000000001</v>
      </c>
      <c r="I2604" s="90"/>
      <c r="K2604" s="17" t="str">
        <f t="shared" si="346"/>
        <v>SEDUC E 206</v>
      </c>
      <c r="L2604" s="347" t="e">
        <f>VLOOKUP(K2604,[3]Planilha2!$B:$C,2,FALSE)</f>
        <v>#N/A</v>
      </c>
    </row>
    <row r="2605" spans="1:1024" hidden="1">
      <c r="A2605" s="298">
        <f ca="1">H2605</f>
        <v>694.24000000000012</v>
      </c>
      <c r="B2605" s="119" t="s">
        <v>15</v>
      </c>
      <c r="C2605" s="80"/>
      <c r="D2605" s="80"/>
      <c r="E2605" s="299"/>
      <c r="F2605" s="300"/>
      <c r="G2605" s="301"/>
      <c r="H2605" s="193">
        <f ca="1">SUM(H2598:H2604)</f>
        <v>694.24000000000012</v>
      </c>
      <c r="I2605" s="90" t="str">
        <f>A2596</f>
        <v>SEDUC E 206</v>
      </c>
      <c r="J2605" s="191">
        <f ca="1">H2605</f>
        <v>694.24000000000012</v>
      </c>
      <c r="K2605" s="17" t="str">
        <f t="shared" si="346"/>
        <v>SEDUC E 206</v>
      </c>
      <c r="L2605" s="347" t="e">
        <f>VLOOKUP(K2605,[3]Planilha2!$B:$C,2,FALSE)</f>
        <v>#N/A</v>
      </c>
    </row>
    <row r="2606" spans="1:1024" hidden="1">
      <c r="A2606" s="279"/>
      <c r="L2606" s="347" t="e">
        <f>VLOOKUP(K2606,[3]Planilha2!$B:$C,2,FALSE)</f>
        <v>#N/A</v>
      </c>
    </row>
    <row r="2607" spans="1:1024" s="279" customFormat="1" ht="20.25" hidden="1">
      <c r="B2607" s="419" t="str">
        <f>A2608</f>
        <v>SEDUC E 207</v>
      </c>
      <c r="C2607" s="420"/>
      <c r="D2607" s="420"/>
      <c r="E2607" s="420"/>
      <c r="F2607" s="420"/>
      <c r="G2607" s="420"/>
      <c r="H2607" s="421"/>
      <c r="I2607" s="26"/>
      <c r="J2607" s="26"/>
      <c r="K2607" s="17" t="str">
        <f>$B$2607</f>
        <v>SEDUC E 207</v>
      </c>
      <c r="L2607" s="347" t="e">
        <f>VLOOKUP(K2607,[3]Planilha2!$B:$C,2,FALSE)</f>
        <v>#N/A</v>
      </c>
      <c r="M2607" s="17"/>
      <c r="N2607" s="17"/>
      <c r="O2607" s="17"/>
      <c r="P2607" s="17"/>
      <c r="Q2607" s="17"/>
      <c r="R2607" s="17"/>
      <c r="S2607" s="17"/>
      <c r="T2607" s="17"/>
      <c r="U2607" s="17"/>
      <c r="V2607" s="17"/>
      <c r="W2607" s="17"/>
      <c r="X2607" s="17"/>
      <c r="Y2607" s="17"/>
      <c r="Z2607" s="17"/>
      <c r="AA2607" s="17"/>
      <c r="AB2607" s="17"/>
      <c r="AC2607" s="17"/>
      <c r="AD2607" s="17"/>
      <c r="AE2607" s="17"/>
      <c r="AF2607" s="17"/>
      <c r="AG2607" s="17"/>
      <c r="AH2607" s="17"/>
      <c r="AI2607" s="17"/>
      <c r="AJ2607" s="17"/>
      <c r="AK2607" s="17"/>
      <c r="AL2607" s="17"/>
      <c r="AM2607" s="17"/>
      <c r="AN2607" s="17"/>
      <c r="AO2607" s="17"/>
      <c r="AP2607" s="17"/>
      <c r="AQ2607" s="17"/>
      <c r="AR2607" s="17"/>
      <c r="AS2607" s="17"/>
      <c r="AT2607" s="17"/>
      <c r="AU2607" s="17"/>
      <c r="AV2607" s="17"/>
      <c r="AW2607" s="17"/>
      <c r="AX2607" s="17"/>
      <c r="AY2607" s="17"/>
      <c r="AZ2607" s="17"/>
      <c r="BA2607" s="17"/>
      <c r="BB2607" s="17"/>
      <c r="BC2607" s="17"/>
      <c r="BD2607" s="17"/>
      <c r="BE2607" s="17"/>
      <c r="BF2607" s="17"/>
      <c r="BG2607" s="17"/>
      <c r="BH2607" s="17"/>
      <c r="BI2607" s="17"/>
      <c r="BJ2607" s="17"/>
      <c r="BK2607" s="17"/>
      <c r="BL2607" s="17"/>
      <c r="BM2607" s="17"/>
      <c r="BN2607" s="17"/>
      <c r="BO2607" s="17"/>
      <c r="BP2607" s="17"/>
      <c r="BQ2607" s="17"/>
      <c r="BR2607" s="17"/>
      <c r="BS2607" s="17"/>
      <c r="BT2607" s="17"/>
      <c r="BU2607" s="17"/>
      <c r="BV2607" s="17"/>
      <c r="BW2607" s="17"/>
      <c r="BX2607" s="17"/>
      <c r="BY2607" s="17"/>
      <c r="BZ2607" s="17"/>
      <c r="CA2607" s="17"/>
      <c r="CB2607" s="17"/>
      <c r="CC2607" s="17"/>
      <c r="CD2607" s="17"/>
      <c r="CE2607" s="17"/>
      <c r="CF2607" s="17"/>
      <c r="CG2607" s="17"/>
      <c r="CH2607" s="17"/>
      <c r="CI2607" s="17"/>
      <c r="CJ2607" s="17"/>
      <c r="CK2607" s="17"/>
      <c r="CL2607" s="17"/>
      <c r="CM2607" s="17"/>
      <c r="CN2607" s="17"/>
      <c r="CO2607" s="17"/>
      <c r="CP2607" s="17"/>
      <c r="CQ2607" s="17"/>
      <c r="CR2607" s="17"/>
      <c r="CS2607" s="17"/>
      <c r="CT2607" s="17"/>
      <c r="CU2607" s="17"/>
      <c r="CV2607" s="17"/>
      <c r="CW2607" s="17"/>
      <c r="CX2607" s="17"/>
      <c r="CY2607" s="17"/>
      <c r="CZ2607" s="17"/>
      <c r="DA2607" s="17"/>
      <c r="DB2607" s="17"/>
      <c r="DC2607" s="17"/>
      <c r="DD2607" s="17"/>
      <c r="DE2607" s="17"/>
      <c r="DF2607" s="17"/>
      <c r="DG2607" s="17"/>
      <c r="DH2607" s="17"/>
      <c r="DI2607" s="17"/>
      <c r="DJ2607" s="17"/>
      <c r="DK2607" s="17"/>
      <c r="DL2607" s="17"/>
      <c r="DM2607" s="17"/>
      <c r="DN2607" s="17"/>
      <c r="DO2607" s="17"/>
      <c r="DP2607" s="17"/>
      <c r="DQ2607" s="17"/>
      <c r="DR2607" s="17"/>
      <c r="DS2607" s="17"/>
      <c r="DT2607" s="17"/>
      <c r="DU2607" s="17"/>
      <c r="DV2607" s="17"/>
      <c r="DW2607" s="17"/>
      <c r="DX2607" s="17"/>
      <c r="DY2607" s="17"/>
      <c r="DZ2607" s="17"/>
      <c r="EA2607" s="17"/>
      <c r="EB2607" s="17"/>
      <c r="EC2607" s="17"/>
      <c r="ED2607" s="17"/>
      <c r="EE2607" s="17"/>
      <c r="EF2607" s="17"/>
      <c r="EG2607" s="17"/>
      <c r="EH2607" s="17"/>
      <c r="EI2607" s="17"/>
      <c r="EJ2607" s="17"/>
      <c r="EK2607" s="17"/>
      <c r="EL2607" s="17"/>
      <c r="EM2607" s="17"/>
      <c r="EN2607" s="17"/>
      <c r="EO2607" s="17"/>
      <c r="EP2607" s="17"/>
      <c r="EQ2607" s="17"/>
      <c r="ER2607" s="17"/>
      <c r="ES2607" s="17"/>
      <c r="ET2607" s="17"/>
      <c r="EU2607" s="17"/>
      <c r="EV2607" s="17"/>
      <c r="EW2607" s="17"/>
      <c r="EX2607" s="17"/>
      <c r="EY2607" s="17"/>
      <c r="EZ2607" s="17"/>
      <c r="FA2607" s="17"/>
      <c r="FB2607" s="17"/>
      <c r="FC2607" s="17"/>
      <c r="FD2607" s="17"/>
      <c r="FE2607" s="17"/>
      <c r="FF2607" s="17"/>
      <c r="FG2607" s="17"/>
      <c r="FH2607" s="17"/>
      <c r="FI2607" s="17"/>
      <c r="FJ2607" s="17"/>
      <c r="FK2607" s="17"/>
      <c r="FL2607" s="17"/>
      <c r="FM2607" s="17"/>
      <c r="FN2607" s="17"/>
      <c r="FO2607" s="17"/>
      <c r="FP2607" s="17"/>
      <c r="FQ2607" s="17"/>
      <c r="FR2607" s="17"/>
      <c r="FS2607" s="17"/>
      <c r="FT2607" s="17"/>
      <c r="FU2607" s="17"/>
      <c r="FV2607" s="17"/>
      <c r="FW2607" s="17"/>
      <c r="FX2607" s="17"/>
      <c r="FY2607" s="17"/>
      <c r="FZ2607" s="17"/>
      <c r="GA2607" s="17"/>
      <c r="GB2607" s="17"/>
      <c r="GC2607" s="17"/>
      <c r="GD2607" s="17"/>
      <c r="GE2607" s="17"/>
      <c r="GF2607" s="17"/>
      <c r="GG2607" s="17"/>
      <c r="GH2607" s="17"/>
      <c r="GI2607" s="17"/>
      <c r="GJ2607" s="17"/>
      <c r="GK2607" s="17"/>
      <c r="GL2607" s="17"/>
      <c r="GM2607" s="17"/>
      <c r="GN2607" s="17"/>
      <c r="GO2607" s="17"/>
      <c r="GP2607" s="17"/>
      <c r="GQ2607" s="17"/>
      <c r="GR2607" s="17"/>
      <c r="GS2607" s="17"/>
      <c r="GT2607" s="17"/>
      <c r="GU2607" s="17"/>
      <c r="GV2607" s="17"/>
      <c r="GW2607" s="17"/>
      <c r="GX2607" s="17"/>
      <c r="GY2607" s="17"/>
      <c r="GZ2607" s="17"/>
      <c r="HA2607" s="17"/>
      <c r="HB2607" s="17"/>
      <c r="HC2607" s="17"/>
      <c r="HD2607" s="17"/>
      <c r="HE2607" s="17"/>
      <c r="HF2607" s="17"/>
      <c r="HG2607" s="17"/>
      <c r="HH2607" s="17"/>
      <c r="HI2607" s="17"/>
      <c r="HJ2607" s="17"/>
      <c r="HK2607" s="17"/>
      <c r="HL2607" s="17"/>
      <c r="HM2607" s="17"/>
      <c r="HN2607" s="17"/>
      <c r="HO2607" s="17"/>
      <c r="HP2607" s="17"/>
      <c r="HQ2607" s="17"/>
      <c r="HR2607" s="17"/>
      <c r="HS2607" s="17"/>
      <c r="HT2607" s="17"/>
      <c r="HU2607" s="17"/>
      <c r="HV2607" s="17"/>
      <c r="HW2607" s="17"/>
      <c r="HX2607" s="17"/>
      <c r="HY2607" s="17"/>
      <c r="HZ2607" s="17"/>
      <c r="IA2607" s="17"/>
      <c r="IB2607" s="17"/>
      <c r="IC2607" s="17"/>
      <c r="ID2607" s="17"/>
      <c r="IE2607" s="17"/>
      <c r="IF2607" s="17"/>
      <c r="IG2607" s="17"/>
      <c r="IH2607" s="17"/>
      <c r="II2607" s="17"/>
      <c r="IJ2607" s="17"/>
      <c r="IK2607" s="17"/>
      <c r="IL2607" s="17"/>
      <c r="IM2607" s="17"/>
      <c r="IN2607" s="17"/>
      <c r="IO2607" s="17"/>
      <c r="IP2607" s="17"/>
      <c r="IQ2607" s="17"/>
      <c r="IR2607" s="17"/>
      <c r="IS2607" s="17"/>
      <c r="IT2607" s="17"/>
      <c r="IU2607" s="17"/>
      <c r="IV2607" s="17"/>
      <c r="IW2607" s="17"/>
      <c r="IX2607" s="17"/>
      <c r="IY2607" s="17"/>
      <c r="IZ2607" s="17"/>
      <c r="JA2607" s="17"/>
      <c r="JB2607" s="17"/>
      <c r="JC2607" s="17"/>
      <c r="JD2607" s="17"/>
      <c r="JE2607" s="17"/>
      <c r="JF2607" s="17"/>
      <c r="JG2607" s="17"/>
      <c r="JH2607" s="17"/>
      <c r="JI2607" s="17"/>
      <c r="JJ2607" s="17"/>
      <c r="JK2607" s="17"/>
      <c r="JL2607" s="17"/>
      <c r="JM2607" s="17"/>
      <c r="JN2607" s="17"/>
      <c r="JO2607" s="17"/>
      <c r="JP2607" s="17"/>
      <c r="JQ2607" s="17"/>
      <c r="JR2607" s="17"/>
      <c r="JS2607" s="17"/>
      <c r="JT2607" s="17"/>
      <c r="JU2607" s="17"/>
      <c r="JV2607" s="17"/>
      <c r="JW2607" s="17"/>
      <c r="JX2607" s="17"/>
      <c r="JY2607" s="17"/>
      <c r="JZ2607" s="17"/>
      <c r="KA2607" s="17"/>
      <c r="KB2607" s="17"/>
      <c r="KC2607" s="17"/>
      <c r="KD2607" s="17"/>
      <c r="KE2607" s="17"/>
      <c r="KF2607" s="17"/>
      <c r="KG2607" s="17"/>
      <c r="KH2607" s="17"/>
      <c r="KI2607" s="17"/>
      <c r="KJ2607" s="17"/>
      <c r="KK2607" s="17"/>
      <c r="KL2607" s="17"/>
      <c r="KM2607" s="17"/>
      <c r="KN2607" s="17"/>
      <c r="KO2607" s="17"/>
      <c r="KP2607" s="17"/>
      <c r="KQ2607" s="17"/>
      <c r="KR2607" s="17"/>
      <c r="KS2607" s="17"/>
      <c r="KT2607" s="17"/>
      <c r="KU2607" s="17"/>
      <c r="KV2607" s="17"/>
      <c r="KW2607" s="17"/>
      <c r="KX2607" s="17"/>
      <c r="KY2607" s="17"/>
      <c r="KZ2607" s="17"/>
      <c r="LA2607" s="17"/>
      <c r="LB2607" s="17"/>
      <c r="LC2607" s="17"/>
      <c r="LD2607" s="17"/>
      <c r="LE2607" s="17"/>
      <c r="LF2607" s="17"/>
      <c r="LG2607" s="17"/>
      <c r="LH2607" s="17"/>
      <c r="LI2607" s="17"/>
      <c r="LJ2607" s="17"/>
      <c r="LK2607" s="17"/>
      <c r="LL2607" s="17"/>
      <c r="LM2607" s="17"/>
      <c r="LN2607" s="17"/>
      <c r="LO2607" s="17"/>
      <c r="LP2607" s="17"/>
      <c r="LQ2607" s="17"/>
      <c r="LR2607" s="17"/>
      <c r="LS2607" s="17"/>
      <c r="LT2607" s="17"/>
      <c r="LU2607" s="17"/>
      <c r="LV2607" s="17"/>
      <c r="LW2607" s="17"/>
      <c r="LX2607" s="17"/>
      <c r="LY2607" s="17"/>
      <c r="LZ2607" s="17"/>
      <c r="MA2607" s="17"/>
      <c r="MB2607" s="17"/>
      <c r="MC2607" s="17"/>
      <c r="MD2607" s="17"/>
      <c r="ME2607" s="17"/>
      <c r="MF2607" s="17"/>
      <c r="MG2607" s="17"/>
      <c r="MH2607" s="17"/>
      <c r="MI2607" s="17"/>
      <c r="MJ2607" s="17"/>
      <c r="MK2607" s="17"/>
      <c r="ML2607" s="17"/>
      <c r="MM2607" s="17"/>
      <c r="MN2607" s="17"/>
      <c r="MO2607" s="17"/>
      <c r="MP2607" s="17"/>
      <c r="MQ2607" s="17"/>
      <c r="MR2607" s="17"/>
      <c r="MS2607" s="17"/>
      <c r="MT2607" s="17"/>
      <c r="MU2607" s="17"/>
      <c r="MV2607" s="17"/>
      <c r="MW2607" s="17"/>
      <c r="MX2607" s="17"/>
      <c r="MY2607" s="17"/>
      <c r="MZ2607" s="17"/>
      <c r="NA2607" s="17"/>
      <c r="NB2607" s="17"/>
      <c r="NC2607" s="17"/>
      <c r="ND2607" s="17"/>
      <c r="NE2607" s="17"/>
      <c r="NF2607" s="17"/>
      <c r="NG2607" s="17"/>
      <c r="NH2607" s="17"/>
      <c r="NI2607" s="17"/>
      <c r="NJ2607" s="17"/>
      <c r="NK2607" s="17"/>
      <c r="NL2607" s="17"/>
      <c r="NM2607" s="17"/>
      <c r="NN2607" s="17"/>
      <c r="NO2607" s="17"/>
      <c r="NP2607" s="17"/>
      <c r="NQ2607" s="17"/>
      <c r="NR2607" s="17"/>
      <c r="NS2607" s="17"/>
      <c r="NT2607" s="17"/>
      <c r="NU2607" s="17"/>
      <c r="NV2607" s="17"/>
      <c r="NW2607" s="17"/>
      <c r="NX2607" s="17"/>
      <c r="NY2607" s="17"/>
      <c r="NZ2607" s="17"/>
      <c r="OA2607" s="17"/>
      <c r="OB2607" s="17"/>
      <c r="OC2607" s="17"/>
      <c r="OD2607" s="17"/>
      <c r="OE2607" s="17"/>
      <c r="OF2607" s="17"/>
      <c r="OG2607" s="17"/>
      <c r="OH2607" s="17"/>
      <c r="OI2607" s="17"/>
      <c r="OJ2607" s="17"/>
      <c r="OK2607" s="17"/>
      <c r="OL2607" s="17"/>
      <c r="OM2607" s="17"/>
      <c r="ON2607" s="17"/>
      <c r="OO2607" s="17"/>
      <c r="OP2607" s="17"/>
      <c r="OQ2607" s="17"/>
      <c r="OR2607" s="17"/>
      <c r="OS2607" s="17"/>
      <c r="OT2607" s="17"/>
      <c r="OU2607" s="17"/>
      <c r="OV2607" s="17"/>
      <c r="OW2607" s="17"/>
      <c r="OX2607" s="17"/>
      <c r="OY2607" s="17"/>
      <c r="OZ2607" s="17"/>
      <c r="PA2607" s="17"/>
      <c r="PB2607" s="17"/>
      <c r="PC2607" s="17"/>
      <c r="PD2607" s="17"/>
      <c r="PE2607" s="17"/>
      <c r="PF2607" s="17"/>
      <c r="PG2607" s="17"/>
      <c r="PH2607" s="17"/>
      <c r="PI2607" s="17"/>
      <c r="PJ2607" s="17"/>
      <c r="PK2607" s="17"/>
      <c r="PL2607" s="17"/>
      <c r="PM2607" s="17"/>
      <c r="PN2607" s="17"/>
      <c r="PO2607" s="17"/>
      <c r="PP2607" s="17"/>
      <c r="PQ2607" s="17"/>
      <c r="PR2607" s="17"/>
      <c r="PS2607" s="17"/>
      <c r="PT2607" s="17"/>
      <c r="PU2607" s="17"/>
      <c r="PV2607" s="17"/>
      <c r="PW2607" s="17"/>
      <c r="PX2607" s="17"/>
      <c r="PY2607" s="17"/>
      <c r="PZ2607" s="17"/>
      <c r="QA2607" s="17"/>
      <c r="QB2607" s="17"/>
      <c r="QC2607" s="17"/>
      <c r="QD2607" s="17"/>
      <c r="QE2607" s="17"/>
      <c r="QF2607" s="17"/>
      <c r="QG2607" s="17"/>
      <c r="QH2607" s="17"/>
      <c r="QI2607" s="17"/>
      <c r="QJ2607" s="17"/>
      <c r="QK2607" s="17"/>
      <c r="QL2607" s="17"/>
      <c r="QM2607" s="17"/>
      <c r="QN2607" s="17"/>
      <c r="QO2607" s="17"/>
      <c r="QP2607" s="17"/>
      <c r="QQ2607" s="17"/>
      <c r="QR2607" s="17"/>
      <c r="QS2607" s="17"/>
      <c r="QT2607" s="17"/>
      <c r="QU2607" s="17"/>
      <c r="QV2607" s="17"/>
      <c r="QW2607" s="17"/>
      <c r="QX2607" s="17"/>
      <c r="QY2607" s="17"/>
      <c r="QZ2607" s="17"/>
      <c r="RA2607" s="17"/>
      <c r="RB2607" s="17"/>
      <c r="RC2607" s="17"/>
      <c r="RD2607" s="17"/>
      <c r="RE2607" s="17"/>
      <c r="RF2607" s="17"/>
      <c r="RG2607" s="17"/>
      <c r="RH2607" s="17"/>
      <c r="RI2607" s="17"/>
      <c r="RJ2607" s="17"/>
      <c r="RK2607" s="17"/>
      <c r="RL2607" s="17"/>
      <c r="RM2607" s="17"/>
      <c r="RN2607" s="17"/>
      <c r="RO2607" s="17"/>
      <c r="RP2607" s="17"/>
      <c r="RQ2607" s="17"/>
      <c r="RR2607" s="17"/>
      <c r="RS2607" s="17"/>
      <c r="RT2607" s="17"/>
      <c r="RU2607" s="17"/>
      <c r="RV2607" s="17"/>
      <c r="RW2607" s="17"/>
      <c r="RX2607" s="17"/>
      <c r="RY2607" s="17"/>
      <c r="RZ2607" s="17"/>
      <c r="SA2607" s="17"/>
      <c r="SB2607" s="17"/>
      <c r="SC2607" s="17"/>
      <c r="SD2607" s="17"/>
      <c r="SE2607" s="17"/>
      <c r="SF2607" s="17"/>
      <c r="SG2607" s="17"/>
      <c r="SH2607" s="17"/>
      <c r="SI2607" s="17"/>
      <c r="SJ2607" s="17"/>
      <c r="SK2607" s="17"/>
      <c r="SL2607" s="17"/>
      <c r="SM2607" s="17"/>
      <c r="SN2607" s="17"/>
      <c r="SO2607" s="17"/>
      <c r="SP2607" s="17"/>
      <c r="SQ2607" s="17"/>
      <c r="SR2607" s="17"/>
      <c r="SS2607" s="17"/>
      <c r="ST2607" s="17"/>
      <c r="SU2607" s="17"/>
      <c r="SV2607" s="17"/>
      <c r="SW2607" s="17"/>
      <c r="SX2607" s="17"/>
      <c r="SY2607" s="17"/>
      <c r="SZ2607" s="17"/>
      <c r="TA2607" s="17"/>
      <c r="TB2607" s="17"/>
      <c r="TC2607" s="17"/>
      <c r="TD2607" s="17"/>
      <c r="TE2607" s="17"/>
      <c r="TF2607" s="17"/>
      <c r="TG2607" s="17"/>
      <c r="TH2607" s="17"/>
      <c r="TI2607" s="17"/>
      <c r="TJ2607" s="17"/>
      <c r="TK2607" s="17"/>
      <c r="TL2607" s="17"/>
      <c r="TM2607" s="17"/>
      <c r="TN2607" s="17"/>
      <c r="TO2607" s="17"/>
      <c r="TP2607" s="17"/>
      <c r="TQ2607" s="17"/>
      <c r="TR2607" s="17"/>
      <c r="TS2607" s="17"/>
      <c r="TT2607" s="17"/>
      <c r="TU2607" s="17"/>
      <c r="TV2607" s="17"/>
      <c r="TW2607" s="17"/>
      <c r="TX2607" s="17"/>
      <c r="TY2607" s="17"/>
      <c r="TZ2607" s="17"/>
      <c r="UA2607" s="17"/>
      <c r="UB2607" s="17"/>
      <c r="UC2607" s="17"/>
      <c r="UD2607" s="17"/>
      <c r="UE2607" s="17"/>
      <c r="UF2607" s="17"/>
      <c r="UG2607" s="17"/>
      <c r="UH2607" s="17"/>
      <c r="UI2607" s="17"/>
      <c r="UJ2607" s="17"/>
      <c r="UK2607" s="17"/>
      <c r="UL2607" s="17"/>
      <c r="UM2607" s="17"/>
      <c r="UN2607" s="17"/>
      <c r="UO2607" s="17"/>
      <c r="UP2607" s="17"/>
      <c r="UQ2607" s="17"/>
      <c r="UR2607" s="17"/>
      <c r="US2607" s="17"/>
      <c r="UT2607" s="17"/>
      <c r="UU2607" s="17"/>
      <c r="UV2607" s="17"/>
      <c r="UW2607" s="17"/>
      <c r="UX2607" s="17"/>
      <c r="UY2607" s="17"/>
      <c r="UZ2607" s="17"/>
      <c r="VA2607" s="17"/>
      <c r="VB2607" s="17"/>
      <c r="VC2607" s="17"/>
      <c r="VD2607" s="17"/>
      <c r="VE2607" s="17"/>
      <c r="VF2607" s="17"/>
      <c r="VG2607" s="17"/>
      <c r="VH2607" s="17"/>
      <c r="VI2607" s="17"/>
      <c r="VJ2607" s="17"/>
      <c r="VK2607" s="17"/>
      <c r="VL2607" s="17"/>
      <c r="VM2607" s="17"/>
      <c r="VN2607" s="17"/>
      <c r="VO2607" s="17"/>
      <c r="VP2607" s="17"/>
      <c r="VQ2607" s="17"/>
      <c r="VR2607" s="17"/>
      <c r="VS2607" s="17"/>
      <c r="VT2607" s="17"/>
      <c r="VU2607" s="17"/>
      <c r="VV2607" s="17"/>
      <c r="VW2607" s="17"/>
      <c r="VX2607" s="17"/>
      <c r="VY2607" s="17"/>
      <c r="VZ2607" s="17"/>
      <c r="WA2607" s="17"/>
      <c r="WB2607" s="17"/>
      <c r="WC2607" s="17"/>
      <c r="WD2607" s="17"/>
      <c r="WE2607" s="17"/>
      <c r="WF2607" s="17"/>
      <c r="WG2607" s="17"/>
      <c r="WH2607" s="17"/>
      <c r="WI2607" s="17"/>
      <c r="WJ2607" s="17"/>
      <c r="WK2607" s="17"/>
      <c r="WL2607" s="17"/>
      <c r="WM2607" s="17"/>
      <c r="WN2607" s="17"/>
      <c r="WO2607" s="17"/>
      <c r="WP2607" s="17"/>
      <c r="WQ2607" s="17"/>
      <c r="WR2607" s="17"/>
      <c r="WS2607" s="17"/>
      <c r="WT2607" s="17"/>
      <c r="WU2607" s="17"/>
      <c r="WV2607" s="17"/>
      <c r="WW2607" s="17"/>
      <c r="WX2607" s="17"/>
      <c r="WY2607" s="17"/>
      <c r="WZ2607" s="17"/>
      <c r="XA2607" s="17"/>
      <c r="XB2607" s="17"/>
      <c r="XC2607" s="17"/>
      <c r="XD2607" s="17"/>
      <c r="XE2607" s="17"/>
      <c r="XF2607" s="17"/>
      <c r="XG2607" s="17"/>
      <c r="XH2607" s="17"/>
      <c r="XI2607" s="17"/>
      <c r="XJ2607" s="17"/>
      <c r="XK2607" s="17"/>
      <c r="XL2607" s="17"/>
      <c r="XM2607" s="17"/>
      <c r="XN2607" s="17"/>
      <c r="XO2607" s="17"/>
      <c r="XP2607" s="17"/>
      <c r="XQ2607" s="17"/>
      <c r="XR2607" s="17"/>
      <c r="XS2607" s="17"/>
      <c r="XT2607" s="17"/>
      <c r="XU2607" s="17"/>
      <c r="XV2607" s="17"/>
      <c r="XW2607" s="17"/>
      <c r="XX2607" s="17"/>
      <c r="XY2607" s="17"/>
      <c r="XZ2607" s="17"/>
      <c r="YA2607" s="17"/>
      <c r="YB2607" s="17"/>
      <c r="YC2607" s="17"/>
      <c r="YD2607" s="17"/>
      <c r="YE2607" s="17"/>
      <c r="YF2607" s="17"/>
      <c r="YG2607" s="17"/>
      <c r="YH2607" s="17"/>
      <c r="YI2607" s="17"/>
      <c r="YJ2607" s="17"/>
      <c r="YK2607" s="17"/>
      <c r="YL2607" s="17"/>
      <c r="YM2607" s="17"/>
      <c r="YN2607" s="17"/>
      <c r="YO2607" s="17"/>
      <c r="YP2607" s="17"/>
      <c r="YQ2607" s="17"/>
      <c r="YR2607" s="17"/>
      <c r="YS2607" s="17"/>
      <c r="YT2607" s="17"/>
      <c r="YU2607" s="17"/>
      <c r="YV2607" s="17"/>
      <c r="YW2607" s="17"/>
      <c r="YX2607" s="17"/>
      <c r="YY2607" s="17"/>
      <c r="YZ2607" s="17"/>
      <c r="ZA2607" s="17"/>
      <c r="ZB2607" s="17"/>
      <c r="ZC2607" s="17"/>
      <c r="ZD2607" s="17"/>
      <c r="ZE2607" s="17"/>
      <c r="ZF2607" s="17"/>
      <c r="ZG2607" s="17"/>
      <c r="ZH2607" s="17"/>
      <c r="ZI2607" s="17"/>
      <c r="ZJ2607" s="17"/>
      <c r="ZK2607" s="17"/>
      <c r="ZL2607" s="17"/>
      <c r="ZM2607" s="17"/>
      <c r="ZN2607" s="17"/>
      <c r="ZO2607" s="17"/>
      <c r="ZP2607" s="17"/>
      <c r="ZQ2607" s="17"/>
      <c r="ZR2607" s="17"/>
      <c r="ZS2607" s="17"/>
      <c r="ZT2607" s="17"/>
      <c r="ZU2607" s="17"/>
      <c r="ZV2607" s="17"/>
      <c r="ZW2607" s="17"/>
      <c r="ZX2607" s="17"/>
      <c r="ZY2607" s="17"/>
      <c r="ZZ2607" s="17"/>
      <c r="AAA2607" s="17"/>
      <c r="AAB2607" s="17"/>
      <c r="AAC2607" s="17"/>
      <c r="AAD2607" s="17"/>
      <c r="AAE2607" s="17"/>
      <c r="AAF2607" s="17"/>
      <c r="AAG2607" s="17"/>
      <c r="AAH2607" s="17"/>
      <c r="AAI2607" s="17"/>
      <c r="AAJ2607" s="17"/>
      <c r="AAK2607" s="17"/>
      <c r="AAL2607" s="17"/>
      <c r="AAM2607" s="17"/>
      <c r="AAN2607" s="17"/>
      <c r="AAO2607" s="17"/>
      <c r="AAP2607" s="17"/>
      <c r="AAQ2607" s="17"/>
      <c r="AAR2607" s="17"/>
      <c r="AAS2607" s="17"/>
      <c r="AAT2607" s="17"/>
      <c r="AAU2607" s="17"/>
      <c r="AAV2607" s="17"/>
      <c r="AAW2607" s="17"/>
      <c r="AAX2607" s="17"/>
      <c r="AAY2607" s="17"/>
      <c r="AAZ2607" s="17"/>
      <c r="ABA2607" s="17"/>
      <c r="ABB2607" s="17"/>
      <c r="ABC2607" s="17"/>
      <c r="ABD2607" s="17"/>
      <c r="ABE2607" s="17"/>
      <c r="ABF2607" s="17"/>
      <c r="ABG2607" s="17"/>
      <c r="ABH2607" s="17"/>
      <c r="ABI2607" s="17"/>
      <c r="ABJ2607" s="17"/>
      <c r="ABK2607" s="17"/>
      <c r="ABL2607" s="17"/>
      <c r="ABM2607" s="17"/>
      <c r="ABN2607" s="17"/>
      <c r="ABO2607" s="17"/>
      <c r="ABP2607" s="17"/>
      <c r="ABQ2607" s="17"/>
      <c r="ABR2607" s="17"/>
      <c r="ABS2607" s="17"/>
      <c r="ABT2607" s="17"/>
      <c r="ABU2607" s="17"/>
      <c r="ABV2607" s="17"/>
      <c r="ABW2607" s="17"/>
      <c r="ABX2607" s="17"/>
      <c r="ABY2607" s="17"/>
      <c r="ABZ2607" s="17"/>
      <c r="ACA2607" s="17"/>
      <c r="ACB2607" s="17"/>
      <c r="ACC2607" s="17"/>
      <c r="ACD2607" s="17"/>
      <c r="ACE2607" s="17"/>
      <c r="ACF2607" s="17"/>
      <c r="ACG2607" s="17"/>
      <c r="ACH2607" s="17"/>
      <c r="ACI2607" s="17"/>
      <c r="ACJ2607" s="17"/>
      <c r="ACK2607" s="17"/>
      <c r="ACL2607" s="17"/>
      <c r="ACM2607" s="17"/>
      <c r="ACN2607" s="17"/>
      <c r="ACO2607" s="17"/>
      <c r="ACP2607" s="17"/>
      <c r="ACQ2607" s="17"/>
      <c r="ACR2607" s="17"/>
      <c r="ACS2607" s="17"/>
      <c r="ACT2607" s="17"/>
      <c r="ACU2607" s="17"/>
      <c r="ACV2607" s="17"/>
      <c r="ACW2607" s="17"/>
      <c r="ACX2607" s="17"/>
      <c r="ACY2607" s="17"/>
      <c r="ACZ2607" s="17"/>
      <c r="ADA2607" s="17"/>
      <c r="ADB2607" s="17"/>
      <c r="ADC2607" s="17"/>
      <c r="ADD2607" s="17"/>
      <c r="ADE2607" s="17"/>
      <c r="ADF2607" s="17"/>
      <c r="ADG2607" s="17"/>
      <c r="ADH2607" s="17"/>
      <c r="ADI2607" s="17"/>
      <c r="ADJ2607" s="17"/>
      <c r="ADK2607" s="17"/>
      <c r="ADL2607" s="17"/>
      <c r="ADM2607" s="17"/>
      <c r="ADN2607" s="17"/>
      <c r="ADO2607" s="17"/>
      <c r="ADP2607" s="17"/>
      <c r="ADQ2607" s="17"/>
      <c r="ADR2607" s="17"/>
      <c r="ADS2607" s="17"/>
      <c r="ADT2607" s="17"/>
      <c r="ADU2607" s="17"/>
      <c r="ADV2607" s="17"/>
      <c r="ADW2607" s="17"/>
      <c r="ADX2607" s="17"/>
      <c r="ADY2607" s="17"/>
      <c r="ADZ2607" s="17"/>
      <c r="AEA2607" s="17"/>
      <c r="AEB2607" s="17"/>
      <c r="AEC2607" s="17"/>
      <c r="AED2607" s="17"/>
      <c r="AEE2607" s="17"/>
      <c r="AEF2607" s="17"/>
      <c r="AEG2607" s="17"/>
      <c r="AEH2607" s="17"/>
      <c r="AEI2607" s="17"/>
      <c r="AEJ2607" s="17"/>
      <c r="AEK2607" s="17"/>
      <c r="AEL2607" s="17"/>
      <c r="AEM2607" s="17"/>
      <c r="AEN2607" s="17"/>
      <c r="AEO2607" s="17"/>
      <c r="AEP2607" s="17"/>
      <c r="AEQ2607" s="17"/>
      <c r="AER2607" s="17"/>
      <c r="AES2607" s="17"/>
      <c r="AET2607" s="17"/>
      <c r="AEU2607" s="17"/>
      <c r="AEV2607" s="17"/>
      <c r="AEW2607" s="17"/>
      <c r="AEX2607" s="17"/>
      <c r="AEY2607" s="17"/>
      <c r="AEZ2607" s="17"/>
      <c r="AFA2607" s="17"/>
      <c r="AFB2607" s="17"/>
      <c r="AFC2607" s="17"/>
      <c r="AFD2607" s="17"/>
      <c r="AFE2607" s="17"/>
      <c r="AFF2607" s="17"/>
      <c r="AFG2607" s="17"/>
      <c r="AFH2607" s="17"/>
      <c r="AFI2607" s="17"/>
      <c r="AFJ2607" s="17"/>
      <c r="AFK2607" s="17"/>
      <c r="AFL2607" s="17"/>
      <c r="AFM2607" s="17"/>
      <c r="AFN2607" s="17"/>
      <c r="AFO2607" s="17"/>
      <c r="AFP2607" s="17"/>
      <c r="AFQ2607" s="17"/>
      <c r="AFR2607" s="17"/>
      <c r="AFS2607" s="17"/>
      <c r="AFT2607" s="17"/>
      <c r="AFU2607" s="17"/>
      <c r="AFV2607" s="17"/>
      <c r="AFW2607" s="17"/>
      <c r="AFX2607" s="17"/>
      <c r="AFY2607" s="17"/>
      <c r="AFZ2607" s="17"/>
      <c r="AGA2607" s="17"/>
      <c r="AGB2607" s="17"/>
      <c r="AGC2607" s="17"/>
      <c r="AGD2607" s="17"/>
      <c r="AGE2607" s="17"/>
      <c r="AGF2607" s="17"/>
      <c r="AGG2607" s="17"/>
      <c r="AGH2607" s="17"/>
      <c r="AGI2607" s="17"/>
      <c r="AGJ2607" s="17"/>
      <c r="AGK2607" s="17"/>
      <c r="AGL2607" s="17"/>
      <c r="AGM2607" s="17"/>
      <c r="AGN2607" s="17"/>
      <c r="AGO2607" s="17"/>
      <c r="AGP2607" s="17"/>
      <c r="AGQ2607" s="17"/>
      <c r="AGR2607" s="17"/>
      <c r="AGS2607" s="17"/>
      <c r="AGT2607" s="17"/>
      <c r="AGU2607" s="17"/>
      <c r="AGV2607" s="17"/>
      <c r="AGW2607" s="17"/>
      <c r="AGX2607" s="17"/>
      <c r="AGY2607" s="17"/>
      <c r="AGZ2607" s="17"/>
      <c r="AHA2607" s="17"/>
      <c r="AHB2607" s="17"/>
      <c r="AHC2607" s="17"/>
      <c r="AHD2607" s="17"/>
      <c r="AHE2607" s="17"/>
      <c r="AHF2607" s="17"/>
      <c r="AHG2607" s="17"/>
      <c r="AHH2607" s="17"/>
      <c r="AHI2607" s="17"/>
      <c r="AHJ2607" s="17"/>
      <c r="AHK2607" s="17"/>
      <c r="AHL2607" s="17"/>
      <c r="AHM2607" s="17"/>
      <c r="AHN2607" s="17"/>
      <c r="AHO2607" s="17"/>
      <c r="AHP2607" s="17"/>
      <c r="AHQ2607" s="17"/>
      <c r="AHR2607" s="17"/>
      <c r="AHS2607" s="17"/>
      <c r="AHT2607" s="17"/>
      <c r="AHU2607" s="17"/>
      <c r="AHV2607" s="17"/>
      <c r="AHW2607" s="17"/>
      <c r="AHX2607" s="17"/>
      <c r="AHY2607" s="17"/>
      <c r="AHZ2607" s="17"/>
      <c r="AIA2607" s="17"/>
      <c r="AIB2607" s="17"/>
      <c r="AIC2607" s="17"/>
      <c r="AID2607" s="17"/>
      <c r="AIE2607" s="17"/>
      <c r="AIF2607" s="17"/>
      <c r="AIG2607" s="17"/>
      <c r="AIH2607" s="17"/>
      <c r="AII2607" s="17"/>
      <c r="AIJ2607" s="17"/>
      <c r="AIK2607" s="17"/>
      <c r="AIL2607" s="17"/>
      <c r="AIM2607" s="17"/>
      <c r="AIN2607" s="17"/>
      <c r="AIO2607" s="17"/>
      <c r="AIP2607" s="17"/>
      <c r="AIQ2607" s="17"/>
      <c r="AIR2607" s="17"/>
      <c r="AIS2607" s="17"/>
      <c r="AIT2607" s="17"/>
      <c r="AIU2607" s="17"/>
      <c r="AIV2607" s="17"/>
      <c r="AIW2607" s="17"/>
      <c r="AIX2607" s="17"/>
      <c r="AIY2607" s="17"/>
      <c r="AIZ2607" s="17"/>
      <c r="AJA2607" s="17"/>
      <c r="AJB2607" s="17"/>
      <c r="AJC2607" s="17"/>
      <c r="AJD2607" s="17"/>
      <c r="AJE2607" s="17"/>
      <c r="AJF2607" s="17"/>
      <c r="AJG2607" s="17"/>
      <c r="AJH2607" s="17"/>
      <c r="AJI2607" s="17"/>
      <c r="AJJ2607" s="17"/>
      <c r="AJK2607" s="17"/>
      <c r="AJL2607" s="17"/>
      <c r="AJM2607" s="17"/>
      <c r="AJN2607" s="17"/>
      <c r="AJO2607" s="17"/>
      <c r="AJP2607" s="17"/>
      <c r="AJQ2607" s="17"/>
      <c r="AJR2607" s="17"/>
      <c r="AJS2607" s="17"/>
      <c r="AJT2607" s="17"/>
      <c r="AJU2607" s="17"/>
      <c r="AJV2607" s="17"/>
      <c r="AJW2607" s="17"/>
      <c r="AJX2607" s="17"/>
      <c r="AJY2607" s="17"/>
      <c r="AJZ2607" s="17"/>
      <c r="AKA2607" s="17"/>
      <c r="AKB2607" s="17"/>
      <c r="AKC2607" s="17"/>
      <c r="AKD2607" s="17"/>
      <c r="AKE2607" s="17"/>
      <c r="AKF2607" s="17"/>
      <c r="AKG2607" s="17"/>
      <c r="AKH2607" s="17"/>
      <c r="AKI2607" s="17"/>
      <c r="AKJ2607" s="17"/>
      <c r="AKK2607" s="17"/>
      <c r="AKL2607" s="17"/>
      <c r="AKM2607" s="17"/>
      <c r="AKN2607" s="17"/>
      <c r="AKO2607" s="17"/>
      <c r="AKP2607" s="17"/>
      <c r="AKQ2607" s="17"/>
      <c r="AKR2607" s="17"/>
      <c r="AKS2607" s="17"/>
      <c r="AKT2607" s="17"/>
      <c r="AKU2607" s="17"/>
      <c r="AKV2607" s="17"/>
      <c r="AKW2607" s="17"/>
      <c r="AKX2607" s="17"/>
      <c r="AKY2607" s="17"/>
      <c r="AKZ2607" s="17"/>
      <c r="ALA2607" s="17"/>
      <c r="ALB2607" s="17"/>
      <c r="ALC2607" s="17"/>
      <c r="ALD2607" s="17"/>
      <c r="ALE2607" s="17"/>
      <c r="ALF2607" s="17"/>
      <c r="ALG2607" s="17"/>
      <c r="ALH2607" s="17"/>
      <c r="ALI2607" s="17"/>
      <c r="ALJ2607" s="17"/>
      <c r="ALK2607" s="17"/>
      <c r="ALL2607" s="17"/>
      <c r="ALM2607" s="17"/>
      <c r="ALN2607" s="17"/>
      <c r="ALO2607" s="17"/>
      <c r="ALP2607" s="17"/>
      <c r="ALQ2607" s="17"/>
      <c r="ALR2607" s="17"/>
      <c r="ALS2607" s="17"/>
      <c r="ALT2607" s="17"/>
      <c r="ALU2607" s="17"/>
      <c r="ALV2607" s="17"/>
      <c r="ALW2607" s="17"/>
      <c r="ALX2607" s="17"/>
      <c r="ALY2607" s="17"/>
      <c r="ALZ2607" s="17"/>
      <c r="AMA2607" s="17"/>
      <c r="AMB2607" s="17"/>
      <c r="AMC2607" s="17"/>
      <c r="AMD2607" s="17"/>
      <c r="AME2607" s="17"/>
      <c r="AMF2607" s="17"/>
      <c r="AMG2607" s="17"/>
      <c r="AMH2607" s="17"/>
      <c r="AMI2607" s="17"/>
      <c r="AMJ2607" s="17"/>
    </row>
    <row r="2608" spans="1:1024" hidden="1">
      <c r="A2608" s="290" t="s">
        <v>30388</v>
      </c>
      <c r="B2608" s="431" t="s">
        <v>30389</v>
      </c>
      <c r="C2608" s="432"/>
      <c r="D2608" s="432"/>
      <c r="E2608" s="432"/>
      <c r="F2608" s="433"/>
      <c r="G2608" s="291" t="s">
        <v>5</v>
      </c>
      <c r="H2608" s="281" t="s">
        <v>6</v>
      </c>
      <c r="I2608" s="90"/>
      <c r="K2608" s="17" t="str">
        <f t="shared" ref="K2608:K2614" si="348">$B$2607</f>
        <v>SEDUC E 207</v>
      </c>
      <c r="L2608" s="347" t="e">
        <f>VLOOKUP(K2608,[3]Planilha2!$B:$C,2,FALSE)</f>
        <v>#N/A</v>
      </c>
    </row>
    <row r="2609" spans="1:1024" hidden="1">
      <c r="A2609" s="279"/>
      <c r="B2609" s="292" t="s">
        <v>7</v>
      </c>
      <c r="C2609" s="192" t="s">
        <v>8</v>
      </c>
      <c r="D2609" s="80" t="s">
        <v>9</v>
      </c>
      <c r="E2609" s="293" t="s">
        <v>10</v>
      </c>
      <c r="F2609" s="292" t="s">
        <v>18</v>
      </c>
      <c r="G2609" s="294" t="s">
        <v>19</v>
      </c>
      <c r="H2609" s="295" t="s">
        <v>13</v>
      </c>
      <c r="I2609" s="90"/>
      <c r="K2609" s="17" t="str">
        <f t="shared" si="348"/>
        <v>SEDUC E 207</v>
      </c>
      <c r="L2609" s="347" t="e">
        <f>VLOOKUP(K2609,[3]Planilha2!$B:$C,2,FALSE)</f>
        <v>#N/A</v>
      </c>
    </row>
    <row r="2610" spans="1:1024" hidden="1">
      <c r="A2610" s="279"/>
      <c r="B261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10" s="346" t="s">
        <v>38</v>
      </c>
      <c r="D2610" s="346">
        <v>39601</v>
      </c>
      <c r="E2610" s="346">
        <v>2</v>
      </c>
      <c r="F261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33,43</v>
      </c>
      <c r="H2610" s="346">
        <f t="shared" ref="H2610:H2613" ca="1" si="349">ROUND(E2610*G2610,2)</f>
        <v>66.86</v>
      </c>
      <c r="I2610" s="90"/>
      <c r="K2610" s="17" t="str">
        <f t="shared" si="348"/>
        <v>SEDUC E 207</v>
      </c>
      <c r="L2610" s="347" t="e">
        <f>VLOOKUP(K2610,[3]Planilha2!$B:$C,2,FALSE)</f>
        <v>#N/A</v>
      </c>
    </row>
    <row r="2611" spans="1:1024" ht="36" hidden="1">
      <c r="A2611" s="279"/>
      <c r="B26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1" s="80" t="s">
        <v>28021</v>
      </c>
      <c r="D2611" s="80">
        <v>13700</v>
      </c>
      <c r="E2611" s="296">
        <v>1</v>
      </c>
      <c r="F26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36,77</v>
      </c>
      <c r="H2611" s="296">
        <f t="shared" ca="1" si="349"/>
        <v>36.770000000000003</v>
      </c>
      <c r="I2611" s="90"/>
      <c r="K2611" s="17" t="str">
        <f t="shared" si="348"/>
        <v>SEDUC E 207</v>
      </c>
      <c r="L2611" s="347" t="e">
        <f>VLOOKUP(K2611,[3]Planilha2!$B:$C,2,FALSE)</f>
        <v>#N/A</v>
      </c>
    </row>
    <row r="2612" spans="1:1024" hidden="1">
      <c r="A2612" s="279"/>
      <c r="B2612" s="34"/>
      <c r="C2612" s="80" t="s">
        <v>14</v>
      </c>
      <c r="D2612" s="80">
        <v>88247</v>
      </c>
      <c r="E2612" s="296">
        <v>0.1</v>
      </c>
      <c r="F26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12" s="296">
        <f t="shared" ca="1" si="349"/>
        <v>1.85</v>
      </c>
      <c r="I2612" s="90"/>
      <c r="K2612" s="17" t="str">
        <f t="shared" si="348"/>
        <v>SEDUC E 207</v>
      </c>
      <c r="L2612" s="347" t="e">
        <f>VLOOKUP(K2612,[3]Planilha2!$B:$C,2,FALSE)</f>
        <v>#N/A</v>
      </c>
    </row>
    <row r="2613" spans="1:1024" hidden="1">
      <c r="A2613" s="279"/>
      <c r="B26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3" s="80" t="s">
        <v>14</v>
      </c>
      <c r="D2613" s="80">
        <v>88264</v>
      </c>
      <c r="E2613" s="296">
        <v>0.1</v>
      </c>
      <c r="F26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13" s="296">
        <f t="shared" ca="1" si="349"/>
        <v>2.2599999999999998</v>
      </c>
      <c r="I2613" s="90"/>
      <c r="K2613" s="17" t="str">
        <f t="shared" si="348"/>
        <v>SEDUC E 207</v>
      </c>
      <c r="L2613" s="347" t="e">
        <f>VLOOKUP(K2613,[3]Planilha2!$B:$C,2,FALSE)</f>
        <v>#N/A</v>
      </c>
    </row>
    <row r="2614" spans="1:1024" hidden="1">
      <c r="A2614" s="298">
        <f ca="1">H2614</f>
        <v>107.74</v>
      </c>
      <c r="B2614" s="119" t="s">
        <v>15</v>
      </c>
      <c r="C2614" s="80"/>
      <c r="D2614" s="80"/>
      <c r="E2614" s="299"/>
      <c r="F2614" s="300"/>
      <c r="G2614" s="301"/>
      <c r="H2614" s="193">
        <f ca="1">SUM(H2610:H2613)</f>
        <v>107.74</v>
      </c>
      <c r="I2614" s="90" t="str">
        <f>A2608</f>
        <v>SEDUC E 207</v>
      </c>
      <c r="J2614" s="191">
        <f ca="1">H2614</f>
        <v>107.74</v>
      </c>
      <c r="K2614" s="17" t="str">
        <f t="shared" si="348"/>
        <v>SEDUC E 207</v>
      </c>
      <c r="L2614" s="347" t="e">
        <f>VLOOKUP(K2614,[3]Planilha2!$B:$C,2,FALSE)</f>
        <v>#N/A</v>
      </c>
    </row>
    <row r="2615" spans="1:1024" s="279" customFormat="1" hidden="1">
      <c r="A2615" s="298"/>
      <c r="B2615" s="308"/>
      <c r="C2615" s="309"/>
      <c r="D2615" s="309"/>
      <c r="E2615" s="310"/>
      <c r="F2615" s="311"/>
      <c r="G2615" s="312"/>
      <c r="H2615" s="313"/>
      <c r="I2615" s="90"/>
      <c r="J2615" s="191"/>
      <c r="K2615" s="17"/>
      <c r="L2615" s="347" t="e">
        <f>VLOOKUP(K2615,[3]Planilha2!$B:$C,2,FALSE)</f>
        <v>#N/A</v>
      </c>
      <c r="M2615" s="17"/>
      <c r="N2615" s="17"/>
      <c r="O2615" s="17"/>
      <c r="P2615" s="17"/>
      <c r="Q2615" s="17"/>
      <c r="R2615" s="17"/>
      <c r="S2615" s="17"/>
      <c r="T2615" s="17"/>
      <c r="U2615" s="17"/>
      <c r="V2615" s="17"/>
      <c r="W2615" s="17"/>
      <c r="X2615" s="17"/>
      <c r="Y2615" s="17"/>
      <c r="Z2615" s="17"/>
      <c r="AA2615" s="17"/>
      <c r="AB2615" s="17"/>
      <c r="AC2615" s="17"/>
      <c r="AD2615" s="17"/>
      <c r="AE2615" s="17"/>
      <c r="AF2615" s="17"/>
      <c r="AG2615" s="17"/>
      <c r="AH2615" s="17"/>
      <c r="AI2615" s="17"/>
      <c r="AJ2615" s="17"/>
      <c r="AK2615" s="17"/>
      <c r="AL2615" s="17"/>
      <c r="AM2615" s="17"/>
      <c r="AN2615" s="17"/>
      <c r="AO2615" s="17"/>
      <c r="AP2615" s="17"/>
      <c r="AQ2615" s="17"/>
      <c r="AR2615" s="17"/>
      <c r="AS2615" s="17"/>
      <c r="AT2615" s="17"/>
      <c r="AU2615" s="17"/>
      <c r="AV2615" s="17"/>
      <c r="AW2615" s="17"/>
      <c r="AX2615" s="17"/>
      <c r="AY2615" s="17"/>
      <c r="AZ2615" s="17"/>
      <c r="BA2615" s="17"/>
      <c r="BB2615" s="17"/>
      <c r="BC2615" s="17"/>
      <c r="BD2615" s="17"/>
      <c r="BE2615" s="17"/>
      <c r="BF2615" s="17"/>
      <c r="BG2615" s="17"/>
      <c r="BH2615" s="17"/>
      <c r="BI2615" s="17"/>
      <c r="BJ2615" s="17"/>
      <c r="BK2615" s="17"/>
      <c r="BL2615" s="17"/>
      <c r="BM2615" s="17"/>
      <c r="BN2615" s="17"/>
      <c r="BO2615" s="17"/>
      <c r="BP2615" s="17"/>
      <c r="BQ2615" s="17"/>
      <c r="BR2615" s="17"/>
      <c r="BS2615" s="17"/>
      <c r="BT2615" s="17"/>
      <c r="BU2615" s="17"/>
      <c r="BV2615" s="17"/>
      <c r="BW2615" s="17"/>
      <c r="BX2615" s="17"/>
      <c r="BY2615" s="17"/>
      <c r="BZ2615" s="17"/>
      <c r="CA2615" s="17"/>
      <c r="CB2615" s="17"/>
      <c r="CC2615" s="17"/>
      <c r="CD2615" s="17"/>
      <c r="CE2615" s="17"/>
      <c r="CF2615" s="17"/>
      <c r="CG2615" s="17"/>
      <c r="CH2615" s="17"/>
      <c r="CI2615" s="17"/>
      <c r="CJ2615" s="17"/>
      <c r="CK2615" s="17"/>
      <c r="CL2615" s="17"/>
      <c r="CM2615" s="17"/>
      <c r="CN2615" s="17"/>
      <c r="CO2615" s="17"/>
      <c r="CP2615" s="17"/>
      <c r="CQ2615" s="17"/>
      <c r="CR2615" s="17"/>
      <c r="CS2615" s="17"/>
      <c r="CT2615" s="17"/>
      <c r="CU2615" s="17"/>
      <c r="CV2615" s="17"/>
      <c r="CW2615" s="17"/>
      <c r="CX2615" s="17"/>
      <c r="CY2615" s="17"/>
      <c r="CZ2615" s="17"/>
      <c r="DA2615" s="17"/>
      <c r="DB2615" s="17"/>
      <c r="DC2615" s="17"/>
      <c r="DD2615" s="17"/>
      <c r="DE2615" s="17"/>
      <c r="DF2615" s="17"/>
      <c r="DG2615" s="17"/>
      <c r="DH2615" s="17"/>
      <c r="DI2615" s="17"/>
      <c r="DJ2615" s="17"/>
      <c r="DK2615" s="17"/>
      <c r="DL2615" s="17"/>
      <c r="DM2615" s="17"/>
      <c r="DN2615" s="17"/>
      <c r="DO2615" s="17"/>
      <c r="DP2615" s="17"/>
      <c r="DQ2615" s="17"/>
      <c r="DR2615" s="17"/>
      <c r="DS2615" s="17"/>
      <c r="DT2615" s="17"/>
      <c r="DU2615" s="17"/>
      <c r="DV2615" s="17"/>
      <c r="DW2615" s="17"/>
      <c r="DX2615" s="17"/>
      <c r="DY2615" s="17"/>
      <c r="DZ2615" s="17"/>
      <c r="EA2615" s="17"/>
      <c r="EB2615" s="17"/>
      <c r="EC2615" s="17"/>
      <c r="ED2615" s="17"/>
      <c r="EE2615" s="17"/>
      <c r="EF2615" s="17"/>
      <c r="EG2615" s="17"/>
      <c r="EH2615" s="17"/>
      <c r="EI2615" s="17"/>
      <c r="EJ2615" s="17"/>
      <c r="EK2615" s="17"/>
      <c r="EL2615" s="17"/>
      <c r="EM2615" s="17"/>
      <c r="EN2615" s="17"/>
      <c r="EO2615" s="17"/>
      <c r="EP2615" s="17"/>
      <c r="EQ2615" s="17"/>
      <c r="ER2615" s="17"/>
      <c r="ES2615" s="17"/>
      <c r="ET2615" s="17"/>
      <c r="EU2615" s="17"/>
      <c r="EV2615" s="17"/>
      <c r="EW2615" s="17"/>
      <c r="EX2615" s="17"/>
      <c r="EY2615" s="17"/>
      <c r="EZ2615" s="17"/>
      <c r="FA2615" s="17"/>
      <c r="FB2615" s="17"/>
      <c r="FC2615" s="17"/>
      <c r="FD2615" s="17"/>
      <c r="FE2615" s="17"/>
      <c r="FF2615" s="17"/>
      <c r="FG2615" s="17"/>
      <c r="FH2615" s="17"/>
      <c r="FI2615" s="17"/>
      <c r="FJ2615" s="17"/>
      <c r="FK2615" s="17"/>
      <c r="FL2615" s="17"/>
      <c r="FM2615" s="17"/>
      <c r="FN2615" s="17"/>
      <c r="FO2615" s="17"/>
      <c r="FP2615" s="17"/>
      <c r="FQ2615" s="17"/>
      <c r="FR2615" s="17"/>
      <c r="FS2615" s="17"/>
      <c r="FT2615" s="17"/>
      <c r="FU2615" s="17"/>
      <c r="FV2615" s="17"/>
      <c r="FW2615" s="17"/>
      <c r="FX2615" s="17"/>
      <c r="FY2615" s="17"/>
      <c r="FZ2615" s="17"/>
      <c r="GA2615" s="17"/>
      <c r="GB2615" s="17"/>
      <c r="GC2615" s="17"/>
      <c r="GD2615" s="17"/>
      <c r="GE2615" s="17"/>
      <c r="GF2615" s="17"/>
      <c r="GG2615" s="17"/>
      <c r="GH2615" s="17"/>
      <c r="GI2615" s="17"/>
      <c r="GJ2615" s="17"/>
      <c r="GK2615" s="17"/>
      <c r="GL2615" s="17"/>
      <c r="GM2615" s="17"/>
      <c r="GN2615" s="17"/>
      <c r="GO2615" s="17"/>
      <c r="GP2615" s="17"/>
      <c r="GQ2615" s="17"/>
      <c r="GR2615" s="17"/>
      <c r="GS2615" s="17"/>
      <c r="GT2615" s="17"/>
      <c r="GU2615" s="17"/>
      <c r="GV2615" s="17"/>
      <c r="GW2615" s="17"/>
      <c r="GX2615" s="17"/>
      <c r="GY2615" s="17"/>
      <c r="GZ2615" s="17"/>
      <c r="HA2615" s="17"/>
      <c r="HB2615" s="17"/>
      <c r="HC2615" s="17"/>
      <c r="HD2615" s="17"/>
      <c r="HE2615" s="17"/>
      <c r="HF2615" s="17"/>
      <c r="HG2615" s="17"/>
      <c r="HH2615" s="17"/>
      <c r="HI2615" s="17"/>
      <c r="HJ2615" s="17"/>
      <c r="HK2615" s="17"/>
      <c r="HL2615" s="17"/>
      <c r="HM2615" s="17"/>
      <c r="HN2615" s="17"/>
      <c r="HO2615" s="17"/>
      <c r="HP2615" s="17"/>
      <c r="HQ2615" s="17"/>
      <c r="HR2615" s="17"/>
      <c r="HS2615" s="17"/>
      <c r="HT2615" s="17"/>
      <c r="HU2615" s="17"/>
      <c r="HV2615" s="17"/>
      <c r="HW2615" s="17"/>
      <c r="HX2615" s="17"/>
      <c r="HY2615" s="17"/>
      <c r="HZ2615" s="17"/>
      <c r="IA2615" s="17"/>
      <c r="IB2615" s="17"/>
      <c r="IC2615" s="17"/>
      <c r="ID2615" s="17"/>
      <c r="IE2615" s="17"/>
      <c r="IF2615" s="17"/>
      <c r="IG2615" s="17"/>
      <c r="IH2615" s="17"/>
      <c r="II2615" s="17"/>
      <c r="IJ2615" s="17"/>
      <c r="IK2615" s="17"/>
      <c r="IL2615" s="17"/>
      <c r="IM2615" s="17"/>
      <c r="IN2615" s="17"/>
      <c r="IO2615" s="17"/>
      <c r="IP2615" s="17"/>
      <c r="IQ2615" s="17"/>
      <c r="IR2615" s="17"/>
      <c r="IS2615" s="17"/>
      <c r="IT2615" s="17"/>
      <c r="IU2615" s="17"/>
      <c r="IV2615" s="17"/>
      <c r="IW2615" s="17"/>
      <c r="IX2615" s="17"/>
      <c r="IY2615" s="17"/>
      <c r="IZ2615" s="17"/>
      <c r="JA2615" s="17"/>
      <c r="JB2615" s="17"/>
      <c r="JC2615" s="17"/>
      <c r="JD2615" s="17"/>
      <c r="JE2615" s="17"/>
      <c r="JF2615" s="17"/>
      <c r="JG2615" s="17"/>
      <c r="JH2615" s="17"/>
      <c r="JI2615" s="17"/>
      <c r="JJ2615" s="17"/>
      <c r="JK2615" s="17"/>
      <c r="JL2615" s="17"/>
      <c r="JM2615" s="17"/>
      <c r="JN2615" s="17"/>
      <c r="JO2615" s="17"/>
      <c r="JP2615" s="17"/>
      <c r="JQ2615" s="17"/>
      <c r="JR2615" s="17"/>
      <c r="JS2615" s="17"/>
      <c r="JT2615" s="17"/>
      <c r="JU2615" s="17"/>
      <c r="JV2615" s="17"/>
      <c r="JW2615" s="17"/>
      <c r="JX2615" s="17"/>
      <c r="JY2615" s="17"/>
      <c r="JZ2615" s="17"/>
      <c r="KA2615" s="17"/>
      <c r="KB2615" s="17"/>
      <c r="KC2615" s="17"/>
      <c r="KD2615" s="17"/>
      <c r="KE2615" s="17"/>
      <c r="KF2615" s="17"/>
      <c r="KG2615" s="17"/>
      <c r="KH2615" s="17"/>
      <c r="KI2615" s="17"/>
      <c r="KJ2615" s="17"/>
      <c r="KK2615" s="17"/>
      <c r="KL2615" s="17"/>
      <c r="KM2615" s="17"/>
      <c r="KN2615" s="17"/>
      <c r="KO2615" s="17"/>
      <c r="KP2615" s="17"/>
      <c r="KQ2615" s="17"/>
      <c r="KR2615" s="17"/>
      <c r="KS2615" s="17"/>
      <c r="KT2615" s="17"/>
      <c r="KU2615" s="17"/>
      <c r="KV2615" s="17"/>
      <c r="KW2615" s="17"/>
      <c r="KX2615" s="17"/>
      <c r="KY2615" s="17"/>
      <c r="KZ2615" s="17"/>
      <c r="LA2615" s="17"/>
      <c r="LB2615" s="17"/>
      <c r="LC2615" s="17"/>
      <c r="LD2615" s="17"/>
      <c r="LE2615" s="17"/>
      <c r="LF2615" s="17"/>
      <c r="LG2615" s="17"/>
      <c r="LH2615" s="17"/>
      <c r="LI2615" s="17"/>
      <c r="LJ2615" s="17"/>
      <c r="LK2615" s="17"/>
      <c r="LL2615" s="17"/>
      <c r="LM2615" s="17"/>
      <c r="LN2615" s="17"/>
      <c r="LO2615" s="17"/>
      <c r="LP2615" s="17"/>
      <c r="LQ2615" s="17"/>
      <c r="LR2615" s="17"/>
      <c r="LS2615" s="17"/>
      <c r="LT2615" s="17"/>
      <c r="LU2615" s="17"/>
      <c r="LV2615" s="17"/>
      <c r="LW2615" s="17"/>
      <c r="LX2615" s="17"/>
      <c r="LY2615" s="17"/>
      <c r="LZ2615" s="17"/>
      <c r="MA2615" s="17"/>
      <c r="MB2615" s="17"/>
      <c r="MC2615" s="17"/>
      <c r="MD2615" s="17"/>
      <c r="ME2615" s="17"/>
      <c r="MF2615" s="17"/>
      <c r="MG2615" s="17"/>
      <c r="MH2615" s="17"/>
      <c r="MI2615" s="17"/>
      <c r="MJ2615" s="17"/>
      <c r="MK2615" s="17"/>
      <c r="ML2615" s="17"/>
      <c r="MM2615" s="17"/>
      <c r="MN2615" s="17"/>
      <c r="MO2615" s="17"/>
      <c r="MP2615" s="17"/>
      <c r="MQ2615" s="17"/>
      <c r="MR2615" s="17"/>
      <c r="MS2615" s="17"/>
      <c r="MT2615" s="17"/>
      <c r="MU2615" s="17"/>
      <c r="MV2615" s="17"/>
      <c r="MW2615" s="17"/>
      <c r="MX2615" s="17"/>
      <c r="MY2615" s="17"/>
      <c r="MZ2615" s="17"/>
      <c r="NA2615" s="17"/>
      <c r="NB2615" s="17"/>
      <c r="NC2615" s="17"/>
      <c r="ND2615" s="17"/>
      <c r="NE2615" s="17"/>
      <c r="NF2615" s="17"/>
      <c r="NG2615" s="17"/>
      <c r="NH2615" s="17"/>
      <c r="NI2615" s="17"/>
      <c r="NJ2615" s="17"/>
      <c r="NK2615" s="17"/>
      <c r="NL2615" s="17"/>
      <c r="NM2615" s="17"/>
      <c r="NN2615" s="17"/>
      <c r="NO2615" s="17"/>
      <c r="NP2615" s="17"/>
      <c r="NQ2615" s="17"/>
      <c r="NR2615" s="17"/>
      <c r="NS2615" s="17"/>
      <c r="NT2615" s="17"/>
      <c r="NU2615" s="17"/>
      <c r="NV2615" s="17"/>
      <c r="NW2615" s="17"/>
      <c r="NX2615" s="17"/>
      <c r="NY2615" s="17"/>
      <c r="NZ2615" s="17"/>
      <c r="OA2615" s="17"/>
      <c r="OB2615" s="17"/>
      <c r="OC2615" s="17"/>
      <c r="OD2615" s="17"/>
      <c r="OE2615" s="17"/>
      <c r="OF2615" s="17"/>
      <c r="OG2615" s="17"/>
      <c r="OH2615" s="17"/>
      <c r="OI2615" s="17"/>
      <c r="OJ2615" s="17"/>
      <c r="OK2615" s="17"/>
      <c r="OL2615" s="17"/>
      <c r="OM2615" s="17"/>
      <c r="ON2615" s="17"/>
      <c r="OO2615" s="17"/>
      <c r="OP2615" s="17"/>
      <c r="OQ2615" s="17"/>
      <c r="OR2615" s="17"/>
      <c r="OS2615" s="17"/>
      <c r="OT2615" s="17"/>
      <c r="OU2615" s="17"/>
      <c r="OV2615" s="17"/>
      <c r="OW2615" s="17"/>
      <c r="OX2615" s="17"/>
      <c r="OY2615" s="17"/>
      <c r="OZ2615" s="17"/>
      <c r="PA2615" s="17"/>
      <c r="PB2615" s="17"/>
      <c r="PC2615" s="17"/>
      <c r="PD2615" s="17"/>
      <c r="PE2615" s="17"/>
      <c r="PF2615" s="17"/>
      <c r="PG2615" s="17"/>
      <c r="PH2615" s="17"/>
      <c r="PI2615" s="17"/>
      <c r="PJ2615" s="17"/>
      <c r="PK2615" s="17"/>
      <c r="PL2615" s="17"/>
      <c r="PM2615" s="17"/>
      <c r="PN2615" s="17"/>
      <c r="PO2615" s="17"/>
      <c r="PP2615" s="17"/>
      <c r="PQ2615" s="17"/>
      <c r="PR2615" s="17"/>
      <c r="PS2615" s="17"/>
      <c r="PT2615" s="17"/>
      <c r="PU2615" s="17"/>
      <c r="PV2615" s="17"/>
      <c r="PW2615" s="17"/>
      <c r="PX2615" s="17"/>
      <c r="PY2615" s="17"/>
      <c r="PZ2615" s="17"/>
      <c r="QA2615" s="17"/>
      <c r="QB2615" s="17"/>
      <c r="QC2615" s="17"/>
      <c r="QD2615" s="17"/>
      <c r="QE2615" s="17"/>
      <c r="QF2615" s="17"/>
      <c r="QG2615" s="17"/>
      <c r="QH2615" s="17"/>
      <c r="QI2615" s="17"/>
      <c r="QJ2615" s="17"/>
      <c r="QK2615" s="17"/>
      <c r="QL2615" s="17"/>
      <c r="QM2615" s="17"/>
      <c r="QN2615" s="17"/>
      <c r="QO2615" s="17"/>
      <c r="QP2615" s="17"/>
      <c r="QQ2615" s="17"/>
      <c r="QR2615" s="17"/>
      <c r="QS2615" s="17"/>
      <c r="QT2615" s="17"/>
      <c r="QU2615" s="17"/>
      <c r="QV2615" s="17"/>
      <c r="QW2615" s="17"/>
      <c r="QX2615" s="17"/>
      <c r="QY2615" s="17"/>
      <c r="QZ2615" s="17"/>
      <c r="RA2615" s="17"/>
      <c r="RB2615" s="17"/>
      <c r="RC2615" s="17"/>
      <c r="RD2615" s="17"/>
      <c r="RE2615" s="17"/>
      <c r="RF2615" s="17"/>
      <c r="RG2615" s="17"/>
      <c r="RH2615" s="17"/>
      <c r="RI2615" s="17"/>
      <c r="RJ2615" s="17"/>
      <c r="RK2615" s="17"/>
      <c r="RL2615" s="17"/>
      <c r="RM2615" s="17"/>
      <c r="RN2615" s="17"/>
      <c r="RO2615" s="17"/>
      <c r="RP2615" s="17"/>
      <c r="RQ2615" s="17"/>
      <c r="RR2615" s="17"/>
      <c r="RS2615" s="17"/>
      <c r="RT2615" s="17"/>
      <c r="RU2615" s="17"/>
      <c r="RV2615" s="17"/>
      <c r="RW2615" s="17"/>
      <c r="RX2615" s="17"/>
      <c r="RY2615" s="17"/>
      <c r="RZ2615" s="17"/>
      <c r="SA2615" s="17"/>
      <c r="SB2615" s="17"/>
      <c r="SC2615" s="17"/>
      <c r="SD2615" s="17"/>
      <c r="SE2615" s="17"/>
      <c r="SF2615" s="17"/>
      <c r="SG2615" s="17"/>
      <c r="SH2615" s="17"/>
      <c r="SI2615" s="17"/>
      <c r="SJ2615" s="17"/>
      <c r="SK2615" s="17"/>
      <c r="SL2615" s="17"/>
      <c r="SM2615" s="17"/>
      <c r="SN2615" s="17"/>
      <c r="SO2615" s="17"/>
      <c r="SP2615" s="17"/>
      <c r="SQ2615" s="17"/>
      <c r="SR2615" s="17"/>
      <c r="SS2615" s="17"/>
      <c r="ST2615" s="17"/>
      <c r="SU2615" s="17"/>
      <c r="SV2615" s="17"/>
      <c r="SW2615" s="17"/>
      <c r="SX2615" s="17"/>
      <c r="SY2615" s="17"/>
      <c r="SZ2615" s="17"/>
      <c r="TA2615" s="17"/>
      <c r="TB2615" s="17"/>
      <c r="TC2615" s="17"/>
      <c r="TD2615" s="17"/>
      <c r="TE2615" s="17"/>
      <c r="TF2615" s="17"/>
      <c r="TG2615" s="17"/>
      <c r="TH2615" s="17"/>
      <c r="TI2615" s="17"/>
      <c r="TJ2615" s="17"/>
      <c r="TK2615" s="17"/>
      <c r="TL2615" s="17"/>
      <c r="TM2615" s="17"/>
      <c r="TN2615" s="17"/>
      <c r="TO2615" s="17"/>
      <c r="TP2615" s="17"/>
      <c r="TQ2615" s="17"/>
      <c r="TR2615" s="17"/>
      <c r="TS2615" s="17"/>
      <c r="TT2615" s="17"/>
      <c r="TU2615" s="17"/>
      <c r="TV2615" s="17"/>
      <c r="TW2615" s="17"/>
      <c r="TX2615" s="17"/>
      <c r="TY2615" s="17"/>
      <c r="TZ2615" s="17"/>
      <c r="UA2615" s="17"/>
      <c r="UB2615" s="17"/>
      <c r="UC2615" s="17"/>
      <c r="UD2615" s="17"/>
      <c r="UE2615" s="17"/>
      <c r="UF2615" s="17"/>
      <c r="UG2615" s="17"/>
      <c r="UH2615" s="17"/>
      <c r="UI2615" s="17"/>
      <c r="UJ2615" s="17"/>
      <c r="UK2615" s="17"/>
      <c r="UL2615" s="17"/>
      <c r="UM2615" s="17"/>
      <c r="UN2615" s="17"/>
      <c r="UO2615" s="17"/>
      <c r="UP2615" s="17"/>
      <c r="UQ2615" s="17"/>
      <c r="UR2615" s="17"/>
      <c r="US2615" s="17"/>
      <c r="UT2615" s="17"/>
      <c r="UU2615" s="17"/>
      <c r="UV2615" s="17"/>
      <c r="UW2615" s="17"/>
      <c r="UX2615" s="17"/>
      <c r="UY2615" s="17"/>
      <c r="UZ2615" s="17"/>
      <c r="VA2615" s="17"/>
      <c r="VB2615" s="17"/>
      <c r="VC2615" s="17"/>
      <c r="VD2615" s="17"/>
      <c r="VE2615" s="17"/>
      <c r="VF2615" s="17"/>
      <c r="VG2615" s="17"/>
      <c r="VH2615" s="17"/>
      <c r="VI2615" s="17"/>
      <c r="VJ2615" s="17"/>
      <c r="VK2615" s="17"/>
      <c r="VL2615" s="17"/>
      <c r="VM2615" s="17"/>
      <c r="VN2615" s="17"/>
      <c r="VO2615" s="17"/>
      <c r="VP2615" s="17"/>
      <c r="VQ2615" s="17"/>
      <c r="VR2615" s="17"/>
      <c r="VS2615" s="17"/>
      <c r="VT2615" s="17"/>
      <c r="VU2615" s="17"/>
      <c r="VV2615" s="17"/>
      <c r="VW2615" s="17"/>
      <c r="VX2615" s="17"/>
      <c r="VY2615" s="17"/>
      <c r="VZ2615" s="17"/>
      <c r="WA2615" s="17"/>
      <c r="WB2615" s="17"/>
      <c r="WC2615" s="17"/>
      <c r="WD2615" s="17"/>
      <c r="WE2615" s="17"/>
      <c r="WF2615" s="17"/>
      <c r="WG2615" s="17"/>
      <c r="WH2615" s="17"/>
      <c r="WI2615" s="17"/>
      <c r="WJ2615" s="17"/>
      <c r="WK2615" s="17"/>
      <c r="WL2615" s="17"/>
      <c r="WM2615" s="17"/>
      <c r="WN2615" s="17"/>
      <c r="WO2615" s="17"/>
      <c r="WP2615" s="17"/>
      <c r="WQ2615" s="17"/>
      <c r="WR2615" s="17"/>
      <c r="WS2615" s="17"/>
      <c r="WT2615" s="17"/>
      <c r="WU2615" s="17"/>
      <c r="WV2615" s="17"/>
      <c r="WW2615" s="17"/>
      <c r="WX2615" s="17"/>
      <c r="WY2615" s="17"/>
      <c r="WZ2615" s="17"/>
      <c r="XA2615" s="17"/>
      <c r="XB2615" s="17"/>
      <c r="XC2615" s="17"/>
      <c r="XD2615" s="17"/>
      <c r="XE2615" s="17"/>
      <c r="XF2615" s="17"/>
      <c r="XG2615" s="17"/>
      <c r="XH2615" s="17"/>
      <c r="XI2615" s="17"/>
      <c r="XJ2615" s="17"/>
      <c r="XK2615" s="17"/>
      <c r="XL2615" s="17"/>
      <c r="XM2615" s="17"/>
      <c r="XN2615" s="17"/>
      <c r="XO2615" s="17"/>
      <c r="XP2615" s="17"/>
      <c r="XQ2615" s="17"/>
      <c r="XR2615" s="17"/>
      <c r="XS2615" s="17"/>
      <c r="XT2615" s="17"/>
      <c r="XU2615" s="17"/>
      <c r="XV2615" s="17"/>
      <c r="XW2615" s="17"/>
      <c r="XX2615" s="17"/>
      <c r="XY2615" s="17"/>
      <c r="XZ2615" s="17"/>
      <c r="YA2615" s="17"/>
      <c r="YB2615" s="17"/>
      <c r="YC2615" s="17"/>
      <c r="YD2615" s="17"/>
      <c r="YE2615" s="17"/>
      <c r="YF2615" s="17"/>
      <c r="YG2615" s="17"/>
      <c r="YH2615" s="17"/>
      <c r="YI2615" s="17"/>
      <c r="YJ2615" s="17"/>
      <c r="YK2615" s="17"/>
      <c r="YL2615" s="17"/>
      <c r="YM2615" s="17"/>
      <c r="YN2615" s="17"/>
      <c r="YO2615" s="17"/>
      <c r="YP2615" s="17"/>
      <c r="YQ2615" s="17"/>
      <c r="YR2615" s="17"/>
      <c r="YS2615" s="17"/>
      <c r="YT2615" s="17"/>
      <c r="YU2615" s="17"/>
      <c r="YV2615" s="17"/>
      <c r="YW2615" s="17"/>
      <c r="YX2615" s="17"/>
      <c r="YY2615" s="17"/>
      <c r="YZ2615" s="17"/>
      <c r="ZA2615" s="17"/>
      <c r="ZB2615" s="17"/>
      <c r="ZC2615" s="17"/>
      <c r="ZD2615" s="17"/>
      <c r="ZE2615" s="17"/>
      <c r="ZF2615" s="17"/>
      <c r="ZG2615" s="17"/>
      <c r="ZH2615" s="17"/>
      <c r="ZI2615" s="17"/>
      <c r="ZJ2615" s="17"/>
      <c r="ZK2615" s="17"/>
      <c r="ZL2615" s="17"/>
      <c r="ZM2615" s="17"/>
      <c r="ZN2615" s="17"/>
      <c r="ZO2615" s="17"/>
      <c r="ZP2615" s="17"/>
      <c r="ZQ2615" s="17"/>
      <c r="ZR2615" s="17"/>
      <c r="ZS2615" s="17"/>
      <c r="ZT2615" s="17"/>
      <c r="ZU2615" s="17"/>
      <c r="ZV2615" s="17"/>
      <c r="ZW2615" s="17"/>
      <c r="ZX2615" s="17"/>
      <c r="ZY2615" s="17"/>
      <c r="ZZ2615" s="17"/>
      <c r="AAA2615" s="17"/>
      <c r="AAB2615" s="17"/>
      <c r="AAC2615" s="17"/>
      <c r="AAD2615" s="17"/>
      <c r="AAE2615" s="17"/>
      <c r="AAF2615" s="17"/>
      <c r="AAG2615" s="17"/>
      <c r="AAH2615" s="17"/>
      <c r="AAI2615" s="17"/>
      <c r="AAJ2615" s="17"/>
      <c r="AAK2615" s="17"/>
      <c r="AAL2615" s="17"/>
      <c r="AAM2615" s="17"/>
      <c r="AAN2615" s="17"/>
      <c r="AAO2615" s="17"/>
      <c r="AAP2615" s="17"/>
      <c r="AAQ2615" s="17"/>
      <c r="AAR2615" s="17"/>
      <c r="AAS2615" s="17"/>
      <c r="AAT2615" s="17"/>
      <c r="AAU2615" s="17"/>
      <c r="AAV2615" s="17"/>
      <c r="AAW2615" s="17"/>
      <c r="AAX2615" s="17"/>
      <c r="AAY2615" s="17"/>
      <c r="AAZ2615" s="17"/>
      <c r="ABA2615" s="17"/>
      <c r="ABB2615" s="17"/>
      <c r="ABC2615" s="17"/>
      <c r="ABD2615" s="17"/>
      <c r="ABE2615" s="17"/>
      <c r="ABF2615" s="17"/>
      <c r="ABG2615" s="17"/>
      <c r="ABH2615" s="17"/>
      <c r="ABI2615" s="17"/>
      <c r="ABJ2615" s="17"/>
      <c r="ABK2615" s="17"/>
      <c r="ABL2615" s="17"/>
      <c r="ABM2615" s="17"/>
      <c r="ABN2615" s="17"/>
      <c r="ABO2615" s="17"/>
      <c r="ABP2615" s="17"/>
      <c r="ABQ2615" s="17"/>
      <c r="ABR2615" s="17"/>
      <c r="ABS2615" s="17"/>
      <c r="ABT2615" s="17"/>
      <c r="ABU2615" s="17"/>
      <c r="ABV2615" s="17"/>
      <c r="ABW2615" s="17"/>
      <c r="ABX2615" s="17"/>
      <c r="ABY2615" s="17"/>
      <c r="ABZ2615" s="17"/>
      <c r="ACA2615" s="17"/>
      <c r="ACB2615" s="17"/>
      <c r="ACC2615" s="17"/>
      <c r="ACD2615" s="17"/>
      <c r="ACE2615" s="17"/>
      <c r="ACF2615" s="17"/>
      <c r="ACG2615" s="17"/>
      <c r="ACH2615" s="17"/>
      <c r="ACI2615" s="17"/>
      <c r="ACJ2615" s="17"/>
      <c r="ACK2615" s="17"/>
      <c r="ACL2615" s="17"/>
      <c r="ACM2615" s="17"/>
      <c r="ACN2615" s="17"/>
      <c r="ACO2615" s="17"/>
      <c r="ACP2615" s="17"/>
      <c r="ACQ2615" s="17"/>
      <c r="ACR2615" s="17"/>
      <c r="ACS2615" s="17"/>
      <c r="ACT2615" s="17"/>
      <c r="ACU2615" s="17"/>
      <c r="ACV2615" s="17"/>
      <c r="ACW2615" s="17"/>
      <c r="ACX2615" s="17"/>
      <c r="ACY2615" s="17"/>
      <c r="ACZ2615" s="17"/>
      <c r="ADA2615" s="17"/>
      <c r="ADB2615" s="17"/>
      <c r="ADC2615" s="17"/>
      <c r="ADD2615" s="17"/>
      <c r="ADE2615" s="17"/>
      <c r="ADF2615" s="17"/>
      <c r="ADG2615" s="17"/>
      <c r="ADH2615" s="17"/>
      <c r="ADI2615" s="17"/>
      <c r="ADJ2615" s="17"/>
      <c r="ADK2615" s="17"/>
      <c r="ADL2615" s="17"/>
      <c r="ADM2615" s="17"/>
      <c r="ADN2615" s="17"/>
      <c r="ADO2615" s="17"/>
      <c r="ADP2615" s="17"/>
      <c r="ADQ2615" s="17"/>
      <c r="ADR2615" s="17"/>
      <c r="ADS2615" s="17"/>
      <c r="ADT2615" s="17"/>
      <c r="ADU2615" s="17"/>
      <c r="ADV2615" s="17"/>
      <c r="ADW2615" s="17"/>
      <c r="ADX2615" s="17"/>
      <c r="ADY2615" s="17"/>
      <c r="ADZ2615" s="17"/>
      <c r="AEA2615" s="17"/>
      <c r="AEB2615" s="17"/>
      <c r="AEC2615" s="17"/>
      <c r="AED2615" s="17"/>
      <c r="AEE2615" s="17"/>
      <c r="AEF2615" s="17"/>
      <c r="AEG2615" s="17"/>
      <c r="AEH2615" s="17"/>
      <c r="AEI2615" s="17"/>
      <c r="AEJ2615" s="17"/>
      <c r="AEK2615" s="17"/>
      <c r="AEL2615" s="17"/>
      <c r="AEM2615" s="17"/>
      <c r="AEN2615" s="17"/>
      <c r="AEO2615" s="17"/>
      <c r="AEP2615" s="17"/>
      <c r="AEQ2615" s="17"/>
      <c r="AER2615" s="17"/>
      <c r="AES2615" s="17"/>
      <c r="AET2615" s="17"/>
      <c r="AEU2615" s="17"/>
      <c r="AEV2615" s="17"/>
      <c r="AEW2615" s="17"/>
      <c r="AEX2615" s="17"/>
      <c r="AEY2615" s="17"/>
      <c r="AEZ2615" s="17"/>
      <c r="AFA2615" s="17"/>
      <c r="AFB2615" s="17"/>
      <c r="AFC2615" s="17"/>
      <c r="AFD2615" s="17"/>
      <c r="AFE2615" s="17"/>
      <c r="AFF2615" s="17"/>
      <c r="AFG2615" s="17"/>
      <c r="AFH2615" s="17"/>
      <c r="AFI2615" s="17"/>
      <c r="AFJ2615" s="17"/>
      <c r="AFK2615" s="17"/>
      <c r="AFL2615" s="17"/>
      <c r="AFM2615" s="17"/>
      <c r="AFN2615" s="17"/>
      <c r="AFO2615" s="17"/>
      <c r="AFP2615" s="17"/>
      <c r="AFQ2615" s="17"/>
      <c r="AFR2615" s="17"/>
      <c r="AFS2615" s="17"/>
      <c r="AFT2615" s="17"/>
      <c r="AFU2615" s="17"/>
      <c r="AFV2615" s="17"/>
      <c r="AFW2615" s="17"/>
      <c r="AFX2615" s="17"/>
      <c r="AFY2615" s="17"/>
      <c r="AFZ2615" s="17"/>
      <c r="AGA2615" s="17"/>
      <c r="AGB2615" s="17"/>
      <c r="AGC2615" s="17"/>
      <c r="AGD2615" s="17"/>
      <c r="AGE2615" s="17"/>
      <c r="AGF2615" s="17"/>
      <c r="AGG2615" s="17"/>
      <c r="AGH2615" s="17"/>
      <c r="AGI2615" s="17"/>
      <c r="AGJ2615" s="17"/>
      <c r="AGK2615" s="17"/>
      <c r="AGL2615" s="17"/>
      <c r="AGM2615" s="17"/>
      <c r="AGN2615" s="17"/>
      <c r="AGO2615" s="17"/>
      <c r="AGP2615" s="17"/>
      <c r="AGQ2615" s="17"/>
      <c r="AGR2615" s="17"/>
      <c r="AGS2615" s="17"/>
      <c r="AGT2615" s="17"/>
      <c r="AGU2615" s="17"/>
      <c r="AGV2615" s="17"/>
      <c r="AGW2615" s="17"/>
      <c r="AGX2615" s="17"/>
      <c r="AGY2615" s="17"/>
      <c r="AGZ2615" s="17"/>
      <c r="AHA2615" s="17"/>
      <c r="AHB2615" s="17"/>
      <c r="AHC2615" s="17"/>
      <c r="AHD2615" s="17"/>
      <c r="AHE2615" s="17"/>
      <c r="AHF2615" s="17"/>
      <c r="AHG2615" s="17"/>
      <c r="AHH2615" s="17"/>
      <c r="AHI2615" s="17"/>
      <c r="AHJ2615" s="17"/>
      <c r="AHK2615" s="17"/>
      <c r="AHL2615" s="17"/>
      <c r="AHM2615" s="17"/>
      <c r="AHN2615" s="17"/>
      <c r="AHO2615" s="17"/>
      <c r="AHP2615" s="17"/>
      <c r="AHQ2615" s="17"/>
      <c r="AHR2615" s="17"/>
      <c r="AHS2615" s="17"/>
      <c r="AHT2615" s="17"/>
      <c r="AHU2615" s="17"/>
      <c r="AHV2615" s="17"/>
      <c r="AHW2615" s="17"/>
      <c r="AHX2615" s="17"/>
      <c r="AHY2615" s="17"/>
      <c r="AHZ2615" s="17"/>
      <c r="AIA2615" s="17"/>
      <c r="AIB2615" s="17"/>
      <c r="AIC2615" s="17"/>
      <c r="AID2615" s="17"/>
      <c r="AIE2615" s="17"/>
      <c r="AIF2615" s="17"/>
      <c r="AIG2615" s="17"/>
      <c r="AIH2615" s="17"/>
      <c r="AII2615" s="17"/>
      <c r="AIJ2615" s="17"/>
      <c r="AIK2615" s="17"/>
      <c r="AIL2615" s="17"/>
      <c r="AIM2615" s="17"/>
      <c r="AIN2615" s="17"/>
      <c r="AIO2615" s="17"/>
      <c r="AIP2615" s="17"/>
      <c r="AIQ2615" s="17"/>
      <c r="AIR2615" s="17"/>
      <c r="AIS2615" s="17"/>
      <c r="AIT2615" s="17"/>
      <c r="AIU2615" s="17"/>
      <c r="AIV2615" s="17"/>
      <c r="AIW2615" s="17"/>
      <c r="AIX2615" s="17"/>
      <c r="AIY2615" s="17"/>
      <c r="AIZ2615" s="17"/>
      <c r="AJA2615" s="17"/>
      <c r="AJB2615" s="17"/>
      <c r="AJC2615" s="17"/>
      <c r="AJD2615" s="17"/>
      <c r="AJE2615" s="17"/>
      <c r="AJF2615" s="17"/>
      <c r="AJG2615" s="17"/>
      <c r="AJH2615" s="17"/>
      <c r="AJI2615" s="17"/>
      <c r="AJJ2615" s="17"/>
      <c r="AJK2615" s="17"/>
      <c r="AJL2615" s="17"/>
      <c r="AJM2615" s="17"/>
      <c r="AJN2615" s="17"/>
      <c r="AJO2615" s="17"/>
      <c r="AJP2615" s="17"/>
      <c r="AJQ2615" s="17"/>
      <c r="AJR2615" s="17"/>
      <c r="AJS2615" s="17"/>
      <c r="AJT2615" s="17"/>
      <c r="AJU2615" s="17"/>
      <c r="AJV2615" s="17"/>
      <c r="AJW2615" s="17"/>
      <c r="AJX2615" s="17"/>
      <c r="AJY2615" s="17"/>
      <c r="AJZ2615" s="17"/>
      <c r="AKA2615" s="17"/>
      <c r="AKB2615" s="17"/>
      <c r="AKC2615" s="17"/>
      <c r="AKD2615" s="17"/>
      <c r="AKE2615" s="17"/>
      <c r="AKF2615" s="17"/>
      <c r="AKG2615" s="17"/>
      <c r="AKH2615" s="17"/>
      <c r="AKI2615" s="17"/>
      <c r="AKJ2615" s="17"/>
      <c r="AKK2615" s="17"/>
      <c r="AKL2615" s="17"/>
      <c r="AKM2615" s="17"/>
      <c r="AKN2615" s="17"/>
      <c r="AKO2615" s="17"/>
      <c r="AKP2615" s="17"/>
      <c r="AKQ2615" s="17"/>
      <c r="AKR2615" s="17"/>
      <c r="AKS2615" s="17"/>
      <c r="AKT2615" s="17"/>
      <c r="AKU2615" s="17"/>
      <c r="AKV2615" s="17"/>
      <c r="AKW2615" s="17"/>
      <c r="AKX2615" s="17"/>
      <c r="AKY2615" s="17"/>
      <c r="AKZ2615" s="17"/>
      <c r="ALA2615" s="17"/>
      <c r="ALB2615" s="17"/>
      <c r="ALC2615" s="17"/>
      <c r="ALD2615" s="17"/>
      <c r="ALE2615" s="17"/>
      <c r="ALF2615" s="17"/>
      <c r="ALG2615" s="17"/>
      <c r="ALH2615" s="17"/>
      <c r="ALI2615" s="17"/>
      <c r="ALJ2615" s="17"/>
      <c r="ALK2615" s="17"/>
      <c r="ALL2615" s="17"/>
      <c r="ALM2615" s="17"/>
      <c r="ALN2615" s="17"/>
      <c r="ALO2615" s="17"/>
      <c r="ALP2615" s="17"/>
      <c r="ALQ2615" s="17"/>
      <c r="ALR2615" s="17"/>
      <c r="ALS2615" s="17"/>
      <c r="ALT2615" s="17"/>
      <c r="ALU2615" s="17"/>
      <c r="ALV2615" s="17"/>
      <c r="ALW2615" s="17"/>
      <c r="ALX2615" s="17"/>
      <c r="ALY2615" s="17"/>
      <c r="ALZ2615" s="17"/>
      <c r="AMA2615" s="17"/>
      <c r="AMB2615" s="17"/>
      <c r="AMC2615" s="17"/>
      <c r="AMD2615" s="17"/>
      <c r="AME2615" s="17"/>
      <c r="AMF2615" s="17"/>
      <c r="AMG2615" s="17"/>
      <c r="AMH2615" s="17"/>
      <c r="AMI2615" s="17"/>
      <c r="AMJ2615" s="17"/>
    </row>
    <row r="2616" spans="1:1024" ht="20.25" hidden="1">
      <c r="A2616" s="279"/>
      <c r="B2616" s="419" t="str">
        <f>A2617</f>
        <v>SEDUC E 208</v>
      </c>
      <c r="C2616" s="420"/>
      <c r="D2616" s="420"/>
      <c r="E2616" s="420"/>
      <c r="F2616" s="420"/>
      <c r="G2616" s="420"/>
      <c r="H2616" s="421"/>
      <c r="K2616" s="17" t="str">
        <f>$B$2616</f>
        <v>SEDUC E 208</v>
      </c>
      <c r="L2616" s="347" t="e">
        <f>VLOOKUP(K2616,[3]Planilha2!$B:$C,2,FALSE)</f>
        <v>#N/A</v>
      </c>
    </row>
    <row r="2617" spans="1:1024" hidden="1">
      <c r="A2617" s="290" t="s">
        <v>30390</v>
      </c>
      <c r="B2617" s="428" t="s">
        <v>30391</v>
      </c>
      <c r="C2617" s="429"/>
      <c r="D2617" s="429"/>
      <c r="E2617" s="429"/>
      <c r="F2617" s="430"/>
      <c r="G2617" s="302" t="s">
        <v>5</v>
      </c>
      <c r="H2617" s="303" t="s">
        <v>6</v>
      </c>
      <c r="I2617" s="90"/>
      <c r="K2617" s="17" t="str">
        <f t="shared" ref="K2617:K2623" si="350">$B$2616</f>
        <v>SEDUC E 208</v>
      </c>
      <c r="L2617" s="347" t="e">
        <f>VLOOKUP(K2617,[3]Planilha2!$B:$C,2,FALSE)</f>
        <v>#N/A</v>
      </c>
    </row>
    <row r="2618" spans="1:1024" hidden="1">
      <c r="A2618" s="279"/>
      <c r="B2618" s="292" t="s">
        <v>7</v>
      </c>
      <c r="C2618" s="192" t="s">
        <v>8</v>
      </c>
      <c r="D2618" s="80" t="s">
        <v>9</v>
      </c>
      <c r="E2618" s="293" t="s">
        <v>10</v>
      </c>
      <c r="F2618" s="292" t="s">
        <v>18</v>
      </c>
      <c r="G2618" s="294" t="s">
        <v>19</v>
      </c>
      <c r="H2618" s="295" t="s">
        <v>13</v>
      </c>
      <c r="I2618" s="90"/>
      <c r="K2618" s="17" t="str">
        <f t="shared" si="350"/>
        <v>SEDUC E 208</v>
      </c>
      <c r="L2618" s="347" t="e">
        <f>VLOOKUP(K2618,[3]Planilha2!$B:$C,2,FALSE)</f>
        <v>#N/A</v>
      </c>
    </row>
    <row r="2619" spans="1:1024" hidden="1">
      <c r="A2619" s="279"/>
      <c r="B26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9" s="80" t="s">
        <v>28021</v>
      </c>
      <c r="D2619" s="80">
        <v>13693</v>
      </c>
      <c r="E2619" s="296">
        <v>2</v>
      </c>
      <c r="F26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9" s="296">
        <f t="shared" ref="H2619:H2622" ca="1" si="351">ROUND(E2619*G2619,2)</f>
        <v>67.3</v>
      </c>
      <c r="I2619" s="90"/>
      <c r="K2619" s="17" t="str">
        <f t="shared" si="350"/>
        <v>SEDUC E 208</v>
      </c>
      <c r="L2619" s="347" t="e">
        <f>VLOOKUP(K2619,[3]Planilha2!$B:$C,2,FALSE)</f>
        <v>#N/A</v>
      </c>
    </row>
    <row r="2620" spans="1:1024" ht="24" hidden="1">
      <c r="A2620" s="279"/>
      <c r="B262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20" s="346" t="s">
        <v>38</v>
      </c>
      <c r="D2620" s="346">
        <v>1872</v>
      </c>
      <c r="E2620" s="346">
        <v>1</v>
      </c>
      <c r="F2620"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0"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620" s="346">
        <f t="shared" ca="1" si="351"/>
        <v>2.73</v>
      </c>
      <c r="I2620" s="90"/>
      <c r="K2620" s="17" t="str">
        <f t="shared" si="350"/>
        <v>SEDUC E 208</v>
      </c>
      <c r="L2620" s="347" t="e">
        <f>VLOOKUP(K2620,[3]Planilha2!$B:$C,2,FALSE)</f>
        <v>#N/A</v>
      </c>
    </row>
    <row r="2621" spans="1:1024" ht="24" hidden="1">
      <c r="A2621" s="279"/>
      <c r="B26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1" s="80" t="s">
        <v>14</v>
      </c>
      <c r="D2621" s="80">
        <v>88247</v>
      </c>
      <c r="E2621" s="296">
        <v>0.1</v>
      </c>
      <c r="F26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1" s="296">
        <f t="shared" ca="1" si="351"/>
        <v>1.85</v>
      </c>
      <c r="I2621" s="90"/>
      <c r="K2621" s="17" t="str">
        <f t="shared" si="350"/>
        <v>SEDUC E 208</v>
      </c>
      <c r="L2621" s="347" t="e">
        <f>VLOOKUP(K2621,[3]Planilha2!$B:$C,2,FALSE)</f>
        <v>#N/A</v>
      </c>
    </row>
    <row r="2622" spans="1:1024" hidden="1">
      <c r="A2622" s="279"/>
      <c r="B26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2" s="80" t="s">
        <v>14</v>
      </c>
      <c r="D2622" s="80">
        <v>88264</v>
      </c>
      <c r="E2622" s="296">
        <v>0.1</v>
      </c>
      <c r="F26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22" s="296">
        <f t="shared" ca="1" si="351"/>
        <v>2.2599999999999998</v>
      </c>
      <c r="I2622" s="90"/>
      <c r="K2622" s="17" t="str">
        <f t="shared" si="350"/>
        <v>SEDUC E 208</v>
      </c>
      <c r="L2622" s="347" t="e">
        <f>VLOOKUP(K2622,[3]Planilha2!$B:$C,2,FALSE)</f>
        <v>#N/A</v>
      </c>
    </row>
    <row r="2623" spans="1:1024" hidden="1">
      <c r="A2623" s="298">
        <f ca="1">H2623</f>
        <v>74.14</v>
      </c>
      <c r="B2623" s="119" t="s">
        <v>15</v>
      </c>
      <c r="C2623" s="80"/>
      <c r="D2623" s="80"/>
      <c r="E2623" s="299"/>
      <c r="F2623" s="300"/>
      <c r="G2623" s="301"/>
      <c r="H2623" s="193">
        <f ca="1">SUM(H2619:H2622)</f>
        <v>74.14</v>
      </c>
      <c r="I2623" s="90" t="str">
        <f>A2617</f>
        <v>SEDUC E 208</v>
      </c>
      <c r="J2623" s="191">
        <f ca="1">H2623</f>
        <v>74.14</v>
      </c>
      <c r="K2623" s="17" t="str">
        <f t="shared" si="350"/>
        <v>SEDUC E 208</v>
      </c>
      <c r="L2623" s="347" t="e">
        <f>VLOOKUP(K2623,[3]Planilha2!$B:$C,2,FALSE)</f>
        <v>#N/A</v>
      </c>
    </row>
    <row r="2624" spans="1:1024" hidden="1">
      <c r="L2624" s="347" t="e">
        <f>VLOOKUP(K2624,[3]Planilha2!$B:$C,2,FALSE)</f>
        <v>#N/A</v>
      </c>
    </row>
    <row r="2625" spans="1:1024" ht="20.25" hidden="1">
      <c r="A2625" s="279"/>
      <c r="B2625" s="419" t="str">
        <f>A2626</f>
        <v>SEDUC E 209</v>
      </c>
      <c r="C2625" s="420"/>
      <c r="D2625" s="420"/>
      <c r="E2625" s="420"/>
      <c r="F2625" s="420"/>
      <c r="G2625" s="420"/>
      <c r="H2625" s="421"/>
      <c r="I2625" s="90"/>
      <c r="K2625" s="17" t="str">
        <f>$B$2625</f>
        <v>SEDUC E 209</v>
      </c>
      <c r="L2625" s="347" t="e">
        <f>VLOOKUP(K2625,[3]Planilha2!$B:$C,2,FALSE)</f>
        <v>#N/A</v>
      </c>
    </row>
    <row r="2626" spans="1:1024" hidden="1">
      <c r="A2626" s="290" t="s">
        <v>30392</v>
      </c>
      <c r="B2626" s="422" t="s">
        <v>6611</v>
      </c>
      <c r="C2626" s="423"/>
      <c r="D2626" s="423"/>
      <c r="E2626" s="423"/>
      <c r="F2626" s="424"/>
      <c r="G2626" s="51" t="s">
        <v>5</v>
      </c>
      <c r="H2626" s="282" t="s">
        <v>6</v>
      </c>
      <c r="I2626" s="90"/>
      <c r="K2626" s="17" t="str">
        <f t="shared" ref="K2626:K2631" si="352">$B$2625</f>
        <v>SEDUC E 209</v>
      </c>
      <c r="L2626" s="347" t="e">
        <f>VLOOKUP(K2626,[3]Planilha2!$B:$C,2,FALSE)</f>
        <v>#N/A</v>
      </c>
    </row>
    <row r="2627" spans="1:1024" hidden="1">
      <c r="A2627" s="279"/>
      <c r="B2627" s="52" t="s">
        <v>7</v>
      </c>
      <c r="C2627" s="53" t="s">
        <v>8</v>
      </c>
      <c r="D2627" s="53" t="s">
        <v>9</v>
      </c>
      <c r="E2627" s="54" t="s">
        <v>10</v>
      </c>
      <c r="F2627" s="52" t="s">
        <v>18</v>
      </c>
      <c r="G2627" s="55" t="s">
        <v>19</v>
      </c>
      <c r="H2627" s="56" t="s">
        <v>13</v>
      </c>
      <c r="I2627" s="90"/>
      <c r="K2627" s="17" t="str">
        <f t="shared" si="352"/>
        <v>SEDUC E 209</v>
      </c>
      <c r="L2627" s="347" t="e">
        <f>VLOOKUP(K2627,[3]Planilha2!$B:$C,2,FALSE)</f>
        <v>#N/A</v>
      </c>
    </row>
    <row r="2628" spans="1:1024" ht="24" hidden="1">
      <c r="A2628" s="279"/>
      <c r="B26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8" s="41" t="s">
        <v>34</v>
      </c>
      <c r="D2628" s="250" t="s">
        <v>10900</v>
      </c>
      <c r="E2628" s="57">
        <v>1</v>
      </c>
      <c r="F26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8"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8" s="57">
        <f ca="1">ROUND(E2628*G2628,2)</f>
        <v>412.44</v>
      </c>
      <c r="I2628" s="90"/>
      <c r="K2628" s="17" t="str">
        <f t="shared" si="352"/>
        <v>SEDUC E 209</v>
      </c>
      <c r="L2628" s="347" t="e">
        <f>VLOOKUP(K2628,[3]Planilha2!$B:$C,2,FALSE)</f>
        <v>#N/A</v>
      </c>
    </row>
    <row r="2629" spans="1:1024" ht="24" hidden="1">
      <c r="A2629" s="279"/>
      <c r="B262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9" s="41" t="s">
        <v>14</v>
      </c>
      <c r="D2629" s="250">
        <v>88247</v>
      </c>
      <c r="E2629" s="258">
        <v>2.5</v>
      </c>
      <c r="F26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9" s="57">
        <f t="shared" ref="H2629:H2630" ca="1" si="353">ROUND(E2629*G2629,2)</f>
        <v>46.2</v>
      </c>
      <c r="I2629" s="90"/>
      <c r="K2629" s="17" t="str">
        <f t="shared" si="352"/>
        <v>SEDUC E 209</v>
      </c>
      <c r="L2629" s="347" t="e">
        <f>VLOOKUP(K2629,[3]Planilha2!$B:$C,2,FALSE)</f>
        <v>#N/A</v>
      </c>
    </row>
    <row r="2630" spans="1:1024" hidden="1">
      <c r="A2630" s="279"/>
      <c r="B263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0" s="41" t="s">
        <v>14</v>
      </c>
      <c r="D2630" s="250">
        <v>88264</v>
      </c>
      <c r="E2630" s="258">
        <v>2.5</v>
      </c>
      <c r="F2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0" s="57">
        <f t="shared" ca="1" si="353"/>
        <v>56.45</v>
      </c>
      <c r="I2630" s="90"/>
      <c r="K2630" s="17" t="str">
        <f t="shared" si="352"/>
        <v>SEDUC E 209</v>
      </c>
      <c r="L2630" s="347" t="e">
        <f>VLOOKUP(K2630,[3]Planilha2!$B:$C,2,FALSE)</f>
        <v>#N/A</v>
      </c>
    </row>
    <row r="2631" spans="1:1024" hidden="1">
      <c r="A2631" s="298">
        <f ca="1">H2631</f>
        <v>515.09</v>
      </c>
      <c r="B2631" s="58" t="s">
        <v>15</v>
      </c>
      <c r="C2631" s="41"/>
      <c r="D2631" s="41"/>
      <c r="E2631" s="59"/>
      <c r="F2631" s="35"/>
      <c r="G2631" s="307"/>
      <c r="H2631" s="47">
        <f ca="1">SUM(H2628:H2630)</f>
        <v>515.09</v>
      </c>
      <c r="I2631" s="90" t="str">
        <f>A2626</f>
        <v>SEDUC E 209</v>
      </c>
      <c r="J2631" s="191">
        <f ca="1">H2631</f>
        <v>515.09</v>
      </c>
      <c r="K2631" s="17" t="str">
        <f t="shared" si="352"/>
        <v>SEDUC E 209</v>
      </c>
      <c r="L2631" s="347" t="e">
        <f>VLOOKUP(K2631,[3]Planilha2!$B:$C,2,FALSE)</f>
        <v>#N/A</v>
      </c>
    </row>
    <row r="2632" spans="1:1024" hidden="1">
      <c r="L2632" s="347" t="e">
        <f>VLOOKUP(K2632,[3]Planilha2!$B:$C,2,FALSE)</f>
        <v>#N/A</v>
      </c>
    </row>
    <row r="2633" spans="1:1024" ht="20.25" hidden="1">
      <c r="A2633" s="279"/>
      <c r="B2633" s="419" t="str">
        <f>A2634</f>
        <v>SEDUC E 210</v>
      </c>
      <c r="C2633" s="420"/>
      <c r="D2633" s="420"/>
      <c r="E2633" s="420"/>
      <c r="F2633" s="420"/>
      <c r="G2633" s="420"/>
      <c r="H2633" s="421"/>
      <c r="I2633" s="90"/>
      <c r="K2633" s="17" t="str">
        <f>$B$2633</f>
        <v>SEDUC E 210</v>
      </c>
      <c r="L2633" s="347" t="e">
        <f>VLOOKUP(K2633,[3]Planilha2!$B:$C,2,FALSE)</f>
        <v>#N/A</v>
      </c>
    </row>
    <row r="2634" spans="1:1024" hidden="1">
      <c r="A2634" s="290" t="s">
        <v>30393</v>
      </c>
      <c r="B2634" s="422" t="s">
        <v>30394</v>
      </c>
      <c r="C2634" s="423"/>
      <c r="D2634" s="423"/>
      <c r="E2634" s="423"/>
      <c r="F2634" s="424"/>
      <c r="G2634" s="51" t="s">
        <v>5</v>
      </c>
      <c r="H2634" s="289" t="s">
        <v>6</v>
      </c>
      <c r="I2634" s="90"/>
      <c r="K2634" s="17" t="str">
        <f t="shared" ref="K2634:K2640" si="354">$B$2633</f>
        <v>SEDUC E 210</v>
      </c>
      <c r="L2634" s="347" t="e">
        <f>VLOOKUP(K2634,[3]Planilha2!$B:$C,2,FALSE)</f>
        <v>#N/A</v>
      </c>
    </row>
    <row r="2635" spans="1:1024" hidden="1">
      <c r="A2635" s="279"/>
      <c r="B2635" s="52" t="s">
        <v>7</v>
      </c>
      <c r="C2635" s="53" t="s">
        <v>8</v>
      </c>
      <c r="D2635" s="53" t="s">
        <v>9</v>
      </c>
      <c r="E2635" s="54" t="s">
        <v>10</v>
      </c>
      <c r="F2635" s="52" t="s">
        <v>18</v>
      </c>
      <c r="G2635" s="55" t="s">
        <v>19</v>
      </c>
      <c r="H2635" s="56" t="s">
        <v>13</v>
      </c>
      <c r="I2635" s="90"/>
      <c r="K2635" s="17" t="str">
        <f t="shared" si="354"/>
        <v>SEDUC E 210</v>
      </c>
      <c r="L2635" s="347" t="e">
        <f>VLOOKUP(K2635,[3]Planilha2!$B:$C,2,FALSE)</f>
        <v>#N/A</v>
      </c>
    </row>
    <row r="2636" spans="1:1024" ht="24" hidden="1">
      <c r="A2636" s="279"/>
      <c r="B263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6" s="346" t="s">
        <v>38</v>
      </c>
      <c r="D2636" s="334">
        <v>39179</v>
      </c>
      <c r="E2636" s="334">
        <v>1</v>
      </c>
      <c r="F263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636" s="334">
        <f ca="1">ROUND(E2636*G2636,2)</f>
        <v>4.41</v>
      </c>
      <c r="I2636" s="90"/>
      <c r="K2636" s="17" t="str">
        <f t="shared" si="354"/>
        <v>SEDUC E 210</v>
      </c>
      <c r="L2636" s="347" t="e">
        <f>VLOOKUP(K2636,[3]Planilha2!$B:$C,2,FALSE)</f>
        <v>#N/A</v>
      </c>
    </row>
    <row r="2637" spans="1:1024" s="279" customFormat="1" ht="24" hidden="1">
      <c r="B263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7" s="346" t="s">
        <v>38</v>
      </c>
      <c r="D2637" s="334">
        <v>39213</v>
      </c>
      <c r="E2637" s="334">
        <v>1</v>
      </c>
      <c r="F2637"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7"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v>
      </c>
      <c r="H2637" s="334">
        <f ca="1">ROUND(E2637*G2637,2)</f>
        <v>2.11</v>
      </c>
      <c r="I2637" s="90"/>
      <c r="J2637" s="26"/>
      <c r="K2637" s="17" t="str">
        <f t="shared" si="354"/>
        <v>SEDUC E 210</v>
      </c>
      <c r="L2637" s="347" t="e">
        <f>VLOOKUP(K2637,[3]Planilha2!$B:$C,2,FALSE)</f>
        <v>#N/A</v>
      </c>
      <c r="M2637" s="17"/>
      <c r="N2637" s="17"/>
      <c r="O2637" s="17"/>
      <c r="P2637" s="17"/>
      <c r="Q2637" s="17"/>
      <c r="R2637" s="17"/>
      <c r="S2637" s="17"/>
      <c r="T2637" s="17"/>
      <c r="U2637" s="17"/>
      <c r="V2637" s="17"/>
      <c r="W2637" s="17"/>
      <c r="X2637" s="17"/>
      <c r="Y2637" s="17"/>
      <c r="Z2637" s="17"/>
      <c r="AA2637" s="17"/>
      <c r="AB2637" s="17"/>
      <c r="AC2637" s="17"/>
      <c r="AD2637" s="17"/>
      <c r="AE2637" s="17"/>
      <c r="AF2637" s="17"/>
      <c r="AG2637" s="17"/>
      <c r="AH2637" s="17"/>
      <c r="AI2637" s="17"/>
      <c r="AJ2637" s="17"/>
      <c r="AK2637" s="17"/>
      <c r="AL2637" s="17"/>
      <c r="AM2637" s="17"/>
      <c r="AN2637" s="17"/>
      <c r="AO2637" s="17"/>
      <c r="AP2637" s="17"/>
      <c r="AQ2637" s="17"/>
      <c r="AR2637" s="17"/>
      <c r="AS2637" s="17"/>
      <c r="AT2637" s="17"/>
      <c r="AU2637" s="17"/>
      <c r="AV2637" s="17"/>
      <c r="AW2637" s="17"/>
      <c r="AX2637" s="17"/>
      <c r="AY2637" s="17"/>
      <c r="AZ2637" s="17"/>
      <c r="BA2637" s="17"/>
      <c r="BB2637" s="17"/>
      <c r="BC2637" s="17"/>
      <c r="BD2637" s="17"/>
      <c r="BE2637" s="17"/>
      <c r="BF2637" s="17"/>
      <c r="BG2637" s="17"/>
      <c r="BH2637" s="17"/>
      <c r="BI2637" s="17"/>
      <c r="BJ2637" s="17"/>
      <c r="BK2637" s="17"/>
      <c r="BL2637" s="17"/>
      <c r="BM2637" s="17"/>
      <c r="BN2637" s="17"/>
      <c r="BO2637" s="17"/>
      <c r="BP2637" s="17"/>
      <c r="BQ2637" s="17"/>
      <c r="BR2637" s="17"/>
      <c r="BS2637" s="17"/>
      <c r="BT2637" s="17"/>
      <c r="BU2637" s="17"/>
      <c r="BV2637" s="17"/>
      <c r="BW2637" s="17"/>
      <c r="BX2637" s="17"/>
      <c r="BY2637" s="17"/>
      <c r="BZ2637" s="17"/>
      <c r="CA2637" s="17"/>
      <c r="CB2637" s="17"/>
      <c r="CC2637" s="17"/>
      <c r="CD2637" s="17"/>
      <c r="CE2637" s="17"/>
      <c r="CF2637" s="17"/>
      <c r="CG2637" s="17"/>
      <c r="CH2637" s="17"/>
      <c r="CI2637" s="17"/>
      <c r="CJ2637" s="17"/>
      <c r="CK2637" s="17"/>
      <c r="CL2637" s="17"/>
      <c r="CM2637" s="17"/>
      <c r="CN2637" s="17"/>
      <c r="CO2637" s="17"/>
      <c r="CP2637" s="17"/>
      <c r="CQ2637" s="17"/>
      <c r="CR2637" s="17"/>
      <c r="CS2637" s="17"/>
      <c r="CT2637" s="17"/>
      <c r="CU2637" s="17"/>
      <c r="CV2637" s="17"/>
      <c r="CW2637" s="17"/>
      <c r="CX2637" s="17"/>
      <c r="CY2637" s="17"/>
      <c r="CZ2637" s="17"/>
      <c r="DA2637" s="17"/>
      <c r="DB2637" s="17"/>
      <c r="DC2637" s="17"/>
      <c r="DD2637" s="17"/>
      <c r="DE2637" s="17"/>
      <c r="DF2637" s="17"/>
      <c r="DG2637" s="17"/>
      <c r="DH2637" s="17"/>
      <c r="DI2637" s="17"/>
      <c r="DJ2637" s="17"/>
      <c r="DK2637" s="17"/>
      <c r="DL2637" s="17"/>
      <c r="DM2637" s="17"/>
      <c r="DN2637" s="17"/>
      <c r="DO2637" s="17"/>
      <c r="DP2637" s="17"/>
      <c r="DQ2637" s="17"/>
      <c r="DR2637" s="17"/>
      <c r="DS2637" s="17"/>
      <c r="DT2637" s="17"/>
      <c r="DU2637" s="17"/>
      <c r="DV2637" s="17"/>
      <c r="DW2637" s="17"/>
      <c r="DX2637" s="17"/>
      <c r="DY2637" s="17"/>
      <c r="DZ2637" s="17"/>
      <c r="EA2637" s="17"/>
      <c r="EB2637" s="17"/>
      <c r="EC2637" s="17"/>
      <c r="ED2637" s="17"/>
      <c r="EE2637" s="17"/>
      <c r="EF2637" s="17"/>
      <c r="EG2637" s="17"/>
      <c r="EH2637" s="17"/>
      <c r="EI2637" s="17"/>
      <c r="EJ2637" s="17"/>
      <c r="EK2637" s="17"/>
      <c r="EL2637" s="17"/>
      <c r="EM2637" s="17"/>
      <c r="EN2637" s="17"/>
      <c r="EO2637" s="17"/>
      <c r="EP2637" s="17"/>
      <c r="EQ2637" s="17"/>
      <c r="ER2637" s="17"/>
      <c r="ES2637" s="17"/>
      <c r="ET2637" s="17"/>
      <c r="EU2637" s="17"/>
      <c r="EV2637" s="17"/>
      <c r="EW2637" s="17"/>
      <c r="EX2637" s="17"/>
      <c r="EY2637" s="17"/>
      <c r="EZ2637" s="17"/>
      <c r="FA2637" s="17"/>
      <c r="FB2637" s="17"/>
      <c r="FC2637" s="17"/>
      <c r="FD2637" s="17"/>
      <c r="FE2637" s="17"/>
      <c r="FF2637" s="17"/>
      <c r="FG2637" s="17"/>
      <c r="FH2637" s="17"/>
      <c r="FI2637" s="17"/>
      <c r="FJ2637" s="17"/>
      <c r="FK2637" s="17"/>
      <c r="FL2637" s="17"/>
      <c r="FM2637" s="17"/>
      <c r="FN2637" s="17"/>
      <c r="FO2637" s="17"/>
      <c r="FP2637" s="17"/>
      <c r="FQ2637" s="17"/>
      <c r="FR2637" s="17"/>
      <c r="FS2637" s="17"/>
      <c r="FT2637" s="17"/>
      <c r="FU2637" s="17"/>
      <c r="FV2637" s="17"/>
      <c r="FW2637" s="17"/>
      <c r="FX2637" s="17"/>
      <c r="FY2637" s="17"/>
      <c r="FZ2637" s="17"/>
      <c r="GA2637" s="17"/>
      <c r="GB2637" s="17"/>
      <c r="GC2637" s="17"/>
      <c r="GD2637" s="17"/>
      <c r="GE2637" s="17"/>
      <c r="GF2637" s="17"/>
      <c r="GG2637" s="17"/>
      <c r="GH2637" s="17"/>
      <c r="GI2637" s="17"/>
      <c r="GJ2637" s="17"/>
      <c r="GK2637" s="17"/>
      <c r="GL2637" s="17"/>
      <c r="GM2637" s="17"/>
      <c r="GN2637" s="17"/>
      <c r="GO2637" s="17"/>
      <c r="GP2637" s="17"/>
      <c r="GQ2637" s="17"/>
      <c r="GR2637" s="17"/>
      <c r="GS2637" s="17"/>
      <c r="GT2637" s="17"/>
      <c r="GU2637" s="17"/>
      <c r="GV2637" s="17"/>
      <c r="GW2637" s="17"/>
      <c r="GX2637" s="17"/>
      <c r="GY2637" s="17"/>
      <c r="GZ2637" s="17"/>
      <c r="HA2637" s="17"/>
      <c r="HB2637" s="17"/>
      <c r="HC2637" s="17"/>
      <c r="HD2637" s="17"/>
      <c r="HE2637" s="17"/>
      <c r="HF2637" s="17"/>
      <c r="HG2637" s="17"/>
      <c r="HH2637" s="17"/>
      <c r="HI2637" s="17"/>
      <c r="HJ2637" s="17"/>
      <c r="HK2637" s="17"/>
      <c r="HL2637" s="17"/>
      <c r="HM2637" s="17"/>
      <c r="HN2637" s="17"/>
      <c r="HO2637" s="17"/>
      <c r="HP2637" s="17"/>
      <c r="HQ2637" s="17"/>
      <c r="HR2637" s="17"/>
      <c r="HS2637" s="17"/>
      <c r="HT2637" s="17"/>
      <c r="HU2637" s="17"/>
      <c r="HV2637" s="17"/>
      <c r="HW2637" s="17"/>
      <c r="HX2637" s="17"/>
      <c r="HY2637" s="17"/>
      <c r="HZ2637" s="17"/>
      <c r="IA2637" s="17"/>
      <c r="IB2637" s="17"/>
      <c r="IC2637" s="17"/>
      <c r="ID2637" s="17"/>
      <c r="IE2637" s="17"/>
      <c r="IF2637" s="17"/>
      <c r="IG2637" s="17"/>
      <c r="IH2637" s="17"/>
      <c r="II2637" s="17"/>
      <c r="IJ2637" s="17"/>
      <c r="IK2637" s="17"/>
      <c r="IL2637" s="17"/>
      <c r="IM2637" s="17"/>
      <c r="IN2637" s="17"/>
      <c r="IO2637" s="17"/>
      <c r="IP2637" s="17"/>
      <c r="IQ2637" s="17"/>
      <c r="IR2637" s="17"/>
      <c r="IS2637" s="17"/>
      <c r="IT2637" s="17"/>
      <c r="IU2637" s="17"/>
      <c r="IV2637" s="17"/>
      <c r="IW2637" s="17"/>
      <c r="IX2637" s="17"/>
      <c r="IY2637" s="17"/>
      <c r="IZ2637" s="17"/>
      <c r="JA2637" s="17"/>
      <c r="JB2637" s="17"/>
      <c r="JC2637" s="17"/>
      <c r="JD2637" s="17"/>
      <c r="JE2637" s="17"/>
      <c r="JF2637" s="17"/>
      <c r="JG2637" s="17"/>
      <c r="JH2637" s="17"/>
      <c r="JI2637" s="17"/>
      <c r="JJ2637" s="17"/>
      <c r="JK2637" s="17"/>
      <c r="JL2637" s="17"/>
      <c r="JM2637" s="17"/>
      <c r="JN2637" s="17"/>
      <c r="JO2637" s="17"/>
      <c r="JP2637" s="17"/>
      <c r="JQ2637" s="17"/>
      <c r="JR2637" s="17"/>
      <c r="JS2637" s="17"/>
      <c r="JT2637" s="17"/>
      <c r="JU2637" s="17"/>
      <c r="JV2637" s="17"/>
      <c r="JW2637" s="17"/>
      <c r="JX2637" s="17"/>
      <c r="JY2637" s="17"/>
      <c r="JZ2637" s="17"/>
      <c r="KA2637" s="17"/>
      <c r="KB2637" s="17"/>
      <c r="KC2637" s="17"/>
      <c r="KD2637" s="17"/>
      <c r="KE2637" s="17"/>
      <c r="KF2637" s="17"/>
      <c r="KG2637" s="17"/>
      <c r="KH2637" s="17"/>
      <c r="KI2637" s="17"/>
      <c r="KJ2637" s="17"/>
      <c r="KK2637" s="17"/>
      <c r="KL2637" s="17"/>
      <c r="KM2637" s="17"/>
      <c r="KN2637" s="17"/>
      <c r="KO2637" s="17"/>
      <c r="KP2637" s="17"/>
      <c r="KQ2637" s="17"/>
      <c r="KR2637" s="17"/>
      <c r="KS2637" s="17"/>
      <c r="KT2637" s="17"/>
      <c r="KU2637" s="17"/>
      <c r="KV2637" s="17"/>
      <c r="KW2637" s="17"/>
      <c r="KX2637" s="17"/>
      <c r="KY2637" s="17"/>
      <c r="KZ2637" s="17"/>
      <c r="LA2637" s="17"/>
      <c r="LB2637" s="17"/>
      <c r="LC2637" s="17"/>
      <c r="LD2637" s="17"/>
      <c r="LE2637" s="17"/>
      <c r="LF2637" s="17"/>
      <c r="LG2637" s="17"/>
      <c r="LH2637" s="17"/>
      <c r="LI2637" s="17"/>
      <c r="LJ2637" s="17"/>
      <c r="LK2637" s="17"/>
      <c r="LL2637" s="17"/>
      <c r="LM2637" s="17"/>
      <c r="LN2637" s="17"/>
      <c r="LO2637" s="17"/>
      <c r="LP2637" s="17"/>
      <c r="LQ2637" s="17"/>
      <c r="LR2637" s="17"/>
      <c r="LS2637" s="17"/>
      <c r="LT2637" s="17"/>
      <c r="LU2637" s="17"/>
      <c r="LV2637" s="17"/>
      <c r="LW2637" s="17"/>
      <c r="LX2637" s="17"/>
      <c r="LY2637" s="17"/>
      <c r="LZ2637" s="17"/>
      <c r="MA2637" s="17"/>
      <c r="MB2637" s="17"/>
      <c r="MC2637" s="17"/>
      <c r="MD2637" s="17"/>
      <c r="ME2637" s="17"/>
      <c r="MF2637" s="17"/>
      <c r="MG2637" s="17"/>
      <c r="MH2637" s="17"/>
      <c r="MI2637" s="17"/>
      <c r="MJ2637" s="17"/>
      <c r="MK2637" s="17"/>
      <c r="ML2637" s="17"/>
      <c r="MM2637" s="17"/>
      <c r="MN2637" s="17"/>
      <c r="MO2637" s="17"/>
      <c r="MP2637" s="17"/>
      <c r="MQ2637" s="17"/>
      <c r="MR2637" s="17"/>
      <c r="MS2637" s="17"/>
      <c r="MT2637" s="17"/>
      <c r="MU2637" s="17"/>
      <c r="MV2637" s="17"/>
      <c r="MW2637" s="17"/>
      <c r="MX2637" s="17"/>
      <c r="MY2637" s="17"/>
      <c r="MZ2637" s="17"/>
      <c r="NA2637" s="17"/>
      <c r="NB2637" s="17"/>
      <c r="NC2637" s="17"/>
      <c r="ND2637" s="17"/>
      <c r="NE2637" s="17"/>
      <c r="NF2637" s="17"/>
      <c r="NG2637" s="17"/>
      <c r="NH2637" s="17"/>
      <c r="NI2637" s="17"/>
      <c r="NJ2637" s="17"/>
      <c r="NK2637" s="17"/>
      <c r="NL2637" s="17"/>
      <c r="NM2637" s="17"/>
      <c r="NN2637" s="17"/>
      <c r="NO2637" s="17"/>
      <c r="NP2637" s="17"/>
      <c r="NQ2637" s="17"/>
      <c r="NR2637" s="17"/>
      <c r="NS2637" s="17"/>
      <c r="NT2637" s="17"/>
      <c r="NU2637" s="17"/>
      <c r="NV2637" s="17"/>
      <c r="NW2637" s="17"/>
      <c r="NX2637" s="17"/>
      <c r="NY2637" s="17"/>
      <c r="NZ2637" s="17"/>
      <c r="OA2637" s="17"/>
      <c r="OB2637" s="17"/>
      <c r="OC2637" s="17"/>
      <c r="OD2637" s="17"/>
      <c r="OE2637" s="17"/>
      <c r="OF2637" s="17"/>
      <c r="OG2637" s="17"/>
      <c r="OH2637" s="17"/>
      <c r="OI2637" s="17"/>
      <c r="OJ2637" s="17"/>
      <c r="OK2637" s="17"/>
      <c r="OL2637" s="17"/>
      <c r="OM2637" s="17"/>
      <c r="ON2637" s="17"/>
      <c r="OO2637" s="17"/>
      <c r="OP2637" s="17"/>
      <c r="OQ2637" s="17"/>
      <c r="OR2637" s="17"/>
      <c r="OS2637" s="17"/>
      <c r="OT2637" s="17"/>
      <c r="OU2637" s="17"/>
      <c r="OV2637" s="17"/>
      <c r="OW2637" s="17"/>
      <c r="OX2637" s="17"/>
      <c r="OY2637" s="17"/>
      <c r="OZ2637" s="17"/>
      <c r="PA2637" s="17"/>
      <c r="PB2637" s="17"/>
      <c r="PC2637" s="17"/>
      <c r="PD2637" s="17"/>
      <c r="PE2637" s="17"/>
      <c r="PF2637" s="17"/>
      <c r="PG2637" s="17"/>
      <c r="PH2637" s="17"/>
      <c r="PI2637" s="17"/>
      <c r="PJ2637" s="17"/>
      <c r="PK2637" s="17"/>
      <c r="PL2637" s="17"/>
      <c r="PM2637" s="17"/>
      <c r="PN2637" s="17"/>
      <c r="PO2637" s="17"/>
      <c r="PP2637" s="17"/>
      <c r="PQ2637" s="17"/>
      <c r="PR2637" s="17"/>
      <c r="PS2637" s="17"/>
      <c r="PT2637" s="17"/>
      <c r="PU2637" s="17"/>
      <c r="PV2637" s="17"/>
      <c r="PW2637" s="17"/>
      <c r="PX2637" s="17"/>
      <c r="PY2637" s="17"/>
      <c r="PZ2637" s="17"/>
      <c r="QA2637" s="17"/>
      <c r="QB2637" s="17"/>
      <c r="QC2637" s="17"/>
      <c r="QD2637" s="17"/>
      <c r="QE2637" s="17"/>
      <c r="QF2637" s="17"/>
      <c r="QG2637" s="17"/>
      <c r="QH2637" s="17"/>
      <c r="QI2637" s="17"/>
      <c r="QJ2637" s="17"/>
      <c r="QK2637" s="17"/>
      <c r="QL2637" s="17"/>
      <c r="QM2637" s="17"/>
      <c r="QN2637" s="17"/>
      <c r="QO2637" s="17"/>
      <c r="QP2637" s="17"/>
      <c r="QQ2637" s="17"/>
      <c r="QR2637" s="17"/>
      <c r="QS2637" s="17"/>
      <c r="QT2637" s="17"/>
      <c r="QU2637" s="17"/>
      <c r="QV2637" s="17"/>
      <c r="QW2637" s="17"/>
      <c r="QX2637" s="17"/>
      <c r="QY2637" s="17"/>
      <c r="QZ2637" s="17"/>
      <c r="RA2637" s="17"/>
      <c r="RB2637" s="17"/>
      <c r="RC2637" s="17"/>
      <c r="RD2637" s="17"/>
      <c r="RE2637" s="17"/>
      <c r="RF2637" s="17"/>
      <c r="RG2637" s="17"/>
      <c r="RH2637" s="17"/>
      <c r="RI2637" s="17"/>
      <c r="RJ2637" s="17"/>
      <c r="RK2637" s="17"/>
      <c r="RL2637" s="17"/>
      <c r="RM2637" s="17"/>
      <c r="RN2637" s="17"/>
      <c r="RO2637" s="17"/>
      <c r="RP2637" s="17"/>
      <c r="RQ2637" s="17"/>
      <c r="RR2637" s="17"/>
      <c r="RS2637" s="17"/>
      <c r="RT2637" s="17"/>
      <c r="RU2637" s="17"/>
      <c r="RV2637" s="17"/>
      <c r="RW2637" s="17"/>
      <c r="RX2637" s="17"/>
      <c r="RY2637" s="17"/>
      <c r="RZ2637" s="17"/>
      <c r="SA2637" s="17"/>
      <c r="SB2637" s="17"/>
      <c r="SC2637" s="17"/>
      <c r="SD2637" s="17"/>
      <c r="SE2637" s="17"/>
      <c r="SF2637" s="17"/>
      <c r="SG2637" s="17"/>
      <c r="SH2637" s="17"/>
      <c r="SI2637" s="17"/>
      <c r="SJ2637" s="17"/>
      <c r="SK2637" s="17"/>
      <c r="SL2637" s="17"/>
      <c r="SM2637" s="17"/>
      <c r="SN2637" s="17"/>
      <c r="SO2637" s="17"/>
      <c r="SP2637" s="17"/>
      <c r="SQ2637" s="17"/>
      <c r="SR2637" s="17"/>
      <c r="SS2637" s="17"/>
      <c r="ST2637" s="17"/>
      <c r="SU2637" s="17"/>
      <c r="SV2637" s="17"/>
      <c r="SW2637" s="17"/>
      <c r="SX2637" s="17"/>
      <c r="SY2637" s="17"/>
      <c r="SZ2637" s="17"/>
      <c r="TA2637" s="17"/>
      <c r="TB2637" s="17"/>
      <c r="TC2637" s="17"/>
      <c r="TD2637" s="17"/>
      <c r="TE2637" s="17"/>
      <c r="TF2637" s="17"/>
      <c r="TG2637" s="17"/>
      <c r="TH2637" s="17"/>
      <c r="TI2637" s="17"/>
      <c r="TJ2637" s="17"/>
      <c r="TK2637" s="17"/>
      <c r="TL2637" s="17"/>
      <c r="TM2637" s="17"/>
      <c r="TN2637" s="17"/>
      <c r="TO2637" s="17"/>
      <c r="TP2637" s="17"/>
      <c r="TQ2637" s="17"/>
      <c r="TR2637" s="17"/>
      <c r="TS2637" s="17"/>
      <c r="TT2637" s="17"/>
      <c r="TU2637" s="17"/>
      <c r="TV2637" s="17"/>
      <c r="TW2637" s="17"/>
      <c r="TX2637" s="17"/>
      <c r="TY2637" s="17"/>
      <c r="TZ2637" s="17"/>
      <c r="UA2637" s="17"/>
      <c r="UB2637" s="17"/>
      <c r="UC2637" s="17"/>
      <c r="UD2637" s="17"/>
      <c r="UE2637" s="17"/>
      <c r="UF2637" s="17"/>
      <c r="UG2637" s="17"/>
      <c r="UH2637" s="17"/>
      <c r="UI2637" s="17"/>
      <c r="UJ2637" s="17"/>
      <c r="UK2637" s="17"/>
      <c r="UL2637" s="17"/>
      <c r="UM2637" s="17"/>
      <c r="UN2637" s="17"/>
      <c r="UO2637" s="17"/>
      <c r="UP2637" s="17"/>
      <c r="UQ2637" s="17"/>
      <c r="UR2637" s="17"/>
      <c r="US2637" s="17"/>
      <c r="UT2637" s="17"/>
      <c r="UU2637" s="17"/>
      <c r="UV2637" s="17"/>
      <c r="UW2637" s="17"/>
      <c r="UX2637" s="17"/>
      <c r="UY2637" s="17"/>
      <c r="UZ2637" s="17"/>
      <c r="VA2637" s="17"/>
      <c r="VB2637" s="17"/>
      <c r="VC2637" s="17"/>
      <c r="VD2637" s="17"/>
      <c r="VE2637" s="17"/>
      <c r="VF2637" s="17"/>
      <c r="VG2637" s="17"/>
      <c r="VH2637" s="17"/>
      <c r="VI2637" s="17"/>
      <c r="VJ2637" s="17"/>
      <c r="VK2637" s="17"/>
      <c r="VL2637" s="17"/>
      <c r="VM2637" s="17"/>
      <c r="VN2637" s="17"/>
      <c r="VO2637" s="17"/>
      <c r="VP2637" s="17"/>
      <c r="VQ2637" s="17"/>
      <c r="VR2637" s="17"/>
      <c r="VS2637" s="17"/>
      <c r="VT2637" s="17"/>
      <c r="VU2637" s="17"/>
      <c r="VV2637" s="17"/>
      <c r="VW2637" s="17"/>
      <c r="VX2637" s="17"/>
      <c r="VY2637" s="17"/>
      <c r="VZ2637" s="17"/>
      <c r="WA2637" s="17"/>
      <c r="WB2637" s="17"/>
      <c r="WC2637" s="17"/>
      <c r="WD2637" s="17"/>
      <c r="WE2637" s="17"/>
      <c r="WF2637" s="17"/>
      <c r="WG2637" s="17"/>
      <c r="WH2637" s="17"/>
      <c r="WI2637" s="17"/>
      <c r="WJ2637" s="17"/>
      <c r="WK2637" s="17"/>
      <c r="WL2637" s="17"/>
      <c r="WM2637" s="17"/>
      <c r="WN2637" s="17"/>
      <c r="WO2637" s="17"/>
      <c r="WP2637" s="17"/>
      <c r="WQ2637" s="17"/>
      <c r="WR2637" s="17"/>
      <c r="WS2637" s="17"/>
      <c r="WT2637" s="17"/>
      <c r="WU2637" s="17"/>
      <c r="WV2637" s="17"/>
      <c r="WW2637" s="17"/>
      <c r="WX2637" s="17"/>
      <c r="WY2637" s="17"/>
      <c r="WZ2637" s="17"/>
      <c r="XA2637" s="17"/>
      <c r="XB2637" s="17"/>
      <c r="XC2637" s="17"/>
      <c r="XD2637" s="17"/>
      <c r="XE2637" s="17"/>
      <c r="XF2637" s="17"/>
      <c r="XG2637" s="17"/>
      <c r="XH2637" s="17"/>
      <c r="XI2637" s="17"/>
      <c r="XJ2637" s="17"/>
      <c r="XK2637" s="17"/>
      <c r="XL2637" s="17"/>
      <c r="XM2637" s="17"/>
      <c r="XN2637" s="17"/>
      <c r="XO2637" s="17"/>
      <c r="XP2637" s="17"/>
      <c r="XQ2637" s="17"/>
      <c r="XR2637" s="17"/>
      <c r="XS2637" s="17"/>
      <c r="XT2637" s="17"/>
      <c r="XU2637" s="17"/>
      <c r="XV2637" s="17"/>
      <c r="XW2637" s="17"/>
      <c r="XX2637" s="17"/>
      <c r="XY2637" s="17"/>
      <c r="XZ2637" s="17"/>
      <c r="YA2637" s="17"/>
      <c r="YB2637" s="17"/>
      <c r="YC2637" s="17"/>
      <c r="YD2637" s="17"/>
      <c r="YE2637" s="17"/>
      <c r="YF2637" s="17"/>
      <c r="YG2637" s="17"/>
      <c r="YH2637" s="17"/>
      <c r="YI2637" s="17"/>
      <c r="YJ2637" s="17"/>
      <c r="YK2637" s="17"/>
      <c r="YL2637" s="17"/>
      <c r="YM2637" s="17"/>
      <c r="YN2637" s="17"/>
      <c r="YO2637" s="17"/>
      <c r="YP2637" s="17"/>
      <c r="YQ2637" s="17"/>
      <c r="YR2637" s="17"/>
      <c r="YS2637" s="17"/>
      <c r="YT2637" s="17"/>
      <c r="YU2637" s="17"/>
      <c r="YV2637" s="17"/>
      <c r="YW2637" s="17"/>
      <c r="YX2637" s="17"/>
      <c r="YY2637" s="17"/>
      <c r="YZ2637" s="17"/>
      <c r="ZA2637" s="17"/>
      <c r="ZB2637" s="17"/>
      <c r="ZC2637" s="17"/>
      <c r="ZD2637" s="17"/>
      <c r="ZE2637" s="17"/>
      <c r="ZF2637" s="17"/>
      <c r="ZG2637" s="17"/>
      <c r="ZH2637" s="17"/>
      <c r="ZI2637" s="17"/>
      <c r="ZJ2637" s="17"/>
      <c r="ZK2637" s="17"/>
      <c r="ZL2637" s="17"/>
      <c r="ZM2637" s="17"/>
      <c r="ZN2637" s="17"/>
      <c r="ZO2637" s="17"/>
      <c r="ZP2637" s="17"/>
      <c r="ZQ2637" s="17"/>
      <c r="ZR2637" s="17"/>
      <c r="ZS2637" s="17"/>
      <c r="ZT2637" s="17"/>
      <c r="ZU2637" s="17"/>
      <c r="ZV2637" s="17"/>
      <c r="ZW2637" s="17"/>
      <c r="ZX2637" s="17"/>
      <c r="ZY2637" s="17"/>
      <c r="ZZ2637" s="17"/>
      <c r="AAA2637" s="17"/>
      <c r="AAB2637" s="17"/>
      <c r="AAC2637" s="17"/>
      <c r="AAD2637" s="17"/>
      <c r="AAE2637" s="17"/>
      <c r="AAF2637" s="17"/>
      <c r="AAG2637" s="17"/>
      <c r="AAH2637" s="17"/>
      <c r="AAI2637" s="17"/>
      <c r="AAJ2637" s="17"/>
      <c r="AAK2637" s="17"/>
      <c r="AAL2637" s="17"/>
      <c r="AAM2637" s="17"/>
      <c r="AAN2637" s="17"/>
      <c r="AAO2637" s="17"/>
      <c r="AAP2637" s="17"/>
      <c r="AAQ2637" s="17"/>
      <c r="AAR2637" s="17"/>
      <c r="AAS2637" s="17"/>
      <c r="AAT2637" s="17"/>
      <c r="AAU2637" s="17"/>
      <c r="AAV2637" s="17"/>
      <c r="AAW2637" s="17"/>
      <c r="AAX2637" s="17"/>
      <c r="AAY2637" s="17"/>
      <c r="AAZ2637" s="17"/>
      <c r="ABA2637" s="17"/>
      <c r="ABB2637" s="17"/>
      <c r="ABC2637" s="17"/>
      <c r="ABD2637" s="17"/>
      <c r="ABE2637" s="17"/>
      <c r="ABF2637" s="17"/>
      <c r="ABG2637" s="17"/>
      <c r="ABH2637" s="17"/>
      <c r="ABI2637" s="17"/>
      <c r="ABJ2637" s="17"/>
      <c r="ABK2637" s="17"/>
      <c r="ABL2637" s="17"/>
      <c r="ABM2637" s="17"/>
      <c r="ABN2637" s="17"/>
      <c r="ABO2637" s="17"/>
      <c r="ABP2637" s="17"/>
      <c r="ABQ2637" s="17"/>
      <c r="ABR2637" s="17"/>
      <c r="ABS2637" s="17"/>
      <c r="ABT2637" s="17"/>
      <c r="ABU2637" s="17"/>
      <c r="ABV2637" s="17"/>
      <c r="ABW2637" s="17"/>
      <c r="ABX2637" s="17"/>
      <c r="ABY2637" s="17"/>
      <c r="ABZ2637" s="17"/>
      <c r="ACA2637" s="17"/>
      <c r="ACB2637" s="17"/>
      <c r="ACC2637" s="17"/>
      <c r="ACD2637" s="17"/>
      <c r="ACE2637" s="17"/>
      <c r="ACF2637" s="17"/>
      <c r="ACG2637" s="17"/>
      <c r="ACH2637" s="17"/>
      <c r="ACI2637" s="17"/>
      <c r="ACJ2637" s="17"/>
      <c r="ACK2637" s="17"/>
      <c r="ACL2637" s="17"/>
      <c r="ACM2637" s="17"/>
      <c r="ACN2637" s="17"/>
      <c r="ACO2637" s="17"/>
      <c r="ACP2637" s="17"/>
      <c r="ACQ2637" s="17"/>
      <c r="ACR2637" s="17"/>
      <c r="ACS2637" s="17"/>
      <c r="ACT2637" s="17"/>
      <c r="ACU2637" s="17"/>
      <c r="ACV2637" s="17"/>
      <c r="ACW2637" s="17"/>
      <c r="ACX2637" s="17"/>
      <c r="ACY2637" s="17"/>
      <c r="ACZ2637" s="17"/>
      <c r="ADA2637" s="17"/>
      <c r="ADB2637" s="17"/>
      <c r="ADC2637" s="17"/>
      <c r="ADD2637" s="17"/>
      <c r="ADE2637" s="17"/>
      <c r="ADF2637" s="17"/>
      <c r="ADG2637" s="17"/>
      <c r="ADH2637" s="17"/>
      <c r="ADI2637" s="17"/>
      <c r="ADJ2637" s="17"/>
      <c r="ADK2637" s="17"/>
      <c r="ADL2637" s="17"/>
      <c r="ADM2637" s="17"/>
      <c r="ADN2637" s="17"/>
      <c r="ADO2637" s="17"/>
      <c r="ADP2637" s="17"/>
      <c r="ADQ2637" s="17"/>
      <c r="ADR2637" s="17"/>
      <c r="ADS2637" s="17"/>
      <c r="ADT2637" s="17"/>
      <c r="ADU2637" s="17"/>
      <c r="ADV2637" s="17"/>
      <c r="ADW2637" s="17"/>
      <c r="ADX2637" s="17"/>
      <c r="ADY2637" s="17"/>
      <c r="ADZ2637" s="17"/>
      <c r="AEA2637" s="17"/>
      <c r="AEB2637" s="17"/>
      <c r="AEC2637" s="17"/>
      <c r="AED2637" s="17"/>
      <c r="AEE2637" s="17"/>
      <c r="AEF2637" s="17"/>
      <c r="AEG2637" s="17"/>
      <c r="AEH2637" s="17"/>
      <c r="AEI2637" s="17"/>
      <c r="AEJ2637" s="17"/>
      <c r="AEK2637" s="17"/>
      <c r="AEL2637" s="17"/>
      <c r="AEM2637" s="17"/>
      <c r="AEN2637" s="17"/>
      <c r="AEO2637" s="17"/>
      <c r="AEP2637" s="17"/>
      <c r="AEQ2637" s="17"/>
      <c r="AER2637" s="17"/>
      <c r="AES2637" s="17"/>
      <c r="AET2637" s="17"/>
      <c r="AEU2637" s="17"/>
      <c r="AEV2637" s="17"/>
      <c r="AEW2637" s="17"/>
      <c r="AEX2637" s="17"/>
      <c r="AEY2637" s="17"/>
      <c r="AEZ2637" s="17"/>
      <c r="AFA2637" s="17"/>
      <c r="AFB2637" s="17"/>
      <c r="AFC2637" s="17"/>
      <c r="AFD2637" s="17"/>
      <c r="AFE2637" s="17"/>
      <c r="AFF2637" s="17"/>
      <c r="AFG2637" s="17"/>
      <c r="AFH2637" s="17"/>
      <c r="AFI2637" s="17"/>
      <c r="AFJ2637" s="17"/>
      <c r="AFK2637" s="17"/>
      <c r="AFL2637" s="17"/>
      <c r="AFM2637" s="17"/>
      <c r="AFN2637" s="17"/>
      <c r="AFO2637" s="17"/>
      <c r="AFP2637" s="17"/>
      <c r="AFQ2637" s="17"/>
      <c r="AFR2637" s="17"/>
      <c r="AFS2637" s="17"/>
      <c r="AFT2637" s="17"/>
      <c r="AFU2637" s="17"/>
      <c r="AFV2637" s="17"/>
      <c r="AFW2637" s="17"/>
      <c r="AFX2637" s="17"/>
      <c r="AFY2637" s="17"/>
      <c r="AFZ2637" s="17"/>
      <c r="AGA2637" s="17"/>
      <c r="AGB2637" s="17"/>
      <c r="AGC2637" s="17"/>
      <c r="AGD2637" s="17"/>
      <c r="AGE2637" s="17"/>
      <c r="AGF2637" s="17"/>
      <c r="AGG2637" s="17"/>
      <c r="AGH2637" s="17"/>
      <c r="AGI2637" s="17"/>
      <c r="AGJ2637" s="17"/>
      <c r="AGK2637" s="17"/>
      <c r="AGL2637" s="17"/>
      <c r="AGM2637" s="17"/>
      <c r="AGN2637" s="17"/>
      <c r="AGO2637" s="17"/>
      <c r="AGP2637" s="17"/>
      <c r="AGQ2637" s="17"/>
      <c r="AGR2637" s="17"/>
      <c r="AGS2637" s="17"/>
      <c r="AGT2637" s="17"/>
      <c r="AGU2637" s="17"/>
      <c r="AGV2637" s="17"/>
      <c r="AGW2637" s="17"/>
      <c r="AGX2637" s="17"/>
      <c r="AGY2637" s="17"/>
      <c r="AGZ2637" s="17"/>
      <c r="AHA2637" s="17"/>
      <c r="AHB2637" s="17"/>
      <c r="AHC2637" s="17"/>
      <c r="AHD2637" s="17"/>
      <c r="AHE2637" s="17"/>
      <c r="AHF2637" s="17"/>
      <c r="AHG2637" s="17"/>
      <c r="AHH2637" s="17"/>
      <c r="AHI2637" s="17"/>
      <c r="AHJ2637" s="17"/>
      <c r="AHK2637" s="17"/>
      <c r="AHL2637" s="17"/>
      <c r="AHM2637" s="17"/>
      <c r="AHN2637" s="17"/>
      <c r="AHO2637" s="17"/>
      <c r="AHP2637" s="17"/>
      <c r="AHQ2637" s="17"/>
      <c r="AHR2637" s="17"/>
      <c r="AHS2637" s="17"/>
      <c r="AHT2637" s="17"/>
      <c r="AHU2637" s="17"/>
      <c r="AHV2637" s="17"/>
      <c r="AHW2637" s="17"/>
      <c r="AHX2637" s="17"/>
      <c r="AHY2637" s="17"/>
      <c r="AHZ2637" s="17"/>
      <c r="AIA2637" s="17"/>
      <c r="AIB2637" s="17"/>
      <c r="AIC2637" s="17"/>
      <c r="AID2637" s="17"/>
      <c r="AIE2637" s="17"/>
      <c r="AIF2637" s="17"/>
      <c r="AIG2637" s="17"/>
      <c r="AIH2637" s="17"/>
      <c r="AII2637" s="17"/>
      <c r="AIJ2637" s="17"/>
      <c r="AIK2637" s="17"/>
      <c r="AIL2637" s="17"/>
      <c r="AIM2637" s="17"/>
      <c r="AIN2637" s="17"/>
      <c r="AIO2637" s="17"/>
      <c r="AIP2637" s="17"/>
      <c r="AIQ2637" s="17"/>
      <c r="AIR2637" s="17"/>
      <c r="AIS2637" s="17"/>
      <c r="AIT2637" s="17"/>
      <c r="AIU2637" s="17"/>
      <c r="AIV2637" s="17"/>
      <c r="AIW2637" s="17"/>
      <c r="AIX2637" s="17"/>
      <c r="AIY2637" s="17"/>
      <c r="AIZ2637" s="17"/>
      <c r="AJA2637" s="17"/>
      <c r="AJB2637" s="17"/>
      <c r="AJC2637" s="17"/>
      <c r="AJD2637" s="17"/>
      <c r="AJE2637" s="17"/>
      <c r="AJF2637" s="17"/>
      <c r="AJG2637" s="17"/>
      <c r="AJH2637" s="17"/>
      <c r="AJI2637" s="17"/>
      <c r="AJJ2637" s="17"/>
      <c r="AJK2637" s="17"/>
      <c r="AJL2637" s="17"/>
      <c r="AJM2637" s="17"/>
      <c r="AJN2637" s="17"/>
      <c r="AJO2637" s="17"/>
      <c r="AJP2637" s="17"/>
      <c r="AJQ2637" s="17"/>
      <c r="AJR2637" s="17"/>
      <c r="AJS2637" s="17"/>
      <c r="AJT2637" s="17"/>
      <c r="AJU2637" s="17"/>
      <c r="AJV2637" s="17"/>
      <c r="AJW2637" s="17"/>
      <c r="AJX2637" s="17"/>
      <c r="AJY2637" s="17"/>
      <c r="AJZ2637" s="17"/>
      <c r="AKA2637" s="17"/>
      <c r="AKB2637" s="17"/>
      <c r="AKC2637" s="17"/>
      <c r="AKD2637" s="17"/>
      <c r="AKE2637" s="17"/>
      <c r="AKF2637" s="17"/>
      <c r="AKG2637" s="17"/>
      <c r="AKH2637" s="17"/>
      <c r="AKI2637" s="17"/>
      <c r="AKJ2637" s="17"/>
      <c r="AKK2637" s="17"/>
      <c r="AKL2637" s="17"/>
      <c r="AKM2637" s="17"/>
      <c r="AKN2637" s="17"/>
      <c r="AKO2637" s="17"/>
      <c r="AKP2637" s="17"/>
      <c r="AKQ2637" s="17"/>
      <c r="AKR2637" s="17"/>
      <c r="AKS2637" s="17"/>
      <c r="AKT2637" s="17"/>
      <c r="AKU2637" s="17"/>
      <c r="AKV2637" s="17"/>
      <c r="AKW2637" s="17"/>
      <c r="AKX2637" s="17"/>
      <c r="AKY2637" s="17"/>
      <c r="AKZ2637" s="17"/>
      <c r="ALA2637" s="17"/>
      <c r="ALB2637" s="17"/>
      <c r="ALC2637" s="17"/>
      <c r="ALD2637" s="17"/>
      <c r="ALE2637" s="17"/>
      <c r="ALF2637" s="17"/>
      <c r="ALG2637" s="17"/>
      <c r="ALH2637" s="17"/>
      <c r="ALI2637" s="17"/>
      <c r="ALJ2637" s="17"/>
      <c r="ALK2637" s="17"/>
      <c r="ALL2637" s="17"/>
      <c r="ALM2637" s="17"/>
      <c r="ALN2637" s="17"/>
      <c r="ALO2637" s="17"/>
      <c r="ALP2637" s="17"/>
      <c r="ALQ2637" s="17"/>
      <c r="ALR2637" s="17"/>
      <c r="ALS2637" s="17"/>
      <c r="ALT2637" s="17"/>
      <c r="ALU2637" s="17"/>
      <c r="ALV2637" s="17"/>
      <c r="ALW2637" s="17"/>
      <c r="ALX2637" s="17"/>
      <c r="ALY2637" s="17"/>
      <c r="ALZ2637" s="17"/>
      <c r="AMA2637" s="17"/>
      <c r="AMB2637" s="17"/>
      <c r="AMC2637" s="17"/>
      <c r="AMD2637" s="17"/>
      <c r="AME2637" s="17"/>
      <c r="AMF2637" s="17"/>
      <c r="AMG2637" s="17"/>
      <c r="AMH2637" s="17"/>
      <c r="AMI2637" s="17"/>
      <c r="AMJ2637" s="17"/>
    </row>
    <row r="2638" spans="1:1024" ht="24" hidden="1">
      <c r="A2638" s="279"/>
      <c r="B263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8" s="41" t="s">
        <v>14</v>
      </c>
      <c r="D2638" s="250">
        <v>88247</v>
      </c>
      <c r="E2638" s="57">
        <v>0.06</v>
      </c>
      <c r="F26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38" s="57">
        <f t="shared" ref="H2638:H2639" ca="1" si="355">ROUND(E2638*G2638,2)</f>
        <v>1.1100000000000001</v>
      </c>
      <c r="I2638" s="90"/>
      <c r="K2638" s="17" t="str">
        <f t="shared" si="354"/>
        <v>SEDUC E 210</v>
      </c>
      <c r="L2638" s="347" t="e">
        <f>VLOOKUP(K2638,[3]Planilha2!$B:$C,2,FALSE)</f>
        <v>#N/A</v>
      </c>
    </row>
    <row r="2639" spans="1:1024" hidden="1">
      <c r="A2639" s="279"/>
      <c r="B263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9" s="41" t="s">
        <v>14</v>
      </c>
      <c r="D2639" s="250">
        <v>88264</v>
      </c>
      <c r="E2639" s="57">
        <v>0.06</v>
      </c>
      <c r="F26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9" s="57">
        <f t="shared" ca="1" si="355"/>
        <v>1.35</v>
      </c>
      <c r="I2639" s="90"/>
      <c r="K2639" s="17" t="str">
        <f t="shared" si="354"/>
        <v>SEDUC E 210</v>
      </c>
      <c r="L2639" s="347" t="e">
        <f>VLOOKUP(K2639,[3]Planilha2!$B:$C,2,FALSE)</f>
        <v>#N/A</v>
      </c>
    </row>
    <row r="2640" spans="1:1024" hidden="1">
      <c r="A2640" s="298">
        <f ca="1">H2640</f>
        <v>8.98</v>
      </c>
      <c r="B2640" s="58" t="s">
        <v>15</v>
      </c>
      <c r="C2640" s="41"/>
      <c r="D2640" s="41"/>
      <c r="E2640" s="59"/>
      <c r="F2640" s="35"/>
      <c r="G2640" s="307"/>
      <c r="H2640" s="47">
        <f ca="1">SUM(H2636:H2639)</f>
        <v>8.98</v>
      </c>
      <c r="I2640" s="90" t="str">
        <f>A2634</f>
        <v>SEDUC E 210</v>
      </c>
      <c r="J2640" s="191">
        <f ca="1">H2640</f>
        <v>8.98</v>
      </c>
      <c r="K2640" s="17" t="str">
        <f t="shared" si="354"/>
        <v>SEDUC E 210</v>
      </c>
      <c r="L2640" s="347" t="e">
        <f>VLOOKUP(K2640,[3]Planilha2!$B:$C,2,FALSE)</f>
        <v>#N/A</v>
      </c>
    </row>
    <row r="2641" spans="1:12" hidden="1">
      <c r="L2641" s="347" t="e">
        <f>VLOOKUP(K2641,[3]Planilha2!$B:$C,2,FALSE)</f>
        <v>#N/A</v>
      </c>
    </row>
    <row r="2642" spans="1:12" ht="20.25" hidden="1">
      <c r="A2642" s="279"/>
      <c r="B2642" s="419" t="str">
        <f>A2643</f>
        <v>SEDUC E 211</v>
      </c>
      <c r="C2642" s="420"/>
      <c r="D2642" s="420"/>
      <c r="E2642" s="420"/>
      <c r="F2642" s="420"/>
      <c r="G2642" s="420"/>
      <c r="H2642" s="421"/>
      <c r="I2642" s="90"/>
      <c r="K2642" s="17" t="str">
        <f>$B$2642</f>
        <v>SEDUC E 211</v>
      </c>
      <c r="L2642" s="347" t="e">
        <f>VLOOKUP(K2642,[3]Planilha2!$B:$C,2,FALSE)</f>
        <v>#N/A</v>
      </c>
    </row>
    <row r="2643" spans="1:12" hidden="1">
      <c r="A2643" s="290" t="s">
        <v>30395</v>
      </c>
      <c r="B2643" s="422" t="s">
        <v>30396</v>
      </c>
      <c r="C2643" s="423"/>
      <c r="D2643" s="423"/>
      <c r="E2643" s="423"/>
      <c r="F2643" s="424"/>
      <c r="G2643" s="51" t="s">
        <v>5</v>
      </c>
      <c r="H2643" s="317" t="s">
        <v>6</v>
      </c>
      <c r="I2643" s="90"/>
      <c r="K2643" s="17" t="str">
        <f t="shared" ref="K2643:K2650" si="356">$B$2642</f>
        <v>SEDUC E 211</v>
      </c>
      <c r="L2643" s="347" t="e">
        <f>VLOOKUP(K2643,[3]Planilha2!$B:$C,2,FALSE)</f>
        <v>#N/A</v>
      </c>
    </row>
    <row r="2644" spans="1:12" hidden="1">
      <c r="A2644" s="279"/>
      <c r="B2644" s="52" t="s">
        <v>7</v>
      </c>
      <c r="C2644" s="53" t="s">
        <v>8</v>
      </c>
      <c r="D2644" s="53" t="s">
        <v>9</v>
      </c>
      <c r="E2644" s="54" t="s">
        <v>10</v>
      </c>
      <c r="F2644" s="52" t="s">
        <v>18</v>
      </c>
      <c r="G2644" s="55" t="s">
        <v>19</v>
      </c>
      <c r="H2644" s="56" t="s">
        <v>13</v>
      </c>
      <c r="I2644" s="90"/>
      <c r="K2644" s="17" t="str">
        <f t="shared" si="356"/>
        <v>SEDUC E 211</v>
      </c>
      <c r="L2644" s="347" t="e">
        <f>VLOOKUP(K2644,[3]Planilha2!$B:$C,2,FALSE)</f>
        <v>#N/A</v>
      </c>
    </row>
    <row r="2645" spans="1:12" ht="24" hidden="1">
      <c r="A2645" s="279"/>
      <c r="B264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5" s="344" t="s">
        <v>27877</v>
      </c>
      <c r="D2645" s="344">
        <v>11975</v>
      </c>
      <c r="E2645" s="344">
        <v>4</v>
      </c>
      <c r="F2645"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5"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645" s="334">
        <f ca="1">ROUND(E2645*G2645,2)</f>
        <v>97.28</v>
      </c>
      <c r="I2645" s="90"/>
      <c r="K2645" s="17" t="str">
        <f t="shared" si="356"/>
        <v>SEDUC E 211</v>
      </c>
      <c r="L2645" s="347" t="e">
        <f>VLOOKUP(K2645,[3]Planilha2!$B:$C,2,FALSE)</f>
        <v>#N/A</v>
      </c>
    </row>
    <row r="2646" spans="1:12" ht="24" hidden="1">
      <c r="A2646" s="279"/>
      <c r="B264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6" s="344" t="s">
        <v>27877</v>
      </c>
      <c r="D2646" s="344">
        <v>5050</v>
      </c>
      <c r="E2646" s="344">
        <v>1</v>
      </c>
      <c r="F2646"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6"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2646" s="334">
        <f t="shared" ref="H2646:H2649" ca="1" si="357">ROUND(E2646*G2646,2)</f>
        <v>578.32000000000005</v>
      </c>
      <c r="I2646" s="90"/>
      <c r="K2646" s="17" t="str">
        <f t="shared" si="356"/>
        <v>SEDUC E 211</v>
      </c>
      <c r="L2646" s="347" t="e">
        <f>VLOOKUP(K2646,[3]Planilha2!$B:$C,2,FALSE)</f>
        <v>#N/A</v>
      </c>
    </row>
    <row r="2647" spans="1:12" hidden="1">
      <c r="A2647" s="279"/>
      <c r="B264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7" s="241" t="s">
        <v>14</v>
      </c>
      <c r="D2647" s="241">
        <v>88264</v>
      </c>
      <c r="E2647" s="241">
        <v>4</v>
      </c>
      <c r="F26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47" s="57">
        <f t="shared" ca="1" si="357"/>
        <v>90.32</v>
      </c>
      <c r="I2647" s="90"/>
      <c r="K2647" s="17" t="str">
        <f t="shared" si="356"/>
        <v>SEDUC E 211</v>
      </c>
      <c r="L2647" s="347" t="e">
        <f>VLOOKUP(K2647,[3]Planilha2!$B:$C,2,FALSE)</f>
        <v>#N/A</v>
      </c>
    </row>
    <row r="2648" spans="1:12" ht="24" hidden="1">
      <c r="A2648" s="279"/>
      <c r="B264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8" s="241" t="s">
        <v>14</v>
      </c>
      <c r="D2648" s="241">
        <v>88247</v>
      </c>
      <c r="E2648" s="241">
        <v>4</v>
      </c>
      <c r="F26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48" s="57">
        <f t="shared" ca="1" si="357"/>
        <v>73.92</v>
      </c>
      <c r="I2648" s="90"/>
      <c r="K2648" s="17" t="str">
        <f t="shared" si="356"/>
        <v>SEDUC E 211</v>
      </c>
      <c r="L2648" s="347" t="e">
        <f>VLOOKUP(K2648,[3]Planilha2!$B:$C,2,FALSE)</f>
        <v>#N/A</v>
      </c>
    </row>
    <row r="2649" spans="1:12" ht="24" hidden="1">
      <c r="A2649" s="298"/>
      <c r="B26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9" s="241" t="s">
        <v>14</v>
      </c>
      <c r="D2649" s="241">
        <v>101654</v>
      </c>
      <c r="E2649" s="241">
        <v>1</v>
      </c>
      <c r="F26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649" s="57">
        <f t="shared" ca="1" si="357"/>
        <v>325.07</v>
      </c>
      <c r="K2649" s="17" t="str">
        <f t="shared" si="356"/>
        <v>SEDUC E 211</v>
      </c>
      <c r="L2649" s="347" t="e">
        <f>VLOOKUP(K2649,[3]Planilha2!$B:$C,2,FALSE)</f>
        <v>#N/A</v>
      </c>
    </row>
    <row r="2650" spans="1:12" hidden="1">
      <c r="A2650" s="298">
        <f ca="1">H2650</f>
        <v>1164.9100000000001</v>
      </c>
      <c r="B2650" s="318" t="s">
        <v>15</v>
      </c>
      <c r="C2650" s="241"/>
      <c r="D2650" s="241"/>
      <c r="E2650" s="319"/>
      <c r="F2650" s="320"/>
      <c r="G2650" s="321"/>
      <c r="H2650" s="237">
        <f ca="1">SUM(H2645:H2649)</f>
        <v>1164.9100000000001</v>
      </c>
      <c r="I2650" s="90" t="str">
        <f>A2643</f>
        <v>SEDUC E 211</v>
      </c>
      <c r="J2650" s="191">
        <f ca="1">H2650</f>
        <v>1164.9100000000001</v>
      </c>
      <c r="K2650" s="17" t="str">
        <f t="shared" si="356"/>
        <v>SEDUC E 211</v>
      </c>
      <c r="L2650" s="347" t="e">
        <f>VLOOKUP(K2650,[3]Planilha2!$B:$C,2,FALSE)</f>
        <v>#N/A</v>
      </c>
    </row>
    <row r="2651" spans="1:12" hidden="1">
      <c r="L2651" s="347" t="e">
        <f>VLOOKUP(K2651,[3]Planilha2!$B:$C,2,FALSE)</f>
        <v>#N/A</v>
      </c>
    </row>
    <row r="2652" spans="1:12" ht="20.25" hidden="1">
      <c r="A2652" s="326"/>
      <c r="B2652" s="419" t="str">
        <f>A2653</f>
        <v>SEDUC E 212</v>
      </c>
      <c r="C2652" s="420"/>
      <c r="D2652" s="420"/>
      <c r="E2652" s="420"/>
      <c r="F2652" s="420"/>
      <c r="G2652" s="420"/>
      <c r="H2652" s="421"/>
      <c r="I2652" s="90"/>
      <c r="K2652" s="17" t="str">
        <f>$A$2653</f>
        <v>SEDUC E 212</v>
      </c>
      <c r="L2652" s="347" t="e">
        <f>VLOOKUP(K2652,[3]Planilha2!$B:$C,2,FALSE)</f>
        <v>#N/A</v>
      </c>
    </row>
    <row r="2653" spans="1:12" ht="32.25" hidden="1" customHeight="1">
      <c r="A2653" s="290" t="s">
        <v>30465</v>
      </c>
      <c r="B2653" s="425" t="s">
        <v>30467</v>
      </c>
      <c r="C2653" s="426"/>
      <c r="D2653" s="426"/>
      <c r="E2653" s="426"/>
      <c r="F2653" s="427"/>
      <c r="G2653" s="51" t="s">
        <v>5</v>
      </c>
      <c r="H2653" s="325" t="s">
        <v>6</v>
      </c>
      <c r="I2653" s="90"/>
      <c r="K2653" s="17" t="str">
        <f t="shared" ref="K2653:K2659" si="358">$A$2653</f>
        <v>SEDUC E 212</v>
      </c>
      <c r="L2653" s="347" t="e">
        <f>VLOOKUP(K2653,[3]Planilha2!$B:$C,2,FALSE)</f>
        <v>#N/A</v>
      </c>
    </row>
    <row r="2654" spans="1:12" hidden="1">
      <c r="A2654" s="324" t="s">
        <v>30466</v>
      </c>
      <c r="B2654" s="52" t="s">
        <v>7</v>
      </c>
      <c r="C2654" s="53" t="s">
        <v>8</v>
      </c>
      <c r="D2654" s="53" t="s">
        <v>9</v>
      </c>
      <c r="E2654" s="54" t="s">
        <v>10</v>
      </c>
      <c r="F2654" s="52" t="s">
        <v>18</v>
      </c>
      <c r="G2654" s="55" t="s">
        <v>19</v>
      </c>
      <c r="H2654" s="56" t="s">
        <v>13</v>
      </c>
      <c r="I2654" s="90"/>
      <c r="K2654" s="17" t="str">
        <f t="shared" si="358"/>
        <v>SEDUC E 212</v>
      </c>
      <c r="L2654" s="347" t="e">
        <f>VLOOKUP(K2654,[3]Planilha2!$B:$C,2,FALSE)</f>
        <v>#N/A</v>
      </c>
    </row>
    <row r="2655" spans="1:12" ht="24" hidden="1" customHeight="1">
      <c r="A2655" s="326"/>
      <c r="B2655"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5" s="241" t="s">
        <v>27877</v>
      </c>
      <c r="D2655" s="241">
        <v>2684</v>
      </c>
      <c r="E2655" s="241">
        <v>1.0481</v>
      </c>
      <c r="F26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v>
      </c>
      <c r="H2655" s="57">
        <f ca="1">ROUND(E2655*G2655,2)</f>
        <v>8.14</v>
      </c>
      <c r="I2655" s="90"/>
      <c r="K2655" s="17" t="str">
        <f t="shared" si="358"/>
        <v>SEDUC E 212</v>
      </c>
      <c r="L2655" s="347" t="e">
        <f>VLOOKUP(K2655,[3]Planilha2!$B:$C,2,FALSE)</f>
        <v>#N/A</v>
      </c>
    </row>
    <row r="2656" spans="1:12" ht="24" hidden="1">
      <c r="A2656" s="326"/>
      <c r="B265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6" s="241" t="s">
        <v>14</v>
      </c>
      <c r="D2656" s="241">
        <v>88247</v>
      </c>
      <c r="E2656" s="241">
        <v>8.1100000000000005E-2</v>
      </c>
      <c r="F26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56" s="57">
        <f t="shared" ref="H2656:H2658" ca="1" si="359">ROUND(E2656*G2656,2)</f>
        <v>1.5</v>
      </c>
      <c r="I2656" s="90"/>
      <c r="K2656" s="17" t="str">
        <f t="shared" si="358"/>
        <v>SEDUC E 212</v>
      </c>
      <c r="L2656" s="347" t="e">
        <f>VLOOKUP(K2656,[3]Planilha2!$B:$C,2,FALSE)</f>
        <v>#N/A</v>
      </c>
    </row>
    <row r="2657" spans="1:1024" hidden="1">
      <c r="A2657" s="326"/>
      <c r="B265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7" s="241" t="s">
        <v>14</v>
      </c>
      <c r="D2657" s="241">
        <v>88264</v>
      </c>
      <c r="E2657" s="241">
        <v>8.1100000000000005E-2</v>
      </c>
      <c r="F2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57" s="57">
        <f t="shared" ca="1" si="359"/>
        <v>1.83</v>
      </c>
      <c r="I2657" s="90"/>
      <c r="K2657" s="17" t="str">
        <f t="shared" si="358"/>
        <v>SEDUC E 212</v>
      </c>
      <c r="L2657" s="347" t="e">
        <f>VLOOKUP(K2657,[3]Planilha2!$B:$C,2,FALSE)</f>
        <v>#N/A</v>
      </c>
    </row>
    <row r="2658" spans="1:1024" ht="60" hidden="1">
      <c r="A2658" s="298"/>
      <c r="B26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8" s="241" t="s">
        <v>14</v>
      </c>
      <c r="D2658" s="241">
        <v>91170</v>
      </c>
      <c r="E2658" s="241">
        <v>2</v>
      </c>
      <c r="F2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2658" s="57">
        <f t="shared" ca="1" si="359"/>
        <v>4.9400000000000004</v>
      </c>
      <c r="K2658" s="17" t="str">
        <f t="shared" si="358"/>
        <v>SEDUC E 212</v>
      </c>
      <c r="L2658" s="347" t="e">
        <f>VLOOKUP(K2658,[3]Planilha2!$B:$C,2,FALSE)</f>
        <v>#N/A</v>
      </c>
    </row>
    <row r="2659" spans="1:1024" hidden="1">
      <c r="A2659" s="298">
        <f ca="1">H2659</f>
        <v>16.41</v>
      </c>
      <c r="B2659" s="318" t="s">
        <v>15</v>
      </c>
      <c r="C2659" s="241"/>
      <c r="D2659" s="241"/>
      <c r="E2659" s="319"/>
      <c r="F2659" s="320"/>
      <c r="G2659" s="321"/>
      <c r="H2659" s="237">
        <f ca="1">SUM(H2655:H2658)</f>
        <v>16.41</v>
      </c>
      <c r="I2659" s="90" t="str">
        <f>A2653</f>
        <v>SEDUC E 212</v>
      </c>
      <c r="J2659" s="191">
        <f ca="1">H2659</f>
        <v>16.41</v>
      </c>
      <c r="K2659" s="17" t="str">
        <f t="shared" si="358"/>
        <v>SEDUC E 212</v>
      </c>
      <c r="L2659" s="347" t="e">
        <f>VLOOKUP(K2659,[3]Planilha2!$B:$C,2,FALSE)</f>
        <v>#N/A</v>
      </c>
    </row>
    <row r="2660" spans="1:1024" hidden="1">
      <c r="L2660" s="347" t="e">
        <f>VLOOKUP(K2660,[3]Planilha2!$B:$C,2,FALSE)</f>
        <v>#N/A</v>
      </c>
    </row>
    <row r="2661" spans="1:1024" ht="20.25" hidden="1">
      <c r="A2661" s="326"/>
      <c r="B2661" s="419" t="str">
        <f>A2662</f>
        <v>SEDUC E 213</v>
      </c>
      <c r="C2661" s="420"/>
      <c r="D2661" s="420"/>
      <c r="E2661" s="420"/>
      <c r="F2661" s="420"/>
      <c r="G2661" s="420"/>
      <c r="H2661" s="421"/>
      <c r="I2661" s="90"/>
      <c r="K2661" s="17" t="str">
        <f>$A$2662</f>
        <v>SEDUC E 213</v>
      </c>
      <c r="L2661" s="347" t="e">
        <f>VLOOKUP(K2661,[3]Planilha2!$B:$C,2,FALSE)</f>
        <v>#N/A</v>
      </c>
    </row>
    <row r="2662" spans="1:1024" ht="30.75" hidden="1" customHeight="1">
      <c r="A2662" s="330" t="s">
        <v>30468</v>
      </c>
      <c r="B2662" s="425" t="s">
        <v>30469</v>
      </c>
      <c r="C2662" s="426"/>
      <c r="D2662" s="426"/>
      <c r="E2662" s="426"/>
      <c r="F2662" s="427"/>
      <c r="G2662" s="51" t="s">
        <v>5</v>
      </c>
      <c r="H2662" s="325" t="s">
        <v>6</v>
      </c>
      <c r="I2662" s="90"/>
      <c r="K2662" s="17" t="str">
        <f t="shared" ref="K2662:K2670" si="360">$A$2662</f>
        <v>SEDUC E 213</v>
      </c>
      <c r="L2662" s="347" t="e">
        <f>VLOOKUP(K2662,[3]Planilha2!$B:$C,2,FALSE)</f>
        <v>#N/A</v>
      </c>
    </row>
    <row r="2663" spans="1:1024" hidden="1">
      <c r="A2663" s="324" t="s">
        <v>30466</v>
      </c>
      <c r="B2663" s="52" t="s">
        <v>7</v>
      </c>
      <c r="C2663" s="53" t="s">
        <v>8</v>
      </c>
      <c r="D2663" s="53" t="s">
        <v>9</v>
      </c>
      <c r="E2663" s="54" t="s">
        <v>10</v>
      </c>
      <c r="F2663" s="52" t="s">
        <v>18</v>
      </c>
      <c r="G2663" s="55" t="s">
        <v>19</v>
      </c>
      <c r="H2663" s="56" t="s">
        <v>13</v>
      </c>
      <c r="I2663" s="90"/>
      <c r="K2663" s="17" t="str">
        <f t="shared" si="360"/>
        <v>SEDUC E 213</v>
      </c>
      <c r="L2663" s="347" t="e">
        <f>VLOOKUP(K2663,[3]Planilha2!$B:$C,2,FALSE)</f>
        <v>#N/A</v>
      </c>
    </row>
    <row r="2664" spans="1:1024" hidden="1">
      <c r="A2664" s="326"/>
      <c r="B2664"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4" s="241" t="s">
        <v>27877</v>
      </c>
      <c r="D2664" s="241">
        <v>39331</v>
      </c>
      <c r="E2664" s="241">
        <v>1</v>
      </c>
      <c r="F26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64" s="57">
        <f ca="1">ROUND(E2664*G2664,2)</f>
        <v>11.22</v>
      </c>
      <c r="I2664" s="90"/>
      <c r="K2664" s="17" t="str">
        <f t="shared" si="360"/>
        <v>SEDUC E 213</v>
      </c>
      <c r="L2664" s="347" t="e">
        <f>VLOOKUP(K2664,[3]Planilha2!$B:$C,2,FALSE)</f>
        <v>#N/A</v>
      </c>
    </row>
    <row r="2665" spans="1:1024" ht="24" hidden="1">
      <c r="A2665" s="326"/>
      <c r="B2665"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5" s="241" t="s">
        <v>27877</v>
      </c>
      <c r="D2665" s="241">
        <v>12128</v>
      </c>
      <c r="E2665" s="241">
        <v>1</v>
      </c>
      <c r="F26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9,54</v>
      </c>
      <c r="H2665" s="57">
        <f t="shared" ref="H2665:H2668" ca="1" si="361">ROUND(E2665*G2665,2)</f>
        <v>9.5399999999999991</v>
      </c>
      <c r="I2665" s="90"/>
      <c r="K2665" s="17" t="str">
        <f t="shared" si="360"/>
        <v>SEDUC E 213</v>
      </c>
      <c r="L2665" s="347" t="e">
        <f>VLOOKUP(K2665,[3]Planilha2!$B:$C,2,FALSE)</f>
        <v>#N/A</v>
      </c>
    </row>
    <row r="2666" spans="1:1024" ht="24" hidden="1">
      <c r="A2666" s="326"/>
      <c r="B266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6" s="241" t="s">
        <v>27877</v>
      </c>
      <c r="D2666" s="241">
        <v>38092</v>
      </c>
      <c r="E2666" s="241">
        <v>1</v>
      </c>
      <c r="F2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66" s="57">
        <f t="shared" ca="1" si="361"/>
        <v>2.3199999999999998</v>
      </c>
      <c r="I2666" s="90"/>
      <c r="K2666" s="17" t="str">
        <f t="shared" si="360"/>
        <v>SEDUC E 213</v>
      </c>
      <c r="L2666" s="347" t="e">
        <f>VLOOKUP(K2666,[3]Planilha2!$B:$C,2,FALSE)</f>
        <v>#N/A</v>
      </c>
    </row>
    <row r="2667" spans="1:1024" hidden="1">
      <c r="A2667" s="298"/>
      <c r="B26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7" s="80" t="s">
        <v>28021</v>
      </c>
      <c r="D2667" s="241">
        <v>12842</v>
      </c>
      <c r="E2667" s="241">
        <v>2</v>
      </c>
      <c r="F2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7" s="57">
        <f t="shared" ca="1" si="361"/>
        <v>9.98</v>
      </c>
      <c r="K2667" s="17" t="str">
        <f t="shared" si="360"/>
        <v>SEDUC E 213</v>
      </c>
      <c r="L2667" s="347" t="e">
        <f>VLOOKUP(K2667,[3]Planilha2!$B:$C,2,FALSE)</f>
        <v>#N/A</v>
      </c>
    </row>
    <row r="2668" spans="1:1024" s="326" customFormat="1" ht="24" hidden="1">
      <c r="A2668" s="298"/>
      <c r="B26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8" s="241" t="s">
        <v>14</v>
      </c>
      <c r="D2668" s="241">
        <v>88247</v>
      </c>
      <c r="E2668" s="241">
        <v>0.25</v>
      </c>
      <c r="F2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68" s="57">
        <f t="shared" ca="1" si="361"/>
        <v>4.62</v>
      </c>
      <c r="I2668" s="26"/>
      <c r="J2668" s="26"/>
      <c r="K2668" s="17" t="str">
        <f t="shared" si="360"/>
        <v>SEDUC E 213</v>
      </c>
      <c r="L2668" s="347" t="e">
        <f>VLOOKUP(K2668,[3]Planilha2!$B:$C,2,FALSE)</f>
        <v>#N/A</v>
      </c>
      <c r="M2668" s="17"/>
      <c r="N2668" s="17"/>
      <c r="O2668" s="17"/>
      <c r="P2668" s="17"/>
      <c r="Q2668" s="17"/>
      <c r="R2668" s="17"/>
      <c r="S2668" s="17"/>
      <c r="T2668" s="17"/>
      <c r="U2668" s="17"/>
      <c r="V2668" s="17"/>
      <c r="W2668" s="17"/>
      <c r="X2668" s="17"/>
      <c r="Y2668" s="17"/>
      <c r="Z2668" s="17"/>
      <c r="AA2668" s="17"/>
      <c r="AB2668" s="17"/>
      <c r="AC2668" s="17"/>
      <c r="AD2668" s="17"/>
      <c r="AE2668" s="17"/>
      <c r="AF2668" s="17"/>
      <c r="AG2668" s="17"/>
      <c r="AH2668" s="17"/>
      <c r="AI2668" s="17"/>
      <c r="AJ2668" s="17"/>
      <c r="AK2668" s="17"/>
      <c r="AL2668" s="17"/>
      <c r="AM2668" s="17"/>
      <c r="AN2668" s="17"/>
      <c r="AO2668" s="17"/>
      <c r="AP2668" s="17"/>
      <c r="AQ2668" s="17"/>
      <c r="AR2668" s="17"/>
      <c r="AS2668" s="17"/>
      <c r="AT2668" s="17"/>
      <c r="AU2668" s="17"/>
      <c r="AV2668" s="17"/>
      <c r="AW2668" s="17"/>
      <c r="AX2668" s="17"/>
      <c r="AY2668" s="17"/>
      <c r="AZ2668" s="17"/>
      <c r="BA2668" s="17"/>
      <c r="BB2668" s="17"/>
      <c r="BC2668" s="17"/>
      <c r="BD2668" s="17"/>
      <c r="BE2668" s="17"/>
      <c r="BF2668" s="17"/>
      <c r="BG2668" s="17"/>
      <c r="BH2668" s="17"/>
      <c r="BI2668" s="17"/>
      <c r="BJ2668" s="17"/>
      <c r="BK2668" s="17"/>
      <c r="BL2668" s="17"/>
      <c r="BM2668" s="17"/>
      <c r="BN2668" s="17"/>
      <c r="BO2668" s="17"/>
      <c r="BP2668" s="17"/>
      <c r="BQ2668" s="17"/>
      <c r="BR2668" s="17"/>
      <c r="BS2668" s="17"/>
      <c r="BT2668" s="17"/>
      <c r="BU2668" s="17"/>
      <c r="BV2668" s="17"/>
      <c r="BW2668" s="17"/>
      <c r="BX2668" s="17"/>
      <c r="BY2668" s="17"/>
      <c r="BZ2668" s="17"/>
      <c r="CA2668" s="17"/>
      <c r="CB2668" s="17"/>
      <c r="CC2668" s="17"/>
      <c r="CD2668" s="17"/>
      <c r="CE2668" s="17"/>
      <c r="CF2668" s="17"/>
      <c r="CG2668" s="17"/>
      <c r="CH2668" s="17"/>
      <c r="CI2668" s="17"/>
      <c r="CJ2668" s="17"/>
      <c r="CK2668" s="17"/>
      <c r="CL2668" s="17"/>
      <c r="CM2668" s="17"/>
      <c r="CN2668" s="17"/>
      <c r="CO2668" s="17"/>
      <c r="CP2668" s="17"/>
      <c r="CQ2668" s="17"/>
      <c r="CR2668" s="17"/>
      <c r="CS2668" s="17"/>
      <c r="CT2668" s="17"/>
      <c r="CU2668" s="17"/>
      <c r="CV2668" s="17"/>
      <c r="CW2668" s="17"/>
      <c r="CX2668" s="17"/>
      <c r="CY2668" s="17"/>
      <c r="CZ2668" s="17"/>
      <c r="DA2668" s="17"/>
      <c r="DB2668" s="17"/>
      <c r="DC2668" s="17"/>
      <c r="DD2668" s="17"/>
      <c r="DE2668" s="17"/>
      <c r="DF2668" s="17"/>
      <c r="DG2668" s="17"/>
      <c r="DH2668" s="17"/>
      <c r="DI2668" s="17"/>
      <c r="DJ2668" s="17"/>
      <c r="DK2668" s="17"/>
      <c r="DL2668" s="17"/>
      <c r="DM2668" s="17"/>
      <c r="DN2668" s="17"/>
      <c r="DO2668" s="17"/>
      <c r="DP2668" s="17"/>
      <c r="DQ2668" s="17"/>
      <c r="DR2668" s="17"/>
      <c r="DS2668" s="17"/>
      <c r="DT2668" s="17"/>
      <c r="DU2668" s="17"/>
      <c r="DV2668" s="17"/>
      <c r="DW2668" s="17"/>
      <c r="DX2668" s="17"/>
      <c r="DY2668" s="17"/>
      <c r="DZ2668" s="17"/>
      <c r="EA2668" s="17"/>
      <c r="EB2668" s="17"/>
      <c r="EC2668" s="17"/>
      <c r="ED2668" s="17"/>
      <c r="EE2668" s="17"/>
      <c r="EF2668" s="17"/>
      <c r="EG2668" s="17"/>
      <c r="EH2668" s="17"/>
      <c r="EI2668" s="17"/>
      <c r="EJ2668" s="17"/>
      <c r="EK2668" s="17"/>
      <c r="EL2668" s="17"/>
      <c r="EM2668" s="17"/>
      <c r="EN2668" s="17"/>
      <c r="EO2668" s="17"/>
      <c r="EP2668" s="17"/>
      <c r="EQ2668" s="17"/>
      <c r="ER2668" s="17"/>
      <c r="ES2668" s="17"/>
      <c r="ET2668" s="17"/>
      <c r="EU2668" s="17"/>
      <c r="EV2668" s="17"/>
      <c r="EW2668" s="17"/>
      <c r="EX2668" s="17"/>
      <c r="EY2668" s="17"/>
      <c r="EZ2668" s="17"/>
      <c r="FA2668" s="17"/>
      <c r="FB2668" s="17"/>
      <c r="FC2668" s="17"/>
      <c r="FD2668" s="17"/>
      <c r="FE2668" s="17"/>
      <c r="FF2668" s="17"/>
      <c r="FG2668" s="17"/>
      <c r="FH2668" s="17"/>
      <c r="FI2668" s="17"/>
      <c r="FJ2668" s="17"/>
      <c r="FK2668" s="17"/>
      <c r="FL2668" s="17"/>
      <c r="FM2668" s="17"/>
      <c r="FN2668" s="17"/>
      <c r="FO2668" s="17"/>
      <c r="FP2668" s="17"/>
      <c r="FQ2668" s="17"/>
      <c r="FR2668" s="17"/>
      <c r="FS2668" s="17"/>
      <c r="FT2668" s="17"/>
      <c r="FU2668" s="17"/>
      <c r="FV2668" s="17"/>
      <c r="FW2668" s="17"/>
      <c r="FX2668" s="17"/>
      <c r="FY2668" s="17"/>
      <c r="FZ2668" s="17"/>
      <c r="GA2668" s="17"/>
      <c r="GB2668" s="17"/>
      <c r="GC2668" s="17"/>
      <c r="GD2668" s="17"/>
      <c r="GE2668" s="17"/>
      <c r="GF2668" s="17"/>
      <c r="GG2668" s="17"/>
      <c r="GH2668" s="17"/>
      <c r="GI2668" s="17"/>
      <c r="GJ2668" s="17"/>
      <c r="GK2668" s="17"/>
      <c r="GL2668" s="17"/>
      <c r="GM2668" s="17"/>
      <c r="GN2668" s="17"/>
      <c r="GO2668" s="17"/>
      <c r="GP2668" s="17"/>
      <c r="GQ2668" s="17"/>
      <c r="GR2668" s="17"/>
      <c r="GS2668" s="17"/>
      <c r="GT2668" s="17"/>
      <c r="GU2668" s="17"/>
      <c r="GV2668" s="17"/>
      <c r="GW2668" s="17"/>
      <c r="GX2668" s="17"/>
      <c r="GY2668" s="17"/>
      <c r="GZ2668" s="17"/>
      <c r="HA2668" s="17"/>
      <c r="HB2668" s="17"/>
      <c r="HC2668" s="17"/>
      <c r="HD2668" s="17"/>
      <c r="HE2668" s="17"/>
      <c r="HF2668" s="17"/>
      <c r="HG2668" s="17"/>
      <c r="HH2668" s="17"/>
      <c r="HI2668" s="17"/>
      <c r="HJ2668" s="17"/>
      <c r="HK2668" s="17"/>
      <c r="HL2668" s="17"/>
      <c r="HM2668" s="17"/>
      <c r="HN2668" s="17"/>
      <c r="HO2668" s="17"/>
      <c r="HP2668" s="17"/>
      <c r="HQ2668" s="17"/>
      <c r="HR2668" s="17"/>
      <c r="HS2668" s="17"/>
      <c r="HT2668" s="17"/>
      <c r="HU2668" s="17"/>
      <c r="HV2668" s="17"/>
      <c r="HW2668" s="17"/>
      <c r="HX2668" s="17"/>
      <c r="HY2668" s="17"/>
      <c r="HZ2668" s="17"/>
      <c r="IA2668" s="17"/>
      <c r="IB2668" s="17"/>
      <c r="IC2668" s="17"/>
      <c r="ID2668" s="17"/>
      <c r="IE2668" s="17"/>
      <c r="IF2668" s="17"/>
      <c r="IG2668" s="17"/>
      <c r="IH2668" s="17"/>
      <c r="II2668" s="17"/>
      <c r="IJ2668" s="17"/>
      <c r="IK2668" s="17"/>
      <c r="IL2668" s="17"/>
      <c r="IM2668" s="17"/>
      <c r="IN2668" s="17"/>
      <c r="IO2668" s="17"/>
      <c r="IP2668" s="17"/>
      <c r="IQ2668" s="17"/>
      <c r="IR2668" s="17"/>
      <c r="IS2668" s="17"/>
      <c r="IT2668" s="17"/>
      <c r="IU2668" s="17"/>
      <c r="IV2668" s="17"/>
      <c r="IW2668" s="17"/>
      <c r="IX2668" s="17"/>
      <c r="IY2668" s="17"/>
      <c r="IZ2668" s="17"/>
      <c r="JA2668" s="17"/>
      <c r="JB2668" s="17"/>
      <c r="JC2668" s="17"/>
      <c r="JD2668" s="17"/>
      <c r="JE2668" s="17"/>
      <c r="JF2668" s="17"/>
      <c r="JG2668" s="17"/>
      <c r="JH2668" s="17"/>
      <c r="JI2668" s="17"/>
      <c r="JJ2668" s="17"/>
      <c r="JK2668" s="17"/>
      <c r="JL2668" s="17"/>
      <c r="JM2668" s="17"/>
      <c r="JN2668" s="17"/>
      <c r="JO2668" s="17"/>
      <c r="JP2668" s="17"/>
      <c r="JQ2668" s="17"/>
      <c r="JR2668" s="17"/>
      <c r="JS2668" s="17"/>
      <c r="JT2668" s="17"/>
      <c r="JU2668" s="17"/>
      <c r="JV2668" s="17"/>
      <c r="JW2668" s="17"/>
      <c r="JX2668" s="17"/>
      <c r="JY2668" s="17"/>
      <c r="JZ2668" s="17"/>
      <c r="KA2668" s="17"/>
      <c r="KB2668" s="17"/>
      <c r="KC2668" s="17"/>
      <c r="KD2668" s="17"/>
      <c r="KE2668" s="17"/>
      <c r="KF2668" s="17"/>
      <c r="KG2668" s="17"/>
      <c r="KH2668" s="17"/>
      <c r="KI2668" s="17"/>
      <c r="KJ2668" s="17"/>
      <c r="KK2668" s="17"/>
      <c r="KL2668" s="17"/>
      <c r="KM2668" s="17"/>
      <c r="KN2668" s="17"/>
      <c r="KO2668" s="17"/>
      <c r="KP2668" s="17"/>
      <c r="KQ2668" s="17"/>
      <c r="KR2668" s="17"/>
      <c r="KS2668" s="17"/>
      <c r="KT2668" s="17"/>
      <c r="KU2668" s="17"/>
      <c r="KV2668" s="17"/>
      <c r="KW2668" s="17"/>
      <c r="KX2668" s="17"/>
      <c r="KY2668" s="17"/>
      <c r="KZ2668" s="17"/>
      <c r="LA2668" s="17"/>
      <c r="LB2668" s="17"/>
      <c r="LC2668" s="17"/>
      <c r="LD2668" s="17"/>
      <c r="LE2668" s="17"/>
      <c r="LF2668" s="17"/>
      <c r="LG2668" s="17"/>
      <c r="LH2668" s="17"/>
      <c r="LI2668" s="17"/>
      <c r="LJ2668" s="17"/>
      <c r="LK2668" s="17"/>
      <c r="LL2668" s="17"/>
      <c r="LM2668" s="17"/>
      <c r="LN2668" s="17"/>
      <c r="LO2668" s="17"/>
      <c r="LP2668" s="17"/>
      <c r="LQ2668" s="17"/>
      <c r="LR2668" s="17"/>
      <c r="LS2668" s="17"/>
      <c r="LT2668" s="17"/>
      <c r="LU2668" s="17"/>
      <c r="LV2668" s="17"/>
      <c r="LW2668" s="17"/>
      <c r="LX2668" s="17"/>
      <c r="LY2668" s="17"/>
      <c r="LZ2668" s="17"/>
      <c r="MA2668" s="17"/>
      <c r="MB2668" s="17"/>
      <c r="MC2668" s="17"/>
      <c r="MD2668" s="17"/>
      <c r="ME2668" s="17"/>
      <c r="MF2668" s="17"/>
      <c r="MG2668" s="17"/>
      <c r="MH2668" s="17"/>
      <c r="MI2668" s="17"/>
      <c r="MJ2668" s="17"/>
      <c r="MK2668" s="17"/>
      <c r="ML2668" s="17"/>
      <c r="MM2668" s="17"/>
      <c r="MN2668" s="17"/>
      <c r="MO2668" s="17"/>
      <c r="MP2668" s="17"/>
      <c r="MQ2668" s="17"/>
      <c r="MR2668" s="17"/>
      <c r="MS2668" s="17"/>
      <c r="MT2668" s="17"/>
      <c r="MU2668" s="17"/>
      <c r="MV2668" s="17"/>
      <c r="MW2668" s="17"/>
      <c r="MX2668" s="17"/>
      <c r="MY2668" s="17"/>
      <c r="MZ2668" s="17"/>
      <c r="NA2668" s="17"/>
      <c r="NB2668" s="17"/>
      <c r="NC2668" s="17"/>
      <c r="ND2668" s="17"/>
      <c r="NE2668" s="17"/>
      <c r="NF2668" s="17"/>
      <c r="NG2668" s="17"/>
      <c r="NH2668" s="17"/>
      <c r="NI2668" s="17"/>
      <c r="NJ2668" s="17"/>
      <c r="NK2668" s="17"/>
      <c r="NL2668" s="17"/>
      <c r="NM2668" s="17"/>
      <c r="NN2668" s="17"/>
      <c r="NO2668" s="17"/>
      <c r="NP2668" s="17"/>
      <c r="NQ2668" s="17"/>
      <c r="NR2668" s="17"/>
      <c r="NS2668" s="17"/>
      <c r="NT2668" s="17"/>
      <c r="NU2668" s="17"/>
      <c r="NV2668" s="17"/>
      <c r="NW2668" s="17"/>
      <c r="NX2668" s="17"/>
      <c r="NY2668" s="17"/>
      <c r="NZ2668" s="17"/>
      <c r="OA2668" s="17"/>
      <c r="OB2668" s="17"/>
      <c r="OC2668" s="17"/>
      <c r="OD2668" s="17"/>
      <c r="OE2668" s="17"/>
      <c r="OF2668" s="17"/>
      <c r="OG2668" s="17"/>
      <c r="OH2668" s="17"/>
      <c r="OI2668" s="17"/>
      <c r="OJ2668" s="17"/>
      <c r="OK2668" s="17"/>
      <c r="OL2668" s="17"/>
      <c r="OM2668" s="17"/>
      <c r="ON2668" s="17"/>
      <c r="OO2668" s="17"/>
      <c r="OP2668" s="17"/>
      <c r="OQ2668" s="17"/>
      <c r="OR2668" s="17"/>
      <c r="OS2668" s="17"/>
      <c r="OT2668" s="17"/>
      <c r="OU2668" s="17"/>
      <c r="OV2668" s="17"/>
      <c r="OW2668" s="17"/>
      <c r="OX2668" s="17"/>
      <c r="OY2668" s="17"/>
      <c r="OZ2668" s="17"/>
      <c r="PA2668" s="17"/>
      <c r="PB2668" s="17"/>
      <c r="PC2668" s="17"/>
      <c r="PD2668" s="17"/>
      <c r="PE2668" s="17"/>
      <c r="PF2668" s="17"/>
      <c r="PG2668" s="17"/>
      <c r="PH2668" s="17"/>
      <c r="PI2668" s="17"/>
      <c r="PJ2668" s="17"/>
      <c r="PK2668" s="17"/>
      <c r="PL2668" s="17"/>
      <c r="PM2668" s="17"/>
      <c r="PN2668" s="17"/>
      <c r="PO2668" s="17"/>
      <c r="PP2668" s="17"/>
      <c r="PQ2668" s="17"/>
      <c r="PR2668" s="17"/>
      <c r="PS2668" s="17"/>
      <c r="PT2668" s="17"/>
      <c r="PU2668" s="17"/>
      <c r="PV2668" s="17"/>
      <c r="PW2668" s="17"/>
      <c r="PX2668" s="17"/>
      <c r="PY2668" s="17"/>
      <c r="PZ2668" s="17"/>
      <c r="QA2668" s="17"/>
      <c r="QB2668" s="17"/>
      <c r="QC2668" s="17"/>
      <c r="QD2668" s="17"/>
      <c r="QE2668" s="17"/>
      <c r="QF2668" s="17"/>
      <c r="QG2668" s="17"/>
      <c r="QH2668" s="17"/>
      <c r="QI2668" s="17"/>
      <c r="QJ2668" s="17"/>
      <c r="QK2668" s="17"/>
      <c r="QL2668" s="17"/>
      <c r="QM2668" s="17"/>
      <c r="QN2668" s="17"/>
      <c r="QO2668" s="17"/>
      <c r="QP2668" s="17"/>
      <c r="QQ2668" s="17"/>
      <c r="QR2668" s="17"/>
      <c r="QS2668" s="17"/>
      <c r="QT2668" s="17"/>
      <c r="QU2668" s="17"/>
      <c r="QV2668" s="17"/>
      <c r="QW2668" s="17"/>
      <c r="QX2668" s="17"/>
      <c r="QY2668" s="17"/>
      <c r="QZ2668" s="17"/>
      <c r="RA2668" s="17"/>
      <c r="RB2668" s="17"/>
      <c r="RC2668" s="17"/>
      <c r="RD2668" s="17"/>
      <c r="RE2668" s="17"/>
      <c r="RF2668" s="17"/>
      <c r="RG2668" s="17"/>
      <c r="RH2668" s="17"/>
      <c r="RI2668" s="17"/>
      <c r="RJ2668" s="17"/>
      <c r="RK2668" s="17"/>
      <c r="RL2668" s="17"/>
      <c r="RM2668" s="17"/>
      <c r="RN2668" s="17"/>
      <c r="RO2668" s="17"/>
      <c r="RP2668" s="17"/>
      <c r="RQ2668" s="17"/>
      <c r="RR2668" s="17"/>
      <c r="RS2668" s="17"/>
      <c r="RT2668" s="17"/>
      <c r="RU2668" s="17"/>
      <c r="RV2668" s="17"/>
      <c r="RW2668" s="17"/>
      <c r="RX2668" s="17"/>
      <c r="RY2668" s="17"/>
      <c r="RZ2668" s="17"/>
      <c r="SA2668" s="17"/>
      <c r="SB2668" s="17"/>
      <c r="SC2668" s="17"/>
      <c r="SD2668" s="17"/>
      <c r="SE2668" s="17"/>
      <c r="SF2668" s="17"/>
      <c r="SG2668" s="17"/>
      <c r="SH2668" s="17"/>
      <c r="SI2668" s="17"/>
      <c r="SJ2668" s="17"/>
      <c r="SK2668" s="17"/>
      <c r="SL2668" s="17"/>
      <c r="SM2668" s="17"/>
      <c r="SN2668" s="17"/>
      <c r="SO2668" s="17"/>
      <c r="SP2668" s="17"/>
      <c r="SQ2668" s="17"/>
      <c r="SR2668" s="17"/>
      <c r="SS2668" s="17"/>
      <c r="ST2668" s="17"/>
      <c r="SU2668" s="17"/>
      <c r="SV2668" s="17"/>
      <c r="SW2668" s="17"/>
      <c r="SX2668" s="17"/>
      <c r="SY2668" s="17"/>
      <c r="SZ2668" s="17"/>
      <c r="TA2668" s="17"/>
      <c r="TB2668" s="17"/>
      <c r="TC2668" s="17"/>
      <c r="TD2668" s="17"/>
      <c r="TE2668" s="17"/>
      <c r="TF2668" s="17"/>
      <c r="TG2668" s="17"/>
      <c r="TH2668" s="17"/>
      <c r="TI2668" s="17"/>
      <c r="TJ2668" s="17"/>
      <c r="TK2668" s="17"/>
      <c r="TL2668" s="17"/>
      <c r="TM2668" s="17"/>
      <c r="TN2668" s="17"/>
      <c r="TO2668" s="17"/>
      <c r="TP2668" s="17"/>
      <c r="TQ2668" s="17"/>
      <c r="TR2668" s="17"/>
      <c r="TS2668" s="17"/>
      <c r="TT2668" s="17"/>
      <c r="TU2668" s="17"/>
      <c r="TV2668" s="17"/>
      <c r="TW2668" s="17"/>
      <c r="TX2668" s="17"/>
      <c r="TY2668" s="17"/>
      <c r="TZ2668" s="17"/>
      <c r="UA2668" s="17"/>
      <c r="UB2668" s="17"/>
      <c r="UC2668" s="17"/>
      <c r="UD2668" s="17"/>
      <c r="UE2668" s="17"/>
      <c r="UF2668" s="17"/>
      <c r="UG2668" s="17"/>
      <c r="UH2668" s="17"/>
      <c r="UI2668" s="17"/>
      <c r="UJ2668" s="17"/>
      <c r="UK2668" s="17"/>
      <c r="UL2668" s="17"/>
      <c r="UM2668" s="17"/>
      <c r="UN2668" s="17"/>
      <c r="UO2668" s="17"/>
      <c r="UP2668" s="17"/>
      <c r="UQ2668" s="17"/>
      <c r="UR2668" s="17"/>
      <c r="US2668" s="17"/>
      <c r="UT2668" s="17"/>
      <c r="UU2668" s="17"/>
      <c r="UV2668" s="17"/>
      <c r="UW2668" s="17"/>
      <c r="UX2668" s="17"/>
      <c r="UY2668" s="17"/>
      <c r="UZ2668" s="17"/>
      <c r="VA2668" s="17"/>
      <c r="VB2668" s="17"/>
      <c r="VC2668" s="17"/>
      <c r="VD2668" s="17"/>
      <c r="VE2668" s="17"/>
      <c r="VF2668" s="17"/>
      <c r="VG2668" s="17"/>
      <c r="VH2668" s="17"/>
      <c r="VI2668" s="17"/>
      <c r="VJ2668" s="17"/>
      <c r="VK2668" s="17"/>
      <c r="VL2668" s="17"/>
      <c r="VM2668" s="17"/>
      <c r="VN2668" s="17"/>
      <c r="VO2668" s="17"/>
      <c r="VP2668" s="17"/>
      <c r="VQ2668" s="17"/>
      <c r="VR2668" s="17"/>
      <c r="VS2668" s="17"/>
      <c r="VT2668" s="17"/>
      <c r="VU2668" s="17"/>
      <c r="VV2668" s="17"/>
      <c r="VW2668" s="17"/>
      <c r="VX2668" s="17"/>
      <c r="VY2668" s="17"/>
      <c r="VZ2668" s="17"/>
      <c r="WA2668" s="17"/>
      <c r="WB2668" s="17"/>
      <c r="WC2668" s="17"/>
      <c r="WD2668" s="17"/>
      <c r="WE2668" s="17"/>
      <c r="WF2668" s="17"/>
      <c r="WG2668" s="17"/>
      <c r="WH2668" s="17"/>
      <c r="WI2668" s="17"/>
      <c r="WJ2668" s="17"/>
      <c r="WK2668" s="17"/>
      <c r="WL2668" s="17"/>
      <c r="WM2668" s="17"/>
      <c r="WN2668" s="17"/>
      <c r="WO2668" s="17"/>
      <c r="WP2668" s="17"/>
      <c r="WQ2668" s="17"/>
      <c r="WR2668" s="17"/>
      <c r="WS2668" s="17"/>
      <c r="WT2668" s="17"/>
      <c r="WU2668" s="17"/>
      <c r="WV2668" s="17"/>
      <c r="WW2668" s="17"/>
      <c r="WX2668" s="17"/>
      <c r="WY2668" s="17"/>
      <c r="WZ2668" s="17"/>
      <c r="XA2668" s="17"/>
      <c r="XB2668" s="17"/>
      <c r="XC2668" s="17"/>
      <c r="XD2668" s="17"/>
      <c r="XE2668" s="17"/>
      <c r="XF2668" s="17"/>
      <c r="XG2668" s="17"/>
      <c r="XH2668" s="17"/>
      <c r="XI2668" s="17"/>
      <c r="XJ2668" s="17"/>
      <c r="XK2668" s="17"/>
      <c r="XL2668" s="17"/>
      <c r="XM2668" s="17"/>
      <c r="XN2668" s="17"/>
      <c r="XO2668" s="17"/>
      <c r="XP2668" s="17"/>
      <c r="XQ2668" s="17"/>
      <c r="XR2668" s="17"/>
      <c r="XS2668" s="17"/>
      <c r="XT2668" s="17"/>
      <c r="XU2668" s="17"/>
      <c r="XV2668" s="17"/>
      <c r="XW2668" s="17"/>
      <c r="XX2668" s="17"/>
      <c r="XY2668" s="17"/>
      <c r="XZ2668" s="17"/>
      <c r="YA2668" s="17"/>
      <c r="YB2668" s="17"/>
      <c r="YC2668" s="17"/>
      <c r="YD2668" s="17"/>
      <c r="YE2668" s="17"/>
      <c r="YF2668" s="17"/>
      <c r="YG2668" s="17"/>
      <c r="YH2668" s="17"/>
      <c r="YI2668" s="17"/>
      <c r="YJ2668" s="17"/>
      <c r="YK2668" s="17"/>
      <c r="YL2668" s="17"/>
      <c r="YM2668" s="17"/>
      <c r="YN2668" s="17"/>
      <c r="YO2668" s="17"/>
      <c r="YP2668" s="17"/>
      <c r="YQ2668" s="17"/>
      <c r="YR2668" s="17"/>
      <c r="YS2668" s="17"/>
      <c r="YT2668" s="17"/>
      <c r="YU2668" s="17"/>
      <c r="YV2668" s="17"/>
      <c r="YW2668" s="17"/>
      <c r="YX2668" s="17"/>
      <c r="YY2668" s="17"/>
      <c r="YZ2668" s="17"/>
      <c r="ZA2668" s="17"/>
      <c r="ZB2668" s="17"/>
      <c r="ZC2668" s="17"/>
      <c r="ZD2668" s="17"/>
      <c r="ZE2668" s="17"/>
      <c r="ZF2668" s="17"/>
      <c r="ZG2668" s="17"/>
      <c r="ZH2668" s="17"/>
      <c r="ZI2668" s="17"/>
      <c r="ZJ2668" s="17"/>
      <c r="ZK2668" s="17"/>
      <c r="ZL2668" s="17"/>
      <c r="ZM2668" s="17"/>
      <c r="ZN2668" s="17"/>
      <c r="ZO2668" s="17"/>
      <c r="ZP2668" s="17"/>
      <c r="ZQ2668" s="17"/>
      <c r="ZR2668" s="17"/>
      <c r="ZS2668" s="17"/>
      <c r="ZT2668" s="17"/>
      <c r="ZU2668" s="17"/>
      <c r="ZV2668" s="17"/>
      <c r="ZW2668" s="17"/>
      <c r="ZX2668" s="17"/>
      <c r="ZY2668" s="17"/>
      <c r="ZZ2668" s="17"/>
      <c r="AAA2668" s="17"/>
      <c r="AAB2668" s="17"/>
      <c r="AAC2668" s="17"/>
      <c r="AAD2668" s="17"/>
      <c r="AAE2668" s="17"/>
      <c r="AAF2668" s="17"/>
      <c r="AAG2668" s="17"/>
      <c r="AAH2668" s="17"/>
      <c r="AAI2668" s="17"/>
      <c r="AAJ2668" s="17"/>
      <c r="AAK2668" s="17"/>
      <c r="AAL2668" s="17"/>
      <c r="AAM2668" s="17"/>
      <c r="AAN2668" s="17"/>
      <c r="AAO2668" s="17"/>
      <c r="AAP2668" s="17"/>
      <c r="AAQ2668" s="17"/>
      <c r="AAR2668" s="17"/>
      <c r="AAS2668" s="17"/>
      <c r="AAT2668" s="17"/>
      <c r="AAU2668" s="17"/>
      <c r="AAV2668" s="17"/>
      <c r="AAW2668" s="17"/>
      <c r="AAX2668" s="17"/>
      <c r="AAY2668" s="17"/>
      <c r="AAZ2668" s="17"/>
      <c r="ABA2668" s="17"/>
      <c r="ABB2668" s="17"/>
      <c r="ABC2668" s="17"/>
      <c r="ABD2668" s="17"/>
      <c r="ABE2668" s="17"/>
      <c r="ABF2668" s="17"/>
      <c r="ABG2668" s="17"/>
      <c r="ABH2668" s="17"/>
      <c r="ABI2668" s="17"/>
      <c r="ABJ2668" s="17"/>
      <c r="ABK2668" s="17"/>
      <c r="ABL2668" s="17"/>
      <c r="ABM2668" s="17"/>
      <c r="ABN2668" s="17"/>
      <c r="ABO2668" s="17"/>
      <c r="ABP2668" s="17"/>
      <c r="ABQ2668" s="17"/>
      <c r="ABR2668" s="17"/>
      <c r="ABS2668" s="17"/>
      <c r="ABT2668" s="17"/>
      <c r="ABU2668" s="17"/>
      <c r="ABV2668" s="17"/>
      <c r="ABW2668" s="17"/>
      <c r="ABX2668" s="17"/>
      <c r="ABY2668" s="17"/>
      <c r="ABZ2668" s="17"/>
      <c r="ACA2668" s="17"/>
      <c r="ACB2668" s="17"/>
      <c r="ACC2668" s="17"/>
      <c r="ACD2668" s="17"/>
      <c r="ACE2668" s="17"/>
      <c r="ACF2668" s="17"/>
      <c r="ACG2668" s="17"/>
      <c r="ACH2668" s="17"/>
      <c r="ACI2668" s="17"/>
      <c r="ACJ2668" s="17"/>
      <c r="ACK2668" s="17"/>
      <c r="ACL2668" s="17"/>
      <c r="ACM2668" s="17"/>
      <c r="ACN2668" s="17"/>
      <c r="ACO2668" s="17"/>
      <c r="ACP2668" s="17"/>
      <c r="ACQ2668" s="17"/>
      <c r="ACR2668" s="17"/>
      <c r="ACS2668" s="17"/>
      <c r="ACT2668" s="17"/>
      <c r="ACU2668" s="17"/>
      <c r="ACV2668" s="17"/>
      <c r="ACW2668" s="17"/>
      <c r="ACX2668" s="17"/>
      <c r="ACY2668" s="17"/>
      <c r="ACZ2668" s="17"/>
      <c r="ADA2668" s="17"/>
      <c r="ADB2668" s="17"/>
      <c r="ADC2668" s="17"/>
      <c r="ADD2668" s="17"/>
      <c r="ADE2668" s="17"/>
      <c r="ADF2668" s="17"/>
      <c r="ADG2668" s="17"/>
      <c r="ADH2668" s="17"/>
      <c r="ADI2668" s="17"/>
      <c r="ADJ2668" s="17"/>
      <c r="ADK2668" s="17"/>
      <c r="ADL2668" s="17"/>
      <c r="ADM2668" s="17"/>
      <c r="ADN2668" s="17"/>
      <c r="ADO2668" s="17"/>
      <c r="ADP2668" s="17"/>
      <c r="ADQ2668" s="17"/>
      <c r="ADR2668" s="17"/>
      <c r="ADS2668" s="17"/>
      <c r="ADT2668" s="17"/>
      <c r="ADU2668" s="17"/>
      <c r="ADV2668" s="17"/>
      <c r="ADW2668" s="17"/>
      <c r="ADX2668" s="17"/>
      <c r="ADY2668" s="17"/>
      <c r="ADZ2668" s="17"/>
      <c r="AEA2668" s="17"/>
      <c r="AEB2668" s="17"/>
      <c r="AEC2668" s="17"/>
      <c r="AED2668" s="17"/>
      <c r="AEE2668" s="17"/>
      <c r="AEF2668" s="17"/>
      <c r="AEG2668" s="17"/>
      <c r="AEH2668" s="17"/>
      <c r="AEI2668" s="17"/>
      <c r="AEJ2668" s="17"/>
      <c r="AEK2668" s="17"/>
      <c r="AEL2668" s="17"/>
      <c r="AEM2668" s="17"/>
      <c r="AEN2668" s="17"/>
      <c r="AEO2668" s="17"/>
      <c r="AEP2668" s="17"/>
      <c r="AEQ2668" s="17"/>
      <c r="AER2668" s="17"/>
      <c r="AES2668" s="17"/>
      <c r="AET2668" s="17"/>
      <c r="AEU2668" s="17"/>
      <c r="AEV2668" s="17"/>
      <c r="AEW2668" s="17"/>
      <c r="AEX2668" s="17"/>
      <c r="AEY2668" s="17"/>
      <c r="AEZ2668" s="17"/>
      <c r="AFA2668" s="17"/>
      <c r="AFB2668" s="17"/>
      <c r="AFC2668" s="17"/>
      <c r="AFD2668" s="17"/>
      <c r="AFE2668" s="17"/>
      <c r="AFF2668" s="17"/>
      <c r="AFG2668" s="17"/>
      <c r="AFH2668" s="17"/>
      <c r="AFI2668" s="17"/>
      <c r="AFJ2668" s="17"/>
      <c r="AFK2668" s="17"/>
      <c r="AFL2668" s="17"/>
      <c r="AFM2668" s="17"/>
      <c r="AFN2668" s="17"/>
      <c r="AFO2668" s="17"/>
      <c r="AFP2668" s="17"/>
      <c r="AFQ2668" s="17"/>
      <c r="AFR2668" s="17"/>
      <c r="AFS2668" s="17"/>
      <c r="AFT2668" s="17"/>
      <c r="AFU2668" s="17"/>
      <c r="AFV2668" s="17"/>
      <c r="AFW2668" s="17"/>
      <c r="AFX2668" s="17"/>
      <c r="AFY2668" s="17"/>
      <c r="AFZ2668" s="17"/>
      <c r="AGA2668" s="17"/>
      <c r="AGB2668" s="17"/>
      <c r="AGC2668" s="17"/>
      <c r="AGD2668" s="17"/>
      <c r="AGE2668" s="17"/>
      <c r="AGF2668" s="17"/>
      <c r="AGG2668" s="17"/>
      <c r="AGH2668" s="17"/>
      <c r="AGI2668" s="17"/>
      <c r="AGJ2668" s="17"/>
      <c r="AGK2668" s="17"/>
      <c r="AGL2668" s="17"/>
      <c r="AGM2668" s="17"/>
      <c r="AGN2668" s="17"/>
      <c r="AGO2668" s="17"/>
      <c r="AGP2668" s="17"/>
      <c r="AGQ2668" s="17"/>
      <c r="AGR2668" s="17"/>
      <c r="AGS2668" s="17"/>
      <c r="AGT2668" s="17"/>
      <c r="AGU2668" s="17"/>
      <c r="AGV2668" s="17"/>
      <c r="AGW2668" s="17"/>
      <c r="AGX2668" s="17"/>
      <c r="AGY2668" s="17"/>
      <c r="AGZ2668" s="17"/>
      <c r="AHA2668" s="17"/>
      <c r="AHB2668" s="17"/>
      <c r="AHC2668" s="17"/>
      <c r="AHD2668" s="17"/>
      <c r="AHE2668" s="17"/>
      <c r="AHF2668" s="17"/>
      <c r="AHG2668" s="17"/>
      <c r="AHH2668" s="17"/>
      <c r="AHI2668" s="17"/>
      <c r="AHJ2668" s="17"/>
      <c r="AHK2668" s="17"/>
      <c r="AHL2668" s="17"/>
      <c r="AHM2668" s="17"/>
      <c r="AHN2668" s="17"/>
      <c r="AHO2668" s="17"/>
      <c r="AHP2668" s="17"/>
      <c r="AHQ2668" s="17"/>
      <c r="AHR2668" s="17"/>
      <c r="AHS2668" s="17"/>
      <c r="AHT2668" s="17"/>
      <c r="AHU2668" s="17"/>
      <c r="AHV2668" s="17"/>
      <c r="AHW2668" s="17"/>
      <c r="AHX2668" s="17"/>
      <c r="AHY2668" s="17"/>
      <c r="AHZ2668" s="17"/>
      <c r="AIA2668" s="17"/>
      <c r="AIB2668" s="17"/>
      <c r="AIC2668" s="17"/>
      <c r="AID2668" s="17"/>
      <c r="AIE2668" s="17"/>
      <c r="AIF2668" s="17"/>
      <c r="AIG2668" s="17"/>
      <c r="AIH2668" s="17"/>
      <c r="AII2668" s="17"/>
      <c r="AIJ2668" s="17"/>
      <c r="AIK2668" s="17"/>
      <c r="AIL2668" s="17"/>
      <c r="AIM2668" s="17"/>
      <c r="AIN2668" s="17"/>
      <c r="AIO2668" s="17"/>
      <c r="AIP2668" s="17"/>
      <c r="AIQ2668" s="17"/>
      <c r="AIR2668" s="17"/>
      <c r="AIS2668" s="17"/>
      <c r="AIT2668" s="17"/>
      <c r="AIU2668" s="17"/>
      <c r="AIV2668" s="17"/>
      <c r="AIW2668" s="17"/>
      <c r="AIX2668" s="17"/>
      <c r="AIY2668" s="17"/>
      <c r="AIZ2668" s="17"/>
      <c r="AJA2668" s="17"/>
      <c r="AJB2668" s="17"/>
      <c r="AJC2668" s="17"/>
      <c r="AJD2668" s="17"/>
      <c r="AJE2668" s="17"/>
      <c r="AJF2668" s="17"/>
      <c r="AJG2668" s="17"/>
      <c r="AJH2668" s="17"/>
      <c r="AJI2668" s="17"/>
      <c r="AJJ2668" s="17"/>
      <c r="AJK2668" s="17"/>
      <c r="AJL2668" s="17"/>
      <c r="AJM2668" s="17"/>
      <c r="AJN2668" s="17"/>
      <c r="AJO2668" s="17"/>
      <c r="AJP2668" s="17"/>
      <c r="AJQ2668" s="17"/>
      <c r="AJR2668" s="17"/>
      <c r="AJS2668" s="17"/>
      <c r="AJT2668" s="17"/>
      <c r="AJU2668" s="17"/>
      <c r="AJV2668" s="17"/>
      <c r="AJW2668" s="17"/>
      <c r="AJX2668" s="17"/>
      <c r="AJY2668" s="17"/>
      <c r="AJZ2668" s="17"/>
      <c r="AKA2668" s="17"/>
      <c r="AKB2668" s="17"/>
      <c r="AKC2668" s="17"/>
      <c r="AKD2668" s="17"/>
      <c r="AKE2668" s="17"/>
      <c r="AKF2668" s="17"/>
      <c r="AKG2668" s="17"/>
      <c r="AKH2668" s="17"/>
      <c r="AKI2668" s="17"/>
      <c r="AKJ2668" s="17"/>
      <c r="AKK2668" s="17"/>
      <c r="AKL2668" s="17"/>
      <c r="AKM2668" s="17"/>
      <c r="AKN2668" s="17"/>
      <c r="AKO2668" s="17"/>
      <c r="AKP2668" s="17"/>
      <c r="AKQ2668" s="17"/>
      <c r="AKR2668" s="17"/>
      <c r="AKS2668" s="17"/>
      <c r="AKT2668" s="17"/>
      <c r="AKU2668" s="17"/>
      <c r="AKV2668" s="17"/>
      <c r="AKW2668" s="17"/>
      <c r="AKX2668" s="17"/>
      <c r="AKY2668" s="17"/>
      <c r="AKZ2668" s="17"/>
      <c r="ALA2668" s="17"/>
      <c r="ALB2668" s="17"/>
      <c r="ALC2668" s="17"/>
      <c r="ALD2668" s="17"/>
      <c r="ALE2668" s="17"/>
      <c r="ALF2668" s="17"/>
      <c r="ALG2668" s="17"/>
      <c r="ALH2668" s="17"/>
      <c r="ALI2668" s="17"/>
      <c r="ALJ2668" s="17"/>
      <c r="ALK2668" s="17"/>
      <c r="ALL2668" s="17"/>
      <c r="ALM2668" s="17"/>
      <c r="ALN2668" s="17"/>
      <c r="ALO2668" s="17"/>
      <c r="ALP2668" s="17"/>
      <c r="ALQ2668" s="17"/>
      <c r="ALR2668" s="17"/>
      <c r="ALS2668" s="17"/>
      <c r="ALT2668" s="17"/>
      <c r="ALU2668" s="17"/>
      <c r="ALV2668" s="17"/>
      <c r="ALW2668" s="17"/>
      <c r="ALX2668" s="17"/>
      <c r="ALY2668" s="17"/>
      <c r="ALZ2668" s="17"/>
      <c r="AMA2668" s="17"/>
      <c r="AMB2668" s="17"/>
      <c r="AMC2668" s="17"/>
      <c r="AMD2668" s="17"/>
      <c r="AME2668" s="17"/>
      <c r="AMF2668" s="17"/>
      <c r="AMG2668" s="17"/>
      <c r="AMH2668" s="17"/>
      <c r="AMI2668" s="17"/>
      <c r="AMJ2668" s="17"/>
    </row>
    <row r="2669" spans="1:1024" s="326" customFormat="1" hidden="1">
      <c r="A2669" s="298"/>
      <c r="B26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9" s="241" t="s">
        <v>14</v>
      </c>
      <c r="D2669" s="241">
        <v>88264</v>
      </c>
      <c r="E2669" s="241">
        <v>0.25</v>
      </c>
      <c r="F2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69" s="57">
        <f t="shared" ref="H2669" ca="1" si="362">ROUND(E2669*G2669,2)</f>
        <v>5.65</v>
      </c>
      <c r="I2669" s="26"/>
      <c r="J2669" s="26"/>
      <c r="K2669" s="17" t="str">
        <f t="shared" si="360"/>
        <v>SEDUC E 213</v>
      </c>
      <c r="L2669" s="347" t="e">
        <f>VLOOKUP(K2669,[3]Planilha2!$B:$C,2,FALSE)</f>
        <v>#N/A</v>
      </c>
      <c r="M2669" s="17"/>
      <c r="N2669" s="17"/>
      <c r="O2669" s="17"/>
      <c r="P2669" s="17"/>
      <c r="Q2669" s="17"/>
      <c r="R2669" s="17"/>
      <c r="S2669" s="17"/>
      <c r="T2669" s="17"/>
      <c r="U2669" s="17"/>
      <c r="V2669" s="17"/>
      <c r="W2669" s="17"/>
      <c r="X2669" s="17"/>
      <c r="Y2669" s="17"/>
      <c r="Z2669" s="17"/>
      <c r="AA2669" s="17"/>
      <c r="AB2669" s="17"/>
      <c r="AC2669" s="17"/>
      <c r="AD2669" s="17"/>
      <c r="AE2669" s="17"/>
      <c r="AF2669" s="17"/>
      <c r="AG2669" s="17"/>
      <c r="AH2669" s="17"/>
      <c r="AI2669" s="17"/>
      <c r="AJ2669" s="17"/>
      <c r="AK2669" s="17"/>
      <c r="AL2669" s="17"/>
      <c r="AM2669" s="17"/>
      <c r="AN2669" s="17"/>
      <c r="AO2669" s="17"/>
      <c r="AP2669" s="17"/>
      <c r="AQ2669" s="17"/>
      <c r="AR2669" s="17"/>
      <c r="AS2669" s="17"/>
      <c r="AT2669" s="17"/>
      <c r="AU2669" s="17"/>
      <c r="AV2669" s="17"/>
      <c r="AW2669" s="17"/>
      <c r="AX2669" s="17"/>
      <c r="AY2669" s="17"/>
      <c r="AZ2669" s="17"/>
      <c r="BA2669" s="17"/>
      <c r="BB2669" s="17"/>
      <c r="BC2669" s="17"/>
      <c r="BD2669" s="17"/>
      <c r="BE2669" s="17"/>
      <c r="BF2669" s="17"/>
      <c r="BG2669" s="17"/>
      <c r="BH2669" s="17"/>
      <c r="BI2669" s="17"/>
      <c r="BJ2669" s="17"/>
      <c r="BK2669" s="17"/>
      <c r="BL2669" s="17"/>
      <c r="BM2669" s="17"/>
      <c r="BN2669" s="17"/>
      <c r="BO2669" s="17"/>
      <c r="BP2669" s="17"/>
      <c r="BQ2669" s="17"/>
      <c r="BR2669" s="17"/>
      <c r="BS2669" s="17"/>
      <c r="BT2669" s="17"/>
      <c r="BU2669" s="17"/>
      <c r="BV2669" s="17"/>
      <c r="BW2669" s="17"/>
      <c r="BX2669" s="17"/>
      <c r="BY2669" s="17"/>
      <c r="BZ2669" s="17"/>
      <c r="CA2669" s="17"/>
      <c r="CB2669" s="17"/>
      <c r="CC2669" s="17"/>
      <c r="CD2669" s="17"/>
      <c r="CE2669" s="17"/>
      <c r="CF2669" s="17"/>
      <c r="CG2669" s="17"/>
      <c r="CH2669" s="17"/>
      <c r="CI2669" s="17"/>
      <c r="CJ2669" s="17"/>
      <c r="CK2669" s="17"/>
      <c r="CL2669" s="17"/>
      <c r="CM2669" s="17"/>
      <c r="CN2669" s="17"/>
      <c r="CO2669" s="17"/>
      <c r="CP2669" s="17"/>
      <c r="CQ2669" s="17"/>
      <c r="CR2669" s="17"/>
      <c r="CS2669" s="17"/>
      <c r="CT2669" s="17"/>
      <c r="CU2669" s="17"/>
      <c r="CV2669" s="17"/>
      <c r="CW2669" s="17"/>
      <c r="CX2669" s="17"/>
      <c r="CY2669" s="17"/>
      <c r="CZ2669" s="17"/>
      <c r="DA2669" s="17"/>
      <c r="DB2669" s="17"/>
      <c r="DC2669" s="17"/>
      <c r="DD2669" s="17"/>
      <c r="DE2669" s="17"/>
      <c r="DF2669" s="17"/>
      <c r="DG2669" s="17"/>
      <c r="DH2669" s="17"/>
      <c r="DI2669" s="17"/>
      <c r="DJ2669" s="17"/>
      <c r="DK2669" s="17"/>
      <c r="DL2669" s="17"/>
      <c r="DM2669" s="17"/>
      <c r="DN2669" s="17"/>
      <c r="DO2669" s="17"/>
      <c r="DP2669" s="17"/>
      <c r="DQ2669" s="17"/>
      <c r="DR2669" s="17"/>
      <c r="DS2669" s="17"/>
      <c r="DT2669" s="17"/>
      <c r="DU2669" s="17"/>
      <c r="DV2669" s="17"/>
      <c r="DW2669" s="17"/>
      <c r="DX2669" s="17"/>
      <c r="DY2669" s="17"/>
      <c r="DZ2669" s="17"/>
      <c r="EA2669" s="17"/>
      <c r="EB2669" s="17"/>
      <c r="EC2669" s="17"/>
      <c r="ED2669" s="17"/>
      <c r="EE2669" s="17"/>
      <c r="EF2669" s="17"/>
      <c r="EG2669" s="17"/>
      <c r="EH2669" s="17"/>
      <c r="EI2669" s="17"/>
      <c r="EJ2669" s="17"/>
      <c r="EK2669" s="17"/>
      <c r="EL2669" s="17"/>
      <c r="EM2669" s="17"/>
      <c r="EN2669" s="17"/>
      <c r="EO2669" s="17"/>
      <c r="EP2669" s="17"/>
      <c r="EQ2669" s="17"/>
      <c r="ER2669" s="17"/>
      <c r="ES2669" s="17"/>
      <c r="ET2669" s="17"/>
      <c r="EU2669" s="17"/>
      <c r="EV2669" s="17"/>
      <c r="EW2669" s="17"/>
      <c r="EX2669" s="17"/>
      <c r="EY2669" s="17"/>
      <c r="EZ2669" s="17"/>
      <c r="FA2669" s="17"/>
      <c r="FB2669" s="17"/>
      <c r="FC2669" s="17"/>
      <c r="FD2669" s="17"/>
      <c r="FE2669" s="17"/>
      <c r="FF2669" s="17"/>
      <c r="FG2669" s="17"/>
      <c r="FH2669" s="17"/>
      <c r="FI2669" s="17"/>
      <c r="FJ2669" s="17"/>
      <c r="FK2669" s="17"/>
      <c r="FL2669" s="17"/>
      <c r="FM2669" s="17"/>
      <c r="FN2669" s="17"/>
      <c r="FO2669" s="17"/>
      <c r="FP2669" s="17"/>
      <c r="FQ2669" s="17"/>
      <c r="FR2669" s="17"/>
      <c r="FS2669" s="17"/>
      <c r="FT2669" s="17"/>
      <c r="FU2669" s="17"/>
      <c r="FV2669" s="17"/>
      <c r="FW2669" s="17"/>
      <c r="FX2669" s="17"/>
      <c r="FY2669" s="17"/>
      <c r="FZ2669" s="17"/>
      <c r="GA2669" s="17"/>
      <c r="GB2669" s="17"/>
      <c r="GC2669" s="17"/>
      <c r="GD2669" s="17"/>
      <c r="GE2669" s="17"/>
      <c r="GF2669" s="17"/>
      <c r="GG2669" s="17"/>
      <c r="GH2669" s="17"/>
      <c r="GI2669" s="17"/>
      <c r="GJ2669" s="17"/>
      <c r="GK2669" s="17"/>
      <c r="GL2669" s="17"/>
      <c r="GM2669" s="17"/>
      <c r="GN2669" s="17"/>
      <c r="GO2669" s="17"/>
      <c r="GP2669" s="17"/>
      <c r="GQ2669" s="17"/>
      <c r="GR2669" s="17"/>
      <c r="GS2669" s="17"/>
      <c r="GT2669" s="17"/>
      <c r="GU2669" s="17"/>
      <c r="GV2669" s="17"/>
      <c r="GW2669" s="17"/>
      <c r="GX2669" s="17"/>
      <c r="GY2669" s="17"/>
      <c r="GZ2669" s="17"/>
      <c r="HA2669" s="17"/>
      <c r="HB2669" s="17"/>
      <c r="HC2669" s="17"/>
      <c r="HD2669" s="17"/>
      <c r="HE2669" s="17"/>
      <c r="HF2669" s="17"/>
      <c r="HG2669" s="17"/>
      <c r="HH2669" s="17"/>
      <c r="HI2669" s="17"/>
      <c r="HJ2669" s="17"/>
      <c r="HK2669" s="17"/>
      <c r="HL2669" s="17"/>
      <c r="HM2669" s="17"/>
      <c r="HN2669" s="17"/>
      <c r="HO2669" s="17"/>
      <c r="HP2669" s="17"/>
      <c r="HQ2669" s="17"/>
      <c r="HR2669" s="17"/>
      <c r="HS2669" s="17"/>
      <c r="HT2669" s="17"/>
      <c r="HU2669" s="17"/>
      <c r="HV2669" s="17"/>
      <c r="HW2669" s="17"/>
      <c r="HX2669" s="17"/>
      <c r="HY2669" s="17"/>
      <c r="HZ2669" s="17"/>
      <c r="IA2669" s="17"/>
      <c r="IB2669" s="17"/>
      <c r="IC2669" s="17"/>
      <c r="ID2669" s="17"/>
      <c r="IE2669" s="17"/>
      <c r="IF2669" s="17"/>
      <c r="IG2669" s="17"/>
      <c r="IH2669" s="17"/>
      <c r="II2669" s="17"/>
      <c r="IJ2669" s="17"/>
      <c r="IK2669" s="17"/>
      <c r="IL2669" s="17"/>
      <c r="IM2669" s="17"/>
      <c r="IN2669" s="17"/>
      <c r="IO2669" s="17"/>
      <c r="IP2669" s="17"/>
      <c r="IQ2669" s="17"/>
      <c r="IR2669" s="17"/>
      <c r="IS2669" s="17"/>
      <c r="IT2669" s="17"/>
      <c r="IU2669" s="17"/>
      <c r="IV2669" s="17"/>
      <c r="IW2669" s="17"/>
      <c r="IX2669" s="17"/>
      <c r="IY2669" s="17"/>
      <c r="IZ2669" s="17"/>
      <c r="JA2669" s="17"/>
      <c r="JB2669" s="17"/>
      <c r="JC2669" s="17"/>
      <c r="JD2669" s="17"/>
      <c r="JE2669" s="17"/>
      <c r="JF2669" s="17"/>
      <c r="JG2669" s="17"/>
      <c r="JH2669" s="17"/>
      <c r="JI2669" s="17"/>
      <c r="JJ2669" s="17"/>
      <c r="JK2669" s="17"/>
      <c r="JL2669" s="17"/>
      <c r="JM2669" s="17"/>
      <c r="JN2669" s="17"/>
      <c r="JO2669" s="17"/>
      <c r="JP2669" s="17"/>
      <c r="JQ2669" s="17"/>
      <c r="JR2669" s="17"/>
      <c r="JS2669" s="17"/>
      <c r="JT2669" s="17"/>
      <c r="JU2669" s="17"/>
      <c r="JV2669" s="17"/>
      <c r="JW2669" s="17"/>
      <c r="JX2669" s="17"/>
      <c r="JY2669" s="17"/>
      <c r="JZ2669" s="17"/>
      <c r="KA2669" s="17"/>
      <c r="KB2669" s="17"/>
      <c r="KC2669" s="17"/>
      <c r="KD2669" s="17"/>
      <c r="KE2669" s="17"/>
      <c r="KF2669" s="17"/>
      <c r="KG2669" s="17"/>
      <c r="KH2669" s="17"/>
      <c r="KI2669" s="17"/>
      <c r="KJ2669" s="17"/>
      <c r="KK2669" s="17"/>
      <c r="KL2669" s="17"/>
      <c r="KM2669" s="17"/>
      <c r="KN2669" s="17"/>
      <c r="KO2669" s="17"/>
      <c r="KP2669" s="17"/>
      <c r="KQ2669" s="17"/>
      <c r="KR2669" s="17"/>
      <c r="KS2669" s="17"/>
      <c r="KT2669" s="17"/>
      <c r="KU2669" s="17"/>
      <c r="KV2669" s="17"/>
      <c r="KW2669" s="17"/>
      <c r="KX2669" s="17"/>
      <c r="KY2669" s="17"/>
      <c r="KZ2669" s="17"/>
      <c r="LA2669" s="17"/>
      <c r="LB2669" s="17"/>
      <c r="LC2669" s="17"/>
      <c r="LD2669" s="17"/>
      <c r="LE2669" s="17"/>
      <c r="LF2669" s="17"/>
      <c r="LG2669" s="17"/>
      <c r="LH2669" s="17"/>
      <c r="LI2669" s="17"/>
      <c r="LJ2669" s="17"/>
      <c r="LK2669" s="17"/>
      <c r="LL2669" s="17"/>
      <c r="LM2669" s="17"/>
      <c r="LN2669" s="17"/>
      <c r="LO2669" s="17"/>
      <c r="LP2669" s="17"/>
      <c r="LQ2669" s="17"/>
      <c r="LR2669" s="17"/>
      <c r="LS2669" s="17"/>
      <c r="LT2669" s="17"/>
      <c r="LU2669" s="17"/>
      <c r="LV2669" s="17"/>
      <c r="LW2669" s="17"/>
      <c r="LX2669" s="17"/>
      <c r="LY2669" s="17"/>
      <c r="LZ2669" s="17"/>
      <c r="MA2669" s="17"/>
      <c r="MB2669" s="17"/>
      <c r="MC2669" s="17"/>
      <c r="MD2669" s="17"/>
      <c r="ME2669" s="17"/>
      <c r="MF2669" s="17"/>
      <c r="MG2669" s="17"/>
      <c r="MH2669" s="17"/>
      <c r="MI2669" s="17"/>
      <c r="MJ2669" s="17"/>
      <c r="MK2669" s="17"/>
      <c r="ML2669" s="17"/>
      <c r="MM2669" s="17"/>
      <c r="MN2669" s="17"/>
      <c r="MO2669" s="17"/>
      <c r="MP2669" s="17"/>
      <c r="MQ2669" s="17"/>
      <c r="MR2669" s="17"/>
      <c r="MS2669" s="17"/>
      <c r="MT2669" s="17"/>
      <c r="MU2669" s="17"/>
      <c r="MV2669" s="17"/>
      <c r="MW2669" s="17"/>
      <c r="MX2669" s="17"/>
      <c r="MY2669" s="17"/>
      <c r="MZ2669" s="17"/>
      <c r="NA2669" s="17"/>
      <c r="NB2669" s="17"/>
      <c r="NC2669" s="17"/>
      <c r="ND2669" s="17"/>
      <c r="NE2669" s="17"/>
      <c r="NF2669" s="17"/>
      <c r="NG2669" s="17"/>
      <c r="NH2669" s="17"/>
      <c r="NI2669" s="17"/>
      <c r="NJ2669" s="17"/>
      <c r="NK2669" s="17"/>
      <c r="NL2669" s="17"/>
      <c r="NM2669" s="17"/>
      <c r="NN2669" s="17"/>
      <c r="NO2669" s="17"/>
      <c r="NP2669" s="17"/>
      <c r="NQ2669" s="17"/>
      <c r="NR2669" s="17"/>
      <c r="NS2669" s="17"/>
      <c r="NT2669" s="17"/>
      <c r="NU2669" s="17"/>
      <c r="NV2669" s="17"/>
      <c r="NW2669" s="17"/>
      <c r="NX2669" s="17"/>
      <c r="NY2669" s="17"/>
      <c r="NZ2669" s="17"/>
      <c r="OA2669" s="17"/>
      <c r="OB2669" s="17"/>
      <c r="OC2669" s="17"/>
      <c r="OD2669" s="17"/>
      <c r="OE2669" s="17"/>
      <c r="OF2669" s="17"/>
      <c r="OG2669" s="17"/>
      <c r="OH2669" s="17"/>
      <c r="OI2669" s="17"/>
      <c r="OJ2669" s="17"/>
      <c r="OK2669" s="17"/>
      <c r="OL2669" s="17"/>
      <c r="OM2669" s="17"/>
      <c r="ON2669" s="17"/>
      <c r="OO2669" s="17"/>
      <c r="OP2669" s="17"/>
      <c r="OQ2669" s="17"/>
      <c r="OR2669" s="17"/>
      <c r="OS2669" s="17"/>
      <c r="OT2669" s="17"/>
      <c r="OU2669" s="17"/>
      <c r="OV2669" s="17"/>
      <c r="OW2669" s="17"/>
      <c r="OX2669" s="17"/>
      <c r="OY2669" s="17"/>
      <c r="OZ2669" s="17"/>
      <c r="PA2669" s="17"/>
      <c r="PB2669" s="17"/>
      <c r="PC2669" s="17"/>
      <c r="PD2669" s="17"/>
      <c r="PE2669" s="17"/>
      <c r="PF2669" s="17"/>
      <c r="PG2669" s="17"/>
      <c r="PH2669" s="17"/>
      <c r="PI2669" s="17"/>
      <c r="PJ2669" s="17"/>
      <c r="PK2669" s="17"/>
      <c r="PL2669" s="17"/>
      <c r="PM2669" s="17"/>
      <c r="PN2669" s="17"/>
      <c r="PO2669" s="17"/>
      <c r="PP2669" s="17"/>
      <c r="PQ2669" s="17"/>
      <c r="PR2669" s="17"/>
      <c r="PS2669" s="17"/>
      <c r="PT2669" s="17"/>
      <c r="PU2669" s="17"/>
      <c r="PV2669" s="17"/>
      <c r="PW2669" s="17"/>
      <c r="PX2669" s="17"/>
      <c r="PY2669" s="17"/>
      <c r="PZ2669" s="17"/>
      <c r="QA2669" s="17"/>
      <c r="QB2669" s="17"/>
      <c r="QC2669" s="17"/>
      <c r="QD2669" s="17"/>
      <c r="QE2669" s="17"/>
      <c r="QF2669" s="17"/>
      <c r="QG2669" s="17"/>
      <c r="QH2669" s="17"/>
      <c r="QI2669" s="17"/>
      <c r="QJ2669" s="17"/>
      <c r="QK2669" s="17"/>
      <c r="QL2669" s="17"/>
      <c r="QM2669" s="17"/>
      <c r="QN2669" s="17"/>
      <c r="QO2669" s="17"/>
      <c r="QP2669" s="17"/>
      <c r="QQ2669" s="17"/>
      <c r="QR2669" s="17"/>
      <c r="QS2669" s="17"/>
      <c r="QT2669" s="17"/>
      <c r="QU2669" s="17"/>
      <c r="QV2669" s="17"/>
      <c r="QW2669" s="17"/>
      <c r="QX2669" s="17"/>
      <c r="QY2669" s="17"/>
      <c r="QZ2669" s="17"/>
      <c r="RA2669" s="17"/>
      <c r="RB2669" s="17"/>
      <c r="RC2669" s="17"/>
      <c r="RD2669" s="17"/>
      <c r="RE2669" s="17"/>
      <c r="RF2669" s="17"/>
      <c r="RG2669" s="17"/>
      <c r="RH2669" s="17"/>
      <c r="RI2669" s="17"/>
      <c r="RJ2669" s="17"/>
      <c r="RK2669" s="17"/>
      <c r="RL2669" s="17"/>
      <c r="RM2669" s="17"/>
      <c r="RN2669" s="17"/>
      <c r="RO2669" s="17"/>
      <c r="RP2669" s="17"/>
      <c r="RQ2669" s="17"/>
      <c r="RR2669" s="17"/>
      <c r="RS2669" s="17"/>
      <c r="RT2669" s="17"/>
      <c r="RU2669" s="17"/>
      <c r="RV2669" s="17"/>
      <c r="RW2669" s="17"/>
      <c r="RX2669" s="17"/>
      <c r="RY2669" s="17"/>
      <c r="RZ2669" s="17"/>
      <c r="SA2669" s="17"/>
      <c r="SB2669" s="17"/>
      <c r="SC2669" s="17"/>
      <c r="SD2669" s="17"/>
      <c r="SE2669" s="17"/>
      <c r="SF2669" s="17"/>
      <c r="SG2669" s="17"/>
      <c r="SH2669" s="17"/>
      <c r="SI2669" s="17"/>
      <c r="SJ2669" s="17"/>
      <c r="SK2669" s="17"/>
      <c r="SL2669" s="17"/>
      <c r="SM2669" s="17"/>
      <c r="SN2669" s="17"/>
      <c r="SO2669" s="17"/>
      <c r="SP2669" s="17"/>
      <c r="SQ2669" s="17"/>
      <c r="SR2669" s="17"/>
      <c r="SS2669" s="17"/>
      <c r="ST2669" s="17"/>
      <c r="SU2669" s="17"/>
      <c r="SV2669" s="17"/>
      <c r="SW2669" s="17"/>
      <c r="SX2669" s="17"/>
      <c r="SY2669" s="17"/>
      <c r="SZ2669" s="17"/>
      <c r="TA2669" s="17"/>
      <c r="TB2669" s="17"/>
      <c r="TC2669" s="17"/>
      <c r="TD2669" s="17"/>
      <c r="TE2669" s="17"/>
      <c r="TF2669" s="17"/>
      <c r="TG2669" s="17"/>
      <c r="TH2669" s="17"/>
      <c r="TI2669" s="17"/>
      <c r="TJ2669" s="17"/>
      <c r="TK2669" s="17"/>
      <c r="TL2669" s="17"/>
      <c r="TM2669" s="17"/>
      <c r="TN2669" s="17"/>
      <c r="TO2669" s="17"/>
      <c r="TP2669" s="17"/>
      <c r="TQ2669" s="17"/>
      <c r="TR2669" s="17"/>
      <c r="TS2669" s="17"/>
      <c r="TT2669" s="17"/>
      <c r="TU2669" s="17"/>
      <c r="TV2669" s="17"/>
      <c r="TW2669" s="17"/>
      <c r="TX2669" s="17"/>
      <c r="TY2669" s="17"/>
      <c r="TZ2669" s="17"/>
      <c r="UA2669" s="17"/>
      <c r="UB2669" s="17"/>
      <c r="UC2669" s="17"/>
      <c r="UD2669" s="17"/>
      <c r="UE2669" s="17"/>
      <c r="UF2669" s="17"/>
      <c r="UG2669" s="17"/>
      <c r="UH2669" s="17"/>
      <c r="UI2669" s="17"/>
      <c r="UJ2669" s="17"/>
      <c r="UK2669" s="17"/>
      <c r="UL2669" s="17"/>
      <c r="UM2669" s="17"/>
      <c r="UN2669" s="17"/>
      <c r="UO2669" s="17"/>
      <c r="UP2669" s="17"/>
      <c r="UQ2669" s="17"/>
      <c r="UR2669" s="17"/>
      <c r="US2669" s="17"/>
      <c r="UT2669" s="17"/>
      <c r="UU2669" s="17"/>
      <c r="UV2669" s="17"/>
      <c r="UW2669" s="17"/>
      <c r="UX2669" s="17"/>
      <c r="UY2669" s="17"/>
      <c r="UZ2669" s="17"/>
      <c r="VA2669" s="17"/>
      <c r="VB2669" s="17"/>
      <c r="VC2669" s="17"/>
      <c r="VD2669" s="17"/>
      <c r="VE2669" s="17"/>
      <c r="VF2669" s="17"/>
      <c r="VG2669" s="17"/>
      <c r="VH2669" s="17"/>
      <c r="VI2669" s="17"/>
      <c r="VJ2669" s="17"/>
      <c r="VK2669" s="17"/>
      <c r="VL2669" s="17"/>
      <c r="VM2669" s="17"/>
      <c r="VN2669" s="17"/>
      <c r="VO2669" s="17"/>
      <c r="VP2669" s="17"/>
      <c r="VQ2669" s="17"/>
      <c r="VR2669" s="17"/>
      <c r="VS2669" s="17"/>
      <c r="VT2669" s="17"/>
      <c r="VU2669" s="17"/>
      <c r="VV2669" s="17"/>
      <c r="VW2669" s="17"/>
      <c r="VX2669" s="17"/>
      <c r="VY2669" s="17"/>
      <c r="VZ2669" s="17"/>
      <c r="WA2669" s="17"/>
      <c r="WB2669" s="17"/>
      <c r="WC2669" s="17"/>
      <c r="WD2669" s="17"/>
      <c r="WE2669" s="17"/>
      <c r="WF2669" s="17"/>
      <c r="WG2669" s="17"/>
      <c r="WH2669" s="17"/>
      <c r="WI2669" s="17"/>
      <c r="WJ2669" s="17"/>
      <c r="WK2669" s="17"/>
      <c r="WL2669" s="17"/>
      <c r="WM2669" s="17"/>
      <c r="WN2669" s="17"/>
      <c r="WO2669" s="17"/>
      <c r="WP2669" s="17"/>
      <c r="WQ2669" s="17"/>
      <c r="WR2669" s="17"/>
      <c r="WS2669" s="17"/>
      <c r="WT2669" s="17"/>
      <c r="WU2669" s="17"/>
      <c r="WV2669" s="17"/>
      <c r="WW2669" s="17"/>
      <c r="WX2669" s="17"/>
      <c r="WY2669" s="17"/>
      <c r="WZ2669" s="17"/>
      <c r="XA2669" s="17"/>
      <c r="XB2669" s="17"/>
      <c r="XC2669" s="17"/>
      <c r="XD2669" s="17"/>
      <c r="XE2669" s="17"/>
      <c r="XF2669" s="17"/>
      <c r="XG2669" s="17"/>
      <c r="XH2669" s="17"/>
      <c r="XI2669" s="17"/>
      <c r="XJ2669" s="17"/>
      <c r="XK2669" s="17"/>
      <c r="XL2669" s="17"/>
      <c r="XM2669" s="17"/>
      <c r="XN2669" s="17"/>
      <c r="XO2669" s="17"/>
      <c r="XP2669" s="17"/>
      <c r="XQ2669" s="17"/>
      <c r="XR2669" s="17"/>
      <c r="XS2669" s="17"/>
      <c r="XT2669" s="17"/>
      <c r="XU2669" s="17"/>
      <c r="XV2669" s="17"/>
      <c r="XW2669" s="17"/>
      <c r="XX2669" s="17"/>
      <c r="XY2669" s="17"/>
      <c r="XZ2669" s="17"/>
      <c r="YA2669" s="17"/>
      <c r="YB2669" s="17"/>
      <c r="YC2669" s="17"/>
      <c r="YD2669" s="17"/>
      <c r="YE2669" s="17"/>
      <c r="YF2669" s="17"/>
      <c r="YG2669" s="17"/>
      <c r="YH2669" s="17"/>
      <c r="YI2669" s="17"/>
      <c r="YJ2669" s="17"/>
      <c r="YK2669" s="17"/>
      <c r="YL2669" s="17"/>
      <c r="YM2669" s="17"/>
      <c r="YN2669" s="17"/>
      <c r="YO2669" s="17"/>
      <c r="YP2669" s="17"/>
      <c r="YQ2669" s="17"/>
      <c r="YR2669" s="17"/>
      <c r="YS2669" s="17"/>
      <c r="YT2669" s="17"/>
      <c r="YU2669" s="17"/>
      <c r="YV2669" s="17"/>
      <c r="YW2669" s="17"/>
      <c r="YX2669" s="17"/>
      <c r="YY2669" s="17"/>
      <c r="YZ2669" s="17"/>
      <c r="ZA2669" s="17"/>
      <c r="ZB2669" s="17"/>
      <c r="ZC2669" s="17"/>
      <c r="ZD2669" s="17"/>
      <c r="ZE2669" s="17"/>
      <c r="ZF2669" s="17"/>
      <c r="ZG2669" s="17"/>
      <c r="ZH2669" s="17"/>
      <c r="ZI2669" s="17"/>
      <c r="ZJ2669" s="17"/>
      <c r="ZK2669" s="17"/>
      <c r="ZL2669" s="17"/>
      <c r="ZM2669" s="17"/>
      <c r="ZN2669" s="17"/>
      <c r="ZO2669" s="17"/>
      <c r="ZP2669" s="17"/>
      <c r="ZQ2669" s="17"/>
      <c r="ZR2669" s="17"/>
      <c r="ZS2669" s="17"/>
      <c r="ZT2669" s="17"/>
      <c r="ZU2669" s="17"/>
      <c r="ZV2669" s="17"/>
      <c r="ZW2669" s="17"/>
      <c r="ZX2669" s="17"/>
      <c r="ZY2669" s="17"/>
      <c r="ZZ2669" s="17"/>
      <c r="AAA2669" s="17"/>
      <c r="AAB2669" s="17"/>
      <c r="AAC2669" s="17"/>
      <c r="AAD2669" s="17"/>
      <c r="AAE2669" s="17"/>
      <c r="AAF2669" s="17"/>
      <c r="AAG2669" s="17"/>
      <c r="AAH2669" s="17"/>
      <c r="AAI2669" s="17"/>
      <c r="AAJ2669" s="17"/>
      <c r="AAK2669" s="17"/>
      <c r="AAL2669" s="17"/>
      <c r="AAM2669" s="17"/>
      <c r="AAN2669" s="17"/>
      <c r="AAO2669" s="17"/>
      <c r="AAP2669" s="17"/>
      <c r="AAQ2669" s="17"/>
      <c r="AAR2669" s="17"/>
      <c r="AAS2669" s="17"/>
      <c r="AAT2669" s="17"/>
      <c r="AAU2669" s="17"/>
      <c r="AAV2669" s="17"/>
      <c r="AAW2669" s="17"/>
      <c r="AAX2669" s="17"/>
      <c r="AAY2669" s="17"/>
      <c r="AAZ2669" s="17"/>
      <c r="ABA2669" s="17"/>
      <c r="ABB2669" s="17"/>
      <c r="ABC2669" s="17"/>
      <c r="ABD2669" s="17"/>
      <c r="ABE2669" s="17"/>
      <c r="ABF2669" s="17"/>
      <c r="ABG2669" s="17"/>
      <c r="ABH2669" s="17"/>
      <c r="ABI2669" s="17"/>
      <c r="ABJ2669" s="17"/>
      <c r="ABK2669" s="17"/>
      <c r="ABL2669" s="17"/>
      <c r="ABM2669" s="17"/>
      <c r="ABN2669" s="17"/>
      <c r="ABO2669" s="17"/>
      <c r="ABP2669" s="17"/>
      <c r="ABQ2669" s="17"/>
      <c r="ABR2669" s="17"/>
      <c r="ABS2669" s="17"/>
      <c r="ABT2669" s="17"/>
      <c r="ABU2669" s="17"/>
      <c r="ABV2669" s="17"/>
      <c r="ABW2669" s="17"/>
      <c r="ABX2669" s="17"/>
      <c r="ABY2669" s="17"/>
      <c r="ABZ2669" s="17"/>
      <c r="ACA2669" s="17"/>
      <c r="ACB2669" s="17"/>
      <c r="ACC2669" s="17"/>
      <c r="ACD2669" s="17"/>
      <c r="ACE2669" s="17"/>
      <c r="ACF2669" s="17"/>
      <c r="ACG2669" s="17"/>
      <c r="ACH2669" s="17"/>
      <c r="ACI2669" s="17"/>
      <c r="ACJ2669" s="17"/>
      <c r="ACK2669" s="17"/>
      <c r="ACL2669" s="17"/>
      <c r="ACM2669" s="17"/>
      <c r="ACN2669" s="17"/>
      <c r="ACO2669" s="17"/>
      <c r="ACP2669" s="17"/>
      <c r="ACQ2669" s="17"/>
      <c r="ACR2669" s="17"/>
      <c r="ACS2669" s="17"/>
      <c r="ACT2669" s="17"/>
      <c r="ACU2669" s="17"/>
      <c r="ACV2669" s="17"/>
      <c r="ACW2669" s="17"/>
      <c r="ACX2669" s="17"/>
      <c r="ACY2669" s="17"/>
      <c r="ACZ2669" s="17"/>
      <c r="ADA2669" s="17"/>
      <c r="ADB2669" s="17"/>
      <c r="ADC2669" s="17"/>
      <c r="ADD2669" s="17"/>
      <c r="ADE2669" s="17"/>
      <c r="ADF2669" s="17"/>
      <c r="ADG2669" s="17"/>
      <c r="ADH2669" s="17"/>
      <c r="ADI2669" s="17"/>
      <c r="ADJ2669" s="17"/>
      <c r="ADK2669" s="17"/>
      <c r="ADL2669" s="17"/>
      <c r="ADM2669" s="17"/>
      <c r="ADN2669" s="17"/>
      <c r="ADO2669" s="17"/>
      <c r="ADP2669" s="17"/>
      <c r="ADQ2669" s="17"/>
      <c r="ADR2669" s="17"/>
      <c r="ADS2669" s="17"/>
      <c r="ADT2669" s="17"/>
      <c r="ADU2669" s="17"/>
      <c r="ADV2669" s="17"/>
      <c r="ADW2669" s="17"/>
      <c r="ADX2669" s="17"/>
      <c r="ADY2669" s="17"/>
      <c r="ADZ2669" s="17"/>
      <c r="AEA2669" s="17"/>
      <c r="AEB2669" s="17"/>
      <c r="AEC2669" s="17"/>
      <c r="AED2669" s="17"/>
      <c r="AEE2669" s="17"/>
      <c r="AEF2669" s="17"/>
      <c r="AEG2669" s="17"/>
      <c r="AEH2669" s="17"/>
      <c r="AEI2669" s="17"/>
      <c r="AEJ2669" s="17"/>
      <c r="AEK2669" s="17"/>
      <c r="AEL2669" s="17"/>
      <c r="AEM2669" s="17"/>
      <c r="AEN2669" s="17"/>
      <c r="AEO2669" s="17"/>
      <c r="AEP2669" s="17"/>
      <c r="AEQ2669" s="17"/>
      <c r="AER2669" s="17"/>
      <c r="AES2669" s="17"/>
      <c r="AET2669" s="17"/>
      <c r="AEU2669" s="17"/>
      <c r="AEV2669" s="17"/>
      <c r="AEW2669" s="17"/>
      <c r="AEX2669" s="17"/>
      <c r="AEY2669" s="17"/>
      <c r="AEZ2669" s="17"/>
      <c r="AFA2669" s="17"/>
      <c r="AFB2669" s="17"/>
      <c r="AFC2669" s="17"/>
      <c r="AFD2669" s="17"/>
      <c r="AFE2669" s="17"/>
      <c r="AFF2669" s="17"/>
      <c r="AFG2669" s="17"/>
      <c r="AFH2669" s="17"/>
      <c r="AFI2669" s="17"/>
      <c r="AFJ2669" s="17"/>
      <c r="AFK2669" s="17"/>
      <c r="AFL2669" s="17"/>
      <c r="AFM2669" s="17"/>
      <c r="AFN2669" s="17"/>
      <c r="AFO2669" s="17"/>
      <c r="AFP2669" s="17"/>
      <c r="AFQ2669" s="17"/>
      <c r="AFR2669" s="17"/>
      <c r="AFS2669" s="17"/>
      <c r="AFT2669" s="17"/>
      <c r="AFU2669" s="17"/>
      <c r="AFV2669" s="17"/>
      <c r="AFW2669" s="17"/>
      <c r="AFX2669" s="17"/>
      <c r="AFY2669" s="17"/>
      <c r="AFZ2669" s="17"/>
      <c r="AGA2669" s="17"/>
      <c r="AGB2669" s="17"/>
      <c r="AGC2669" s="17"/>
      <c r="AGD2669" s="17"/>
      <c r="AGE2669" s="17"/>
      <c r="AGF2669" s="17"/>
      <c r="AGG2669" s="17"/>
      <c r="AGH2669" s="17"/>
      <c r="AGI2669" s="17"/>
      <c r="AGJ2669" s="17"/>
      <c r="AGK2669" s="17"/>
      <c r="AGL2669" s="17"/>
      <c r="AGM2669" s="17"/>
      <c r="AGN2669" s="17"/>
      <c r="AGO2669" s="17"/>
      <c r="AGP2669" s="17"/>
      <c r="AGQ2669" s="17"/>
      <c r="AGR2669" s="17"/>
      <c r="AGS2669" s="17"/>
      <c r="AGT2669" s="17"/>
      <c r="AGU2669" s="17"/>
      <c r="AGV2669" s="17"/>
      <c r="AGW2669" s="17"/>
      <c r="AGX2669" s="17"/>
      <c r="AGY2669" s="17"/>
      <c r="AGZ2669" s="17"/>
      <c r="AHA2669" s="17"/>
      <c r="AHB2669" s="17"/>
      <c r="AHC2669" s="17"/>
      <c r="AHD2669" s="17"/>
      <c r="AHE2669" s="17"/>
      <c r="AHF2669" s="17"/>
      <c r="AHG2669" s="17"/>
      <c r="AHH2669" s="17"/>
      <c r="AHI2669" s="17"/>
      <c r="AHJ2669" s="17"/>
      <c r="AHK2669" s="17"/>
      <c r="AHL2669" s="17"/>
      <c r="AHM2669" s="17"/>
      <c r="AHN2669" s="17"/>
      <c r="AHO2669" s="17"/>
      <c r="AHP2669" s="17"/>
      <c r="AHQ2669" s="17"/>
      <c r="AHR2669" s="17"/>
      <c r="AHS2669" s="17"/>
      <c r="AHT2669" s="17"/>
      <c r="AHU2669" s="17"/>
      <c r="AHV2669" s="17"/>
      <c r="AHW2669" s="17"/>
      <c r="AHX2669" s="17"/>
      <c r="AHY2669" s="17"/>
      <c r="AHZ2669" s="17"/>
      <c r="AIA2669" s="17"/>
      <c r="AIB2669" s="17"/>
      <c r="AIC2669" s="17"/>
      <c r="AID2669" s="17"/>
      <c r="AIE2669" s="17"/>
      <c r="AIF2669" s="17"/>
      <c r="AIG2669" s="17"/>
      <c r="AIH2669" s="17"/>
      <c r="AII2669" s="17"/>
      <c r="AIJ2669" s="17"/>
      <c r="AIK2669" s="17"/>
      <c r="AIL2669" s="17"/>
      <c r="AIM2669" s="17"/>
      <c r="AIN2669" s="17"/>
      <c r="AIO2669" s="17"/>
      <c r="AIP2669" s="17"/>
      <c r="AIQ2669" s="17"/>
      <c r="AIR2669" s="17"/>
      <c r="AIS2669" s="17"/>
      <c r="AIT2669" s="17"/>
      <c r="AIU2669" s="17"/>
      <c r="AIV2669" s="17"/>
      <c r="AIW2669" s="17"/>
      <c r="AIX2669" s="17"/>
      <c r="AIY2669" s="17"/>
      <c r="AIZ2669" s="17"/>
      <c r="AJA2669" s="17"/>
      <c r="AJB2669" s="17"/>
      <c r="AJC2669" s="17"/>
      <c r="AJD2669" s="17"/>
      <c r="AJE2669" s="17"/>
      <c r="AJF2669" s="17"/>
      <c r="AJG2669" s="17"/>
      <c r="AJH2669" s="17"/>
      <c r="AJI2669" s="17"/>
      <c r="AJJ2669" s="17"/>
      <c r="AJK2669" s="17"/>
      <c r="AJL2669" s="17"/>
      <c r="AJM2669" s="17"/>
      <c r="AJN2669" s="17"/>
      <c r="AJO2669" s="17"/>
      <c r="AJP2669" s="17"/>
      <c r="AJQ2669" s="17"/>
      <c r="AJR2669" s="17"/>
      <c r="AJS2669" s="17"/>
      <c r="AJT2669" s="17"/>
      <c r="AJU2669" s="17"/>
      <c r="AJV2669" s="17"/>
      <c r="AJW2669" s="17"/>
      <c r="AJX2669" s="17"/>
      <c r="AJY2669" s="17"/>
      <c r="AJZ2669" s="17"/>
      <c r="AKA2669" s="17"/>
      <c r="AKB2669" s="17"/>
      <c r="AKC2669" s="17"/>
      <c r="AKD2669" s="17"/>
      <c r="AKE2669" s="17"/>
      <c r="AKF2669" s="17"/>
      <c r="AKG2669" s="17"/>
      <c r="AKH2669" s="17"/>
      <c r="AKI2669" s="17"/>
      <c r="AKJ2669" s="17"/>
      <c r="AKK2669" s="17"/>
      <c r="AKL2669" s="17"/>
      <c r="AKM2669" s="17"/>
      <c r="AKN2669" s="17"/>
      <c r="AKO2669" s="17"/>
      <c r="AKP2669" s="17"/>
      <c r="AKQ2669" s="17"/>
      <c r="AKR2669" s="17"/>
      <c r="AKS2669" s="17"/>
      <c r="AKT2669" s="17"/>
      <c r="AKU2669" s="17"/>
      <c r="AKV2669" s="17"/>
      <c r="AKW2669" s="17"/>
      <c r="AKX2669" s="17"/>
      <c r="AKY2669" s="17"/>
      <c r="AKZ2669" s="17"/>
      <c r="ALA2669" s="17"/>
      <c r="ALB2669" s="17"/>
      <c r="ALC2669" s="17"/>
      <c r="ALD2669" s="17"/>
      <c r="ALE2669" s="17"/>
      <c r="ALF2669" s="17"/>
      <c r="ALG2669" s="17"/>
      <c r="ALH2669" s="17"/>
      <c r="ALI2669" s="17"/>
      <c r="ALJ2669" s="17"/>
      <c r="ALK2669" s="17"/>
      <c r="ALL2669" s="17"/>
      <c r="ALM2669" s="17"/>
      <c r="ALN2669" s="17"/>
      <c r="ALO2669" s="17"/>
      <c r="ALP2669" s="17"/>
      <c r="ALQ2669" s="17"/>
      <c r="ALR2669" s="17"/>
      <c r="ALS2669" s="17"/>
      <c r="ALT2669" s="17"/>
      <c r="ALU2669" s="17"/>
      <c r="ALV2669" s="17"/>
      <c r="ALW2669" s="17"/>
      <c r="ALX2669" s="17"/>
      <c r="ALY2669" s="17"/>
      <c r="ALZ2669" s="17"/>
      <c r="AMA2669" s="17"/>
      <c r="AMB2669" s="17"/>
      <c r="AMC2669" s="17"/>
      <c r="AMD2669" s="17"/>
      <c r="AME2669" s="17"/>
      <c r="AMF2669" s="17"/>
      <c r="AMG2669" s="17"/>
      <c r="AMH2669" s="17"/>
      <c r="AMI2669" s="17"/>
      <c r="AMJ2669" s="17"/>
    </row>
    <row r="2670" spans="1:1024" hidden="1">
      <c r="A2670" s="298">
        <f ca="1">H2670</f>
        <v>43.33</v>
      </c>
      <c r="B2670" s="318" t="s">
        <v>15</v>
      </c>
      <c r="C2670" s="241"/>
      <c r="D2670" s="241"/>
      <c r="E2670" s="319"/>
      <c r="F2670" s="320"/>
      <c r="G2670" s="321"/>
      <c r="H2670" s="237">
        <f ca="1">SUM(H2664:H2669)</f>
        <v>43.33</v>
      </c>
      <c r="I2670" s="90" t="str">
        <f>A2662</f>
        <v>SEDUC E 213</v>
      </c>
      <c r="J2670" s="191">
        <f ca="1">H2670</f>
        <v>43.33</v>
      </c>
      <c r="K2670" s="17" t="str">
        <f t="shared" si="360"/>
        <v>SEDUC E 213</v>
      </c>
      <c r="L2670" s="347" t="e">
        <f>VLOOKUP(K2670,[3]Planilha2!$B:$C,2,FALSE)</f>
        <v>#N/A</v>
      </c>
    </row>
    <row r="2671" spans="1:1024" hidden="1">
      <c r="L2671" s="347" t="e">
        <f>VLOOKUP(K2671,[3]Planilha2!$B:$C,2,FALSE)</f>
        <v>#N/A</v>
      </c>
    </row>
    <row r="2672" spans="1:1024" ht="20.25" hidden="1">
      <c r="A2672" s="326"/>
      <c r="B2672" s="419" t="str">
        <f>A2673</f>
        <v>SEDUC E 214</v>
      </c>
      <c r="C2672" s="420"/>
      <c r="D2672" s="420"/>
      <c r="E2672" s="420"/>
      <c r="F2672" s="420"/>
      <c r="G2672" s="420"/>
      <c r="H2672" s="421"/>
      <c r="I2672" s="90"/>
      <c r="K2672" s="17" t="str">
        <f>$A$2673</f>
        <v>SEDUC E 214</v>
      </c>
      <c r="L2672" s="347" t="e">
        <f>VLOOKUP(K2672,[3]Planilha2!$B:$C,2,FALSE)</f>
        <v>#N/A</v>
      </c>
    </row>
    <row r="2673" spans="1:12" ht="28.5" hidden="1" customHeight="1">
      <c r="A2673" s="330" t="s">
        <v>30470</v>
      </c>
      <c r="B2673" s="425" t="s">
        <v>30471</v>
      </c>
      <c r="C2673" s="426"/>
      <c r="D2673" s="426"/>
      <c r="E2673" s="426"/>
      <c r="F2673" s="427"/>
      <c r="G2673" s="51" t="s">
        <v>5</v>
      </c>
      <c r="H2673" s="325" t="s">
        <v>6</v>
      </c>
      <c r="I2673" s="90"/>
      <c r="K2673" s="17" t="str">
        <f t="shared" ref="K2673:K2681" si="363">$A$2673</f>
        <v>SEDUC E 214</v>
      </c>
      <c r="L2673" s="347" t="e">
        <f>VLOOKUP(K2673,[3]Planilha2!$B:$C,2,FALSE)</f>
        <v>#N/A</v>
      </c>
    </row>
    <row r="2674" spans="1:12" hidden="1">
      <c r="A2674" s="324" t="s">
        <v>30466</v>
      </c>
      <c r="B2674" s="52" t="s">
        <v>7</v>
      </c>
      <c r="C2674" s="53" t="s">
        <v>8</v>
      </c>
      <c r="D2674" s="53" t="s">
        <v>9</v>
      </c>
      <c r="E2674" s="54" t="s">
        <v>10</v>
      </c>
      <c r="F2674" s="52" t="s">
        <v>18</v>
      </c>
      <c r="G2674" s="55" t="s">
        <v>19</v>
      </c>
      <c r="H2674" s="56" t="s">
        <v>13</v>
      </c>
      <c r="I2674" s="90"/>
      <c r="K2674" s="17" t="str">
        <f t="shared" si="363"/>
        <v>SEDUC E 214</v>
      </c>
      <c r="L2674" s="347" t="e">
        <f>VLOOKUP(K2674,[3]Planilha2!$B:$C,2,FALSE)</f>
        <v>#N/A</v>
      </c>
    </row>
    <row r="2675" spans="1:12" hidden="1">
      <c r="A2675" s="326"/>
      <c r="B2675"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5" s="241" t="s">
        <v>27877</v>
      </c>
      <c r="D2675" s="241">
        <v>39331</v>
      </c>
      <c r="E2675" s="241">
        <v>1</v>
      </c>
      <c r="F26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75" s="57">
        <f ca="1">ROUND(E2675*G2675,2)</f>
        <v>11.22</v>
      </c>
      <c r="I2675" s="90"/>
      <c r="K2675" s="17" t="str">
        <f t="shared" si="363"/>
        <v>SEDUC E 214</v>
      </c>
      <c r="L2675" s="347" t="e">
        <f>VLOOKUP(K2675,[3]Planilha2!$B:$C,2,FALSE)</f>
        <v>#N/A</v>
      </c>
    </row>
    <row r="2676" spans="1:12" ht="24" hidden="1">
      <c r="A2676" s="326"/>
      <c r="B267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6" s="241" t="s">
        <v>27877</v>
      </c>
      <c r="D2676" s="241">
        <v>12129</v>
      </c>
      <c r="E2676" s="241">
        <v>1</v>
      </c>
      <c r="F26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676" s="57">
        <f t="shared" ref="H2676:H2680" ca="1" si="364">ROUND(E2676*G2676,2)</f>
        <v>12.61</v>
      </c>
      <c r="I2676" s="90"/>
      <c r="K2676" s="17" t="str">
        <f t="shared" si="363"/>
        <v>SEDUC E 214</v>
      </c>
      <c r="L2676" s="347" t="e">
        <f>VLOOKUP(K2676,[3]Planilha2!$B:$C,2,FALSE)</f>
        <v>#N/A</v>
      </c>
    </row>
    <row r="2677" spans="1:12" ht="24" hidden="1">
      <c r="A2677" s="326"/>
      <c r="B2677"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7" s="241" t="s">
        <v>27877</v>
      </c>
      <c r="D2677" s="241">
        <v>38092</v>
      </c>
      <c r="E2677" s="241">
        <v>1</v>
      </c>
      <c r="F2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77" s="57">
        <f t="shared" ca="1" si="364"/>
        <v>2.3199999999999998</v>
      </c>
      <c r="I2677" s="90"/>
      <c r="K2677" s="17" t="str">
        <f t="shared" si="363"/>
        <v>SEDUC E 214</v>
      </c>
      <c r="L2677" s="347" t="e">
        <f>VLOOKUP(K2677,[3]Planilha2!$B:$C,2,FALSE)</f>
        <v>#N/A</v>
      </c>
    </row>
    <row r="2678" spans="1:12" hidden="1">
      <c r="A2678" s="298"/>
      <c r="B26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8" s="80" t="s">
        <v>28021</v>
      </c>
      <c r="D2678" s="241">
        <v>12842</v>
      </c>
      <c r="E2678" s="241">
        <v>2</v>
      </c>
      <c r="F2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78" s="57">
        <f t="shared" ca="1" si="364"/>
        <v>9.98</v>
      </c>
      <c r="K2678" s="17" t="str">
        <f t="shared" si="363"/>
        <v>SEDUC E 214</v>
      </c>
      <c r="L2678" s="347" t="e">
        <f>VLOOKUP(K2678,[3]Planilha2!$B:$C,2,FALSE)</f>
        <v>#N/A</v>
      </c>
    </row>
    <row r="2679" spans="1:12" ht="24" hidden="1">
      <c r="A2679" s="298"/>
      <c r="B267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9" s="241" t="s">
        <v>14</v>
      </c>
      <c r="D2679" s="241">
        <v>88247</v>
      </c>
      <c r="E2679" s="241">
        <v>0.3</v>
      </c>
      <c r="F2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79" s="57">
        <f t="shared" ca="1" si="364"/>
        <v>5.54</v>
      </c>
      <c r="K2679" s="17" t="str">
        <f t="shared" si="363"/>
        <v>SEDUC E 214</v>
      </c>
      <c r="L2679" s="347" t="e">
        <f>VLOOKUP(K2679,[3]Planilha2!$B:$C,2,FALSE)</f>
        <v>#N/A</v>
      </c>
    </row>
    <row r="2680" spans="1:12" hidden="1">
      <c r="A2680" s="298"/>
      <c r="B268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0" s="241" t="s">
        <v>14</v>
      </c>
      <c r="D2680" s="241">
        <v>88264</v>
      </c>
      <c r="E2680" s="241">
        <v>0.3</v>
      </c>
      <c r="F2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80" s="57">
        <f t="shared" ca="1" si="364"/>
        <v>6.77</v>
      </c>
      <c r="K2680" s="17" t="str">
        <f t="shared" si="363"/>
        <v>SEDUC E 214</v>
      </c>
      <c r="L2680" s="347" t="e">
        <f>VLOOKUP(K2680,[3]Planilha2!$B:$C,2,FALSE)</f>
        <v>#N/A</v>
      </c>
    </row>
    <row r="2681" spans="1:12" hidden="1">
      <c r="A2681" s="298">
        <f ca="1">H2681</f>
        <v>48.44</v>
      </c>
      <c r="B2681" s="318" t="s">
        <v>15</v>
      </c>
      <c r="C2681" s="241"/>
      <c r="D2681" s="241"/>
      <c r="E2681" s="319"/>
      <c r="F2681" s="320"/>
      <c r="G2681" s="321"/>
      <c r="H2681" s="237">
        <f ca="1">SUM(H2675:H2680)</f>
        <v>48.44</v>
      </c>
      <c r="I2681" s="90" t="str">
        <f>A2673</f>
        <v>SEDUC E 214</v>
      </c>
      <c r="J2681" s="191">
        <f ca="1">H2681</f>
        <v>48.44</v>
      </c>
      <c r="K2681" s="17" t="str">
        <f t="shared" si="363"/>
        <v>SEDUC E 214</v>
      </c>
      <c r="L2681" s="347" t="e">
        <f>VLOOKUP(K2681,[3]Planilha2!$B:$C,2,FALSE)</f>
        <v>#N/A</v>
      </c>
    </row>
    <row r="2682" spans="1:12" hidden="1">
      <c r="L2682" s="347" t="e">
        <f>VLOOKUP(K2682,[3]Planilha2!$B:$C,2,FALSE)</f>
        <v>#N/A</v>
      </c>
    </row>
    <row r="2683" spans="1:12" ht="20.25" hidden="1">
      <c r="A2683" s="326"/>
      <c r="B2683" s="419" t="str">
        <f>A2684</f>
        <v>SEDUC E 215</v>
      </c>
      <c r="C2683" s="420"/>
      <c r="D2683" s="420"/>
      <c r="E2683" s="420"/>
      <c r="F2683" s="420"/>
      <c r="G2683" s="420"/>
      <c r="H2683" s="421"/>
      <c r="I2683" s="90"/>
      <c r="K2683" s="17" t="str">
        <f>$A$2684</f>
        <v>SEDUC E 215</v>
      </c>
      <c r="L2683" s="347" t="e">
        <f>VLOOKUP(K2683,[3]Planilha2!$B:$C,2,FALSE)</f>
        <v>#N/A</v>
      </c>
    </row>
    <row r="2684" spans="1:12" hidden="1">
      <c r="A2684" s="330" t="s">
        <v>30472</v>
      </c>
      <c r="B2684" s="425" t="s">
        <v>30473</v>
      </c>
      <c r="C2684" s="426"/>
      <c r="D2684" s="426"/>
      <c r="E2684" s="426"/>
      <c r="F2684" s="427"/>
      <c r="G2684" s="51" t="s">
        <v>5</v>
      </c>
      <c r="H2684" s="325" t="s">
        <v>6</v>
      </c>
      <c r="I2684" s="90"/>
      <c r="K2684" s="17" t="str">
        <f t="shared" ref="K2684:K2692" si="365">$A$2684</f>
        <v>SEDUC E 215</v>
      </c>
      <c r="L2684" s="347" t="e">
        <f>VLOOKUP(K2684,[3]Planilha2!$B:$C,2,FALSE)</f>
        <v>#N/A</v>
      </c>
    </row>
    <row r="2685" spans="1:12" hidden="1">
      <c r="A2685" s="324" t="s">
        <v>30466</v>
      </c>
      <c r="B2685" s="52" t="s">
        <v>7</v>
      </c>
      <c r="C2685" s="53" t="s">
        <v>8</v>
      </c>
      <c r="D2685" s="53" t="s">
        <v>9</v>
      </c>
      <c r="E2685" s="54" t="s">
        <v>10</v>
      </c>
      <c r="F2685" s="52" t="s">
        <v>18</v>
      </c>
      <c r="G2685" s="55" t="s">
        <v>19</v>
      </c>
      <c r="H2685" s="56" t="s">
        <v>13</v>
      </c>
      <c r="I2685" s="90"/>
      <c r="K2685" s="17" t="str">
        <f t="shared" si="365"/>
        <v>SEDUC E 215</v>
      </c>
      <c r="L2685" s="347" t="e">
        <f>VLOOKUP(K2685,[3]Planilha2!$B:$C,2,FALSE)</f>
        <v>#N/A</v>
      </c>
    </row>
    <row r="2686" spans="1:12" hidden="1">
      <c r="A2686" s="326"/>
      <c r="B2686"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6" s="241" t="s">
        <v>27877</v>
      </c>
      <c r="D2686" s="241">
        <v>39331</v>
      </c>
      <c r="E2686" s="241">
        <v>1</v>
      </c>
      <c r="F26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86" s="57">
        <f ca="1">ROUND(E2686*G2686,2)</f>
        <v>11.22</v>
      </c>
      <c r="I2686" s="90"/>
      <c r="K2686" s="17" t="str">
        <f t="shared" si="365"/>
        <v>SEDUC E 215</v>
      </c>
      <c r="L2686" s="347" t="e">
        <f>VLOOKUP(K2686,[3]Planilha2!$B:$C,2,FALSE)</f>
        <v>#N/A</v>
      </c>
    </row>
    <row r="2687" spans="1:12" ht="24" hidden="1">
      <c r="A2687" s="326"/>
      <c r="B2687"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7" s="241" t="s">
        <v>27877</v>
      </c>
      <c r="D2687" s="241">
        <v>12147</v>
      </c>
      <c r="E2687" s="241">
        <v>1</v>
      </c>
      <c r="F2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687" s="57">
        <f t="shared" ref="H2687:H2691" ca="1" si="366">ROUND(E2687*G2687,2)</f>
        <v>14.18</v>
      </c>
      <c r="I2687" s="90"/>
      <c r="K2687" s="17" t="str">
        <f t="shared" si="365"/>
        <v>SEDUC E 215</v>
      </c>
      <c r="L2687" s="347" t="e">
        <f>VLOOKUP(K2687,[3]Planilha2!$B:$C,2,FALSE)</f>
        <v>#N/A</v>
      </c>
    </row>
    <row r="2688" spans="1:12" ht="24" hidden="1">
      <c r="A2688" s="326"/>
      <c r="B2688"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88" s="241" t="s">
        <v>27877</v>
      </c>
      <c r="D2688" s="241">
        <v>38092</v>
      </c>
      <c r="E2688" s="241">
        <v>1</v>
      </c>
      <c r="F2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88" s="57">
        <f t="shared" ca="1" si="366"/>
        <v>2.3199999999999998</v>
      </c>
      <c r="I2688" s="90"/>
      <c r="K2688" s="17" t="str">
        <f t="shared" si="365"/>
        <v>SEDUC E 215</v>
      </c>
      <c r="L2688" s="347" t="e">
        <f>VLOOKUP(K2688,[3]Planilha2!$B:$C,2,FALSE)</f>
        <v>#N/A</v>
      </c>
    </row>
    <row r="2689" spans="1:12" hidden="1">
      <c r="A2689" s="298"/>
      <c r="B2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9" s="80" t="s">
        <v>28021</v>
      </c>
      <c r="D2689" s="241">
        <v>12842</v>
      </c>
      <c r="E2689" s="241">
        <v>2</v>
      </c>
      <c r="F2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9" s="57">
        <f t="shared" ca="1" si="366"/>
        <v>9.98</v>
      </c>
      <c r="K2689" s="17" t="str">
        <f t="shared" si="365"/>
        <v>SEDUC E 215</v>
      </c>
      <c r="L2689" s="347" t="e">
        <f>VLOOKUP(K2689,[3]Planilha2!$B:$C,2,FALSE)</f>
        <v>#N/A</v>
      </c>
    </row>
    <row r="2690" spans="1:12" ht="24" hidden="1">
      <c r="A2690" s="298"/>
      <c r="B26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0" s="241" t="s">
        <v>14</v>
      </c>
      <c r="D2690" s="241">
        <v>88247</v>
      </c>
      <c r="E2690" s="241">
        <v>0.3</v>
      </c>
      <c r="F26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90" s="57">
        <f t="shared" ca="1" si="366"/>
        <v>5.54</v>
      </c>
      <c r="K2690" s="17" t="str">
        <f t="shared" si="365"/>
        <v>SEDUC E 215</v>
      </c>
      <c r="L2690" s="347" t="e">
        <f>VLOOKUP(K2690,[3]Planilha2!$B:$C,2,FALSE)</f>
        <v>#N/A</v>
      </c>
    </row>
    <row r="2691" spans="1:12" hidden="1">
      <c r="A2691" s="298"/>
      <c r="B26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1" s="241" t="s">
        <v>14</v>
      </c>
      <c r="D2691" s="241">
        <v>88264</v>
      </c>
      <c r="E2691" s="241">
        <v>0.3</v>
      </c>
      <c r="F2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91" s="57">
        <f t="shared" ca="1" si="366"/>
        <v>6.77</v>
      </c>
      <c r="K2691" s="17" t="str">
        <f t="shared" si="365"/>
        <v>SEDUC E 215</v>
      </c>
      <c r="L2691" s="347" t="e">
        <f>VLOOKUP(K2691,[3]Planilha2!$B:$C,2,FALSE)</f>
        <v>#N/A</v>
      </c>
    </row>
    <row r="2692" spans="1:12" hidden="1">
      <c r="A2692" s="298">
        <f ca="1">H2692</f>
        <v>50.010000000000005</v>
      </c>
      <c r="B2692" s="318" t="s">
        <v>15</v>
      </c>
      <c r="C2692" s="241"/>
      <c r="D2692" s="241"/>
      <c r="E2692" s="319"/>
      <c r="F2692" s="320"/>
      <c r="G2692" s="321"/>
      <c r="H2692" s="237">
        <f ca="1">SUM(H2686:H2691)</f>
        <v>50.010000000000005</v>
      </c>
      <c r="I2692" s="90" t="str">
        <f>A2684</f>
        <v>SEDUC E 215</v>
      </c>
      <c r="J2692" s="191">
        <f ca="1">H2692</f>
        <v>50.010000000000005</v>
      </c>
      <c r="K2692" s="17" t="str">
        <f t="shared" si="365"/>
        <v>SEDUC E 215</v>
      </c>
      <c r="L2692" s="347" t="e">
        <f>VLOOKUP(K2692,[3]Planilha2!$B:$C,2,FALSE)</f>
        <v>#N/A</v>
      </c>
    </row>
    <row r="2693" spans="1:12" hidden="1">
      <c r="L2693" s="347" t="e">
        <f>VLOOKUP(K2693,[3]Planilha2!$B:$C,2,FALSE)</f>
        <v>#N/A</v>
      </c>
    </row>
    <row r="2694" spans="1:12" ht="20.25" hidden="1">
      <c r="A2694" s="326"/>
      <c r="B2694" s="419" t="str">
        <f>A2695</f>
        <v>SEDUC E 216</v>
      </c>
      <c r="C2694" s="420"/>
      <c r="D2694" s="420"/>
      <c r="E2694" s="420"/>
      <c r="F2694" s="420"/>
      <c r="G2694" s="420"/>
      <c r="H2694" s="421"/>
      <c r="I2694" s="90"/>
      <c r="K2694" s="17" t="str">
        <f>$A$2695</f>
        <v>SEDUC E 216</v>
      </c>
      <c r="L2694" s="347" t="e">
        <f>VLOOKUP(K2694,[3]Planilha2!$B:$C,2,FALSE)</f>
        <v>#N/A</v>
      </c>
    </row>
    <row r="2695" spans="1:12" ht="29.25" hidden="1" customHeight="1">
      <c r="A2695" s="330" t="s">
        <v>30474</v>
      </c>
      <c r="B2695" s="425" t="s">
        <v>30475</v>
      </c>
      <c r="C2695" s="426"/>
      <c r="D2695" s="426"/>
      <c r="E2695" s="426"/>
      <c r="F2695" s="427"/>
      <c r="G2695" s="51" t="s">
        <v>5</v>
      </c>
      <c r="H2695" s="325" t="s">
        <v>6</v>
      </c>
      <c r="I2695" s="90"/>
      <c r="K2695" s="17" t="str">
        <f t="shared" ref="K2695:K2703" si="367">$A$2695</f>
        <v>SEDUC E 216</v>
      </c>
      <c r="L2695" s="347" t="e">
        <f>VLOOKUP(K2695,[3]Planilha2!$B:$C,2,FALSE)</f>
        <v>#N/A</v>
      </c>
    </row>
    <row r="2696" spans="1:12" hidden="1">
      <c r="A2696" s="324" t="s">
        <v>30466</v>
      </c>
      <c r="B2696" s="52" t="s">
        <v>7</v>
      </c>
      <c r="C2696" s="53" t="s">
        <v>8</v>
      </c>
      <c r="D2696" s="53" t="s">
        <v>9</v>
      </c>
      <c r="E2696" s="54" t="s">
        <v>10</v>
      </c>
      <c r="F2696" s="52" t="s">
        <v>18</v>
      </c>
      <c r="G2696" s="55" t="s">
        <v>19</v>
      </c>
      <c r="H2696" s="56" t="s">
        <v>13</v>
      </c>
      <c r="I2696" s="90"/>
      <c r="K2696" s="17" t="str">
        <f t="shared" si="367"/>
        <v>SEDUC E 216</v>
      </c>
      <c r="L2696" s="347" t="e">
        <f>VLOOKUP(K2696,[3]Planilha2!$B:$C,2,FALSE)</f>
        <v>#N/A</v>
      </c>
    </row>
    <row r="2697" spans="1:12" hidden="1">
      <c r="A2697" s="326"/>
      <c r="B2697"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7" s="241" t="s">
        <v>27877</v>
      </c>
      <c r="D2697" s="241">
        <v>39334</v>
      </c>
      <c r="E2697" s="241">
        <v>1</v>
      </c>
      <c r="F26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97" s="57">
        <f ca="1">ROUND(E2697*G2697,2)</f>
        <v>10.06</v>
      </c>
      <c r="I2697" s="90"/>
      <c r="K2697" s="17" t="str">
        <f t="shared" si="367"/>
        <v>SEDUC E 216</v>
      </c>
      <c r="L2697" s="347" t="e">
        <f>VLOOKUP(K2697,[3]Planilha2!$B:$C,2,FALSE)</f>
        <v>#N/A</v>
      </c>
    </row>
    <row r="2698" spans="1:12" ht="24" hidden="1">
      <c r="A2698" s="326"/>
      <c r="B2698"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98" s="241" t="s">
        <v>27877</v>
      </c>
      <c r="D2698" s="241">
        <v>12147</v>
      </c>
      <c r="E2698" s="241">
        <v>1</v>
      </c>
      <c r="F26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698" s="57">
        <f t="shared" ref="H2698:H2702" ca="1" si="368">ROUND(E2698*G2698,2)</f>
        <v>14.18</v>
      </c>
      <c r="I2698" s="90"/>
      <c r="K2698" s="17" t="str">
        <f t="shared" si="367"/>
        <v>SEDUC E 216</v>
      </c>
      <c r="L2698" s="347" t="e">
        <f>VLOOKUP(K2698,[3]Planilha2!$B:$C,2,FALSE)</f>
        <v>#N/A</v>
      </c>
    </row>
    <row r="2699" spans="1:12" ht="24" hidden="1">
      <c r="A2699" s="326"/>
      <c r="B2699"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9" s="241" t="s">
        <v>27877</v>
      </c>
      <c r="D2699" s="241">
        <v>38092</v>
      </c>
      <c r="E2699" s="241">
        <v>1</v>
      </c>
      <c r="F26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99" s="57">
        <f t="shared" ca="1" si="368"/>
        <v>2.3199999999999998</v>
      </c>
      <c r="I2699" s="90"/>
      <c r="K2699" s="17" t="str">
        <f t="shared" si="367"/>
        <v>SEDUC E 216</v>
      </c>
      <c r="L2699" s="347" t="e">
        <f>VLOOKUP(K2699,[3]Planilha2!$B:$C,2,FALSE)</f>
        <v>#N/A</v>
      </c>
    </row>
    <row r="2700" spans="1:12" hidden="1">
      <c r="A2700" s="298"/>
      <c r="B2700"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0" s="80" t="s">
        <v>28021</v>
      </c>
      <c r="D2700" s="241">
        <v>12842</v>
      </c>
      <c r="E2700" s="241">
        <v>1</v>
      </c>
      <c r="F27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0" s="57">
        <f t="shared" ca="1" si="368"/>
        <v>4.99</v>
      </c>
      <c r="K2700" s="17" t="str">
        <f t="shared" si="367"/>
        <v>SEDUC E 216</v>
      </c>
      <c r="L2700" s="347" t="e">
        <f>VLOOKUP(K2700,[3]Planilha2!$B:$C,2,FALSE)</f>
        <v>#N/A</v>
      </c>
    </row>
    <row r="2701" spans="1:12" ht="24" hidden="1">
      <c r="A2701" s="298"/>
      <c r="B2701"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1" s="241" t="s">
        <v>14</v>
      </c>
      <c r="D2701" s="241">
        <v>88247</v>
      </c>
      <c r="E2701" s="241">
        <v>0.3</v>
      </c>
      <c r="F27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01" s="57">
        <f t="shared" ca="1" si="368"/>
        <v>5.54</v>
      </c>
      <c r="K2701" s="17" t="str">
        <f t="shared" si="367"/>
        <v>SEDUC E 216</v>
      </c>
      <c r="L2701" s="347" t="e">
        <f>VLOOKUP(K2701,[3]Planilha2!$B:$C,2,FALSE)</f>
        <v>#N/A</v>
      </c>
    </row>
    <row r="2702" spans="1:12" hidden="1">
      <c r="A2702" s="298"/>
      <c r="B2702"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2" s="241" t="s">
        <v>14</v>
      </c>
      <c r="D2702" s="241">
        <v>88264</v>
      </c>
      <c r="E2702" s="241">
        <v>0.3</v>
      </c>
      <c r="F2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02" s="57">
        <f t="shared" ca="1" si="368"/>
        <v>6.77</v>
      </c>
      <c r="K2702" s="17" t="str">
        <f t="shared" si="367"/>
        <v>SEDUC E 216</v>
      </c>
      <c r="L2702" s="347" t="e">
        <f>VLOOKUP(K2702,[3]Planilha2!$B:$C,2,FALSE)</f>
        <v>#N/A</v>
      </c>
    </row>
    <row r="2703" spans="1:12" hidden="1">
      <c r="A2703" s="298">
        <f ca="1">H2703</f>
        <v>43.86</v>
      </c>
      <c r="B2703" s="318" t="s">
        <v>15</v>
      </c>
      <c r="C2703" s="241"/>
      <c r="D2703" s="241"/>
      <c r="E2703" s="319"/>
      <c r="F2703" s="320"/>
      <c r="G2703" s="321"/>
      <c r="H2703" s="237">
        <f ca="1">SUM(H2697:H2702)</f>
        <v>43.86</v>
      </c>
      <c r="I2703" s="90" t="str">
        <f>A2695</f>
        <v>SEDUC E 216</v>
      </c>
      <c r="J2703" s="191">
        <f ca="1">H2703</f>
        <v>43.86</v>
      </c>
      <c r="K2703" s="17" t="str">
        <f t="shared" si="367"/>
        <v>SEDUC E 216</v>
      </c>
      <c r="L2703" s="347" t="e">
        <f>VLOOKUP(K2703,[3]Planilha2!$B:$C,2,FALSE)</f>
        <v>#N/A</v>
      </c>
    </row>
    <row r="2704" spans="1:12" hidden="1">
      <c r="L2704" s="347" t="e">
        <f>VLOOKUP(K2704,[3]Planilha2!$B:$C,2,FALSE)</f>
        <v>#N/A</v>
      </c>
    </row>
    <row r="2705" spans="1:12" ht="20.25" hidden="1">
      <c r="A2705" s="326"/>
      <c r="B2705" s="419" t="str">
        <f>A2706</f>
        <v>SEDUC E 217</v>
      </c>
      <c r="C2705" s="420"/>
      <c r="D2705" s="420"/>
      <c r="E2705" s="420"/>
      <c r="F2705" s="420"/>
      <c r="G2705" s="420"/>
      <c r="H2705" s="421"/>
      <c r="I2705" s="90"/>
      <c r="K2705" s="17" t="str">
        <f>$A$2706</f>
        <v>SEDUC E 217</v>
      </c>
      <c r="L2705" s="347" t="e">
        <f>VLOOKUP(K2705,[3]Planilha2!$B:$C,2,FALSE)</f>
        <v>#N/A</v>
      </c>
    </row>
    <row r="2706" spans="1:12" ht="21" hidden="1" customHeight="1">
      <c r="A2706" s="330" t="s">
        <v>30477</v>
      </c>
      <c r="B2706" s="425" t="s">
        <v>30476</v>
      </c>
      <c r="C2706" s="426"/>
      <c r="D2706" s="426"/>
      <c r="E2706" s="426"/>
      <c r="F2706" s="427"/>
      <c r="G2706" s="51" t="s">
        <v>5</v>
      </c>
      <c r="H2706" s="325" t="s">
        <v>6</v>
      </c>
      <c r="I2706" s="90"/>
      <c r="K2706" s="17" t="str">
        <f t="shared" ref="K2706:K2714" si="369">$A$2706</f>
        <v>SEDUC E 217</v>
      </c>
      <c r="L2706" s="347" t="e">
        <f>VLOOKUP(K2706,[3]Planilha2!$B:$C,2,FALSE)</f>
        <v>#N/A</v>
      </c>
    </row>
    <row r="2707" spans="1:12" hidden="1">
      <c r="A2707" s="324" t="s">
        <v>30466</v>
      </c>
      <c r="B2707" s="52" t="s">
        <v>7</v>
      </c>
      <c r="C2707" s="53" t="s">
        <v>8</v>
      </c>
      <c r="D2707" s="53" t="s">
        <v>9</v>
      </c>
      <c r="E2707" s="54" t="s">
        <v>10</v>
      </c>
      <c r="F2707" s="52" t="s">
        <v>18</v>
      </c>
      <c r="G2707" s="55" t="s">
        <v>19</v>
      </c>
      <c r="H2707" s="56" t="s">
        <v>13</v>
      </c>
      <c r="I2707" s="90"/>
      <c r="K2707" s="17" t="str">
        <f t="shared" si="369"/>
        <v>SEDUC E 217</v>
      </c>
      <c r="L2707" s="347" t="e">
        <f>VLOOKUP(K2707,[3]Planilha2!$B:$C,2,FALSE)</f>
        <v>#N/A</v>
      </c>
    </row>
    <row r="2708" spans="1:12" hidden="1">
      <c r="A2708" s="326"/>
      <c r="B2708"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08" s="241" t="s">
        <v>27877</v>
      </c>
      <c r="D2708" s="241">
        <v>39334</v>
      </c>
      <c r="E2708" s="241">
        <v>1</v>
      </c>
      <c r="F27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08" s="57">
        <f ca="1">ROUND(E2708*G2708,2)</f>
        <v>10.06</v>
      </c>
      <c r="I2708" s="90"/>
      <c r="K2708" s="17" t="str">
        <f t="shared" si="369"/>
        <v>SEDUC E 217</v>
      </c>
      <c r="L2708" s="347" t="e">
        <f>VLOOKUP(K2708,[3]Planilha2!$B:$C,2,FALSE)</f>
        <v>#N/A</v>
      </c>
    </row>
    <row r="2709" spans="1:12" ht="24" hidden="1">
      <c r="A2709" s="326"/>
      <c r="B2709"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9" s="241" t="s">
        <v>27877</v>
      </c>
      <c r="D2709" s="241">
        <v>12147</v>
      </c>
      <c r="E2709" s="241">
        <v>2</v>
      </c>
      <c r="F27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09" s="57">
        <f t="shared" ref="H2709:H2713" ca="1" si="370">ROUND(E2709*G2709,2)</f>
        <v>28.36</v>
      </c>
      <c r="I2709" s="90"/>
      <c r="K2709" s="17" t="str">
        <f t="shared" si="369"/>
        <v>SEDUC E 217</v>
      </c>
      <c r="L2709" s="347" t="e">
        <f>VLOOKUP(K2709,[3]Planilha2!$B:$C,2,FALSE)</f>
        <v>#N/A</v>
      </c>
    </row>
    <row r="2710" spans="1:12" ht="24" hidden="1">
      <c r="A2710" s="326"/>
      <c r="B2710"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10" s="241" t="s">
        <v>27877</v>
      </c>
      <c r="D2710" s="241">
        <v>38093</v>
      </c>
      <c r="E2710" s="241">
        <v>1</v>
      </c>
      <c r="F27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v>
      </c>
      <c r="H2710" s="57">
        <f t="shared" ca="1" si="370"/>
        <v>2.4</v>
      </c>
      <c r="I2710" s="90"/>
      <c r="K2710" s="17" t="str">
        <f t="shared" si="369"/>
        <v>SEDUC E 217</v>
      </c>
      <c r="L2710" s="347" t="e">
        <f>VLOOKUP(K2710,[3]Planilha2!$B:$C,2,FALSE)</f>
        <v>#N/A</v>
      </c>
    </row>
    <row r="2711" spans="1:12" hidden="1">
      <c r="A2711" s="298"/>
      <c r="B2711"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1" s="80" t="s">
        <v>28021</v>
      </c>
      <c r="D2711" s="241">
        <v>12842</v>
      </c>
      <c r="E2711" s="241">
        <v>1</v>
      </c>
      <c r="F27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1" s="57">
        <f t="shared" ca="1" si="370"/>
        <v>4.99</v>
      </c>
      <c r="K2711" s="17" t="str">
        <f t="shared" si="369"/>
        <v>SEDUC E 217</v>
      </c>
      <c r="L2711" s="347" t="e">
        <f>VLOOKUP(K2711,[3]Planilha2!$B:$C,2,FALSE)</f>
        <v>#N/A</v>
      </c>
    </row>
    <row r="2712" spans="1:12" ht="24" hidden="1">
      <c r="A2712" s="298"/>
      <c r="B27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2" s="241" t="s">
        <v>14</v>
      </c>
      <c r="D2712" s="241">
        <v>88247</v>
      </c>
      <c r="E2712" s="241">
        <v>0.35</v>
      </c>
      <c r="F27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12" s="57">
        <f t="shared" ca="1" si="370"/>
        <v>6.47</v>
      </c>
      <c r="K2712" s="17" t="str">
        <f t="shared" si="369"/>
        <v>SEDUC E 217</v>
      </c>
      <c r="L2712" s="347" t="e">
        <f>VLOOKUP(K2712,[3]Planilha2!$B:$C,2,FALSE)</f>
        <v>#N/A</v>
      </c>
    </row>
    <row r="2713" spans="1:12" hidden="1">
      <c r="A2713" s="298"/>
      <c r="B27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3" s="241" t="s">
        <v>14</v>
      </c>
      <c r="D2713" s="241">
        <v>88264</v>
      </c>
      <c r="E2713" s="241">
        <v>0.35</v>
      </c>
      <c r="F2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13" s="57">
        <f t="shared" ca="1" si="370"/>
        <v>7.9</v>
      </c>
      <c r="K2713" s="17" t="str">
        <f t="shared" si="369"/>
        <v>SEDUC E 217</v>
      </c>
      <c r="L2713" s="347" t="e">
        <f>VLOOKUP(K2713,[3]Planilha2!$B:$C,2,FALSE)</f>
        <v>#N/A</v>
      </c>
    </row>
    <row r="2714" spans="1:12" hidden="1">
      <c r="A2714" s="298">
        <f ca="1">H2714</f>
        <v>60.18</v>
      </c>
      <c r="B2714" s="318" t="s">
        <v>15</v>
      </c>
      <c r="C2714" s="241"/>
      <c r="D2714" s="241"/>
      <c r="E2714" s="319"/>
      <c r="F2714" s="320"/>
      <c r="G2714" s="321"/>
      <c r="H2714" s="237">
        <f ca="1">SUM(H2708:H2713)</f>
        <v>60.18</v>
      </c>
      <c r="I2714" s="90" t="str">
        <f>A2706</f>
        <v>SEDUC E 217</v>
      </c>
      <c r="J2714" s="191">
        <f ca="1">H2714</f>
        <v>60.18</v>
      </c>
      <c r="K2714" s="17" t="str">
        <f t="shared" si="369"/>
        <v>SEDUC E 217</v>
      </c>
      <c r="L2714" s="347" t="e">
        <f>VLOOKUP(K2714,[3]Planilha2!$B:$C,2,FALSE)</f>
        <v>#N/A</v>
      </c>
    </row>
    <row r="2715" spans="1:12" hidden="1">
      <c r="L2715" s="347" t="e">
        <f>VLOOKUP(K2715,[3]Planilha2!$B:$C,2,FALSE)</f>
        <v>#N/A</v>
      </c>
    </row>
    <row r="2716" spans="1:12" ht="20.25" hidden="1">
      <c r="A2716" s="326"/>
      <c r="B2716" s="419" t="str">
        <f>A2717</f>
        <v>SEDUC E 218</v>
      </c>
      <c r="C2716" s="420"/>
      <c r="D2716" s="420"/>
      <c r="E2716" s="420"/>
      <c r="F2716" s="420"/>
      <c r="G2716" s="420"/>
      <c r="H2716" s="421"/>
      <c r="I2716" s="90"/>
      <c r="K2716" s="17" t="str">
        <f>$A$2706</f>
        <v>SEDUC E 217</v>
      </c>
      <c r="L2716" s="347" t="e">
        <f>VLOOKUP(K2716,[3]Planilha2!$B:$C,2,FALSE)</f>
        <v>#N/A</v>
      </c>
    </row>
    <row r="2717" spans="1:12" hidden="1">
      <c r="A2717" s="330" t="s">
        <v>30478</v>
      </c>
      <c r="B2717" s="425" t="s">
        <v>30479</v>
      </c>
      <c r="C2717" s="426"/>
      <c r="D2717" s="426"/>
      <c r="E2717" s="426"/>
      <c r="F2717" s="427"/>
      <c r="G2717" s="51" t="s">
        <v>5</v>
      </c>
      <c r="H2717" s="325" t="s">
        <v>6</v>
      </c>
      <c r="I2717" s="90"/>
      <c r="K2717" s="17" t="str">
        <f t="shared" ref="K2717:K2725" si="371">$A$2706</f>
        <v>SEDUC E 217</v>
      </c>
      <c r="L2717" s="347" t="e">
        <f>VLOOKUP(K2717,[3]Planilha2!$B:$C,2,FALSE)</f>
        <v>#N/A</v>
      </c>
    </row>
    <row r="2718" spans="1:12" hidden="1">
      <c r="A2718" s="324" t="s">
        <v>30466</v>
      </c>
      <c r="B2718" s="52" t="s">
        <v>7</v>
      </c>
      <c r="C2718" s="53" t="s">
        <v>8</v>
      </c>
      <c r="D2718" s="53" t="s">
        <v>9</v>
      </c>
      <c r="E2718" s="54" t="s">
        <v>10</v>
      </c>
      <c r="F2718" s="52" t="s">
        <v>18</v>
      </c>
      <c r="G2718" s="55" t="s">
        <v>19</v>
      </c>
      <c r="H2718" s="56" t="s">
        <v>13</v>
      </c>
      <c r="I2718" s="90"/>
      <c r="K2718" s="17" t="str">
        <f t="shared" si="371"/>
        <v>SEDUC E 217</v>
      </c>
      <c r="L2718" s="347" t="e">
        <f>VLOOKUP(K2718,[3]Planilha2!$B:$C,2,FALSE)</f>
        <v>#N/A</v>
      </c>
    </row>
    <row r="2719" spans="1:12" hidden="1">
      <c r="A2719" s="326"/>
      <c r="B2719"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9" s="241" t="s">
        <v>27877</v>
      </c>
      <c r="D2719" s="241">
        <v>39334</v>
      </c>
      <c r="E2719" s="241">
        <v>1</v>
      </c>
      <c r="F27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19" s="57">
        <f ca="1">ROUND(E2719*G2719,2)</f>
        <v>10.06</v>
      </c>
      <c r="I2719" s="90"/>
      <c r="K2719" s="17" t="str">
        <f t="shared" si="371"/>
        <v>SEDUC E 217</v>
      </c>
      <c r="L2719" s="347" t="e">
        <f>VLOOKUP(K2719,[3]Planilha2!$B:$C,2,FALSE)</f>
        <v>#N/A</v>
      </c>
    </row>
    <row r="2720" spans="1:12" ht="24" hidden="1">
      <c r="A2720" s="326"/>
      <c r="B2720"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20" s="241" t="s">
        <v>27877</v>
      </c>
      <c r="D2720" s="241">
        <v>12147</v>
      </c>
      <c r="E2720" s="241">
        <v>1</v>
      </c>
      <c r="F27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20" s="57">
        <f t="shared" ref="H2720:H2724" ca="1" si="372">ROUND(E2720*G2720,2)</f>
        <v>14.18</v>
      </c>
      <c r="I2720" s="90"/>
      <c r="K2720" s="17" t="str">
        <f t="shared" si="371"/>
        <v>SEDUC E 217</v>
      </c>
      <c r="L2720" s="347" t="e">
        <f>VLOOKUP(K2720,[3]Planilha2!$B:$C,2,FALSE)</f>
        <v>#N/A</v>
      </c>
    </row>
    <row r="2721" spans="1:1024" ht="24" hidden="1">
      <c r="A2721" s="326"/>
      <c r="B2721"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21" s="241" t="s">
        <v>27877</v>
      </c>
      <c r="D2721" s="241">
        <v>38092</v>
      </c>
      <c r="E2721" s="241">
        <v>1</v>
      </c>
      <c r="F27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21" s="57">
        <f t="shared" ca="1" si="372"/>
        <v>2.3199999999999998</v>
      </c>
      <c r="I2721" s="90"/>
      <c r="K2721" s="17" t="str">
        <f t="shared" si="371"/>
        <v>SEDUC E 217</v>
      </c>
      <c r="L2721" s="347" t="e">
        <f>VLOOKUP(K2721,[3]Planilha2!$B:$C,2,FALSE)</f>
        <v>#N/A</v>
      </c>
    </row>
    <row r="2722" spans="1:1024" hidden="1">
      <c r="A2722" s="298"/>
      <c r="B27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2" s="80" t="s">
        <v>28021</v>
      </c>
      <c r="D2722" s="241">
        <v>12842</v>
      </c>
      <c r="E2722" s="241">
        <v>1</v>
      </c>
      <c r="F27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22" s="57">
        <f t="shared" ca="1" si="372"/>
        <v>4.99</v>
      </c>
      <c r="K2722" s="17" t="str">
        <f t="shared" si="371"/>
        <v>SEDUC E 217</v>
      </c>
      <c r="L2722" s="347" t="e">
        <f>VLOOKUP(K2722,[3]Planilha2!$B:$C,2,FALSE)</f>
        <v>#N/A</v>
      </c>
    </row>
    <row r="2723" spans="1:1024" ht="24" hidden="1">
      <c r="A2723" s="298"/>
      <c r="B272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3" s="241" t="s">
        <v>14</v>
      </c>
      <c r="D2723" s="241">
        <v>88247</v>
      </c>
      <c r="E2723" s="241">
        <v>0.3</v>
      </c>
      <c r="F2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23" s="57">
        <f t="shared" ca="1" si="372"/>
        <v>5.54</v>
      </c>
      <c r="K2723" s="17" t="str">
        <f t="shared" si="371"/>
        <v>SEDUC E 217</v>
      </c>
      <c r="L2723" s="347" t="e">
        <f>VLOOKUP(K2723,[3]Planilha2!$B:$C,2,FALSE)</f>
        <v>#N/A</v>
      </c>
    </row>
    <row r="2724" spans="1:1024" hidden="1">
      <c r="A2724" s="298"/>
      <c r="B27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4" s="241" t="s">
        <v>14</v>
      </c>
      <c r="D2724" s="241">
        <v>88264</v>
      </c>
      <c r="E2724" s="241">
        <v>0.3</v>
      </c>
      <c r="F27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24" s="57">
        <f t="shared" ca="1" si="372"/>
        <v>6.77</v>
      </c>
      <c r="K2724" s="17" t="str">
        <f t="shared" si="371"/>
        <v>SEDUC E 217</v>
      </c>
      <c r="L2724" s="347" t="e">
        <f>VLOOKUP(K2724,[3]Planilha2!$B:$C,2,FALSE)</f>
        <v>#N/A</v>
      </c>
    </row>
    <row r="2725" spans="1:1024" hidden="1">
      <c r="A2725" s="298">
        <f ca="1">H2725</f>
        <v>43.86</v>
      </c>
      <c r="B2725" s="318" t="s">
        <v>15</v>
      </c>
      <c r="C2725" s="241"/>
      <c r="D2725" s="241"/>
      <c r="E2725" s="319"/>
      <c r="F2725" s="320"/>
      <c r="G2725" s="321"/>
      <c r="H2725" s="237">
        <f ca="1">SUM(H2719:H2724)</f>
        <v>43.86</v>
      </c>
      <c r="I2725" s="90" t="str">
        <f>A2717</f>
        <v>SEDUC E 218</v>
      </c>
      <c r="J2725" s="191">
        <f ca="1">H2725</f>
        <v>43.86</v>
      </c>
      <c r="K2725" s="17" t="str">
        <f t="shared" si="371"/>
        <v>SEDUC E 217</v>
      </c>
      <c r="L2725" s="347" t="e">
        <f>VLOOKUP(K2725,[3]Planilha2!$B:$C,2,FALSE)</f>
        <v>#N/A</v>
      </c>
    </row>
    <row r="2726" spans="1:1024" hidden="1">
      <c r="L2726" s="347" t="e">
        <f>VLOOKUP(K2726,[3]Planilha2!$B:$C,2,FALSE)</f>
        <v>#N/A</v>
      </c>
    </row>
    <row r="2727" spans="1:1024" ht="20.25" hidden="1">
      <c r="A2727" s="328"/>
      <c r="B2727" s="419" t="str">
        <f>A2728</f>
        <v>SEDUC E 219</v>
      </c>
      <c r="C2727" s="420"/>
      <c r="D2727" s="420"/>
      <c r="E2727" s="420"/>
      <c r="F2727" s="420"/>
      <c r="G2727" s="420"/>
      <c r="H2727" s="421"/>
      <c r="I2727" s="90"/>
      <c r="K2727" s="17" t="str">
        <f>$A$2728</f>
        <v>SEDUC E 219</v>
      </c>
      <c r="L2727" s="347" t="e">
        <f>VLOOKUP(K2727,[3]Planilha2!$B:$C,2,FALSE)</f>
        <v>#N/A</v>
      </c>
    </row>
    <row r="2728" spans="1:1024" ht="46.5" hidden="1" customHeight="1">
      <c r="A2728" s="330" t="s">
        <v>30480</v>
      </c>
      <c r="B2728" s="425" t="s">
        <v>30481</v>
      </c>
      <c r="C2728" s="426"/>
      <c r="D2728" s="426"/>
      <c r="E2728" s="426"/>
      <c r="F2728" s="427"/>
      <c r="G2728" s="51" t="s">
        <v>5</v>
      </c>
      <c r="H2728" s="327" t="s">
        <v>6</v>
      </c>
      <c r="I2728" s="90"/>
      <c r="K2728" s="17" t="str">
        <f t="shared" ref="K2728:K2741" si="373">$A$2728</f>
        <v>SEDUC E 219</v>
      </c>
      <c r="L2728" s="347" t="e">
        <f>VLOOKUP(K2728,[3]Planilha2!$B:$C,2,FALSE)</f>
        <v>#N/A</v>
      </c>
    </row>
    <row r="2729" spans="1:1024" hidden="1">
      <c r="A2729" s="324" t="s">
        <v>30466</v>
      </c>
      <c r="B2729" s="52" t="s">
        <v>7</v>
      </c>
      <c r="C2729" s="53" t="s">
        <v>8</v>
      </c>
      <c r="D2729" s="53" t="s">
        <v>9</v>
      </c>
      <c r="E2729" s="54" t="s">
        <v>10</v>
      </c>
      <c r="F2729" s="52" t="s">
        <v>18</v>
      </c>
      <c r="G2729" s="55" t="s">
        <v>19</v>
      </c>
      <c r="H2729" s="56" t="s">
        <v>13</v>
      </c>
      <c r="I2729" s="90"/>
      <c r="K2729" s="17" t="str">
        <f t="shared" si="373"/>
        <v>SEDUC E 219</v>
      </c>
      <c r="L2729" s="347" t="e">
        <f>VLOOKUP(K2729,[3]Planilha2!$B:$C,2,FALSE)</f>
        <v>#N/A</v>
      </c>
    </row>
    <row r="2730" spans="1:1024" s="328" customFormat="1" hidden="1">
      <c r="A2730" s="324"/>
      <c r="B273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0" s="241" t="s">
        <v>14</v>
      </c>
      <c r="D2730" s="241">
        <v>88316</v>
      </c>
      <c r="E2730" s="241">
        <v>2</v>
      </c>
      <c r="F27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730" s="57">
        <f t="shared" ref="H2730" ca="1" si="374">ROUND(E2730*G2730,2)</f>
        <v>34.86</v>
      </c>
      <c r="I2730" s="90"/>
      <c r="J2730" s="26"/>
      <c r="K2730" s="17" t="str">
        <f t="shared" si="373"/>
        <v>SEDUC E 219</v>
      </c>
      <c r="L2730" s="347" t="e">
        <f>VLOOKUP(K2730,[3]Planilha2!$B:$C,2,FALSE)</f>
        <v>#N/A</v>
      </c>
      <c r="M2730" s="17"/>
      <c r="N2730" s="17"/>
      <c r="O2730" s="17"/>
      <c r="P2730" s="17"/>
      <c r="Q2730" s="17"/>
      <c r="R2730" s="17"/>
      <c r="S2730" s="17"/>
      <c r="T2730" s="17"/>
      <c r="U2730" s="17"/>
      <c r="V2730" s="17"/>
      <c r="W2730" s="17"/>
      <c r="X2730" s="17"/>
      <c r="Y2730" s="17"/>
      <c r="Z2730" s="17"/>
      <c r="AA2730" s="17"/>
      <c r="AB2730" s="17"/>
      <c r="AC2730" s="17"/>
      <c r="AD2730" s="17"/>
      <c r="AE2730" s="17"/>
      <c r="AF2730" s="17"/>
      <c r="AG2730" s="17"/>
      <c r="AH2730" s="17"/>
      <c r="AI2730" s="17"/>
      <c r="AJ2730" s="17"/>
      <c r="AK2730" s="17"/>
      <c r="AL2730" s="17"/>
      <c r="AM2730" s="17"/>
      <c r="AN2730" s="17"/>
      <c r="AO2730" s="17"/>
      <c r="AP2730" s="17"/>
      <c r="AQ2730" s="17"/>
      <c r="AR2730" s="17"/>
      <c r="AS2730" s="17"/>
      <c r="AT2730" s="17"/>
      <c r="AU2730" s="17"/>
      <c r="AV2730" s="17"/>
      <c r="AW2730" s="17"/>
      <c r="AX2730" s="17"/>
      <c r="AY2730" s="17"/>
      <c r="AZ2730" s="17"/>
      <c r="BA2730" s="17"/>
      <c r="BB2730" s="17"/>
      <c r="BC2730" s="17"/>
      <c r="BD2730" s="17"/>
      <c r="BE2730" s="17"/>
      <c r="BF2730" s="17"/>
      <c r="BG2730" s="17"/>
      <c r="BH2730" s="17"/>
      <c r="BI2730" s="17"/>
      <c r="BJ2730" s="17"/>
      <c r="BK2730" s="17"/>
      <c r="BL2730" s="17"/>
      <c r="BM2730" s="17"/>
      <c r="BN2730" s="17"/>
      <c r="BO2730" s="17"/>
      <c r="BP2730" s="17"/>
      <c r="BQ2730" s="17"/>
      <c r="BR2730" s="17"/>
      <c r="BS2730" s="17"/>
      <c r="BT2730" s="17"/>
      <c r="BU2730" s="17"/>
      <c r="BV2730" s="17"/>
      <c r="BW2730" s="17"/>
      <c r="BX2730" s="17"/>
      <c r="BY2730" s="17"/>
      <c r="BZ2730" s="17"/>
      <c r="CA2730" s="17"/>
      <c r="CB2730" s="17"/>
      <c r="CC2730" s="17"/>
      <c r="CD2730" s="17"/>
      <c r="CE2730" s="17"/>
      <c r="CF2730" s="17"/>
      <c r="CG2730" s="17"/>
      <c r="CH2730" s="17"/>
      <c r="CI2730" s="17"/>
      <c r="CJ2730" s="17"/>
      <c r="CK2730" s="17"/>
      <c r="CL2730" s="17"/>
      <c r="CM2730" s="17"/>
      <c r="CN2730" s="17"/>
      <c r="CO2730" s="17"/>
      <c r="CP2730" s="17"/>
      <c r="CQ2730" s="17"/>
      <c r="CR2730" s="17"/>
      <c r="CS2730" s="17"/>
      <c r="CT2730" s="17"/>
      <c r="CU2730" s="17"/>
      <c r="CV2730" s="17"/>
      <c r="CW2730" s="17"/>
      <c r="CX2730" s="17"/>
      <c r="CY2730" s="17"/>
      <c r="CZ2730" s="17"/>
      <c r="DA2730" s="17"/>
      <c r="DB2730" s="17"/>
      <c r="DC2730" s="17"/>
      <c r="DD2730" s="17"/>
      <c r="DE2730" s="17"/>
      <c r="DF2730" s="17"/>
      <c r="DG2730" s="17"/>
      <c r="DH2730" s="17"/>
      <c r="DI2730" s="17"/>
      <c r="DJ2730" s="17"/>
      <c r="DK2730" s="17"/>
      <c r="DL2730" s="17"/>
      <c r="DM2730" s="17"/>
      <c r="DN2730" s="17"/>
      <c r="DO2730" s="17"/>
      <c r="DP2730" s="17"/>
      <c r="DQ2730" s="17"/>
      <c r="DR2730" s="17"/>
      <c r="DS2730" s="17"/>
      <c r="DT2730" s="17"/>
      <c r="DU2730" s="17"/>
      <c r="DV2730" s="17"/>
      <c r="DW2730" s="17"/>
      <c r="DX2730" s="17"/>
      <c r="DY2730" s="17"/>
      <c r="DZ2730" s="17"/>
      <c r="EA2730" s="17"/>
      <c r="EB2730" s="17"/>
      <c r="EC2730" s="17"/>
      <c r="ED2730" s="17"/>
      <c r="EE2730" s="17"/>
      <c r="EF2730" s="17"/>
      <c r="EG2730" s="17"/>
      <c r="EH2730" s="17"/>
      <c r="EI2730" s="17"/>
      <c r="EJ2730" s="17"/>
      <c r="EK2730" s="17"/>
      <c r="EL2730" s="17"/>
      <c r="EM2730" s="17"/>
      <c r="EN2730" s="17"/>
      <c r="EO2730" s="17"/>
      <c r="EP2730" s="17"/>
      <c r="EQ2730" s="17"/>
      <c r="ER2730" s="17"/>
      <c r="ES2730" s="17"/>
      <c r="ET2730" s="17"/>
      <c r="EU2730" s="17"/>
      <c r="EV2730" s="17"/>
      <c r="EW2730" s="17"/>
      <c r="EX2730" s="17"/>
      <c r="EY2730" s="17"/>
      <c r="EZ2730" s="17"/>
      <c r="FA2730" s="17"/>
      <c r="FB2730" s="17"/>
      <c r="FC2730" s="17"/>
      <c r="FD2730" s="17"/>
      <c r="FE2730" s="17"/>
      <c r="FF2730" s="17"/>
      <c r="FG2730" s="17"/>
      <c r="FH2730" s="17"/>
      <c r="FI2730" s="17"/>
      <c r="FJ2730" s="17"/>
      <c r="FK2730" s="17"/>
      <c r="FL2730" s="17"/>
      <c r="FM2730" s="17"/>
      <c r="FN2730" s="17"/>
      <c r="FO2730" s="17"/>
      <c r="FP2730" s="17"/>
      <c r="FQ2730" s="17"/>
      <c r="FR2730" s="17"/>
      <c r="FS2730" s="17"/>
      <c r="FT2730" s="17"/>
      <c r="FU2730" s="17"/>
      <c r="FV2730" s="17"/>
      <c r="FW2730" s="17"/>
      <c r="FX2730" s="17"/>
      <c r="FY2730" s="17"/>
      <c r="FZ2730" s="17"/>
      <c r="GA2730" s="17"/>
      <c r="GB2730" s="17"/>
      <c r="GC2730" s="17"/>
      <c r="GD2730" s="17"/>
      <c r="GE2730" s="17"/>
      <c r="GF2730" s="17"/>
      <c r="GG2730" s="17"/>
      <c r="GH2730" s="17"/>
      <c r="GI2730" s="17"/>
      <c r="GJ2730" s="17"/>
      <c r="GK2730" s="17"/>
      <c r="GL2730" s="17"/>
      <c r="GM2730" s="17"/>
      <c r="GN2730" s="17"/>
      <c r="GO2730" s="17"/>
      <c r="GP2730" s="17"/>
      <c r="GQ2730" s="17"/>
      <c r="GR2730" s="17"/>
      <c r="GS2730" s="17"/>
      <c r="GT2730" s="17"/>
      <c r="GU2730" s="17"/>
      <c r="GV2730" s="17"/>
      <c r="GW2730" s="17"/>
      <c r="GX2730" s="17"/>
      <c r="GY2730" s="17"/>
      <c r="GZ2730" s="17"/>
      <c r="HA2730" s="17"/>
      <c r="HB2730" s="17"/>
      <c r="HC2730" s="17"/>
      <c r="HD2730" s="17"/>
      <c r="HE2730" s="17"/>
      <c r="HF2730" s="17"/>
      <c r="HG2730" s="17"/>
      <c r="HH2730" s="17"/>
      <c r="HI2730" s="17"/>
      <c r="HJ2730" s="17"/>
      <c r="HK2730" s="17"/>
      <c r="HL2730" s="17"/>
      <c r="HM2730" s="17"/>
      <c r="HN2730" s="17"/>
      <c r="HO2730" s="17"/>
      <c r="HP2730" s="17"/>
      <c r="HQ2730" s="17"/>
      <c r="HR2730" s="17"/>
      <c r="HS2730" s="17"/>
      <c r="HT2730" s="17"/>
      <c r="HU2730" s="17"/>
      <c r="HV2730" s="17"/>
      <c r="HW2730" s="17"/>
      <c r="HX2730" s="17"/>
      <c r="HY2730" s="17"/>
      <c r="HZ2730" s="17"/>
      <c r="IA2730" s="17"/>
      <c r="IB2730" s="17"/>
      <c r="IC2730" s="17"/>
      <c r="ID2730" s="17"/>
      <c r="IE2730" s="17"/>
      <c r="IF2730" s="17"/>
      <c r="IG2730" s="17"/>
      <c r="IH2730" s="17"/>
      <c r="II2730" s="17"/>
      <c r="IJ2730" s="17"/>
      <c r="IK2730" s="17"/>
      <c r="IL2730" s="17"/>
      <c r="IM2730" s="17"/>
      <c r="IN2730" s="17"/>
      <c r="IO2730" s="17"/>
      <c r="IP2730" s="17"/>
      <c r="IQ2730" s="17"/>
      <c r="IR2730" s="17"/>
      <c r="IS2730" s="17"/>
      <c r="IT2730" s="17"/>
      <c r="IU2730" s="17"/>
      <c r="IV2730" s="17"/>
      <c r="IW2730" s="17"/>
      <c r="IX2730" s="17"/>
      <c r="IY2730" s="17"/>
      <c r="IZ2730" s="17"/>
      <c r="JA2730" s="17"/>
      <c r="JB2730" s="17"/>
      <c r="JC2730" s="17"/>
      <c r="JD2730" s="17"/>
      <c r="JE2730" s="17"/>
      <c r="JF2730" s="17"/>
      <c r="JG2730" s="17"/>
      <c r="JH2730" s="17"/>
      <c r="JI2730" s="17"/>
      <c r="JJ2730" s="17"/>
      <c r="JK2730" s="17"/>
      <c r="JL2730" s="17"/>
      <c r="JM2730" s="17"/>
      <c r="JN2730" s="17"/>
      <c r="JO2730" s="17"/>
      <c r="JP2730" s="17"/>
      <c r="JQ2730" s="17"/>
      <c r="JR2730" s="17"/>
      <c r="JS2730" s="17"/>
      <c r="JT2730" s="17"/>
      <c r="JU2730" s="17"/>
      <c r="JV2730" s="17"/>
      <c r="JW2730" s="17"/>
      <c r="JX2730" s="17"/>
      <c r="JY2730" s="17"/>
      <c r="JZ2730" s="17"/>
      <c r="KA2730" s="17"/>
      <c r="KB2730" s="17"/>
      <c r="KC2730" s="17"/>
      <c r="KD2730" s="17"/>
      <c r="KE2730" s="17"/>
      <c r="KF2730" s="17"/>
      <c r="KG2730" s="17"/>
      <c r="KH2730" s="17"/>
      <c r="KI2730" s="17"/>
      <c r="KJ2730" s="17"/>
      <c r="KK2730" s="17"/>
      <c r="KL2730" s="17"/>
      <c r="KM2730" s="17"/>
      <c r="KN2730" s="17"/>
      <c r="KO2730" s="17"/>
      <c r="KP2730" s="17"/>
      <c r="KQ2730" s="17"/>
      <c r="KR2730" s="17"/>
      <c r="KS2730" s="17"/>
      <c r="KT2730" s="17"/>
      <c r="KU2730" s="17"/>
      <c r="KV2730" s="17"/>
      <c r="KW2730" s="17"/>
      <c r="KX2730" s="17"/>
      <c r="KY2730" s="17"/>
      <c r="KZ2730" s="17"/>
      <c r="LA2730" s="17"/>
      <c r="LB2730" s="17"/>
      <c r="LC2730" s="17"/>
      <c r="LD2730" s="17"/>
      <c r="LE2730" s="17"/>
      <c r="LF2730" s="17"/>
      <c r="LG2730" s="17"/>
      <c r="LH2730" s="17"/>
      <c r="LI2730" s="17"/>
      <c r="LJ2730" s="17"/>
      <c r="LK2730" s="17"/>
      <c r="LL2730" s="17"/>
      <c r="LM2730" s="17"/>
      <c r="LN2730" s="17"/>
      <c r="LO2730" s="17"/>
      <c r="LP2730" s="17"/>
      <c r="LQ2730" s="17"/>
      <c r="LR2730" s="17"/>
      <c r="LS2730" s="17"/>
      <c r="LT2730" s="17"/>
      <c r="LU2730" s="17"/>
      <c r="LV2730" s="17"/>
      <c r="LW2730" s="17"/>
      <c r="LX2730" s="17"/>
      <c r="LY2730" s="17"/>
      <c r="LZ2730" s="17"/>
      <c r="MA2730" s="17"/>
      <c r="MB2730" s="17"/>
      <c r="MC2730" s="17"/>
      <c r="MD2730" s="17"/>
      <c r="ME2730" s="17"/>
      <c r="MF2730" s="17"/>
      <c r="MG2730" s="17"/>
      <c r="MH2730" s="17"/>
      <c r="MI2730" s="17"/>
      <c r="MJ2730" s="17"/>
      <c r="MK2730" s="17"/>
      <c r="ML2730" s="17"/>
      <c r="MM2730" s="17"/>
      <c r="MN2730" s="17"/>
      <c r="MO2730" s="17"/>
      <c r="MP2730" s="17"/>
      <c r="MQ2730" s="17"/>
      <c r="MR2730" s="17"/>
      <c r="MS2730" s="17"/>
      <c r="MT2730" s="17"/>
      <c r="MU2730" s="17"/>
      <c r="MV2730" s="17"/>
      <c r="MW2730" s="17"/>
      <c r="MX2730" s="17"/>
      <c r="MY2730" s="17"/>
      <c r="MZ2730" s="17"/>
      <c r="NA2730" s="17"/>
      <c r="NB2730" s="17"/>
      <c r="NC2730" s="17"/>
      <c r="ND2730" s="17"/>
      <c r="NE2730" s="17"/>
      <c r="NF2730" s="17"/>
      <c r="NG2730" s="17"/>
      <c r="NH2730" s="17"/>
      <c r="NI2730" s="17"/>
      <c r="NJ2730" s="17"/>
      <c r="NK2730" s="17"/>
      <c r="NL2730" s="17"/>
      <c r="NM2730" s="17"/>
      <c r="NN2730" s="17"/>
      <c r="NO2730" s="17"/>
      <c r="NP2730" s="17"/>
      <c r="NQ2730" s="17"/>
      <c r="NR2730" s="17"/>
      <c r="NS2730" s="17"/>
      <c r="NT2730" s="17"/>
      <c r="NU2730" s="17"/>
      <c r="NV2730" s="17"/>
      <c r="NW2730" s="17"/>
      <c r="NX2730" s="17"/>
      <c r="NY2730" s="17"/>
      <c r="NZ2730" s="17"/>
      <c r="OA2730" s="17"/>
      <c r="OB2730" s="17"/>
      <c r="OC2730" s="17"/>
      <c r="OD2730" s="17"/>
      <c r="OE2730" s="17"/>
      <c r="OF2730" s="17"/>
      <c r="OG2730" s="17"/>
      <c r="OH2730" s="17"/>
      <c r="OI2730" s="17"/>
      <c r="OJ2730" s="17"/>
      <c r="OK2730" s="17"/>
      <c r="OL2730" s="17"/>
      <c r="OM2730" s="17"/>
      <c r="ON2730" s="17"/>
      <c r="OO2730" s="17"/>
      <c r="OP2730" s="17"/>
      <c r="OQ2730" s="17"/>
      <c r="OR2730" s="17"/>
      <c r="OS2730" s="17"/>
      <c r="OT2730" s="17"/>
      <c r="OU2730" s="17"/>
      <c r="OV2730" s="17"/>
      <c r="OW2730" s="17"/>
      <c r="OX2730" s="17"/>
      <c r="OY2730" s="17"/>
      <c r="OZ2730" s="17"/>
      <c r="PA2730" s="17"/>
      <c r="PB2730" s="17"/>
      <c r="PC2730" s="17"/>
      <c r="PD2730" s="17"/>
      <c r="PE2730" s="17"/>
      <c r="PF2730" s="17"/>
      <c r="PG2730" s="17"/>
      <c r="PH2730" s="17"/>
      <c r="PI2730" s="17"/>
      <c r="PJ2730" s="17"/>
      <c r="PK2730" s="17"/>
      <c r="PL2730" s="17"/>
      <c r="PM2730" s="17"/>
      <c r="PN2730" s="17"/>
      <c r="PO2730" s="17"/>
      <c r="PP2730" s="17"/>
      <c r="PQ2730" s="17"/>
      <c r="PR2730" s="17"/>
      <c r="PS2730" s="17"/>
      <c r="PT2730" s="17"/>
      <c r="PU2730" s="17"/>
      <c r="PV2730" s="17"/>
      <c r="PW2730" s="17"/>
      <c r="PX2730" s="17"/>
      <c r="PY2730" s="17"/>
      <c r="PZ2730" s="17"/>
      <c r="QA2730" s="17"/>
      <c r="QB2730" s="17"/>
      <c r="QC2730" s="17"/>
      <c r="QD2730" s="17"/>
      <c r="QE2730" s="17"/>
      <c r="QF2730" s="17"/>
      <c r="QG2730" s="17"/>
      <c r="QH2730" s="17"/>
      <c r="QI2730" s="17"/>
      <c r="QJ2730" s="17"/>
      <c r="QK2730" s="17"/>
      <c r="QL2730" s="17"/>
      <c r="QM2730" s="17"/>
      <c r="QN2730" s="17"/>
      <c r="QO2730" s="17"/>
      <c r="QP2730" s="17"/>
      <c r="QQ2730" s="17"/>
      <c r="QR2730" s="17"/>
      <c r="QS2730" s="17"/>
      <c r="QT2730" s="17"/>
      <c r="QU2730" s="17"/>
      <c r="QV2730" s="17"/>
      <c r="QW2730" s="17"/>
      <c r="QX2730" s="17"/>
      <c r="QY2730" s="17"/>
      <c r="QZ2730" s="17"/>
      <c r="RA2730" s="17"/>
      <c r="RB2730" s="17"/>
      <c r="RC2730" s="17"/>
      <c r="RD2730" s="17"/>
      <c r="RE2730" s="17"/>
      <c r="RF2730" s="17"/>
      <c r="RG2730" s="17"/>
      <c r="RH2730" s="17"/>
      <c r="RI2730" s="17"/>
      <c r="RJ2730" s="17"/>
      <c r="RK2730" s="17"/>
      <c r="RL2730" s="17"/>
      <c r="RM2730" s="17"/>
      <c r="RN2730" s="17"/>
      <c r="RO2730" s="17"/>
      <c r="RP2730" s="17"/>
      <c r="RQ2730" s="17"/>
      <c r="RR2730" s="17"/>
      <c r="RS2730" s="17"/>
      <c r="RT2730" s="17"/>
      <c r="RU2730" s="17"/>
      <c r="RV2730" s="17"/>
      <c r="RW2730" s="17"/>
      <c r="RX2730" s="17"/>
      <c r="RY2730" s="17"/>
      <c r="RZ2730" s="17"/>
      <c r="SA2730" s="17"/>
      <c r="SB2730" s="17"/>
      <c r="SC2730" s="17"/>
      <c r="SD2730" s="17"/>
      <c r="SE2730" s="17"/>
      <c r="SF2730" s="17"/>
      <c r="SG2730" s="17"/>
      <c r="SH2730" s="17"/>
      <c r="SI2730" s="17"/>
      <c r="SJ2730" s="17"/>
      <c r="SK2730" s="17"/>
      <c r="SL2730" s="17"/>
      <c r="SM2730" s="17"/>
      <c r="SN2730" s="17"/>
      <c r="SO2730" s="17"/>
      <c r="SP2730" s="17"/>
      <c r="SQ2730" s="17"/>
      <c r="SR2730" s="17"/>
      <c r="SS2730" s="17"/>
      <c r="ST2730" s="17"/>
      <c r="SU2730" s="17"/>
      <c r="SV2730" s="17"/>
      <c r="SW2730" s="17"/>
      <c r="SX2730" s="17"/>
      <c r="SY2730" s="17"/>
      <c r="SZ2730" s="17"/>
      <c r="TA2730" s="17"/>
      <c r="TB2730" s="17"/>
      <c r="TC2730" s="17"/>
      <c r="TD2730" s="17"/>
      <c r="TE2730" s="17"/>
      <c r="TF2730" s="17"/>
      <c r="TG2730" s="17"/>
      <c r="TH2730" s="17"/>
      <c r="TI2730" s="17"/>
      <c r="TJ2730" s="17"/>
      <c r="TK2730" s="17"/>
      <c r="TL2730" s="17"/>
      <c r="TM2730" s="17"/>
      <c r="TN2730" s="17"/>
      <c r="TO2730" s="17"/>
      <c r="TP2730" s="17"/>
      <c r="TQ2730" s="17"/>
      <c r="TR2730" s="17"/>
      <c r="TS2730" s="17"/>
      <c r="TT2730" s="17"/>
      <c r="TU2730" s="17"/>
      <c r="TV2730" s="17"/>
      <c r="TW2730" s="17"/>
      <c r="TX2730" s="17"/>
      <c r="TY2730" s="17"/>
      <c r="TZ2730" s="17"/>
      <c r="UA2730" s="17"/>
      <c r="UB2730" s="17"/>
      <c r="UC2730" s="17"/>
      <c r="UD2730" s="17"/>
      <c r="UE2730" s="17"/>
      <c r="UF2730" s="17"/>
      <c r="UG2730" s="17"/>
      <c r="UH2730" s="17"/>
      <c r="UI2730" s="17"/>
      <c r="UJ2730" s="17"/>
      <c r="UK2730" s="17"/>
      <c r="UL2730" s="17"/>
      <c r="UM2730" s="17"/>
      <c r="UN2730" s="17"/>
      <c r="UO2730" s="17"/>
      <c r="UP2730" s="17"/>
      <c r="UQ2730" s="17"/>
      <c r="UR2730" s="17"/>
      <c r="US2730" s="17"/>
      <c r="UT2730" s="17"/>
      <c r="UU2730" s="17"/>
      <c r="UV2730" s="17"/>
      <c r="UW2730" s="17"/>
      <c r="UX2730" s="17"/>
      <c r="UY2730" s="17"/>
      <c r="UZ2730" s="17"/>
      <c r="VA2730" s="17"/>
      <c r="VB2730" s="17"/>
      <c r="VC2730" s="17"/>
      <c r="VD2730" s="17"/>
      <c r="VE2730" s="17"/>
      <c r="VF2730" s="17"/>
      <c r="VG2730" s="17"/>
      <c r="VH2730" s="17"/>
      <c r="VI2730" s="17"/>
      <c r="VJ2730" s="17"/>
      <c r="VK2730" s="17"/>
      <c r="VL2730" s="17"/>
      <c r="VM2730" s="17"/>
      <c r="VN2730" s="17"/>
      <c r="VO2730" s="17"/>
      <c r="VP2730" s="17"/>
      <c r="VQ2730" s="17"/>
      <c r="VR2730" s="17"/>
      <c r="VS2730" s="17"/>
      <c r="VT2730" s="17"/>
      <c r="VU2730" s="17"/>
      <c r="VV2730" s="17"/>
      <c r="VW2730" s="17"/>
      <c r="VX2730" s="17"/>
      <c r="VY2730" s="17"/>
      <c r="VZ2730" s="17"/>
      <c r="WA2730" s="17"/>
      <c r="WB2730" s="17"/>
      <c r="WC2730" s="17"/>
      <c r="WD2730" s="17"/>
      <c r="WE2730" s="17"/>
      <c r="WF2730" s="17"/>
      <c r="WG2730" s="17"/>
      <c r="WH2730" s="17"/>
      <c r="WI2730" s="17"/>
      <c r="WJ2730" s="17"/>
      <c r="WK2730" s="17"/>
      <c r="WL2730" s="17"/>
      <c r="WM2730" s="17"/>
      <c r="WN2730" s="17"/>
      <c r="WO2730" s="17"/>
      <c r="WP2730" s="17"/>
      <c r="WQ2730" s="17"/>
      <c r="WR2730" s="17"/>
      <c r="WS2730" s="17"/>
      <c r="WT2730" s="17"/>
      <c r="WU2730" s="17"/>
      <c r="WV2730" s="17"/>
      <c r="WW2730" s="17"/>
      <c r="WX2730" s="17"/>
      <c r="WY2730" s="17"/>
      <c r="WZ2730" s="17"/>
      <c r="XA2730" s="17"/>
      <c r="XB2730" s="17"/>
      <c r="XC2730" s="17"/>
      <c r="XD2730" s="17"/>
      <c r="XE2730" s="17"/>
      <c r="XF2730" s="17"/>
      <c r="XG2730" s="17"/>
      <c r="XH2730" s="17"/>
      <c r="XI2730" s="17"/>
      <c r="XJ2730" s="17"/>
      <c r="XK2730" s="17"/>
      <c r="XL2730" s="17"/>
      <c r="XM2730" s="17"/>
      <c r="XN2730" s="17"/>
      <c r="XO2730" s="17"/>
      <c r="XP2730" s="17"/>
      <c r="XQ2730" s="17"/>
      <c r="XR2730" s="17"/>
      <c r="XS2730" s="17"/>
      <c r="XT2730" s="17"/>
      <c r="XU2730" s="17"/>
      <c r="XV2730" s="17"/>
      <c r="XW2730" s="17"/>
      <c r="XX2730" s="17"/>
      <c r="XY2730" s="17"/>
      <c r="XZ2730" s="17"/>
      <c r="YA2730" s="17"/>
      <c r="YB2730" s="17"/>
      <c r="YC2730" s="17"/>
      <c r="YD2730" s="17"/>
      <c r="YE2730" s="17"/>
      <c r="YF2730" s="17"/>
      <c r="YG2730" s="17"/>
      <c r="YH2730" s="17"/>
      <c r="YI2730" s="17"/>
      <c r="YJ2730" s="17"/>
      <c r="YK2730" s="17"/>
      <c r="YL2730" s="17"/>
      <c r="YM2730" s="17"/>
      <c r="YN2730" s="17"/>
      <c r="YO2730" s="17"/>
      <c r="YP2730" s="17"/>
      <c r="YQ2730" s="17"/>
      <c r="YR2730" s="17"/>
      <c r="YS2730" s="17"/>
      <c r="YT2730" s="17"/>
      <c r="YU2730" s="17"/>
      <c r="YV2730" s="17"/>
      <c r="YW2730" s="17"/>
      <c r="YX2730" s="17"/>
      <c r="YY2730" s="17"/>
      <c r="YZ2730" s="17"/>
      <c r="ZA2730" s="17"/>
      <c r="ZB2730" s="17"/>
      <c r="ZC2730" s="17"/>
      <c r="ZD2730" s="17"/>
      <c r="ZE2730" s="17"/>
      <c r="ZF2730" s="17"/>
      <c r="ZG2730" s="17"/>
      <c r="ZH2730" s="17"/>
      <c r="ZI2730" s="17"/>
      <c r="ZJ2730" s="17"/>
      <c r="ZK2730" s="17"/>
      <c r="ZL2730" s="17"/>
      <c r="ZM2730" s="17"/>
      <c r="ZN2730" s="17"/>
      <c r="ZO2730" s="17"/>
      <c r="ZP2730" s="17"/>
      <c r="ZQ2730" s="17"/>
      <c r="ZR2730" s="17"/>
      <c r="ZS2730" s="17"/>
      <c r="ZT2730" s="17"/>
      <c r="ZU2730" s="17"/>
      <c r="ZV2730" s="17"/>
      <c r="ZW2730" s="17"/>
      <c r="ZX2730" s="17"/>
      <c r="ZY2730" s="17"/>
      <c r="ZZ2730" s="17"/>
      <c r="AAA2730" s="17"/>
      <c r="AAB2730" s="17"/>
      <c r="AAC2730" s="17"/>
      <c r="AAD2730" s="17"/>
      <c r="AAE2730" s="17"/>
      <c r="AAF2730" s="17"/>
      <c r="AAG2730" s="17"/>
      <c r="AAH2730" s="17"/>
      <c r="AAI2730" s="17"/>
      <c r="AAJ2730" s="17"/>
      <c r="AAK2730" s="17"/>
      <c r="AAL2730" s="17"/>
      <c r="AAM2730" s="17"/>
      <c r="AAN2730" s="17"/>
      <c r="AAO2730" s="17"/>
      <c r="AAP2730" s="17"/>
      <c r="AAQ2730" s="17"/>
      <c r="AAR2730" s="17"/>
      <c r="AAS2730" s="17"/>
      <c r="AAT2730" s="17"/>
      <c r="AAU2730" s="17"/>
      <c r="AAV2730" s="17"/>
      <c r="AAW2730" s="17"/>
      <c r="AAX2730" s="17"/>
      <c r="AAY2730" s="17"/>
      <c r="AAZ2730" s="17"/>
      <c r="ABA2730" s="17"/>
      <c r="ABB2730" s="17"/>
      <c r="ABC2730" s="17"/>
      <c r="ABD2730" s="17"/>
      <c r="ABE2730" s="17"/>
      <c r="ABF2730" s="17"/>
      <c r="ABG2730" s="17"/>
      <c r="ABH2730" s="17"/>
      <c r="ABI2730" s="17"/>
      <c r="ABJ2730" s="17"/>
      <c r="ABK2730" s="17"/>
      <c r="ABL2730" s="17"/>
      <c r="ABM2730" s="17"/>
      <c r="ABN2730" s="17"/>
      <c r="ABO2730" s="17"/>
      <c r="ABP2730" s="17"/>
      <c r="ABQ2730" s="17"/>
      <c r="ABR2730" s="17"/>
      <c r="ABS2730" s="17"/>
      <c r="ABT2730" s="17"/>
      <c r="ABU2730" s="17"/>
      <c r="ABV2730" s="17"/>
      <c r="ABW2730" s="17"/>
      <c r="ABX2730" s="17"/>
      <c r="ABY2730" s="17"/>
      <c r="ABZ2730" s="17"/>
      <c r="ACA2730" s="17"/>
      <c r="ACB2730" s="17"/>
      <c r="ACC2730" s="17"/>
      <c r="ACD2730" s="17"/>
      <c r="ACE2730" s="17"/>
      <c r="ACF2730" s="17"/>
      <c r="ACG2730" s="17"/>
      <c r="ACH2730" s="17"/>
      <c r="ACI2730" s="17"/>
      <c r="ACJ2730" s="17"/>
      <c r="ACK2730" s="17"/>
      <c r="ACL2730" s="17"/>
      <c r="ACM2730" s="17"/>
      <c r="ACN2730" s="17"/>
      <c r="ACO2730" s="17"/>
      <c r="ACP2730" s="17"/>
      <c r="ACQ2730" s="17"/>
      <c r="ACR2730" s="17"/>
      <c r="ACS2730" s="17"/>
      <c r="ACT2730" s="17"/>
      <c r="ACU2730" s="17"/>
      <c r="ACV2730" s="17"/>
      <c r="ACW2730" s="17"/>
      <c r="ACX2730" s="17"/>
      <c r="ACY2730" s="17"/>
      <c r="ACZ2730" s="17"/>
      <c r="ADA2730" s="17"/>
      <c r="ADB2730" s="17"/>
      <c r="ADC2730" s="17"/>
      <c r="ADD2730" s="17"/>
      <c r="ADE2730" s="17"/>
      <c r="ADF2730" s="17"/>
      <c r="ADG2730" s="17"/>
      <c r="ADH2730" s="17"/>
      <c r="ADI2730" s="17"/>
      <c r="ADJ2730" s="17"/>
      <c r="ADK2730" s="17"/>
      <c r="ADL2730" s="17"/>
      <c r="ADM2730" s="17"/>
      <c r="ADN2730" s="17"/>
      <c r="ADO2730" s="17"/>
      <c r="ADP2730" s="17"/>
      <c r="ADQ2730" s="17"/>
      <c r="ADR2730" s="17"/>
      <c r="ADS2730" s="17"/>
      <c r="ADT2730" s="17"/>
      <c r="ADU2730" s="17"/>
      <c r="ADV2730" s="17"/>
      <c r="ADW2730" s="17"/>
      <c r="ADX2730" s="17"/>
      <c r="ADY2730" s="17"/>
      <c r="ADZ2730" s="17"/>
      <c r="AEA2730" s="17"/>
      <c r="AEB2730" s="17"/>
      <c r="AEC2730" s="17"/>
      <c r="AED2730" s="17"/>
      <c r="AEE2730" s="17"/>
      <c r="AEF2730" s="17"/>
      <c r="AEG2730" s="17"/>
      <c r="AEH2730" s="17"/>
      <c r="AEI2730" s="17"/>
      <c r="AEJ2730" s="17"/>
      <c r="AEK2730" s="17"/>
      <c r="AEL2730" s="17"/>
      <c r="AEM2730" s="17"/>
      <c r="AEN2730" s="17"/>
      <c r="AEO2730" s="17"/>
      <c r="AEP2730" s="17"/>
      <c r="AEQ2730" s="17"/>
      <c r="AER2730" s="17"/>
      <c r="AES2730" s="17"/>
      <c r="AET2730" s="17"/>
      <c r="AEU2730" s="17"/>
      <c r="AEV2730" s="17"/>
      <c r="AEW2730" s="17"/>
      <c r="AEX2730" s="17"/>
      <c r="AEY2730" s="17"/>
      <c r="AEZ2730" s="17"/>
      <c r="AFA2730" s="17"/>
      <c r="AFB2730" s="17"/>
      <c r="AFC2730" s="17"/>
      <c r="AFD2730" s="17"/>
      <c r="AFE2730" s="17"/>
      <c r="AFF2730" s="17"/>
      <c r="AFG2730" s="17"/>
      <c r="AFH2730" s="17"/>
      <c r="AFI2730" s="17"/>
      <c r="AFJ2730" s="17"/>
      <c r="AFK2730" s="17"/>
      <c r="AFL2730" s="17"/>
      <c r="AFM2730" s="17"/>
      <c r="AFN2730" s="17"/>
      <c r="AFO2730" s="17"/>
      <c r="AFP2730" s="17"/>
      <c r="AFQ2730" s="17"/>
      <c r="AFR2730" s="17"/>
      <c r="AFS2730" s="17"/>
      <c r="AFT2730" s="17"/>
      <c r="AFU2730" s="17"/>
      <c r="AFV2730" s="17"/>
      <c r="AFW2730" s="17"/>
      <c r="AFX2730" s="17"/>
      <c r="AFY2730" s="17"/>
      <c r="AFZ2730" s="17"/>
      <c r="AGA2730" s="17"/>
      <c r="AGB2730" s="17"/>
      <c r="AGC2730" s="17"/>
      <c r="AGD2730" s="17"/>
      <c r="AGE2730" s="17"/>
      <c r="AGF2730" s="17"/>
      <c r="AGG2730" s="17"/>
      <c r="AGH2730" s="17"/>
      <c r="AGI2730" s="17"/>
      <c r="AGJ2730" s="17"/>
      <c r="AGK2730" s="17"/>
      <c r="AGL2730" s="17"/>
      <c r="AGM2730" s="17"/>
      <c r="AGN2730" s="17"/>
      <c r="AGO2730" s="17"/>
      <c r="AGP2730" s="17"/>
      <c r="AGQ2730" s="17"/>
      <c r="AGR2730" s="17"/>
      <c r="AGS2730" s="17"/>
      <c r="AGT2730" s="17"/>
      <c r="AGU2730" s="17"/>
      <c r="AGV2730" s="17"/>
      <c r="AGW2730" s="17"/>
      <c r="AGX2730" s="17"/>
      <c r="AGY2730" s="17"/>
      <c r="AGZ2730" s="17"/>
      <c r="AHA2730" s="17"/>
      <c r="AHB2730" s="17"/>
      <c r="AHC2730" s="17"/>
      <c r="AHD2730" s="17"/>
      <c r="AHE2730" s="17"/>
      <c r="AHF2730" s="17"/>
      <c r="AHG2730" s="17"/>
      <c r="AHH2730" s="17"/>
      <c r="AHI2730" s="17"/>
      <c r="AHJ2730" s="17"/>
      <c r="AHK2730" s="17"/>
      <c r="AHL2730" s="17"/>
      <c r="AHM2730" s="17"/>
      <c r="AHN2730" s="17"/>
      <c r="AHO2730" s="17"/>
      <c r="AHP2730" s="17"/>
      <c r="AHQ2730" s="17"/>
      <c r="AHR2730" s="17"/>
      <c r="AHS2730" s="17"/>
      <c r="AHT2730" s="17"/>
      <c r="AHU2730" s="17"/>
      <c r="AHV2730" s="17"/>
      <c r="AHW2730" s="17"/>
      <c r="AHX2730" s="17"/>
      <c r="AHY2730" s="17"/>
      <c r="AHZ2730" s="17"/>
      <c r="AIA2730" s="17"/>
      <c r="AIB2730" s="17"/>
      <c r="AIC2730" s="17"/>
      <c r="AID2730" s="17"/>
      <c r="AIE2730" s="17"/>
      <c r="AIF2730" s="17"/>
      <c r="AIG2730" s="17"/>
      <c r="AIH2730" s="17"/>
      <c r="AII2730" s="17"/>
      <c r="AIJ2730" s="17"/>
      <c r="AIK2730" s="17"/>
      <c r="AIL2730" s="17"/>
      <c r="AIM2730" s="17"/>
      <c r="AIN2730" s="17"/>
      <c r="AIO2730" s="17"/>
      <c r="AIP2730" s="17"/>
      <c r="AIQ2730" s="17"/>
      <c r="AIR2730" s="17"/>
      <c r="AIS2730" s="17"/>
      <c r="AIT2730" s="17"/>
      <c r="AIU2730" s="17"/>
      <c r="AIV2730" s="17"/>
      <c r="AIW2730" s="17"/>
      <c r="AIX2730" s="17"/>
      <c r="AIY2730" s="17"/>
      <c r="AIZ2730" s="17"/>
      <c r="AJA2730" s="17"/>
      <c r="AJB2730" s="17"/>
      <c r="AJC2730" s="17"/>
      <c r="AJD2730" s="17"/>
      <c r="AJE2730" s="17"/>
      <c r="AJF2730" s="17"/>
      <c r="AJG2730" s="17"/>
      <c r="AJH2730" s="17"/>
      <c r="AJI2730" s="17"/>
      <c r="AJJ2730" s="17"/>
      <c r="AJK2730" s="17"/>
      <c r="AJL2730" s="17"/>
      <c r="AJM2730" s="17"/>
      <c r="AJN2730" s="17"/>
      <c r="AJO2730" s="17"/>
      <c r="AJP2730" s="17"/>
      <c r="AJQ2730" s="17"/>
      <c r="AJR2730" s="17"/>
      <c r="AJS2730" s="17"/>
      <c r="AJT2730" s="17"/>
      <c r="AJU2730" s="17"/>
      <c r="AJV2730" s="17"/>
      <c r="AJW2730" s="17"/>
      <c r="AJX2730" s="17"/>
      <c r="AJY2730" s="17"/>
      <c r="AJZ2730" s="17"/>
      <c r="AKA2730" s="17"/>
      <c r="AKB2730" s="17"/>
      <c r="AKC2730" s="17"/>
      <c r="AKD2730" s="17"/>
      <c r="AKE2730" s="17"/>
      <c r="AKF2730" s="17"/>
      <c r="AKG2730" s="17"/>
      <c r="AKH2730" s="17"/>
      <c r="AKI2730" s="17"/>
      <c r="AKJ2730" s="17"/>
      <c r="AKK2730" s="17"/>
      <c r="AKL2730" s="17"/>
      <c r="AKM2730" s="17"/>
      <c r="AKN2730" s="17"/>
      <c r="AKO2730" s="17"/>
      <c r="AKP2730" s="17"/>
      <c r="AKQ2730" s="17"/>
      <c r="AKR2730" s="17"/>
      <c r="AKS2730" s="17"/>
      <c r="AKT2730" s="17"/>
      <c r="AKU2730" s="17"/>
      <c r="AKV2730" s="17"/>
      <c r="AKW2730" s="17"/>
      <c r="AKX2730" s="17"/>
      <c r="AKY2730" s="17"/>
      <c r="AKZ2730" s="17"/>
      <c r="ALA2730" s="17"/>
      <c r="ALB2730" s="17"/>
      <c r="ALC2730" s="17"/>
      <c r="ALD2730" s="17"/>
      <c r="ALE2730" s="17"/>
      <c r="ALF2730" s="17"/>
      <c r="ALG2730" s="17"/>
      <c r="ALH2730" s="17"/>
      <c r="ALI2730" s="17"/>
      <c r="ALJ2730" s="17"/>
      <c r="ALK2730" s="17"/>
      <c r="ALL2730" s="17"/>
      <c r="ALM2730" s="17"/>
      <c r="ALN2730" s="17"/>
      <c r="ALO2730" s="17"/>
      <c r="ALP2730" s="17"/>
      <c r="ALQ2730" s="17"/>
      <c r="ALR2730" s="17"/>
      <c r="ALS2730" s="17"/>
      <c r="ALT2730" s="17"/>
      <c r="ALU2730" s="17"/>
      <c r="ALV2730" s="17"/>
      <c r="ALW2730" s="17"/>
      <c r="ALX2730" s="17"/>
      <c r="ALY2730" s="17"/>
      <c r="ALZ2730" s="17"/>
      <c r="AMA2730" s="17"/>
      <c r="AMB2730" s="17"/>
      <c r="AMC2730" s="17"/>
      <c r="AMD2730" s="17"/>
      <c r="AME2730" s="17"/>
      <c r="AMF2730" s="17"/>
      <c r="AMG2730" s="17"/>
      <c r="AMH2730" s="17"/>
      <c r="AMI2730" s="17"/>
      <c r="AMJ2730" s="17"/>
    </row>
    <row r="2731" spans="1:1024" s="328" customFormat="1" ht="24" hidden="1">
      <c r="A2731" s="324"/>
      <c r="B27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1" s="241" t="s">
        <v>14</v>
      </c>
      <c r="D2731" s="241">
        <v>100308</v>
      </c>
      <c r="E2731" s="241">
        <v>1</v>
      </c>
      <c r="F2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22,41</v>
      </c>
      <c r="H2731" s="57">
        <f t="shared" ref="H2731:H2732" ca="1" si="375">ROUND(E2731*G2731,2)</f>
        <v>22.41</v>
      </c>
      <c r="I2731" s="90"/>
      <c r="J2731" s="26"/>
      <c r="K2731" s="17" t="str">
        <f t="shared" si="373"/>
        <v>SEDUC E 219</v>
      </c>
      <c r="L2731" s="347" t="e">
        <f>VLOOKUP(K2731,[3]Planilha2!$B:$C,2,FALSE)</f>
        <v>#N/A</v>
      </c>
      <c r="M2731" s="17"/>
      <c r="N2731" s="17"/>
      <c r="O2731" s="17"/>
      <c r="P2731" s="17"/>
      <c r="Q2731" s="17"/>
      <c r="R2731" s="17"/>
      <c r="S2731" s="17"/>
      <c r="T2731" s="17"/>
      <c r="U2731" s="17"/>
      <c r="V2731" s="17"/>
      <c r="W2731" s="17"/>
      <c r="X2731" s="17"/>
      <c r="Y2731" s="17"/>
      <c r="Z2731" s="17"/>
      <c r="AA2731" s="17"/>
      <c r="AB2731" s="17"/>
      <c r="AC2731" s="17"/>
      <c r="AD2731" s="17"/>
      <c r="AE2731" s="17"/>
      <c r="AF2731" s="17"/>
      <c r="AG2731" s="17"/>
      <c r="AH2731" s="17"/>
      <c r="AI2731" s="17"/>
      <c r="AJ2731" s="17"/>
      <c r="AK2731" s="17"/>
      <c r="AL2731" s="17"/>
      <c r="AM2731" s="17"/>
      <c r="AN2731" s="17"/>
      <c r="AO2731" s="17"/>
      <c r="AP2731" s="17"/>
      <c r="AQ2731" s="17"/>
      <c r="AR2731" s="17"/>
      <c r="AS2731" s="17"/>
      <c r="AT2731" s="17"/>
      <c r="AU2731" s="17"/>
      <c r="AV2731" s="17"/>
      <c r="AW2731" s="17"/>
      <c r="AX2731" s="17"/>
      <c r="AY2731" s="17"/>
      <c r="AZ2731" s="17"/>
      <c r="BA2731" s="17"/>
      <c r="BB2731" s="17"/>
      <c r="BC2731" s="17"/>
      <c r="BD2731" s="17"/>
      <c r="BE2731" s="17"/>
      <c r="BF2731" s="17"/>
      <c r="BG2731" s="17"/>
      <c r="BH2731" s="17"/>
      <c r="BI2731" s="17"/>
      <c r="BJ2731" s="17"/>
      <c r="BK2731" s="17"/>
      <c r="BL2731" s="17"/>
      <c r="BM2731" s="17"/>
      <c r="BN2731" s="17"/>
      <c r="BO2731" s="17"/>
      <c r="BP2731" s="17"/>
      <c r="BQ2731" s="17"/>
      <c r="BR2731" s="17"/>
      <c r="BS2731" s="17"/>
      <c r="BT2731" s="17"/>
      <c r="BU2731" s="17"/>
      <c r="BV2731" s="17"/>
      <c r="BW2731" s="17"/>
      <c r="BX2731" s="17"/>
      <c r="BY2731" s="17"/>
      <c r="BZ2731" s="17"/>
      <c r="CA2731" s="17"/>
      <c r="CB2731" s="17"/>
      <c r="CC2731" s="17"/>
      <c r="CD2731" s="17"/>
      <c r="CE2731" s="17"/>
      <c r="CF2731" s="17"/>
      <c r="CG2731" s="17"/>
      <c r="CH2731" s="17"/>
      <c r="CI2731" s="17"/>
      <c r="CJ2731" s="17"/>
      <c r="CK2731" s="17"/>
      <c r="CL2731" s="17"/>
      <c r="CM2731" s="17"/>
      <c r="CN2731" s="17"/>
      <c r="CO2731" s="17"/>
      <c r="CP2731" s="17"/>
      <c r="CQ2731" s="17"/>
      <c r="CR2731" s="17"/>
      <c r="CS2731" s="17"/>
      <c r="CT2731" s="17"/>
      <c r="CU2731" s="17"/>
      <c r="CV2731" s="17"/>
      <c r="CW2731" s="17"/>
      <c r="CX2731" s="17"/>
      <c r="CY2731" s="17"/>
      <c r="CZ2731" s="17"/>
      <c r="DA2731" s="17"/>
      <c r="DB2731" s="17"/>
      <c r="DC2731" s="17"/>
      <c r="DD2731" s="17"/>
      <c r="DE2731" s="17"/>
      <c r="DF2731" s="17"/>
      <c r="DG2731" s="17"/>
      <c r="DH2731" s="17"/>
      <c r="DI2731" s="17"/>
      <c r="DJ2731" s="17"/>
      <c r="DK2731" s="17"/>
      <c r="DL2731" s="17"/>
      <c r="DM2731" s="17"/>
      <c r="DN2731" s="17"/>
      <c r="DO2731" s="17"/>
      <c r="DP2731" s="17"/>
      <c r="DQ2731" s="17"/>
      <c r="DR2731" s="17"/>
      <c r="DS2731" s="17"/>
      <c r="DT2731" s="17"/>
      <c r="DU2731" s="17"/>
      <c r="DV2731" s="17"/>
      <c r="DW2731" s="17"/>
      <c r="DX2731" s="17"/>
      <c r="DY2731" s="17"/>
      <c r="DZ2731" s="17"/>
      <c r="EA2731" s="17"/>
      <c r="EB2731" s="17"/>
      <c r="EC2731" s="17"/>
      <c r="ED2731" s="17"/>
      <c r="EE2731" s="17"/>
      <c r="EF2731" s="17"/>
      <c r="EG2731" s="17"/>
      <c r="EH2731" s="17"/>
      <c r="EI2731" s="17"/>
      <c r="EJ2731" s="17"/>
      <c r="EK2731" s="17"/>
      <c r="EL2731" s="17"/>
      <c r="EM2731" s="17"/>
      <c r="EN2731" s="17"/>
      <c r="EO2731" s="17"/>
      <c r="EP2731" s="17"/>
      <c r="EQ2731" s="17"/>
      <c r="ER2731" s="17"/>
      <c r="ES2731" s="17"/>
      <c r="ET2731" s="17"/>
      <c r="EU2731" s="17"/>
      <c r="EV2731" s="17"/>
      <c r="EW2731" s="17"/>
      <c r="EX2731" s="17"/>
      <c r="EY2731" s="17"/>
      <c r="EZ2731" s="17"/>
      <c r="FA2731" s="17"/>
      <c r="FB2731" s="17"/>
      <c r="FC2731" s="17"/>
      <c r="FD2731" s="17"/>
      <c r="FE2731" s="17"/>
      <c r="FF2731" s="17"/>
      <c r="FG2731" s="17"/>
      <c r="FH2731" s="17"/>
      <c r="FI2731" s="17"/>
      <c r="FJ2731" s="17"/>
      <c r="FK2731" s="17"/>
      <c r="FL2731" s="17"/>
      <c r="FM2731" s="17"/>
      <c r="FN2731" s="17"/>
      <c r="FO2731" s="17"/>
      <c r="FP2731" s="17"/>
      <c r="FQ2731" s="17"/>
      <c r="FR2731" s="17"/>
      <c r="FS2731" s="17"/>
      <c r="FT2731" s="17"/>
      <c r="FU2731" s="17"/>
      <c r="FV2731" s="17"/>
      <c r="FW2731" s="17"/>
      <c r="FX2731" s="17"/>
      <c r="FY2731" s="17"/>
      <c r="FZ2731" s="17"/>
      <c r="GA2731" s="17"/>
      <c r="GB2731" s="17"/>
      <c r="GC2731" s="17"/>
      <c r="GD2731" s="17"/>
      <c r="GE2731" s="17"/>
      <c r="GF2731" s="17"/>
      <c r="GG2731" s="17"/>
      <c r="GH2731" s="17"/>
      <c r="GI2731" s="17"/>
      <c r="GJ2731" s="17"/>
      <c r="GK2731" s="17"/>
      <c r="GL2731" s="17"/>
      <c r="GM2731" s="17"/>
      <c r="GN2731" s="17"/>
      <c r="GO2731" s="17"/>
      <c r="GP2731" s="17"/>
      <c r="GQ2731" s="17"/>
      <c r="GR2731" s="17"/>
      <c r="GS2731" s="17"/>
      <c r="GT2731" s="17"/>
      <c r="GU2731" s="17"/>
      <c r="GV2731" s="17"/>
      <c r="GW2731" s="17"/>
      <c r="GX2731" s="17"/>
      <c r="GY2731" s="17"/>
      <c r="GZ2731" s="17"/>
      <c r="HA2731" s="17"/>
      <c r="HB2731" s="17"/>
      <c r="HC2731" s="17"/>
      <c r="HD2731" s="17"/>
      <c r="HE2731" s="17"/>
      <c r="HF2731" s="17"/>
      <c r="HG2731" s="17"/>
      <c r="HH2731" s="17"/>
      <c r="HI2731" s="17"/>
      <c r="HJ2731" s="17"/>
      <c r="HK2731" s="17"/>
      <c r="HL2731" s="17"/>
      <c r="HM2731" s="17"/>
      <c r="HN2731" s="17"/>
      <c r="HO2731" s="17"/>
      <c r="HP2731" s="17"/>
      <c r="HQ2731" s="17"/>
      <c r="HR2731" s="17"/>
      <c r="HS2731" s="17"/>
      <c r="HT2731" s="17"/>
      <c r="HU2731" s="17"/>
      <c r="HV2731" s="17"/>
      <c r="HW2731" s="17"/>
      <c r="HX2731" s="17"/>
      <c r="HY2731" s="17"/>
      <c r="HZ2731" s="17"/>
      <c r="IA2731" s="17"/>
      <c r="IB2731" s="17"/>
      <c r="IC2731" s="17"/>
      <c r="ID2731" s="17"/>
      <c r="IE2731" s="17"/>
      <c r="IF2731" s="17"/>
      <c r="IG2731" s="17"/>
      <c r="IH2731" s="17"/>
      <c r="II2731" s="17"/>
      <c r="IJ2731" s="17"/>
      <c r="IK2731" s="17"/>
      <c r="IL2731" s="17"/>
      <c r="IM2731" s="17"/>
      <c r="IN2731" s="17"/>
      <c r="IO2731" s="17"/>
      <c r="IP2731" s="17"/>
      <c r="IQ2731" s="17"/>
      <c r="IR2731" s="17"/>
      <c r="IS2731" s="17"/>
      <c r="IT2731" s="17"/>
      <c r="IU2731" s="17"/>
      <c r="IV2731" s="17"/>
      <c r="IW2731" s="17"/>
      <c r="IX2731" s="17"/>
      <c r="IY2731" s="17"/>
      <c r="IZ2731" s="17"/>
      <c r="JA2731" s="17"/>
      <c r="JB2731" s="17"/>
      <c r="JC2731" s="17"/>
      <c r="JD2731" s="17"/>
      <c r="JE2731" s="17"/>
      <c r="JF2731" s="17"/>
      <c r="JG2731" s="17"/>
      <c r="JH2731" s="17"/>
      <c r="JI2731" s="17"/>
      <c r="JJ2731" s="17"/>
      <c r="JK2731" s="17"/>
      <c r="JL2731" s="17"/>
      <c r="JM2731" s="17"/>
      <c r="JN2731" s="17"/>
      <c r="JO2731" s="17"/>
      <c r="JP2731" s="17"/>
      <c r="JQ2731" s="17"/>
      <c r="JR2731" s="17"/>
      <c r="JS2731" s="17"/>
      <c r="JT2731" s="17"/>
      <c r="JU2731" s="17"/>
      <c r="JV2731" s="17"/>
      <c r="JW2731" s="17"/>
      <c r="JX2731" s="17"/>
      <c r="JY2731" s="17"/>
      <c r="JZ2731" s="17"/>
      <c r="KA2731" s="17"/>
      <c r="KB2731" s="17"/>
      <c r="KC2731" s="17"/>
      <c r="KD2731" s="17"/>
      <c r="KE2731" s="17"/>
      <c r="KF2731" s="17"/>
      <c r="KG2731" s="17"/>
      <c r="KH2731" s="17"/>
      <c r="KI2731" s="17"/>
      <c r="KJ2731" s="17"/>
      <c r="KK2731" s="17"/>
      <c r="KL2731" s="17"/>
      <c r="KM2731" s="17"/>
      <c r="KN2731" s="17"/>
      <c r="KO2731" s="17"/>
      <c r="KP2731" s="17"/>
      <c r="KQ2731" s="17"/>
      <c r="KR2731" s="17"/>
      <c r="KS2731" s="17"/>
      <c r="KT2731" s="17"/>
      <c r="KU2731" s="17"/>
      <c r="KV2731" s="17"/>
      <c r="KW2731" s="17"/>
      <c r="KX2731" s="17"/>
      <c r="KY2731" s="17"/>
      <c r="KZ2731" s="17"/>
      <c r="LA2731" s="17"/>
      <c r="LB2731" s="17"/>
      <c r="LC2731" s="17"/>
      <c r="LD2731" s="17"/>
      <c r="LE2731" s="17"/>
      <c r="LF2731" s="17"/>
      <c r="LG2731" s="17"/>
      <c r="LH2731" s="17"/>
      <c r="LI2731" s="17"/>
      <c r="LJ2731" s="17"/>
      <c r="LK2731" s="17"/>
      <c r="LL2731" s="17"/>
      <c r="LM2731" s="17"/>
      <c r="LN2731" s="17"/>
      <c r="LO2731" s="17"/>
      <c r="LP2731" s="17"/>
      <c r="LQ2731" s="17"/>
      <c r="LR2731" s="17"/>
      <c r="LS2731" s="17"/>
      <c r="LT2731" s="17"/>
      <c r="LU2731" s="17"/>
      <c r="LV2731" s="17"/>
      <c r="LW2731" s="17"/>
      <c r="LX2731" s="17"/>
      <c r="LY2731" s="17"/>
      <c r="LZ2731" s="17"/>
      <c r="MA2731" s="17"/>
      <c r="MB2731" s="17"/>
      <c r="MC2731" s="17"/>
      <c r="MD2731" s="17"/>
      <c r="ME2731" s="17"/>
      <c r="MF2731" s="17"/>
      <c r="MG2731" s="17"/>
      <c r="MH2731" s="17"/>
      <c r="MI2731" s="17"/>
      <c r="MJ2731" s="17"/>
      <c r="MK2731" s="17"/>
      <c r="ML2731" s="17"/>
      <c r="MM2731" s="17"/>
      <c r="MN2731" s="17"/>
      <c r="MO2731" s="17"/>
      <c r="MP2731" s="17"/>
      <c r="MQ2731" s="17"/>
      <c r="MR2731" s="17"/>
      <c r="MS2731" s="17"/>
      <c r="MT2731" s="17"/>
      <c r="MU2731" s="17"/>
      <c r="MV2731" s="17"/>
      <c r="MW2731" s="17"/>
      <c r="MX2731" s="17"/>
      <c r="MY2731" s="17"/>
      <c r="MZ2731" s="17"/>
      <c r="NA2731" s="17"/>
      <c r="NB2731" s="17"/>
      <c r="NC2731" s="17"/>
      <c r="ND2731" s="17"/>
      <c r="NE2731" s="17"/>
      <c r="NF2731" s="17"/>
      <c r="NG2731" s="17"/>
      <c r="NH2731" s="17"/>
      <c r="NI2731" s="17"/>
      <c r="NJ2731" s="17"/>
      <c r="NK2731" s="17"/>
      <c r="NL2731" s="17"/>
      <c r="NM2731" s="17"/>
      <c r="NN2731" s="17"/>
      <c r="NO2731" s="17"/>
      <c r="NP2731" s="17"/>
      <c r="NQ2731" s="17"/>
      <c r="NR2731" s="17"/>
      <c r="NS2731" s="17"/>
      <c r="NT2731" s="17"/>
      <c r="NU2731" s="17"/>
      <c r="NV2731" s="17"/>
      <c r="NW2731" s="17"/>
      <c r="NX2731" s="17"/>
      <c r="NY2731" s="17"/>
      <c r="NZ2731" s="17"/>
      <c r="OA2731" s="17"/>
      <c r="OB2731" s="17"/>
      <c r="OC2731" s="17"/>
      <c r="OD2731" s="17"/>
      <c r="OE2731" s="17"/>
      <c r="OF2731" s="17"/>
      <c r="OG2731" s="17"/>
      <c r="OH2731" s="17"/>
      <c r="OI2731" s="17"/>
      <c r="OJ2731" s="17"/>
      <c r="OK2731" s="17"/>
      <c r="OL2731" s="17"/>
      <c r="OM2731" s="17"/>
      <c r="ON2731" s="17"/>
      <c r="OO2731" s="17"/>
      <c r="OP2731" s="17"/>
      <c r="OQ2731" s="17"/>
      <c r="OR2731" s="17"/>
      <c r="OS2731" s="17"/>
      <c r="OT2731" s="17"/>
      <c r="OU2731" s="17"/>
      <c r="OV2731" s="17"/>
      <c r="OW2731" s="17"/>
      <c r="OX2731" s="17"/>
      <c r="OY2731" s="17"/>
      <c r="OZ2731" s="17"/>
      <c r="PA2731" s="17"/>
      <c r="PB2731" s="17"/>
      <c r="PC2731" s="17"/>
      <c r="PD2731" s="17"/>
      <c r="PE2731" s="17"/>
      <c r="PF2731" s="17"/>
      <c r="PG2731" s="17"/>
      <c r="PH2731" s="17"/>
      <c r="PI2731" s="17"/>
      <c r="PJ2731" s="17"/>
      <c r="PK2731" s="17"/>
      <c r="PL2731" s="17"/>
      <c r="PM2731" s="17"/>
      <c r="PN2731" s="17"/>
      <c r="PO2731" s="17"/>
      <c r="PP2731" s="17"/>
      <c r="PQ2731" s="17"/>
      <c r="PR2731" s="17"/>
      <c r="PS2731" s="17"/>
      <c r="PT2731" s="17"/>
      <c r="PU2731" s="17"/>
      <c r="PV2731" s="17"/>
      <c r="PW2731" s="17"/>
      <c r="PX2731" s="17"/>
      <c r="PY2731" s="17"/>
      <c r="PZ2731" s="17"/>
      <c r="QA2731" s="17"/>
      <c r="QB2731" s="17"/>
      <c r="QC2731" s="17"/>
      <c r="QD2731" s="17"/>
      <c r="QE2731" s="17"/>
      <c r="QF2731" s="17"/>
      <c r="QG2731" s="17"/>
      <c r="QH2731" s="17"/>
      <c r="QI2731" s="17"/>
      <c r="QJ2731" s="17"/>
      <c r="QK2731" s="17"/>
      <c r="QL2731" s="17"/>
      <c r="QM2731" s="17"/>
      <c r="QN2731" s="17"/>
      <c r="QO2731" s="17"/>
      <c r="QP2731" s="17"/>
      <c r="QQ2731" s="17"/>
      <c r="QR2731" s="17"/>
      <c r="QS2731" s="17"/>
      <c r="QT2731" s="17"/>
      <c r="QU2731" s="17"/>
      <c r="QV2731" s="17"/>
      <c r="QW2731" s="17"/>
      <c r="QX2731" s="17"/>
      <c r="QY2731" s="17"/>
      <c r="QZ2731" s="17"/>
      <c r="RA2731" s="17"/>
      <c r="RB2731" s="17"/>
      <c r="RC2731" s="17"/>
      <c r="RD2731" s="17"/>
      <c r="RE2731" s="17"/>
      <c r="RF2731" s="17"/>
      <c r="RG2731" s="17"/>
      <c r="RH2731" s="17"/>
      <c r="RI2731" s="17"/>
      <c r="RJ2731" s="17"/>
      <c r="RK2731" s="17"/>
      <c r="RL2731" s="17"/>
      <c r="RM2731" s="17"/>
      <c r="RN2731" s="17"/>
      <c r="RO2731" s="17"/>
      <c r="RP2731" s="17"/>
      <c r="RQ2731" s="17"/>
      <c r="RR2731" s="17"/>
      <c r="RS2731" s="17"/>
      <c r="RT2731" s="17"/>
      <c r="RU2731" s="17"/>
      <c r="RV2731" s="17"/>
      <c r="RW2731" s="17"/>
      <c r="RX2731" s="17"/>
      <c r="RY2731" s="17"/>
      <c r="RZ2731" s="17"/>
      <c r="SA2731" s="17"/>
      <c r="SB2731" s="17"/>
      <c r="SC2731" s="17"/>
      <c r="SD2731" s="17"/>
      <c r="SE2731" s="17"/>
      <c r="SF2731" s="17"/>
      <c r="SG2731" s="17"/>
      <c r="SH2731" s="17"/>
      <c r="SI2731" s="17"/>
      <c r="SJ2731" s="17"/>
      <c r="SK2731" s="17"/>
      <c r="SL2731" s="17"/>
      <c r="SM2731" s="17"/>
      <c r="SN2731" s="17"/>
      <c r="SO2731" s="17"/>
      <c r="SP2731" s="17"/>
      <c r="SQ2731" s="17"/>
      <c r="SR2731" s="17"/>
      <c r="SS2731" s="17"/>
      <c r="ST2731" s="17"/>
      <c r="SU2731" s="17"/>
      <c r="SV2731" s="17"/>
      <c r="SW2731" s="17"/>
      <c r="SX2731" s="17"/>
      <c r="SY2731" s="17"/>
      <c r="SZ2731" s="17"/>
      <c r="TA2731" s="17"/>
      <c r="TB2731" s="17"/>
      <c r="TC2731" s="17"/>
      <c r="TD2731" s="17"/>
      <c r="TE2731" s="17"/>
      <c r="TF2731" s="17"/>
      <c r="TG2731" s="17"/>
      <c r="TH2731" s="17"/>
      <c r="TI2731" s="17"/>
      <c r="TJ2731" s="17"/>
      <c r="TK2731" s="17"/>
      <c r="TL2731" s="17"/>
      <c r="TM2731" s="17"/>
      <c r="TN2731" s="17"/>
      <c r="TO2731" s="17"/>
      <c r="TP2731" s="17"/>
      <c r="TQ2731" s="17"/>
      <c r="TR2731" s="17"/>
      <c r="TS2731" s="17"/>
      <c r="TT2731" s="17"/>
      <c r="TU2731" s="17"/>
      <c r="TV2731" s="17"/>
      <c r="TW2731" s="17"/>
      <c r="TX2731" s="17"/>
      <c r="TY2731" s="17"/>
      <c r="TZ2731" s="17"/>
      <c r="UA2731" s="17"/>
      <c r="UB2731" s="17"/>
      <c r="UC2731" s="17"/>
      <c r="UD2731" s="17"/>
      <c r="UE2731" s="17"/>
      <c r="UF2731" s="17"/>
      <c r="UG2731" s="17"/>
      <c r="UH2731" s="17"/>
      <c r="UI2731" s="17"/>
      <c r="UJ2731" s="17"/>
      <c r="UK2731" s="17"/>
      <c r="UL2731" s="17"/>
      <c r="UM2731" s="17"/>
      <c r="UN2731" s="17"/>
      <c r="UO2731" s="17"/>
      <c r="UP2731" s="17"/>
      <c r="UQ2731" s="17"/>
      <c r="UR2731" s="17"/>
      <c r="US2731" s="17"/>
      <c r="UT2731" s="17"/>
      <c r="UU2731" s="17"/>
      <c r="UV2731" s="17"/>
      <c r="UW2731" s="17"/>
      <c r="UX2731" s="17"/>
      <c r="UY2731" s="17"/>
      <c r="UZ2731" s="17"/>
      <c r="VA2731" s="17"/>
      <c r="VB2731" s="17"/>
      <c r="VC2731" s="17"/>
      <c r="VD2731" s="17"/>
      <c r="VE2731" s="17"/>
      <c r="VF2731" s="17"/>
      <c r="VG2731" s="17"/>
      <c r="VH2731" s="17"/>
      <c r="VI2731" s="17"/>
      <c r="VJ2731" s="17"/>
      <c r="VK2731" s="17"/>
      <c r="VL2731" s="17"/>
      <c r="VM2731" s="17"/>
      <c r="VN2731" s="17"/>
      <c r="VO2731" s="17"/>
      <c r="VP2731" s="17"/>
      <c r="VQ2731" s="17"/>
      <c r="VR2731" s="17"/>
      <c r="VS2731" s="17"/>
      <c r="VT2731" s="17"/>
      <c r="VU2731" s="17"/>
      <c r="VV2731" s="17"/>
      <c r="VW2731" s="17"/>
      <c r="VX2731" s="17"/>
      <c r="VY2731" s="17"/>
      <c r="VZ2731" s="17"/>
      <c r="WA2731" s="17"/>
      <c r="WB2731" s="17"/>
      <c r="WC2731" s="17"/>
      <c r="WD2731" s="17"/>
      <c r="WE2731" s="17"/>
      <c r="WF2731" s="17"/>
      <c r="WG2731" s="17"/>
      <c r="WH2731" s="17"/>
      <c r="WI2731" s="17"/>
      <c r="WJ2731" s="17"/>
      <c r="WK2731" s="17"/>
      <c r="WL2731" s="17"/>
      <c r="WM2731" s="17"/>
      <c r="WN2731" s="17"/>
      <c r="WO2731" s="17"/>
      <c r="WP2731" s="17"/>
      <c r="WQ2731" s="17"/>
      <c r="WR2731" s="17"/>
      <c r="WS2731" s="17"/>
      <c r="WT2731" s="17"/>
      <c r="WU2731" s="17"/>
      <c r="WV2731" s="17"/>
      <c r="WW2731" s="17"/>
      <c r="WX2731" s="17"/>
      <c r="WY2731" s="17"/>
      <c r="WZ2731" s="17"/>
      <c r="XA2731" s="17"/>
      <c r="XB2731" s="17"/>
      <c r="XC2731" s="17"/>
      <c r="XD2731" s="17"/>
      <c r="XE2731" s="17"/>
      <c r="XF2731" s="17"/>
      <c r="XG2731" s="17"/>
      <c r="XH2731" s="17"/>
      <c r="XI2731" s="17"/>
      <c r="XJ2731" s="17"/>
      <c r="XK2731" s="17"/>
      <c r="XL2731" s="17"/>
      <c r="XM2731" s="17"/>
      <c r="XN2731" s="17"/>
      <c r="XO2731" s="17"/>
      <c r="XP2731" s="17"/>
      <c r="XQ2731" s="17"/>
      <c r="XR2731" s="17"/>
      <c r="XS2731" s="17"/>
      <c r="XT2731" s="17"/>
      <c r="XU2731" s="17"/>
      <c r="XV2731" s="17"/>
      <c r="XW2731" s="17"/>
      <c r="XX2731" s="17"/>
      <c r="XY2731" s="17"/>
      <c r="XZ2731" s="17"/>
      <c r="YA2731" s="17"/>
      <c r="YB2731" s="17"/>
      <c r="YC2731" s="17"/>
      <c r="YD2731" s="17"/>
      <c r="YE2731" s="17"/>
      <c r="YF2731" s="17"/>
      <c r="YG2731" s="17"/>
      <c r="YH2731" s="17"/>
      <c r="YI2731" s="17"/>
      <c r="YJ2731" s="17"/>
      <c r="YK2731" s="17"/>
      <c r="YL2731" s="17"/>
      <c r="YM2731" s="17"/>
      <c r="YN2731" s="17"/>
      <c r="YO2731" s="17"/>
      <c r="YP2731" s="17"/>
      <c r="YQ2731" s="17"/>
      <c r="YR2731" s="17"/>
      <c r="YS2731" s="17"/>
      <c r="YT2731" s="17"/>
      <c r="YU2731" s="17"/>
      <c r="YV2731" s="17"/>
      <c r="YW2731" s="17"/>
      <c r="YX2731" s="17"/>
      <c r="YY2731" s="17"/>
      <c r="YZ2731" s="17"/>
      <c r="ZA2731" s="17"/>
      <c r="ZB2731" s="17"/>
      <c r="ZC2731" s="17"/>
      <c r="ZD2731" s="17"/>
      <c r="ZE2731" s="17"/>
      <c r="ZF2731" s="17"/>
      <c r="ZG2731" s="17"/>
      <c r="ZH2731" s="17"/>
      <c r="ZI2731" s="17"/>
      <c r="ZJ2731" s="17"/>
      <c r="ZK2731" s="17"/>
      <c r="ZL2731" s="17"/>
      <c r="ZM2731" s="17"/>
      <c r="ZN2731" s="17"/>
      <c r="ZO2731" s="17"/>
      <c r="ZP2731" s="17"/>
      <c r="ZQ2731" s="17"/>
      <c r="ZR2731" s="17"/>
      <c r="ZS2731" s="17"/>
      <c r="ZT2731" s="17"/>
      <c r="ZU2731" s="17"/>
      <c r="ZV2731" s="17"/>
      <c r="ZW2731" s="17"/>
      <c r="ZX2731" s="17"/>
      <c r="ZY2731" s="17"/>
      <c r="ZZ2731" s="17"/>
      <c r="AAA2731" s="17"/>
      <c r="AAB2731" s="17"/>
      <c r="AAC2731" s="17"/>
      <c r="AAD2731" s="17"/>
      <c r="AAE2731" s="17"/>
      <c r="AAF2731" s="17"/>
      <c r="AAG2731" s="17"/>
      <c r="AAH2731" s="17"/>
      <c r="AAI2731" s="17"/>
      <c r="AAJ2731" s="17"/>
      <c r="AAK2731" s="17"/>
      <c r="AAL2731" s="17"/>
      <c r="AAM2731" s="17"/>
      <c r="AAN2731" s="17"/>
      <c r="AAO2731" s="17"/>
      <c r="AAP2731" s="17"/>
      <c r="AAQ2731" s="17"/>
      <c r="AAR2731" s="17"/>
      <c r="AAS2731" s="17"/>
      <c r="AAT2731" s="17"/>
      <c r="AAU2731" s="17"/>
      <c r="AAV2731" s="17"/>
      <c r="AAW2731" s="17"/>
      <c r="AAX2731" s="17"/>
      <c r="AAY2731" s="17"/>
      <c r="AAZ2731" s="17"/>
      <c r="ABA2731" s="17"/>
      <c r="ABB2731" s="17"/>
      <c r="ABC2731" s="17"/>
      <c r="ABD2731" s="17"/>
      <c r="ABE2731" s="17"/>
      <c r="ABF2731" s="17"/>
      <c r="ABG2731" s="17"/>
      <c r="ABH2731" s="17"/>
      <c r="ABI2731" s="17"/>
      <c r="ABJ2731" s="17"/>
      <c r="ABK2731" s="17"/>
      <c r="ABL2731" s="17"/>
      <c r="ABM2731" s="17"/>
      <c r="ABN2731" s="17"/>
      <c r="ABO2731" s="17"/>
      <c r="ABP2731" s="17"/>
      <c r="ABQ2731" s="17"/>
      <c r="ABR2731" s="17"/>
      <c r="ABS2731" s="17"/>
      <c r="ABT2731" s="17"/>
      <c r="ABU2731" s="17"/>
      <c r="ABV2731" s="17"/>
      <c r="ABW2731" s="17"/>
      <c r="ABX2731" s="17"/>
      <c r="ABY2731" s="17"/>
      <c r="ABZ2731" s="17"/>
      <c r="ACA2731" s="17"/>
      <c r="ACB2731" s="17"/>
      <c r="ACC2731" s="17"/>
      <c r="ACD2731" s="17"/>
      <c r="ACE2731" s="17"/>
      <c r="ACF2731" s="17"/>
      <c r="ACG2731" s="17"/>
      <c r="ACH2731" s="17"/>
      <c r="ACI2731" s="17"/>
      <c r="ACJ2731" s="17"/>
      <c r="ACK2731" s="17"/>
      <c r="ACL2731" s="17"/>
      <c r="ACM2731" s="17"/>
      <c r="ACN2731" s="17"/>
      <c r="ACO2731" s="17"/>
      <c r="ACP2731" s="17"/>
      <c r="ACQ2731" s="17"/>
      <c r="ACR2731" s="17"/>
      <c r="ACS2731" s="17"/>
      <c r="ACT2731" s="17"/>
      <c r="ACU2731" s="17"/>
      <c r="ACV2731" s="17"/>
      <c r="ACW2731" s="17"/>
      <c r="ACX2731" s="17"/>
      <c r="ACY2731" s="17"/>
      <c r="ACZ2731" s="17"/>
      <c r="ADA2731" s="17"/>
      <c r="ADB2731" s="17"/>
      <c r="ADC2731" s="17"/>
      <c r="ADD2731" s="17"/>
      <c r="ADE2731" s="17"/>
      <c r="ADF2731" s="17"/>
      <c r="ADG2731" s="17"/>
      <c r="ADH2731" s="17"/>
      <c r="ADI2731" s="17"/>
      <c r="ADJ2731" s="17"/>
      <c r="ADK2731" s="17"/>
      <c r="ADL2731" s="17"/>
      <c r="ADM2731" s="17"/>
      <c r="ADN2731" s="17"/>
      <c r="ADO2731" s="17"/>
      <c r="ADP2731" s="17"/>
      <c r="ADQ2731" s="17"/>
      <c r="ADR2731" s="17"/>
      <c r="ADS2731" s="17"/>
      <c r="ADT2731" s="17"/>
      <c r="ADU2731" s="17"/>
      <c r="ADV2731" s="17"/>
      <c r="ADW2731" s="17"/>
      <c r="ADX2731" s="17"/>
      <c r="ADY2731" s="17"/>
      <c r="ADZ2731" s="17"/>
      <c r="AEA2731" s="17"/>
      <c r="AEB2731" s="17"/>
      <c r="AEC2731" s="17"/>
      <c r="AED2731" s="17"/>
      <c r="AEE2731" s="17"/>
      <c r="AEF2731" s="17"/>
      <c r="AEG2731" s="17"/>
      <c r="AEH2731" s="17"/>
      <c r="AEI2731" s="17"/>
      <c r="AEJ2731" s="17"/>
      <c r="AEK2731" s="17"/>
      <c r="AEL2731" s="17"/>
      <c r="AEM2731" s="17"/>
      <c r="AEN2731" s="17"/>
      <c r="AEO2731" s="17"/>
      <c r="AEP2731" s="17"/>
      <c r="AEQ2731" s="17"/>
      <c r="AER2731" s="17"/>
      <c r="AES2731" s="17"/>
      <c r="AET2731" s="17"/>
      <c r="AEU2731" s="17"/>
      <c r="AEV2731" s="17"/>
      <c r="AEW2731" s="17"/>
      <c r="AEX2731" s="17"/>
      <c r="AEY2731" s="17"/>
      <c r="AEZ2731" s="17"/>
      <c r="AFA2731" s="17"/>
      <c r="AFB2731" s="17"/>
      <c r="AFC2731" s="17"/>
      <c r="AFD2731" s="17"/>
      <c r="AFE2731" s="17"/>
      <c r="AFF2731" s="17"/>
      <c r="AFG2731" s="17"/>
      <c r="AFH2731" s="17"/>
      <c r="AFI2731" s="17"/>
      <c r="AFJ2731" s="17"/>
      <c r="AFK2731" s="17"/>
      <c r="AFL2731" s="17"/>
      <c r="AFM2731" s="17"/>
      <c r="AFN2731" s="17"/>
      <c r="AFO2731" s="17"/>
      <c r="AFP2731" s="17"/>
      <c r="AFQ2731" s="17"/>
      <c r="AFR2731" s="17"/>
      <c r="AFS2731" s="17"/>
      <c r="AFT2731" s="17"/>
      <c r="AFU2731" s="17"/>
      <c r="AFV2731" s="17"/>
      <c r="AFW2731" s="17"/>
      <c r="AFX2731" s="17"/>
      <c r="AFY2731" s="17"/>
      <c r="AFZ2731" s="17"/>
      <c r="AGA2731" s="17"/>
      <c r="AGB2731" s="17"/>
      <c r="AGC2731" s="17"/>
      <c r="AGD2731" s="17"/>
      <c r="AGE2731" s="17"/>
      <c r="AGF2731" s="17"/>
      <c r="AGG2731" s="17"/>
      <c r="AGH2731" s="17"/>
      <c r="AGI2731" s="17"/>
      <c r="AGJ2731" s="17"/>
      <c r="AGK2731" s="17"/>
      <c r="AGL2731" s="17"/>
      <c r="AGM2731" s="17"/>
      <c r="AGN2731" s="17"/>
      <c r="AGO2731" s="17"/>
      <c r="AGP2731" s="17"/>
      <c r="AGQ2731" s="17"/>
      <c r="AGR2731" s="17"/>
      <c r="AGS2731" s="17"/>
      <c r="AGT2731" s="17"/>
      <c r="AGU2731" s="17"/>
      <c r="AGV2731" s="17"/>
      <c r="AGW2731" s="17"/>
      <c r="AGX2731" s="17"/>
      <c r="AGY2731" s="17"/>
      <c r="AGZ2731" s="17"/>
      <c r="AHA2731" s="17"/>
      <c r="AHB2731" s="17"/>
      <c r="AHC2731" s="17"/>
      <c r="AHD2731" s="17"/>
      <c r="AHE2731" s="17"/>
      <c r="AHF2731" s="17"/>
      <c r="AHG2731" s="17"/>
      <c r="AHH2731" s="17"/>
      <c r="AHI2731" s="17"/>
      <c r="AHJ2731" s="17"/>
      <c r="AHK2731" s="17"/>
      <c r="AHL2731" s="17"/>
      <c r="AHM2731" s="17"/>
      <c r="AHN2731" s="17"/>
      <c r="AHO2731" s="17"/>
      <c r="AHP2731" s="17"/>
      <c r="AHQ2731" s="17"/>
      <c r="AHR2731" s="17"/>
      <c r="AHS2731" s="17"/>
      <c r="AHT2731" s="17"/>
      <c r="AHU2731" s="17"/>
      <c r="AHV2731" s="17"/>
      <c r="AHW2731" s="17"/>
      <c r="AHX2731" s="17"/>
      <c r="AHY2731" s="17"/>
      <c r="AHZ2731" s="17"/>
      <c r="AIA2731" s="17"/>
      <c r="AIB2731" s="17"/>
      <c r="AIC2731" s="17"/>
      <c r="AID2731" s="17"/>
      <c r="AIE2731" s="17"/>
      <c r="AIF2731" s="17"/>
      <c r="AIG2731" s="17"/>
      <c r="AIH2731" s="17"/>
      <c r="AII2731" s="17"/>
      <c r="AIJ2731" s="17"/>
      <c r="AIK2731" s="17"/>
      <c r="AIL2731" s="17"/>
      <c r="AIM2731" s="17"/>
      <c r="AIN2731" s="17"/>
      <c r="AIO2731" s="17"/>
      <c r="AIP2731" s="17"/>
      <c r="AIQ2731" s="17"/>
      <c r="AIR2731" s="17"/>
      <c r="AIS2731" s="17"/>
      <c r="AIT2731" s="17"/>
      <c r="AIU2731" s="17"/>
      <c r="AIV2731" s="17"/>
      <c r="AIW2731" s="17"/>
      <c r="AIX2731" s="17"/>
      <c r="AIY2731" s="17"/>
      <c r="AIZ2731" s="17"/>
      <c r="AJA2731" s="17"/>
      <c r="AJB2731" s="17"/>
      <c r="AJC2731" s="17"/>
      <c r="AJD2731" s="17"/>
      <c r="AJE2731" s="17"/>
      <c r="AJF2731" s="17"/>
      <c r="AJG2731" s="17"/>
      <c r="AJH2731" s="17"/>
      <c r="AJI2731" s="17"/>
      <c r="AJJ2731" s="17"/>
      <c r="AJK2731" s="17"/>
      <c r="AJL2731" s="17"/>
      <c r="AJM2731" s="17"/>
      <c r="AJN2731" s="17"/>
      <c r="AJO2731" s="17"/>
      <c r="AJP2731" s="17"/>
      <c r="AJQ2731" s="17"/>
      <c r="AJR2731" s="17"/>
      <c r="AJS2731" s="17"/>
      <c r="AJT2731" s="17"/>
      <c r="AJU2731" s="17"/>
      <c r="AJV2731" s="17"/>
      <c r="AJW2731" s="17"/>
      <c r="AJX2731" s="17"/>
      <c r="AJY2731" s="17"/>
      <c r="AJZ2731" s="17"/>
      <c r="AKA2731" s="17"/>
      <c r="AKB2731" s="17"/>
      <c r="AKC2731" s="17"/>
      <c r="AKD2731" s="17"/>
      <c r="AKE2731" s="17"/>
      <c r="AKF2731" s="17"/>
      <c r="AKG2731" s="17"/>
      <c r="AKH2731" s="17"/>
      <c r="AKI2731" s="17"/>
      <c r="AKJ2731" s="17"/>
      <c r="AKK2731" s="17"/>
      <c r="AKL2731" s="17"/>
      <c r="AKM2731" s="17"/>
      <c r="AKN2731" s="17"/>
      <c r="AKO2731" s="17"/>
      <c r="AKP2731" s="17"/>
      <c r="AKQ2731" s="17"/>
      <c r="AKR2731" s="17"/>
      <c r="AKS2731" s="17"/>
      <c r="AKT2731" s="17"/>
      <c r="AKU2731" s="17"/>
      <c r="AKV2731" s="17"/>
      <c r="AKW2731" s="17"/>
      <c r="AKX2731" s="17"/>
      <c r="AKY2731" s="17"/>
      <c r="AKZ2731" s="17"/>
      <c r="ALA2731" s="17"/>
      <c r="ALB2731" s="17"/>
      <c r="ALC2731" s="17"/>
      <c r="ALD2731" s="17"/>
      <c r="ALE2731" s="17"/>
      <c r="ALF2731" s="17"/>
      <c r="ALG2731" s="17"/>
      <c r="ALH2731" s="17"/>
      <c r="ALI2731" s="17"/>
      <c r="ALJ2731" s="17"/>
      <c r="ALK2731" s="17"/>
      <c r="ALL2731" s="17"/>
      <c r="ALM2731" s="17"/>
      <c r="ALN2731" s="17"/>
      <c r="ALO2731" s="17"/>
      <c r="ALP2731" s="17"/>
      <c r="ALQ2731" s="17"/>
      <c r="ALR2731" s="17"/>
      <c r="ALS2731" s="17"/>
      <c r="ALT2731" s="17"/>
      <c r="ALU2731" s="17"/>
      <c r="ALV2731" s="17"/>
      <c r="ALW2731" s="17"/>
      <c r="ALX2731" s="17"/>
      <c r="ALY2731" s="17"/>
      <c r="ALZ2731" s="17"/>
      <c r="AMA2731" s="17"/>
      <c r="AMB2731" s="17"/>
      <c r="AMC2731" s="17"/>
      <c r="AMD2731" s="17"/>
      <c r="AME2731" s="17"/>
      <c r="AMF2731" s="17"/>
      <c r="AMG2731" s="17"/>
      <c r="AMH2731" s="17"/>
      <c r="AMI2731" s="17"/>
      <c r="AMJ2731" s="17"/>
    </row>
    <row r="2732" spans="1:1024" s="328" customFormat="1" hidden="1">
      <c r="A2732" s="324"/>
      <c r="B27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2" s="241" t="s">
        <v>14</v>
      </c>
      <c r="D2732" s="241">
        <v>88264</v>
      </c>
      <c r="E2732" s="241">
        <v>1</v>
      </c>
      <c r="F2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32" s="57">
        <f t="shared" ca="1" si="375"/>
        <v>22.58</v>
      </c>
      <c r="I2732" s="90"/>
      <c r="J2732" s="26"/>
      <c r="K2732" s="17" t="str">
        <f t="shared" si="373"/>
        <v>SEDUC E 219</v>
      </c>
      <c r="L2732" s="347" t="e">
        <f>VLOOKUP(K2732,[3]Planilha2!$B:$C,2,FALSE)</f>
        <v>#N/A</v>
      </c>
      <c r="M2732" s="17"/>
      <c r="N2732" s="17"/>
      <c r="O2732" s="17"/>
      <c r="P2732" s="17"/>
      <c r="Q2732" s="17"/>
      <c r="R2732" s="17"/>
      <c r="S2732" s="17"/>
      <c r="T2732" s="17"/>
      <c r="U2732" s="17"/>
      <c r="V2732" s="17"/>
      <c r="W2732" s="17"/>
      <c r="X2732" s="17"/>
      <c r="Y2732" s="17"/>
      <c r="Z2732" s="17"/>
      <c r="AA2732" s="17"/>
      <c r="AB2732" s="17"/>
      <c r="AC2732" s="17"/>
      <c r="AD2732" s="17"/>
      <c r="AE2732" s="17"/>
      <c r="AF2732" s="17"/>
      <c r="AG2732" s="17"/>
      <c r="AH2732" s="17"/>
      <c r="AI2732" s="17"/>
      <c r="AJ2732" s="17"/>
      <c r="AK2732" s="17"/>
      <c r="AL2732" s="17"/>
      <c r="AM2732" s="17"/>
      <c r="AN2732" s="17"/>
      <c r="AO2732" s="17"/>
      <c r="AP2732" s="17"/>
      <c r="AQ2732" s="17"/>
      <c r="AR2732" s="17"/>
      <c r="AS2732" s="17"/>
      <c r="AT2732" s="17"/>
      <c r="AU2732" s="17"/>
      <c r="AV2732" s="17"/>
      <c r="AW2732" s="17"/>
      <c r="AX2732" s="17"/>
      <c r="AY2732" s="17"/>
      <c r="AZ2732" s="17"/>
      <c r="BA2732" s="17"/>
      <c r="BB2732" s="17"/>
      <c r="BC2732" s="17"/>
      <c r="BD2732" s="17"/>
      <c r="BE2732" s="17"/>
      <c r="BF2732" s="17"/>
      <c r="BG2732" s="17"/>
      <c r="BH2732" s="17"/>
      <c r="BI2732" s="17"/>
      <c r="BJ2732" s="17"/>
      <c r="BK2732" s="17"/>
      <c r="BL2732" s="17"/>
      <c r="BM2732" s="17"/>
      <c r="BN2732" s="17"/>
      <c r="BO2732" s="17"/>
      <c r="BP2732" s="17"/>
      <c r="BQ2732" s="17"/>
      <c r="BR2732" s="17"/>
      <c r="BS2732" s="17"/>
      <c r="BT2732" s="17"/>
      <c r="BU2732" s="17"/>
      <c r="BV2732" s="17"/>
      <c r="BW2732" s="17"/>
      <c r="BX2732" s="17"/>
      <c r="BY2732" s="17"/>
      <c r="BZ2732" s="17"/>
      <c r="CA2732" s="17"/>
      <c r="CB2732" s="17"/>
      <c r="CC2732" s="17"/>
      <c r="CD2732" s="17"/>
      <c r="CE2732" s="17"/>
      <c r="CF2732" s="17"/>
      <c r="CG2732" s="17"/>
      <c r="CH2732" s="17"/>
      <c r="CI2732" s="17"/>
      <c r="CJ2732" s="17"/>
      <c r="CK2732" s="17"/>
      <c r="CL2732" s="17"/>
      <c r="CM2732" s="17"/>
      <c r="CN2732" s="17"/>
      <c r="CO2732" s="17"/>
      <c r="CP2732" s="17"/>
      <c r="CQ2732" s="17"/>
      <c r="CR2732" s="17"/>
      <c r="CS2732" s="17"/>
      <c r="CT2732" s="17"/>
      <c r="CU2732" s="17"/>
      <c r="CV2732" s="17"/>
      <c r="CW2732" s="17"/>
      <c r="CX2732" s="17"/>
      <c r="CY2732" s="17"/>
      <c r="CZ2732" s="17"/>
      <c r="DA2732" s="17"/>
      <c r="DB2732" s="17"/>
      <c r="DC2732" s="17"/>
      <c r="DD2732" s="17"/>
      <c r="DE2732" s="17"/>
      <c r="DF2732" s="17"/>
      <c r="DG2732" s="17"/>
      <c r="DH2732" s="17"/>
      <c r="DI2732" s="17"/>
      <c r="DJ2732" s="17"/>
      <c r="DK2732" s="17"/>
      <c r="DL2732" s="17"/>
      <c r="DM2732" s="17"/>
      <c r="DN2732" s="17"/>
      <c r="DO2732" s="17"/>
      <c r="DP2732" s="17"/>
      <c r="DQ2732" s="17"/>
      <c r="DR2732" s="17"/>
      <c r="DS2732" s="17"/>
      <c r="DT2732" s="17"/>
      <c r="DU2732" s="17"/>
      <c r="DV2732" s="17"/>
      <c r="DW2732" s="17"/>
      <c r="DX2732" s="17"/>
      <c r="DY2732" s="17"/>
      <c r="DZ2732" s="17"/>
      <c r="EA2732" s="17"/>
      <c r="EB2732" s="17"/>
      <c r="EC2732" s="17"/>
      <c r="ED2732" s="17"/>
      <c r="EE2732" s="17"/>
      <c r="EF2732" s="17"/>
      <c r="EG2732" s="17"/>
      <c r="EH2732" s="17"/>
      <c r="EI2732" s="17"/>
      <c r="EJ2732" s="17"/>
      <c r="EK2732" s="17"/>
      <c r="EL2732" s="17"/>
      <c r="EM2732" s="17"/>
      <c r="EN2732" s="17"/>
      <c r="EO2732" s="17"/>
      <c r="EP2732" s="17"/>
      <c r="EQ2732" s="17"/>
      <c r="ER2732" s="17"/>
      <c r="ES2732" s="17"/>
      <c r="ET2732" s="17"/>
      <c r="EU2732" s="17"/>
      <c r="EV2732" s="17"/>
      <c r="EW2732" s="17"/>
      <c r="EX2732" s="17"/>
      <c r="EY2732" s="17"/>
      <c r="EZ2732" s="17"/>
      <c r="FA2732" s="17"/>
      <c r="FB2732" s="17"/>
      <c r="FC2732" s="17"/>
      <c r="FD2732" s="17"/>
      <c r="FE2732" s="17"/>
      <c r="FF2732" s="17"/>
      <c r="FG2732" s="17"/>
      <c r="FH2732" s="17"/>
      <c r="FI2732" s="17"/>
      <c r="FJ2732" s="17"/>
      <c r="FK2732" s="17"/>
      <c r="FL2732" s="17"/>
      <c r="FM2732" s="17"/>
      <c r="FN2732" s="17"/>
      <c r="FO2732" s="17"/>
      <c r="FP2732" s="17"/>
      <c r="FQ2732" s="17"/>
      <c r="FR2732" s="17"/>
      <c r="FS2732" s="17"/>
      <c r="FT2732" s="17"/>
      <c r="FU2732" s="17"/>
      <c r="FV2732" s="17"/>
      <c r="FW2732" s="17"/>
      <c r="FX2732" s="17"/>
      <c r="FY2732" s="17"/>
      <c r="FZ2732" s="17"/>
      <c r="GA2732" s="17"/>
      <c r="GB2732" s="17"/>
      <c r="GC2732" s="17"/>
      <c r="GD2732" s="17"/>
      <c r="GE2732" s="17"/>
      <c r="GF2732" s="17"/>
      <c r="GG2732" s="17"/>
      <c r="GH2732" s="17"/>
      <c r="GI2732" s="17"/>
      <c r="GJ2732" s="17"/>
      <c r="GK2732" s="17"/>
      <c r="GL2732" s="17"/>
      <c r="GM2732" s="17"/>
      <c r="GN2732" s="17"/>
      <c r="GO2732" s="17"/>
      <c r="GP2732" s="17"/>
      <c r="GQ2732" s="17"/>
      <c r="GR2732" s="17"/>
      <c r="GS2732" s="17"/>
      <c r="GT2732" s="17"/>
      <c r="GU2732" s="17"/>
      <c r="GV2732" s="17"/>
      <c r="GW2732" s="17"/>
      <c r="GX2732" s="17"/>
      <c r="GY2732" s="17"/>
      <c r="GZ2732" s="17"/>
      <c r="HA2732" s="17"/>
      <c r="HB2732" s="17"/>
      <c r="HC2732" s="17"/>
      <c r="HD2732" s="17"/>
      <c r="HE2732" s="17"/>
      <c r="HF2732" s="17"/>
      <c r="HG2732" s="17"/>
      <c r="HH2732" s="17"/>
      <c r="HI2732" s="17"/>
      <c r="HJ2732" s="17"/>
      <c r="HK2732" s="17"/>
      <c r="HL2732" s="17"/>
      <c r="HM2732" s="17"/>
      <c r="HN2732" s="17"/>
      <c r="HO2732" s="17"/>
      <c r="HP2732" s="17"/>
      <c r="HQ2732" s="17"/>
      <c r="HR2732" s="17"/>
      <c r="HS2732" s="17"/>
      <c r="HT2732" s="17"/>
      <c r="HU2732" s="17"/>
      <c r="HV2732" s="17"/>
      <c r="HW2732" s="17"/>
      <c r="HX2732" s="17"/>
      <c r="HY2732" s="17"/>
      <c r="HZ2732" s="17"/>
      <c r="IA2732" s="17"/>
      <c r="IB2732" s="17"/>
      <c r="IC2732" s="17"/>
      <c r="ID2732" s="17"/>
      <c r="IE2732" s="17"/>
      <c r="IF2732" s="17"/>
      <c r="IG2732" s="17"/>
      <c r="IH2732" s="17"/>
      <c r="II2732" s="17"/>
      <c r="IJ2732" s="17"/>
      <c r="IK2732" s="17"/>
      <c r="IL2732" s="17"/>
      <c r="IM2732" s="17"/>
      <c r="IN2732" s="17"/>
      <c r="IO2732" s="17"/>
      <c r="IP2732" s="17"/>
      <c r="IQ2732" s="17"/>
      <c r="IR2732" s="17"/>
      <c r="IS2732" s="17"/>
      <c r="IT2732" s="17"/>
      <c r="IU2732" s="17"/>
      <c r="IV2732" s="17"/>
      <c r="IW2732" s="17"/>
      <c r="IX2732" s="17"/>
      <c r="IY2732" s="17"/>
      <c r="IZ2732" s="17"/>
      <c r="JA2732" s="17"/>
      <c r="JB2732" s="17"/>
      <c r="JC2732" s="17"/>
      <c r="JD2732" s="17"/>
      <c r="JE2732" s="17"/>
      <c r="JF2732" s="17"/>
      <c r="JG2732" s="17"/>
      <c r="JH2732" s="17"/>
      <c r="JI2732" s="17"/>
      <c r="JJ2732" s="17"/>
      <c r="JK2732" s="17"/>
      <c r="JL2732" s="17"/>
      <c r="JM2732" s="17"/>
      <c r="JN2732" s="17"/>
      <c r="JO2732" s="17"/>
      <c r="JP2732" s="17"/>
      <c r="JQ2732" s="17"/>
      <c r="JR2732" s="17"/>
      <c r="JS2732" s="17"/>
      <c r="JT2732" s="17"/>
      <c r="JU2732" s="17"/>
      <c r="JV2732" s="17"/>
      <c r="JW2732" s="17"/>
      <c r="JX2732" s="17"/>
      <c r="JY2732" s="17"/>
      <c r="JZ2732" s="17"/>
      <c r="KA2732" s="17"/>
      <c r="KB2732" s="17"/>
      <c r="KC2732" s="17"/>
      <c r="KD2732" s="17"/>
      <c r="KE2732" s="17"/>
      <c r="KF2732" s="17"/>
      <c r="KG2732" s="17"/>
      <c r="KH2732" s="17"/>
      <c r="KI2732" s="17"/>
      <c r="KJ2732" s="17"/>
      <c r="KK2732" s="17"/>
      <c r="KL2732" s="17"/>
      <c r="KM2732" s="17"/>
      <c r="KN2732" s="17"/>
      <c r="KO2732" s="17"/>
      <c r="KP2732" s="17"/>
      <c r="KQ2732" s="17"/>
      <c r="KR2732" s="17"/>
      <c r="KS2732" s="17"/>
      <c r="KT2732" s="17"/>
      <c r="KU2732" s="17"/>
      <c r="KV2732" s="17"/>
      <c r="KW2732" s="17"/>
      <c r="KX2732" s="17"/>
      <c r="KY2732" s="17"/>
      <c r="KZ2732" s="17"/>
      <c r="LA2732" s="17"/>
      <c r="LB2732" s="17"/>
      <c r="LC2732" s="17"/>
      <c r="LD2732" s="17"/>
      <c r="LE2732" s="17"/>
      <c r="LF2732" s="17"/>
      <c r="LG2732" s="17"/>
      <c r="LH2732" s="17"/>
      <c r="LI2732" s="17"/>
      <c r="LJ2732" s="17"/>
      <c r="LK2732" s="17"/>
      <c r="LL2732" s="17"/>
      <c r="LM2732" s="17"/>
      <c r="LN2732" s="17"/>
      <c r="LO2732" s="17"/>
      <c r="LP2732" s="17"/>
      <c r="LQ2732" s="17"/>
      <c r="LR2732" s="17"/>
      <c r="LS2732" s="17"/>
      <c r="LT2732" s="17"/>
      <c r="LU2732" s="17"/>
      <c r="LV2732" s="17"/>
      <c r="LW2732" s="17"/>
      <c r="LX2732" s="17"/>
      <c r="LY2732" s="17"/>
      <c r="LZ2732" s="17"/>
      <c r="MA2732" s="17"/>
      <c r="MB2732" s="17"/>
      <c r="MC2732" s="17"/>
      <c r="MD2732" s="17"/>
      <c r="ME2732" s="17"/>
      <c r="MF2732" s="17"/>
      <c r="MG2732" s="17"/>
      <c r="MH2732" s="17"/>
      <c r="MI2732" s="17"/>
      <c r="MJ2732" s="17"/>
      <c r="MK2732" s="17"/>
      <c r="ML2732" s="17"/>
      <c r="MM2732" s="17"/>
      <c r="MN2732" s="17"/>
      <c r="MO2732" s="17"/>
      <c r="MP2732" s="17"/>
      <c r="MQ2732" s="17"/>
      <c r="MR2732" s="17"/>
      <c r="MS2732" s="17"/>
      <c r="MT2732" s="17"/>
      <c r="MU2732" s="17"/>
      <c r="MV2732" s="17"/>
      <c r="MW2732" s="17"/>
      <c r="MX2732" s="17"/>
      <c r="MY2732" s="17"/>
      <c r="MZ2732" s="17"/>
      <c r="NA2732" s="17"/>
      <c r="NB2732" s="17"/>
      <c r="NC2732" s="17"/>
      <c r="ND2732" s="17"/>
      <c r="NE2732" s="17"/>
      <c r="NF2732" s="17"/>
      <c r="NG2732" s="17"/>
      <c r="NH2732" s="17"/>
      <c r="NI2732" s="17"/>
      <c r="NJ2732" s="17"/>
      <c r="NK2732" s="17"/>
      <c r="NL2732" s="17"/>
      <c r="NM2732" s="17"/>
      <c r="NN2732" s="17"/>
      <c r="NO2732" s="17"/>
      <c r="NP2732" s="17"/>
      <c r="NQ2732" s="17"/>
      <c r="NR2732" s="17"/>
      <c r="NS2732" s="17"/>
      <c r="NT2732" s="17"/>
      <c r="NU2732" s="17"/>
      <c r="NV2732" s="17"/>
      <c r="NW2732" s="17"/>
      <c r="NX2732" s="17"/>
      <c r="NY2732" s="17"/>
      <c r="NZ2732" s="17"/>
      <c r="OA2732" s="17"/>
      <c r="OB2732" s="17"/>
      <c r="OC2732" s="17"/>
      <c r="OD2732" s="17"/>
      <c r="OE2732" s="17"/>
      <c r="OF2732" s="17"/>
      <c r="OG2732" s="17"/>
      <c r="OH2732" s="17"/>
      <c r="OI2732" s="17"/>
      <c r="OJ2732" s="17"/>
      <c r="OK2732" s="17"/>
      <c r="OL2732" s="17"/>
      <c r="OM2732" s="17"/>
      <c r="ON2732" s="17"/>
      <c r="OO2732" s="17"/>
      <c r="OP2732" s="17"/>
      <c r="OQ2732" s="17"/>
      <c r="OR2732" s="17"/>
      <c r="OS2732" s="17"/>
      <c r="OT2732" s="17"/>
      <c r="OU2732" s="17"/>
      <c r="OV2732" s="17"/>
      <c r="OW2732" s="17"/>
      <c r="OX2732" s="17"/>
      <c r="OY2732" s="17"/>
      <c r="OZ2732" s="17"/>
      <c r="PA2732" s="17"/>
      <c r="PB2732" s="17"/>
      <c r="PC2732" s="17"/>
      <c r="PD2732" s="17"/>
      <c r="PE2732" s="17"/>
      <c r="PF2732" s="17"/>
      <c r="PG2732" s="17"/>
      <c r="PH2732" s="17"/>
      <c r="PI2732" s="17"/>
      <c r="PJ2732" s="17"/>
      <c r="PK2732" s="17"/>
      <c r="PL2732" s="17"/>
      <c r="PM2732" s="17"/>
      <c r="PN2732" s="17"/>
      <c r="PO2732" s="17"/>
      <c r="PP2732" s="17"/>
      <c r="PQ2732" s="17"/>
      <c r="PR2732" s="17"/>
      <c r="PS2732" s="17"/>
      <c r="PT2732" s="17"/>
      <c r="PU2732" s="17"/>
      <c r="PV2732" s="17"/>
      <c r="PW2732" s="17"/>
      <c r="PX2732" s="17"/>
      <c r="PY2732" s="17"/>
      <c r="PZ2732" s="17"/>
      <c r="QA2732" s="17"/>
      <c r="QB2732" s="17"/>
      <c r="QC2732" s="17"/>
      <c r="QD2732" s="17"/>
      <c r="QE2732" s="17"/>
      <c r="QF2732" s="17"/>
      <c r="QG2732" s="17"/>
      <c r="QH2732" s="17"/>
      <c r="QI2732" s="17"/>
      <c r="QJ2732" s="17"/>
      <c r="QK2732" s="17"/>
      <c r="QL2732" s="17"/>
      <c r="QM2732" s="17"/>
      <c r="QN2732" s="17"/>
      <c r="QO2732" s="17"/>
      <c r="QP2732" s="17"/>
      <c r="QQ2732" s="17"/>
      <c r="QR2732" s="17"/>
      <c r="QS2732" s="17"/>
      <c r="QT2732" s="17"/>
      <c r="QU2732" s="17"/>
      <c r="QV2732" s="17"/>
      <c r="QW2732" s="17"/>
      <c r="QX2732" s="17"/>
      <c r="QY2732" s="17"/>
      <c r="QZ2732" s="17"/>
      <c r="RA2732" s="17"/>
      <c r="RB2732" s="17"/>
      <c r="RC2732" s="17"/>
      <c r="RD2732" s="17"/>
      <c r="RE2732" s="17"/>
      <c r="RF2732" s="17"/>
      <c r="RG2732" s="17"/>
      <c r="RH2732" s="17"/>
      <c r="RI2732" s="17"/>
      <c r="RJ2732" s="17"/>
      <c r="RK2732" s="17"/>
      <c r="RL2732" s="17"/>
      <c r="RM2732" s="17"/>
      <c r="RN2732" s="17"/>
      <c r="RO2732" s="17"/>
      <c r="RP2732" s="17"/>
      <c r="RQ2732" s="17"/>
      <c r="RR2732" s="17"/>
      <c r="RS2732" s="17"/>
      <c r="RT2732" s="17"/>
      <c r="RU2732" s="17"/>
      <c r="RV2732" s="17"/>
      <c r="RW2732" s="17"/>
      <c r="RX2732" s="17"/>
      <c r="RY2732" s="17"/>
      <c r="RZ2732" s="17"/>
      <c r="SA2732" s="17"/>
      <c r="SB2732" s="17"/>
      <c r="SC2732" s="17"/>
      <c r="SD2732" s="17"/>
      <c r="SE2732" s="17"/>
      <c r="SF2732" s="17"/>
      <c r="SG2732" s="17"/>
      <c r="SH2732" s="17"/>
      <c r="SI2732" s="17"/>
      <c r="SJ2732" s="17"/>
      <c r="SK2732" s="17"/>
      <c r="SL2732" s="17"/>
      <c r="SM2732" s="17"/>
      <c r="SN2732" s="17"/>
      <c r="SO2732" s="17"/>
      <c r="SP2732" s="17"/>
      <c r="SQ2732" s="17"/>
      <c r="SR2732" s="17"/>
      <c r="SS2732" s="17"/>
      <c r="ST2732" s="17"/>
      <c r="SU2732" s="17"/>
      <c r="SV2732" s="17"/>
      <c r="SW2732" s="17"/>
      <c r="SX2732" s="17"/>
      <c r="SY2732" s="17"/>
      <c r="SZ2732" s="17"/>
      <c r="TA2732" s="17"/>
      <c r="TB2732" s="17"/>
      <c r="TC2732" s="17"/>
      <c r="TD2732" s="17"/>
      <c r="TE2732" s="17"/>
      <c r="TF2732" s="17"/>
      <c r="TG2732" s="17"/>
      <c r="TH2732" s="17"/>
      <c r="TI2732" s="17"/>
      <c r="TJ2732" s="17"/>
      <c r="TK2732" s="17"/>
      <c r="TL2732" s="17"/>
      <c r="TM2732" s="17"/>
      <c r="TN2732" s="17"/>
      <c r="TO2732" s="17"/>
      <c r="TP2732" s="17"/>
      <c r="TQ2732" s="17"/>
      <c r="TR2732" s="17"/>
      <c r="TS2732" s="17"/>
      <c r="TT2732" s="17"/>
      <c r="TU2732" s="17"/>
      <c r="TV2732" s="17"/>
      <c r="TW2732" s="17"/>
      <c r="TX2732" s="17"/>
      <c r="TY2732" s="17"/>
      <c r="TZ2732" s="17"/>
      <c r="UA2732" s="17"/>
      <c r="UB2732" s="17"/>
      <c r="UC2732" s="17"/>
      <c r="UD2732" s="17"/>
      <c r="UE2732" s="17"/>
      <c r="UF2732" s="17"/>
      <c r="UG2732" s="17"/>
      <c r="UH2732" s="17"/>
      <c r="UI2732" s="17"/>
      <c r="UJ2732" s="17"/>
      <c r="UK2732" s="17"/>
      <c r="UL2732" s="17"/>
      <c r="UM2732" s="17"/>
      <c r="UN2732" s="17"/>
      <c r="UO2732" s="17"/>
      <c r="UP2732" s="17"/>
      <c r="UQ2732" s="17"/>
      <c r="UR2732" s="17"/>
      <c r="US2732" s="17"/>
      <c r="UT2732" s="17"/>
      <c r="UU2732" s="17"/>
      <c r="UV2732" s="17"/>
      <c r="UW2732" s="17"/>
      <c r="UX2732" s="17"/>
      <c r="UY2732" s="17"/>
      <c r="UZ2732" s="17"/>
      <c r="VA2732" s="17"/>
      <c r="VB2732" s="17"/>
      <c r="VC2732" s="17"/>
      <c r="VD2732" s="17"/>
      <c r="VE2732" s="17"/>
      <c r="VF2732" s="17"/>
      <c r="VG2732" s="17"/>
      <c r="VH2732" s="17"/>
      <c r="VI2732" s="17"/>
      <c r="VJ2732" s="17"/>
      <c r="VK2732" s="17"/>
      <c r="VL2732" s="17"/>
      <c r="VM2732" s="17"/>
      <c r="VN2732" s="17"/>
      <c r="VO2732" s="17"/>
      <c r="VP2732" s="17"/>
      <c r="VQ2732" s="17"/>
      <c r="VR2732" s="17"/>
      <c r="VS2732" s="17"/>
      <c r="VT2732" s="17"/>
      <c r="VU2732" s="17"/>
      <c r="VV2732" s="17"/>
      <c r="VW2732" s="17"/>
      <c r="VX2732" s="17"/>
      <c r="VY2732" s="17"/>
      <c r="VZ2732" s="17"/>
      <c r="WA2732" s="17"/>
      <c r="WB2732" s="17"/>
      <c r="WC2732" s="17"/>
      <c r="WD2732" s="17"/>
      <c r="WE2732" s="17"/>
      <c r="WF2732" s="17"/>
      <c r="WG2732" s="17"/>
      <c r="WH2732" s="17"/>
      <c r="WI2732" s="17"/>
      <c r="WJ2732" s="17"/>
      <c r="WK2732" s="17"/>
      <c r="WL2732" s="17"/>
      <c r="WM2732" s="17"/>
      <c r="WN2732" s="17"/>
      <c r="WO2732" s="17"/>
      <c r="WP2732" s="17"/>
      <c r="WQ2732" s="17"/>
      <c r="WR2732" s="17"/>
      <c r="WS2732" s="17"/>
      <c r="WT2732" s="17"/>
      <c r="WU2732" s="17"/>
      <c r="WV2732" s="17"/>
      <c r="WW2732" s="17"/>
      <c r="WX2732" s="17"/>
      <c r="WY2732" s="17"/>
      <c r="WZ2732" s="17"/>
      <c r="XA2732" s="17"/>
      <c r="XB2732" s="17"/>
      <c r="XC2732" s="17"/>
      <c r="XD2732" s="17"/>
      <c r="XE2732" s="17"/>
      <c r="XF2732" s="17"/>
      <c r="XG2732" s="17"/>
      <c r="XH2732" s="17"/>
      <c r="XI2732" s="17"/>
      <c r="XJ2732" s="17"/>
      <c r="XK2732" s="17"/>
      <c r="XL2732" s="17"/>
      <c r="XM2732" s="17"/>
      <c r="XN2732" s="17"/>
      <c r="XO2732" s="17"/>
      <c r="XP2732" s="17"/>
      <c r="XQ2732" s="17"/>
      <c r="XR2732" s="17"/>
      <c r="XS2732" s="17"/>
      <c r="XT2732" s="17"/>
      <c r="XU2732" s="17"/>
      <c r="XV2732" s="17"/>
      <c r="XW2732" s="17"/>
      <c r="XX2732" s="17"/>
      <c r="XY2732" s="17"/>
      <c r="XZ2732" s="17"/>
      <c r="YA2732" s="17"/>
      <c r="YB2732" s="17"/>
      <c r="YC2732" s="17"/>
      <c r="YD2732" s="17"/>
      <c r="YE2732" s="17"/>
      <c r="YF2732" s="17"/>
      <c r="YG2732" s="17"/>
      <c r="YH2732" s="17"/>
      <c r="YI2732" s="17"/>
      <c r="YJ2732" s="17"/>
      <c r="YK2732" s="17"/>
      <c r="YL2732" s="17"/>
      <c r="YM2732" s="17"/>
      <c r="YN2732" s="17"/>
      <c r="YO2732" s="17"/>
      <c r="YP2732" s="17"/>
      <c r="YQ2732" s="17"/>
      <c r="YR2732" s="17"/>
      <c r="YS2732" s="17"/>
      <c r="YT2732" s="17"/>
      <c r="YU2732" s="17"/>
      <c r="YV2732" s="17"/>
      <c r="YW2732" s="17"/>
      <c r="YX2732" s="17"/>
      <c r="YY2732" s="17"/>
      <c r="YZ2732" s="17"/>
      <c r="ZA2732" s="17"/>
      <c r="ZB2732" s="17"/>
      <c r="ZC2732" s="17"/>
      <c r="ZD2732" s="17"/>
      <c r="ZE2732" s="17"/>
      <c r="ZF2732" s="17"/>
      <c r="ZG2732" s="17"/>
      <c r="ZH2732" s="17"/>
      <c r="ZI2732" s="17"/>
      <c r="ZJ2732" s="17"/>
      <c r="ZK2732" s="17"/>
      <c r="ZL2732" s="17"/>
      <c r="ZM2732" s="17"/>
      <c r="ZN2732" s="17"/>
      <c r="ZO2732" s="17"/>
      <c r="ZP2732" s="17"/>
      <c r="ZQ2732" s="17"/>
      <c r="ZR2732" s="17"/>
      <c r="ZS2732" s="17"/>
      <c r="ZT2732" s="17"/>
      <c r="ZU2732" s="17"/>
      <c r="ZV2732" s="17"/>
      <c r="ZW2732" s="17"/>
      <c r="ZX2732" s="17"/>
      <c r="ZY2732" s="17"/>
      <c r="ZZ2732" s="17"/>
      <c r="AAA2732" s="17"/>
      <c r="AAB2732" s="17"/>
      <c r="AAC2732" s="17"/>
      <c r="AAD2732" s="17"/>
      <c r="AAE2732" s="17"/>
      <c r="AAF2732" s="17"/>
      <c r="AAG2732" s="17"/>
      <c r="AAH2732" s="17"/>
      <c r="AAI2732" s="17"/>
      <c r="AAJ2732" s="17"/>
      <c r="AAK2732" s="17"/>
      <c r="AAL2732" s="17"/>
      <c r="AAM2732" s="17"/>
      <c r="AAN2732" s="17"/>
      <c r="AAO2732" s="17"/>
      <c r="AAP2732" s="17"/>
      <c r="AAQ2732" s="17"/>
      <c r="AAR2732" s="17"/>
      <c r="AAS2732" s="17"/>
      <c r="AAT2732" s="17"/>
      <c r="AAU2732" s="17"/>
      <c r="AAV2732" s="17"/>
      <c r="AAW2732" s="17"/>
      <c r="AAX2732" s="17"/>
      <c r="AAY2732" s="17"/>
      <c r="AAZ2732" s="17"/>
      <c r="ABA2732" s="17"/>
      <c r="ABB2732" s="17"/>
      <c r="ABC2732" s="17"/>
      <c r="ABD2732" s="17"/>
      <c r="ABE2732" s="17"/>
      <c r="ABF2732" s="17"/>
      <c r="ABG2732" s="17"/>
      <c r="ABH2732" s="17"/>
      <c r="ABI2732" s="17"/>
      <c r="ABJ2732" s="17"/>
      <c r="ABK2732" s="17"/>
      <c r="ABL2732" s="17"/>
      <c r="ABM2732" s="17"/>
      <c r="ABN2732" s="17"/>
      <c r="ABO2732" s="17"/>
      <c r="ABP2732" s="17"/>
      <c r="ABQ2732" s="17"/>
      <c r="ABR2732" s="17"/>
      <c r="ABS2732" s="17"/>
      <c r="ABT2732" s="17"/>
      <c r="ABU2732" s="17"/>
      <c r="ABV2732" s="17"/>
      <c r="ABW2732" s="17"/>
      <c r="ABX2732" s="17"/>
      <c r="ABY2732" s="17"/>
      <c r="ABZ2732" s="17"/>
      <c r="ACA2732" s="17"/>
      <c r="ACB2732" s="17"/>
      <c r="ACC2732" s="17"/>
      <c r="ACD2732" s="17"/>
      <c r="ACE2732" s="17"/>
      <c r="ACF2732" s="17"/>
      <c r="ACG2732" s="17"/>
      <c r="ACH2732" s="17"/>
      <c r="ACI2732" s="17"/>
      <c r="ACJ2732" s="17"/>
      <c r="ACK2732" s="17"/>
      <c r="ACL2732" s="17"/>
      <c r="ACM2732" s="17"/>
      <c r="ACN2732" s="17"/>
      <c r="ACO2732" s="17"/>
      <c r="ACP2732" s="17"/>
      <c r="ACQ2732" s="17"/>
      <c r="ACR2732" s="17"/>
      <c r="ACS2732" s="17"/>
      <c r="ACT2732" s="17"/>
      <c r="ACU2732" s="17"/>
      <c r="ACV2732" s="17"/>
      <c r="ACW2732" s="17"/>
      <c r="ACX2732" s="17"/>
      <c r="ACY2732" s="17"/>
      <c r="ACZ2732" s="17"/>
      <c r="ADA2732" s="17"/>
      <c r="ADB2732" s="17"/>
      <c r="ADC2732" s="17"/>
      <c r="ADD2732" s="17"/>
      <c r="ADE2732" s="17"/>
      <c r="ADF2732" s="17"/>
      <c r="ADG2732" s="17"/>
      <c r="ADH2732" s="17"/>
      <c r="ADI2732" s="17"/>
      <c r="ADJ2732" s="17"/>
      <c r="ADK2732" s="17"/>
      <c r="ADL2732" s="17"/>
      <c r="ADM2732" s="17"/>
      <c r="ADN2732" s="17"/>
      <c r="ADO2732" s="17"/>
      <c r="ADP2732" s="17"/>
      <c r="ADQ2732" s="17"/>
      <c r="ADR2732" s="17"/>
      <c r="ADS2732" s="17"/>
      <c r="ADT2732" s="17"/>
      <c r="ADU2732" s="17"/>
      <c r="ADV2732" s="17"/>
      <c r="ADW2732" s="17"/>
      <c r="ADX2732" s="17"/>
      <c r="ADY2732" s="17"/>
      <c r="ADZ2732" s="17"/>
      <c r="AEA2732" s="17"/>
      <c r="AEB2732" s="17"/>
      <c r="AEC2732" s="17"/>
      <c r="AED2732" s="17"/>
      <c r="AEE2732" s="17"/>
      <c r="AEF2732" s="17"/>
      <c r="AEG2732" s="17"/>
      <c r="AEH2732" s="17"/>
      <c r="AEI2732" s="17"/>
      <c r="AEJ2732" s="17"/>
      <c r="AEK2732" s="17"/>
      <c r="AEL2732" s="17"/>
      <c r="AEM2732" s="17"/>
      <c r="AEN2732" s="17"/>
      <c r="AEO2732" s="17"/>
      <c r="AEP2732" s="17"/>
      <c r="AEQ2732" s="17"/>
      <c r="AER2732" s="17"/>
      <c r="AES2732" s="17"/>
      <c r="AET2732" s="17"/>
      <c r="AEU2732" s="17"/>
      <c r="AEV2732" s="17"/>
      <c r="AEW2732" s="17"/>
      <c r="AEX2732" s="17"/>
      <c r="AEY2732" s="17"/>
      <c r="AEZ2732" s="17"/>
      <c r="AFA2732" s="17"/>
      <c r="AFB2732" s="17"/>
      <c r="AFC2732" s="17"/>
      <c r="AFD2732" s="17"/>
      <c r="AFE2732" s="17"/>
      <c r="AFF2732" s="17"/>
      <c r="AFG2732" s="17"/>
      <c r="AFH2732" s="17"/>
      <c r="AFI2732" s="17"/>
      <c r="AFJ2732" s="17"/>
      <c r="AFK2732" s="17"/>
      <c r="AFL2732" s="17"/>
      <c r="AFM2732" s="17"/>
      <c r="AFN2732" s="17"/>
      <c r="AFO2732" s="17"/>
      <c r="AFP2732" s="17"/>
      <c r="AFQ2732" s="17"/>
      <c r="AFR2732" s="17"/>
      <c r="AFS2732" s="17"/>
      <c r="AFT2732" s="17"/>
      <c r="AFU2732" s="17"/>
      <c r="AFV2732" s="17"/>
      <c r="AFW2732" s="17"/>
      <c r="AFX2732" s="17"/>
      <c r="AFY2732" s="17"/>
      <c r="AFZ2732" s="17"/>
      <c r="AGA2732" s="17"/>
      <c r="AGB2732" s="17"/>
      <c r="AGC2732" s="17"/>
      <c r="AGD2732" s="17"/>
      <c r="AGE2732" s="17"/>
      <c r="AGF2732" s="17"/>
      <c r="AGG2732" s="17"/>
      <c r="AGH2732" s="17"/>
      <c r="AGI2732" s="17"/>
      <c r="AGJ2732" s="17"/>
      <c r="AGK2732" s="17"/>
      <c r="AGL2732" s="17"/>
      <c r="AGM2732" s="17"/>
      <c r="AGN2732" s="17"/>
      <c r="AGO2732" s="17"/>
      <c r="AGP2732" s="17"/>
      <c r="AGQ2732" s="17"/>
      <c r="AGR2732" s="17"/>
      <c r="AGS2732" s="17"/>
      <c r="AGT2732" s="17"/>
      <c r="AGU2732" s="17"/>
      <c r="AGV2732" s="17"/>
      <c r="AGW2732" s="17"/>
      <c r="AGX2732" s="17"/>
      <c r="AGY2732" s="17"/>
      <c r="AGZ2732" s="17"/>
      <c r="AHA2732" s="17"/>
      <c r="AHB2732" s="17"/>
      <c r="AHC2732" s="17"/>
      <c r="AHD2732" s="17"/>
      <c r="AHE2732" s="17"/>
      <c r="AHF2732" s="17"/>
      <c r="AHG2732" s="17"/>
      <c r="AHH2732" s="17"/>
      <c r="AHI2732" s="17"/>
      <c r="AHJ2732" s="17"/>
      <c r="AHK2732" s="17"/>
      <c r="AHL2732" s="17"/>
      <c r="AHM2732" s="17"/>
      <c r="AHN2732" s="17"/>
      <c r="AHO2732" s="17"/>
      <c r="AHP2732" s="17"/>
      <c r="AHQ2732" s="17"/>
      <c r="AHR2732" s="17"/>
      <c r="AHS2732" s="17"/>
      <c r="AHT2732" s="17"/>
      <c r="AHU2732" s="17"/>
      <c r="AHV2732" s="17"/>
      <c r="AHW2732" s="17"/>
      <c r="AHX2732" s="17"/>
      <c r="AHY2732" s="17"/>
      <c r="AHZ2732" s="17"/>
      <c r="AIA2732" s="17"/>
      <c r="AIB2732" s="17"/>
      <c r="AIC2732" s="17"/>
      <c r="AID2732" s="17"/>
      <c r="AIE2732" s="17"/>
      <c r="AIF2732" s="17"/>
      <c r="AIG2732" s="17"/>
      <c r="AIH2732" s="17"/>
      <c r="AII2732" s="17"/>
      <c r="AIJ2732" s="17"/>
      <c r="AIK2732" s="17"/>
      <c r="AIL2732" s="17"/>
      <c r="AIM2732" s="17"/>
      <c r="AIN2732" s="17"/>
      <c r="AIO2732" s="17"/>
      <c r="AIP2732" s="17"/>
      <c r="AIQ2732" s="17"/>
      <c r="AIR2732" s="17"/>
      <c r="AIS2732" s="17"/>
      <c r="AIT2732" s="17"/>
      <c r="AIU2732" s="17"/>
      <c r="AIV2732" s="17"/>
      <c r="AIW2732" s="17"/>
      <c r="AIX2732" s="17"/>
      <c r="AIY2732" s="17"/>
      <c r="AIZ2732" s="17"/>
      <c r="AJA2732" s="17"/>
      <c r="AJB2732" s="17"/>
      <c r="AJC2732" s="17"/>
      <c r="AJD2732" s="17"/>
      <c r="AJE2732" s="17"/>
      <c r="AJF2732" s="17"/>
      <c r="AJG2732" s="17"/>
      <c r="AJH2732" s="17"/>
      <c r="AJI2732" s="17"/>
      <c r="AJJ2732" s="17"/>
      <c r="AJK2732" s="17"/>
      <c r="AJL2732" s="17"/>
      <c r="AJM2732" s="17"/>
      <c r="AJN2732" s="17"/>
      <c r="AJO2732" s="17"/>
      <c r="AJP2732" s="17"/>
      <c r="AJQ2732" s="17"/>
      <c r="AJR2732" s="17"/>
      <c r="AJS2732" s="17"/>
      <c r="AJT2732" s="17"/>
      <c r="AJU2732" s="17"/>
      <c r="AJV2732" s="17"/>
      <c r="AJW2732" s="17"/>
      <c r="AJX2732" s="17"/>
      <c r="AJY2732" s="17"/>
      <c r="AJZ2732" s="17"/>
      <c r="AKA2732" s="17"/>
      <c r="AKB2732" s="17"/>
      <c r="AKC2732" s="17"/>
      <c r="AKD2732" s="17"/>
      <c r="AKE2732" s="17"/>
      <c r="AKF2732" s="17"/>
      <c r="AKG2732" s="17"/>
      <c r="AKH2732" s="17"/>
      <c r="AKI2732" s="17"/>
      <c r="AKJ2732" s="17"/>
      <c r="AKK2732" s="17"/>
      <c r="AKL2732" s="17"/>
      <c r="AKM2732" s="17"/>
      <c r="AKN2732" s="17"/>
      <c r="AKO2732" s="17"/>
      <c r="AKP2732" s="17"/>
      <c r="AKQ2732" s="17"/>
      <c r="AKR2732" s="17"/>
      <c r="AKS2732" s="17"/>
      <c r="AKT2732" s="17"/>
      <c r="AKU2732" s="17"/>
      <c r="AKV2732" s="17"/>
      <c r="AKW2732" s="17"/>
      <c r="AKX2732" s="17"/>
      <c r="AKY2732" s="17"/>
      <c r="AKZ2732" s="17"/>
      <c r="ALA2732" s="17"/>
      <c r="ALB2732" s="17"/>
      <c r="ALC2732" s="17"/>
      <c r="ALD2732" s="17"/>
      <c r="ALE2732" s="17"/>
      <c r="ALF2732" s="17"/>
      <c r="ALG2732" s="17"/>
      <c r="ALH2732" s="17"/>
      <c r="ALI2732" s="17"/>
      <c r="ALJ2732" s="17"/>
      <c r="ALK2732" s="17"/>
      <c r="ALL2732" s="17"/>
      <c r="ALM2732" s="17"/>
      <c r="ALN2732" s="17"/>
      <c r="ALO2732" s="17"/>
      <c r="ALP2732" s="17"/>
      <c r="ALQ2732" s="17"/>
      <c r="ALR2732" s="17"/>
      <c r="ALS2732" s="17"/>
      <c r="ALT2732" s="17"/>
      <c r="ALU2732" s="17"/>
      <c r="ALV2732" s="17"/>
      <c r="ALW2732" s="17"/>
      <c r="ALX2732" s="17"/>
      <c r="ALY2732" s="17"/>
      <c r="ALZ2732" s="17"/>
      <c r="AMA2732" s="17"/>
      <c r="AMB2732" s="17"/>
      <c r="AMC2732" s="17"/>
      <c r="AMD2732" s="17"/>
      <c r="AME2732" s="17"/>
      <c r="AMF2732" s="17"/>
      <c r="AMG2732" s="17"/>
      <c r="AMH2732" s="17"/>
      <c r="AMI2732" s="17"/>
      <c r="AMJ2732" s="17"/>
    </row>
    <row r="2733" spans="1:1024" s="328" customFormat="1" hidden="1">
      <c r="A2733" s="324"/>
      <c r="B2733"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33" s="241" t="s">
        <v>27877</v>
      </c>
      <c r="D2733" s="241">
        <v>4376</v>
      </c>
      <c r="E2733" s="241">
        <v>2</v>
      </c>
      <c r="F2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733" s="57">
        <f t="shared" ref="H2733" ca="1" si="376">ROUND(E2733*G2733,2)</f>
        <v>0.42</v>
      </c>
      <c r="I2733" s="90"/>
      <c r="J2733" s="26"/>
      <c r="K2733" s="17" t="str">
        <f t="shared" si="373"/>
        <v>SEDUC E 219</v>
      </c>
      <c r="L2733" s="347" t="e">
        <f>VLOOKUP(K2733,[3]Planilha2!$B:$C,2,FALSE)</f>
        <v>#N/A</v>
      </c>
      <c r="M2733" s="17"/>
      <c r="N2733" s="17"/>
      <c r="O2733" s="17"/>
      <c r="P2733" s="17"/>
      <c r="Q2733" s="17"/>
      <c r="R2733" s="17"/>
      <c r="S2733" s="17"/>
      <c r="T2733" s="17"/>
      <c r="U2733" s="17"/>
      <c r="V2733" s="17"/>
      <c r="W2733" s="17"/>
      <c r="X2733" s="17"/>
      <c r="Y2733" s="17"/>
      <c r="Z2733" s="17"/>
      <c r="AA2733" s="17"/>
      <c r="AB2733" s="17"/>
      <c r="AC2733" s="17"/>
      <c r="AD2733" s="17"/>
      <c r="AE2733" s="17"/>
      <c r="AF2733" s="17"/>
      <c r="AG2733" s="17"/>
      <c r="AH2733" s="17"/>
      <c r="AI2733" s="17"/>
      <c r="AJ2733" s="17"/>
      <c r="AK2733" s="17"/>
      <c r="AL2733" s="17"/>
      <c r="AM2733" s="17"/>
      <c r="AN2733" s="17"/>
      <c r="AO2733" s="17"/>
      <c r="AP2733" s="17"/>
      <c r="AQ2733" s="17"/>
      <c r="AR2733" s="17"/>
      <c r="AS2733" s="17"/>
      <c r="AT2733" s="17"/>
      <c r="AU2733" s="17"/>
      <c r="AV2733" s="17"/>
      <c r="AW2733" s="17"/>
      <c r="AX2733" s="17"/>
      <c r="AY2733" s="17"/>
      <c r="AZ2733" s="17"/>
      <c r="BA2733" s="17"/>
      <c r="BB2733" s="17"/>
      <c r="BC2733" s="17"/>
      <c r="BD2733" s="17"/>
      <c r="BE2733" s="17"/>
      <c r="BF2733" s="17"/>
      <c r="BG2733" s="17"/>
      <c r="BH2733" s="17"/>
      <c r="BI2733" s="17"/>
      <c r="BJ2733" s="17"/>
      <c r="BK2733" s="17"/>
      <c r="BL2733" s="17"/>
      <c r="BM2733" s="17"/>
      <c r="BN2733" s="17"/>
      <c r="BO2733" s="17"/>
      <c r="BP2733" s="17"/>
      <c r="BQ2733" s="17"/>
      <c r="BR2733" s="17"/>
      <c r="BS2733" s="17"/>
      <c r="BT2733" s="17"/>
      <c r="BU2733" s="17"/>
      <c r="BV2733" s="17"/>
      <c r="BW2733" s="17"/>
      <c r="BX2733" s="17"/>
      <c r="BY2733" s="17"/>
      <c r="BZ2733" s="17"/>
      <c r="CA2733" s="17"/>
      <c r="CB2733" s="17"/>
      <c r="CC2733" s="17"/>
      <c r="CD2733" s="17"/>
      <c r="CE2733" s="17"/>
      <c r="CF2733" s="17"/>
      <c r="CG2733" s="17"/>
      <c r="CH2733" s="17"/>
      <c r="CI2733" s="17"/>
      <c r="CJ2733" s="17"/>
      <c r="CK2733" s="17"/>
      <c r="CL2733" s="17"/>
      <c r="CM2733" s="17"/>
      <c r="CN2733" s="17"/>
      <c r="CO2733" s="17"/>
      <c r="CP2733" s="17"/>
      <c r="CQ2733" s="17"/>
      <c r="CR2733" s="17"/>
      <c r="CS2733" s="17"/>
      <c r="CT2733" s="17"/>
      <c r="CU2733" s="17"/>
      <c r="CV2733" s="17"/>
      <c r="CW2733" s="17"/>
      <c r="CX2733" s="17"/>
      <c r="CY2733" s="17"/>
      <c r="CZ2733" s="17"/>
      <c r="DA2733" s="17"/>
      <c r="DB2733" s="17"/>
      <c r="DC2733" s="17"/>
      <c r="DD2733" s="17"/>
      <c r="DE2733" s="17"/>
      <c r="DF2733" s="17"/>
      <c r="DG2733" s="17"/>
      <c r="DH2733" s="17"/>
      <c r="DI2733" s="17"/>
      <c r="DJ2733" s="17"/>
      <c r="DK2733" s="17"/>
      <c r="DL2733" s="17"/>
      <c r="DM2733" s="17"/>
      <c r="DN2733" s="17"/>
      <c r="DO2733" s="17"/>
      <c r="DP2733" s="17"/>
      <c r="DQ2733" s="17"/>
      <c r="DR2733" s="17"/>
      <c r="DS2733" s="17"/>
      <c r="DT2733" s="17"/>
      <c r="DU2733" s="17"/>
      <c r="DV2733" s="17"/>
      <c r="DW2733" s="17"/>
      <c r="DX2733" s="17"/>
      <c r="DY2733" s="17"/>
      <c r="DZ2733" s="17"/>
      <c r="EA2733" s="17"/>
      <c r="EB2733" s="17"/>
      <c r="EC2733" s="17"/>
      <c r="ED2733" s="17"/>
      <c r="EE2733" s="17"/>
      <c r="EF2733" s="17"/>
      <c r="EG2733" s="17"/>
      <c r="EH2733" s="17"/>
      <c r="EI2733" s="17"/>
      <c r="EJ2733" s="17"/>
      <c r="EK2733" s="17"/>
      <c r="EL2733" s="17"/>
      <c r="EM2733" s="17"/>
      <c r="EN2733" s="17"/>
      <c r="EO2733" s="17"/>
      <c r="EP2733" s="17"/>
      <c r="EQ2733" s="17"/>
      <c r="ER2733" s="17"/>
      <c r="ES2733" s="17"/>
      <c r="ET2733" s="17"/>
      <c r="EU2733" s="17"/>
      <c r="EV2733" s="17"/>
      <c r="EW2733" s="17"/>
      <c r="EX2733" s="17"/>
      <c r="EY2733" s="17"/>
      <c r="EZ2733" s="17"/>
      <c r="FA2733" s="17"/>
      <c r="FB2733" s="17"/>
      <c r="FC2733" s="17"/>
      <c r="FD2733" s="17"/>
      <c r="FE2733" s="17"/>
      <c r="FF2733" s="17"/>
      <c r="FG2733" s="17"/>
      <c r="FH2733" s="17"/>
      <c r="FI2733" s="17"/>
      <c r="FJ2733" s="17"/>
      <c r="FK2733" s="17"/>
      <c r="FL2733" s="17"/>
      <c r="FM2733" s="17"/>
      <c r="FN2733" s="17"/>
      <c r="FO2733" s="17"/>
      <c r="FP2733" s="17"/>
      <c r="FQ2733" s="17"/>
      <c r="FR2733" s="17"/>
      <c r="FS2733" s="17"/>
      <c r="FT2733" s="17"/>
      <c r="FU2733" s="17"/>
      <c r="FV2733" s="17"/>
      <c r="FW2733" s="17"/>
      <c r="FX2733" s="17"/>
      <c r="FY2733" s="17"/>
      <c r="FZ2733" s="17"/>
      <c r="GA2733" s="17"/>
      <c r="GB2733" s="17"/>
      <c r="GC2733" s="17"/>
      <c r="GD2733" s="17"/>
      <c r="GE2733" s="17"/>
      <c r="GF2733" s="17"/>
      <c r="GG2733" s="17"/>
      <c r="GH2733" s="17"/>
      <c r="GI2733" s="17"/>
      <c r="GJ2733" s="17"/>
      <c r="GK2733" s="17"/>
      <c r="GL2733" s="17"/>
      <c r="GM2733" s="17"/>
      <c r="GN2733" s="17"/>
      <c r="GO2733" s="17"/>
      <c r="GP2733" s="17"/>
      <c r="GQ2733" s="17"/>
      <c r="GR2733" s="17"/>
      <c r="GS2733" s="17"/>
      <c r="GT2733" s="17"/>
      <c r="GU2733" s="17"/>
      <c r="GV2733" s="17"/>
      <c r="GW2733" s="17"/>
      <c r="GX2733" s="17"/>
      <c r="GY2733" s="17"/>
      <c r="GZ2733" s="17"/>
      <c r="HA2733" s="17"/>
      <c r="HB2733" s="17"/>
      <c r="HC2733" s="17"/>
      <c r="HD2733" s="17"/>
      <c r="HE2733" s="17"/>
      <c r="HF2733" s="17"/>
      <c r="HG2733" s="17"/>
      <c r="HH2733" s="17"/>
      <c r="HI2733" s="17"/>
      <c r="HJ2733" s="17"/>
      <c r="HK2733" s="17"/>
      <c r="HL2733" s="17"/>
      <c r="HM2733" s="17"/>
      <c r="HN2733" s="17"/>
      <c r="HO2733" s="17"/>
      <c r="HP2733" s="17"/>
      <c r="HQ2733" s="17"/>
      <c r="HR2733" s="17"/>
      <c r="HS2733" s="17"/>
      <c r="HT2733" s="17"/>
      <c r="HU2733" s="17"/>
      <c r="HV2733" s="17"/>
      <c r="HW2733" s="17"/>
      <c r="HX2733" s="17"/>
      <c r="HY2733" s="17"/>
      <c r="HZ2733" s="17"/>
      <c r="IA2733" s="17"/>
      <c r="IB2733" s="17"/>
      <c r="IC2733" s="17"/>
      <c r="ID2733" s="17"/>
      <c r="IE2733" s="17"/>
      <c r="IF2733" s="17"/>
      <c r="IG2733" s="17"/>
      <c r="IH2733" s="17"/>
      <c r="II2733" s="17"/>
      <c r="IJ2733" s="17"/>
      <c r="IK2733" s="17"/>
      <c r="IL2733" s="17"/>
      <c r="IM2733" s="17"/>
      <c r="IN2733" s="17"/>
      <c r="IO2733" s="17"/>
      <c r="IP2733" s="17"/>
      <c r="IQ2733" s="17"/>
      <c r="IR2733" s="17"/>
      <c r="IS2733" s="17"/>
      <c r="IT2733" s="17"/>
      <c r="IU2733" s="17"/>
      <c r="IV2733" s="17"/>
      <c r="IW2733" s="17"/>
      <c r="IX2733" s="17"/>
      <c r="IY2733" s="17"/>
      <c r="IZ2733" s="17"/>
      <c r="JA2733" s="17"/>
      <c r="JB2733" s="17"/>
      <c r="JC2733" s="17"/>
      <c r="JD2733" s="17"/>
      <c r="JE2733" s="17"/>
      <c r="JF2733" s="17"/>
      <c r="JG2733" s="17"/>
      <c r="JH2733" s="17"/>
      <c r="JI2733" s="17"/>
      <c r="JJ2733" s="17"/>
      <c r="JK2733" s="17"/>
      <c r="JL2733" s="17"/>
      <c r="JM2733" s="17"/>
      <c r="JN2733" s="17"/>
      <c r="JO2733" s="17"/>
      <c r="JP2733" s="17"/>
      <c r="JQ2733" s="17"/>
      <c r="JR2733" s="17"/>
      <c r="JS2733" s="17"/>
      <c r="JT2733" s="17"/>
      <c r="JU2733" s="17"/>
      <c r="JV2733" s="17"/>
      <c r="JW2733" s="17"/>
      <c r="JX2733" s="17"/>
      <c r="JY2733" s="17"/>
      <c r="JZ2733" s="17"/>
      <c r="KA2733" s="17"/>
      <c r="KB2733" s="17"/>
      <c r="KC2733" s="17"/>
      <c r="KD2733" s="17"/>
      <c r="KE2733" s="17"/>
      <c r="KF2733" s="17"/>
      <c r="KG2733" s="17"/>
      <c r="KH2733" s="17"/>
      <c r="KI2733" s="17"/>
      <c r="KJ2733" s="17"/>
      <c r="KK2733" s="17"/>
      <c r="KL2733" s="17"/>
      <c r="KM2733" s="17"/>
      <c r="KN2733" s="17"/>
      <c r="KO2733" s="17"/>
      <c r="KP2733" s="17"/>
      <c r="KQ2733" s="17"/>
      <c r="KR2733" s="17"/>
      <c r="KS2733" s="17"/>
      <c r="KT2733" s="17"/>
      <c r="KU2733" s="17"/>
      <c r="KV2733" s="17"/>
      <c r="KW2733" s="17"/>
      <c r="KX2733" s="17"/>
      <c r="KY2733" s="17"/>
      <c r="KZ2733" s="17"/>
      <c r="LA2733" s="17"/>
      <c r="LB2733" s="17"/>
      <c r="LC2733" s="17"/>
      <c r="LD2733" s="17"/>
      <c r="LE2733" s="17"/>
      <c r="LF2733" s="17"/>
      <c r="LG2733" s="17"/>
      <c r="LH2733" s="17"/>
      <c r="LI2733" s="17"/>
      <c r="LJ2733" s="17"/>
      <c r="LK2733" s="17"/>
      <c r="LL2733" s="17"/>
      <c r="LM2733" s="17"/>
      <c r="LN2733" s="17"/>
      <c r="LO2733" s="17"/>
      <c r="LP2733" s="17"/>
      <c r="LQ2733" s="17"/>
      <c r="LR2733" s="17"/>
      <c r="LS2733" s="17"/>
      <c r="LT2733" s="17"/>
      <c r="LU2733" s="17"/>
      <c r="LV2733" s="17"/>
      <c r="LW2733" s="17"/>
      <c r="LX2733" s="17"/>
      <c r="LY2733" s="17"/>
      <c r="LZ2733" s="17"/>
      <c r="MA2733" s="17"/>
      <c r="MB2733" s="17"/>
      <c r="MC2733" s="17"/>
      <c r="MD2733" s="17"/>
      <c r="ME2733" s="17"/>
      <c r="MF2733" s="17"/>
      <c r="MG2733" s="17"/>
      <c r="MH2733" s="17"/>
      <c r="MI2733" s="17"/>
      <c r="MJ2733" s="17"/>
      <c r="MK2733" s="17"/>
      <c r="ML2733" s="17"/>
      <c r="MM2733" s="17"/>
      <c r="MN2733" s="17"/>
      <c r="MO2733" s="17"/>
      <c r="MP2733" s="17"/>
      <c r="MQ2733" s="17"/>
      <c r="MR2733" s="17"/>
      <c r="MS2733" s="17"/>
      <c r="MT2733" s="17"/>
      <c r="MU2733" s="17"/>
      <c r="MV2733" s="17"/>
      <c r="MW2733" s="17"/>
      <c r="MX2733" s="17"/>
      <c r="MY2733" s="17"/>
      <c r="MZ2733" s="17"/>
      <c r="NA2733" s="17"/>
      <c r="NB2733" s="17"/>
      <c r="NC2733" s="17"/>
      <c r="ND2733" s="17"/>
      <c r="NE2733" s="17"/>
      <c r="NF2733" s="17"/>
      <c r="NG2733" s="17"/>
      <c r="NH2733" s="17"/>
      <c r="NI2733" s="17"/>
      <c r="NJ2733" s="17"/>
      <c r="NK2733" s="17"/>
      <c r="NL2733" s="17"/>
      <c r="NM2733" s="17"/>
      <c r="NN2733" s="17"/>
      <c r="NO2733" s="17"/>
      <c r="NP2733" s="17"/>
      <c r="NQ2733" s="17"/>
      <c r="NR2733" s="17"/>
      <c r="NS2733" s="17"/>
      <c r="NT2733" s="17"/>
      <c r="NU2733" s="17"/>
      <c r="NV2733" s="17"/>
      <c r="NW2733" s="17"/>
      <c r="NX2733" s="17"/>
      <c r="NY2733" s="17"/>
      <c r="NZ2733" s="17"/>
      <c r="OA2733" s="17"/>
      <c r="OB2733" s="17"/>
      <c r="OC2733" s="17"/>
      <c r="OD2733" s="17"/>
      <c r="OE2733" s="17"/>
      <c r="OF2733" s="17"/>
      <c r="OG2733" s="17"/>
      <c r="OH2733" s="17"/>
      <c r="OI2733" s="17"/>
      <c r="OJ2733" s="17"/>
      <c r="OK2733" s="17"/>
      <c r="OL2733" s="17"/>
      <c r="OM2733" s="17"/>
      <c r="ON2733" s="17"/>
      <c r="OO2733" s="17"/>
      <c r="OP2733" s="17"/>
      <c r="OQ2733" s="17"/>
      <c r="OR2733" s="17"/>
      <c r="OS2733" s="17"/>
      <c r="OT2733" s="17"/>
      <c r="OU2733" s="17"/>
      <c r="OV2733" s="17"/>
      <c r="OW2733" s="17"/>
      <c r="OX2733" s="17"/>
      <c r="OY2733" s="17"/>
      <c r="OZ2733" s="17"/>
      <c r="PA2733" s="17"/>
      <c r="PB2733" s="17"/>
      <c r="PC2733" s="17"/>
      <c r="PD2733" s="17"/>
      <c r="PE2733" s="17"/>
      <c r="PF2733" s="17"/>
      <c r="PG2733" s="17"/>
      <c r="PH2733" s="17"/>
      <c r="PI2733" s="17"/>
      <c r="PJ2733" s="17"/>
      <c r="PK2733" s="17"/>
      <c r="PL2733" s="17"/>
      <c r="PM2733" s="17"/>
      <c r="PN2733" s="17"/>
      <c r="PO2733" s="17"/>
      <c r="PP2733" s="17"/>
      <c r="PQ2733" s="17"/>
      <c r="PR2733" s="17"/>
      <c r="PS2733" s="17"/>
      <c r="PT2733" s="17"/>
      <c r="PU2733" s="17"/>
      <c r="PV2733" s="17"/>
      <c r="PW2733" s="17"/>
      <c r="PX2733" s="17"/>
      <c r="PY2733" s="17"/>
      <c r="PZ2733" s="17"/>
      <c r="QA2733" s="17"/>
      <c r="QB2733" s="17"/>
      <c r="QC2733" s="17"/>
      <c r="QD2733" s="17"/>
      <c r="QE2733" s="17"/>
      <c r="QF2733" s="17"/>
      <c r="QG2733" s="17"/>
      <c r="QH2733" s="17"/>
      <c r="QI2733" s="17"/>
      <c r="QJ2733" s="17"/>
      <c r="QK2733" s="17"/>
      <c r="QL2733" s="17"/>
      <c r="QM2733" s="17"/>
      <c r="QN2733" s="17"/>
      <c r="QO2733" s="17"/>
      <c r="QP2733" s="17"/>
      <c r="QQ2733" s="17"/>
      <c r="QR2733" s="17"/>
      <c r="QS2733" s="17"/>
      <c r="QT2733" s="17"/>
      <c r="QU2733" s="17"/>
      <c r="QV2733" s="17"/>
      <c r="QW2733" s="17"/>
      <c r="QX2733" s="17"/>
      <c r="QY2733" s="17"/>
      <c r="QZ2733" s="17"/>
      <c r="RA2733" s="17"/>
      <c r="RB2733" s="17"/>
      <c r="RC2733" s="17"/>
      <c r="RD2733" s="17"/>
      <c r="RE2733" s="17"/>
      <c r="RF2733" s="17"/>
      <c r="RG2733" s="17"/>
      <c r="RH2733" s="17"/>
      <c r="RI2733" s="17"/>
      <c r="RJ2733" s="17"/>
      <c r="RK2733" s="17"/>
      <c r="RL2733" s="17"/>
      <c r="RM2733" s="17"/>
      <c r="RN2733" s="17"/>
      <c r="RO2733" s="17"/>
      <c r="RP2733" s="17"/>
      <c r="RQ2733" s="17"/>
      <c r="RR2733" s="17"/>
      <c r="RS2733" s="17"/>
      <c r="RT2733" s="17"/>
      <c r="RU2733" s="17"/>
      <c r="RV2733" s="17"/>
      <c r="RW2733" s="17"/>
      <c r="RX2733" s="17"/>
      <c r="RY2733" s="17"/>
      <c r="RZ2733" s="17"/>
      <c r="SA2733" s="17"/>
      <c r="SB2733" s="17"/>
      <c r="SC2733" s="17"/>
      <c r="SD2733" s="17"/>
      <c r="SE2733" s="17"/>
      <c r="SF2733" s="17"/>
      <c r="SG2733" s="17"/>
      <c r="SH2733" s="17"/>
      <c r="SI2733" s="17"/>
      <c r="SJ2733" s="17"/>
      <c r="SK2733" s="17"/>
      <c r="SL2733" s="17"/>
      <c r="SM2733" s="17"/>
      <c r="SN2733" s="17"/>
      <c r="SO2733" s="17"/>
      <c r="SP2733" s="17"/>
      <c r="SQ2733" s="17"/>
      <c r="SR2733" s="17"/>
      <c r="SS2733" s="17"/>
      <c r="ST2733" s="17"/>
      <c r="SU2733" s="17"/>
      <c r="SV2733" s="17"/>
      <c r="SW2733" s="17"/>
      <c r="SX2733" s="17"/>
      <c r="SY2733" s="17"/>
      <c r="SZ2733" s="17"/>
      <c r="TA2733" s="17"/>
      <c r="TB2733" s="17"/>
      <c r="TC2733" s="17"/>
      <c r="TD2733" s="17"/>
      <c r="TE2733" s="17"/>
      <c r="TF2733" s="17"/>
      <c r="TG2733" s="17"/>
      <c r="TH2733" s="17"/>
      <c r="TI2733" s="17"/>
      <c r="TJ2733" s="17"/>
      <c r="TK2733" s="17"/>
      <c r="TL2733" s="17"/>
      <c r="TM2733" s="17"/>
      <c r="TN2733" s="17"/>
      <c r="TO2733" s="17"/>
      <c r="TP2733" s="17"/>
      <c r="TQ2733" s="17"/>
      <c r="TR2733" s="17"/>
      <c r="TS2733" s="17"/>
      <c r="TT2733" s="17"/>
      <c r="TU2733" s="17"/>
      <c r="TV2733" s="17"/>
      <c r="TW2733" s="17"/>
      <c r="TX2733" s="17"/>
      <c r="TY2733" s="17"/>
      <c r="TZ2733" s="17"/>
      <c r="UA2733" s="17"/>
      <c r="UB2733" s="17"/>
      <c r="UC2733" s="17"/>
      <c r="UD2733" s="17"/>
      <c r="UE2733" s="17"/>
      <c r="UF2733" s="17"/>
      <c r="UG2733" s="17"/>
      <c r="UH2733" s="17"/>
      <c r="UI2733" s="17"/>
      <c r="UJ2733" s="17"/>
      <c r="UK2733" s="17"/>
      <c r="UL2733" s="17"/>
      <c r="UM2733" s="17"/>
      <c r="UN2733" s="17"/>
      <c r="UO2733" s="17"/>
      <c r="UP2733" s="17"/>
      <c r="UQ2733" s="17"/>
      <c r="UR2733" s="17"/>
      <c r="US2733" s="17"/>
      <c r="UT2733" s="17"/>
      <c r="UU2733" s="17"/>
      <c r="UV2733" s="17"/>
      <c r="UW2733" s="17"/>
      <c r="UX2733" s="17"/>
      <c r="UY2733" s="17"/>
      <c r="UZ2733" s="17"/>
      <c r="VA2733" s="17"/>
      <c r="VB2733" s="17"/>
      <c r="VC2733" s="17"/>
      <c r="VD2733" s="17"/>
      <c r="VE2733" s="17"/>
      <c r="VF2733" s="17"/>
      <c r="VG2733" s="17"/>
      <c r="VH2733" s="17"/>
      <c r="VI2733" s="17"/>
      <c r="VJ2733" s="17"/>
      <c r="VK2733" s="17"/>
      <c r="VL2733" s="17"/>
      <c r="VM2733" s="17"/>
      <c r="VN2733" s="17"/>
      <c r="VO2733" s="17"/>
      <c r="VP2733" s="17"/>
      <c r="VQ2733" s="17"/>
      <c r="VR2733" s="17"/>
      <c r="VS2733" s="17"/>
      <c r="VT2733" s="17"/>
      <c r="VU2733" s="17"/>
      <c r="VV2733" s="17"/>
      <c r="VW2733" s="17"/>
      <c r="VX2733" s="17"/>
      <c r="VY2733" s="17"/>
      <c r="VZ2733" s="17"/>
      <c r="WA2733" s="17"/>
      <c r="WB2733" s="17"/>
      <c r="WC2733" s="17"/>
      <c r="WD2733" s="17"/>
      <c r="WE2733" s="17"/>
      <c r="WF2733" s="17"/>
      <c r="WG2733" s="17"/>
      <c r="WH2733" s="17"/>
      <c r="WI2733" s="17"/>
      <c r="WJ2733" s="17"/>
      <c r="WK2733" s="17"/>
      <c r="WL2733" s="17"/>
      <c r="WM2733" s="17"/>
      <c r="WN2733" s="17"/>
      <c r="WO2733" s="17"/>
      <c r="WP2733" s="17"/>
      <c r="WQ2733" s="17"/>
      <c r="WR2733" s="17"/>
      <c r="WS2733" s="17"/>
      <c r="WT2733" s="17"/>
      <c r="WU2733" s="17"/>
      <c r="WV2733" s="17"/>
      <c r="WW2733" s="17"/>
      <c r="WX2733" s="17"/>
      <c r="WY2733" s="17"/>
      <c r="WZ2733" s="17"/>
      <c r="XA2733" s="17"/>
      <c r="XB2733" s="17"/>
      <c r="XC2733" s="17"/>
      <c r="XD2733" s="17"/>
      <c r="XE2733" s="17"/>
      <c r="XF2733" s="17"/>
      <c r="XG2733" s="17"/>
      <c r="XH2733" s="17"/>
      <c r="XI2733" s="17"/>
      <c r="XJ2733" s="17"/>
      <c r="XK2733" s="17"/>
      <c r="XL2733" s="17"/>
      <c r="XM2733" s="17"/>
      <c r="XN2733" s="17"/>
      <c r="XO2733" s="17"/>
      <c r="XP2733" s="17"/>
      <c r="XQ2733" s="17"/>
      <c r="XR2733" s="17"/>
      <c r="XS2733" s="17"/>
      <c r="XT2733" s="17"/>
      <c r="XU2733" s="17"/>
      <c r="XV2733" s="17"/>
      <c r="XW2733" s="17"/>
      <c r="XX2733" s="17"/>
      <c r="XY2733" s="17"/>
      <c r="XZ2733" s="17"/>
      <c r="YA2733" s="17"/>
      <c r="YB2733" s="17"/>
      <c r="YC2733" s="17"/>
      <c r="YD2733" s="17"/>
      <c r="YE2733" s="17"/>
      <c r="YF2733" s="17"/>
      <c r="YG2733" s="17"/>
      <c r="YH2733" s="17"/>
      <c r="YI2733" s="17"/>
      <c r="YJ2733" s="17"/>
      <c r="YK2733" s="17"/>
      <c r="YL2733" s="17"/>
      <c r="YM2733" s="17"/>
      <c r="YN2733" s="17"/>
      <c r="YO2733" s="17"/>
      <c r="YP2733" s="17"/>
      <c r="YQ2733" s="17"/>
      <c r="YR2733" s="17"/>
      <c r="YS2733" s="17"/>
      <c r="YT2733" s="17"/>
      <c r="YU2733" s="17"/>
      <c r="YV2733" s="17"/>
      <c r="YW2733" s="17"/>
      <c r="YX2733" s="17"/>
      <c r="YY2733" s="17"/>
      <c r="YZ2733" s="17"/>
      <c r="ZA2733" s="17"/>
      <c r="ZB2733" s="17"/>
      <c r="ZC2733" s="17"/>
      <c r="ZD2733" s="17"/>
      <c r="ZE2733" s="17"/>
      <c r="ZF2733" s="17"/>
      <c r="ZG2733" s="17"/>
      <c r="ZH2733" s="17"/>
      <c r="ZI2733" s="17"/>
      <c r="ZJ2733" s="17"/>
      <c r="ZK2733" s="17"/>
      <c r="ZL2733" s="17"/>
      <c r="ZM2733" s="17"/>
      <c r="ZN2733" s="17"/>
      <c r="ZO2733" s="17"/>
      <c r="ZP2733" s="17"/>
      <c r="ZQ2733" s="17"/>
      <c r="ZR2733" s="17"/>
      <c r="ZS2733" s="17"/>
      <c r="ZT2733" s="17"/>
      <c r="ZU2733" s="17"/>
      <c r="ZV2733" s="17"/>
      <c r="ZW2733" s="17"/>
      <c r="ZX2733" s="17"/>
      <c r="ZY2733" s="17"/>
      <c r="ZZ2733" s="17"/>
      <c r="AAA2733" s="17"/>
      <c r="AAB2733" s="17"/>
      <c r="AAC2733" s="17"/>
      <c r="AAD2733" s="17"/>
      <c r="AAE2733" s="17"/>
      <c r="AAF2733" s="17"/>
      <c r="AAG2733" s="17"/>
      <c r="AAH2733" s="17"/>
      <c r="AAI2733" s="17"/>
      <c r="AAJ2733" s="17"/>
      <c r="AAK2733" s="17"/>
      <c r="AAL2733" s="17"/>
      <c r="AAM2733" s="17"/>
      <c r="AAN2733" s="17"/>
      <c r="AAO2733" s="17"/>
      <c r="AAP2733" s="17"/>
      <c r="AAQ2733" s="17"/>
      <c r="AAR2733" s="17"/>
      <c r="AAS2733" s="17"/>
      <c r="AAT2733" s="17"/>
      <c r="AAU2733" s="17"/>
      <c r="AAV2733" s="17"/>
      <c r="AAW2733" s="17"/>
      <c r="AAX2733" s="17"/>
      <c r="AAY2733" s="17"/>
      <c r="AAZ2733" s="17"/>
      <c r="ABA2733" s="17"/>
      <c r="ABB2733" s="17"/>
      <c r="ABC2733" s="17"/>
      <c r="ABD2733" s="17"/>
      <c r="ABE2733" s="17"/>
      <c r="ABF2733" s="17"/>
      <c r="ABG2733" s="17"/>
      <c r="ABH2733" s="17"/>
      <c r="ABI2733" s="17"/>
      <c r="ABJ2733" s="17"/>
      <c r="ABK2733" s="17"/>
      <c r="ABL2733" s="17"/>
      <c r="ABM2733" s="17"/>
      <c r="ABN2733" s="17"/>
      <c r="ABO2733" s="17"/>
      <c r="ABP2733" s="17"/>
      <c r="ABQ2733" s="17"/>
      <c r="ABR2733" s="17"/>
      <c r="ABS2733" s="17"/>
      <c r="ABT2733" s="17"/>
      <c r="ABU2733" s="17"/>
      <c r="ABV2733" s="17"/>
      <c r="ABW2733" s="17"/>
      <c r="ABX2733" s="17"/>
      <c r="ABY2733" s="17"/>
      <c r="ABZ2733" s="17"/>
      <c r="ACA2733" s="17"/>
      <c r="ACB2733" s="17"/>
      <c r="ACC2733" s="17"/>
      <c r="ACD2733" s="17"/>
      <c r="ACE2733" s="17"/>
      <c r="ACF2733" s="17"/>
      <c r="ACG2733" s="17"/>
      <c r="ACH2733" s="17"/>
      <c r="ACI2733" s="17"/>
      <c r="ACJ2733" s="17"/>
      <c r="ACK2733" s="17"/>
      <c r="ACL2733" s="17"/>
      <c r="ACM2733" s="17"/>
      <c r="ACN2733" s="17"/>
      <c r="ACO2733" s="17"/>
      <c r="ACP2733" s="17"/>
      <c r="ACQ2733" s="17"/>
      <c r="ACR2733" s="17"/>
      <c r="ACS2733" s="17"/>
      <c r="ACT2733" s="17"/>
      <c r="ACU2733" s="17"/>
      <c r="ACV2733" s="17"/>
      <c r="ACW2733" s="17"/>
      <c r="ACX2733" s="17"/>
      <c r="ACY2733" s="17"/>
      <c r="ACZ2733" s="17"/>
      <c r="ADA2733" s="17"/>
      <c r="ADB2733" s="17"/>
      <c r="ADC2733" s="17"/>
      <c r="ADD2733" s="17"/>
      <c r="ADE2733" s="17"/>
      <c r="ADF2733" s="17"/>
      <c r="ADG2733" s="17"/>
      <c r="ADH2733" s="17"/>
      <c r="ADI2733" s="17"/>
      <c r="ADJ2733" s="17"/>
      <c r="ADK2733" s="17"/>
      <c r="ADL2733" s="17"/>
      <c r="ADM2733" s="17"/>
      <c r="ADN2733" s="17"/>
      <c r="ADO2733" s="17"/>
      <c r="ADP2733" s="17"/>
      <c r="ADQ2733" s="17"/>
      <c r="ADR2733" s="17"/>
      <c r="ADS2733" s="17"/>
      <c r="ADT2733" s="17"/>
      <c r="ADU2733" s="17"/>
      <c r="ADV2733" s="17"/>
      <c r="ADW2733" s="17"/>
      <c r="ADX2733" s="17"/>
      <c r="ADY2733" s="17"/>
      <c r="ADZ2733" s="17"/>
      <c r="AEA2733" s="17"/>
      <c r="AEB2733" s="17"/>
      <c r="AEC2733" s="17"/>
      <c r="AED2733" s="17"/>
      <c r="AEE2733" s="17"/>
      <c r="AEF2733" s="17"/>
      <c r="AEG2733" s="17"/>
      <c r="AEH2733" s="17"/>
      <c r="AEI2733" s="17"/>
      <c r="AEJ2733" s="17"/>
      <c r="AEK2733" s="17"/>
      <c r="AEL2733" s="17"/>
      <c r="AEM2733" s="17"/>
      <c r="AEN2733" s="17"/>
      <c r="AEO2733" s="17"/>
      <c r="AEP2733" s="17"/>
      <c r="AEQ2733" s="17"/>
      <c r="AER2733" s="17"/>
      <c r="AES2733" s="17"/>
      <c r="AET2733" s="17"/>
      <c r="AEU2733" s="17"/>
      <c r="AEV2733" s="17"/>
      <c r="AEW2733" s="17"/>
      <c r="AEX2733" s="17"/>
      <c r="AEY2733" s="17"/>
      <c r="AEZ2733" s="17"/>
      <c r="AFA2733" s="17"/>
      <c r="AFB2733" s="17"/>
      <c r="AFC2733" s="17"/>
      <c r="AFD2733" s="17"/>
      <c r="AFE2733" s="17"/>
      <c r="AFF2733" s="17"/>
      <c r="AFG2733" s="17"/>
      <c r="AFH2733" s="17"/>
      <c r="AFI2733" s="17"/>
      <c r="AFJ2733" s="17"/>
      <c r="AFK2733" s="17"/>
      <c r="AFL2733" s="17"/>
      <c r="AFM2733" s="17"/>
      <c r="AFN2733" s="17"/>
      <c r="AFO2733" s="17"/>
      <c r="AFP2733" s="17"/>
      <c r="AFQ2733" s="17"/>
      <c r="AFR2733" s="17"/>
      <c r="AFS2733" s="17"/>
      <c r="AFT2733" s="17"/>
      <c r="AFU2733" s="17"/>
      <c r="AFV2733" s="17"/>
      <c r="AFW2733" s="17"/>
      <c r="AFX2733" s="17"/>
      <c r="AFY2733" s="17"/>
      <c r="AFZ2733" s="17"/>
      <c r="AGA2733" s="17"/>
      <c r="AGB2733" s="17"/>
      <c r="AGC2733" s="17"/>
      <c r="AGD2733" s="17"/>
      <c r="AGE2733" s="17"/>
      <c r="AGF2733" s="17"/>
      <c r="AGG2733" s="17"/>
      <c r="AGH2733" s="17"/>
      <c r="AGI2733" s="17"/>
      <c r="AGJ2733" s="17"/>
      <c r="AGK2733" s="17"/>
      <c r="AGL2733" s="17"/>
      <c r="AGM2733" s="17"/>
      <c r="AGN2733" s="17"/>
      <c r="AGO2733" s="17"/>
      <c r="AGP2733" s="17"/>
      <c r="AGQ2733" s="17"/>
      <c r="AGR2733" s="17"/>
      <c r="AGS2733" s="17"/>
      <c r="AGT2733" s="17"/>
      <c r="AGU2733" s="17"/>
      <c r="AGV2733" s="17"/>
      <c r="AGW2733" s="17"/>
      <c r="AGX2733" s="17"/>
      <c r="AGY2733" s="17"/>
      <c r="AGZ2733" s="17"/>
      <c r="AHA2733" s="17"/>
      <c r="AHB2733" s="17"/>
      <c r="AHC2733" s="17"/>
      <c r="AHD2733" s="17"/>
      <c r="AHE2733" s="17"/>
      <c r="AHF2733" s="17"/>
      <c r="AHG2733" s="17"/>
      <c r="AHH2733" s="17"/>
      <c r="AHI2733" s="17"/>
      <c r="AHJ2733" s="17"/>
      <c r="AHK2733" s="17"/>
      <c r="AHL2733" s="17"/>
      <c r="AHM2733" s="17"/>
      <c r="AHN2733" s="17"/>
      <c r="AHO2733" s="17"/>
      <c r="AHP2733" s="17"/>
      <c r="AHQ2733" s="17"/>
      <c r="AHR2733" s="17"/>
      <c r="AHS2733" s="17"/>
      <c r="AHT2733" s="17"/>
      <c r="AHU2733" s="17"/>
      <c r="AHV2733" s="17"/>
      <c r="AHW2733" s="17"/>
      <c r="AHX2733" s="17"/>
      <c r="AHY2733" s="17"/>
      <c r="AHZ2733" s="17"/>
      <c r="AIA2733" s="17"/>
      <c r="AIB2733" s="17"/>
      <c r="AIC2733" s="17"/>
      <c r="AID2733" s="17"/>
      <c r="AIE2733" s="17"/>
      <c r="AIF2733" s="17"/>
      <c r="AIG2733" s="17"/>
      <c r="AIH2733" s="17"/>
      <c r="AII2733" s="17"/>
      <c r="AIJ2733" s="17"/>
      <c r="AIK2733" s="17"/>
      <c r="AIL2733" s="17"/>
      <c r="AIM2733" s="17"/>
      <c r="AIN2733" s="17"/>
      <c r="AIO2733" s="17"/>
      <c r="AIP2733" s="17"/>
      <c r="AIQ2733" s="17"/>
      <c r="AIR2733" s="17"/>
      <c r="AIS2733" s="17"/>
      <c r="AIT2733" s="17"/>
      <c r="AIU2733" s="17"/>
      <c r="AIV2733" s="17"/>
      <c r="AIW2733" s="17"/>
      <c r="AIX2733" s="17"/>
      <c r="AIY2733" s="17"/>
      <c r="AIZ2733" s="17"/>
      <c r="AJA2733" s="17"/>
      <c r="AJB2733" s="17"/>
      <c r="AJC2733" s="17"/>
      <c r="AJD2733" s="17"/>
      <c r="AJE2733" s="17"/>
      <c r="AJF2733" s="17"/>
      <c r="AJG2733" s="17"/>
      <c r="AJH2733" s="17"/>
      <c r="AJI2733" s="17"/>
      <c r="AJJ2733" s="17"/>
      <c r="AJK2733" s="17"/>
      <c r="AJL2733" s="17"/>
      <c r="AJM2733" s="17"/>
      <c r="AJN2733" s="17"/>
      <c r="AJO2733" s="17"/>
      <c r="AJP2733" s="17"/>
      <c r="AJQ2733" s="17"/>
      <c r="AJR2733" s="17"/>
      <c r="AJS2733" s="17"/>
      <c r="AJT2733" s="17"/>
      <c r="AJU2733" s="17"/>
      <c r="AJV2733" s="17"/>
      <c r="AJW2733" s="17"/>
      <c r="AJX2733" s="17"/>
      <c r="AJY2733" s="17"/>
      <c r="AJZ2733" s="17"/>
      <c r="AKA2733" s="17"/>
      <c r="AKB2733" s="17"/>
      <c r="AKC2733" s="17"/>
      <c r="AKD2733" s="17"/>
      <c r="AKE2733" s="17"/>
      <c r="AKF2733" s="17"/>
      <c r="AKG2733" s="17"/>
      <c r="AKH2733" s="17"/>
      <c r="AKI2733" s="17"/>
      <c r="AKJ2733" s="17"/>
      <c r="AKK2733" s="17"/>
      <c r="AKL2733" s="17"/>
      <c r="AKM2733" s="17"/>
      <c r="AKN2733" s="17"/>
      <c r="AKO2733" s="17"/>
      <c r="AKP2733" s="17"/>
      <c r="AKQ2733" s="17"/>
      <c r="AKR2733" s="17"/>
      <c r="AKS2733" s="17"/>
      <c r="AKT2733" s="17"/>
      <c r="AKU2733" s="17"/>
      <c r="AKV2733" s="17"/>
      <c r="AKW2733" s="17"/>
      <c r="AKX2733" s="17"/>
      <c r="AKY2733" s="17"/>
      <c r="AKZ2733" s="17"/>
      <c r="ALA2733" s="17"/>
      <c r="ALB2733" s="17"/>
      <c r="ALC2733" s="17"/>
      <c r="ALD2733" s="17"/>
      <c r="ALE2733" s="17"/>
      <c r="ALF2733" s="17"/>
      <c r="ALG2733" s="17"/>
      <c r="ALH2733" s="17"/>
      <c r="ALI2733" s="17"/>
      <c r="ALJ2733" s="17"/>
      <c r="ALK2733" s="17"/>
      <c r="ALL2733" s="17"/>
      <c r="ALM2733" s="17"/>
      <c r="ALN2733" s="17"/>
      <c r="ALO2733" s="17"/>
      <c r="ALP2733" s="17"/>
      <c r="ALQ2733" s="17"/>
      <c r="ALR2733" s="17"/>
      <c r="ALS2733" s="17"/>
      <c r="ALT2733" s="17"/>
      <c r="ALU2733" s="17"/>
      <c r="ALV2733" s="17"/>
      <c r="ALW2733" s="17"/>
      <c r="ALX2733" s="17"/>
      <c r="ALY2733" s="17"/>
      <c r="ALZ2733" s="17"/>
      <c r="AMA2733" s="17"/>
      <c r="AMB2733" s="17"/>
      <c r="AMC2733" s="17"/>
      <c r="AMD2733" s="17"/>
      <c r="AME2733" s="17"/>
      <c r="AMF2733" s="17"/>
      <c r="AMG2733" s="17"/>
      <c r="AMH2733" s="17"/>
      <c r="AMI2733" s="17"/>
      <c r="AMJ2733" s="17"/>
    </row>
    <row r="2734" spans="1:1024" s="328" customFormat="1" ht="24" hidden="1">
      <c r="A2734" s="324"/>
      <c r="B2734"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4" s="241" t="s">
        <v>27877</v>
      </c>
      <c r="D2734" s="241">
        <v>12744</v>
      </c>
      <c r="E2734" s="241">
        <v>2.1</v>
      </c>
      <c r="F27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77,11</v>
      </c>
      <c r="H2734" s="57">
        <f t="shared" ref="H2734" ca="1" si="377">ROUND(E2734*G2734,2)</f>
        <v>161.93</v>
      </c>
      <c r="I2734" s="90"/>
      <c r="J2734" s="26"/>
      <c r="K2734" s="17" t="str">
        <f t="shared" si="373"/>
        <v>SEDUC E 219</v>
      </c>
      <c r="L2734" s="347" t="e">
        <f>VLOOKUP(K2734,[3]Planilha2!$B:$C,2,FALSE)</f>
        <v>#N/A</v>
      </c>
      <c r="M2734" s="17"/>
      <c r="N2734" s="17"/>
      <c r="O2734" s="17"/>
      <c r="P2734" s="17"/>
      <c r="Q2734" s="17"/>
      <c r="R2734" s="17"/>
      <c r="S2734" s="17"/>
      <c r="T2734" s="17"/>
      <c r="U2734" s="17"/>
      <c r="V2734" s="17"/>
      <c r="W2734" s="17"/>
      <c r="X2734" s="17"/>
      <c r="Y2734" s="17"/>
      <c r="Z2734" s="17"/>
      <c r="AA2734" s="17"/>
      <c r="AB2734" s="17"/>
      <c r="AC2734" s="17"/>
      <c r="AD2734" s="17"/>
      <c r="AE2734" s="17"/>
      <c r="AF2734" s="17"/>
      <c r="AG2734" s="17"/>
      <c r="AH2734" s="17"/>
      <c r="AI2734" s="17"/>
      <c r="AJ2734" s="17"/>
      <c r="AK2734" s="17"/>
      <c r="AL2734" s="17"/>
      <c r="AM2734" s="17"/>
      <c r="AN2734" s="17"/>
      <c r="AO2734" s="17"/>
      <c r="AP2734" s="17"/>
      <c r="AQ2734" s="17"/>
      <c r="AR2734" s="17"/>
      <c r="AS2734" s="17"/>
      <c r="AT2734" s="17"/>
      <c r="AU2734" s="17"/>
      <c r="AV2734" s="17"/>
      <c r="AW2734" s="17"/>
      <c r="AX2734" s="17"/>
      <c r="AY2734" s="17"/>
      <c r="AZ2734" s="17"/>
      <c r="BA2734" s="17"/>
      <c r="BB2734" s="17"/>
      <c r="BC2734" s="17"/>
      <c r="BD2734" s="17"/>
      <c r="BE2734" s="17"/>
      <c r="BF2734" s="17"/>
      <c r="BG2734" s="17"/>
      <c r="BH2734" s="17"/>
      <c r="BI2734" s="17"/>
      <c r="BJ2734" s="17"/>
      <c r="BK2734" s="17"/>
      <c r="BL2734" s="17"/>
      <c r="BM2734" s="17"/>
      <c r="BN2734" s="17"/>
      <c r="BO2734" s="17"/>
      <c r="BP2734" s="17"/>
      <c r="BQ2734" s="17"/>
      <c r="BR2734" s="17"/>
      <c r="BS2734" s="17"/>
      <c r="BT2734" s="17"/>
      <c r="BU2734" s="17"/>
      <c r="BV2734" s="17"/>
      <c r="BW2734" s="17"/>
      <c r="BX2734" s="17"/>
      <c r="BY2734" s="17"/>
      <c r="BZ2734" s="17"/>
      <c r="CA2734" s="17"/>
      <c r="CB2734" s="17"/>
      <c r="CC2734" s="17"/>
      <c r="CD2734" s="17"/>
      <c r="CE2734" s="17"/>
      <c r="CF2734" s="17"/>
      <c r="CG2734" s="17"/>
      <c r="CH2734" s="17"/>
      <c r="CI2734" s="17"/>
      <c r="CJ2734" s="17"/>
      <c r="CK2734" s="17"/>
      <c r="CL2734" s="17"/>
      <c r="CM2734" s="17"/>
      <c r="CN2734" s="17"/>
      <c r="CO2734" s="17"/>
      <c r="CP2734" s="17"/>
      <c r="CQ2734" s="17"/>
      <c r="CR2734" s="17"/>
      <c r="CS2734" s="17"/>
      <c r="CT2734" s="17"/>
      <c r="CU2734" s="17"/>
      <c r="CV2734" s="17"/>
      <c r="CW2734" s="17"/>
      <c r="CX2734" s="17"/>
      <c r="CY2734" s="17"/>
      <c r="CZ2734" s="17"/>
      <c r="DA2734" s="17"/>
      <c r="DB2734" s="17"/>
      <c r="DC2734" s="17"/>
      <c r="DD2734" s="17"/>
      <c r="DE2734" s="17"/>
      <c r="DF2734" s="17"/>
      <c r="DG2734" s="17"/>
      <c r="DH2734" s="17"/>
      <c r="DI2734" s="17"/>
      <c r="DJ2734" s="17"/>
      <c r="DK2734" s="17"/>
      <c r="DL2734" s="17"/>
      <c r="DM2734" s="17"/>
      <c r="DN2734" s="17"/>
      <c r="DO2734" s="17"/>
      <c r="DP2734" s="17"/>
      <c r="DQ2734" s="17"/>
      <c r="DR2734" s="17"/>
      <c r="DS2734" s="17"/>
      <c r="DT2734" s="17"/>
      <c r="DU2734" s="17"/>
      <c r="DV2734" s="17"/>
      <c r="DW2734" s="17"/>
      <c r="DX2734" s="17"/>
      <c r="DY2734" s="17"/>
      <c r="DZ2734" s="17"/>
      <c r="EA2734" s="17"/>
      <c r="EB2734" s="17"/>
      <c r="EC2734" s="17"/>
      <c r="ED2734" s="17"/>
      <c r="EE2734" s="17"/>
      <c r="EF2734" s="17"/>
      <c r="EG2734" s="17"/>
      <c r="EH2734" s="17"/>
      <c r="EI2734" s="17"/>
      <c r="EJ2734" s="17"/>
      <c r="EK2734" s="17"/>
      <c r="EL2734" s="17"/>
      <c r="EM2734" s="17"/>
      <c r="EN2734" s="17"/>
      <c r="EO2734" s="17"/>
      <c r="EP2734" s="17"/>
      <c r="EQ2734" s="17"/>
      <c r="ER2734" s="17"/>
      <c r="ES2734" s="17"/>
      <c r="ET2734" s="17"/>
      <c r="EU2734" s="17"/>
      <c r="EV2734" s="17"/>
      <c r="EW2734" s="17"/>
      <c r="EX2734" s="17"/>
      <c r="EY2734" s="17"/>
      <c r="EZ2734" s="17"/>
      <c r="FA2734" s="17"/>
      <c r="FB2734" s="17"/>
      <c r="FC2734" s="17"/>
      <c r="FD2734" s="17"/>
      <c r="FE2734" s="17"/>
      <c r="FF2734" s="17"/>
      <c r="FG2734" s="17"/>
      <c r="FH2734" s="17"/>
      <c r="FI2734" s="17"/>
      <c r="FJ2734" s="17"/>
      <c r="FK2734" s="17"/>
      <c r="FL2734" s="17"/>
      <c r="FM2734" s="17"/>
      <c r="FN2734" s="17"/>
      <c r="FO2734" s="17"/>
      <c r="FP2734" s="17"/>
      <c r="FQ2734" s="17"/>
      <c r="FR2734" s="17"/>
      <c r="FS2734" s="17"/>
      <c r="FT2734" s="17"/>
      <c r="FU2734" s="17"/>
      <c r="FV2734" s="17"/>
      <c r="FW2734" s="17"/>
      <c r="FX2734" s="17"/>
      <c r="FY2734" s="17"/>
      <c r="FZ2734" s="17"/>
      <c r="GA2734" s="17"/>
      <c r="GB2734" s="17"/>
      <c r="GC2734" s="17"/>
      <c r="GD2734" s="17"/>
      <c r="GE2734" s="17"/>
      <c r="GF2734" s="17"/>
      <c r="GG2734" s="17"/>
      <c r="GH2734" s="17"/>
      <c r="GI2734" s="17"/>
      <c r="GJ2734" s="17"/>
      <c r="GK2734" s="17"/>
      <c r="GL2734" s="17"/>
      <c r="GM2734" s="17"/>
      <c r="GN2734" s="17"/>
      <c r="GO2734" s="17"/>
      <c r="GP2734" s="17"/>
      <c r="GQ2734" s="17"/>
      <c r="GR2734" s="17"/>
      <c r="GS2734" s="17"/>
      <c r="GT2734" s="17"/>
      <c r="GU2734" s="17"/>
      <c r="GV2734" s="17"/>
      <c r="GW2734" s="17"/>
      <c r="GX2734" s="17"/>
      <c r="GY2734" s="17"/>
      <c r="GZ2734" s="17"/>
      <c r="HA2734" s="17"/>
      <c r="HB2734" s="17"/>
      <c r="HC2734" s="17"/>
      <c r="HD2734" s="17"/>
      <c r="HE2734" s="17"/>
      <c r="HF2734" s="17"/>
      <c r="HG2734" s="17"/>
      <c r="HH2734" s="17"/>
      <c r="HI2734" s="17"/>
      <c r="HJ2734" s="17"/>
      <c r="HK2734" s="17"/>
      <c r="HL2734" s="17"/>
      <c r="HM2734" s="17"/>
      <c r="HN2734" s="17"/>
      <c r="HO2734" s="17"/>
      <c r="HP2734" s="17"/>
      <c r="HQ2734" s="17"/>
      <c r="HR2734" s="17"/>
      <c r="HS2734" s="17"/>
      <c r="HT2734" s="17"/>
      <c r="HU2734" s="17"/>
      <c r="HV2734" s="17"/>
      <c r="HW2734" s="17"/>
      <c r="HX2734" s="17"/>
      <c r="HY2734" s="17"/>
      <c r="HZ2734" s="17"/>
      <c r="IA2734" s="17"/>
      <c r="IB2734" s="17"/>
      <c r="IC2734" s="17"/>
      <c r="ID2734" s="17"/>
      <c r="IE2734" s="17"/>
      <c r="IF2734" s="17"/>
      <c r="IG2734" s="17"/>
      <c r="IH2734" s="17"/>
      <c r="II2734" s="17"/>
      <c r="IJ2734" s="17"/>
      <c r="IK2734" s="17"/>
      <c r="IL2734" s="17"/>
      <c r="IM2734" s="17"/>
      <c r="IN2734" s="17"/>
      <c r="IO2734" s="17"/>
      <c r="IP2734" s="17"/>
      <c r="IQ2734" s="17"/>
      <c r="IR2734" s="17"/>
      <c r="IS2734" s="17"/>
      <c r="IT2734" s="17"/>
      <c r="IU2734" s="17"/>
      <c r="IV2734" s="17"/>
      <c r="IW2734" s="17"/>
      <c r="IX2734" s="17"/>
      <c r="IY2734" s="17"/>
      <c r="IZ2734" s="17"/>
      <c r="JA2734" s="17"/>
      <c r="JB2734" s="17"/>
      <c r="JC2734" s="17"/>
      <c r="JD2734" s="17"/>
      <c r="JE2734" s="17"/>
      <c r="JF2734" s="17"/>
      <c r="JG2734" s="17"/>
      <c r="JH2734" s="17"/>
      <c r="JI2734" s="17"/>
      <c r="JJ2734" s="17"/>
      <c r="JK2734" s="17"/>
      <c r="JL2734" s="17"/>
      <c r="JM2734" s="17"/>
      <c r="JN2734" s="17"/>
      <c r="JO2734" s="17"/>
      <c r="JP2734" s="17"/>
      <c r="JQ2734" s="17"/>
      <c r="JR2734" s="17"/>
      <c r="JS2734" s="17"/>
      <c r="JT2734" s="17"/>
      <c r="JU2734" s="17"/>
      <c r="JV2734" s="17"/>
      <c r="JW2734" s="17"/>
      <c r="JX2734" s="17"/>
      <c r="JY2734" s="17"/>
      <c r="JZ2734" s="17"/>
      <c r="KA2734" s="17"/>
      <c r="KB2734" s="17"/>
      <c r="KC2734" s="17"/>
      <c r="KD2734" s="17"/>
      <c r="KE2734" s="17"/>
      <c r="KF2734" s="17"/>
      <c r="KG2734" s="17"/>
      <c r="KH2734" s="17"/>
      <c r="KI2734" s="17"/>
      <c r="KJ2734" s="17"/>
      <c r="KK2734" s="17"/>
      <c r="KL2734" s="17"/>
      <c r="KM2734" s="17"/>
      <c r="KN2734" s="17"/>
      <c r="KO2734" s="17"/>
      <c r="KP2734" s="17"/>
      <c r="KQ2734" s="17"/>
      <c r="KR2734" s="17"/>
      <c r="KS2734" s="17"/>
      <c r="KT2734" s="17"/>
      <c r="KU2734" s="17"/>
      <c r="KV2734" s="17"/>
      <c r="KW2734" s="17"/>
      <c r="KX2734" s="17"/>
      <c r="KY2734" s="17"/>
      <c r="KZ2734" s="17"/>
      <c r="LA2734" s="17"/>
      <c r="LB2734" s="17"/>
      <c r="LC2734" s="17"/>
      <c r="LD2734" s="17"/>
      <c r="LE2734" s="17"/>
      <c r="LF2734" s="17"/>
      <c r="LG2734" s="17"/>
      <c r="LH2734" s="17"/>
      <c r="LI2734" s="17"/>
      <c r="LJ2734" s="17"/>
      <c r="LK2734" s="17"/>
      <c r="LL2734" s="17"/>
      <c r="LM2734" s="17"/>
      <c r="LN2734" s="17"/>
      <c r="LO2734" s="17"/>
      <c r="LP2734" s="17"/>
      <c r="LQ2734" s="17"/>
      <c r="LR2734" s="17"/>
      <c r="LS2734" s="17"/>
      <c r="LT2734" s="17"/>
      <c r="LU2734" s="17"/>
      <c r="LV2734" s="17"/>
      <c r="LW2734" s="17"/>
      <c r="LX2734" s="17"/>
      <c r="LY2734" s="17"/>
      <c r="LZ2734" s="17"/>
      <c r="MA2734" s="17"/>
      <c r="MB2734" s="17"/>
      <c r="MC2734" s="17"/>
      <c r="MD2734" s="17"/>
      <c r="ME2734" s="17"/>
      <c r="MF2734" s="17"/>
      <c r="MG2734" s="17"/>
      <c r="MH2734" s="17"/>
      <c r="MI2734" s="17"/>
      <c r="MJ2734" s="17"/>
      <c r="MK2734" s="17"/>
      <c r="ML2734" s="17"/>
      <c r="MM2734" s="17"/>
      <c r="MN2734" s="17"/>
      <c r="MO2734" s="17"/>
      <c r="MP2734" s="17"/>
      <c r="MQ2734" s="17"/>
      <c r="MR2734" s="17"/>
      <c r="MS2734" s="17"/>
      <c r="MT2734" s="17"/>
      <c r="MU2734" s="17"/>
      <c r="MV2734" s="17"/>
      <c r="MW2734" s="17"/>
      <c r="MX2734" s="17"/>
      <c r="MY2734" s="17"/>
      <c r="MZ2734" s="17"/>
      <c r="NA2734" s="17"/>
      <c r="NB2734" s="17"/>
      <c r="NC2734" s="17"/>
      <c r="ND2734" s="17"/>
      <c r="NE2734" s="17"/>
      <c r="NF2734" s="17"/>
      <c r="NG2734" s="17"/>
      <c r="NH2734" s="17"/>
      <c r="NI2734" s="17"/>
      <c r="NJ2734" s="17"/>
      <c r="NK2734" s="17"/>
      <c r="NL2734" s="17"/>
      <c r="NM2734" s="17"/>
      <c r="NN2734" s="17"/>
      <c r="NO2734" s="17"/>
      <c r="NP2734" s="17"/>
      <c r="NQ2734" s="17"/>
      <c r="NR2734" s="17"/>
      <c r="NS2734" s="17"/>
      <c r="NT2734" s="17"/>
      <c r="NU2734" s="17"/>
      <c r="NV2734" s="17"/>
      <c r="NW2734" s="17"/>
      <c r="NX2734" s="17"/>
      <c r="NY2734" s="17"/>
      <c r="NZ2734" s="17"/>
      <c r="OA2734" s="17"/>
      <c r="OB2734" s="17"/>
      <c r="OC2734" s="17"/>
      <c r="OD2734" s="17"/>
      <c r="OE2734" s="17"/>
      <c r="OF2734" s="17"/>
      <c r="OG2734" s="17"/>
      <c r="OH2734" s="17"/>
      <c r="OI2734" s="17"/>
      <c r="OJ2734" s="17"/>
      <c r="OK2734" s="17"/>
      <c r="OL2734" s="17"/>
      <c r="OM2734" s="17"/>
      <c r="ON2734" s="17"/>
      <c r="OO2734" s="17"/>
      <c r="OP2734" s="17"/>
      <c r="OQ2734" s="17"/>
      <c r="OR2734" s="17"/>
      <c r="OS2734" s="17"/>
      <c r="OT2734" s="17"/>
      <c r="OU2734" s="17"/>
      <c r="OV2734" s="17"/>
      <c r="OW2734" s="17"/>
      <c r="OX2734" s="17"/>
      <c r="OY2734" s="17"/>
      <c r="OZ2734" s="17"/>
      <c r="PA2734" s="17"/>
      <c r="PB2734" s="17"/>
      <c r="PC2734" s="17"/>
      <c r="PD2734" s="17"/>
      <c r="PE2734" s="17"/>
      <c r="PF2734" s="17"/>
      <c r="PG2734" s="17"/>
      <c r="PH2734" s="17"/>
      <c r="PI2734" s="17"/>
      <c r="PJ2734" s="17"/>
      <c r="PK2734" s="17"/>
      <c r="PL2734" s="17"/>
      <c r="PM2734" s="17"/>
      <c r="PN2734" s="17"/>
      <c r="PO2734" s="17"/>
      <c r="PP2734" s="17"/>
      <c r="PQ2734" s="17"/>
      <c r="PR2734" s="17"/>
      <c r="PS2734" s="17"/>
      <c r="PT2734" s="17"/>
      <c r="PU2734" s="17"/>
      <c r="PV2734" s="17"/>
      <c r="PW2734" s="17"/>
      <c r="PX2734" s="17"/>
      <c r="PY2734" s="17"/>
      <c r="PZ2734" s="17"/>
      <c r="QA2734" s="17"/>
      <c r="QB2734" s="17"/>
      <c r="QC2734" s="17"/>
      <c r="QD2734" s="17"/>
      <c r="QE2734" s="17"/>
      <c r="QF2734" s="17"/>
      <c r="QG2734" s="17"/>
      <c r="QH2734" s="17"/>
      <c r="QI2734" s="17"/>
      <c r="QJ2734" s="17"/>
      <c r="QK2734" s="17"/>
      <c r="QL2734" s="17"/>
      <c r="QM2734" s="17"/>
      <c r="QN2734" s="17"/>
      <c r="QO2734" s="17"/>
      <c r="QP2734" s="17"/>
      <c r="QQ2734" s="17"/>
      <c r="QR2734" s="17"/>
      <c r="QS2734" s="17"/>
      <c r="QT2734" s="17"/>
      <c r="QU2734" s="17"/>
      <c r="QV2734" s="17"/>
      <c r="QW2734" s="17"/>
      <c r="QX2734" s="17"/>
      <c r="QY2734" s="17"/>
      <c r="QZ2734" s="17"/>
      <c r="RA2734" s="17"/>
      <c r="RB2734" s="17"/>
      <c r="RC2734" s="17"/>
      <c r="RD2734" s="17"/>
      <c r="RE2734" s="17"/>
      <c r="RF2734" s="17"/>
      <c r="RG2734" s="17"/>
      <c r="RH2734" s="17"/>
      <c r="RI2734" s="17"/>
      <c r="RJ2734" s="17"/>
      <c r="RK2734" s="17"/>
      <c r="RL2734" s="17"/>
      <c r="RM2734" s="17"/>
      <c r="RN2734" s="17"/>
      <c r="RO2734" s="17"/>
      <c r="RP2734" s="17"/>
      <c r="RQ2734" s="17"/>
      <c r="RR2734" s="17"/>
      <c r="RS2734" s="17"/>
      <c r="RT2734" s="17"/>
      <c r="RU2734" s="17"/>
      <c r="RV2734" s="17"/>
      <c r="RW2734" s="17"/>
      <c r="RX2734" s="17"/>
      <c r="RY2734" s="17"/>
      <c r="RZ2734" s="17"/>
      <c r="SA2734" s="17"/>
      <c r="SB2734" s="17"/>
      <c r="SC2734" s="17"/>
      <c r="SD2734" s="17"/>
      <c r="SE2734" s="17"/>
      <c r="SF2734" s="17"/>
      <c r="SG2734" s="17"/>
      <c r="SH2734" s="17"/>
      <c r="SI2734" s="17"/>
      <c r="SJ2734" s="17"/>
      <c r="SK2734" s="17"/>
      <c r="SL2734" s="17"/>
      <c r="SM2734" s="17"/>
      <c r="SN2734" s="17"/>
      <c r="SO2734" s="17"/>
      <c r="SP2734" s="17"/>
      <c r="SQ2734" s="17"/>
      <c r="SR2734" s="17"/>
      <c r="SS2734" s="17"/>
      <c r="ST2734" s="17"/>
      <c r="SU2734" s="17"/>
      <c r="SV2734" s="17"/>
      <c r="SW2734" s="17"/>
      <c r="SX2734" s="17"/>
      <c r="SY2734" s="17"/>
      <c r="SZ2734" s="17"/>
      <c r="TA2734" s="17"/>
      <c r="TB2734" s="17"/>
      <c r="TC2734" s="17"/>
      <c r="TD2734" s="17"/>
      <c r="TE2734" s="17"/>
      <c r="TF2734" s="17"/>
      <c r="TG2734" s="17"/>
      <c r="TH2734" s="17"/>
      <c r="TI2734" s="17"/>
      <c r="TJ2734" s="17"/>
      <c r="TK2734" s="17"/>
      <c r="TL2734" s="17"/>
      <c r="TM2734" s="17"/>
      <c r="TN2734" s="17"/>
      <c r="TO2734" s="17"/>
      <c r="TP2734" s="17"/>
      <c r="TQ2734" s="17"/>
      <c r="TR2734" s="17"/>
      <c r="TS2734" s="17"/>
      <c r="TT2734" s="17"/>
      <c r="TU2734" s="17"/>
      <c r="TV2734" s="17"/>
      <c r="TW2734" s="17"/>
      <c r="TX2734" s="17"/>
      <c r="TY2734" s="17"/>
      <c r="TZ2734" s="17"/>
      <c r="UA2734" s="17"/>
      <c r="UB2734" s="17"/>
      <c r="UC2734" s="17"/>
      <c r="UD2734" s="17"/>
      <c r="UE2734" s="17"/>
      <c r="UF2734" s="17"/>
      <c r="UG2734" s="17"/>
      <c r="UH2734" s="17"/>
      <c r="UI2734" s="17"/>
      <c r="UJ2734" s="17"/>
      <c r="UK2734" s="17"/>
      <c r="UL2734" s="17"/>
      <c r="UM2734" s="17"/>
      <c r="UN2734" s="17"/>
      <c r="UO2734" s="17"/>
      <c r="UP2734" s="17"/>
      <c r="UQ2734" s="17"/>
      <c r="UR2734" s="17"/>
      <c r="US2734" s="17"/>
      <c r="UT2734" s="17"/>
      <c r="UU2734" s="17"/>
      <c r="UV2734" s="17"/>
      <c r="UW2734" s="17"/>
      <c r="UX2734" s="17"/>
      <c r="UY2734" s="17"/>
      <c r="UZ2734" s="17"/>
      <c r="VA2734" s="17"/>
      <c r="VB2734" s="17"/>
      <c r="VC2734" s="17"/>
      <c r="VD2734" s="17"/>
      <c r="VE2734" s="17"/>
      <c r="VF2734" s="17"/>
      <c r="VG2734" s="17"/>
      <c r="VH2734" s="17"/>
      <c r="VI2734" s="17"/>
      <c r="VJ2734" s="17"/>
      <c r="VK2734" s="17"/>
      <c r="VL2734" s="17"/>
      <c r="VM2734" s="17"/>
      <c r="VN2734" s="17"/>
      <c r="VO2734" s="17"/>
      <c r="VP2734" s="17"/>
      <c r="VQ2734" s="17"/>
      <c r="VR2734" s="17"/>
      <c r="VS2734" s="17"/>
      <c r="VT2734" s="17"/>
      <c r="VU2734" s="17"/>
      <c r="VV2734" s="17"/>
      <c r="VW2734" s="17"/>
      <c r="VX2734" s="17"/>
      <c r="VY2734" s="17"/>
      <c r="VZ2734" s="17"/>
      <c r="WA2734" s="17"/>
      <c r="WB2734" s="17"/>
      <c r="WC2734" s="17"/>
      <c r="WD2734" s="17"/>
      <c r="WE2734" s="17"/>
      <c r="WF2734" s="17"/>
      <c r="WG2734" s="17"/>
      <c r="WH2734" s="17"/>
      <c r="WI2734" s="17"/>
      <c r="WJ2734" s="17"/>
      <c r="WK2734" s="17"/>
      <c r="WL2734" s="17"/>
      <c r="WM2734" s="17"/>
      <c r="WN2734" s="17"/>
      <c r="WO2734" s="17"/>
      <c r="WP2734" s="17"/>
      <c r="WQ2734" s="17"/>
      <c r="WR2734" s="17"/>
      <c r="WS2734" s="17"/>
      <c r="WT2734" s="17"/>
      <c r="WU2734" s="17"/>
      <c r="WV2734" s="17"/>
      <c r="WW2734" s="17"/>
      <c r="WX2734" s="17"/>
      <c r="WY2734" s="17"/>
      <c r="WZ2734" s="17"/>
      <c r="XA2734" s="17"/>
      <c r="XB2734" s="17"/>
      <c r="XC2734" s="17"/>
      <c r="XD2734" s="17"/>
      <c r="XE2734" s="17"/>
      <c r="XF2734" s="17"/>
      <c r="XG2734" s="17"/>
      <c r="XH2734" s="17"/>
      <c r="XI2734" s="17"/>
      <c r="XJ2734" s="17"/>
      <c r="XK2734" s="17"/>
      <c r="XL2734" s="17"/>
      <c r="XM2734" s="17"/>
      <c r="XN2734" s="17"/>
      <c r="XO2734" s="17"/>
      <c r="XP2734" s="17"/>
      <c r="XQ2734" s="17"/>
      <c r="XR2734" s="17"/>
      <c r="XS2734" s="17"/>
      <c r="XT2734" s="17"/>
      <c r="XU2734" s="17"/>
      <c r="XV2734" s="17"/>
      <c r="XW2734" s="17"/>
      <c r="XX2734" s="17"/>
      <c r="XY2734" s="17"/>
      <c r="XZ2734" s="17"/>
      <c r="YA2734" s="17"/>
      <c r="YB2734" s="17"/>
      <c r="YC2734" s="17"/>
      <c r="YD2734" s="17"/>
      <c r="YE2734" s="17"/>
      <c r="YF2734" s="17"/>
      <c r="YG2734" s="17"/>
      <c r="YH2734" s="17"/>
      <c r="YI2734" s="17"/>
      <c r="YJ2734" s="17"/>
      <c r="YK2734" s="17"/>
      <c r="YL2734" s="17"/>
      <c r="YM2734" s="17"/>
      <c r="YN2734" s="17"/>
      <c r="YO2734" s="17"/>
      <c r="YP2734" s="17"/>
      <c r="YQ2734" s="17"/>
      <c r="YR2734" s="17"/>
      <c r="YS2734" s="17"/>
      <c r="YT2734" s="17"/>
      <c r="YU2734" s="17"/>
      <c r="YV2734" s="17"/>
      <c r="YW2734" s="17"/>
      <c r="YX2734" s="17"/>
      <c r="YY2734" s="17"/>
      <c r="YZ2734" s="17"/>
      <c r="ZA2734" s="17"/>
      <c r="ZB2734" s="17"/>
      <c r="ZC2734" s="17"/>
      <c r="ZD2734" s="17"/>
      <c r="ZE2734" s="17"/>
      <c r="ZF2734" s="17"/>
      <c r="ZG2734" s="17"/>
      <c r="ZH2734" s="17"/>
      <c r="ZI2734" s="17"/>
      <c r="ZJ2734" s="17"/>
      <c r="ZK2734" s="17"/>
      <c r="ZL2734" s="17"/>
      <c r="ZM2734" s="17"/>
      <c r="ZN2734" s="17"/>
      <c r="ZO2734" s="17"/>
      <c r="ZP2734" s="17"/>
      <c r="ZQ2734" s="17"/>
      <c r="ZR2734" s="17"/>
      <c r="ZS2734" s="17"/>
      <c r="ZT2734" s="17"/>
      <c r="ZU2734" s="17"/>
      <c r="ZV2734" s="17"/>
      <c r="ZW2734" s="17"/>
      <c r="ZX2734" s="17"/>
      <c r="ZY2734" s="17"/>
      <c r="ZZ2734" s="17"/>
      <c r="AAA2734" s="17"/>
      <c r="AAB2734" s="17"/>
      <c r="AAC2734" s="17"/>
      <c r="AAD2734" s="17"/>
      <c r="AAE2734" s="17"/>
      <c r="AAF2734" s="17"/>
      <c r="AAG2734" s="17"/>
      <c r="AAH2734" s="17"/>
      <c r="AAI2734" s="17"/>
      <c r="AAJ2734" s="17"/>
      <c r="AAK2734" s="17"/>
      <c r="AAL2734" s="17"/>
      <c r="AAM2734" s="17"/>
      <c r="AAN2734" s="17"/>
      <c r="AAO2734" s="17"/>
      <c r="AAP2734" s="17"/>
      <c r="AAQ2734" s="17"/>
      <c r="AAR2734" s="17"/>
      <c r="AAS2734" s="17"/>
      <c r="AAT2734" s="17"/>
      <c r="AAU2734" s="17"/>
      <c r="AAV2734" s="17"/>
      <c r="AAW2734" s="17"/>
      <c r="AAX2734" s="17"/>
      <c r="AAY2734" s="17"/>
      <c r="AAZ2734" s="17"/>
      <c r="ABA2734" s="17"/>
      <c r="ABB2734" s="17"/>
      <c r="ABC2734" s="17"/>
      <c r="ABD2734" s="17"/>
      <c r="ABE2734" s="17"/>
      <c r="ABF2734" s="17"/>
      <c r="ABG2734" s="17"/>
      <c r="ABH2734" s="17"/>
      <c r="ABI2734" s="17"/>
      <c r="ABJ2734" s="17"/>
      <c r="ABK2734" s="17"/>
      <c r="ABL2734" s="17"/>
      <c r="ABM2734" s="17"/>
      <c r="ABN2734" s="17"/>
      <c r="ABO2734" s="17"/>
      <c r="ABP2734" s="17"/>
      <c r="ABQ2734" s="17"/>
      <c r="ABR2734" s="17"/>
      <c r="ABS2734" s="17"/>
      <c r="ABT2734" s="17"/>
      <c r="ABU2734" s="17"/>
      <c r="ABV2734" s="17"/>
      <c r="ABW2734" s="17"/>
      <c r="ABX2734" s="17"/>
      <c r="ABY2734" s="17"/>
      <c r="ABZ2734" s="17"/>
      <c r="ACA2734" s="17"/>
      <c r="ACB2734" s="17"/>
      <c r="ACC2734" s="17"/>
      <c r="ACD2734" s="17"/>
      <c r="ACE2734" s="17"/>
      <c r="ACF2734" s="17"/>
      <c r="ACG2734" s="17"/>
      <c r="ACH2734" s="17"/>
      <c r="ACI2734" s="17"/>
      <c r="ACJ2734" s="17"/>
      <c r="ACK2734" s="17"/>
      <c r="ACL2734" s="17"/>
      <c r="ACM2734" s="17"/>
      <c r="ACN2734" s="17"/>
      <c r="ACO2734" s="17"/>
      <c r="ACP2734" s="17"/>
      <c r="ACQ2734" s="17"/>
      <c r="ACR2734" s="17"/>
      <c r="ACS2734" s="17"/>
      <c r="ACT2734" s="17"/>
      <c r="ACU2734" s="17"/>
      <c r="ACV2734" s="17"/>
      <c r="ACW2734" s="17"/>
      <c r="ACX2734" s="17"/>
      <c r="ACY2734" s="17"/>
      <c r="ACZ2734" s="17"/>
      <c r="ADA2734" s="17"/>
      <c r="ADB2734" s="17"/>
      <c r="ADC2734" s="17"/>
      <c r="ADD2734" s="17"/>
      <c r="ADE2734" s="17"/>
      <c r="ADF2734" s="17"/>
      <c r="ADG2734" s="17"/>
      <c r="ADH2734" s="17"/>
      <c r="ADI2734" s="17"/>
      <c r="ADJ2734" s="17"/>
      <c r="ADK2734" s="17"/>
      <c r="ADL2734" s="17"/>
      <c r="ADM2734" s="17"/>
      <c r="ADN2734" s="17"/>
      <c r="ADO2734" s="17"/>
      <c r="ADP2734" s="17"/>
      <c r="ADQ2734" s="17"/>
      <c r="ADR2734" s="17"/>
      <c r="ADS2734" s="17"/>
      <c r="ADT2734" s="17"/>
      <c r="ADU2734" s="17"/>
      <c r="ADV2734" s="17"/>
      <c r="ADW2734" s="17"/>
      <c r="ADX2734" s="17"/>
      <c r="ADY2734" s="17"/>
      <c r="ADZ2734" s="17"/>
      <c r="AEA2734" s="17"/>
      <c r="AEB2734" s="17"/>
      <c r="AEC2734" s="17"/>
      <c r="AED2734" s="17"/>
      <c r="AEE2734" s="17"/>
      <c r="AEF2734" s="17"/>
      <c r="AEG2734" s="17"/>
      <c r="AEH2734" s="17"/>
      <c r="AEI2734" s="17"/>
      <c r="AEJ2734" s="17"/>
      <c r="AEK2734" s="17"/>
      <c r="AEL2734" s="17"/>
      <c r="AEM2734" s="17"/>
      <c r="AEN2734" s="17"/>
      <c r="AEO2734" s="17"/>
      <c r="AEP2734" s="17"/>
      <c r="AEQ2734" s="17"/>
      <c r="AER2734" s="17"/>
      <c r="AES2734" s="17"/>
      <c r="AET2734" s="17"/>
      <c r="AEU2734" s="17"/>
      <c r="AEV2734" s="17"/>
      <c r="AEW2734" s="17"/>
      <c r="AEX2734" s="17"/>
      <c r="AEY2734" s="17"/>
      <c r="AEZ2734" s="17"/>
      <c r="AFA2734" s="17"/>
      <c r="AFB2734" s="17"/>
      <c r="AFC2734" s="17"/>
      <c r="AFD2734" s="17"/>
      <c r="AFE2734" s="17"/>
      <c r="AFF2734" s="17"/>
      <c r="AFG2734" s="17"/>
      <c r="AFH2734" s="17"/>
      <c r="AFI2734" s="17"/>
      <c r="AFJ2734" s="17"/>
      <c r="AFK2734" s="17"/>
      <c r="AFL2734" s="17"/>
      <c r="AFM2734" s="17"/>
      <c r="AFN2734" s="17"/>
      <c r="AFO2734" s="17"/>
      <c r="AFP2734" s="17"/>
      <c r="AFQ2734" s="17"/>
      <c r="AFR2734" s="17"/>
      <c r="AFS2734" s="17"/>
      <c r="AFT2734" s="17"/>
      <c r="AFU2734" s="17"/>
      <c r="AFV2734" s="17"/>
      <c r="AFW2734" s="17"/>
      <c r="AFX2734" s="17"/>
      <c r="AFY2734" s="17"/>
      <c r="AFZ2734" s="17"/>
      <c r="AGA2734" s="17"/>
      <c r="AGB2734" s="17"/>
      <c r="AGC2734" s="17"/>
      <c r="AGD2734" s="17"/>
      <c r="AGE2734" s="17"/>
      <c r="AGF2734" s="17"/>
      <c r="AGG2734" s="17"/>
      <c r="AGH2734" s="17"/>
      <c r="AGI2734" s="17"/>
      <c r="AGJ2734" s="17"/>
      <c r="AGK2734" s="17"/>
      <c r="AGL2734" s="17"/>
      <c r="AGM2734" s="17"/>
      <c r="AGN2734" s="17"/>
      <c r="AGO2734" s="17"/>
      <c r="AGP2734" s="17"/>
      <c r="AGQ2734" s="17"/>
      <c r="AGR2734" s="17"/>
      <c r="AGS2734" s="17"/>
      <c r="AGT2734" s="17"/>
      <c r="AGU2734" s="17"/>
      <c r="AGV2734" s="17"/>
      <c r="AGW2734" s="17"/>
      <c r="AGX2734" s="17"/>
      <c r="AGY2734" s="17"/>
      <c r="AGZ2734" s="17"/>
      <c r="AHA2734" s="17"/>
      <c r="AHB2734" s="17"/>
      <c r="AHC2734" s="17"/>
      <c r="AHD2734" s="17"/>
      <c r="AHE2734" s="17"/>
      <c r="AHF2734" s="17"/>
      <c r="AHG2734" s="17"/>
      <c r="AHH2734" s="17"/>
      <c r="AHI2734" s="17"/>
      <c r="AHJ2734" s="17"/>
      <c r="AHK2734" s="17"/>
      <c r="AHL2734" s="17"/>
      <c r="AHM2734" s="17"/>
      <c r="AHN2734" s="17"/>
      <c r="AHO2734" s="17"/>
      <c r="AHP2734" s="17"/>
      <c r="AHQ2734" s="17"/>
      <c r="AHR2734" s="17"/>
      <c r="AHS2734" s="17"/>
      <c r="AHT2734" s="17"/>
      <c r="AHU2734" s="17"/>
      <c r="AHV2734" s="17"/>
      <c r="AHW2734" s="17"/>
      <c r="AHX2734" s="17"/>
      <c r="AHY2734" s="17"/>
      <c r="AHZ2734" s="17"/>
      <c r="AIA2734" s="17"/>
      <c r="AIB2734" s="17"/>
      <c r="AIC2734" s="17"/>
      <c r="AID2734" s="17"/>
      <c r="AIE2734" s="17"/>
      <c r="AIF2734" s="17"/>
      <c r="AIG2734" s="17"/>
      <c r="AIH2734" s="17"/>
      <c r="AII2734" s="17"/>
      <c r="AIJ2734" s="17"/>
      <c r="AIK2734" s="17"/>
      <c r="AIL2734" s="17"/>
      <c r="AIM2734" s="17"/>
      <c r="AIN2734" s="17"/>
      <c r="AIO2734" s="17"/>
      <c r="AIP2734" s="17"/>
      <c r="AIQ2734" s="17"/>
      <c r="AIR2734" s="17"/>
      <c r="AIS2734" s="17"/>
      <c r="AIT2734" s="17"/>
      <c r="AIU2734" s="17"/>
      <c r="AIV2734" s="17"/>
      <c r="AIW2734" s="17"/>
      <c r="AIX2734" s="17"/>
      <c r="AIY2734" s="17"/>
      <c r="AIZ2734" s="17"/>
      <c r="AJA2734" s="17"/>
      <c r="AJB2734" s="17"/>
      <c r="AJC2734" s="17"/>
      <c r="AJD2734" s="17"/>
      <c r="AJE2734" s="17"/>
      <c r="AJF2734" s="17"/>
      <c r="AJG2734" s="17"/>
      <c r="AJH2734" s="17"/>
      <c r="AJI2734" s="17"/>
      <c r="AJJ2734" s="17"/>
      <c r="AJK2734" s="17"/>
      <c r="AJL2734" s="17"/>
      <c r="AJM2734" s="17"/>
      <c r="AJN2734" s="17"/>
      <c r="AJO2734" s="17"/>
      <c r="AJP2734" s="17"/>
      <c r="AJQ2734" s="17"/>
      <c r="AJR2734" s="17"/>
      <c r="AJS2734" s="17"/>
      <c r="AJT2734" s="17"/>
      <c r="AJU2734" s="17"/>
      <c r="AJV2734" s="17"/>
      <c r="AJW2734" s="17"/>
      <c r="AJX2734" s="17"/>
      <c r="AJY2734" s="17"/>
      <c r="AJZ2734" s="17"/>
      <c r="AKA2734" s="17"/>
      <c r="AKB2734" s="17"/>
      <c r="AKC2734" s="17"/>
      <c r="AKD2734" s="17"/>
      <c r="AKE2734" s="17"/>
      <c r="AKF2734" s="17"/>
      <c r="AKG2734" s="17"/>
      <c r="AKH2734" s="17"/>
      <c r="AKI2734" s="17"/>
      <c r="AKJ2734" s="17"/>
      <c r="AKK2734" s="17"/>
      <c r="AKL2734" s="17"/>
      <c r="AKM2734" s="17"/>
      <c r="AKN2734" s="17"/>
      <c r="AKO2734" s="17"/>
      <c r="AKP2734" s="17"/>
      <c r="AKQ2734" s="17"/>
      <c r="AKR2734" s="17"/>
      <c r="AKS2734" s="17"/>
      <c r="AKT2734" s="17"/>
      <c r="AKU2734" s="17"/>
      <c r="AKV2734" s="17"/>
      <c r="AKW2734" s="17"/>
      <c r="AKX2734" s="17"/>
      <c r="AKY2734" s="17"/>
      <c r="AKZ2734" s="17"/>
      <c r="ALA2734" s="17"/>
      <c r="ALB2734" s="17"/>
      <c r="ALC2734" s="17"/>
      <c r="ALD2734" s="17"/>
      <c r="ALE2734" s="17"/>
      <c r="ALF2734" s="17"/>
      <c r="ALG2734" s="17"/>
      <c r="ALH2734" s="17"/>
      <c r="ALI2734" s="17"/>
      <c r="ALJ2734" s="17"/>
      <c r="ALK2734" s="17"/>
      <c r="ALL2734" s="17"/>
      <c r="ALM2734" s="17"/>
      <c r="ALN2734" s="17"/>
      <c r="ALO2734" s="17"/>
      <c r="ALP2734" s="17"/>
      <c r="ALQ2734" s="17"/>
      <c r="ALR2734" s="17"/>
      <c r="ALS2734" s="17"/>
      <c r="ALT2734" s="17"/>
      <c r="ALU2734" s="17"/>
      <c r="ALV2734" s="17"/>
      <c r="ALW2734" s="17"/>
      <c r="ALX2734" s="17"/>
      <c r="ALY2734" s="17"/>
      <c r="ALZ2734" s="17"/>
      <c r="AMA2734" s="17"/>
      <c r="AMB2734" s="17"/>
      <c r="AMC2734" s="17"/>
      <c r="AMD2734" s="17"/>
      <c r="AME2734" s="17"/>
      <c r="AMF2734" s="17"/>
      <c r="AMG2734" s="17"/>
      <c r="AMH2734" s="17"/>
      <c r="AMI2734" s="17"/>
      <c r="AMJ2734" s="17"/>
    </row>
    <row r="2735" spans="1:1024" s="328" customFormat="1" hidden="1">
      <c r="A2735" s="324"/>
      <c r="B27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5" s="241" t="s">
        <v>28021</v>
      </c>
      <c r="D2735" s="41">
        <v>5008</v>
      </c>
      <c r="E2735" s="241">
        <v>2.1</v>
      </c>
      <c r="F27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735" s="57">
        <f t="shared" ref="H2735" ca="1" si="378">ROUND(E2735*G2735,2)</f>
        <v>4.83</v>
      </c>
      <c r="I2735" s="90"/>
      <c r="J2735" s="26"/>
      <c r="K2735" s="17" t="str">
        <f t="shared" si="373"/>
        <v>SEDUC E 219</v>
      </c>
      <c r="L2735" s="347" t="e">
        <f>VLOOKUP(K2735,[3]Planilha2!$B:$C,2,FALSE)</f>
        <v>#N/A</v>
      </c>
      <c r="M2735" s="17"/>
      <c r="N2735" s="17"/>
      <c r="O2735" s="17"/>
      <c r="P2735" s="17"/>
      <c r="Q2735" s="17"/>
      <c r="R2735" s="17"/>
      <c r="S2735" s="17"/>
      <c r="T2735" s="17"/>
      <c r="U2735" s="17"/>
      <c r="V2735" s="17"/>
      <c r="W2735" s="17"/>
      <c r="X2735" s="17"/>
      <c r="Y2735" s="17"/>
      <c r="Z2735" s="17"/>
      <c r="AA2735" s="17"/>
      <c r="AB2735" s="17"/>
      <c r="AC2735" s="17"/>
      <c r="AD2735" s="17"/>
      <c r="AE2735" s="17"/>
      <c r="AF2735" s="17"/>
      <c r="AG2735" s="17"/>
      <c r="AH2735" s="17"/>
      <c r="AI2735" s="17"/>
      <c r="AJ2735" s="17"/>
      <c r="AK2735" s="17"/>
      <c r="AL2735" s="17"/>
      <c r="AM2735" s="17"/>
      <c r="AN2735" s="17"/>
      <c r="AO2735" s="17"/>
      <c r="AP2735" s="17"/>
      <c r="AQ2735" s="17"/>
      <c r="AR2735" s="17"/>
      <c r="AS2735" s="17"/>
      <c r="AT2735" s="17"/>
      <c r="AU2735" s="17"/>
      <c r="AV2735" s="17"/>
      <c r="AW2735" s="17"/>
      <c r="AX2735" s="17"/>
      <c r="AY2735" s="17"/>
      <c r="AZ2735" s="17"/>
      <c r="BA2735" s="17"/>
      <c r="BB2735" s="17"/>
      <c r="BC2735" s="17"/>
      <c r="BD2735" s="17"/>
      <c r="BE2735" s="17"/>
      <c r="BF2735" s="17"/>
      <c r="BG2735" s="17"/>
      <c r="BH2735" s="17"/>
      <c r="BI2735" s="17"/>
      <c r="BJ2735" s="17"/>
      <c r="BK2735" s="17"/>
      <c r="BL2735" s="17"/>
      <c r="BM2735" s="17"/>
      <c r="BN2735" s="17"/>
      <c r="BO2735" s="17"/>
      <c r="BP2735" s="17"/>
      <c r="BQ2735" s="17"/>
      <c r="BR2735" s="17"/>
      <c r="BS2735" s="17"/>
      <c r="BT2735" s="17"/>
      <c r="BU2735" s="17"/>
      <c r="BV2735" s="17"/>
      <c r="BW2735" s="17"/>
      <c r="BX2735" s="17"/>
      <c r="BY2735" s="17"/>
      <c r="BZ2735" s="17"/>
      <c r="CA2735" s="17"/>
      <c r="CB2735" s="17"/>
      <c r="CC2735" s="17"/>
      <c r="CD2735" s="17"/>
      <c r="CE2735" s="17"/>
      <c r="CF2735" s="17"/>
      <c r="CG2735" s="17"/>
      <c r="CH2735" s="17"/>
      <c r="CI2735" s="17"/>
      <c r="CJ2735" s="17"/>
      <c r="CK2735" s="17"/>
      <c r="CL2735" s="17"/>
      <c r="CM2735" s="17"/>
      <c r="CN2735" s="17"/>
      <c r="CO2735" s="17"/>
      <c r="CP2735" s="17"/>
      <c r="CQ2735" s="17"/>
      <c r="CR2735" s="17"/>
      <c r="CS2735" s="17"/>
      <c r="CT2735" s="17"/>
      <c r="CU2735" s="17"/>
      <c r="CV2735" s="17"/>
      <c r="CW2735" s="17"/>
      <c r="CX2735" s="17"/>
      <c r="CY2735" s="17"/>
      <c r="CZ2735" s="17"/>
      <c r="DA2735" s="17"/>
      <c r="DB2735" s="17"/>
      <c r="DC2735" s="17"/>
      <c r="DD2735" s="17"/>
      <c r="DE2735" s="17"/>
      <c r="DF2735" s="17"/>
      <c r="DG2735" s="17"/>
      <c r="DH2735" s="17"/>
      <c r="DI2735" s="17"/>
      <c r="DJ2735" s="17"/>
      <c r="DK2735" s="17"/>
      <c r="DL2735" s="17"/>
      <c r="DM2735" s="17"/>
      <c r="DN2735" s="17"/>
      <c r="DO2735" s="17"/>
      <c r="DP2735" s="17"/>
      <c r="DQ2735" s="17"/>
      <c r="DR2735" s="17"/>
      <c r="DS2735" s="17"/>
      <c r="DT2735" s="17"/>
      <c r="DU2735" s="17"/>
      <c r="DV2735" s="17"/>
      <c r="DW2735" s="17"/>
      <c r="DX2735" s="17"/>
      <c r="DY2735" s="17"/>
      <c r="DZ2735" s="17"/>
      <c r="EA2735" s="17"/>
      <c r="EB2735" s="17"/>
      <c r="EC2735" s="17"/>
      <c r="ED2735" s="17"/>
      <c r="EE2735" s="17"/>
      <c r="EF2735" s="17"/>
      <c r="EG2735" s="17"/>
      <c r="EH2735" s="17"/>
      <c r="EI2735" s="17"/>
      <c r="EJ2735" s="17"/>
      <c r="EK2735" s="17"/>
      <c r="EL2735" s="17"/>
      <c r="EM2735" s="17"/>
      <c r="EN2735" s="17"/>
      <c r="EO2735" s="17"/>
      <c r="EP2735" s="17"/>
      <c r="EQ2735" s="17"/>
      <c r="ER2735" s="17"/>
      <c r="ES2735" s="17"/>
      <c r="ET2735" s="17"/>
      <c r="EU2735" s="17"/>
      <c r="EV2735" s="17"/>
      <c r="EW2735" s="17"/>
      <c r="EX2735" s="17"/>
      <c r="EY2735" s="17"/>
      <c r="EZ2735" s="17"/>
      <c r="FA2735" s="17"/>
      <c r="FB2735" s="17"/>
      <c r="FC2735" s="17"/>
      <c r="FD2735" s="17"/>
      <c r="FE2735" s="17"/>
      <c r="FF2735" s="17"/>
      <c r="FG2735" s="17"/>
      <c r="FH2735" s="17"/>
      <c r="FI2735" s="17"/>
      <c r="FJ2735" s="17"/>
      <c r="FK2735" s="17"/>
      <c r="FL2735" s="17"/>
      <c r="FM2735" s="17"/>
      <c r="FN2735" s="17"/>
      <c r="FO2735" s="17"/>
      <c r="FP2735" s="17"/>
      <c r="FQ2735" s="17"/>
      <c r="FR2735" s="17"/>
      <c r="FS2735" s="17"/>
      <c r="FT2735" s="17"/>
      <c r="FU2735" s="17"/>
      <c r="FV2735" s="17"/>
      <c r="FW2735" s="17"/>
      <c r="FX2735" s="17"/>
      <c r="FY2735" s="17"/>
      <c r="FZ2735" s="17"/>
      <c r="GA2735" s="17"/>
      <c r="GB2735" s="17"/>
      <c r="GC2735" s="17"/>
      <c r="GD2735" s="17"/>
      <c r="GE2735" s="17"/>
      <c r="GF2735" s="17"/>
      <c r="GG2735" s="17"/>
      <c r="GH2735" s="17"/>
      <c r="GI2735" s="17"/>
      <c r="GJ2735" s="17"/>
      <c r="GK2735" s="17"/>
      <c r="GL2735" s="17"/>
      <c r="GM2735" s="17"/>
      <c r="GN2735" s="17"/>
      <c r="GO2735" s="17"/>
      <c r="GP2735" s="17"/>
      <c r="GQ2735" s="17"/>
      <c r="GR2735" s="17"/>
      <c r="GS2735" s="17"/>
      <c r="GT2735" s="17"/>
      <c r="GU2735" s="17"/>
      <c r="GV2735" s="17"/>
      <c r="GW2735" s="17"/>
      <c r="GX2735" s="17"/>
      <c r="GY2735" s="17"/>
      <c r="GZ2735" s="17"/>
      <c r="HA2735" s="17"/>
      <c r="HB2735" s="17"/>
      <c r="HC2735" s="17"/>
      <c r="HD2735" s="17"/>
      <c r="HE2735" s="17"/>
      <c r="HF2735" s="17"/>
      <c r="HG2735" s="17"/>
      <c r="HH2735" s="17"/>
      <c r="HI2735" s="17"/>
      <c r="HJ2735" s="17"/>
      <c r="HK2735" s="17"/>
      <c r="HL2735" s="17"/>
      <c r="HM2735" s="17"/>
      <c r="HN2735" s="17"/>
      <c r="HO2735" s="17"/>
      <c r="HP2735" s="17"/>
      <c r="HQ2735" s="17"/>
      <c r="HR2735" s="17"/>
      <c r="HS2735" s="17"/>
      <c r="HT2735" s="17"/>
      <c r="HU2735" s="17"/>
      <c r="HV2735" s="17"/>
      <c r="HW2735" s="17"/>
      <c r="HX2735" s="17"/>
      <c r="HY2735" s="17"/>
      <c r="HZ2735" s="17"/>
      <c r="IA2735" s="17"/>
      <c r="IB2735" s="17"/>
      <c r="IC2735" s="17"/>
      <c r="ID2735" s="17"/>
      <c r="IE2735" s="17"/>
      <c r="IF2735" s="17"/>
      <c r="IG2735" s="17"/>
      <c r="IH2735" s="17"/>
      <c r="II2735" s="17"/>
      <c r="IJ2735" s="17"/>
      <c r="IK2735" s="17"/>
      <c r="IL2735" s="17"/>
      <c r="IM2735" s="17"/>
      <c r="IN2735" s="17"/>
      <c r="IO2735" s="17"/>
      <c r="IP2735" s="17"/>
      <c r="IQ2735" s="17"/>
      <c r="IR2735" s="17"/>
      <c r="IS2735" s="17"/>
      <c r="IT2735" s="17"/>
      <c r="IU2735" s="17"/>
      <c r="IV2735" s="17"/>
      <c r="IW2735" s="17"/>
      <c r="IX2735" s="17"/>
      <c r="IY2735" s="17"/>
      <c r="IZ2735" s="17"/>
      <c r="JA2735" s="17"/>
      <c r="JB2735" s="17"/>
      <c r="JC2735" s="17"/>
      <c r="JD2735" s="17"/>
      <c r="JE2735" s="17"/>
      <c r="JF2735" s="17"/>
      <c r="JG2735" s="17"/>
      <c r="JH2735" s="17"/>
      <c r="JI2735" s="17"/>
      <c r="JJ2735" s="17"/>
      <c r="JK2735" s="17"/>
      <c r="JL2735" s="17"/>
      <c r="JM2735" s="17"/>
      <c r="JN2735" s="17"/>
      <c r="JO2735" s="17"/>
      <c r="JP2735" s="17"/>
      <c r="JQ2735" s="17"/>
      <c r="JR2735" s="17"/>
      <c r="JS2735" s="17"/>
      <c r="JT2735" s="17"/>
      <c r="JU2735" s="17"/>
      <c r="JV2735" s="17"/>
      <c r="JW2735" s="17"/>
      <c r="JX2735" s="17"/>
      <c r="JY2735" s="17"/>
      <c r="JZ2735" s="17"/>
      <c r="KA2735" s="17"/>
      <c r="KB2735" s="17"/>
      <c r="KC2735" s="17"/>
      <c r="KD2735" s="17"/>
      <c r="KE2735" s="17"/>
      <c r="KF2735" s="17"/>
      <c r="KG2735" s="17"/>
      <c r="KH2735" s="17"/>
      <c r="KI2735" s="17"/>
      <c r="KJ2735" s="17"/>
      <c r="KK2735" s="17"/>
      <c r="KL2735" s="17"/>
      <c r="KM2735" s="17"/>
      <c r="KN2735" s="17"/>
      <c r="KO2735" s="17"/>
      <c r="KP2735" s="17"/>
      <c r="KQ2735" s="17"/>
      <c r="KR2735" s="17"/>
      <c r="KS2735" s="17"/>
      <c r="KT2735" s="17"/>
      <c r="KU2735" s="17"/>
      <c r="KV2735" s="17"/>
      <c r="KW2735" s="17"/>
      <c r="KX2735" s="17"/>
      <c r="KY2735" s="17"/>
      <c r="KZ2735" s="17"/>
      <c r="LA2735" s="17"/>
      <c r="LB2735" s="17"/>
      <c r="LC2735" s="17"/>
      <c r="LD2735" s="17"/>
      <c r="LE2735" s="17"/>
      <c r="LF2735" s="17"/>
      <c r="LG2735" s="17"/>
      <c r="LH2735" s="17"/>
      <c r="LI2735" s="17"/>
      <c r="LJ2735" s="17"/>
      <c r="LK2735" s="17"/>
      <c r="LL2735" s="17"/>
      <c r="LM2735" s="17"/>
      <c r="LN2735" s="17"/>
      <c r="LO2735" s="17"/>
      <c r="LP2735" s="17"/>
      <c r="LQ2735" s="17"/>
      <c r="LR2735" s="17"/>
      <c r="LS2735" s="17"/>
      <c r="LT2735" s="17"/>
      <c r="LU2735" s="17"/>
      <c r="LV2735" s="17"/>
      <c r="LW2735" s="17"/>
      <c r="LX2735" s="17"/>
      <c r="LY2735" s="17"/>
      <c r="LZ2735" s="17"/>
      <c r="MA2735" s="17"/>
      <c r="MB2735" s="17"/>
      <c r="MC2735" s="17"/>
      <c r="MD2735" s="17"/>
      <c r="ME2735" s="17"/>
      <c r="MF2735" s="17"/>
      <c r="MG2735" s="17"/>
      <c r="MH2735" s="17"/>
      <c r="MI2735" s="17"/>
      <c r="MJ2735" s="17"/>
      <c r="MK2735" s="17"/>
      <c r="ML2735" s="17"/>
      <c r="MM2735" s="17"/>
      <c r="MN2735" s="17"/>
      <c r="MO2735" s="17"/>
      <c r="MP2735" s="17"/>
      <c r="MQ2735" s="17"/>
      <c r="MR2735" s="17"/>
      <c r="MS2735" s="17"/>
      <c r="MT2735" s="17"/>
      <c r="MU2735" s="17"/>
      <c r="MV2735" s="17"/>
      <c r="MW2735" s="17"/>
      <c r="MX2735" s="17"/>
      <c r="MY2735" s="17"/>
      <c r="MZ2735" s="17"/>
      <c r="NA2735" s="17"/>
      <c r="NB2735" s="17"/>
      <c r="NC2735" s="17"/>
      <c r="ND2735" s="17"/>
      <c r="NE2735" s="17"/>
      <c r="NF2735" s="17"/>
      <c r="NG2735" s="17"/>
      <c r="NH2735" s="17"/>
      <c r="NI2735" s="17"/>
      <c r="NJ2735" s="17"/>
      <c r="NK2735" s="17"/>
      <c r="NL2735" s="17"/>
      <c r="NM2735" s="17"/>
      <c r="NN2735" s="17"/>
      <c r="NO2735" s="17"/>
      <c r="NP2735" s="17"/>
      <c r="NQ2735" s="17"/>
      <c r="NR2735" s="17"/>
      <c r="NS2735" s="17"/>
      <c r="NT2735" s="17"/>
      <c r="NU2735" s="17"/>
      <c r="NV2735" s="17"/>
      <c r="NW2735" s="17"/>
      <c r="NX2735" s="17"/>
      <c r="NY2735" s="17"/>
      <c r="NZ2735" s="17"/>
      <c r="OA2735" s="17"/>
      <c r="OB2735" s="17"/>
      <c r="OC2735" s="17"/>
      <c r="OD2735" s="17"/>
      <c r="OE2735" s="17"/>
      <c r="OF2735" s="17"/>
      <c r="OG2735" s="17"/>
      <c r="OH2735" s="17"/>
      <c r="OI2735" s="17"/>
      <c r="OJ2735" s="17"/>
      <c r="OK2735" s="17"/>
      <c r="OL2735" s="17"/>
      <c r="OM2735" s="17"/>
      <c r="ON2735" s="17"/>
      <c r="OO2735" s="17"/>
      <c r="OP2735" s="17"/>
      <c r="OQ2735" s="17"/>
      <c r="OR2735" s="17"/>
      <c r="OS2735" s="17"/>
      <c r="OT2735" s="17"/>
      <c r="OU2735" s="17"/>
      <c r="OV2735" s="17"/>
      <c r="OW2735" s="17"/>
      <c r="OX2735" s="17"/>
      <c r="OY2735" s="17"/>
      <c r="OZ2735" s="17"/>
      <c r="PA2735" s="17"/>
      <c r="PB2735" s="17"/>
      <c r="PC2735" s="17"/>
      <c r="PD2735" s="17"/>
      <c r="PE2735" s="17"/>
      <c r="PF2735" s="17"/>
      <c r="PG2735" s="17"/>
      <c r="PH2735" s="17"/>
      <c r="PI2735" s="17"/>
      <c r="PJ2735" s="17"/>
      <c r="PK2735" s="17"/>
      <c r="PL2735" s="17"/>
      <c r="PM2735" s="17"/>
      <c r="PN2735" s="17"/>
      <c r="PO2735" s="17"/>
      <c r="PP2735" s="17"/>
      <c r="PQ2735" s="17"/>
      <c r="PR2735" s="17"/>
      <c r="PS2735" s="17"/>
      <c r="PT2735" s="17"/>
      <c r="PU2735" s="17"/>
      <c r="PV2735" s="17"/>
      <c r="PW2735" s="17"/>
      <c r="PX2735" s="17"/>
      <c r="PY2735" s="17"/>
      <c r="PZ2735" s="17"/>
      <c r="QA2735" s="17"/>
      <c r="QB2735" s="17"/>
      <c r="QC2735" s="17"/>
      <c r="QD2735" s="17"/>
      <c r="QE2735" s="17"/>
      <c r="QF2735" s="17"/>
      <c r="QG2735" s="17"/>
      <c r="QH2735" s="17"/>
      <c r="QI2735" s="17"/>
      <c r="QJ2735" s="17"/>
      <c r="QK2735" s="17"/>
      <c r="QL2735" s="17"/>
      <c r="QM2735" s="17"/>
      <c r="QN2735" s="17"/>
      <c r="QO2735" s="17"/>
      <c r="QP2735" s="17"/>
      <c r="QQ2735" s="17"/>
      <c r="QR2735" s="17"/>
      <c r="QS2735" s="17"/>
      <c r="QT2735" s="17"/>
      <c r="QU2735" s="17"/>
      <c r="QV2735" s="17"/>
      <c r="QW2735" s="17"/>
      <c r="QX2735" s="17"/>
      <c r="QY2735" s="17"/>
      <c r="QZ2735" s="17"/>
      <c r="RA2735" s="17"/>
      <c r="RB2735" s="17"/>
      <c r="RC2735" s="17"/>
      <c r="RD2735" s="17"/>
      <c r="RE2735" s="17"/>
      <c r="RF2735" s="17"/>
      <c r="RG2735" s="17"/>
      <c r="RH2735" s="17"/>
      <c r="RI2735" s="17"/>
      <c r="RJ2735" s="17"/>
      <c r="RK2735" s="17"/>
      <c r="RL2735" s="17"/>
      <c r="RM2735" s="17"/>
      <c r="RN2735" s="17"/>
      <c r="RO2735" s="17"/>
      <c r="RP2735" s="17"/>
      <c r="RQ2735" s="17"/>
      <c r="RR2735" s="17"/>
      <c r="RS2735" s="17"/>
      <c r="RT2735" s="17"/>
      <c r="RU2735" s="17"/>
      <c r="RV2735" s="17"/>
      <c r="RW2735" s="17"/>
      <c r="RX2735" s="17"/>
      <c r="RY2735" s="17"/>
      <c r="RZ2735" s="17"/>
      <c r="SA2735" s="17"/>
      <c r="SB2735" s="17"/>
      <c r="SC2735" s="17"/>
      <c r="SD2735" s="17"/>
      <c r="SE2735" s="17"/>
      <c r="SF2735" s="17"/>
      <c r="SG2735" s="17"/>
      <c r="SH2735" s="17"/>
      <c r="SI2735" s="17"/>
      <c r="SJ2735" s="17"/>
      <c r="SK2735" s="17"/>
      <c r="SL2735" s="17"/>
      <c r="SM2735" s="17"/>
      <c r="SN2735" s="17"/>
      <c r="SO2735" s="17"/>
      <c r="SP2735" s="17"/>
      <c r="SQ2735" s="17"/>
      <c r="SR2735" s="17"/>
      <c r="SS2735" s="17"/>
      <c r="ST2735" s="17"/>
      <c r="SU2735" s="17"/>
      <c r="SV2735" s="17"/>
      <c r="SW2735" s="17"/>
      <c r="SX2735" s="17"/>
      <c r="SY2735" s="17"/>
      <c r="SZ2735" s="17"/>
      <c r="TA2735" s="17"/>
      <c r="TB2735" s="17"/>
      <c r="TC2735" s="17"/>
      <c r="TD2735" s="17"/>
      <c r="TE2735" s="17"/>
      <c r="TF2735" s="17"/>
      <c r="TG2735" s="17"/>
      <c r="TH2735" s="17"/>
      <c r="TI2735" s="17"/>
      <c r="TJ2735" s="17"/>
      <c r="TK2735" s="17"/>
      <c r="TL2735" s="17"/>
      <c r="TM2735" s="17"/>
      <c r="TN2735" s="17"/>
      <c r="TO2735" s="17"/>
      <c r="TP2735" s="17"/>
      <c r="TQ2735" s="17"/>
      <c r="TR2735" s="17"/>
      <c r="TS2735" s="17"/>
      <c r="TT2735" s="17"/>
      <c r="TU2735" s="17"/>
      <c r="TV2735" s="17"/>
      <c r="TW2735" s="17"/>
      <c r="TX2735" s="17"/>
      <c r="TY2735" s="17"/>
      <c r="TZ2735" s="17"/>
      <c r="UA2735" s="17"/>
      <c r="UB2735" s="17"/>
      <c r="UC2735" s="17"/>
      <c r="UD2735" s="17"/>
      <c r="UE2735" s="17"/>
      <c r="UF2735" s="17"/>
      <c r="UG2735" s="17"/>
      <c r="UH2735" s="17"/>
      <c r="UI2735" s="17"/>
      <c r="UJ2735" s="17"/>
      <c r="UK2735" s="17"/>
      <c r="UL2735" s="17"/>
      <c r="UM2735" s="17"/>
      <c r="UN2735" s="17"/>
      <c r="UO2735" s="17"/>
      <c r="UP2735" s="17"/>
      <c r="UQ2735" s="17"/>
      <c r="UR2735" s="17"/>
      <c r="US2735" s="17"/>
      <c r="UT2735" s="17"/>
      <c r="UU2735" s="17"/>
      <c r="UV2735" s="17"/>
      <c r="UW2735" s="17"/>
      <c r="UX2735" s="17"/>
      <c r="UY2735" s="17"/>
      <c r="UZ2735" s="17"/>
      <c r="VA2735" s="17"/>
      <c r="VB2735" s="17"/>
      <c r="VC2735" s="17"/>
      <c r="VD2735" s="17"/>
      <c r="VE2735" s="17"/>
      <c r="VF2735" s="17"/>
      <c r="VG2735" s="17"/>
      <c r="VH2735" s="17"/>
      <c r="VI2735" s="17"/>
      <c r="VJ2735" s="17"/>
      <c r="VK2735" s="17"/>
      <c r="VL2735" s="17"/>
      <c r="VM2735" s="17"/>
      <c r="VN2735" s="17"/>
      <c r="VO2735" s="17"/>
      <c r="VP2735" s="17"/>
      <c r="VQ2735" s="17"/>
      <c r="VR2735" s="17"/>
      <c r="VS2735" s="17"/>
      <c r="VT2735" s="17"/>
      <c r="VU2735" s="17"/>
      <c r="VV2735" s="17"/>
      <c r="VW2735" s="17"/>
      <c r="VX2735" s="17"/>
      <c r="VY2735" s="17"/>
      <c r="VZ2735" s="17"/>
      <c r="WA2735" s="17"/>
      <c r="WB2735" s="17"/>
      <c r="WC2735" s="17"/>
      <c r="WD2735" s="17"/>
      <c r="WE2735" s="17"/>
      <c r="WF2735" s="17"/>
      <c r="WG2735" s="17"/>
      <c r="WH2735" s="17"/>
      <c r="WI2735" s="17"/>
      <c r="WJ2735" s="17"/>
      <c r="WK2735" s="17"/>
      <c r="WL2735" s="17"/>
      <c r="WM2735" s="17"/>
      <c r="WN2735" s="17"/>
      <c r="WO2735" s="17"/>
      <c r="WP2735" s="17"/>
      <c r="WQ2735" s="17"/>
      <c r="WR2735" s="17"/>
      <c r="WS2735" s="17"/>
      <c r="WT2735" s="17"/>
      <c r="WU2735" s="17"/>
      <c r="WV2735" s="17"/>
      <c r="WW2735" s="17"/>
      <c r="WX2735" s="17"/>
      <c r="WY2735" s="17"/>
      <c r="WZ2735" s="17"/>
      <c r="XA2735" s="17"/>
      <c r="XB2735" s="17"/>
      <c r="XC2735" s="17"/>
      <c r="XD2735" s="17"/>
      <c r="XE2735" s="17"/>
      <c r="XF2735" s="17"/>
      <c r="XG2735" s="17"/>
      <c r="XH2735" s="17"/>
      <c r="XI2735" s="17"/>
      <c r="XJ2735" s="17"/>
      <c r="XK2735" s="17"/>
      <c r="XL2735" s="17"/>
      <c r="XM2735" s="17"/>
      <c r="XN2735" s="17"/>
      <c r="XO2735" s="17"/>
      <c r="XP2735" s="17"/>
      <c r="XQ2735" s="17"/>
      <c r="XR2735" s="17"/>
      <c r="XS2735" s="17"/>
      <c r="XT2735" s="17"/>
      <c r="XU2735" s="17"/>
      <c r="XV2735" s="17"/>
      <c r="XW2735" s="17"/>
      <c r="XX2735" s="17"/>
      <c r="XY2735" s="17"/>
      <c r="XZ2735" s="17"/>
      <c r="YA2735" s="17"/>
      <c r="YB2735" s="17"/>
      <c r="YC2735" s="17"/>
      <c r="YD2735" s="17"/>
      <c r="YE2735" s="17"/>
      <c r="YF2735" s="17"/>
      <c r="YG2735" s="17"/>
      <c r="YH2735" s="17"/>
      <c r="YI2735" s="17"/>
      <c r="YJ2735" s="17"/>
      <c r="YK2735" s="17"/>
      <c r="YL2735" s="17"/>
      <c r="YM2735" s="17"/>
      <c r="YN2735" s="17"/>
      <c r="YO2735" s="17"/>
      <c r="YP2735" s="17"/>
      <c r="YQ2735" s="17"/>
      <c r="YR2735" s="17"/>
      <c r="YS2735" s="17"/>
      <c r="YT2735" s="17"/>
      <c r="YU2735" s="17"/>
      <c r="YV2735" s="17"/>
      <c r="YW2735" s="17"/>
      <c r="YX2735" s="17"/>
      <c r="YY2735" s="17"/>
      <c r="YZ2735" s="17"/>
      <c r="ZA2735" s="17"/>
      <c r="ZB2735" s="17"/>
      <c r="ZC2735" s="17"/>
      <c r="ZD2735" s="17"/>
      <c r="ZE2735" s="17"/>
      <c r="ZF2735" s="17"/>
      <c r="ZG2735" s="17"/>
      <c r="ZH2735" s="17"/>
      <c r="ZI2735" s="17"/>
      <c r="ZJ2735" s="17"/>
      <c r="ZK2735" s="17"/>
      <c r="ZL2735" s="17"/>
      <c r="ZM2735" s="17"/>
      <c r="ZN2735" s="17"/>
      <c r="ZO2735" s="17"/>
      <c r="ZP2735" s="17"/>
      <c r="ZQ2735" s="17"/>
      <c r="ZR2735" s="17"/>
      <c r="ZS2735" s="17"/>
      <c r="ZT2735" s="17"/>
      <c r="ZU2735" s="17"/>
      <c r="ZV2735" s="17"/>
      <c r="ZW2735" s="17"/>
      <c r="ZX2735" s="17"/>
      <c r="ZY2735" s="17"/>
      <c r="ZZ2735" s="17"/>
      <c r="AAA2735" s="17"/>
      <c r="AAB2735" s="17"/>
      <c r="AAC2735" s="17"/>
      <c r="AAD2735" s="17"/>
      <c r="AAE2735" s="17"/>
      <c r="AAF2735" s="17"/>
      <c r="AAG2735" s="17"/>
      <c r="AAH2735" s="17"/>
      <c r="AAI2735" s="17"/>
      <c r="AAJ2735" s="17"/>
      <c r="AAK2735" s="17"/>
      <c r="AAL2735" s="17"/>
      <c r="AAM2735" s="17"/>
      <c r="AAN2735" s="17"/>
      <c r="AAO2735" s="17"/>
      <c r="AAP2735" s="17"/>
      <c r="AAQ2735" s="17"/>
      <c r="AAR2735" s="17"/>
      <c r="AAS2735" s="17"/>
      <c r="AAT2735" s="17"/>
      <c r="AAU2735" s="17"/>
      <c r="AAV2735" s="17"/>
      <c r="AAW2735" s="17"/>
      <c r="AAX2735" s="17"/>
      <c r="AAY2735" s="17"/>
      <c r="AAZ2735" s="17"/>
      <c r="ABA2735" s="17"/>
      <c r="ABB2735" s="17"/>
      <c r="ABC2735" s="17"/>
      <c r="ABD2735" s="17"/>
      <c r="ABE2735" s="17"/>
      <c r="ABF2735" s="17"/>
      <c r="ABG2735" s="17"/>
      <c r="ABH2735" s="17"/>
      <c r="ABI2735" s="17"/>
      <c r="ABJ2735" s="17"/>
      <c r="ABK2735" s="17"/>
      <c r="ABL2735" s="17"/>
      <c r="ABM2735" s="17"/>
      <c r="ABN2735" s="17"/>
      <c r="ABO2735" s="17"/>
      <c r="ABP2735" s="17"/>
      <c r="ABQ2735" s="17"/>
      <c r="ABR2735" s="17"/>
      <c r="ABS2735" s="17"/>
      <c r="ABT2735" s="17"/>
      <c r="ABU2735" s="17"/>
      <c r="ABV2735" s="17"/>
      <c r="ABW2735" s="17"/>
      <c r="ABX2735" s="17"/>
      <c r="ABY2735" s="17"/>
      <c r="ABZ2735" s="17"/>
      <c r="ACA2735" s="17"/>
      <c r="ACB2735" s="17"/>
      <c r="ACC2735" s="17"/>
      <c r="ACD2735" s="17"/>
      <c r="ACE2735" s="17"/>
      <c r="ACF2735" s="17"/>
      <c r="ACG2735" s="17"/>
      <c r="ACH2735" s="17"/>
      <c r="ACI2735" s="17"/>
      <c r="ACJ2735" s="17"/>
      <c r="ACK2735" s="17"/>
      <c r="ACL2735" s="17"/>
      <c r="ACM2735" s="17"/>
      <c r="ACN2735" s="17"/>
      <c r="ACO2735" s="17"/>
      <c r="ACP2735" s="17"/>
      <c r="ACQ2735" s="17"/>
      <c r="ACR2735" s="17"/>
      <c r="ACS2735" s="17"/>
      <c r="ACT2735" s="17"/>
      <c r="ACU2735" s="17"/>
      <c r="ACV2735" s="17"/>
      <c r="ACW2735" s="17"/>
      <c r="ACX2735" s="17"/>
      <c r="ACY2735" s="17"/>
      <c r="ACZ2735" s="17"/>
      <c r="ADA2735" s="17"/>
      <c r="ADB2735" s="17"/>
      <c r="ADC2735" s="17"/>
      <c r="ADD2735" s="17"/>
      <c r="ADE2735" s="17"/>
      <c r="ADF2735" s="17"/>
      <c r="ADG2735" s="17"/>
      <c r="ADH2735" s="17"/>
      <c r="ADI2735" s="17"/>
      <c r="ADJ2735" s="17"/>
      <c r="ADK2735" s="17"/>
      <c r="ADL2735" s="17"/>
      <c r="ADM2735" s="17"/>
      <c r="ADN2735" s="17"/>
      <c r="ADO2735" s="17"/>
      <c r="ADP2735" s="17"/>
      <c r="ADQ2735" s="17"/>
      <c r="ADR2735" s="17"/>
      <c r="ADS2735" s="17"/>
      <c r="ADT2735" s="17"/>
      <c r="ADU2735" s="17"/>
      <c r="ADV2735" s="17"/>
      <c r="ADW2735" s="17"/>
      <c r="ADX2735" s="17"/>
      <c r="ADY2735" s="17"/>
      <c r="ADZ2735" s="17"/>
      <c r="AEA2735" s="17"/>
      <c r="AEB2735" s="17"/>
      <c r="AEC2735" s="17"/>
      <c r="AED2735" s="17"/>
      <c r="AEE2735" s="17"/>
      <c r="AEF2735" s="17"/>
      <c r="AEG2735" s="17"/>
      <c r="AEH2735" s="17"/>
      <c r="AEI2735" s="17"/>
      <c r="AEJ2735" s="17"/>
      <c r="AEK2735" s="17"/>
      <c r="AEL2735" s="17"/>
      <c r="AEM2735" s="17"/>
      <c r="AEN2735" s="17"/>
      <c r="AEO2735" s="17"/>
      <c r="AEP2735" s="17"/>
      <c r="AEQ2735" s="17"/>
      <c r="AER2735" s="17"/>
      <c r="AES2735" s="17"/>
      <c r="AET2735" s="17"/>
      <c r="AEU2735" s="17"/>
      <c r="AEV2735" s="17"/>
      <c r="AEW2735" s="17"/>
      <c r="AEX2735" s="17"/>
      <c r="AEY2735" s="17"/>
      <c r="AEZ2735" s="17"/>
      <c r="AFA2735" s="17"/>
      <c r="AFB2735" s="17"/>
      <c r="AFC2735" s="17"/>
      <c r="AFD2735" s="17"/>
      <c r="AFE2735" s="17"/>
      <c r="AFF2735" s="17"/>
      <c r="AFG2735" s="17"/>
      <c r="AFH2735" s="17"/>
      <c r="AFI2735" s="17"/>
      <c r="AFJ2735" s="17"/>
      <c r="AFK2735" s="17"/>
      <c r="AFL2735" s="17"/>
      <c r="AFM2735" s="17"/>
      <c r="AFN2735" s="17"/>
      <c r="AFO2735" s="17"/>
      <c r="AFP2735" s="17"/>
      <c r="AFQ2735" s="17"/>
      <c r="AFR2735" s="17"/>
      <c r="AFS2735" s="17"/>
      <c r="AFT2735" s="17"/>
      <c r="AFU2735" s="17"/>
      <c r="AFV2735" s="17"/>
      <c r="AFW2735" s="17"/>
      <c r="AFX2735" s="17"/>
      <c r="AFY2735" s="17"/>
      <c r="AFZ2735" s="17"/>
      <c r="AGA2735" s="17"/>
      <c r="AGB2735" s="17"/>
      <c r="AGC2735" s="17"/>
      <c r="AGD2735" s="17"/>
      <c r="AGE2735" s="17"/>
      <c r="AGF2735" s="17"/>
      <c r="AGG2735" s="17"/>
      <c r="AGH2735" s="17"/>
      <c r="AGI2735" s="17"/>
      <c r="AGJ2735" s="17"/>
      <c r="AGK2735" s="17"/>
      <c r="AGL2735" s="17"/>
      <c r="AGM2735" s="17"/>
      <c r="AGN2735" s="17"/>
      <c r="AGO2735" s="17"/>
      <c r="AGP2735" s="17"/>
      <c r="AGQ2735" s="17"/>
      <c r="AGR2735" s="17"/>
      <c r="AGS2735" s="17"/>
      <c r="AGT2735" s="17"/>
      <c r="AGU2735" s="17"/>
      <c r="AGV2735" s="17"/>
      <c r="AGW2735" s="17"/>
      <c r="AGX2735" s="17"/>
      <c r="AGY2735" s="17"/>
      <c r="AGZ2735" s="17"/>
      <c r="AHA2735" s="17"/>
      <c r="AHB2735" s="17"/>
      <c r="AHC2735" s="17"/>
      <c r="AHD2735" s="17"/>
      <c r="AHE2735" s="17"/>
      <c r="AHF2735" s="17"/>
      <c r="AHG2735" s="17"/>
      <c r="AHH2735" s="17"/>
      <c r="AHI2735" s="17"/>
      <c r="AHJ2735" s="17"/>
      <c r="AHK2735" s="17"/>
      <c r="AHL2735" s="17"/>
      <c r="AHM2735" s="17"/>
      <c r="AHN2735" s="17"/>
      <c r="AHO2735" s="17"/>
      <c r="AHP2735" s="17"/>
      <c r="AHQ2735" s="17"/>
      <c r="AHR2735" s="17"/>
      <c r="AHS2735" s="17"/>
      <c r="AHT2735" s="17"/>
      <c r="AHU2735" s="17"/>
      <c r="AHV2735" s="17"/>
      <c r="AHW2735" s="17"/>
      <c r="AHX2735" s="17"/>
      <c r="AHY2735" s="17"/>
      <c r="AHZ2735" s="17"/>
      <c r="AIA2735" s="17"/>
      <c r="AIB2735" s="17"/>
      <c r="AIC2735" s="17"/>
      <c r="AID2735" s="17"/>
      <c r="AIE2735" s="17"/>
      <c r="AIF2735" s="17"/>
      <c r="AIG2735" s="17"/>
      <c r="AIH2735" s="17"/>
      <c r="AII2735" s="17"/>
      <c r="AIJ2735" s="17"/>
      <c r="AIK2735" s="17"/>
      <c r="AIL2735" s="17"/>
      <c r="AIM2735" s="17"/>
      <c r="AIN2735" s="17"/>
      <c r="AIO2735" s="17"/>
      <c r="AIP2735" s="17"/>
      <c r="AIQ2735" s="17"/>
      <c r="AIR2735" s="17"/>
      <c r="AIS2735" s="17"/>
      <c r="AIT2735" s="17"/>
      <c r="AIU2735" s="17"/>
      <c r="AIV2735" s="17"/>
      <c r="AIW2735" s="17"/>
      <c r="AIX2735" s="17"/>
      <c r="AIY2735" s="17"/>
      <c r="AIZ2735" s="17"/>
      <c r="AJA2735" s="17"/>
      <c r="AJB2735" s="17"/>
      <c r="AJC2735" s="17"/>
      <c r="AJD2735" s="17"/>
      <c r="AJE2735" s="17"/>
      <c r="AJF2735" s="17"/>
      <c r="AJG2735" s="17"/>
      <c r="AJH2735" s="17"/>
      <c r="AJI2735" s="17"/>
      <c r="AJJ2735" s="17"/>
      <c r="AJK2735" s="17"/>
      <c r="AJL2735" s="17"/>
      <c r="AJM2735" s="17"/>
      <c r="AJN2735" s="17"/>
      <c r="AJO2735" s="17"/>
      <c r="AJP2735" s="17"/>
      <c r="AJQ2735" s="17"/>
      <c r="AJR2735" s="17"/>
      <c r="AJS2735" s="17"/>
      <c r="AJT2735" s="17"/>
      <c r="AJU2735" s="17"/>
      <c r="AJV2735" s="17"/>
      <c r="AJW2735" s="17"/>
      <c r="AJX2735" s="17"/>
      <c r="AJY2735" s="17"/>
      <c r="AJZ2735" s="17"/>
      <c r="AKA2735" s="17"/>
      <c r="AKB2735" s="17"/>
      <c r="AKC2735" s="17"/>
      <c r="AKD2735" s="17"/>
      <c r="AKE2735" s="17"/>
      <c r="AKF2735" s="17"/>
      <c r="AKG2735" s="17"/>
      <c r="AKH2735" s="17"/>
      <c r="AKI2735" s="17"/>
      <c r="AKJ2735" s="17"/>
      <c r="AKK2735" s="17"/>
      <c r="AKL2735" s="17"/>
      <c r="AKM2735" s="17"/>
      <c r="AKN2735" s="17"/>
      <c r="AKO2735" s="17"/>
      <c r="AKP2735" s="17"/>
      <c r="AKQ2735" s="17"/>
      <c r="AKR2735" s="17"/>
      <c r="AKS2735" s="17"/>
      <c r="AKT2735" s="17"/>
      <c r="AKU2735" s="17"/>
      <c r="AKV2735" s="17"/>
      <c r="AKW2735" s="17"/>
      <c r="AKX2735" s="17"/>
      <c r="AKY2735" s="17"/>
      <c r="AKZ2735" s="17"/>
      <c r="ALA2735" s="17"/>
      <c r="ALB2735" s="17"/>
      <c r="ALC2735" s="17"/>
      <c r="ALD2735" s="17"/>
      <c r="ALE2735" s="17"/>
      <c r="ALF2735" s="17"/>
      <c r="ALG2735" s="17"/>
      <c r="ALH2735" s="17"/>
      <c r="ALI2735" s="17"/>
      <c r="ALJ2735" s="17"/>
      <c r="ALK2735" s="17"/>
      <c r="ALL2735" s="17"/>
      <c r="ALM2735" s="17"/>
      <c r="ALN2735" s="17"/>
      <c r="ALO2735" s="17"/>
      <c r="ALP2735" s="17"/>
      <c r="ALQ2735" s="17"/>
      <c r="ALR2735" s="17"/>
      <c r="ALS2735" s="17"/>
      <c r="ALT2735" s="17"/>
      <c r="ALU2735" s="17"/>
      <c r="ALV2735" s="17"/>
      <c r="ALW2735" s="17"/>
      <c r="ALX2735" s="17"/>
      <c r="ALY2735" s="17"/>
      <c r="ALZ2735" s="17"/>
      <c r="AMA2735" s="17"/>
      <c r="AMB2735" s="17"/>
      <c r="AMC2735" s="17"/>
      <c r="AMD2735" s="17"/>
      <c r="AME2735" s="17"/>
      <c r="AMF2735" s="17"/>
      <c r="AMG2735" s="17"/>
      <c r="AMH2735" s="17"/>
      <c r="AMI2735" s="17"/>
      <c r="AMJ2735" s="17"/>
    </row>
    <row r="2736" spans="1:1024" s="328" customFormat="1" hidden="1">
      <c r="A2736" s="324"/>
      <c r="B27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6" s="241" t="s">
        <v>28021</v>
      </c>
      <c r="D2736" s="41">
        <v>5005</v>
      </c>
      <c r="E2736" s="59">
        <v>2</v>
      </c>
      <c r="F27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6" s="57">
        <f t="shared" ref="H2736" ca="1" si="379">ROUND(E2736*G2736,2)</f>
        <v>0.1</v>
      </c>
      <c r="I2736" s="90"/>
      <c r="J2736" s="26"/>
      <c r="K2736" s="17" t="str">
        <f t="shared" si="373"/>
        <v>SEDUC E 219</v>
      </c>
      <c r="L2736" s="347" t="e">
        <f>VLOOKUP(K2736,[3]Planilha2!$B:$C,2,FALSE)</f>
        <v>#N/A</v>
      </c>
      <c r="M2736" s="17"/>
      <c r="N2736" s="17"/>
      <c r="O2736" s="17"/>
      <c r="P2736" s="17"/>
      <c r="Q2736" s="17"/>
      <c r="R2736" s="17"/>
      <c r="S2736" s="17"/>
      <c r="T2736" s="17"/>
      <c r="U2736" s="17"/>
      <c r="V2736" s="17"/>
      <c r="W2736" s="17"/>
      <c r="X2736" s="17"/>
      <c r="Y2736" s="17"/>
      <c r="Z2736" s="17"/>
      <c r="AA2736" s="17"/>
      <c r="AB2736" s="17"/>
      <c r="AC2736" s="17"/>
      <c r="AD2736" s="17"/>
      <c r="AE2736" s="17"/>
      <c r="AF2736" s="17"/>
      <c r="AG2736" s="17"/>
      <c r="AH2736" s="17"/>
      <c r="AI2736" s="17"/>
      <c r="AJ2736" s="17"/>
      <c r="AK2736" s="17"/>
      <c r="AL2736" s="17"/>
      <c r="AM2736" s="17"/>
      <c r="AN2736" s="17"/>
      <c r="AO2736" s="17"/>
      <c r="AP2736" s="17"/>
      <c r="AQ2736" s="17"/>
      <c r="AR2736" s="17"/>
      <c r="AS2736" s="17"/>
      <c r="AT2736" s="17"/>
      <c r="AU2736" s="17"/>
      <c r="AV2736" s="17"/>
      <c r="AW2736" s="17"/>
      <c r="AX2736" s="17"/>
      <c r="AY2736" s="17"/>
      <c r="AZ2736" s="17"/>
      <c r="BA2736" s="17"/>
      <c r="BB2736" s="17"/>
      <c r="BC2736" s="17"/>
      <c r="BD2736" s="17"/>
      <c r="BE2736" s="17"/>
      <c r="BF2736" s="17"/>
      <c r="BG2736" s="17"/>
      <c r="BH2736" s="17"/>
      <c r="BI2736" s="17"/>
      <c r="BJ2736" s="17"/>
      <c r="BK2736" s="17"/>
      <c r="BL2736" s="17"/>
      <c r="BM2736" s="17"/>
      <c r="BN2736" s="17"/>
      <c r="BO2736" s="17"/>
      <c r="BP2736" s="17"/>
      <c r="BQ2736" s="17"/>
      <c r="BR2736" s="17"/>
      <c r="BS2736" s="17"/>
      <c r="BT2736" s="17"/>
      <c r="BU2736" s="17"/>
      <c r="BV2736" s="17"/>
      <c r="BW2736" s="17"/>
      <c r="BX2736" s="17"/>
      <c r="BY2736" s="17"/>
      <c r="BZ2736" s="17"/>
      <c r="CA2736" s="17"/>
      <c r="CB2736" s="17"/>
      <c r="CC2736" s="17"/>
      <c r="CD2736" s="17"/>
      <c r="CE2736" s="17"/>
      <c r="CF2736" s="17"/>
      <c r="CG2736" s="17"/>
      <c r="CH2736" s="17"/>
      <c r="CI2736" s="17"/>
      <c r="CJ2736" s="17"/>
      <c r="CK2736" s="17"/>
      <c r="CL2736" s="17"/>
      <c r="CM2736" s="17"/>
      <c r="CN2736" s="17"/>
      <c r="CO2736" s="17"/>
      <c r="CP2736" s="17"/>
      <c r="CQ2736" s="17"/>
      <c r="CR2736" s="17"/>
      <c r="CS2736" s="17"/>
      <c r="CT2736" s="17"/>
      <c r="CU2736" s="17"/>
      <c r="CV2736" s="17"/>
      <c r="CW2736" s="17"/>
      <c r="CX2736" s="17"/>
      <c r="CY2736" s="17"/>
      <c r="CZ2736" s="17"/>
      <c r="DA2736" s="17"/>
      <c r="DB2736" s="17"/>
      <c r="DC2736" s="17"/>
      <c r="DD2736" s="17"/>
      <c r="DE2736" s="17"/>
      <c r="DF2736" s="17"/>
      <c r="DG2736" s="17"/>
      <c r="DH2736" s="17"/>
      <c r="DI2736" s="17"/>
      <c r="DJ2736" s="17"/>
      <c r="DK2736" s="17"/>
      <c r="DL2736" s="17"/>
      <c r="DM2736" s="17"/>
      <c r="DN2736" s="17"/>
      <c r="DO2736" s="17"/>
      <c r="DP2736" s="17"/>
      <c r="DQ2736" s="17"/>
      <c r="DR2736" s="17"/>
      <c r="DS2736" s="17"/>
      <c r="DT2736" s="17"/>
      <c r="DU2736" s="17"/>
      <c r="DV2736" s="17"/>
      <c r="DW2736" s="17"/>
      <c r="DX2736" s="17"/>
      <c r="DY2736" s="17"/>
      <c r="DZ2736" s="17"/>
      <c r="EA2736" s="17"/>
      <c r="EB2736" s="17"/>
      <c r="EC2736" s="17"/>
      <c r="ED2736" s="17"/>
      <c r="EE2736" s="17"/>
      <c r="EF2736" s="17"/>
      <c r="EG2736" s="17"/>
      <c r="EH2736" s="17"/>
      <c r="EI2736" s="17"/>
      <c r="EJ2736" s="17"/>
      <c r="EK2736" s="17"/>
      <c r="EL2736" s="17"/>
      <c r="EM2736" s="17"/>
      <c r="EN2736" s="17"/>
      <c r="EO2736" s="17"/>
      <c r="EP2736" s="17"/>
      <c r="EQ2736" s="17"/>
      <c r="ER2736" s="17"/>
      <c r="ES2736" s="17"/>
      <c r="ET2736" s="17"/>
      <c r="EU2736" s="17"/>
      <c r="EV2736" s="17"/>
      <c r="EW2736" s="17"/>
      <c r="EX2736" s="17"/>
      <c r="EY2736" s="17"/>
      <c r="EZ2736" s="17"/>
      <c r="FA2736" s="17"/>
      <c r="FB2736" s="17"/>
      <c r="FC2736" s="17"/>
      <c r="FD2736" s="17"/>
      <c r="FE2736" s="17"/>
      <c r="FF2736" s="17"/>
      <c r="FG2736" s="17"/>
      <c r="FH2736" s="17"/>
      <c r="FI2736" s="17"/>
      <c r="FJ2736" s="17"/>
      <c r="FK2736" s="17"/>
      <c r="FL2736" s="17"/>
      <c r="FM2736" s="17"/>
      <c r="FN2736" s="17"/>
      <c r="FO2736" s="17"/>
      <c r="FP2736" s="17"/>
      <c r="FQ2736" s="17"/>
      <c r="FR2736" s="17"/>
      <c r="FS2736" s="17"/>
      <c r="FT2736" s="17"/>
      <c r="FU2736" s="17"/>
      <c r="FV2736" s="17"/>
      <c r="FW2736" s="17"/>
      <c r="FX2736" s="17"/>
      <c r="FY2736" s="17"/>
      <c r="FZ2736" s="17"/>
      <c r="GA2736" s="17"/>
      <c r="GB2736" s="17"/>
      <c r="GC2736" s="17"/>
      <c r="GD2736" s="17"/>
      <c r="GE2736" s="17"/>
      <c r="GF2736" s="17"/>
      <c r="GG2736" s="17"/>
      <c r="GH2736" s="17"/>
      <c r="GI2736" s="17"/>
      <c r="GJ2736" s="17"/>
      <c r="GK2736" s="17"/>
      <c r="GL2736" s="17"/>
      <c r="GM2736" s="17"/>
      <c r="GN2736" s="17"/>
      <c r="GO2736" s="17"/>
      <c r="GP2736" s="17"/>
      <c r="GQ2736" s="17"/>
      <c r="GR2736" s="17"/>
      <c r="GS2736" s="17"/>
      <c r="GT2736" s="17"/>
      <c r="GU2736" s="17"/>
      <c r="GV2736" s="17"/>
      <c r="GW2736" s="17"/>
      <c r="GX2736" s="17"/>
      <c r="GY2736" s="17"/>
      <c r="GZ2736" s="17"/>
      <c r="HA2736" s="17"/>
      <c r="HB2736" s="17"/>
      <c r="HC2736" s="17"/>
      <c r="HD2736" s="17"/>
      <c r="HE2736" s="17"/>
      <c r="HF2736" s="17"/>
      <c r="HG2736" s="17"/>
      <c r="HH2736" s="17"/>
      <c r="HI2736" s="17"/>
      <c r="HJ2736" s="17"/>
      <c r="HK2736" s="17"/>
      <c r="HL2736" s="17"/>
      <c r="HM2736" s="17"/>
      <c r="HN2736" s="17"/>
      <c r="HO2736" s="17"/>
      <c r="HP2736" s="17"/>
      <c r="HQ2736" s="17"/>
      <c r="HR2736" s="17"/>
      <c r="HS2736" s="17"/>
      <c r="HT2736" s="17"/>
      <c r="HU2736" s="17"/>
      <c r="HV2736" s="17"/>
      <c r="HW2736" s="17"/>
      <c r="HX2736" s="17"/>
      <c r="HY2736" s="17"/>
      <c r="HZ2736" s="17"/>
      <c r="IA2736" s="17"/>
      <c r="IB2736" s="17"/>
      <c r="IC2736" s="17"/>
      <c r="ID2736" s="17"/>
      <c r="IE2736" s="17"/>
      <c r="IF2736" s="17"/>
      <c r="IG2736" s="17"/>
      <c r="IH2736" s="17"/>
      <c r="II2736" s="17"/>
      <c r="IJ2736" s="17"/>
      <c r="IK2736" s="17"/>
      <c r="IL2736" s="17"/>
      <c r="IM2736" s="17"/>
      <c r="IN2736" s="17"/>
      <c r="IO2736" s="17"/>
      <c r="IP2736" s="17"/>
      <c r="IQ2736" s="17"/>
      <c r="IR2736" s="17"/>
      <c r="IS2736" s="17"/>
      <c r="IT2736" s="17"/>
      <c r="IU2736" s="17"/>
      <c r="IV2736" s="17"/>
      <c r="IW2736" s="17"/>
      <c r="IX2736" s="17"/>
      <c r="IY2736" s="17"/>
      <c r="IZ2736" s="17"/>
      <c r="JA2736" s="17"/>
      <c r="JB2736" s="17"/>
      <c r="JC2736" s="17"/>
      <c r="JD2736" s="17"/>
      <c r="JE2736" s="17"/>
      <c r="JF2736" s="17"/>
      <c r="JG2736" s="17"/>
      <c r="JH2736" s="17"/>
      <c r="JI2736" s="17"/>
      <c r="JJ2736" s="17"/>
      <c r="JK2736" s="17"/>
      <c r="JL2736" s="17"/>
      <c r="JM2736" s="17"/>
      <c r="JN2736" s="17"/>
      <c r="JO2736" s="17"/>
      <c r="JP2736" s="17"/>
      <c r="JQ2736" s="17"/>
      <c r="JR2736" s="17"/>
      <c r="JS2736" s="17"/>
      <c r="JT2736" s="17"/>
      <c r="JU2736" s="17"/>
      <c r="JV2736" s="17"/>
      <c r="JW2736" s="17"/>
      <c r="JX2736" s="17"/>
      <c r="JY2736" s="17"/>
      <c r="JZ2736" s="17"/>
      <c r="KA2736" s="17"/>
      <c r="KB2736" s="17"/>
      <c r="KC2736" s="17"/>
      <c r="KD2736" s="17"/>
      <c r="KE2736" s="17"/>
      <c r="KF2736" s="17"/>
      <c r="KG2736" s="17"/>
      <c r="KH2736" s="17"/>
      <c r="KI2736" s="17"/>
      <c r="KJ2736" s="17"/>
      <c r="KK2736" s="17"/>
      <c r="KL2736" s="17"/>
      <c r="KM2736" s="17"/>
      <c r="KN2736" s="17"/>
      <c r="KO2736" s="17"/>
      <c r="KP2736" s="17"/>
      <c r="KQ2736" s="17"/>
      <c r="KR2736" s="17"/>
      <c r="KS2736" s="17"/>
      <c r="KT2736" s="17"/>
      <c r="KU2736" s="17"/>
      <c r="KV2736" s="17"/>
      <c r="KW2736" s="17"/>
      <c r="KX2736" s="17"/>
      <c r="KY2736" s="17"/>
      <c r="KZ2736" s="17"/>
      <c r="LA2736" s="17"/>
      <c r="LB2736" s="17"/>
      <c r="LC2736" s="17"/>
      <c r="LD2736" s="17"/>
      <c r="LE2736" s="17"/>
      <c r="LF2736" s="17"/>
      <c r="LG2736" s="17"/>
      <c r="LH2736" s="17"/>
      <c r="LI2736" s="17"/>
      <c r="LJ2736" s="17"/>
      <c r="LK2736" s="17"/>
      <c r="LL2736" s="17"/>
      <c r="LM2736" s="17"/>
      <c r="LN2736" s="17"/>
      <c r="LO2736" s="17"/>
      <c r="LP2736" s="17"/>
      <c r="LQ2736" s="17"/>
      <c r="LR2736" s="17"/>
      <c r="LS2736" s="17"/>
      <c r="LT2736" s="17"/>
      <c r="LU2736" s="17"/>
      <c r="LV2736" s="17"/>
      <c r="LW2736" s="17"/>
      <c r="LX2736" s="17"/>
      <c r="LY2736" s="17"/>
      <c r="LZ2736" s="17"/>
      <c r="MA2736" s="17"/>
      <c r="MB2736" s="17"/>
      <c r="MC2736" s="17"/>
      <c r="MD2736" s="17"/>
      <c r="ME2736" s="17"/>
      <c r="MF2736" s="17"/>
      <c r="MG2736" s="17"/>
      <c r="MH2736" s="17"/>
      <c r="MI2736" s="17"/>
      <c r="MJ2736" s="17"/>
      <c r="MK2736" s="17"/>
      <c r="ML2736" s="17"/>
      <c r="MM2736" s="17"/>
      <c r="MN2736" s="17"/>
      <c r="MO2736" s="17"/>
      <c r="MP2736" s="17"/>
      <c r="MQ2736" s="17"/>
      <c r="MR2736" s="17"/>
      <c r="MS2736" s="17"/>
      <c r="MT2736" s="17"/>
      <c r="MU2736" s="17"/>
      <c r="MV2736" s="17"/>
      <c r="MW2736" s="17"/>
      <c r="MX2736" s="17"/>
      <c r="MY2736" s="17"/>
      <c r="MZ2736" s="17"/>
      <c r="NA2736" s="17"/>
      <c r="NB2736" s="17"/>
      <c r="NC2736" s="17"/>
      <c r="ND2736" s="17"/>
      <c r="NE2736" s="17"/>
      <c r="NF2736" s="17"/>
      <c r="NG2736" s="17"/>
      <c r="NH2736" s="17"/>
      <c r="NI2736" s="17"/>
      <c r="NJ2736" s="17"/>
      <c r="NK2736" s="17"/>
      <c r="NL2736" s="17"/>
      <c r="NM2736" s="17"/>
      <c r="NN2736" s="17"/>
      <c r="NO2736" s="17"/>
      <c r="NP2736" s="17"/>
      <c r="NQ2736" s="17"/>
      <c r="NR2736" s="17"/>
      <c r="NS2736" s="17"/>
      <c r="NT2736" s="17"/>
      <c r="NU2736" s="17"/>
      <c r="NV2736" s="17"/>
      <c r="NW2736" s="17"/>
      <c r="NX2736" s="17"/>
      <c r="NY2736" s="17"/>
      <c r="NZ2736" s="17"/>
      <c r="OA2736" s="17"/>
      <c r="OB2736" s="17"/>
      <c r="OC2736" s="17"/>
      <c r="OD2736" s="17"/>
      <c r="OE2736" s="17"/>
      <c r="OF2736" s="17"/>
      <c r="OG2736" s="17"/>
      <c r="OH2736" s="17"/>
      <c r="OI2736" s="17"/>
      <c r="OJ2736" s="17"/>
      <c r="OK2736" s="17"/>
      <c r="OL2736" s="17"/>
      <c r="OM2736" s="17"/>
      <c r="ON2736" s="17"/>
      <c r="OO2736" s="17"/>
      <c r="OP2736" s="17"/>
      <c r="OQ2736" s="17"/>
      <c r="OR2736" s="17"/>
      <c r="OS2736" s="17"/>
      <c r="OT2736" s="17"/>
      <c r="OU2736" s="17"/>
      <c r="OV2736" s="17"/>
      <c r="OW2736" s="17"/>
      <c r="OX2736" s="17"/>
      <c r="OY2736" s="17"/>
      <c r="OZ2736" s="17"/>
      <c r="PA2736" s="17"/>
      <c r="PB2736" s="17"/>
      <c r="PC2736" s="17"/>
      <c r="PD2736" s="17"/>
      <c r="PE2736" s="17"/>
      <c r="PF2736" s="17"/>
      <c r="PG2736" s="17"/>
      <c r="PH2736" s="17"/>
      <c r="PI2736" s="17"/>
      <c r="PJ2736" s="17"/>
      <c r="PK2736" s="17"/>
      <c r="PL2736" s="17"/>
      <c r="PM2736" s="17"/>
      <c r="PN2736" s="17"/>
      <c r="PO2736" s="17"/>
      <c r="PP2736" s="17"/>
      <c r="PQ2736" s="17"/>
      <c r="PR2736" s="17"/>
      <c r="PS2736" s="17"/>
      <c r="PT2736" s="17"/>
      <c r="PU2736" s="17"/>
      <c r="PV2736" s="17"/>
      <c r="PW2736" s="17"/>
      <c r="PX2736" s="17"/>
      <c r="PY2736" s="17"/>
      <c r="PZ2736" s="17"/>
      <c r="QA2736" s="17"/>
      <c r="QB2736" s="17"/>
      <c r="QC2736" s="17"/>
      <c r="QD2736" s="17"/>
      <c r="QE2736" s="17"/>
      <c r="QF2736" s="17"/>
      <c r="QG2736" s="17"/>
      <c r="QH2736" s="17"/>
      <c r="QI2736" s="17"/>
      <c r="QJ2736" s="17"/>
      <c r="QK2736" s="17"/>
      <c r="QL2736" s="17"/>
      <c r="QM2736" s="17"/>
      <c r="QN2736" s="17"/>
      <c r="QO2736" s="17"/>
      <c r="QP2736" s="17"/>
      <c r="QQ2736" s="17"/>
      <c r="QR2736" s="17"/>
      <c r="QS2736" s="17"/>
      <c r="QT2736" s="17"/>
      <c r="QU2736" s="17"/>
      <c r="QV2736" s="17"/>
      <c r="QW2736" s="17"/>
      <c r="QX2736" s="17"/>
      <c r="QY2736" s="17"/>
      <c r="QZ2736" s="17"/>
      <c r="RA2736" s="17"/>
      <c r="RB2736" s="17"/>
      <c r="RC2736" s="17"/>
      <c r="RD2736" s="17"/>
      <c r="RE2736" s="17"/>
      <c r="RF2736" s="17"/>
      <c r="RG2736" s="17"/>
      <c r="RH2736" s="17"/>
      <c r="RI2736" s="17"/>
      <c r="RJ2736" s="17"/>
      <c r="RK2736" s="17"/>
      <c r="RL2736" s="17"/>
      <c r="RM2736" s="17"/>
      <c r="RN2736" s="17"/>
      <c r="RO2736" s="17"/>
      <c r="RP2736" s="17"/>
      <c r="RQ2736" s="17"/>
      <c r="RR2736" s="17"/>
      <c r="RS2736" s="17"/>
      <c r="RT2736" s="17"/>
      <c r="RU2736" s="17"/>
      <c r="RV2736" s="17"/>
      <c r="RW2736" s="17"/>
      <c r="RX2736" s="17"/>
      <c r="RY2736" s="17"/>
      <c r="RZ2736" s="17"/>
      <c r="SA2736" s="17"/>
      <c r="SB2736" s="17"/>
      <c r="SC2736" s="17"/>
      <c r="SD2736" s="17"/>
      <c r="SE2736" s="17"/>
      <c r="SF2736" s="17"/>
      <c r="SG2736" s="17"/>
      <c r="SH2736" s="17"/>
      <c r="SI2736" s="17"/>
      <c r="SJ2736" s="17"/>
      <c r="SK2736" s="17"/>
      <c r="SL2736" s="17"/>
      <c r="SM2736" s="17"/>
      <c r="SN2736" s="17"/>
      <c r="SO2736" s="17"/>
      <c r="SP2736" s="17"/>
      <c r="SQ2736" s="17"/>
      <c r="SR2736" s="17"/>
      <c r="SS2736" s="17"/>
      <c r="ST2736" s="17"/>
      <c r="SU2736" s="17"/>
      <c r="SV2736" s="17"/>
      <c r="SW2736" s="17"/>
      <c r="SX2736" s="17"/>
      <c r="SY2736" s="17"/>
      <c r="SZ2736" s="17"/>
      <c r="TA2736" s="17"/>
      <c r="TB2736" s="17"/>
      <c r="TC2736" s="17"/>
      <c r="TD2736" s="17"/>
      <c r="TE2736" s="17"/>
      <c r="TF2736" s="17"/>
      <c r="TG2736" s="17"/>
      <c r="TH2736" s="17"/>
      <c r="TI2736" s="17"/>
      <c r="TJ2736" s="17"/>
      <c r="TK2736" s="17"/>
      <c r="TL2736" s="17"/>
      <c r="TM2736" s="17"/>
      <c r="TN2736" s="17"/>
      <c r="TO2736" s="17"/>
      <c r="TP2736" s="17"/>
      <c r="TQ2736" s="17"/>
      <c r="TR2736" s="17"/>
      <c r="TS2736" s="17"/>
      <c r="TT2736" s="17"/>
      <c r="TU2736" s="17"/>
      <c r="TV2736" s="17"/>
      <c r="TW2736" s="17"/>
      <c r="TX2736" s="17"/>
      <c r="TY2736" s="17"/>
      <c r="TZ2736" s="17"/>
      <c r="UA2736" s="17"/>
      <c r="UB2736" s="17"/>
      <c r="UC2736" s="17"/>
      <c r="UD2736" s="17"/>
      <c r="UE2736" s="17"/>
      <c r="UF2736" s="17"/>
      <c r="UG2736" s="17"/>
      <c r="UH2736" s="17"/>
      <c r="UI2736" s="17"/>
      <c r="UJ2736" s="17"/>
      <c r="UK2736" s="17"/>
      <c r="UL2736" s="17"/>
      <c r="UM2736" s="17"/>
      <c r="UN2736" s="17"/>
      <c r="UO2736" s="17"/>
      <c r="UP2736" s="17"/>
      <c r="UQ2736" s="17"/>
      <c r="UR2736" s="17"/>
      <c r="US2736" s="17"/>
      <c r="UT2736" s="17"/>
      <c r="UU2736" s="17"/>
      <c r="UV2736" s="17"/>
      <c r="UW2736" s="17"/>
      <c r="UX2736" s="17"/>
      <c r="UY2736" s="17"/>
      <c r="UZ2736" s="17"/>
      <c r="VA2736" s="17"/>
      <c r="VB2736" s="17"/>
      <c r="VC2736" s="17"/>
      <c r="VD2736" s="17"/>
      <c r="VE2736" s="17"/>
      <c r="VF2736" s="17"/>
      <c r="VG2736" s="17"/>
      <c r="VH2736" s="17"/>
      <c r="VI2736" s="17"/>
      <c r="VJ2736" s="17"/>
      <c r="VK2736" s="17"/>
      <c r="VL2736" s="17"/>
      <c r="VM2736" s="17"/>
      <c r="VN2736" s="17"/>
      <c r="VO2736" s="17"/>
      <c r="VP2736" s="17"/>
      <c r="VQ2736" s="17"/>
      <c r="VR2736" s="17"/>
      <c r="VS2736" s="17"/>
      <c r="VT2736" s="17"/>
      <c r="VU2736" s="17"/>
      <c r="VV2736" s="17"/>
      <c r="VW2736" s="17"/>
      <c r="VX2736" s="17"/>
      <c r="VY2736" s="17"/>
      <c r="VZ2736" s="17"/>
      <c r="WA2736" s="17"/>
      <c r="WB2736" s="17"/>
      <c r="WC2736" s="17"/>
      <c r="WD2736" s="17"/>
      <c r="WE2736" s="17"/>
      <c r="WF2736" s="17"/>
      <c r="WG2736" s="17"/>
      <c r="WH2736" s="17"/>
      <c r="WI2736" s="17"/>
      <c r="WJ2736" s="17"/>
      <c r="WK2736" s="17"/>
      <c r="WL2736" s="17"/>
      <c r="WM2736" s="17"/>
      <c r="WN2736" s="17"/>
      <c r="WO2736" s="17"/>
      <c r="WP2736" s="17"/>
      <c r="WQ2736" s="17"/>
      <c r="WR2736" s="17"/>
      <c r="WS2736" s="17"/>
      <c r="WT2736" s="17"/>
      <c r="WU2736" s="17"/>
      <c r="WV2736" s="17"/>
      <c r="WW2736" s="17"/>
      <c r="WX2736" s="17"/>
      <c r="WY2736" s="17"/>
      <c r="WZ2736" s="17"/>
      <c r="XA2736" s="17"/>
      <c r="XB2736" s="17"/>
      <c r="XC2736" s="17"/>
      <c r="XD2736" s="17"/>
      <c r="XE2736" s="17"/>
      <c r="XF2736" s="17"/>
      <c r="XG2736" s="17"/>
      <c r="XH2736" s="17"/>
      <c r="XI2736" s="17"/>
      <c r="XJ2736" s="17"/>
      <c r="XK2736" s="17"/>
      <c r="XL2736" s="17"/>
      <c r="XM2736" s="17"/>
      <c r="XN2736" s="17"/>
      <c r="XO2736" s="17"/>
      <c r="XP2736" s="17"/>
      <c r="XQ2736" s="17"/>
      <c r="XR2736" s="17"/>
      <c r="XS2736" s="17"/>
      <c r="XT2736" s="17"/>
      <c r="XU2736" s="17"/>
      <c r="XV2736" s="17"/>
      <c r="XW2736" s="17"/>
      <c r="XX2736" s="17"/>
      <c r="XY2736" s="17"/>
      <c r="XZ2736" s="17"/>
      <c r="YA2736" s="17"/>
      <c r="YB2736" s="17"/>
      <c r="YC2736" s="17"/>
      <c r="YD2736" s="17"/>
      <c r="YE2736" s="17"/>
      <c r="YF2736" s="17"/>
      <c r="YG2736" s="17"/>
      <c r="YH2736" s="17"/>
      <c r="YI2736" s="17"/>
      <c r="YJ2736" s="17"/>
      <c r="YK2736" s="17"/>
      <c r="YL2736" s="17"/>
      <c r="YM2736" s="17"/>
      <c r="YN2736" s="17"/>
      <c r="YO2736" s="17"/>
      <c r="YP2736" s="17"/>
      <c r="YQ2736" s="17"/>
      <c r="YR2736" s="17"/>
      <c r="YS2736" s="17"/>
      <c r="YT2736" s="17"/>
      <c r="YU2736" s="17"/>
      <c r="YV2736" s="17"/>
      <c r="YW2736" s="17"/>
      <c r="YX2736" s="17"/>
      <c r="YY2736" s="17"/>
      <c r="YZ2736" s="17"/>
      <c r="ZA2736" s="17"/>
      <c r="ZB2736" s="17"/>
      <c r="ZC2736" s="17"/>
      <c r="ZD2736" s="17"/>
      <c r="ZE2736" s="17"/>
      <c r="ZF2736" s="17"/>
      <c r="ZG2736" s="17"/>
      <c r="ZH2736" s="17"/>
      <c r="ZI2736" s="17"/>
      <c r="ZJ2736" s="17"/>
      <c r="ZK2736" s="17"/>
      <c r="ZL2736" s="17"/>
      <c r="ZM2736" s="17"/>
      <c r="ZN2736" s="17"/>
      <c r="ZO2736" s="17"/>
      <c r="ZP2736" s="17"/>
      <c r="ZQ2736" s="17"/>
      <c r="ZR2736" s="17"/>
      <c r="ZS2736" s="17"/>
      <c r="ZT2736" s="17"/>
      <c r="ZU2736" s="17"/>
      <c r="ZV2736" s="17"/>
      <c r="ZW2736" s="17"/>
      <c r="ZX2736" s="17"/>
      <c r="ZY2736" s="17"/>
      <c r="ZZ2736" s="17"/>
      <c r="AAA2736" s="17"/>
      <c r="AAB2736" s="17"/>
      <c r="AAC2736" s="17"/>
      <c r="AAD2736" s="17"/>
      <c r="AAE2736" s="17"/>
      <c r="AAF2736" s="17"/>
      <c r="AAG2736" s="17"/>
      <c r="AAH2736" s="17"/>
      <c r="AAI2736" s="17"/>
      <c r="AAJ2736" s="17"/>
      <c r="AAK2736" s="17"/>
      <c r="AAL2736" s="17"/>
      <c r="AAM2736" s="17"/>
      <c r="AAN2736" s="17"/>
      <c r="AAO2736" s="17"/>
      <c r="AAP2736" s="17"/>
      <c r="AAQ2736" s="17"/>
      <c r="AAR2736" s="17"/>
      <c r="AAS2736" s="17"/>
      <c r="AAT2736" s="17"/>
      <c r="AAU2736" s="17"/>
      <c r="AAV2736" s="17"/>
      <c r="AAW2736" s="17"/>
      <c r="AAX2736" s="17"/>
      <c r="AAY2736" s="17"/>
      <c r="AAZ2736" s="17"/>
      <c r="ABA2736" s="17"/>
      <c r="ABB2736" s="17"/>
      <c r="ABC2736" s="17"/>
      <c r="ABD2736" s="17"/>
      <c r="ABE2736" s="17"/>
      <c r="ABF2736" s="17"/>
      <c r="ABG2736" s="17"/>
      <c r="ABH2736" s="17"/>
      <c r="ABI2736" s="17"/>
      <c r="ABJ2736" s="17"/>
      <c r="ABK2736" s="17"/>
      <c r="ABL2736" s="17"/>
      <c r="ABM2736" s="17"/>
      <c r="ABN2736" s="17"/>
      <c r="ABO2736" s="17"/>
      <c r="ABP2736" s="17"/>
      <c r="ABQ2736" s="17"/>
      <c r="ABR2736" s="17"/>
      <c r="ABS2736" s="17"/>
      <c r="ABT2736" s="17"/>
      <c r="ABU2736" s="17"/>
      <c r="ABV2736" s="17"/>
      <c r="ABW2736" s="17"/>
      <c r="ABX2736" s="17"/>
      <c r="ABY2736" s="17"/>
      <c r="ABZ2736" s="17"/>
      <c r="ACA2736" s="17"/>
      <c r="ACB2736" s="17"/>
      <c r="ACC2736" s="17"/>
      <c r="ACD2736" s="17"/>
      <c r="ACE2736" s="17"/>
      <c r="ACF2736" s="17"/>
      <c r="ACG2736" s="17"/>
      <c r="ACH2736" s="17"/>
      <c r="ACI2736" s="17"/>
      <c r="ACJ2736" s="17"/>
      <c r="ACK2736" s="17"/>
      <c r="ACL2736" s="17"/>
      <c r="ACM2736" s="17"/>
      <c r="ACN2736" s="17"/>
      <c r="ACO2736" s="17"/>
      <c r="ACP2736" s="17"/>
      <c r="ACQ2736" s="17"/>
      <c r="ACR2736" s="17"/>
      <c r="ACS2736" s="17"/>
      <c r="ACT2736" s="17"/>
      <c r="ACU2736" s="17"/>
      <c r="ACV2736" s="17"/>
      <c r="ACW2736" s="17"/>
      <c r="ACX2736" s="17"/>
      <c r="ACY2736" s="17"/>
      <c r="ACZ2736" s="17"/>
      <c r="ADA2736" s="17"/>
      <c r="ADB2736" s="17"/>
      <c r="ADC2736" s="17"/>
      <c r="ADD2736" s="17"/>
      <c r="ADE2736" s="17"/>
      <c r="ADF2736" s="17"/>
      <c r="ADG2736" s="17"/>
      <c r="ADH2736" s="17"/>
      <c r="ADI2736" s="17"/>
      <c r="ADJ2736" s="17"/>
      <c r="ADK2736" s="17"/>
      <c r="ADL2736" s="17"/>
      <c r="ADM2736" s="17"/>
      <c r="ADN2736" s="17"/>
      <c r="ADO2736" s="17"/>
      <c r="ADP2736" s="17"/>
      <c r="ADQ2736" s="17"/>
      <c r="ADR2736" s="17"/>
      <c r="ADS2736" s="17"/>
      <c r="ADT2736" s="17"/>
      <c r="ADU2736" s="17"/>
      <c r="ADV2736" s="17"/>
      <c r="ADW2736" s="17"/>
      <c r="ADX2736" s="17"/>
      <c r="ADY2736" s="17"/>
      <c r="ADZ2736" s="17"/>
      <c r="AEA2736" s="17"/>
      <c r="AEB2736" s="17"/>
      <c r="AEC2736" s="17"/>
      <c r="AED2736" s="17"/>
      <c r="AEE2736" s="17"/>
      <c r="AEF2736" s="17"/>
      <c r="AEG2736" s="17"/>
      <c r="AEH2736" s="17"/>
      <c r="AEI2736" s="17"/>
      <c r="AEJ2736" s="17"/>
      <c r="AEK2736" s="17"/>
      <c r="AEL2736" s="17"/>
      <c r="AEM2736" s="17"/>
      <c r="AEN2736" s="17"/>
      <c r="AEO2736" s="17"/>
      <c r="AEP2736" s="17"/>
      <c r="AEQ2736" s="17"/>
      <c r="AER2736" s="17"/>
      <c r="AES2736" s="17"/>
      <c r="AET2736" s="17"/>
      <c r="AEU2736" s="17"/>
      <c r="AEV2736" s="17"/>
      <c r="AEW2736" s="17"/>
      <c r="AEX2736" s="17"/>
      <c r="AEY2736" s="17"/>
      <c r="AEZ2736" s="17"/>
      <c r="AFA2736" s="17"/>
      <c r="AFB2736" s="17"/>
      <c r="AFC2736" s="17"/>
      <c r="AFD2736" s="17"/>
      <c r="AFE2736" s="17"/>
      <c r="AFF2736" s="17"/>
      <c r="AFG2736" s="17"/>
      <c r="AFH2736" s="17"/>
      <c r="AFI2736" s="17"/>
      <c r="AFJ2736" s="17"/>
      <c r="AFK2736" s="17"/>
      <c r="AFL2736" s="17"/>
      <c r="AFM2736" s="17"/>
      <c r="AFN2736" s="17"/>
      <c r="AFO2736" s="17"/>
      <c r="AFP2736" s="17"/>
      <c r="AFQ2736" s="17"/>
      <c r="AFR2736" s="17"/>
      <c r="AFS2736" s="17"/>
      <c r="AFT2736" s="17"/>
      <c r="AFU2736" s="17"/>
      <c r="AFV2736" s="17"/>
      <c r="AFW2736" s="17"/>
      <c r="AFX2736" s="17"/>
      <c r="AFY2736" s="17"/>
      <c r="AFZ2736" s="17"/>
      <c r="AGA2736" s="17"/>
      <c r="AGB2736" s="17"/>
      <c r="AGC2736" s="17"/>
      <c r="AGD2736" s="17"/>
      <c r="AGE2736" s="17"/>
      <c r="AGF2736" s="17"/>
      <c r="AGG2736" s="17"/>
      <c r="AGH2736" s="17"/>
      <c r="AGI2736" s="17"/>
      <c r="AGJ2736" s="17"/>
      <c r="AGK2736" s="17"/>
      <c r="AGL2736" s="17"/>
      <c r="AGM2736" s="17"/>
      <c r="AGN2736" s="17"/>
      <c r="AGO2736" s="17"/>
      <c r="AGP2736" s="17"/>
      <c r="AGQ2736" s="17"/>
      <c r="AGR2736" s="17"/>
      <c r="AGS2736" s="17"/>
      <c r="AGT2736" s="17"/>
      <c r="AGU2736" s="17"/>
      <c r="AGV2736" s="17"/>
      <c r="AGW2736" s="17"/>
      <c r="AGX2736" s="17"/>
      <c r="AGY2736" s="17"/>
      <c r="AGZ2736" s="17"/>
      <c r="AHA2736" s="17"/>
      <c r="AHB2736" s="17"/>
      <c r="AHC2736" s="17"/>
      <c r="AHD2736" s="17"/>
      <c r="AHE2736" s="17"/>
      <c r="AHF2736" s="17"/>
      <c r="AHG2736" s="17"/>
      <c r="AHH2736" s="17"/>
      <c r="AHI2736" s="17"/>
      <c r="AHJ2736" s="17"/>
      <c r="AHK2736" s="17"/>
      <c r="AHL2736" s="17"/>
      <c r="AHM2736" s="17"/>
      <c r="AHN2736" s="17"/>
      <c r="AHO2736" s="17"/>
      <c r="AHP2736" s="17"/>
      <c r="AHQ2736" s="17"/>
      <c r="AHR2736" s="17"/>
      <c r="AHS2736" s="17"/>
      <c r="AHT2736" s="17"/>
      <c r="AHU2736" s="17"/>
      <c r="AHV2736" s="17"/>
      <c r="AHW2736" s="17"/>
      <c r="AHX2736" s="17"/>
      <c r="AHY2736" s="17"/>
      <c r="AHZ2736" s="17"/>
      <c r="AIA2736" s="17"/>
      <c r="AIB2736" s="17"/>
      <c r="AIC2736" s="17"/>
      <c r="AID2736" s="17"/>
      <c r="AIE2736" s="17"/>
      <c r="AIF2736" s="17"/>
      <c r="AIG2736" s="17"/>
      <c r="AIH2736" s="17"/>
      <c r="AII2736" s="17"/>
      <c r="AIJ2736" s="17"/>
      <c r="AIK2736" s="17"/>
      <c r="AIL2736" s="17"/>
      <c r="AIM2736" s="17"/>
      <c r="AIN2736" s="17"/>
      <c r="AIO2736" s="17"/>
      <c r="AIP2736" s="17"/>
      <c r="AIQ2736" s="17"/>
      <c r="AIR2736" s="17"/>
      <c r="AIS2736" s="17"/>
      <c r="AIT2736" s="17"/>
      <c r="AIU2736" s="17"/>
      <c r="AIV2736" s="17"/>
      <c r="AIW2736" s="17"/>
      <c r="AIX2736" s="17"/>
      <c r="AIY2736" s="17"/>
      <c r="AIZ2736" s="17"/>
      <c r="AJA2736" s="17"/>
      <c r="AJB2736" s="17"/>
      <c r="AJC2736" s="17"/>
      <c r="AJD2736" s="17"/>
      <c r="AJE2736" s="17"/>
      <c r="AJF2736" s="17"/>
      <c r="AJG2736" s="17"/>
      <c r="AJH2736" s="17"/>
      <c r="AJI2736" s="17"/>
      <c r="AJJ2736" s="17"/>
      <c r="AJK2736" s="17"/>
      <c r="AJL2736" s="17"/>
      <c r="AJM2736" s="17"/>
      <c r="AJN2736" s="17"/>
      <c r="AJO2736" s="17"/>
      <c r="AJP2736" s="17"/>
      <c r="AJQ2736" s="17"/>
      <c r="AJR2736" s="17"/>
      <c r="AJS2736" s="17"/>
      <c r="AJT2736" s="17"/>
      <c r="AJU2736" s="17"/>
      <c r="AJV2736" s="17"/>
      <c r="AJW2736" s="17"/>
      <c r="AJX2736" s="17"/>
      <c r="AJY2736" s="17"/>
      <c r="AJZ2736" s="17"/>
      <c r="AKA2736" s="17"/>
      <c r="AKB2736" s="17"/>
      <c r="AKC2736" s="17"/>
      <c r="AKD2736" s="17"/>
      <c r="AKE2736" s="17"/>
      <c r="AKF2736" s="17"/>
      <c r="AKG2736" s="17"/>
      <c r="AKH2736" s="17"/>
      <c r="AKI2736" s="17"/>
      <c r="AKJ2736" s="17"/>
      <c r="AKK2736" s="17"/>
      <c r="AKL2736" s="17"/>
      <c r="AKM2736" s="17"/>
      <c r="AKN2736" s="17"/>
      <c r="AKO2736" s="17"/>
      <c r="AKP2736" s="17"/>
      <c r="AKQ2736" s="17"/>
      <c r="AKR2736" s="17"/>
      <c r="AKS2736" s="17"/>
      <c r="AKT2736" s="17"/>
      <c r="AKU2736" s="17"/>
      <c r="AKV2736" s="17"/>
      <c r="AKW2736" s="17"/>
      <c r="AKX2736" s="17"/>
      <c r="AKY2736" s="17"/>
      <c r="AKZ2736" s="17"/>
      <c r="ALA2736" s="17"/>
      <c r="ALB2736" s="17"/>
      <c r="ALC2736" s="17"/>
      <c r="ALD2736" s="17"/>
      <c r="ALE2736" s="17"/>
      <c r="ALF2736" s="17"/>
      <c r="ALG2736" s="17"/>
      <c r="ALH2736" s="17"/>
      <c r="ALI2736" s="17"/>
      <c r="ALJ2736" s="17"/>
      <c r="ALK2736" s="17"/>
      <c r="ALL2736" s="17"/>
      <c r="ALM2736" s="17"/>
      <c r="ALN2736" s="17"/>
      <c r="ALO2736" s="17"/>
      <c r="ALP2736" s="17"/>
      <c r="ALQ2736" s="17"/>
      <c r="ALR2736" s="17"/>
      <c r="ALS2736" s="17"/>
      <c r="ALT2736" s="17"/>
      <c r="ALU2736" s="17"/>
      <c r="ALV2736" s="17"/>
      <c r="ALW2736" s="17"/>
      <c r="ALX2736" s="17"/>
      <c r="ALY2736" s="17"/>
      <c r="ALZ2736" s="17"/>
      <c r="AMA2736" s="17"/>
      <c r="AMB2736" s="17"/>
      <c r="AMC2736" s="17"/>
      <c r="AMD2736" s="17"/>
      <c r="AME2736" s="17"/>
      <c r="AMF2736" s="17"/>
      <c r="AMG2736" s="17"/>
      <c r="AMH2736" s="17"/>
      <c r="AMI2736" s="17"/>
      <c r="AMJ2736" s="17"/>
    </row>
    <row r="2737" spans="1:1024" s="328" customFormat="1" hidden="1">
      <c r="A2737" s="324"/>
      <c r="B27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7" s="241" t="s">
        <v>28021</v>
      </c>
      <c r="D2737" s="41">
        <v>4683</v>
      </c>
      <c r="E2737" s="59">
        <v>2</v>
      </c>
      <c r="F27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2737" s="57">
        <f t="shared" ref="H2737" ca="1" si="380">ROUND(E2737*G2737,2)</f>
        <v>1.44</v>
      </c>
      <c r="I2737" s="90"/>
      <c r="J2737" s="26"/>
      <c r="K2737" s="17" t="str">
        <f t="shared" si="373"/>
        <v>SEDUC E 219</v>
      </c>
      <c r="L2737" s="347" t="e">
        <f>VLOOKUP(K2737,[3]Planilha2!$B:$C,2,FALSE)</f>
        <v>#N/A</v>
      </c>
      <c r="M2737" s="17"/>
      <c r="N2737" s="17"/>
      <c r="O2737" s="17"/>
      <c r="P2737" s="17"/>
      <c r="Q2737" s="17"/>
      <c r="R2737" s="17"/>
      <c r="S2737" s="17"/>
      <c r="T2737" s="17"/>
      <c r="U2737" s="17"/>
      <c r="V2737" s="17"/>
      <c r="W2737" s="17"/>
      <c r="X2737" s="17"/>
      <c r="Y2737" s="17"/>
      <c r="Z2737" s="17"/>
      <c r="AA2737" s="17"/>
      <c r="AB2737" s="17"/>
      <c r="AC2737" s="17"/>
      <c r="AD2737" s="17"/>
      <c r="AE2737" s="17"/>
      <c r="AF2737" s="17"/>
      <c r="AG2737" s="17"/>
      <c r="AH2737" s="17"/>
      <c r="AI2737" s="17"/>
      <c r="AJ2737" s="17"/>
      <c r="AK2737" s="17"/>
      <c r="AL2737" s="17"/>
      <c r="AM2737" s="17"/>
      <c r="AN2737" s="17"/>
      <c r="AO2737" s="17"/>
      <c r="AP2737" s="17"/>
      <c r="AQ2737" s="17"/>
      <c r="AR2737" s="17"/>
      <c r="AS2737" s="17"/>
      <c r="AT2737" s="17"/>
      <c r="AU2737" s="17"/>
      <c r="AV2737" s="17"/>
      <c r="AW2737" s="17"/>
      <c r="AX2737" s="17"/>
      <c r="AY2737" s="17"/>
      <c r="AZ2737" s="17"/>
      <c r="BA2737" s="17"/>
      <c r="BB2737" s="17"/>
      <c r="BC2737" s="17"/>
      <c r="BD2737" s="17"/>
      <c r="BE2737" s="17"/>
      <c r="BF2737" s="17"/>
      <c r="BG2737" s="17"/>
      <c r="BH2737" s="17"/>
      <c r="BI2737" s="17"/>
      <c r="BJ2737" s="17"/>
      <c r="BK2737" s="17"/>
      <c r="BL2737" s="17"/>
      <c r="BM2737" s="17"/>
      <c r="BN2737" s="17"/>
      <c r="BO2737" s="17"/>
      <c r="BP2737" s="17"/>
      <c r="BQ2737" s="17"/>
      <c r="BR2737" s="17"/>
      <c r="BS2737" s="17"/>
      <c r="BT2737" s="17"/>
      <c r="BU2737" s="17"/>
      <c r="BV2737" s="17"/>
      <c r="BW2737" s="17"/>
      <c r="BX2737" s="17"/>
      <c r="BY2737" s="17"/>
      <c r="BZ2737" s="17"/>
      <c r="CA2737" s="17"/>
      <c r="CB2737" s="17"/>
      <c r="CC2737" s="17"/>
      <c r="CD2737" s="17"/>
      <c r="CE2737" s="17"/>
      <c r="CF2737" s="17"/>
      <c r="CG2737" s="17"/>
      <c r="CH2737" s="17"/>
      <c r="CI2737" s="17"/>
      <c r="CJ2737" s="17"/>
      <c r="CK2737" s="17"/>
      <c r="CL2737" s="17"/>
      <c r="CM2737" s="17"/>
      <c r="CN2737" s="17"/>
      <c r="CO2737" s="17"/>
      <c r="CP2737" s="17"/>
      <c r="CQ2737" s="17"/>
      <c r="CR2737" s="17"/>
      <c r="CS2737" s="17"/>
      <c r="CT2737" s="17"/>
      <c r="CU2737" s="17"/>
      <c r="CV2737" s="17"/>
      <c r="CW2737" s="17"/>
      <c r="CX2737" s="17"/>
      <c r="CY2737" s="17"/>
      <c r="CZ2737" s="17"/>
      <c r="DA2737" s="17"/>
      <c r="DB2737" s="17"/>
      <c r="DC2737" s="17"/>
      <c r="DD2737" s="17"/>
      <c r="DE2737" s="17"/>
      <c r="DF2737" s="17"/>
      <c r="DG2737" s="17"/>
      <c r="DH2737" s="17"/>
      <c r="DI2737" s="17"/>
      <c r="DJ2737" s="17"/>
      <c r="DK2737" s="17"/>
      <c r="DL2737" s="17"/>
      <c r="DM2737" s="17"/>
      <c r="DN2737" s="17"/>
      <c r="DO2737" s="17"/>
      <c r="DP2737" s="17"/>
      <c r="DQ2737" s="17"/>
      <c r="DR2737" s="17"/>
      <c r="DS2737" s="17"/>
      <c r="DT2737" s="17"/>
      <c r="DU2737" s="17"/>
      <c r="DV2737" s="17"/>
      <c r="DW2737" s="17"/>
      <c r="DX2737" s="17"/>
      <c r="DY2737" s="17"/>
      <c r="DZ2737" s="17"/>
      <c r="EA2737" s="17"/>
      <c r="EB2737" s="17"/>
      <c r="EC2737" s="17"/>
      <c r="ED2737" s="17"/>
      <c r="EE2737" s="17"/>
      <c r="EF2737" s="17"/>
      <c r="EG2737" s="17"/>
      <c r="EH2737" s="17"/>
      <c r="EI2737" s="17"/>
      <c r="EJ2737" s="17"/>
      <c r="EK2737" s="17"/>
      <c r="EL2737" s="17"/>
      <c r="EM2737" s="17"/>
      <c r="EN2737" s="17"/>
      <c r="EO2737" s="17"/>
      <c r="EP2737" s="17"/>
      <c r="EQ2737" s="17"/>
      <c r="ER2737" s="17"/>
      <c r="ES2737" s="17"/>
      <c r="ET2737" s="17"/>
      <c r="EU2737" s="17"/>
      <c r="EV2737" s="17"/>
      <c r="EW2737" s="17"/>
      <c r="EX2737" s="17"/>
      <c r="EY2737" s="17"/>
      <c r="EZ2737" s="17"/>
      <c r="FA2737" s="17"/>
      <c r="FB2737" s="17"/>
      <c r="FC2737" s="17"/>
      <c r="FD2737" s="17"/>
      <c r="FE2737" s="17"/>
      <c r="FF2737" s="17"/>
      <c r="FG2737" s="17"/>
      <c r="FH2737" s="17"/>
      <c r="FI2737" s="17"/>
      <c r="FJ2737" s="17"/>
      <c r="FK2737" s="17"/>
      <c r="FL2737" s="17"/>
      <c r="FM2737" s="17"/>
      <c r="FN2737" s="17"/>
      <c r="FO2737" s="17"/>
      <c r="FP2737" s="17"/>
      <c r="FQ2737" s="17"/>
      <c r="FR2737" s="17"/>
      <c r="FS2737" s="17"/>
      <c r="FT2737" s="17"/>
      <c r="FU2737" s="17"/>
      <c r="FV2737" s="17"/>
      <c r="FW2737" s="17"/>
      <c r="FX2737" s="17"/>
      <c r="FY2737" s="17"/>
      <c r="FZ2737" s="17"/>
      <c r="GA2737" s="17"/>
      <c r="GB2737" s="17"/>
      <c r="GC2737" s="17"/>
      <c r="GD2737" s="17"/>
      <c r="GE2737" s="17"/>
      <c r="GF2737" s="17"/>
      <c r="GG2737" s="17"/>
      <c r="GH2737" s="17"/>
      <c r="GI2737" s="17"/>
      <c r="GJ2737" s="17"/>
      <c r="GK2737" s="17"/>
      <c r="GL2737" s="17"/>
      <c r="GM2737" s="17"/>
      <c r="GN2737" s="17"/>
      <c r="GO2737" s="17"/>
      <c r="GP2737" s="17"/>
      <c r="GQ2737" s="17"/>
      <c r="GR2737" s="17"/>
      <c r="GS2737" s="17"/>
      <c r="GT2737" s="17"/>
      <c r="GU2737" s="17"/>
      <c r="GV2737" s="17"/>
      <c r="GW2737" s="17"/>
      <c r="GX2737" s="17"/>
      <c r="GY2737" s="17"/>
      <c r="GZ2737" s="17"/>
      <c r="HA2737" s="17"/>
      <c r="HB2737" s="17"/>
      <c r="HC2737" s="17"/>
      <c r="HD2737" s="17"/>
      <c r="HE2737" s="17"/>
      <c r="HF2737" s="17"/>
      <c r="HG2737" s="17"/>
      <c r="HH2737" s="17"/>
      <c r="HI2737" s="17"/>
      <c r="HJ2737" s="17"/>
      <c r="HK2737" s="17"/>
      <c r="HL2737" s="17"/>
      <c r="HM2737" s="17"/>
      <c r="HN2737" s="17"/>
      <c r="HO2737" s="17"/>
      <c r="HP2737" s="17"/>
      <c r="HQ2737" s="17"/>
      <c r="HR2737" s="17"/>
      <c r="HS2737" s="17"/>
      <c r="HT2737" s="17"/>
      <c r="HU2737" s="17"/>
      <c r="HV2737" s="17"/>
      <c r="HW2737" s="17"/>
      <c r="HX2737" s="17"/>
      <c r="HY2737" s="17"/>
      <c r="HZ2737" s="17"/>
      <c r="IA2737" s="17"/>
      <c r="IB2737" s="17"/>
      <c r="IC2737" s="17"/>
      <c r="ID2737" s="17"/>
      <c r="IE2737" s="17"/>
      <c r="IF2737" s="17"/>
      <c r="IG2737" s="17"/>
      <c r="IH2737" s="17"/>
      <c r="II2737" s="17"/>
      <c r="IJ2737" s="17"/>
      <c r="IK2737" s="17"/>
      <c r="IL2737" s="17"/>
      <c r="IM2737" s="17"/>
      <c r="IN2737" s="17"/>
      <c r="IO2737" s="17"/>
      <c r="IP2737" s="17"/>
      <c r="IQ2737" s="17"/>
      <c r="IR2737" s="17"/>
      <c r="IS2737" s="17"/>
      <c r="IT2737" s="17"/>
      <c r="IU2737" s="17"/>
      <c r="IV2737" s="17"/>
      <c r="IW2737" s="17"/>
      <c r="IX2737" s="17"/>
      <c r="IY2737" s="17"/>
      <c r="IZ2737" s="17"/>
      <c r="JA2737" s="17"/>
      <c r="JB2737" s="17"/>
      <c r="JC2737" s="17"/>
      <c r="JD2737" s="17"/>
      <c r="JE2737" s="17"/>
      <c r="JF2737" s="17"/>
      <c r="JG2737" s="17"/>
      <c r="JH2737" s="17"/>
      <c r="JI2737" s="17"/>
      <c r="JJ2737" s="17"/>
      <c r="JK2737" s="17"/>
      <c r="JL2737" s="17"/>
      <c r="JM2737" s="17"/>
      <c r="JN2737" s="17"/>
      <c r="JO2737" s="17"/>
      <c r="JP2737" s="17"/>
      <c r="JQ2737" s="17"/>
      <c r="JR2737" s="17"/>
      <c r="JS2737" s="17"/>
      <c r="JT2737" s="17"/>
      <c r="JU2737" s="17"/>
      <c r="JV2737" s="17"/>
      <c r="JW2737" s="17"/>
      <c r="JX2737" s="17"/>
      <c r="JY2737" s="17"/>
      <c r="JZ2737" s="17"/>
      <c r="KA2737" s="17"/>
      <c r="KB2737" s="17"/>
      <c r="KC2737" s="17"/>
      <c r="KD2737" s="17"/>
      <c r="KE2737" s="17"/>
      <c r="KF2737" s="17"/>
      <c r="KG2737" s="17"/>
      <c r="KH2737" s="17"/>
      <c r="KI2737" s="17"/>
      <c r="KJ2737" s="17"/>
      <c r="KK2737" s="17"/>
      <c r="KL2737" s="17"/>
      <c r="KM2737" s="17"/>
      <c r="KN2737" s="17"/>
      <c r="KO2737" s="17"/>
      <c r="KP2737" s="17"/>
      <c r="KQ2737" s="17"/>
      <c r="KR2737" s="17"/>
      <c r="KS2737" s="17"/>
      <c r="KT2737" s="17"/>
      <c r="KU2737" s="17"/>
      <c r="KV2737" s="17"/>
      <c r="KW2737" s="17"/>
      <c r="KX2737" s="17"/>
      <c r="KY2737" s="17"/>
      <c r="KZ2737" s="17"/>
      <c r="LA2737" s="17"/>
      <c r="LB2737" s="17"/>
      <c r="LC2737" s="17"/>
      <c r="LD2737" s="17"/>
      <c r="LE2737" s="17"/>
      <c r="LF2737" s="17"/>
      <c r="LG2737" s="17"/>
      <c r="LH2737" s="17"/>
      <c r="LI2737" s="17"/>
      <c r="LJ2737" s="17"/>
      <c r="LK2737" s="17"/>
      <c r="LL2737" s="17"/>
      <c r="LM2737" s="17"/>
      <c r="LN2737" s="17"/>
      <c r="LO2737" s="17"/>
      <c r="LP2737" s="17"/>
      <c r="LQ2737" s="17"/>
      <c r="LR2737" s="17"/>
      <c r="LS2737" s="17"/>
      <c r="LT2737" s="17"/>
      <c r="LU2737" s="17"/>
      <c r="LV2737" s="17"/>
      <c r="LW2737" s="17"/>
      <c r="LX2737" s="17"/>
      <c r="LY2737" s="17"/>
      <c r="LZ2737" s="17"/>
      <c r="MA2737" s="17"/>
      <c r="MB2737" s="17"/>
      <c r="MC2737" s="17"/>
      <c r="MD2737" s="17"/>
      <c r="ME2737" s="17"/>
      <c r="MF2737" s="17"/>
      <c r="MG2737" s="17"/>
      <c r="MH2737" s="17"/>
      <c r="MI2737" s="17"/>
      <c r="MJ2737" s="17"/>
      <c r="MK2737" s="17"/>
      <c r="ML2737" s="17"/>
      <c r="MM2737" s="17"/>
      <c r="MN2737" s="17"/>
      <c r="MO2737" s="17"/>
      <c r="MP2737" s="17"/>
      <c r="MQ2737" s="17"/>
      <c r="MR2737" s="17"/>
      <c r="MS2737" s="17"/>
      <c r="MT2737" s="17"/>
      <c r="MU2737" s="17"/>
      <c r="MV2737" s="17"/>
      <c r="MW2737" s="17"/>
      <c r="MX2737" s="17"/>
      <c r="MY2737" s="17"/>
      <c r="MZ2737" s="17"/>
      <c r="NA2737" s="17"/>
      <c r="NB2737" s="17"/>
      <c r="NC2737" s="17"/>
      <c r="ND2737" s="17"/>
      <c r="NE2737" s="17"/>
      <c r="NF2737" s="17"/>
      <c r="NG2737" s="17"/>
      <c r="NH2737" s="17"/>
      <c r="NI2737" s="17"/>
      <c r="NJ2737" s="17"/>
      <c r="NK2737" s="17"/>
      <c r="NL2737" s="17"/>
      <c r="NM2737" s="17"/>
      <c r="NN2737" s="17"/>
      <c r="NO2737" s="17"/>
      <c r="NP2737" s="17"/>
      <c r="NQ2737" s="17"/>
      <c r="NR2737" s="17"/>
      <c r="NS2737" s="17"/>
      <c r="NT2737" s="17"/>
      <c r="NU2737" s="17"/>
      <c r="NV2737" s="17"/>
      <c r="NW2737" s="17"/>
      <c r="NX2737" s="17"/>
      <c r="NY2737" s="17"/>
      <c r="NZ2737" s="17"/>
      <c r="OA2737" s="17"/>
      <c r="OB2737" s="17"/>
      <c r="OC2737" s="17"/>
      <c r="OD2737" s="17"/>
      <c r="OE2737" s="17"/>
      <c r="OF2737" s="17"/>
      <c r="OG2737" s="17"/>
      <c r="OH2737" s="17"/>
      <c r="OI2737" s="17"/>
      <c r="OJ2737" s="17"/>
      <c r="OK2737" s="17"/>
      <c r="OL2737" s="17"/>
      <c r="OM2737" s="17"/>
      <c r="ON2737" s="17"/>
      <c r="OO2737" s="17"/>
      <c r="OP2737" s="17"/>
      <c r="OQ2737" s="17"/>
      <c r="OR2737" s="17"/>
      <c r="OS2737" s="17"/>
      <c r="OT2737" s="17"/>
      <c r="OU2737" s="17"/>
      <c r="OV2737" s="17"/>
      <c r="OW2737" s="17"/>
      <c r="OX2737" s="17"/>
      <c r="OY2737" s="17"/>
      <c r="OZ2737" s="17"/>
      <c r="PA2737" s="17"/>
      <c r="PB2737" s="17"/>
      <c r="PC2737" s="17"/>
      <c r="PD2737" s="17"/>
      <c r="PE2737" s="17"/>
      <c r="PF2737" s="17"/>
      <c r="PG2737" s="17"/>
      <c r="PH2737" s="17"/>
      <c r="PI2737" s="17"/>
      <c r="PJ2737" s="17"/>
      <c r="PK2737" s="17"/>
      <c r="PL2737" s="17"/>
      <c r="PM2737" s="17"/>
      <c r="PN2737" s="17"/>
      <c r="PO2737" s="17"/>
      <c r="PP2737" s="17"/>
      <c r="PQ2737" s="17"/>
      <c r="PR2737" s="17"/>
      <c r="PS2737" s="17"/>
      <c r="PT2737" s="17"/>
      <c r="PU2737" s="17"/>
      <c r="PV2737" s="17"/>
      <c r="PW2737" s="17"/>
      <c r="PX2737" s="17"/>
      <c r="PY2737" s="17"/>
      <c r="PZ2737" s="17"/>
      <c r="QA2737" s="17"/>
      <c r="QB2737" s="17"/>
      <c r="QC2737" s="17"/>
      <c r="QD2737" s="17"/>
      <c r="QE2737" s="17"/>
      <c r="QF2737" s="17"/>
      <c r="QG2737" s="17"/>
      <c r="QH2737" s="17"/>
      <c r="QI2737" s="17"/>
      <c r="QJ2737" s="17"/>
      <c r="QK2737" s="17"/>
      <c r="QL2737" s="17"/>
      <c r="QM2737" s="17"/>
      <c r="QN2737" s="17"/>
      <c r="QO2737" s="17"/>
      <c r="QP2737" s="17"/>
      <c r="QQ2737" s="17"/>
      <c r="QR2737" s="17"/>
      <c r="QS2737" s="17"/>
      <c r="QT2737" s="17"/>
      <c r="QU2737" s="17"/>
      <c r="QV2737" s="17"/>
      <c r="QW2737" s="17"/>
      <c r="QX2737" s="17"/>
      <c r="QY2737" s="17"/>
      <c r="QZ2737" s="17"/>
      <c r="RA2737" s="17"/>
      <c r="RB2737" s="17"/>
      <c r="RC2737" s="17"/>
      <c r="RD2737" s="17"/>
      <c r="RE2737" s="17"/>
      <c r="RF2737" s="17"/>
      <c r="RG2737" s="17"/>
      <c r="RH2737" s="17"/>
      <c r="RI2737" s="17"/>
      <c r="RJ2737" s="17"/>
      <c r="RK2737" s="17"/>
      <c r="RL2737" s="17"/>
      <c r="RM2737" s="17"/>
      <c r="RN2737" s="17"/>
      <c r="RO2737" s="17"/>
      <c r="RP2737" s="17"/>
      <c r="RQ2737" s="17"/>
      <c r="RR2737" s="17"/>
      <c r="RS2737" s="17"/>
      <c r="RT2737" s="17"/>
      <c r="RU2737" s="17"/>
      <c r="RV2737" s="17"/>
      <c r="RW2737" s="17"/>
      <c r="RX2737" s="17"/>
      <c r="RY2737" s="17"/>
      <c r="RZ2737" s="17"/>
      <c r="SA2737" s="17"/>
      <c r="SB2737" s="17"/>
      <c r="SC2737" s="17"/>
      <c r="SD2737" s="17"/>
      <c r="SE2737" s="17"/>
      <c r="SF2737" s="17"/>
      <c r="SG2737" s="17"/>
      <c r="SH2737" s="17"/>
      <c r="SI2737" s="17"/>
      <c r="SJ2737" s="17"/>
      <c r="SK2737" s="17"/>
      <c r="SL2737" s="17"/>
      <c r="SM2737" s="17"/>
      <c r="SN2737" s="17"/>
      <c r="SO2737" s="17"/>
      <c r="SP2737" s="17"/>
      <c r="SQ2737" s="17"/>
      <c r="SR2737" s="17"/>
      <c r="SS2737" s="17"/>
      <c r="ST2737" s="17"/>
      <c r="SU2737" s="17"/>
      <c r="SV2737" s="17"/>
      <c r="SW2737" s="17"/>
      <c r="SX2737" s="17"/>
      <c r="SY2737" s="17"/>
      <c r="SZ2737" s="17"/>
      <c r="TA2737" s="17"/>
      <c r="TB2737" s="17"/>
      <c r="TC2737" s="17"/>
      <c r="TD2737" s="17"/>
      <c r="TE2737" s="17"/>
      <c r="TF2737" s="17"/>
      <c r="TG2737" s="17"/>
      <c r="TH2737" s="17"/>
      <c r="TI2737" s="17"/>
      <c r="TJ2737" s="17"/>
      <c r="TK2737" s="17"/>
      <c r="TL2737" s="17"/>
      <c r="TM2737" s="17"/>
      <c r="TN2737" s="17"/>
      <c r="TO2737" s="17"/>
      <c r="TP2737" s="17"/>
      <c r="TQ2737" s="17"/>
      <c r="TR2737" s="17"/>
      <c r="TS2737" s="17"/>
      <c r="TT2737" s="17"/>
      <c r="TU2737" s="17"/>
      <c r="TV2737" s="17"/>
      <c r="TW2737" s="17"/>
      <c r="TX2737" s="17"/>
      <c r="TY2737" s="17"/>
      <c r="TZ2737" s="17"/>
      <c r="UA2737" s="17"/>
      <c r="UB2737" s="17"/>
      <c r="UC2737" s="17"/>
      <c r="UD2737" s="17"/>
      <c r="UE2737" s="17"/>
      <c r="UF2737" s="17"/>
      <c r="UG2737" s="17"/>
      <c r="UH2737" s="17"/>
      <c r="UI2737" s="17"/>
      <c r="UJ2737" s="17"/>
      <c r="UK2737" s="17"/>
      <c r="UL2737" s="17"/>
      <c r="UM2737" s="17"/>
      <c r="UN2737" s="17"/>
      <c r="UO2737" s="17"/>
      <c r="UP2737" s="17"/>
      <c r="UQ2737" s="17"/>
      <c r="UR2737" s="17"/>
      <c r="US2737" s="17"/>
      <c r="UT2737" s="17"/>
      <c r="UU2737" s="17"/>
      <c r="UV2737" s="17"/>
      <c r="UW2737" s="17"/>
      <c r="UX2737" s="17"/>
      <c r="UY2737" s="17"/>
      <c r="UZ2737" s="17"/>
      <c r="VA2737" s="17"/>
      <c r="VB2737" s="17"/>
      <c r="VC2737" s="17"/>
      <c r="VD2737" s="17"/>
      <c r="VE2737" s="17"/>
      <c r="VF2737" s="17"/>
      <c r="VG2737" s="17"/>
      <c r="VH2737" s="17"/>
      <c r="VI2737" s="17"/>
      <c r="VJ2737" s="17"/>
      <c r="VK2737" s="17"/>
      <c r="VL2737" s="17"/>
      <c r="VM2737" s="17"/>
      <c r="VN2737" s="17"/>
      <c r="VO2737" s="17"/>
      <c r="VP2737" s="17"/>
      <c r="VQ2737" s="17"/>
      <c r="VR2737" s="17"/>
      <c r="VS2737" s="17"/>
      <c r="VT2737" s="17"/>
      <c r="VU2737" s="17"/>
      <c r="VV2737" s="17"/>
      <c r="VW2737" s="17"/>
      <c r="VX2737" s="17"/>
      <c r="VY2737" s="17"/>
      <c r="VZ2737" s="17"/>
      <c r="WA2737" s="17"/>
      <c r="WB2737" s="17"/>
      <c r="WC2737" s="17"/>
      <c r="WD2737" s="17"/>
      <c r="WE2737" s="17"/>
      <c r="WF2737" s="17"/>
      <c r="WG2737" s="17"/>
      <c r="WH2737" s="17"/>
      <c r="WI2737" s="17"/>
      <c r="WJ2737" s="17"/>
      <c r="WK2737" s="17"/>
      <c r="WL2737" s="17"/>
      <c r="WM2737" s="17"/>
      <c r="WN2737" s="17"/>
      <c r="WO2737" s="17"/>
      <c r="WP2737" s="17"/>
      <c r="WQ2737" s="17"/>
      <c r="WR2737" s="17"/>
      <c r="WS2737" s="17"/>
      <c r="WT2737" s="17"/>
      <c r="WU2737" s="17"/>
      <c r="WV2737" s="17"/>
      <c r="WW2737" s="17"/>
      <c r="WX2737" s="17"/>
      <c r="WY2737" s="17"/>
      <c r="WZ2737" s="17"/>
      <c r="XA2737" s="17"/>
      <c r="XB2737" s="17"/>
      <c r="XC2737" s="17"/>
      <c r="XD2737" s="17"/>
      <c r="XE2737" s="17"/>
      <c r="XF2737" s="17"/>
      <c r="XG2737" s="17"/>
      <c r="XH2737" s="17"/>
      <c r="XI2737" s="17"/>
      <c r="XJ2737" s="17"/>
      <c r="XK2737" s="17"/>
      <c r="XL2737" s="17"/>
      <c r="XM2737" s="17"/>
      <c r="XN2737" s="17"/>
      <c r="XO2737" s="17"/>
      <c r="XP2737" s="17"/>
      <c r="XQ2737" s="17"/>
      <c r="XR2737" s="17"/>
      <c r="XS2737" s="17"/>
      <c r="XT2737" s="17"/>
      <c r="XU2737" s="17"/>
      <c r="XV2737" s="17"/>
      <c r="XW2737" s="17"/>
      <c r="XX2737" s="17"/>
      <c r="XY2737" s="17"/>
      <c r="XZ2737" s="17"/>
      <c r="YA2737" s="17"/>
      <c r="YB2737" s="17"/>
      <c r="YC2737" s="17"/>
      <c r="YD2737" s="17"/>
      <c r="YE2737" s="17"/>
      <c r="YF2737" s="17"/>
      <c r="YG2737" s="17"/>
      <c r="YH2737" s="17"/>
      <c r="YI2737" s="17"/>
      <c r="YJ2737" s="17"/>
      <c r="YK2737" s="17"/>
      <c r="YL2737" s="17"/>
      <c r="YM2737" s="17"/>
      <c r="YN2737" s="17"/>
      <c r="YO2737" s="17"/>
      <c r="YP2737" s="17"/>
      <c r="YQ2737" s="17"/>
      <c r="YR2737" s="17"/>
      <c r="YS2737" s="17"/>
      <c r="YT2737" s="17"/>
      <c r="YU2737" s="17"/>
      <c r="YV2737" s="17"/>
      <c r="YW2737" s="17"/>
      <c r="YX2737" s="17"/>
      <c r="YY2737" s="17"/>
      <c r="YZ2737" s="17"/>
      <c r="ZA2737" s="17"/>
      <c r="ZB2737" s="17"/>
      <c r="ZC2737" s="17"/>
      <c r="ZD2737" s="17"/>
      <c r="ZE2737" s="17"/>
      <c r="ZF2737" s="17"/>
      <c r="ZG2737" s="17"/>
      <c r="ZH2737" s="17"/>
      <c r="ZI2737" s="17"/>
      <c r="ZJ2737" s="17"/>
      <c r="ZK2737" s="17"/>
      <c r="ZL2737" s="17"/>
      <c r="ZM2737" s="17"/>
      <c r="ZN2737" s="17"/>
      <c r="ZO2737" s="17"/>
      <c r="ZP2737" s="17"/>
      <c r="ZQ2737" s="17"/>
      <c r="ZR2737" s="17"/>
      <c r="ZS2737" s="17"/>
      <c r="ZT2737" s="17"/>
      <c r="ZU2737" s="17"/>
      <c r="ZV2737" s="17"/>
      <c r="ZW2737" s="17"/>
      <c r="ZX2737" s="17"/>
      <c r="ZY2737" s="17"/>
      <c r="ZZ2737" s="17"/>
      <c r="AAA2737" s="17"/>
      <c r="AAB2737" s="17"/>
      <c r="AAC2737" s="17"/>
      <c r="AAD2737" s="17"/>
      <c r="AAE2737" s="17"/>
      <c r="AAF2737" s="17"/>
      <c r="AAG2737" s="17"/>
      <c r="AAH2737" s="17"/>
      <c r="AAI2737" s="17"/>
      <c r="AAJ2737" s="17"/>
      <c r="AAK2737" s="17"/>
      <c r="AAL2737" s="17"/>
      <c r="AAM2737" s="17"/>
      <c r="AAN2737" s="17"/>
      <c r="AAO2737" s="17"/>
      <c r="AAP2737" s="17"/>
      <c r="AAQ2737" s="17"/>
      <c r="AAR2737" s="17"/>
      <c r="AAS2737" s="17"/>
      <c r="AAT2737" s="17"/>
      <c r="AAU2737" s="17"/>
      <c r="AAV2737" s="17"/>
      <c r="AAW2737" s="17"/>
      <c r="AAX2737" s="17"/>
      <c r="AAY2737" s="17"/>
      <c r="AAZ2737" s="17"/>
      <c r="ABA2737" s="17"/>
      <c r="ABB2737" s="17"/>
      <c r="ABC2737" s="17"/>
      <c r="ABD2737" s="17"/>
      <c r="ABE2737" s="17"/>
      <c r="ABF2737" s="17"/>
      <c r="ABG2737" s="17"/>
      <c r="ABH2737" s="17"/>
      <c r="ABI2737" s="17"/>
      <c r="ABJ2737" s="17"/>
      <c r="ABK2737" s="17"/>
      <c r="ABL2737" s="17"/>
      <c r="ABM2737" s="17"/>
      <c r="ABN2737" s="17"/>
      <c r="ABO2737" s="17"/>
      <c r="ABP2737" s="17"/>
      <c r="ABQ2737" s="17"/>
      <c r="ABR2737" s="17"/>
      <c r="ABS2737" s="17"/>
      <c r="ABT2737" s="17"/>
      <c r="ABU2737" s="17"/>
      <c r="ABV2737" s="17"/>
      <c r="ABW2737" s="17"/>
      <c r="ABX2737" s="17"/>
      <c r="ABY2737" s="17"/>
      <c r="ABZ2737" s="17"/>
      <c r="ACA2737" s="17"/>
      <c r="ACB2737" s="17"/>
      <c r="ACC2737" s="17"/>
      <c r="ACD2737" s="17"/>
      <c r="ACE2737" s="17"/>
      <c r="ACF2737" s="17"/>
      <c r="ACG2737" s="17"/>
      <c r="ACH2737" s="17"/>
      <c r="ACI2737" s="17"/>
      <c r="ACJ2737" s="17"/>
      <c r="ACK2737" s="17"/>
      <c r="ACL2737" s="17"/>
      <c r="ACM2737" s="17"/>
      <c r="ACN2737" s="17"/>
      <c r="ACO2737" s="17"/>
      <c r="ACP2737" s="17"/>
      <c r="ACQ2737" s="17"/>
      <c r="ACR2737" s="17"/>
      <c r="ACS2737" s="17"/>
      <c r="ACT2737" s="17"/>
      <c r="ACU2737" s="17"/>
      <c r="ACV2737" s="17"/>
      <c r="ACW2737" s="17"/>
      <c r="ACX2737" s="17"/>
      <c r="ACY2737" s="17"/>
      <c r="ACZ2737" s="17"/>
      <c r="ADA2737" s="17"/>
      <c r="ADB2737" s="17"/>
      <c r="ADC2737" s="17"/>
      <c r="ADD2737" s="17"/>
      <c r="ADE2737" s="17"/>
      <c r="ADF2737" s="17"/>
      <c r="ADG2737" s="17"/>
      <c r="ADH2737" s="17"/>
      <c r="ADI2737" s="17"/>
      <c r="ADJ2737" s="17"/>
      <c r="ADK2737" s="17"/>
      <c r="ADL2737" s="17"/>
      <c r="ADM2737" s="17"/>
      <c r="ADN2737" s="17"/>
      <c r="ADO2737" s="17"/>
      <c r="ADP2737" s="17"/>
      <c r="ADQ2737" s="17"/>
      <c r="ADR2737" s="17"/>
      <c r="ADS2737" s="17"/>
      <c r="ADT2737" s="17"/>
      <c r="ADU2737" s="17"/>
      <c r="ADV2737" s="17"/>
      <c r="ADW2737" s="17"/>
      <c r="ADX2737" s="17"/>
      <c r="ADY2737" s="17"/>
      <c r="ADZ2737" s="17"/>
      <c r="AEA2737" s="17"/>
      <c r="AEB2737" s="17"/>
      <c r="AEC2737" s="17"/>
      <c r="AED2737" s="17"/>
      <c r="AEE2737" s="17"/>
      <c r="AEF2737" s="17"/>
      <c r="AEG2737" s="17"/>
      <c r="AEH2737" s="17"/>
      <c r="AEI2737" s="17"/>
      <c r="AEJ2737" s="17"/>
      <c r="AEK2737" s="17"/>
      <c r="AEL2737" s="17"/>
      <c r="AEM2737" s="17"/>
      <c r="AEN2737" s="17"/>
      <c r="AEO2737" s="17"/>
      <c r="AEP2737" s="17"/>
      <c r="AEQ2737" s="17"/>
      <c r="AER2737" s="17"/>
      <c r="AES2737" s="17"/>
      <c r="AET2737" s="17"/>
      <c r="AEU2737" s="17"/>
      <c r="AEV2737" s="17"/>
      <c r="AEW2737" s="17"/>
      <c r="AEX2737" s="17"/>
      <c r="AEY2737" s="17"/>
      <c r="AEZ2737" s="17"/>
      <c r="AFA2737" s="17"/>
      <c r="AFB2737" s="17"/>
      <c r="AFC2737" s="17"/>
      <c r="AFD2737" s="17"/>
      <c r="AFE2737" s="17"/>
      <c r="AFF2737" s="17"/>
      <c r="AFG2737" s="17"/>
      <c r="AFH2737" s="17"/>
      <c r="AFI2737" s="17"/>
      <c r="AFJ2737" s="17"/>
      <c r="AFK2737" s="17"/>
      <c r="AFL2737" s="17"/>
      <c r="AFM2737" s="17"/>
      <c r="AFN2737" s="17"/>
      <c r="AFO2737" s="17"/>
      <c r="AFP2737" s="17"/>
      <c r="AFQ2737" s="17"/>
      <c r="AFR2737" s="17"/>
      <c r="AFS2737" s="17"/>
      <c r="AFT2737" s="17"/>
      <c r="AFU2737" s="17"/>
      <c r="AFV2737" s="17"/>
      <c r="AFW2737" s="17"/>
      <c r="AFX2737" s="17"/>
      <c r="AFY2737" s="17"/>
      <c r="AFZ2737" s="17"/>
      <c r="AGA2737" s="17"/>
      <c r="AGB2737" s="17"/>
      <c r="AGC2737" s="17"/>
      <c r="AGD2737" s="17"/>
      <c r="AGE2737" s="17"/>
      <c r="AGF2737" s="17"/>
      <c r="AGG2737" s="17"/>
      <c r="AGH2737" s="17"/>
      <c r="AGI2737" s="17"/>
      <c r="AGJ2737" s="17"/>
      <c r="AGK2737" s="17"/>
      <c r="AGL2737" s="17"/>
      <c r="AGM2737" s="17"/>
      <c r="AGN2737" s="17"/>
      <c r="AGO2737" s="17"/>
      <c r="AGP2737" s="17"/>
      <c r="AGQ2737" s="17"/>
      <c r="AGR2737" s="17"/>
      <c r="AGS2737" s="17"/>
      <c r="AGT2737" s="17"/>
      <c r="AGU2737" s="17"/>
      <c r="AGV2737" s="17"/>
      <c r="AGW2737" s="17"/>
      <c r="AGX2737" s="17"/>
      <c r="AGY2737" s="17"/>
      <c r="AGZ2737" s="17"/>
      <c r="AHA2737" s="17"/>
      <c r="AHB2737" s="17"/>
      <c r="AHC2737" s="17"/>
      <c r="AHD2737" s="17"/>
      <c r="AHE2737" s="17"/>
      <c r="AHF2737" s="17"/>
      <c r="AHG2737" s="17"/>
      <c r="AHH2737" s="17"/>
      <c r="AHI2737" s="17"/>
      <c r="AHJ2737" s="17"/>
      <c r="AHK2737" s="17"/>
      <c r="AHL2737" s="17"/>
      <c r="AHM2737" s="17"/>
      <c r="AHN2737" s="17"/>
      <c r="AHO2737" s="17"/>
      <c r="AHP2737" s="17"/>
      <c r="AHQ2737" s="17"/>
      <c r="AHR2737" s="17"/>
      <c r="AHS2737" s="17"/>
      <c r="AHT2737" s="17"/>
      <c r="AHU2737" s="17"/>
      <c r="AHV2737" s="17"/>
      <c r="AHW2737" s="17"/>
      <c r="AHX2737" s="17"/>
      <c r="AHY2737" s="17"/>
      <c r="AHZ2737" s="17"/>
      <c r="AIA2737" s="17"/>
      <c r="AIB2737" s="17"/>
      <c r="AIC2737" s="17"/>
      <c r="AID2737" s="17"/>
      <c r="AIE2737" s="17"/>
      <c r="AIF2737" s="17"/>
      <c r="AIG2737" s="17"/>
      <c r="AIH2737" s="17"/>
      <c r="AII2737" s="17"/>
      <c r="AIJ2737" s="17"/>
      <c r="AIK2737" s="17"/>
      <c r="AIL2737" s="17"/>
      <c r="AIM2737" s="17"/>
      <c r="AIN2737" s="17"/>
      <c r="AIO2737" s="17"/>
      <c r="AIP2737" s="17"/>
      <c r="AIQ2737" s="17"/>
      <c r="AIR2737" s="17"/>
      <c r="AIS2737" s="17"/>
      <c r="AIT2737" s="17"/>
      <c r="AIU2737" s="17"/>
      <c r="AIV2737" s="17"/>
      <c r="AIW2737" s="17"/>
      <c r="AIX2737" s="17"/>
      <c r="AIY2737" s="17"/>
      <c r="AIZ2737" s="17"/>
      <c r="AJA2737" s="17"/>
      <c r="AJB2737" s="17"/>
      <c r="AJC2737" s="17"/>
      <c r="AJD2737" s="17"/>
      <c r="AJE2737" s="17"/>
      <c r="AJF2737" s="17"/>
      <c r="AJG2737" s="17"/>
      <c r="AJH2737" s="17"/>
      <c r="AJI2737" s="17"/>
      <c r="AJJ2737" s="17"/>
      <c r="AJK2737" s="17"/>
      <c r="AJL2737" s="17"/>
      <c r="AJM2737" s="17"/>
      <c r="AJN2737" s="17"/>
      <c r="AJO2737" s="17"/>
      <c r="AJP2737" s="17"/>
      <c r="AJQ2737" s="17"/>
      <c r="AJR2737" s="17"/>
      <c r="AJS2737" s="17"/>
      <c r="AJT2737" s="17"/>
      <c r="AJU2737" s="17"/>
      <c r="AJV2737" s="17"/>
      <c r="AJW2737" s="17"/>
      <c r="AJX2737" s="17"/>
      <c r="AJY2737" s="17"/>
      <c r="AJZ2737" s="17"/>
      <c r="AKA2737" s="17"/>
      <c r="AKB2737" s="17"/>
      <c r="AKC2737" s="17"/>
      <c r="AKD2737" s="17"/>
      <c r="AKE2737" s="17"/>
      <c r="AKF2737" s="17"/>
      <c r="AKG2737" s="17"/>
      <c r="AKH2737" s="17"/>
      <c r="AKI2737" s="17"/>
      <c r="AKJ2737" s="17"/>
      <c r="AKK2737" s="17"/>
      <c r="AKL2737" s="17"/>
      <c r="AKM2737" s="17"/>
      <c r="AKN2737" s="17"/>
      <c r="AKO2737" s="17"/>
      <c r="AKP2737" s="17"/>
      <c r="AKQ2737" s="17"/>
      <c r="AKR2737" s="17"/>
      <c r="AKS2737" s="17"/>
      <c r="AKT2737" s="17"/>
      <c r="AKU2737" s="17"/>
      <c r="AKV2737" s="17"/>
      <c r="AKW2737" s="17"/>
      <c r="AKX2737" s="17"/>
      <c r="AKY2737" s="17"/>
      <c r="AKZ2737" s="17"/>
      <c r="ALA2737" s="17"/>
      <c r="ALB2737" s="17"/>
      <c r="ALC2737" s="17"/>
      <c r="ALD2737" s="17"/>
      <c r="ALE2737" s="17"/>
      <c r="ALF2737" s="17"/>
      <c r="ALG2737" s="17"/>
      <c r="ALH2737" s="17"/>
      <c r="ALI2737" s="17"/>
      <c r="ALJ2737" s="17"/>
      <c r="ALK2737" s="17"/>
      <c r="ALL2737" s="17"/>
      <c r="ALM2737" s="17"/>
      <c r="ALN2737" s="17"/>
      <c r="ALO2737" s="17"/>
      <c r="ALP2737" s="17"/>
      <c r="ALQ2737" s="17"/>
      <c r="ALR2737" s="17"/>
      <c r="ALS2737" s="17"/>
      <c r="ALT2737" s="17"/>
      <c r="ALU2737" s="17"/>
      <c r="ALV2737" s="17"/>
      <c r="ALW2737" s="17"/>
      <c r="ALX2737" s="17"/>
      <c r="ALY2737" s="17"/>
      <c r="ALZ2737" s="17"/>
      <c r="AMA2737" s="17"/>
      <c r="AMB2737" s="17"/>
      <c r="AMC2737" s="17"/>
      <c r="AMD2737" s="17"/>
      <c r="AME2737" s="17"/>
      <c r="AMF2737" s="17"/>
      <c r="AMG2737" s="17"/>
      <c r="AMH2737" s="17"/>
      <c r="AMI2737" s="17"/>
      <c r="AMJ2737" s="17"/>
    </row>
    <row r="2738" spans="1:1024" s="328" customFormat="1" hidden="1">
      <c r="A2738" s="324"/>
      <c r="B27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8" s="241" t="s">
        <v>28021</v>
      </c>
      <c r="D2738" s="41">
        <v>4676</v>
      </c>
      <c r="E2738" s="59">
        <v>3</v>
      </c>
      <c r="F27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8" s="57">
        <f t="shared" ref="H2738" ca="1" si="381">ROUND(E2738*G2738,2)</f>
        <v>5.97</v>
      </c>
      <c r="I2738" s="90"/>
      <c r="J2738" s="26"/>
      <c r="K2738" s="17" t="str">
        <f t="shared" si="373"/>
        <v>SEDUC E 219</v>
      </c>
      <c r="L2738" s="347" t="e">
        <f>VLOOKUP(K2738,[3]Planilha2!$B:$C,2,FALSE)</f>
        <v>#N/A</v>
      </c>
      <c r="M2738" s="17"/>
      <c r="N2738" s="17"/>
      <c r="O2738" s="17"/>
      <c r="P2738" s="17"/>
      <c r="Q2738" s="17"/>
      <c r="R2738" s="17"/>
      <c r="S2738" s="17"/>
      <c r="T2738" s="17"/>
      <c r="U2738" s="17"/>
      <c r="V2738" s="17"/>
      <c r="W2738" s="17"/>
      <c r="X2738" s="17"/>
      <c r="Y2738" s="17"/>
      <c r="Z2738" s="17"/>
      <c r="AA2738" s="17"/>
      <c r="AB2738" s="17"/>
      <c r="AC2738" s="17"/>
      <c r="AD2738" s="17"/>
      <c r="AE2738" s="17"/>
      <c r="AF2738" s="17"/>
      <c r="AG2738" s="17"/>
      <c r="AH2738" s="17"/>
      <c r="AI2738" s="17"/>
      <c r="AJ2738" s="17"/>
      <c r="AK2738" s="17"/>
      <c r="AL2738" s="17"/>
      <c r="AM2738" s="17"/>
      <c r="AN2738" s="17"/>
      <c r="AO2738" s="17"/>
      <c r="AP2738" s="17"/>
      <c r="AQ2738" s="17"/>
      <c r="AR2738" s="17"/>
      <c r="AS2738" s="17"/>
      <c r="AT2738" s="17"/>
      <c r="AU2738" s="17"/>
      <c r="AV2738" s="17"/>
      <c r="AW2738" s="17"/>
      <c r="AX2738" s="17"/>
      <c r="AY2738" s="17"/>
      <c r="AZ2738" s="17"/>
      <c r="BA2738" s="17"/>
      <c r="BB2738" s="17"/>
      <c r="BC2738" s="17"/>
      <c r="BD2738" s="17"/>
      <c r="BE2738" s="17"/>
      <c r="BF2738" s="17"/>
      <c r="BG2738" s="17"/>
      <c r="BH2738" s="17"/>
      <c r="BI2738" s="17"/>
      <c r="BJ2738" s="17"/>
      <c r="BK2738" s="17"/>
      <c r="BL2738" s="17"/>
      <c r="BM2738" s="17"/>
      <c r="BN2738" s="17"/>
      <c r="BO2738" s="17"/>
      <c r="BP2738" s="17"/>
      <c r="BQ2738" s="17"/>
      <c r="BR2738" s="17"/>
      <c r="BS2738" s="17"/>
      <c r="BT2738" s="17"/>
      <c r="BU2738" s="17"/>
      <c r="BV2738" s="17"/>
      <c r="BW2738" s="17"/>
      <c r="BX2738" s="17"/>
      <c r="BY2738" s="17"/>
      <c r="BZ2738" s="17"/>
      <c r="CA2738" s="17"/>
      <c r="CB2738" s="17"/>
      <c r="CC2738" s="17"/>
      <c r="CD2738" s="17"/>
      <c r="CE2738" s="17"/>
      <c r="CF2738" s="17"/>
      <c r="CG2738" s="17"/>
      <c r="CH2738" s="17"/>
      <c r="CI2738" s="17"/>
      <c r="CJ2738" s="17"/>
      <c r="CK2738" s="17"/>
      <c r="CL2738" s="17"/>
      <c r="CM2738" s="17"/>
      <c r="CN2738" s="17"/>
      <c r="CO2738" s="17"/>
      <c r="CP2738" s="17"/>
      <c r="CQ2738" s="17"/>
      <c r="CR2738" s="17"/>
      <c r="CS2738" s="17"/>
      <c r="CT2738" s="17"/>
      <c r="CU2738" s="17"/>
      <c r="CV2738" s="17"/>
      <c r="CW2738" s="17"/>
      <c r="CX2738" s="17"/>
      <c r="CY2738" s="17"/>
      <c r="CZ2738" s="17"/>
      <c r="DA2738" s="17"/>
      <c r="DB2738" s="17"/>
      <c r="DC2738" s="17"/>
      <c r="DD2738" s="17"/>
      <c r="DE2738" s="17"/>
      <c r="DF2738" s="17"/>
      <c r="DG2738" s="17"/>
      <c r="DH2738" s="17"/>
      <c r="DI2738" s="17"/>
      <c r="DJ2738" s="17"/>
      <c r="DK2738" s="17"/>
      <c r="DL2738" s="17"/>
      <c r="DM2738" s="17"/>
      <c r="DN2738" s="17"/>
      <c r="DO2738" s="17"/>
      <c r="DP2738" s="17"/>
      <c r="DQ2738" s="17"/>
      <c r="DR2738" s="17"/>
      <c r="DS2738" s="17"/>
      <c r="DT2738" s="17"/>
      <c r="DU2738" s="17"/>
      <c r="DV2738" s="17"/>
      <c r="DW2738" s="17"/>
      <c r="DX2738" s="17"/>
      <c r="DY2738" s="17"/>
      <c r="DZ2738" s="17"/>
      <c r="EA2738" s="17"/>
      <c r="EB2738" s="17"/>
      <c r="EC2738" s="17"/>
      <c r="ED2738" s="17"/>
      <c r="EE2738" s="17"/>
      <c r="EF2738" s="17"/>
      <c r="EG2738" s="17"/>
      <c r="EH2738" s="17"/>
      <c r="EI2738" s="17"/>
      <c r="EJ2738" s="17"/>
      <c r="EK2738" s="17"/>
      <c r="EL2738" s="17"/>
      <c r="EM2738" s="17"/>
      <c r="EN2738" s="17"/>
      <c r="EO2738" s="17"/>
      <c r="EP2738" s="17"/>
      <c r="EQ2738" s="17"/>
      <c r="ER2738" s="17"/>
      <c r="ES2738" s="17"/>
      <c r="ET2738" s="17"/>
      <c r="EU2738" s="17"/>
      <c r="EV2738" s="17"/>
      <c r="EW2738" s="17"/>
      <c r="EX2738" s="17"/>
      <c r="EY2738" s="17"/>
      <c r="EZ2738" s="17"/>
      <c r="FA2738" s="17"/>
      <c r="FB2738" s="17"/>
      <c r="FC2738" s="17"/>
      <c r="FD2738" s="17"/>
      <c r="FE2738" s="17"/>
      <c r="FF2738" s="17"/>
      <c r="FG2738" s="17"/>
      <c r="FH2738" s="17"/>
      <c r="FI2738" s="17"/>
      <c r="FJ2738" s="17"/>
      <c r="FK2738" s="17"/>
      <c r="FL2738" s="17"/>
      <c r="FM2738" s="17"/>
      <c r="FN2738" s="17"/>
      <c r="FO2738" s="17"/>
      <c r="FP2738" s="17"/>
      <c r="FQ2738" s="17"/>
      <c r="FR2738" s="17"/>
      <c r="FS2738" s="17"/>
      <c r="FT2738" s="17"/>
      <c r="FU2738" s="17"/>
      <c r="FV2738" s="17"/>
      <c r="FW2738" s="17"/>
      <c r="FX2738" s="17"/>
      <c r="FY2738" s="17"/>
      <c r="FZ2738" s="17"/>
      <c r="GA2738" s="17"/>
      <c r="GB2738" s="17"/>
      <c r="GC2738" s="17"/>
      <c r="GD2738" s="17"/>
      <c r="GE2738" s="17"/>
      <c r="GF2738" s="17"/>
      <c r="GG2738" s="17"/>
      <c r="GH2738" s="17"/>
      <c r="GI2738" s="17"/>
      <c r="GJ2738" s="17"/>
      <c r="GK2738" s="17"/>
      <c r="GL2738" s="17"/>
      <c r="GM2738" s="17"/>
      <c r="GN2738" s="17"/>
      <c r="GO2738" s="17"/>
      <c r="GP2738" s="17"/>
      <c r="GQ2738" s="17"/>
      <c r="GR2738" s="17"/>
      <c r="GS2738" s="17"/>
      <c r="GT2738" s="17"/>
      <c r="GU2738" s="17"/>
      <c r="GV2738" s="17"/>
      <c r="GW2738" s="17"/>
      <c r="GX2738" s="17"/>
      <c r="GY2738" s="17"/>
      <c r="GZ2738" s="17"/>
      <c r="HA2738" s="17"/>
      <c r="HB2738" s="17"/>
      <c r="HC2738" s="17"/>
      <c r="HD2738" s="17"/>
      <c r="HE2738" s="17"/>
      <c r="HF2738" s="17"/>
      <c r="HG2738" s="17"/>
      <c r="HH2738" s="17"/>
      <c r="HI2738" s="17"/>
      <c r="HJ2738" s="17"/>
      <c r="HK2738" s="17"/>
      <c r="HL2738" s="17"/>
      <c r="HM2738" s="17"/>
      <c r="HN2738" s="17"/>
      <c r="HO2738" s="17"/>
      <c r="HP2738" s="17"/>
      <c r="HQ2738" s="17"/>
      <c r="HR2738" s="17"/>
      <c r="HS2738" s="17"/>
      <c r="HT2738" s="17"/>
      <c r="HU2738" s="17"/>
      <c r="HV2738" s="17"/>
      <c r="HW2738" s="17"/>
      <c r="HX2738" s="17"/>
      <c r="HY2738" s="17"/>
      <c r="HZ2738" s="17"/>
      <c r="IA2738" s="17"/>
      <c r="IB2738" s="17"/>
      <c r="IC2738" s="17"/>
      <c r="ID2738" s="17"/>
      <c r="IE2738" s="17"/>
      <c r="IF2738" s="17"/>
      <c r="IG2738" s="17"/>
      <c r="IH2738" s="17"/>
      <c r="II2738" s="17"/>
      <c r="IJ2738" s="17"/>
      <c r="IK2738" s="17"/>
      <c r="IL2738" s="17"/>
      <c r="IM2738" s="17"/>
      <c r="IN2738" s="17"/>
      <c r="IO2738" s="17"/>
      <c r="IP2738" s="17"/>
      <c r="IQ2738" s="17"/>
      <c r="IR2738" s="17"/>
      <c r="IS2738" s="17"/>
      <c r="IT2738" s="17"/>
      <c r="IU2738" s="17"/>
      <c r="IV2738" s="17"/>
      <c r="IW2738" s="17"/>
      <c r="IX2738" s="17"/>
      <c r="IY2738" s="17"/>
      <c r="IZ2738" s="17"/>
      <c r="JA2738" s="17"/>
      <c r="JB2738" s="17"/>
      <c r="JC2738" s="17"/>
      <c r="JD2738" s="17"/>
      <c r="JE2738" s="17"/>
      <c r="JF2738" s="17"/>
      <c r="JG2738" s="17"/>
      <c r="JH2738" s="17"/>
      <c r="JI2738" s="17"/>
      <c r="JJ2738" s="17"/>
      <c r="JK2738" s="17"/>
      <c r="JL2738" s="17"/>
      <c r="JM2738" s="17"/>
      <c r="JN2738" s="17"/>
      <c r="JO2738" s="17"/>
      <c r="JP2738" s="17"/>
      <c r="JQ2738" s="17"/>
      <c r="JR2738" s="17"/>
      <c r="JS2738" s="17"/>
      <c r="JT2738" s="17"/>
      <c r="JU2738" s="17"/>
      <c r="JV2738" s="17"/>
      <c r="JW2738" s="17"/>
      <c r="JX2738" s="17"/>
      <c r="JY2738" s="17"/>
      <c r="JZ2738" s="17"/>
      <c r="KA2738" s="17"/>
      <c r="KB2738" s="17"/>
      <c r="KC2738" s="17"/>
      <c r="KD2738" s="17"/>
      <c r="KE2738" s="17"/>
      <c r="KF2738" s="17"/>
      <c r="KG2738" s="17"/>
      <c r="KH2738" s="17"/>
      <c r="KI2738" s="17"/>
      <c r="KJ2738" s="17"/>
      <c r="KK2738" s="17"/>
      <c r="KL2738" s="17"/>
      <c r="KM2738" s="17"/>
      <c r="KN2738" s="17"/>
      <c r="KO2738" s="17"/>
      <c r="KP2738" s="17"/>
      <c r="KQ2738" s="17"/>
      <c r="KR2738" s="17"/>
      <c r="KS2738" s="17"/>
      <c r="KT2738" s="17"/>
      <c r="KU2738" s="17"/>
      <c r="KV2738" s="17"/>
      <c r="KW2738" s="17"/>
      <c r="KX2738" s="17"/>
      <c r="KY2738" s="17"/>
      <c r="KZ2738" s="17"/>
      <c r="LA2738" s="17"/>
      <c r="LB2738" s="17"/>
      <c r="LC2738" s="17"/>
      <c r="LD2738" s="17"/>
      <c r="LE2738" s="17"/>
      <c r="LF2738" s="17"/>
      <c r="LG2738" s="17"/>
      <c r="LH2738" s="17"/>
      <c r="LI2738" s="17"/>
      <c r="LJ2738" s="17"/>
      <c r="LK2738" s="17"/>
      <c r="LL2738" s="17"/>
      <c r="LM2738" s="17"/>
      <c r="LN2738" s="17"/>
      <c r="LO2738" s="17"/>
      <c r="LP2738" s="17"/>
      <c r="LQ2738" s="17"/>
      <c r="LR2738" s="17"/>
      <c r="LS2738" s="17"/>
      <c r="LT2738" s="17"/>
      <c r="LU2738" s="17"/>
      <c r="LV2738" s="17"/>
      <c r="LW2738" s="17"/>
      <c r="LX2738" s="17"/>
      <c r="LY2738" s="17"/>
      <c r="LZ2738" s="17"/>
      <c r="MA2738" s="17"/>
      <c r="MB2738" s="17"/>
      <c r="MC2738" s="17"/>
      <c r="MD2738" s="17"/>
      <c r="ME2738" s="17"/>
      <c r="MF2738" s="17"/>
      <c r="MG2738" s="17"/>
      <c r="MH2738" s="17"/>
      <c r="MI2738" s="17"/>
      <c r="MJ2738" s="17"/>
      <c r="MK2738" s="17"/>
      <c r="ML2738" s="17"/>
      <c r="MM2738" s="17"/>
      <c r="MN2738" s="17"/>
      <c r="MO2738" s="17"/>
      <c r="MP2738" s="17"/>
      <c r="MQ2738" s="17"/>
      <c r="MR2738" s="17"/>
      <c r="MS2738" s="17"/>
      <c r="MT2738" s="17"/>
      <c r="MU2738" s="17"/>
      <c r="MV2738" s="17"/>
      <c r="MW2738" s="17"/>
      <c r="MX2738" s="17"/>
      <c r="MY2738" s="17"/>
      <c r="MZ2738" s="17"/>
      <c r="NA2738" s="17"/>
      <c r="NB2738" s="17"/>
      <c r="NC2738" s="17"/>
      <c r="ND2738" s="17"/>
      <c r="NE2738" s="17"/>
      <c r="NF2738" s="17"/>
      <c r="NG2738" s="17"/>
      <c r="NH2738" s="17"/>
      <c r="NI2738" s="17"/>
      <c r="NJ2738" s="17"/>
      <c r="NK2738" s="17"/>
      <c r="NL2738" s="17"/>
      <c r="NM2738" s="17"/>
      <c r="NN2738" s="17"/>
      <c r="NO2738" s="17"/>
      <c r="NP2738" s="17"/>
      <c r="NQ2738" s="17"/>
      <c r="NR2738" s="17"/>
      <c r="NS2738" s="17"/>
      <c r="NT2738" s="17"/>
      <c r="NU2738" s="17"/>
      <c r="NV2738" s="17"/>
      <c r="NW2738" s="17"/>
      <c r="NX2738" s="17"/>
      <c r="NY2738" s="17"/>
      <c r="NZ2738" s="17"/>
      <c r="OA2738" s="17"/>
      <c r="OB2738" s="17"/>
      <c r="OC2738" s="17"/>
      <c r="OD2738" s="17"/>
      <c r="OE2738" s="17"/>
      <c r="OF2738" s="17"/>
      <c r="OG2738" s="17"/>
      <c r="OH2738" s="17"/>
      <c r="OI2738" s="17"/>
      <c r="OJ2738" s="17"/>
      <c r="OK2738" s="17"/>
      <c r="OL2738" s="17"/>
      <c r="OM2738" s="17"/>
      <c r="ON2738" s="17"/>
      <c r="OO2738" s="17"/>
      <c r="OP2738" s="17"/>
      <c r="OQ2738" s="17"/>
      <c r="OR2738" s="17"/>
      <c r="OS2738" s="17"/>
      <c r="OT2738" s="17"/>
      <c r="OU2738" s="17"/>
      <c r="OV2738" s="17"/>
      <c r="OW2738" s="17"/>
      <c r="OX2738" s="17"/>
      <c r="OY2738" s="17"/>
      <c r="OZ2738" s="17"/>
      <c r="PA2738" s="17"/>
      <c r="PB2738" s="17"/>
      <c r="PC2738" s="17"/>
      <c r="PD2738" s="17"/>
      <c r="PE2738" s="17"/>
      <c r="PF2738" s="17"/>
      <c r="PG2738" s="17"/>
      <c r="PH2738" s="17"/>
      <c r="PI2738" s="17"/>
      <c r="PJ2738" s="17"/>
      <c r="PK2738" s="17"/>
      <c r="PL2738" s="17"/>
      <c r="PM2738" s="17"/>
      <c r="PN2738" s="17"/>
      <c r="PO2738" s="17"/>
      <c r="PP2738" s="17"/>
      <c r="PQ2738" s="17"/>
      <c r="PR2738" s="17"/>
      <c r="PS2738" s="17"/>
      <c r="PT2738" s="17"/>
      <c r="PU2738" s="17"/>
      <c r="PV2738" s="17"/>
      <c r="PW2738" s="17"/>
      <c r="PX2738" s="17"/>
      <c r="PY2738" s="17"/>
      <c r="PZ2738" s="17"/>
      <c r="QA2738" s="17"/>
      <c r="QB2738" s="17"/>
      <c r="QC2738" s="17"/>
      <c r="QD2738" s="17"/>
      <c r="QE2738" s="17"/>
      <c r="QF2738" s="17"/>
      <c r="QG2738" s="17"/>
      <c r="QH2738" s="17"/>
      <c r="QI2738" s="17"/>
      <c r="QJ2738" s="17"/>
      <c r="QK2738" s="17"/>
      <c r="QL2738" s="17"/>
      <c r="QM2738" s="17"/>
      <c r="QN2738" s="17"/>
      <c r="QO2738" s="17"/>
      <c r="QP2738" s="17"/>
      <c r="QQ2738" s="17"/>
      <c r="QR2738" s="17"/>
      <c r="QS2738" s="17"/>
      <c r="QT2738" s="17"/>
      <c r="QU2738" s="17"/>
      <c r="QV2738" s="17"/>
      <c r="QW2738" s="17"/>
      <c r="QX2738" s="17"/>
      <c r="QY2738" s="17"/>
      <c r="QZ2738" s="17"/>
      <c r="RA2738" s="17"/>
      <c r="RB2738" s="17"/>
      <c r="RC2738" s="17"/>
      <c r="RD2738" s="17"/>
      <c r="RE2738" s="17"/>
      <c r="RF2738" s="17"/>
      <c r="RG2738" s="17"/>
      <c r="RH2738" s="17"/>
      <c r="RI2738" s="17"/>
      <c r="RJ2738" s="17"/>
      <c r="RK2738" s="17"/>
      <c r="RL2738" s="17"/>
      <c r="RM2738" s="17"/>
      <c r="RN2738" s="17"/>
      <c r="RO2738" s="17"/>
      <c r="RP2738" s="17"/>
      <c r="RQ2738" s="17"/>
      <c r="RR2738" s="17"/>
      <c r="RS2738" s="17"/>
      <c r="RT2738" s="17"/>
      <c r="RU2738" s="17"/>
      <c r="RV2738" s="17"/>
      <c r="RW2738" s="17"/>
      <c r="RX2738" s="17"/>
      <c r="RY2738" s="17"/>
      <c r="RZ2738" s="17"/>
      <c r="SA2738" s="17"/>
      <c r="SB2738" s="17"/>
      <c r="SC2738" s="17"/>
      <c r="SD2738" s="17"/>
      <c r="SE2738" s="17"/>
      <c r="SF2738" s="17"/>
      <c r="SG2738" s="17"/>
      <c r="SH2738" s="17"/>
      <c r="SI2738" s="17"/>
      <c r="SJ2738" s="17"/>
      <c r="SK2738" s="17"/>
      <c r="SL2738" s="17"/>
      <c r="SM2738" s="17"/>
      <c r="SN2738" s="17"/>
      <c r="SO2738" s="17"/>
      <c r="SP2738" s="17"/>
      <c r="SQ2738" s="17"/>
      <c r="SR2738" s="17"/>
      <c r="SS2738" s="17"/>
      <c r="ST2738" s="17"/>
      <c r="SU2738" s="17"/>
      <c r="SV2738" s="17"/>
      <c r="SW2738" s="17"/>
      <c r="SX2738" s="17"/>
      <c r="SY2738" s="17"/>
      <c r="SZ2738" s="17"/>
      <c r="TA2738" s="17"/>
      <c r="TB2738" s="17"/>
      <c r="TC2738" s="17"/>
      <c r="TD2738" s="17"/>
      <c r="TE2738" s="17"/>
      <c r="TF2738" s="17"/>
      <c r="TG2738" s="17"/>
      <c r="TH2738" s="17"/>
      <c r="TI2738" s="17"/>
      <c r="TJ2738" s="17"/>
      <c r="TK2738" s="17"/>
      <c r="TL2738" s="17"/>
      <c r="TM2738" s="17"/>
      <c r="TN2738" s="17"/>
      <c r="TO2738" s="17"/>
      <c r="TP2738" s="17"/>
      <c r="TQ2738" s="17"/>
      <c r="TR2738" s="17"/>
      <c r="TS2738" s="17"/>
      <c r="TT2738" s="17"/>
      <c r="TU2738" s="17"/>
      <c r="TV2738" s="17"/>
      <c r="TW2738" s="17"/>
      <c r="TX2738" s="17"/>
      <c r="TY2738" s="17"/>
      <c r="TZ2738" s="17"/>
      <c r="UA2738" s="17"/>
      <c r="UB2738" s="17"/>
      <c r="UC2738" s="17"/>
      <c r="UD2738" s="17"/>
      <c r="UE2738" s="17"/>
      <c r="UF2738" s="17"/>
      <c r="UG2738" s="17"/>
      <c r="UH2738" s="17"/>
      <c r="UI2738" s="17"/>
      <c r="UJ2738" s="17"/>
      <c r="UK2738" s="17"/>
      <c r="UL2738" s="17"/>
      <c r="UM2738" s="17"/>
      <c r="UN2738" s="17"/>
      <c r="UO2738" s="17"/>
      <c r="UP2738" s="17"/>
      <c r="UQ2738" s="17"/>
      <c r="UR2738" s="17"/>
      <c r="US2738" s="17"/>
      <c r="UT2738" s="17"/>
      <c r="UU2738" s="17"/>
      <c r="UV2738" s="17"/>
      <c r="UW2738" s="17"/>
      <c r="UX2738" s="17"/>
      <c r="UY2738" s="17"/>
      <c r="UZ2738" s="17"/>
      <c r="VA2738" s="17"/>
      <c r="VB2738" s="17"/>
      <c r="VC2738" s="17"/>
      <c r="VD2738" s="17"/>
      <c r="VE2738" s="17"/>
      <c r="VF2738" s="17"/>
      <c r="VG2738" s="17"/>
      <c r="VH2738" s="17"/>
      <c r="VI2738" s="17"/>
      <c r="VJ2738" s="17"/>
      <c r="VK2738" s="17"/>
      <c r="VL2738" s="17"/>
      <c r="VM2738" s="17"/>
      <c r="VN2738" s="17"/>
      <c r="VO2738" s="17"/>
      <c r="VP2738" s="17"/>
      <c r="VQ2738" s="17"/>
      <c r="VR2738" s="17"/>
      <c r="VS2738" s="17"/>
      <c r="VT2738" s="17"/>
      <c r="VU2738" s="17"/>
      <c r="VV2738" s="17"/>
      <c r="VW2738" s="17"/>
      <c r="VX2738" s="17"/>
      <c r="VY2738" s="17"/>
      <c r="VZ2738" s="17"/>
      <c r="WA2738" s="17"/>
      <c r="WB2738" s="17"/>
      <c r="WC2738" s="17"/>
      <c r="WD2738" s="17"/>
      <c r="WE2738" s="17"/>
      <c r="WF2738" s="17"/>
      <c r="WG2738" s="17"/>
      <c r="WH2738" s="17"/>
      <c r="WI2738" s="17"/>
      <c r="WJ2738" s="17"/>
      <c r="WK2738" s="17"/>
      <c r="WL2738" s="17"/>
      <c r="WM2738" s="17"/>
      <c r="WN2738" s="17"/>
      <c r="WO2738" s="17"/>
      <c r="WP2738" s="17"/>
      <c r="WQ2738" s="17"/>
      <c r="WR2738" s="17"/>
      <c r="WS2738" s="17"/>
      <c r="WT2738" s="17"/>
      <c r="WU2738" s="17"/>
      <c r="WV2738" s="17"/>
      <c r="WW2738" s="17"/>
      <c r="WX2738" s="17"/>
      <c r="WY2738" s="17"/>
      <c r="WZ2738" s="17"/>
      <c r="XA2738" s="17"/>
      <c r="XB2738" s="17"/>
      <c r="XC2738" s="17"/>
      <c r="XD2738" s="17"/>
      <c r="XE2738" s="17"/>
      <c r="XF2738" s="17"/>
      <c r="XG2738" s="17"/>
      <c r="XH2738" s="17"/>
      <c r="XI2738" s="17"/>
      <c r="XJ2738" s="17"/>
      <c r="XK2738" s="17"/>
      <c r="XL2738" s="17"/>
      <c r="XM2738" s="17"/>
      <c r="XN2738" s="17"/>
      <c r="XO2738" s="17"/>
      <c r="XP2738" s="17"/>
      <c r="XQ2738" s="17"/>
      <c r="XR2738" s="17"/>
      <c r="XS2738" s="17"/>
      <c r="XT2738" s="17"/>
      <c r="XU2738" s="17"/>
      <c r="XV2738" s="17"/>
      <c r="XW2738" s="17"/>
      <c r="XX2738" s="17"/>
      <c r="XY2738" s="17"/>
      <c r="XZ2738" s="17"/>
      <c r="YA2738" s="17"/>
      <c r="YB2738" s="17"/>
      <c r="YC2738" s="17"/>
      <c r="YD2738" s="17"/>
      <c r="YE2738" s="17"/>
      <c r="YF2738" s="17"/>
      <c r="YG2738" s="17"/>
      <c r="YH2738" s="17"/>
      <c r="YI2738" s="17"/>
      <c r="YJ2738" s="17"/>
      <c r="YK2738" s="17"/>
      <c r="YL2738" s="17"/>
      <c r="YM2738" s="17"/>
      <c r="YN2738" s="17"/>
      <c r="YO2738" s="17"/>
      <c r="YP2738" s="17"/>
      <c r="YQ2738" s="17"/>
      <c r="YR2738" s="17"/>
      <c r="YS2738" s="17"/>
      <c r="YT2738" s="17"/>
      <c r="YU2738" s="17"/>
      <c r="YV2738" s="17"/>
      <c r="YW2738" s="17"/>
      <c r="YX2738" s="17"/>
      <c r="YY2738" s="17"/>
      <c r="YZ2738" s="17"/>
      <c r="ZA2738" s="17"/>
      <c r="ZB2738" s="17"/>
      <c r="ZC2738" s="17"/>
      <c r="ZD2738" s="17"/>
      <c r="ZE2738" s="17"/>
      <c r="ZF2738" s="17"/>
      <c r="ZG2738" s="17"/>
      <c r="ZH2738" s="17"/>
      <c r="ZI2738" s="17"/>
      <c r="ZJ2738" s="17"/>
      <c r="ZK2738" s="17"/>
      <c r="ZL2738" s="17"/>
      <c r="ZM2738" s="17"/>
      <c r="ZN2738" s="17"/>
      <c r="ZO2738" s="17"/>
      <c r="ZP2738" s="17"/>
      <c r="ZQ2738" s="17"/>
      <c r="ZR2738" s="17"/>
      <c r="ZS2738" s="17"/>
      <c r="ZT2738" s="17"/>
      <c r="ZU2738" s="17"/>
      <c r="ZV2738" s="17"/>
      <c r="ZW2738" s="17"/>
      <c r="ZX2738" s="17"/>
      <c r="ZY2738" s="17"/>
      <c r="ZZ2738" s="17"/>
      <c r="AAA2738" s="17"/>
      <c r="AAB2738" s="17"/>
      <c r="AAC2738" s="17"/>
      <c r="AAD2738" s="17"/>
      <c r="AAE2738" s="17"/>
      <c r="AAF2738" s="17"/>
      <c r="AAG2738" s="17"/>
      <c r="AAH2738" s="17"/>
      <c r="AAI2738" s="17"/>
      <c r="AAJ2738" s="17"/>
      <c r="AAK2738" s="17"/>
      <c r="AAL2738" s="17"/>
      <c r="AAM2738" s="17"/>
      <c r="AAN2738" s="17"/>
      <c r="AAO2738" s="17"/>
      <c r="AAP2738" s="17"/>
      <c r="AAQ2738" s="17"/>
      <c r="AAR2738" s="17"/>
      <c r="AAS2738" s="17"/>
      <c r="AAT2738" s="17"/>
      <c r="AAU2738" s="17"/>
      <c r="AAV2738" s="17"/>
      <c r="AAW2738" s="17"/>
      <c r="AAX2738" s="17"/>
      <c r="AAY2738" s="17"/>
      <c r="AAZ2738" s="17"/>
      <c r="ABA2738" s="17"/>
      <c r="ABB2738" s="17"/>
      <c r="ABC2738" s="17"/>
      <c r="ABD2738" s="17"/>
      <c r="ABE2738" s="17"/>
      <c r="ABF2738" s="17"/>
      <c r="ABG2738" s="17"/>
      <c r="ABH2738" s="17"/>
      <c r="ABI2738" s="17"/>
      <c r="ABJ2738" s="17"/>
      <c r="ABK2738" s="17"/>
      <c r="ABL2738" s="17"/>
      <c r="ABM2738" s="17"/>
      <c r="ABN2738" s="17"/>
      <c r="ABO2738" s="17"/>
      <c r="ABP2738" s="17"/>
      <c r="ABQ2738" s="17"/>
      <c r="ABR2738" s="17"/>
      <c r="ABS2738" s="17"/>
      <c r="ABT2738" s="17"/>
      <c r="ABU2738" s="17"/>
      <c r="ABV2738" s="17"/>
      <c r="ABW2738" s="17"/>
      <c r="ABX2738" s="17"/>
      <c r="ABY2738" s="17"/>
      <c r="ABZ2738" s="17"/>
      <c r="ACA2738" s="17"/>
      <c r="ACB2738" s="17"/>
      <c r="ACC2738" s="17"/>
      <c r="ACD2738" s="17"/>
      <c r="ACE2738" s="17"/>
      <c r="ACF2738" s="17"/>
      <c r="ACG2738" s="17"/>
      <c r="ACH2738" s="17"/>
      <c r="ACI2738" s="17"/>
      <c r="ACJ2738" s="17"/>
      <c r="ACK2738" s="17"/>
      <c r="ACL2738" s="17"/>
      <c r="ACM2738" s="17"/>
      <c r="ACN2738" s="17"/>
      <c r="ACO2738" s="17"/>
      <c r="ACP2738" s="17"/>
      <c r="ACQ2738" s="17"/>
      <c r="ACR2738" s="17"/>
      <c r="ACS2738" s="17"/>
      <c r="ACT2738" s="17"/>
      <c r="ACU2738" s="17"/>
      <c r="ACV2738" s="17"/>
      <c r="ACW2738" s="17"/>
      <c r="ACX2738" s="17"/>
      <c r="ACY2738" s="17"/>
      <c r="ACZ2738" s="17"/>
      <c r="ADA2738" s="17"/>
      <c r="ADB2738" s="17"/>
      <c r="ADC2738" s="17"/>
      <c r="ADD2738" s="17"/>
      <c r="ADE2738" s="17"/>
      <c r="ADF2738" s="17"/>
      <c r="ADG2738" s="17"/>
      <c r="ADH2738" s="17"/>
      <c r="ADI2738" s="17"/>
      <c r="ADJ2738" s="17"/>
      <c r="ADK2738" s="17"/>
      <c r="ADL2738" s="17"/>
      <c r="ADM2738" s="17"/>
      <c r="ADN2738" s="17"/>
      <c r="ADO2738" s="17"/>
      <c r="ADP2738" s="17"/>
      <c r="ADQ2738" s="17"/>
      <c r="ADR2738" s="17"/>
      <c r="ADS2738" s="17"/>
      <c r="ADT2738" s="17"/>
      <c r="ADU2738" s="17"/>
      <c r="ADV2738" s="17"/>
      <c r="ADW2738" s="17"/>
      <c r="ADX2738" s="17"/>
      <c r="ADY2738" s="17"/>
      <c r="ADZ2738" s="17"/>
      <c r="AEA2738" s="17"/>
      <c r="AEB2738" s="17"/>
      <c r="AEC2738" s="17"/>
      <c r="AED2738" s="17"/>
      <c r="AEE2738" s="17"/>
      <c r="AEF2738" s="17"/>
      <c r="AEG2738" s="17"/>
      <c r="AEH2738" s="17"/>
      <c r="AEI2738" s="17"/>
      <c r="AEJ2738" s="17"/>
      <c r="AEK2738" s="17"/>
      <c r="AEL2738" s="17"/>
      <c r="AEM2738" s="17"/>
      <c r="AEN2738" s="17"/>
      <c r="AEO2738" s="17"/>
      <c r="AEP2738" s="17"/>
      <c r="AEQ2738" s="17"/>
      <c r="AER2738" s="17"/>
      <c r="AES2738" s="17"/>
      <c r="AET2738" s="17"/>
      <c r="AEU2738" s="17"/>
      <c r="AEV2738" s="17"/>
      <c r="AEW2738" s="17"/>
      <c r="AEX2738" s="17"/>
      <c r="AEY2738" s="17"/>
      <c r="AEZ2738" s="17"/>
      <c r="AFA2738" s="17"/>
      <c r="AFB2738" s="17"/>
      <c r="AFC2738" s="17"/>
      <c r="AFD2738" s="17"/>
      <c r="AFE2738" s="17"/>
      <c r="AFF2738" s="17"/>
      <c r="AFG2738" s="17"/>
      <c r="AFH2738" s="17"/>
      <c r="AFI2738" s="17"/>
      <c r="AFJ2738" s="17"/>
      <c r="AFK2738" s="17"/>
      <c r="AFL2738" s="17"/>
      <c r="AFM2738" s="17"/>
      <c r="AFN2738" s="17"/>
      <c r="AFO2738" s="17"/>
      <c r="AFP2738" s="17"/>
      <c r="AFQ2738" s="17"/>
      <c r="AFR2738" s="17"/>
      <c r="AFS2738" s="17"/>
      <c r="AFT2738" s="17"/>
      <c r="AFU2738" s="17"/>
      <c r="AFV2738" s="17"/>
      <c r="AFW2738" s="17"/>
      <c r="AFX2738" s="17"/>
      <c r="AFY2738" s="17"/>
      <c r="AFZ2738" s="17"/>
      <c r="AGA2738" s="17"/>
      <c r="AGB2738" s="17"/>
      <c r="AGC2738" s="17"/>
      <c r="AGD2738" s="17"/>
      <c r="AGE2738" s="17"/>
      <c r="AGF2738" s="17"/>
      <c r="AGG2738" s="17"/>
      <c r="AGH2738" s="17"/>
      <c r="AGI2738" s="17"/>
      <c r="AGJ2738" s="17"/>
      <c r="AGK2738" s="17"/>
      <c r="AGL2738" s="17"/>
      <c r="AGM2738" s="17"/>
      <c r="AGN2738" s="17"/>
      <c r="AGO2738" s="17"/>
      <c r="AGP2738" s="17"/>
      <c r="AGQ2738" s="17"/>
      <c r="AGR2738" s="17"/>
      <c r="AGS2738" s="17"/>
      <c r="AGT2738" s="17"/>
      <c r="AGU2738" s="17"/>
      <c r="AGV2738" s="17"/>
      <c r="AGW2738" s="17"/>
      <c r="AGX2738" s="17"/>
      <c r="AGY2738" s="17"/>
      <c r="AGZ2738" s="17"/>
      <c r="AHA2738" s="17"/>
      <c r="AHB2738" s="17"/>
      <c r="AHC2738" s="17"/>
      <c r="AHD2738" s="17"/>
      <c r="AHE2738" s="17"/>
      <c r="AHF2738" s="17"/>
      <c r="AHG2738" s="17"/>
      <c r="AHH2738" s="17"/>
      <c r="AHI2738" s="17"/>
      <c r="AHJ2738" s="17"/>
      <c r="AHK2738" s="17"/>
      <c r="AHL2738" s="17"/>
      <c r="AHM2738" s="17"/>
      <c r="AHN2738" s="17"/>
      <c r="AHO2738" s="17"/>
      <c r="AHP2738" s="17"/>
      <c r="AHQ2738" s="17"/>
      <c r="AHR2738" s="17"/>
      <c r="AHS2738" s="17"/>
      <c r="AHT2738" s="17"/>
      <c r="AHU2738" s="17"/>
      <c r="AHV2738" s="17"/>
      <c r="AHW2738" s="17"/>
      <c r="AHX2738" s="17"/>
      <c r="AHY2738" s="17"/>
      <c r="AHZ2738" s="17"/>
      <c r="AIA2738" s="17"/>
      <c r="AIB2738" s="17"/>
      <c r="AIC2738" s="17"/>
      <c r="AID2738" s="17"/>
      <c r="AIE2738" s="17"/>
      <c r="AIF2738" s="17"/>
      <c r="AIG2738" s="17"/>
      <c r="AIH2738" s="17"/>
      <c r="AII2738" s="17"/>
      <c r="AIJ2738" s="17"/>
      <c r="AIK2738" s="17"/>
      <c r="AIL2738" s="17"/>
      <c r="AIM2738" s="17"/>
      <c r="AIN2738" s="17"/>
      <c r="AIO2738" s="17"/>
      <c r="AIP2738" s="17"/>
      <c r="AIQ2738" s="17"/>
      <c r="AIR2738" s="17"/>
      <c r="AIS2738" s="17"/>
      <c r="AIT2738" s="17"/>
      <c r="AIU2738" s="17"/>
      <c r="AIV2738" s="17"/>
      <c r="AIW2738" s="17"/>
      <c r="AIX2738" s="17"/>
      <c r="AIY2738" s="17"/>
      <c r="AIZ2738" s="17"/>
      <c r="AJA2738" s="17"/>
      <c r="AJB2738" s="17"/>
      <c r="AJC2738" s="17"/>
      <c r="AJD2738" s="17"/>
      <c r="AJE2738" s="17"/>
      <c r="AJF2738" s="17"/>
      <c r="AJG2738" s="17"/>
      <c r="AJH2738" s="17"/>
      <c r="AJI2738" s="17"/>
      <c r="AJJ2738" s="17"/>
      <c r="AJK2738" s="17"/>
      <c r="AJL2738" s="17"/>
      <c r="AJM2738" s="17"/>
      <c r="AJN2738" s="17"/>
      <c r="AJO2738" s="17"/>
      <c r="AJP2738" s="17"/>
      <c r="AJQ2738" s="17"/>
      <c r="AJR2738" s="17"/>
      <c r="AJS2738" s="17"/>
      <c r="AJT2738" s="17"/>
      <c r="AJU2738" s="17"/>
      <c r="AJV2738" s="17"/>
      <c r="AJW2738" s="17"/>
      <c r="AJX2738" s="17"/>
      <c r="AJY2738" s="17"/>
      <c r="AJZ2738" s="17"/>
      <c r="AKA2738" s="17"/>
      <c r="AKB2738" s="17"/>
      <c r="AKC2738" s="17"/>
      <c r="AKD2738" s="17"/>
      <c r="AKE2738" s="17"/>
      <c r="AKF2738" s="17"/>
      <c r="AKG2738" s="17"/>
      <c r="AKH2738" s="17"/>
      <c r="AKI2738" s="17"/>
      <c r="AKJ2738" s="17"/>
      <c r="AKK2738" s="17"/>
      <c r="AKL2738" s="17"/>
      <c r="AKM2738" s="17"/>
      <c r="AKN2738" s="17"/>
      <c r="AKO2738" s="17"/>
      <c r="AKP2738" s="17"/>
      <c r="AKQ2738" s="17"/>
      <c r="AKR2738" s="17"/>
      <c r="AKS2738" s="17"/>
      <c r="AKT2738" s="17"/>
      <c r="AKU2738" s="17"/>
      <c r="AKV2738" s="17"/>
      <c r="AKW2738" s="17"/>
      <c r="AKX2738" s="17"/>
      <c r="AKY2738" s="17"/>
      <c r="AKZ2738" s="17"/>
      <c r="ALA2738" s="17"/>
      <c r="ALB2738" s="17"/>
      <c r="ALC2738" s="17"/>
      <c r="ALD2738" s="17"/>
      <c r="ALE2738" s="17"/>
      <c r="ALF2738" s="17"/>
      <c r="ALG2738" s="17"/>
      <c r="ALH2738" s="17"/>
      <c r="ALI2738" s="17"/>
      <c r="ALJ2738" s="17"/>
      <c r="ALK2738" s="17"/>
      <c r="ALL2738" s="17"/>
      <c r="ALM2738" s="17"/>
      <c r="ALN2738" s="17"/>
      <c r="ALO2738" s="17"/>
      <c r="ALP2738" s="17"/>
      <c r="ALQ2738" s="17"/>
      <c r="ALR2738" s="17"/>
      <c r="ALS2738" s="17"/>
      <c r="ALT2738" s="17"/>
      <c r="ALU2738" s="17"/>
      <c r="ALV2738" s="17"/>
      <c r="ALW2738" s="17"/>
      <c r="ALX2738" s="17"/>
      <c r="ALY2738" s="17"/>
      <c r="ALZ2738" s="17"/>
      <c r="AMA2738" s="17"/>
      <c r="AMB2738" s="17"/>
      <c r="AMC2738" s="17"/>
      <c r="AMD2738" s="17"/>
      <c r="AME2738" s="17"/>
      <c r="AMF2738" s="17"/>
      <c r="AMG2738" s="17"/>
      <c r="AMH2738" s="17"/>
      <c r="AMI2738" s="17"/>
      <c r="AMJ2738" s="17"/>
    </row>
    <row r="2739" spans="1:1024" s="328" customFormat="1" hidden="1">
      <c r="A2739" s="324"/>
      <c r="B27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9" s="241" t="s">
        <v>28021</v>
      </c>
      <c r="D2739" s="41">
        <v>3162</v>
      </c>
      <c r="E2739" s="59">
        <v>1.05</v>
      </c>
      <c r="F27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39" s="57">
        <f t="shared" ref="H2739" ca="1" si="382">ROUND(E2739*G2739,2)</f>
        <v>12.86</v>
      </c>
      <c r="I2739" s="90"/>
      <c r="J2739" s="26"/>
      <c r="K2739" s="17" t="str">
        <f t="shared" si="373"/>
        <v>SEDUC E 219</v>
      </c>
      <c r="L2739" s="347" t="e">
        <f>VLOOKUP(K2739,[3]Planilha2!$B:$C,2,FALSE)</f>
        <v>#N/A</v>
      </c>
      <c r="M2739" s="17"/>
      <c r="N2739" s="17"/>
      <c r="O2739" s="17"/>
      <c r="P2739" s="17"/>
      <c r="Q2739" s="17"/>
      <c r="R2739" s="17"/>
      <c r="S2739" s="17"/>
      <c r="T2739" s="17"/>
      <c r="U2739" s="17"/>
      <c r="V2739" s="17"/>
      <c r="W2739" s="17"/>
      <c r="X2739" s="17"/>
      <c r="Y2739" s="17"/>
      <c r="Z2739" s="17"/>
      <c r="AA2739" s="17"/>
      <c r="AB2739" s="17"/>
      <c r="AC2739" s="17"/>
      <c r="AD2739" s="17"/>
      <c r="AE2739" s="17"/>
      <c r="AF2739" s="17"/>
      <c r="AG2739" s="17"/>
      <c r="AH2739" s="17"/>
      <c r="AI2739" s="17"/>
      <c r="AJ2739" s="17"/>
      <c r="AK2739" s="17"/>
      <c r="AL2739" s="17"/>
      <c r="AM2739" s="17"/>
      <c r="AN2739" s="17"/>
      <c r="AO2739" s="17"/>
      <c r="AP2739" s="17"/>
      <c r="AQ2739" s="17"/>
      <c r="AR2739" s="17"/>
      <c r="AS2739" s="17"/>
      <c r="AT2739" s="17"/>
      <c r="AU2739" s="17"/>
      <c r="AV2739" s="17"/>
      <c r="AW2739" s="17"/>
      <c r="AX2739" s="17"/>
      <c r="AY2739" s="17"/>
      <c r="AZ2739" s="17"/>
      <c r="BA2739" s="17"/>
      <c r="BB2739" s="17"/>
      <c r="BC2739" s="17"/>
      <c r="BD2739" s="17"/>
      <c r="BE2739" s="17"/>
      <c r="BF2739" s="17"/>
      <c r="BG2739" s="17"/>
      <c r="BH2739" s="17"/>
      <c r="BI2739" s="17"/>
      <c r="BJ2739" s="17"/>
      <c r="BK2739" s="17"/>
      <c r="BL2739" s="17"/>
      <c r="BM2739" s="17"/>
      <c r="BN2739" s="17"/>
      <c r="BO2739" s="17"/>
      <c r="BP2739" s="17"/>
      <c r="BQ2739" s="17"/>
      <c r="BR2739" s="17"/>
      <c r="BS2739" s="17"/>
      <c r="BT2739" s="17"/>
      <c r="BU2739" s="17"/>
      <c r="BV2739" s="17"/>
      <c r="BW2739" s="17"/>
      <c r="BX2739" s="17"/>
      <c r="BY2739" s="17"/>
      <c r="BZ2739" s="17"/>
      <c r="CA2739" s="17"/>
      <c r="CB2739" s="17"/>
      <c r="CC2739" s="17"/>
      <c r="CD2739" s="17"/>
      <c r="CE2739" s="17"/>
      <c r="CF2739" s="17"/>
      <c r="CG2739" s="17"/>
      <c r="CH2739" s="17"/>
      <c r="CI2739" s="17"/>
      <c r="CJ2739" s="17"/>
      <c r="CK2739" s="17"/>
      <c r="CL2739" s="17"/>
      <c r="CM2739" s="17"/>
      <c r="CN2739" s="17"/>
      <c r="CO2739" s="17"/>
      <c r="CP2739" s="17"/>
      <c r="CQ2739" s="17"/>
      <c r="CR2739" s="17"/>
      <c r="CS2739" s="17"/>
      <c r="CT2739" s="17"/>
      <c r="CU2739" s="17"/>
      <c r="CV2739" s="17"/>
      <c r="CW2739" s="17"/>
      <c r="CX2739" s="17"/>
      <c r="CY2739" s="17"/>
      <c r="CZ2739" s="17"/>
      <c r="DA2739" s="17"/>
      <c r="DB2739" s="17"/>
      <c r="DC2739" s="17"/>
      <c r="DD2739" s="17"/>
      <c r="DE2739" s="17"/>
      <c r="DF2739" s="17"/>
      <c r="DG2739" s="17"/>
      <c r="DH2739" s="17"/>
      <c r="DI2739" s="17"/>
      <c r="DJ2739" s="17"/>
      <c r="DK2739" s="17"/>
      <c r="DL2739" s="17"/>
      <c r="DM2739" s="17"/>
      <c r="DN2739" s="17"/>
      <c r="DO2739" s="17"/>
      <c r="DP2739" s="17"/>
      <c r="DQ2739" s="17"/>
      <c r="DR2739" s="17"/>
      <c r="DS2739" s="17"/>
      <c r="DT2739" s="17"/>
      <c r="DU2739" s="17"/>
      <c r="DV2739" s="17"/>
      <c r="DW2739" s="17"/>
      <c r="DX2739" s="17"/>
      <c r="DY2739" s="17"/>
      <c r="DZ2739" s="17"/>
      <c r="EA2739" s="17"/>
      <c r="EB2739" s="17"/>
      <c r="EC2739" s="17"/>
      <c r="ED2739" s="17"/>
      <c r="EE2739" s="17"/>
      <c r="EF2739" s="17"/>
      <c r="EG2739" s="17"/>
      <c r="EH2739" s="17"/>
      <c r="EI2739" s="17"/>
      <c r="EJ2739" s="17"/>
      <c r="EK2739" s="17"/>
      <c r="EL2739" s="17"/>
      <c r="EM2739" s="17"/>
      <c r="EN2739" s="17"/>
      <c r="EO2739" s="17"/>
      <c r="EP2739" s="17"/>
      <c r="EQ2739" s="17"/>
      <c r="ER2739" s="17"/>
      <c r="ES2739" s="17"/>
      <c r="ET2739" s="17"/>
      <c r="EU2739" s="17"/>
      <c r="EV2739" s="17"/>
      <c r="EW2739" s="17"/>
      <c r="EX2739" s="17"/>
      <c r="EY2739" s="17"/>
      <c r="EZ2739" s="17"/>
      <c r="FA2739" s="17"/>
      <c r="FB2739" s="17"/>
      <c r="FC2739" s="17"/>
      <c r="FD2739" s="17"/>
      <c r="FE2739" s="17"/>
      <c r="FF2739" s="17"/>
      <c r="FG2739" s="17"/>
      <c r="FH2739" s="17"/>
      <c r="FI2739" s="17"/>
      <c r="FJ2739" s="17"/>
      <c r="FK2739" s="17"/>
      <c r="FL2739" s="17"/>
      <c r="FM2739" s="17"/>
      <c r="FN2739" s="17"/>
      <c r="FO2739" s="17"/>
      <c r="FP2739" s="17"/>
      <c r="FQ2739" s="17"/>
      <c r="FR2739" s="17"/>
      <c r="FS2739" s="17"/>
      <c r="FT2739" s="17"/>
      <c r="FU2739" s="17"/>
      <c r="FV2739" s="17"/>
      <c r="FW2739" s="17"/>
      <c r="FX2739" s="17"/>
      <c r="FY2739" s="17"/>
      <c r="FZ2739" s="17"/>
      <c r="GA2739" s="17"/>
      <c r="GB2739" s="17"/>
      <c r="GC2739" s="17"/>
      <c r="GD2739" s="17"/>
      <c r="GE2739" s="17"/>
      <c r="GF2739" s="17"/>
      <c r="GG2739" s="17"/>
      <c r="GH2739" s="17"/>
      <c r="GI2739" s="17"/>
      <c r="GJ2739" s="17"/>
      <c r="GK2739" s="17"/>
      <c r="GL2739" s="17"/>
      <c r="GM2739" s="17"/>
      <c r="GN2739" s="17"/>
      <c r="GO2739" s="17"/>
      <c r="GP2739" s="17"/>
      <c r="GQ2739" s="17"/>
      <c r="GR2739" s="17"/>
      <c r="GS2739" s="17"/>
      <c r="GT2739" s="17"/>
      <c r="GU2739" s="17"/>
      <c r="GV2739" s="17"/>
      <c r="GW2739" s="17"/>
      <c r="GX2739" s="17"/>
      <c r="GY2739" s="17"/>
      <c r="GZ2739" s="17"/>
      <c r="HA2739" s="17"/>
      <c r="HB2739" s="17"/>
      <c r="HC2739" s="17"/>
      <c r="HD2739" s="17"/>
      <c r="HE2739" s="17"/>
      <c r="HF2739" s="17"/>
      <c r="HG2739" s="17"/>
      <c r="HH2739" s="17"/>
      <c r="HI2739" s="17"/>
      <c r="HJ2739" s="17"/>
      <c r="HK2739" s="17"/>
      <c r="HL2739" s="17"/>
      <c r="HM2739" s="17"/>
      <c r="HN2739" s="17"/>
      <c r="HO2739" s="17"/>
      <c r="HP2739" s="17"/>
      <c r="HQ2739" s="17"/>
      <c r="HR2739" s="17"/>
      <c r="HS2739" s="17"/>
      <c r="HT2739" s="17"/>
      <c r="HU2739" s="17"/>
      <c r="HV2739" s="17"/>
      <c r="HW2739" s="17"/>
      <c r="HX2739" s="17"/>
      <c r="HY2739" s="17"/>
      <c r="HZ2739" s="17"/>
      <c r="IA2739" s="17"/>
      <c r="IB2739" s="17"/>
      <c r="IC2739" s="17"/>
      <c r="ID2739" s="17"/>
      <c r="IE2739" s="17"/>
      <c r="IF2739" s="17"/>
      <c r="IG2739" s="17"/>
      <c r="IH2739" s="17"/>
      <c r="II2739" s="17"/>
      <c r="IJ2739" s="17"/>
      <c r="IK2739" s="17"/>
      <c r="IL2739" s="17"/>
      <c r="IM2739" s="17"/>
      <c r="IN2739" s="17"/>
      <c r="IO2739" s="17"/>
      <c r="IP2739" s="17"/>
      <c r="IQ2739" s="17"/>
      <c r="IR2739" s="17"/>
      <c r="IS2739" s="17"/>
      <c r="IT2739" s="17"/>
      <c r="IU2739" s="17"/>
      <c r="IV2739" s="17"/>
      <c r="IW2739" s="17"/>
      <c r="IX2739" s="17"/>
      <c r="IY2739" s="17"/>
      <c r="IZ2739" s="17"/>
      <c r="JA2739" s="17"/>
      <c r="JB2739" s="17"/>
      <c r="JC2739" s="17"/>
      <c r="JD2739" s="17"/>
      <c r="JE2739" s="17"/>
      <c r="JF2739" s="17"/>
      <c r="JG2739" s="17"/>
      <c r="JH2739" s="17"/>
      <c r="JI2739" s="17"/>
      <c r="JJ2739" s="17"/>
      <c r="JK2739" s="17"/>
      <c r="JL2739" s="17"/>
      <c r="JM2739" s="17"/>
      <c r="JN2739" s="17"/>
      <c r="JO2739" s="17"/>
      <c r="JP2739" s="17"/>
      <c r="JQ2739" s="17"/>
      <c r="JR2739" s="17"/>
      <c r="JS2739" s="17"/>
      <c r="JT2739" s="17"/>
      <c r="JU2739" s="17"/>
      <c r="JV2739" s="17"/>
      <c r="JW2739" s="17"/>
      <c r="JX2739" s="17"/>
      <c r="JY2739" s="17"/>
      <c r="JZ2739" s="17"/>
      <c r="KA2739" s="17"/>
      <c r="KB2739" s="17"/>
      <c r="KC2739" s="17"/>
      <c r="KD2739" s="17"/>
      <c r="KE2739" s="17"/>
      <c r="KF2739" s="17"/>
      <c r="KG2739" s="17"/>
      <c r="KH2739" s="17"/>
      <c r="KI2739" s="17"/>
      <c r="KJ2739" s="17"/>
      <c r="KK2739" s="17"/>
      <c r="KL2739" s="17"/>
      <c r="KM2739" s="17"/>
      <c r="KN2739" s="17"/>
      <c r="KO2739" s="17"/>
      <c r="KP2739" s="17"/>
      <c r="KQ2739" s="17"/>
      <c r="KR2739" s="17"/>
      <c r="KS2739" s="17"/>
      <c r="KT2739" s="17"/>
      <c r="KU2739" s="17"/>
      <c r="KV2739" s="17"/>
      <c r="KW2739" s="17"/>
      <c r="KX2739" s="17"/>
      <c r="KY2739" s="17"/>
      <c r="KZ2739" s="17"/>
      <c r="LA2739" s="17"/>
      <c r="LB2739" s="17"/>
      <c r="LC2739" s="17"/>
      <c r="LD2739" s="17"/>
      <c r="LE2739" s="17"/>
      <c r="LF2739" s="17"/>
      <c r="LG2739" s="17"/>
      <c r="LH2739" s="17"/>
      <c r="LI2739" s="17"/>
      <c r="LJ2739" s="17"/>
      <c r="LK2739" s="17"/>
      <c r="LL2739" s="17"/>
      <c r="LM2739" s="17"/>
      <c r="LN2739" s="17"/>
      <c r="LO2739" s="17"/>
      <c r="LP2739" s="17"/>
      <c r="LQ2739" s="17"/>
      <c r="LR2739" s="17"/>
      <c r="LS2739" s="17"/>
      <c r="LT2739" s="17"/>
      <c r="LU2739" s="17"/>
      <c r="LV2739" s="17"/>
      <c r="LW2739" s="17"/>
      <c r="LX2739" s="17"/>
      <c r="LY2739" s="17"/>
      <c r="LZ2739" s="17"/>
      <c r="MA2739" s="17"/>
      <c r="MB2739" s="17"/>
      <c r="MC2739" s="17"/>
      <c r="MD2739" s="17"/>
      <c r="ME2739" s="17"/>
      <c r="MF2739" s="17"/>
      <c r="MG2739" s="17"/>
      <c r="MH2739" s="17"/>
      <c r="MI2739" s="17"/>
      <c r="MJ2739" s="17"/>
      <c r="MK2739" s="17"/>
      <c r="ML2739" s="17"/>
      <c r="MM2739" s="17"/>
      <c r="MN2739" s="17"/>
      <c r="MO2739" s="17"/>
      <c r="MP2739" s="17"/>
      <c r="MQ2739" s="17"/>
      <c r="MR2739" s="17"/>
      <c r="MS2739" s="17"/>
      <c r="MT2739" s="17"/>
      <c r="MU2739" s="17"/>
      <c r="MV2739" s="17"/>
      <c r="MW2739" s="17"/>
      <c r="MX2739" s="17"/>
      <c r="MY2739" s="17"/>
      <c r="MZ2739" s="17"/>
      <c r="NA2739" s="17"/>
      <c r="NB2739" s="17"/>
      <c r="NC2739" s="17"/>
      <c r="ND2739" s="17"/>
      <c r="NE2739" s="17"/>
      <c r="NF2739" s="17"/>
      <c r="NG2739" s="17"/>
      <c r="NH2739" s="17"/>
      <c r="NI2739" s="17"/>
      <c r="NJ2739" s="17"/>
      <c r="NK2739" s="17"/>
      <c r="NL2739" s="17"/>
      <c r="NM2739" s="17"/>
      <c r="NN2739" s="17"/>
      <c r="NO2739" s="17"/>
      <c r="NP2739" s="17"/>
      <c r="NQ2739" s="17"/>
      <c r="NR2739" s="17"/>
      <c r="NS2739" s="17"/>
      <c r="NT2739" s="17"/>
      <c r="NU2739" s="17"/>
      <c r="NV2739" s="17"/>
      <c r="NW2739" s="17"/>
      <c r="NX2739" s="17"/>
      <c r="NY2739" s="17"/>
      <c r="NZ2739" s="17"/>
      <c r="OA2739" s="17"/>
      <c r="OB2739" s="17"/>
      <c r="OC2739" s="17"/>
      <c r="OD2739" s="17"/>
      <c r="OE2739" s="17"/>
      <c r="OF2739" s="17"/>
      <c r="OG2739" s="17"/>
      <c r="OH2739" s="17"/>
      <c r="OI2739" s="17"/>
      <c r="OJ2739" s="17"/>
      <c r="OK2739" s="17"/>
      <c r="OL2739" s="17"/>
      <c r="OM2739" s="17"/>
      <c r="ON2739" s="17"/>
      <c r="OO2739" s="17"/>
      <c r="OP2739" s="17"/>
      <c r="OQ2739" s="17"/>
      <c r="OR2739" s="17"/>
      <c r="OS2739" s="17"/>
      <c r="OT2739" s="17"/>
      <c r="OU2739" s="17"/>
      <c r="OV2739" s="17"/>
      <c r="OW2739" s="17"/>
      <c r="OX2739" s="17"/>
      <c r="OY2739" s="17"/>
      <c r="OZ2739" s="17"/>
      <c r="PA2739" s="17"/>
      <c r="PB2739" s="17"/>
      <c r="PC2739" s="17"/>
      <c r="PD2739" s="17"/>
      <c r="PE2739" s="17"/>
      <c r="PF2739" s="17"/>
      <c r="PG2739" s="17"/>
      <c r="PH2739" s="17"/>
      <c r="PI2739" s="17"/>
      <c r="PJ2739" s="17"/>
      <c r="PK2739" s="17"/>
      <c r="PL2739" s="17"/>
      <c r="PM2739" s="17"/>
      <c r="PN2739" s="17"/>
      <c r="PO2739" s="17"/>
      <c r="PP2739" s="17"/>
      <c r="PQ2739" s="17"/>
      <c r="PR2739" s="17"/>
      <c r="PS2739" s="17"/>
      <c r="PT2739" s="17"/>
      <c r="PU2739" s="17"/>
      <c r="PV2739" s="17"/>
      <c r="PW2739" s="17"/>
      <c r="PX2739" s="17"/>
      <c r="PY2739" s="17"/>
      <c r="PZ2739" s="17"/>
      <c r="QA2739" s="17"/>
      <c r="QB2739" s="17"/>
      <c r="QC2739" s="17"/>
      <c r="QD2739" s="17"/>
      <c r="QE2739" s="17"/>
      <c r="QF2739" s="17"/>
      <c r="QG2739" s="17"/>
      <c r="QH2739" s="17"/>
      <c r="QI2739" s="17"/>
      <c r="QJ2739" s="17"/>
      <c r="QK2739" s="17"/>
      <c r="QL2739" s="17"/>
      <c r="QM2739" s="17"/>
      <c r="QN2739" s="17"/>
      <c r="QO2739" s="17"/>
      <c r="QP2739" s="17"/>
      <c r="QQ2739" s="17"/>
      <c r="QR2739" s="17"/>
      <c r="QS2739" s="17"/>
      <c r="QT2739" s="17"/>
      <c r="QU2739" s="17"/>
      <c r="QV2739" s="17"/>
      <c r="QW2739" s="17"/>
      <c r="QX2739" s="17"/>
      <c r="QY2739" s="17"/>
      <c r="QZ2739" s="17"/>
      <c r="RA2739" s="17"/>
      <c r="RB2739" s="17"/>
      <c r="RC2739" s="17"/>
      <c r="RD2739" s="17"/>
      <c r="RE2739" s="17"/>
      <c r="RF2739" s="17"/>
      <c r="RG2739" s="17"/>
      <c r="RH2739" s="17"/>
      <c r="RI2739" s="17"/>
      <c r="RJ2739" s="17"/>
      <c r="RK2739" s="17"/>
      <c r="RL2739" s="17"/>
      <c r="RM2739" s="17"/>
      <c r="RN2739" s="17"/>
      <c r="RO2739" s="17"/>
      <c r="RP2739" s="17"/>
      <c r="RQ2739" s="17"/>
      <c r="RR2739" s="17"/>
      <c r="RS2739" s="17"/>
      <c r="RT2739" s="17"/>
      <c r="RU2739" s="17"/>
      <c r="RV2739" s="17"/>
      <c r="RW2739" s="17"/>
      <c r="RX2739" s="17"/>
      <c r="RY2739" s="17"/>
      <c r="RZ2739" s="17"/>
      <c r="SA2739" s="17"/>
      <c r="SB2739" s="17"/>
      <c r="SC2739" s="17"/>
      <c r="SD2739" s="17"/>
      <c r="SE2739" s="17"/>
      <c r="SF2739" s="17"/>
      <c r="SG2739" s="17"/>
      <c r="SH2739" s="17"/>
      <c r="SI2739" s="17"/>
      <c r="SJ2739" s="17"/>
      <c r="SK2739" s="17"/>
      <c r="SL2739" s="17"/>
      <c r="SM2739" s="17"/>
      <c r="SN2739" s="17"/>
      <c r="SO2739" s="17"/>
      <c r="SP2739" s="17"/>
      <c r="SQ2739" s="17"/>
      <c r="SR2739" s="17"/>
      <c r="SS2739" s="17"/>
      <c r="ST2739" s="17"/>
      <c r="SU2739" s="17"/>
      <c r="SV2739" s="17"/>
      <c r="SW2739" s="17"/>
      <c r="SX2739" s="17"/>
      <c r="SY2739" s="17"/>
      <c r="SZ2739" s="17"/>
      <c r="TA2739" s="17"/>
      <c r="TB2739" s="17"/>
      <c r="TC2739" s="17"/>
      <c r="TD2739" s="17"/>
      <c r="TE2739" s="17"/>
      <c r="TF2739" s="17"/>
      <c r="TG2739" s="17"/>
      <c r="TH2739" s="17"/>
      <c r="TI2739" s="17"/>
      <c r="TJ2739" s="17"/>
      <c r="TK2739" s="17"/>
      <c r="TL2739" s="17"/>
      <c r="TM2739" s="17"/>
      <c r="TN2739" s="17"/>
      <c r="TO2739" s="17"/>
      <c r="TP2739" s="17"/>
      <c r="TQ2739" s="17"/>
      <c r="TR2739" s="17"/>
      <c r="TS2739" s="17"/>
      <c r="TT2739" s="17"/>
      <c r="TU2739" s="17"/>
      <c r="TV2739" s="17"/>
      <c r="TW2739" s="17"/>
      <c r="TX2739" s="17"/>
      <c r="TY2739" s="17"/>
      <c r="TZ2739" s="17"/>
      <c r="UA2739" s="17"/>
      <c r="UB2739" s="17"/>
      <c r="UC2739" s="17"/>
      <c r="UD2739" s="17"/>
      <c r="UE2739" s="17"/>
      <c r="UF2739" s="17"/>
      <c r="UG2739" s="17"/>
      <c r="UH2739" s="17"/>
      <c r="UI2739" s="17"/>
      <c r="UJ2739" s="17"/>
      <c r="UK2739" s="17"/>
      <c r="UL2739" s="17"/>
      <c r="UM2739" s="17"/>
      <c r="UN2739" s="17"/>
      <c r="UO2739" s="17"/>
      <c r="UP2739" s="17"/>
      <c r="UQ2739" s="17"/>
      <c r="UR2739" s="17"/>
      <c r="US2739" s="17"/>
      <c r="UT2739" s="17"/>
      <c r="UU2739" s="17"/>
      <c r="UV2739" s="17"/>
      <c r="UW2739" s="17"/>
      <c r="UX2739" s="17"/>
      <c r="UY2739" s="17"/>
      <c r="UZ2739" s="17"/>
      <c r="VA2739" s="17"/>
      <c r="VB2739" s="17"/>
      <c r="VC2739" s="17"/>
      <c r="VD2739" s="17"/>
      <c r="VE2739" s="17"/>
      <c r="VF2739" s="17"/>
      <c r="VG2739" s="17"/>
      <c r="VH2739" s="17"/>
      <c r="VI2739" s="17"/>
      <c r="VJ2739" s="17"/>
      <c r="VK2739" s="17"/>
      <c r="VL2739" s="17"/>
      <c r="VM2739" s="17"/>
      <c r="VN2739" s="17"/>
      <c r="VO2739" s="17"/>
      <c r="VP2739" s="17"/>
      <c r="VQ2739" s="17"/>
      <c r="VR2739" s="17"/>
      <c r="VS2739" s="17"/>
      <c r="VT2739" s="17"/>
      <c r="VU2739" s="17"/>
      <c r="VV2739" s="17"/>
      <c r="VW2739" s="17"/>
      <c r="VX2739" s="17"/>
      <c r="VY2739" s="17"/>
      <c r="VZ2739" s="17"/>
      <c r="WA2739" s="17"/>
      <c r="WB2739" s="17"/>
      <c r="WC2739" s="17"/>
      <c r="WD2739" s="17"/>
      <c r="WE2739" s="17"/>
      <c r="WF2739" s="17"/>
      <c r="WG2739" s="17"/>
      <c r="WH2739" s="17"/>
      <c r="WI2739" s="17"/>
      <c r="WJ2739" s="17"/>
      <c r="WK2739" s="17"/>
      <c r="WL2739" s="17"/>
      <c r="WM2739" s="17"/>
      <c r="WN2739" s="17"/>
      <c r="WO2739" s="17"/>
      <c r="WP2739" s="17"/>
      <c r="WQ2739" s="17"/>
      <c r="WR2739" s="17"/>
      <c r="WS2739" s="17"/>
      <c r="WT2739" s="17"/>
      <c r="WU2739" s="17"/>
      <c r="WV2739" s="17"/>
      <c r="WW2739" s="17"/>
      <c r="WX2739" s="17"/>
      <c r="WY2739" s="17"/>
      <c r="WZ2739" s="17"/>
      <c r="XA2739" s="17"/>
      <c r="XB2739" s="17"/>
      <c r="XC2739" s="17"/>
      <c r="XD2739" s="17"/>
      <c r="XE2739" s="17"/>
      <c r="XF2739" s="17"/>
      <c r="XG2739" s="17"/>
      <c r="XH2739" s="17"/>
      <c r="XI2739" s="17"/>
      <c r="XJ2739" s="17"/>
      <c r="XK2739" s="17"/>
      <c r="XL2739" s="17"/>
      <c r="XM2739" s="17"/>
      <c r="XN2739" s="17"/>
      <c r="XO2739" s="17"/>
      <c r="XP2739" s="17"/>
      <c r="XQ2739" s="17"/>
      <c r="XR2739" s="17"/>
      <c r="XS2739" s="17"/>
      <c r="XT2739" s="17"/>
      <c r="XU2739" s="17"/>
      <c r="XV2739" s="17"/>
      <c r="XW2739" s="17"/>
      <c r="XX2739" s="17"/>
      <c r="XY2739" s="17"/>
      <c r="XZ2739" s="17"/>
      <c r="YA2739" s="17"/>
      <c r="YB2739" s="17"/>
      <c r="YC2739" s="17"/>
      <c r="YD2739" s="17"/>
      <c r="YE2739" s="17"/>
      <c r="YF2739" s="17"/>
      <c r="YG2739" s="17"/>
      <c r="YH2739" s="17"/>
      <c r="YI2739" s="17"/>
      <c r="YJ2739" s="17"/>
      <c r="YK2739" s="17"/>
      <c r="YL2739" s="17"/>
      <c r="YM2739" s="17"/>
      <c r="YN2739" s="17"/>
      <c r="YO2739" s="17"/>
      <c r="YP2739" s="17"/>
      <c r="YQ2739" s="17"/>
      <c r="YR2739" s="17"/>
      <c r="YS2739" s="17"/>
      <c r="YT2739" s="17"/>
      <c r="YU2739" s="17"/>
      <c r="YV2739" s="17"/>
      <c r="YW2739" s="17"/>
      <c r="YX2739" s="17"/>
      <c r="YY2739" s="17"/>
      <c r="YZ2739" s="17"/>
      <c r="ZA2739" s="17"/>
      <c r="ZB2739" s="17"/>
      <c r="ZC2739" s="17"/>
      <c r="ZD2739" s="17"/>
      <c r="ZE2739" s="17"/>
      <c r="ZF2739" s="17"/>
      <c r="ZG2739" s="17"/>
      <c r="ZH2739" s="17"/>
      <c r="ZI2739" s="17"/>
      <c r="ZJ2739" s="17"/>
      <c r="ZK2739" s="17"/>
      <c r="ZL2739" s="17"/>
      <c r="ZM2739" s="17"/>
      <c r="ZN2739" s="17"/>
      <c r="ZO2739" s="17"/>
      <c r="ZP2739" s="17"/>
      <c r="ZQ2739" s="17"/>
      <c r="ZR2739" s="17"/>
      <c r="ZS2739" s="17"/>
      <c r="ZT2739" s="17"/>
      <c r="ZU2739" s="17"/>
      <c r="ZV2739" s="17"/>
      <c r="ZW2739" s="17"/>
      <c r="ZX2739" s="17"/>
      <c r="ZY2739" s="17"/>
      <c r="ZZ2739" s="17"/>
      <c r="AAA2739" s="17"/>
      <c r="AAB2739" s="17"/>
      <c r="AAC2739" s="17"/>
      <c r="AAD2739" s="17"/>
      <c r="AAE2739" s="17"/>
      <c r="AAF2739" s="17"/>
      <c r="AAG2739" s="17"/>
      <c r="AAH2739" s="17"/>
      <c r="AAI2739" s="17"/>
      <c r="AAJ2739" s="17"/>
      <c r="AAK2739" s="17"/>
      <c r="AAL2739" s="17"/>
      <c r="AAM2739" s="17"/>
      <c r="AAN2739" s="17"/>
      <c r="AAO2739" s="17"/>
      <c r="AAP2739" s="17"/>
      <c r="AAQ2739" s="17"/>
      <c r="AAR2739" s="17"/>
      <c r="AAS2739" s="17"/>
      <c r="AAT2739" s="17"/>
      <c r="AAU2739" s="17"/>
      <c r="AAV2739" s="17"/>
      <c r="AAW2739" s="17"/>
      <c r="AAX2739" s="17"/>
      <c r="AAY2739" s="17"/>
      <c r="AAZ2739" s="17"/>
      <c r="ABA2739" s="17"/>
      <c r="ABB2739" s="17"/>
      <c r="ABC2739" s="17"/>
      <c r="ABD2739" s="17"/>
      <c r="ABE2739" s="17"/>
      <c r="ABF2739" s="17"/>
      <c r="ABG2739" s="17"/>
      <c r="ABH2739" s="17"/>
      <c r="ABI2739" s="17"/>
      <c r="ABJ2739" s="17"/>
      <c r="ABK2739" s="17"/>
      <c r="ABL2739" s="17"/>
      <c r="ABM2739" s="17"/>
      <c r="ABN2739" s="17"/>
      <c r="ABO2739" s="17"/>
      <c r="ABP2739" s="17"/>
      <c r="ABQ2739" s="17"/>
      <c r="ABR2739" s="17"/>
      <c r="ABS2739" s="17"/>
      <c r="ABT2739" s="17"/>
      <c r="ABU2739" s="17"/>
      <c r="ABV2739" s="17"/>
      <c r="ABW2739" s="17"/>
      <c r="ABX2739" s="17"/>
      <c r="ABY2739" s="17"/>
      <c r="ABZ2739" s="17"/>
      <c r="ACA2739" s="17"/>
      <c r="ACB2739" s="17"/>
      <c r="ACC2739" s="17"/>
      <c r="ACD2739" s="17"/>
      <c r="ACE2739" s="17"/>
      <c r="ACF2739" s="17"/>
      <c r="ACG2739" s="17"/>
      <c r="ACH2739" s="17"/>
      <c r="ACI2739" s="17"/>
      <c r="ACJ2739" s="17"/>
      <c r="ACK2739" s="17"/>
      <c r="ACL2739" s="17"/>
      <c r="ACM2739" s="17"/>
      <c r="ACN2739" s="17"/>
      <c r="ACO2739" s="17"/>
      <c r="ACP2739" s="17"/>
      <c r="ACQ2739" s="17"/>
      <c r="ACR2739" s="17"/>
      <c r="ACS2739" s="17"/>
      <c r="ACT2739" s="17"/>
      <c r="ACU2739" s="17"/>
      <c r="ACV2739" s="17"/>
      <c r="ACW2739" s="17"/>
      <c r="ACX2739" s="17"/>
      <c r="ACY2739" s="17"/>
      <c r="ACZ2739" s="17"/>
      <c r="ADA2739" s="17"/>
      <c r="ADB2739" s="17"/>
      <c r="ADC2739" s="17"/>
      <c r="ADD2739" s="17"/>
      <c r="ADE2739" s="17"/>
      <c r="ADF2739" s="17"/>
      <c r="ADG2739" s="17"/>
      <c r="ADH2739" s="17"/>
      <c r="ADI2739" s="17"/>
      <c r="ADJ2739" s="17"/>
      <c r="ADK2739" s="17"/>
      <c r="ADL2739" s="17"/>
      <c r="ADM2739" s="17"/>
      <c r="ADN2739" s="17"/>
      <c r="ADO2739" s="17"/>
      <c r="ADP2739" s="17"/>
      <c r="ADQ2739" s="17"/>
      <c r="ADR2739" s="17"/>
      <c r="ADS2739" s="17"/>
      <c r="ADT2739" s="17"/>
      <c r="ADU2739" s="17"/>
      <c r="ADV2739" s="17"/>
      <c r="ADW2739" s="17"/>
      <c r="ADX2739" s="17"/>
      <c r="ADY2739" s="17"/>
      <c r="ADZ2739" s="17"/>
      <c r="AEA2739" s="17"/>
      <c r="AEB2739" s="17"/>
      <c r="AEC2739" s="17"/>
      <c r="AED2739" s="17"/>
      <c r="AEE2739" s="17"/>
      <c r="AEF2739" s="17"/>
      <c r="AEG2739" s="17"/>
      <c r="AEH2739" s="17"/>
      <c r="AEI2739" s="17"/>
      <c r="AEJ2739" s="17"/>
      <c r="AEK2739" s="17"/>
      <c r="AEL2739" s="17"/>
      <c r="AEM2739" s="17"/>
      <c r="AEN2739" s="17"/>
      <c r="AEO2739" s="17"/>
      <c r="AEP2739" s="17"/>
      <c r="AEQ2739" s="17"/>
      <c r="AER2739" s="17"/>
      <c r="AES2739" s="17"/>
      <c r="AET2739" s="17"/>
      <c r="AEU2739" s="17"/>
      <c r="AEV2739" s="17"/>
      <c r="AEW2739" s="17"/>
      <c r="AEX2739" s="17"/>
      <c r="AEY2739" s="17"/>
      <c r="AEZ2739" s="17"/>
      <c r="AFA2739" s="17"/>
      <c r="AFB2739" s="17"/>
      <c r="AFC2739" s="17"/>
      <c r="AFD2739" s="17"/>
      <c r="AFE2739" s="17"/>
      <c r="AFF2739" s="17"/>
      <c r="AFG2739" s="17"/>
      <c r="AFH2739" s="17"/>
      <c r="AFI2739" s="17"/>
      <c r="AFJ2739" s="17"/>
      <c r="AFK2739" s="17"/>
      <c r="AFL2739" s="17"/>
      <c r="AFM2739" s="17"/>
      <c r="AFN2739" s="17"/>
      <c r="AFO2739" s="17"/>
      <c r="AFP2739" s="17"/>
      <c r="AFQ2739" s="17"/>
      <c r="AFR2739" s="17"/>
      <c r="AFS2739" s="17"/>
      <c r="AFT2739" s="17"/>
      <c r="AFU2739" s="17"/>
      <c r="AFV2739" s="17"/>
      <c r="AFW2739" s="17"/>
      <c r="AFX2739" s="17"/>
      <c r="AFY2739" s="17"/>
      <c r="AFZ2739" s="17"/>
      <c r="AGA2739" s="17"/>
      <c r="AGB2739" s="17"/>
      <c r="AGC2739" s="17"/>
      <c r="AGD2739" s="17"/>
      <c r="AGE2739" s="17"/>
      <c r="AGF2739" s="17"/>
      <c r="AGG2739" s="17"/>
      <c r="AGH2739" s="17"/>
      <c r="AGI2739" s="17"/>
      <c r="AGJ2739" s="17"/>
      <c r="AGK2739" s="17"/>
      <c r="AGL2739" s="17"/>
      <c r="AGM2739" s="17"/>
      <c r="AGN2739" s="17"/>
      <c r="AGO2739" s="17"/>
      <c r="AGP2739" s="17"/>
      <c r="AGQ2739" s="17"/>
      <c r="AGR2739" s="17"/>
      <c r="AGS2739" s="17"/>
      <c r="AGT2739" s="17"/>
      <c r="AGU2739" s="17"/>
      <c r="AGV2739" s="17"/>
      <c r="AGW2739" s="17"/>
      <c r="AGX2739" s="17"/>
      <c r="AGY2739" s="17"/>
      <c r="AGZ2739" s="17"/>
      <c r="AHA2739" s="17"/>
      <c r="AHB2739" s="17"/>
      <c r="AHC2739" s="17"/>
      <c r="AHD2739" s="17"/>
      <c r="AHE2739" s="17"/>
      <c r="AHF2739" s="17"/>
      <c r="AHG2739" s="17"/>
      <c r="AHH2739" s="17"/>
      <c r="AHI2739" s="17"/>
      <c r="AHJ2739" s="17"/>
      <c r="AHK2739" s="17"/>
      <c r="AHL2739" s="17"/>
      <c r="AHM2739" s="17"/>
      <c r="AHN2739" s="17"/>
      <c r="AHO2739" s="17"/>
      <c r="AHP2739" s="17"/>
      <c r="AHQ2739" s="17"/>
      <c r="AHR2739" s="17"/>
      <c r="AHS2739" s="17"/>
      <c r="AHT2739" s="17"/>
      <c r="AHU2739" s="17"/>
      <c r="AHV2739" s="17"/>
      <c r="AHW2739" s="17"/>
      <c r="AHX2739" s="17"/>
      <c r="AHY2739" s="17"/>
      <c r="AHZ2739" s="17"/>
      <c r="AIA2739" s="17"/>
      <c r="AIB2739" s="17"/>
      <c r="AIC2739" s="17"/>
      <c r="AID2739" s="17"/>
      <c r="AIE2739" s="17"/>
      <c r="AIF2739" s="17"/>
      <c r="AIG2739" s="17"/>
      <c r="AIH2739" s="17"/>
      <c r="AII2739" s="17"/>
      <c r="AIJ2739" s="17"/>
      <c r="AIK2739" s="17"/>
      <c r="AIL2739" s="17"/>
      <c r="AIM2739" s="17"/>
      <c r="AIN2739" s="17"/>
      <c r="AIO2739" s="17"/>
      <c r="AIP2739" s="17"/>
      <c r="AIQ2739" s="17"/>
      <c r="AIR2739" s="17"/>
      <c r="AIS2739" s="17"/>
      <c r="AIT2739" s="17"/>
      <c r="AIU2739" s="17"/>
      <c r="AIV2739" s="17"/>
      <c r="AIW2739" s="17"/>
      <c r="AIX2739" s="17"/>
      <c r="AIY2739" s="17"/>
      <c r="AIZ2739" s="17"/>
      <c r="AJA2739" s="17"/>
      <c r="AJB2739" s="17"/>
      <c r="AJC2739" s="17"/>
      <c r="AJD2739" s="17"/>
      <c r="AJE2739" s="17"/>
      <c r="AJF2739" s="17"/>
      <c r="AJG2739" s="17"/>
      <c r="AJH2739" s="17"/>
      <c r="AJI2739" s="17"/>
      <c r="AJJ2739" s="17"/>
      <c r="AJK2739" s="17"/>
      <c r="AJL2739" s="17"/>
      <c r="AJM2739" s="17"/>
      <c r="AJN2739" s="17"/>
      <c r="AJO2739" s="17"/>
      <c r="AJP2739" s="17"/>
      <c r="AJQ2739" s="17"/>
      <c r="AJR2739" s="17"/>
      <c r="AJS2739" s="17"/>
      <c r="AJT2739" s="17"/>
      <c r="AJU2739" s="17"/>
      <c r="AJV2739" s="17"/>
      <c r="AJW2739" s="17"/>
      <c r="AJX2739" s="17"/>
      <c r="AJY2739" s="17"/>
      <c r="AJZ2739" s="17"/>
      <c r="AKA2739" s="17"/>
      <c r="AKB2739" s="17"/>
      <c r="AKC2739" s="17"/>
      <c r="AKD2739" s="17"/>
      <c r="AKE2739" s="17"/>
      <c r="AKF2739" s="17"/>
      <c r="AKG2739" s="17"/>
      <c r="AKH2739" s="17"/>
      <c r="AKI2739" s="17"/>
      <c r="AKJ2739" s="17"/>
      <c r="AKK2739" s="17"/>
      <c r="AKL2739" s="17"/>
      <c r="AKM2739" s="17"/>
      <c r="AKN2739" s="17"/>
      <c r="AKO2739" s="17"/>
      <c r="AKP2739" s="17"/>
      <c r="AKQ2739" s="17"/>
      <c r="AKR2739" s="17"/>
      <c r="AKS2739" s="17"/>
      <c r="AKT2739" s="17"/>
      <c r="AKU2739" s="17"/>
      <c r="AKV2739" s="17"/>
      <c r="AKW2739" s="17"/>
      <c r="AKX2739" s="17"/>
      <c r="AKY2739" s="17"/>
      <c r="AKZ2739" s="17"/>
      <c r="ALA2739" s="17"/>
      <c r="ALB2739" s="17"/>
      <c r="ALC2739" s="17"/>
      <c r="ALD2739" s="17"/>
      <c r="ALE2739" s="17"/>
      <c r="ALF2739" s="17"/>
      <c r="ALG2739" s="17"/>
      <c r="ALH2739" s="17"/>
      <c r="ALI2739" s="17"/>
      <c r="ALJ2739" s="17"/>
      <c r="ALK2739" s="17"/>
      <c r="ALL2739" s="17"/>
      <c r="ALM2739" s="17"/>
      <c r="ALN2739" s="17"/>
      <c r="ALO2739" s="17"/>
      <c r="ALP2739" s="17"/>
      <c r="ALQ2739" s="17"/>
      <c r="ALR2739" s="17"/>
      <c r="ALS2739" s="17"/>
      <c r="ALT2739" s="17"/>
      <c r="ALU2739" s="17"/>
      <c r="ALV2739" s="17"/>
      <c r="ALW2739" s="17"/>
      <c r="ALX2739" s="17"/>
      <c r="ALY2739" s="17"/>
      <c r="ALZ2739" s="17"/>
      <c r="AMA2739" s="17"/>
      <c r="AMB2739" s="17"/>
      <c r="AMC2739" s="17"/>
      <c r="AMD2739" s="17"/>
      <c r="AME2739" s="17"/>
      <c r="AMF2739" s="17"/>
      <c r="AMG2739" s="17"/>
      <c r="AMH2739" s="17"/>
      <c r="AMI2739" s="17"/>
      <c r="AMJ2739" s="17"/>
    </row>
    <row r="2740" spans="1:1024" s="328" customFormat="1" hidden="1">
      <c r="A2740" s="324"/>
      <c r="B27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0" s="241" t="s">
        <v>28021</v>
      </c>
      <c r="D2740" s="41">
        <v>2643</v>
      </c>
      <c r="E2740" s="59">
        <f>0.12</f>
        <v>0.12</v>
      </c>
      <c r="F27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0" s="57">
        <f t="shared" ref="H2740" ca="1" si="383">ROUND(E2740*G2740,2)</f>
        <v>1.51</v>
      </c>
      <c r="I2740" s="90"/>
      <c r="J2740" s="26"/>
      <c r="K2740" s="17" t="str">
        <f t="shared" si="373"/>
        <v>SEDUC E 219</v>
      </c>
      <c r="L2740" s="347" t="e">
        <f>VLOOKUP(K2740,[3]Planilha2!$B:$C,2,FALSE)</f>
        <v>#N/A</v>
      </c>
      <c r="M2740" s="17"/>
      <c r="N2740" s="17"/>
      <c r="O2740" s="17"/>
      <c r="P2740" s="17"/>
      <c r="Q2740" s="17"/>
      <c r="R2740" s="17"/>
      <c r="S2740" s="17"/>
      <c r="T2740" s="17"/>
      <c r="U2740" s="17"/>
      <c r="V2740" s="17"/>
      <c r="W2740" s="17"/>
      <c r="X2740" s="17"/>
      <c r="Y2740" s="17"/>
      <c r="Z2740" s="17"/>
      <c r="AA2740" s="17"/>
      <c r="AB2740" s="17"/>
      <c r="AC2740" s="17"/>
      <c r="AD2740" s="17"/>
      <c r="AE2740" s="17"/>
      <c r="AF2740" s="17"/>
      <c r="AG2740" s="17"/>
      <c r="AH2740" s="17"/>
      <c r="AI2740" s="17"/>
      <c r="AJ2740" s="17"/>
      <c r="AK2740" s="17"/>
      <c r="AL2740" s="17"/>
      <c r="AM2740" s="17"/>
      <c r="AN2740" s="17"/>
      <c r="AO2740" s="17"/>
      <c r="AP2740" s="17"/>
      <c r="AQ2740" s="17"/>
      <c r="AR2740" s="17"/>
      <c r="AS2740" s="17"/>
      <c r="AT2740" s="17"/>
      <c r="AU2740" s="17"/>
      <c r="AV2740" s="17"/>
      <c r="AW2740" s="17"/>
      <c r="AX2740" s="17"/>
      <c r="AY2740" s="17"/>
      <c r="AZ2740" s="17"/>
      <c r="BA2740" s="17"/>
      <c r="BB2740" s="17"/>
      <c r="BC2740" s="17"/>
      <c r="BD2740" s="17"/>
      <c r="BE2740" s="17"/>
      <c r="BF2740" s="17"/>
      <c r="BG2740" s="17"/>
      <c r="BH2740" s="17"/>
      <c r="BI2740" s="17"/>
      <c r="BJ2740" s="17"/>
      <c r="BK2740" s="17"/>
      <c r="BL2740" s="17"/>
      <c r="BM2740" s="17"/>
      <c r="BN2740" s="17"/>
      <c r="BO2740" s="17"/>
      <c r="BP2740" s="17"/>
      <c r="BQ2740" s="17"/>
      <c r="BR2740" s="17"/>
      <c r="BS2740" s="17"/>
      <c r="BT2740" s="17"/>
      <c r="BU2740" s="17"/>
      <c r="BV2740" s="17"/>
      <c r="BW2740" s="17"/>
      <c r="BX2740" s="17"/>
      <c r="BY2740" s="17"/>
      <c r="BZ2740" s="17"/>
      <c r="CA2740" s="17"/>
      <c r="CB2740" s="17"/>
      <c r="CC2740" s="17"/>
      <c r="CD2740" s="17"/>
      <c r="CE2740" s="17"/>
      <c r="CF2740" s="17"/>
      <c r="CG2740" s="17"/>
      <c r="CH2740" s="17"/>
      <c r="CI2740" s="17"/>
      <c r="CJ2740" s="17"/>
      <c r="CK2740" s="17"/>
      <c r="CL2740" s="17"/>
      <c r="CM2740" s="17"/>
      <c r="CN2740" s="17"/>
      <c r="CO2740" s="17"/>
      <c r="CP2740" s="17"/>
      <c r="CQ2740" s="17"/>
      <c r="CR2740" s="17"/>
      <c r="CS2740" s="17"/>
      <c r="CT2740" s="17"/>
      <c r="CU2740" s="17"/>
      <c r="CV2740" s="17"/>
      <c r="CW2740" s="17"/>
      <c r="CX2740" s="17"/>
      <c r="CY2740" s="17"/>
      <c r="CZ2740" s="17"/>
      <c r="DA2740" s="17"/>
      <c r="DB2740" s="17"/>
      <c r="DC2740" s="17"/>
      <c r="DD2740" s="17"/>
      <c r="DE2740" s="17"/>
      <c r="DF2740" s="17"/>
      <c r="DG2740" s="17"/>
      <c r="DH2740" s="17"/>
      <c r="DI2740" s="17"/>
      <c r="DJ2740" s="17"/>
      <c r="DK2740" s="17"/>
      <c r="DL2740" s="17"/>
      <c r="DM2740" s="17"/>
      <c r="DN2740" s="17"/>
      <c r="DO2740" s="17"/>
      <c r="DP2740" s="17"/>
      <c r="DQ2740" s="17"/>
      <c r="DR2740" s="17"/>
      <c r="DS2740" s="17"/>
      <c r="DT2740" s="17"/>
      <c r="DU2740" s="17"/>
      <c r="DV2740" s="17"/>
      <c r="DW2740" s="17"/>
      <c r="DX2740" s="17"/>
      <c r="DY2740" s="17"/>
      <c r="DZ2740" s="17"/>
      <c r="EA2740" s="17"/>
      <c r="EB2740" s="17"/>
      <c r="EC2740" s="17"/>
      <c r="ED2740" s="17"/>
      <c r="EE2740" s="17"/>
      <c r="EF2740" s="17"/>
      <c r="EG2740" s="17"/>
      <c r="EH2740" s="17"/>
      <c r="EI2740" s="17"/>
      <c r="EJ2740" s="17"/>
      <c r="EK2740" s="17"/>
      <c r="EL2740" s="17"/>
      <c r="EM2740" s="17"/>
      <c r="EN2740" s="17"/>
      <c r="EO2740" s="17"/>
      <c r="EP2740" s="17"/>
      <c r="EQ2740" s="17"/>
      <c r="ER2740" s="17"/>
      <c r="ES2740" s="17"/>
      <c r="ET2740" s="17"/>
      <c r="EU2740" s="17"/>
      <c r="EV2740" s="17"/>
      <c r="EW2740" s="17"/>
      <c r="EX2740" s="17"/>
      <c r="EY2740" s="17"/>
      <c r="EZ2740" s="17"/>
      <c r="FA2740" s="17"/>
      <c r="FB2740" s="17"/>
      <c r="FC2740" s="17"/>
      <c r="FD2740" s="17"/>
      <c r="FE2740" s="17"/>
      <c r="FF2740" s="17"/>
      <c r="FG2740" s="17"/>
      <c r="FH2740" s="17"/>
      <c r="FI2740" s="17"/>
      <c r="FJ2740" s="17"/>
      <c r="FK2740" s="17"/>
      <c r="FL2740" s="17"/>
      <c r="FM2740" s="17"/>
      <c r="FN2740" s="17"/>
      <c r="FO2740" s="17"/>
      <c r="FP2740" s="17"/>
      <c r="FQ2740" s="17"/>
      <c r="FR2740" s="17"/>
      <c r="FS2740" s="17"/>
      <c r="FT2740" s="17"/>
      <c r="FU2740" s="17"/>
      <c r="FV2740" s="17"/>
      <c r="FW2740" s="17"/>
      <c r="FX2740" s="17"/>
      <c r="FY2740" s="17"/>
      <c r="FZ2740" s="17"/>
      <c r="GA2740" s="17"/>
      <c r="GB2740" s="17"/>
      <c r="GC2740" s="17"/>
      <c r="GD2740" s="17"/>
      <c r="GE2740" s="17"/>
      <c r="GF2740" s="17"/>
      <c r="GG2740" s="17"/>
      <c r="GH2740" s="17"/>
      <c r="GI2740" s="17"/>
      <c r="GJ2740" s="17"/>
      <c r="GK2740" s="17"/>
      <c r="GL2740" s="17"/>
      <c r="GM2740" s="17"/>
      <c r="GN2740" s="17"/>
      <c r="GO2740" s="17"/>
      <c r="GP2740" s="17"/>
      <c r="GQ2740" s="17"/>
      <c r="GR2740" s="17"/>
      <c r="GS2740" s="17"/>
      <c r="GT2740" s="17"/>
      <c r="GU2740" s="17"/>
      <c r="GV2740" s="17"/>
      <c r="GW2740" s="17"/>
      <c r="GX2740" s="17"/>
      <c r="GY2740" s="17"/>
      <c r="GZ2740" s="17"/>
      <c r="HA2740" s="17"/>
      <c r="HB2740" s="17"/>
      <c r="HC2740" s="17"/>
      <c r="HD2740" s="17"/>
      <c r="HE2740" s="17"/>
      <c r="HF2740" s="17"/>
      <c r="HG2740" s="17"/>
      <c r="HH2740" s="17"/>
      <c r="HI2740" s="17"/>
      <c r="HJ2740" s="17"/>
      <c r="HK2740" s="17"/>
      <c r="HL2740" s="17"/>
      <c r="HM2740" s="17"/>
      <c r="HN2740" s="17"/>
      <c r="HO2740" s="17"/>
      <c r="HP2740" s="17"/>
      <c r="HQ2740" s="17"/>
      <c r="HR2740" s="17"/>
      <c r="HS2740" s="17"/>
      <c r="HT2740" s="17"/>
      <c r="HU2740" s="17"/>
      <c r="HV2740" s="17"/>
      <c r="HW2740" s="17"/>
      <c r="HX2740" s="17"/>
      <c r="HY2740" s="17"/>
      <c r="HZ2740" s="17"/>
      <c r="IA2740" s="17"/>
      <c r="IB2740" s="17"/>
      <c r="IC2740" s="17"/>
      <c r="ID2740" s="17"/>
      <c r="IE2740" s="17"/>
      <c r="IF2740" s="17"/>
      <c r="IG2740" s="17"/>
      <c r="IH2740" s="17"/>
      <c r="II2740" s="17"/>
      <c r="IJ2740" s="17"/>
      <c r="IK2740" s="17"/>
      <c r="IL2740" s="17"/>
      <c r="IM2740" s="17"/>
      <c r="IN2740" s="17"/>
      <c r="IO2740" s="17"/>
      <c r="IP2740" s="17"/>
      <c r="IQ2740" s="17"/>
      <c r="IR2740" s="17"/>
      <c r="IS2740" s="17"/>
      <c r="IT2740" s="17"/>
      <c r="IU2740" s="17"/>
      <c r="IV2740" s="17"/>
      <c r="IW2740" s="17"/>
      <c r="IX2740" s="17"/>
      <c r="IY2740" s="17"/>
      <c r="IZ2740" s="17"/>
      <c r="JA2740" s="17"/>
      <c r="JB2740" s="17"/>
      <c r="JC2740" s="17"/>
      <c r="JD2740" s="17"/>
      <c r="JE2740" s="17"/>
      <c r="JF2740" s="17"/>
      <c r="JG2740" s="17"/>
      <c r="JH2740" s="17"/>
      <c r="JI2740" s="17"/>
      <c r="JJ2740" s="17"/>
      <c r="JK2740" s="17"/>
      <c r="JL2740" s="17"/>
      <c r="JM2740" s="17"/>
      <c r="JN2740" s="17"/>
      <c r="JO2740" s="17"/>
      <c r="JP2740" s="17"/>
      <c r="JQ2740" s="17"/>
      <c r="JR2740" s="17"/>
      <c r="JS2740" s="17"/>
      <c r="JT2740" s="17"/>
      <c r="JU2740" s="17"/>
      <c r="JV2740" s="17"/>
      <c r="JW2740" s="17"/>
      <c r="JX2740" s="17"/>
      <c r="JY2740" s="17"/>
      <c r="JZ2740" s="17"/>
      <c r="KA2740" s="17"/>
      <c r="KB2740" s="17"/>
      <c r="KC2740" s="17"/>
      <c r="KD2740" s="17"/>
      <c r="KE2740" s="17"/>
      <c r="KF2740" s="17"/>
      <c r="KG2740" s="17"/>
      <c r="KH2740" s="17"/>
      <c r="KI2740" s="17"/>
      <c r="KJ2740" s="17"/>
      <c r="KK2740" s="17"/>
      <c r="KL2740" s="17"/>
      <c r="KM2740" s="17"/>
      <c r="KN2740" s="17"/>
      <c r="KO2740" s="17"/>
      <c r="KP2740" s="17"/>
      <c r="KQ2740" s="17"/>
      <c r="KR2740" s="17"/>
      <c r="KS2740" s="17"/>
      <c r="KT2740" s="17"/>
      <c r="KU2740" s="17"/>
      <c r="KV2740" s="17"/>
      <c r="KW2740" s="17"/>
      <c r="KX2740" s="17"/>
      <c r="KY2740" s="17"/>
      <c r="KZ2740" s="17"/>
      <c r="LA2740" s="17"/>
      <c r="LB2740" s="17"/>
      <c r="LC2740" s="17"/>
      <c r="LD2740" s="17"/>
      <c r="LE2740" s="17"/>
      <c r="LF2740" s="17"/>
      <c r="LG2740" s="17"/>
      <c r="LH2740" s="17"/>
      <c r="LI2740" s="17"/>
      <c r="LJ2740" s="17"/>
      <c r="LK2740" s="17"/>
      <c r="LL2740" s="17"/>
      <c r="LM2740" s="17"/>
      <c r="LN2740" s="17"/>
      <c r="LO2740" s="17"/>
      <c r="LP2740" s="17"/>
      <c r="LQ2740" s="17"/>
      <c r="LR2740" s="17"/>
      <c r="LS2740" s="17"/>
      <c r="LT2740" s="17"/>
      <c r="LU2740" s="17"/>
      <c r="LV2740" s="17"/>
      <c r="LW2740" s="17"/>
      <c r="LX2740" s="17"/>
      <c r="LY2740" s="17"/>
      <c r="LZ2740" s="17"/>
      <c r="MA2740" s="17"/>
      <c r="MB2740" s="17"/>
      <c r="MC2740" s="17"/>
      <c r="MD2740" s="17"/>
      <c r="ME2740" s="17"/>
      <c r="MF2740" s="17"/>
      <c r="MG2740" s="17"/>
      <c r="MH2740" s="17"/>
      <c r="MI2740" s="17"/>
      <c r="MJ2740" s="17"/>
      <c r="MK2740" s="17"/>
      <c r="ML2740" s="17"/>
      <c r="MM2740" s="17"/>
      <c r="MN2740" s="17"/>
      <c r="MO2740" s="17"/>
      <c r="MP2740" s="17"/>
      <c r="MQ2740" s="17"/>
      <c r="MR2740" s="17"/>
      <c r="MS2740" s="17"/>
      <c r="MT2740" s="17"/>
      <c r="MU2740" s="17"/>
      <c r="MV2740" s="17"/>
      <c r="MW2740" s="17"/>
      <c r="MX2740" s="17"/>
      <c r="MY2740" s="17"/>
      <c r="MZ2740" s="17"/>
      <c r="NA2740" s="17"/>
      <c r="NB2740" s="17"/>
      <c r="NC2740" s="17"/>
      <c r="ND2740" s="17"/>
      <c r="NE2740" s="17"/>
      <c r="NF2740" s="17"/>
      <c r="NG2740" s="17"/>
      <c r="NH2740" s="17"/>
      <c r="NI2740" s="17"/>
      <c r="NJ2740" s="17"/>
      <c r="NK2740" s="17"/>
      <c r="NL2740" s="17"/>
      <c r="NM2740" s="17"/>
      <c r="NN2740" s="17"/>
      <c r="NO2740" s="17"/>
      <c r="NP2740" s="17"/>
      <c r="NQ2740" s="17"/>
      <c r="NR2740" s="17"/>
      <c r="NS2740" s="17"/>
      <c r="NT2740" s="17"/>
      <c r="NU2740" s="17"/>
      <c r="NV2740" s="17"/>
      <c r="NW2740" s="17"/>
      <c r="NX2740" s="17"/>
      <c r="NY2740" s="17"/>
      <c r="NZ2740" s="17"/>
      <c r="OA2740" s="17"/>
      <c r="OB2740" s="17"/>
      <c r="OC2740" s="17"/>
      <c r="OD2740" s="17"/>
      <c r="OE2740" s="17"/>
      <c r="OF2740" s="17"/>
      <c r="OG2740" s="17"/>
      <c r="OH2740" s="17"/>
      <c r="OI2740" s="17"/>
      <c r="OJ2740" s="17"/>
      <c r="OK2740" s="17"/>
      <c r="OL2740" s="17"/>
      <c r="OM2740" s="17"/>
      <c r="ON2740" s="17"/>
      <c r="OO2740" s="17"/>
      <c r="OP2740" s="17"/>
      <c r="OQ2740" s="17"/>
      <c r="OR2740" s="17"/>
      <c r="OS2740" s="17"/>
      <c r="OT2740" s="17"/>
      <c r="OU2740" s="17"/>
      <c r="OV2740" s="17"/>
      <c r="OW2740" s="17"/>
      <c r="OX2740" s="17"/>
      <c r="OY2740" s="17"/>
      <c r="OZ2740" s="17"/>
      <c r="PA2740" s="17"/>
      <c r="PB2740" s="17"/>
      <c r="PC2740" s="17"/>
      <c r="PD2740" s="17"/>
      <c r="PE2740" s="17"/>
      <c r="PF2740" s="17"/>
      <c r="PG2740" s="17"/>
      <c r="PH2740" s="17"/>
      <c r="PI2740" s="17"/>
      <c r="PJ2740" s="17"/>
      <c r="PK2740" s="17"/>
      <c r="PL2740" s="17"/>
      <c r="PM2740" s="17"/>
      <c r="PN2740" s="17"/>
      <c r="PO2740" s="17"/>
      <c r="PP2740" s="17"/>
      <c r="PQ2740" s="17"/>
      <c r="PR2740" s="17"/>
      <c r="PS2740" s="17"/>
      <c r="PT2740" s="17"/>
      <c r="PU2740" s="17"/>
      <c r="PV2740" s="17"/>
      <c r="PW2740" s="17"/>
      <c r="PX2740" s="17"/>
      <c r="PY2740" s="17"/>
      <c r="PZ2740" s="17"/>
      <c r="QA2740" s="17"/>
      <c r="QB2740" s="17"/>
      <c r="QC2740" s="17"/>
      <c r="QD2740" s="17"/>
      <c r="QE2740" s="17"/>
      <c r="QF2740" s="17"/>
      <c r="QG2740" s="17"/>
      <c r="QH2740" s="17"/>
      <c r="QI2740" s="17"/>
      <c r="QJ2740" s="17"/>
      <c r="QK2740" s="17"/>
      <c r="QL2740" s="17"/>
      <c r="QM2740" s="17"/>
      <c r="QN2740" s="17"/>
      <c r="QO2740" s="17"/>
      <c r="QP2740" s="17"/>
      <c r="QQ2740" s="17"/>
      <c r="QR2740" s="17"/>
      <c r="QS2740" s="17"/>
      <c r="QT2740" s="17"/>
      <c r="QU2740" s="17"/>
      <c r="QV2740" s="17"/>
      <c r="QW2740" s="17"/>
      <c r="QX2740" s="17"/>
      <c r="QY2740" s="17"/>
      <c r="QZ2740" s="17"/>
      <c r="RA2740" s="17"/>
      <c r="RB2740" s="17"/>
      <c r="RC2740" s="17"/>
      <c r="RD2740" s="17"/>
      <c r="RE2740" s="17"/>
      <c r="RF2740" s="17"/>
      <c r="RG2740" s="17"/>
      <c r="RH2740" s="17"/>
      <c r="RI2740" s="17"/>
      <c r="RJ2740" s="17"/>
      <c r="RK2740" s="17"/>
      <c r="RL2740" s="17"/>
      <c r="RM2740" s="17"/>
      <c r="RN2740" s="17"/>
      <c r="RO2740" s="17"/>
      <c r="RP2740" s="17"/>
      <c r="RQ2740" s="17"/>
      <c r="RR2740" s="17"/>
      <c r="RS2740" s="17"/>
      <c r="RT2740" s="17"/>
      <c r="RU2740" s="17"/>
      <c r="RV2740" s="17"/>
      <c r="RW2740" s="17"/>
      <c r="RX2740" s="17"/>
      <c r="RY2740" s="17"/>
      <c r="RZ2740" s="17"/>
      <c r="SA2740" s="17"/>
      <c r="SB2740" s="17"/>
      <c r="SC2740" s="17"/>
      <c r="SD2740" s="17"/>
      <c r="SE2740" s="17"/>
      <c r="SF2740" s="17"/>
      <c r="SG2740" s="17"/>
      <c r="SH2740" s="17"/>
      <c r="SI2740" s="17"/>
      <c r="SJ2740" s="17"/>
      <c r="SK2740" s="17"/>
      <c r="SL2740" s="17"/>
      <c r="SM2740" s="17"/>
      <c r="SN2740" s="17"/>
      <c r="SO2740" s="17"/>
      <c r="SP2740" s="17"/>
      <c r="SQ2740" s="17"/>
      <c r="SR2740" s="17"/>
      <c r="SS2740" s="17"/>
      <c r="ST2740" s="17"/>
      <c r="SU2740" s="17"/>
      <c r="SV2740" s="17"/>
      <c r="SW2740" s="17"/>
      <c r="SX2740" s="17"/>
      <c r="SY2740" s="17"/>
      <c r="SZ2740" s="17"/>
      <c r="TA2740" s="17"/>
      <c r="TB2740" s="17"/>
      <c r="TC2740" s="17"/>
      <c r="TD2740" s="17"/>
      <c r="TE2740" s="17"/>
      <c r="TF2740" s="17"/>
      <c r="TG2740" s="17"/>
      <c r="TH2740" s="17"/>
      <c r="TI2740" s="17"/>
      <c r="TJ2740" s="17"/>
      <c r="TK2740" s="17"/>
      <c r="TL2740" s="17"/>
      <c r="TM2740" s="17"/>
      <c r="TN2740" s="17"/>
      <c r="TO2740" s="17"/>
      <c r="TP2740" s="17"/>
      <c r="TQ2740" s="17"/>
      <c r="TR2740" s="17"/>
      <c r="TS2740" s="17"/>
      <c r="TT2740" s="17"/>
      <c r="TU2740" s="17"/>
      <c r="TV2740" s="17"/>
      <c r="TW2740" s="17"/>
      <c r="TX2740" s="17"/>
      <c r="TY2740" s="17"/>
      <c r="TZ2740" s="17"/>
      <c r="UA2740" s="17"/>
      <c r="UB2740" s="17"/>
      <c r="UC2740" s="17"/>
      <c r="UD2740" s="17"/>
      <c r="UE2740" s="17"/>
      <c r="UF2740" s="17"/>
      <c r="UG2740" s="17"/>
      <c r="UH2740" s="17"/>
      <c r="UI2740" s="17"/>
      <c r="UJ2740" s="17"/>
      <c r="UK2740" s="17"/>
      <c r="UL2740" s="17"/>
      <c r="UM2740" s="17"/>
      <c r="UN2740" s="17"/>
      <c r="UO2740" s="17"/>
      <c r="UP2740" s="17"/>
      <c r="UQ2740" s="17"/>
      <c r="UR2740" s="17"/>
      <c r="US2740" s="17"/>
      <c r="UT2740" s="17"/>
      <c r="UU2740" s="17"/>
      <c r="UV2740" s="17"/>
      <c r="UW2740" s="17"/>
      <c r="UX2740" s="17"/>
      <c r="UY2740" s="17"/>
      <c r="UZ2740" s="17"/>
      <c r="VA2740" s="17"/>
      <c r="VB2740" s="17"/>
      <c r="VC2740" s="17"/>
      <c r="VD2740" s="17"/>
      <c r="VE2740" s="17"/>
      <c r="VF2740" s="17"/>
      <c r="VG2740" s="17"/>
      <c r="VH2740" s="17"/>
      <c r="VI2740" s="17"/>
      <c r="VJ2740" s="17"/>
      <c r="VK2740" s="17"/>
      <c r="VL2740" s="17"/>
      <c r="VM2740" s="17"/>
      <c r="VN2740" s="17"/>
      <c r="VO2740" s="17"/>
      <c r="VP2740" s="17"/>
      <c r="VQ2740" s="17"/>
      <c r="VR2740" s="17"/>
      <c r="VS2740" s="17"/>
      <c r="VT2740" s="17"/>
      <c r="VU2740" s="17"/>
      <c r="VV2740" s="17"/>
      <c r="VW2740" s="17"/>
      <c r="VX2740" s="17"/>
      <c r="VY2740" s="17"/>
      <c r="VZ2740" s="17"/>
      <c r="WA2740" s="17"/>
      <c r="WB2740" s="17"/>
      <c r="WC2740" s="17"/>
      <c r="WD2740" s="17"/>
      <c r="WE2740" s="17"/>
      <c r="WF2740" s="17"/>
      <c r="WG2740" s="17"/>
      <c r="WH2740" s="17"/>
      <c r="WI2740" s="17"/>
      <c r="WJ2740" s="17"/>
      <c r="WK2740" s="17"/>
      <c r="WL2740" s="17"/>
      <c r="WM2740" s="17"/>
      <c r="WN2740" s="17"/>
      <c r="WO2740" s="17"/>
      <c r="WP2740" s="17"/>
      <c r="WQ2740" s="17"/>
      <c r="WR2740" s="17"/>
      <c r="WS2740" s="17"/>
      <c r="WT2740" s="17"/>
      <c r="WU2740" s="17"/>
      <c r="WV2740" s="17"/>
      <c r="WW2740" s="17"/>
      <c r="WX2740" s="17"/>
      <c r="WY2740" s="17"/>
      <c r="WZ2740" s="17"/>
      <c r="XA2740" s="17"/>
      <c r="XB2740" s="17"/>
      <c r="XC2740" s="17"/>
      <c r="XD2740" s="17"/>
      <c r="XE2740" s="17"/>
      <c r="XF2740" s="17"/>
      <c r="XG2740" s="17"/>
      <c r="XH2740" s="17"/>
      <c r="XI2740" s="17"/>
      <c r="XJ2740" s="17"/>
      <c r="XK2740" s="17"/>
      <c r="XL2740" s="17"/>
      <c r="XM2740" s="17"/>
      <c r="XN2740" s="17"/>
      <c r="XO2740" s="17"/>
      <c r="XP2740" s="17"/>
      <c r="XQ2740" s="17"/>
      <c r="XR2740" s="17"/>
      <c r="XS2740" s="17"/>
      <c r="XT2740" s="17"/>
      <c r="XU2740" s="17"/>
      <c r="XV2740" s="17"/>
      <c r="XW2740" s="17"/>
      <c r="XX2740" s="17"/>
      <c r="XY2740" s="17"/>
      <c r="XZ2740" s="17"/>
      <c r="YA2740" s="17"/>
      <c r="YB2740" s="17"/>
      <c r="YC2740" s="17"/>
      <c r="YD2740" s="17"/>
      <c r="YE2740" s="17"/>
      <c r="YF2740" s="17"/>
      <c r="YG2740" s="17"/>
      <c r="YH2740" s="17"/>
      <c r="YI2740" s="17"/>
      <c r="YJ2740" s="17"/>
      <c r="YK2740" s="17"/>
      <c r="YL2740" s="17"/>
      <c r="YM2740" s="17"/>
      <c r="YN2740" s="17"/>
      <c r="YO2740" s="17"/>
      <c r="YP2740" s="17"/>
      <c r="YQ2740" s="17"/>
      <c r="YR2740" s="17"/>
      <c r="YS2740" s="17"/>
      <c r="YT2740" s="17"/>
      <c r="YU2740" s="17"/>
      <c r="YV2740" s="17"/>
      <c r="YW2740" s="17"/>
      <c r="YX2740" s="17"/>
      <c r="YY2740" s="17"/>
      <c r="YZ2740" s="17"/>
      <c r="ZA2740" s="17"/>
      <c r="ZB2740" s="17"/>
      <c r="ZC2740" s="17"/>
      <c r="ZD2740" s="17"/>
      <c r="ZE2740" s="17"/>
      <c r="ZF2740" s="17"/>
      <c r="ZG2740" s="17"/>
      <c r="ZH2740" s="17"/>
      <c r="ZI2740" s="17"/>
      <c r="ZJ2740" s="17"/>
      <c r="ZK2740" s="17"/>
      <c r="ZL2740" s="17"/>
      <c r="ZM2740" s="17"/>
      <c r="ZN2740" s="17"/>
      <c r="ZO2740" s="17"/>
      <c r="ZP2740" s="17"/>
      <c r="ZQ2740" s="17"/>
      <c r="ZR2740" s="17"/>
      <c r="ZS2740" s="17"/>
      <c r="ZT2740" s="17"/>
      <c r="ZU2740" s="17"/>
      <c r="ZV2740" s="17"/>
      <c r="ZW2740" s="17"/>
      <c r="ZX2740" s="17"/>
      <c r="ZY2740" s="17"/>
      <c r="ZZ2740" s="17"/>
      <c r="AAA2740" s="17"/>
      <c r="AAB2740" s="17"/>
      <c r="AAC2740" s="17"/>
      <c r="AAD2740" s="17"/>
      <c r="AAE2740" s="17"/>
      <c r="AAF2740" s="17"/>
      <c r="AAG2740" s="17"/>
      <c r="AAH2740" s="17"/>
      <c r="AAI2740" s="17"/>
      <c r="AAJ2740" s="17"/>
      <c r="AAK2740" s="17"/>
      <c r="AAL2740" s="17"/>
      <c r="AAM2740" s="17"/>
      <c r="AAN2740" s="17"/>
      <c r="AAO2740" s="17"/>
      <c r="AAP2740" s="17"/>
      <c r="AAQ2740" s="17"/>
      <c r="AAR2740" s="17"/>
      <c r="AAS2740" s="17"/>
      <c r="AAT2740" s="17"/>
      <c r="AAU2740" s="17"/>
      <c r="AAV2740" s="17"/>
      <c r="AAW2740" s="17"/>
      <c r="AAX2740" s="17"/>
      <c r="AAY2740" s="17"/>
      <c r="AAZ2740" s="17"/>
      <c r="ABA2740" s="17"/>
      <c r="ABB2740" s="17"/>
      <c r="ABC2740" s="17"/>
      <c r="ABD2740" s="17"/>
      <c r="ABE2740" s="17"/>
      <c r="ABF2740" s="17"/>
      <c r="ABG2740" s="17"/>
      <c r="ABH2740" s="17"/>
      <c r="ABI2740" s="17"/>
      <c r="ABJ2740" s="17"/>
      <c r="ABK2740" s="17"/>
      <c r="ABL2740" s="17"/>
      <c r="ABM2740" s="17"/>
      <c r="ABN2740" s="17"/>
      <c r="ABO2740" s="17"/>
      <c r="ABP2740" s="17"/>
      <c r="ABQ2740" s="17"/>
      <c r="ABR2740" s="17"/>
      <c r="ABS2740" s="17"/>
      <c r="ABT2740" s="17"/>
      <c r="ABU2740" s="17"/>
      <c r="ABV2740" s="17"/>
      <c r="ABW2740" s="17"/>
      <c r="ABX2740" s="17"/>
      <c r="ABY2740" s="17"/>
      <c r="ABZ2740" s="17"/>
      <c r="ACA2740" s="17"/>
      <c r="ACB2740" s="17"/>
      <c r="ACC2740" s="17"/>
      <c r="ACD2740" s="17"/>
      <c r="ACE2740" s="17"/>
      <c r="ACF2740" s="17"/>
      <c r="ACG2740" s="17"/>
      <c r="ACH2740" s="17"/>
      <c r="ACI2740" s="17"/>
      <c r="ACJ2740" s="17"/>
      <c r="ACK2740" s="17"/>
      <c r="ACL2740" s="17"/>
      <c r="ACM2740" s="17"/>
      <c r="ACN2740" s="17"/>
      <c r="ACO2740" s="17"/>
      <c r="ACP2740" s="17"/>
      <c r="ACQ2740" s="17"/>
      <c r="ACR2740" s="17"/>
      <c r="ACS2740" s="17"/>
      <c r="ACT2740" s="17"/>
      <c r="ACU2740" s="17"/>
      <c r="ACV2740" s="17"/>
      <c r="ACW2740" s="17"/>
      <c r="ACX2740" s="17"/>
      <c r="ACY2740" s="17"/>
      <c r="ACZ2740" s="17"/>
      <c r="ADA2740" s="17"/>
      <c r="ADB2740" s="17"/>
      <c r="ADC2740" s="17"/>
      <c r="ADD2740" s="17"/>
      <c r="ADE2740" s="17"/>
      <c r="ADF2740" s="17"/>
      <c r="ADG2740" s="17"/>
      <c r="ADH2740" s="17"/>
      <c r="ADI2740" s="17"/>
      <c r="ADJ2740" s="17"/>
      <c r="ADK2740" s="17"/>
      <c r="ADL2740" s="17"/>
      <c r="ADM2740" s="17"/>
      <c r="ADN2740" s="17"/>
      <c r="ADO2740" s="17"/>
      <c r="ADP2740" s="17"/>
      <c r="ADQ2740" s="17"/>
      <c r="ADR2740" s="17"/>
      <c r="ADS2740" s="17"/>
      <c r="ADT2740" s="17"/>
      <c r="ADU2740" s="17"/>
      <c r="ADV2740" s="17"/>
      <c r="ADW2740" s="17"/>
      <c r="ADX2740" s="17"/>
      <c r="ADY2740" s="17"/>
      <c r="ADZ2740" s="17"/>
      <c r="AEA2740" s="17"/>
      <c r="AEB2740" s="17"/>
      <c r="AEC2740" s="17"/>
      <c r="AED2740" s="17"/>
      <c r="AEE2740" s="17"/>
      <c r="AEF2740" s="17"/>
      <c r="AEG2740" s="17"/>
      <c r="AEH2740" s="17"/>
      <c r="AEI2740" s="17"/>
      <c r="AEJ2740" s="17"/>
      <c r="AEK2740" s="17"/>
      <c r="AEL2740" s="17"/>
      <c r="AEM2740" s="17"/>
      <c r="AEN2740" s="17"/>
      <c r="AEO2740" s="17"/>
      <c r="AEP2740" s="17"/>
      <c r="AEQ2740" s="17"/>
      <c r="AER2740" s="17"/>
      <c r="AES2740" s="17"/>
      <c r="AET2740" s="17"/>
      <c r="AEU2740" s="17"/>
      <c r="AEV2740" s="17"/>
      <c r="AEW2740" s="17"/>
      <c r="AEX2740" s="17"/>
      <c r="AEY2740" s="17"/>
      <c r="AEZ2740" s="17"/>
      <c r="AFA2740" s="17"/>
      <c r="AFB2740" s="17"/>
      <c r="AFC2740" s="17"/>
      <c r="AFD2740" s="17"/>
      <c r="AFE2740" s="17"/>
      <c r="AFF2740" s="17"/>
      <c r="AFG2740" s="17"/>
      <c r="AFH2740" s="17"/>
      <c r="AFI2740" s="17"/>
      <c r="AFJ2740" s="17"/>
      <c r="AFK2740" s="17"/>
      <c r="AFL2740" s="17"/>
      <c r="AFM2740" s="17"/>
      <c r="AFN2740" s="17"/>
      <c r="AFO2740" s="17"/>
      <c r="AFP2740" s="17"/>
      <c r="AFQ2740" s="17"/>
      <c r="AFR2740" s="17"/>
      <c r="AFS2740" s="17"/>
      <c r="AFT2740" s="17"/>
      <c r="AFU2740" s="17"/>
      <c r="AFV2740" s="17"/>
      <c r="AFW2740" s="17"/>
      <c r="AFX2740" s="17"/>
      <c r="AFY2740" s="17"/>
      <c r="AFZ2740" s="17"/>
      <c r="AGA2740" s="17"/>
      <c r="AGB2740" s="17"/>
      <c r="AGC2740" s="17"/>
      <c r="AGD2740" s="17"/>
      <c r="AGE2740" s="17"/>
      <c r="AGF2740" s="17"/>
      <c r="AGG2740" s="17"/>
      <c r="AGH2740" s="17"/>
      <c r="AGI2740" s="17"/>
      <c r="AGJ2740" s="17"/>
      <c r="AGK2740" s="17"/>
      <c r="AGL2740" s="17"/>
      <c r="AGM2740" s="17"/>
      <c r="AGN2740" s="17"/>
      <c r="AGO2740" s="17"/>
      <c r="AGP2740" s="17"/>
      <c r="AGQ2740" s="17"/>
      <c r="AGR2740" s="17"/>
      <c r="AGS2740" s="17"/>
      <c r="AGT2740" s="17"/>
      <c r="AGU2740" s="17"/>
      <c r="AGV2740" s="17"/>
      <c r="AGW2740" s="17"/>
      <c r="AGX2740" s="17"/>
      <c r="AGY2740" s="17"/>
      <c r="AGZ2740" s="17"/>
      <c r="AHA2740" s="17"/>
      <c r="AHB2740" s="17"/>
      <c r="AHC2740" s="17"/>
      <c r="AHD2740" s="17"/>
      <c r="AHE2740" s="17"/>
      <c r="AHF2740" s="17"/>
      <c r="AHG2740" s="17"/>
      <c r="AHH2740" s="17"/>
      <c r="AHI2740" s="17"/>
      <c r="AHJ2740" s="17"/>
      <c r="AHK2740" s="17"/>
      <c r="AHL2740" s="17"/>
      <c r="AHM2740" s="17"/>
      <c r="AHN2740" s="17"/>
      <c r="AHO2740" s="17"/>
      <c r="AHP2740" s="17"/>
      <c r="AHQ2740" s="17"/>
      <c r="AHR2740" s="17"/>
      <c r="AHS2740" s="17"/>
      <c r="AHT2740" s="17"/>
      <c r="AHU2740" s="17"/>
      <c r="AHV2740" s="17"/>
      <c r="AHW2740" s="17"/>
      <c r="AHX2740" s="17"/>
      <c r="AHY2740" s="17"/>
      <c r="AHZ2740" s="17"/>
      <c r="AIA2740" s="17"/>
      <c r="AIB2740" s="17"/>
      <c r="AIC2740" s="17"/>
      <c r="AID2740" s="17"/>
      <c r="AIE2740" s="17"/>
      <c r="AIF2740" s="17"/>
      <c r="AIG2740" s="17"/>
      <c r="AIH2740" s="17"/>
      <c r="AII2740" s="17"/>
      <c r="AIJ2740" s="17"/>
      <c r="AIK2740" s="17"/>
      <c r="AIL2740" s="17"/>
      <c r="AIM2740" s="17"/>
      <c r="AIN2740" s="17"/>
      <c r="AIO2740" s="17"/>
      <c r="AIP2740" s="17"/>
      <c r="AIQ2740" s="17"/>
      <c r="AIR2740" s="17"/>
      <c r="AIS2740" s="17"/>
      <c r="AIT2740" s="17"/>
      <c r="AIU2740" s="17"/>
      <c r="AIV2740" s="17"/>
      <c r="AIW2740" s="17"/>
      <c r="AIX2740" s="17"/>
      <c r="AIY2740" s="17"/>
      <c r="AIZ2740" s="17"/>
      <c r="AJA2740" s="17"/>
      <c r="AJB2740" s="17"/>
      <c r="AJC2740" s="17"/>
      <c r="AJD2740" s="17"/>
      <c r="AJE2740" s="17"/>
      <c r="AJF2740" s="17"/>
      <c r="AJG2740" s="17"/>
      <c r="AJH2740" s="17"/>
      <c r="AJI2740" s="17"/>
      <c r="AJJ2740" s="17"/>
      <c r="AJK2740" s="17"/>
      <c r="AJL2740" s="17"/>
      <c r="AJM2740" s="17"/>
      <c r="AJN2740" s="17"/>
      <c r="AJO2740" s="17"/>
      <c r="AJP2740" s="17"/>
      <c r="AJQ2740" s="17"/>
      <c r="AJR2740" s="17"/>
      <c r="AJS2740" s="17"/>
      <c r="AJT2740" s="17"/>
      <c r="AJU2740" s="17"/>
      <c r="AJV2740" s="17"/>
      <c r="AJW2740" s="17"/>
      <c r="AJX2740" s="17"/>
      <c r="AJY2740" s="17"/>
      <c r="AJZ2740" s="17"/>
      <c r="AKA2740" s="17"/>
      <c r="AKB2740" s="17"/>
      <c r="AKC2740" s="17"/>
      <c r="AKD2740" s="17"/>
      <c r="AKE2740" s="17"/>
      <c r="AKF2740" s="17"/>
      <c r="AKG2740" s="17"/>
      <c r="AKH2740" s="17"/>
      <c r="AKI2740" s="17"/>
      <c r="AKJ2740" s="17"/>
      <c r="AKK2740" s="17"/>
      <c r="AKL2740" s="17"/>
      <c r="AKM2740" s="17"/>
      <c r="AKN2740" s="17"/>
      <c r="AKO2740" s="17"/>
      <c r="AKP2740" s="17"/>
      <c r="AKQ2740" s="17"/>
      <c r="AKR2740" s="17"/>
      <c r="AKS2740" s="17"/>
      <c r="AKT2740" s="17"/>
      <c r="AKU2740" s="17"/>
      <c r="AKV2740" s="17"/>
      <c r="AKW2740" s="17"/>
      <c r="AKX2740" s="17"/>
      <c r="AKY2740" s="17"/>
      <c r="AKZ2740" s="17"/>
      <c r="ALA2740" s="17"/>
      <c r="ALB2740" s="17"/>
      <c r="ALC2740" s="17"/>
      <c r="ALD2740" s="17"/>
      <c r="ALE2740" s="17"/>
      <c r="ALF2740" s="17"/>
      <c r="ALG2740" s="17"/>
      <c r="ALH2740" s="17"/>
      <c r="ALI2740" s="17"/>
      <c r="ALJ2740" s="17"/>
      <c r="ALK2740" s="17"/>
      <c r="ALL2740" s="17"/>
      <c r="ALM2740" s="17"/>
      <c r="ALN2740" s="17"/>
      <c r="ALO2740" s="17"/>
      <c r="ALP2740" s="17"/>
      <c r="ALQ2740" s="17"/>
      <c r="ALR2740" s="17"/>
      <c r="ALS2740" s="17"/>
      <c r="ALT2740" s="17"/>
      <c r="ALU2740" s="17"/>
      <c r="ALV2740" s="17"/>
      <c r="ALW2740" s="17"/>
      <c r="ALX2740" s="17"/>
      <c r="ALY2740" s="17"/>
      <c r="ALZ2740" s="17"/>
      <c r="AMA2740" s="17"/>
      <c r="AMB2740" s="17"/>
      <c r="AMC2740" s="17"/>
      <c r="AMD2740" s="17"/>
      <c r="AME2740" s="17"/>
      <c r="AMF2740" s="17"/>
      <c r="AMG2740" s="17"/>
      <c r="AMH2740" s="17"/>
      <c r="AMI2740" s="17"/>
      <c r="AMJ2740" s="17"/>
    </row>
    <row r="2741" spans="1:1024" hidden="1">
      <c r="A2741" s="298">
        <f ca="1">H2741</f>
        <v>268.90999999999997</v>
      </c>
      <c r="B2741" s="318" t="s">
        <v>15</v>
      </c>
      <c r="C2741" s="241"/>
      <c r="D2741" s="241"/>
      <c r="E2741" s="319"/>
      <c r="F2741" s="320"/>
      <c r="G2741" s="321"/>
      <c r="H2741" s="237">
        <f ca="1">SUM(H2730:H2740)</f>
        <v>268.90999999999997</v>
      </c>
      <c r="I2741" s="90" t="str">
        <f>A2728</f>
        <v>SEDUC E 219</v>
      </c>
      <c r="J2741" s="191">
        <f ca="1">H2741</f>
        <v>268.90999999999997</v>
      </c>
      <c r="K2741" s="17" t="str">
        <f t="shared" si="373"/>
        <v>SEDUC E 219</v>
      </c>
      <c r="L2741" s="347" t="e">
        <f>VLOOKUP(K2741,[3]Planilha2!$B:$C,2,FALSE)</f>
        <v>#N/A</v>
      </c>
    </row>
    <row r="2742" spans="1:1024" hidden="1">
      <c r="L2742" s="347" t="e">
        <f>VLOOKUP(K2742,[3]Planilha2!$B:$C,2,FALSE)</f>
        <v>#N/A</v>
      </c>
    </row>
    <row r="2743" spans="1:1024" ht="20.25" hidden="1">
      <c r="A2743" s="328"/>
      <c r="B2743" s="419" t="str">
        <f>A2744</f>
        <v>SEDUC E 220</v>
      </c>
      <c r="C2743" s="420"/>
      <c r="D2743" s="420"/>
      <c r="E2743" s="420"/>
      <c r="F2743" s="420"/>
      <c r="G2743" s="420"/>
      <c r="H2743" s="421"/>
      <c r="I2743" s="90"/>
      <c r="K2743" s="17" t="str">
        <f>$A$2744</f>
        <v>SEDUC E 220</v>
      </c>
      <c r="L2743" s="347" t="e">
        <f>VLOOKUP(K2743,[3]Planilha2!$B:$C,2,FALSE)</f>
        <v>#N/A</v>
      </c>
    </row>
    <row r="2744" spans="1:1024" hidden="1">
      <c r="A2744" s="330" t="s">
        <v>30482</v>
      </c>
      <c r="B2744" s="425" t="s">
        <v>6402</v>
      </c>
      <c r="C2744" s="426"/>
      <c r="D2744" s="426"/>
      <c r="E2744" s="426"/>
      <c r="F2744" s="427"/>
      <c r="G2744" s="51" t="s">
        <v>5</v>
      </c>
      <c r="H2744" s="327" t="s">
        <v>6</v>
      </c>
      <c r="I2744" s="90"/>
      <c r="K2744" s="17" t="str">
        <f t="shared" ref="K2744:K2749" si="384">$A$2744</f>
        <v>SEDUC E 220</v>
      </c>
      <c r="L2744" s="347" t="e">
        <f>VLOOKUP(K2744,[3]Planilha2!$B:$C,2,FALSE)</f>
        <v>#N/A</v>
      </c>
    </row>
    <row r="2745" spans="1:1024" hidden="1">
      <c r="A2745" s="324" t="s">
        <v>30466</v>
      </c>
      <c r="B2745" s="52" t="s">
        <v>7</v>
      </c>
      <c r="C2745" s="53" t="s">
        <v>8</v>
      </c>
      <c r="D2745" s="53" t="s">
        <v>9</v>
      </c>
      <c r="E2745" s="54" t="s">
        <v>10</v>
      </c>
      <c r="F2745" s="52" t="s">
        <v>18</v>
      </c>
      <c r="G2745" s="55" t="s">
        <v>19</v>
      </c>
      <c r="H2745" s="56" t="s">
        <v>13</v>
      </c>
      <c r="I2745" s="90"/>
      <c r="K2745" s="17" t="str">
        <f t="shared" si="384"/>
        <v>SEDUC E 220</v>
      </c>
      <c r="L2745" s="347" t="e">
        <f>VLOOKUP(K2745,[3]Planilha2!$B:$C,2,FALSE)</f>
        <v>#N/A</v>
      </c>
    </row>
    <row r="2746" spans="1:1024" ht="25.5" hidden="1" customHeight="1">
      <c r="A2746" s="324"/>
      <c r="B274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6" s="241" t="s">
        <v>27877</v>
      </c>
      <c r="D2746" s="241">
        <v>39133</v>
      </c>
      <c r="E2746" s="241">
        <v>1</v>
      </c>
      <c r="F27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v>
      </c>
      <c r="H2746" s="57">
        <f t="shared" ref="H2746:H2747" ca="1" si="385">ROUND(E2746*G2746,2)</f>
        <v>3.35</v>
      </c>
      <c r="I2746" s="90"/>
      <c r="K2746" s="17" t="str">
        <f t="shared" si="384"/>
        <v>SEDUC E 220</v>
      </c>
      <c r="L2746" s="347" t="e">
        <f>VLOOKUP(K2746,[3]Planilha2!$B:$C,2,FALSE)</f>
        <v>#N/A</v>
      </c>
    </row>
    <row r="2747" spans="1:1024" hidden="1">
      <c r="A2747" s="324"/>
      <c r="B27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7" s="241" t="s">
        <v>14</v>
      </c>
      <c r="D2747" s="41">
        <v>88264</v>
      </c>
      <c r="E2747" s="59">
        <v>0.25</v>
      </c>
      <c r="F27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47" s="57">
        <f t="shared" ca="1" si="385"/>
        <v>5.65</v>
      </c>
      <c r="I2747" s="90"/>
      <c r="K2747" s="17" t="str">
        <f t="shared" si="384"/>
        <v>SEDUC E 220</v>
      </c>
      <c r="L2747" s="347" t="e">
        <f>VLOOKUP(K2747,[3]Planilha2!$B:$C,2,FALSE)</f>
        <v>#N/A</v>
      </c>
    </row>
    <row r="2748" spans="1:1024" ht="24" hidden="1">
      <c r="A2748" s="298"/>
      <c r="B27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8" s="241" t="s">
        <v>14</v>
      </c>
      <c r="D2748" s="241">
        <v>88247</v>
      </c>
      <c r="E2748" s="59">
        <v>0.25</v>
      </c>
      <c r="F27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48" s="57">
        <f t="shared" ref="H2748" ca="1" si="386">ROUND(E2748*G2748,2)</f>
        <v>4.62</v>
      </c>
      <c r="I2748" s="266"/>
      <c r="J2748" s="266"/>
      <c r="K2748" s="17" t="str">
        <f t="shared" si="384"/>
        <v>SEDUC E 220</v>
      </c>
      <c r="L2748" s="347" t="e">
        <f>VLOOKUP(K2748,[3]Planilha2!$B:$C,2,FALSE)</f>
        <v>#N/A</v>
      </c>
    </row>
    <row r="2749" spans="1:1024" hidden="1">
      <c r="A2749" s="298">
        <f ca="1">H2749</f>
        <v>13.620000000000001</v>
      </c>
      <c r="B2749" s="318" t="s">
        <v>15</v>
      </c>
      <c r="C2749" s="241"/>
      <c r="D2749" s="241"/>
      <c r="E2749" s="319"/>
      <c r="F2749" s="320"/>
      <c r="G2749" s="321"/>
      <c r="H2749" s="237">
        <f ca="1">SUM(H2746:H2748)</f>
        <v>13.620000000000001</v>
      </c>
      <c r="I2749" s="90" t="str">
        <f>A2744</f>
        <v>SEDUC E 220</v>
      </c>
      <c r="J2749" s="191">
        <f ca="1">H2749</f>
        <v>13.620000000000001</v>
      </c>
      <c r="K2749" s="17" t="str">
        <f t="shared" si="384"/>
        <v>SEDUC E 220</v>
      </c>
      <c r="L2749" s="347" t="e">
        <f>VLOOKUP(K2749,[3]Planilha2!$B:$C,2,FALSE)</f>
        <v>#N/A</v>
      </c>
    </row>
    <row r="2750" spans="1:1024" hidden="1">
      <c r="L2750" s="347" t="e">
        <f>VLOOKUP(K2750,[3]Planilha2!$B:$C,2,FALSE)</f>
        <v>#N/A</v>
      </c>
    </row>
    <row r="2751" spans="1:1024" ht="20.25" hidden="1">
      <c r="A2751" s="328"/>
      <c r="B2751" s="419" t="str">
        <f>A2752</f>
        <v>SEDUC E 221</v>
      </c>
      <c r="C2751" s="420"/>
      <c r="D2751" s="420"/>
      <c r="E2751" s="420"/>
      <c r="F2751" s="420"/>
      <c r="G2751" s="420"/>
      <c r="H2751" s="421"/>
      <c r="I2751" s="90"/>
      <c r="K2751" s="17" t="str">
        <f>A2752</f>
        <v>SEDUC E 221</v>
      </c>
      <c r="L2751" s="347" t="e">
        <f>VLOOKUP(K2751,[3]Planilha2!$B:$C,2,FALSE)</f>
        <v>#N/A</v>
      </c>
    </row>
    <row r="2752" spans="1:1024" hidden="1">
      <c r="A2752" s="330" t="s">
        <v>30483</v>
      </c>
      <c r="B2752" s="425" t="s">
        <v>6404</v>
      </c>
      <c r="C2752" s="426"/>
      <c r="D2752" s="426"/>
      <c r="E2752" s="426"/>
      <c r="F2752" s="427"/>
      <c r="G2752" s="51" t="s">
        <v>5</v>
      </c>
      <c r="H2752" s="327" t="s">
        <v>6</v>
      </c>
      <c r="I2752" s="90"/>
      <c r="K2752" s="17" t="str">
        <f t="shared" ref="K2752:K2757" si="387">$A$2752</f>
        <v>SEDUC E 221</v>
      </c>
      <c r="L2752" s="347" t="e">
        <f>VLOOKUP(K2752,[3]Planilha2!$B:$C,2,FALSE)</f>
        <v>#N/A</v>
      </c>
    </row>
    <row r="2753" spans="1:12" hidden="1">
      <c r="A2753" s="324" t="s">
        <v>30466</v>
      </c>
      <c r="B2753" s="52" t="s">
        <v>7</v>
      </c>
      <c r="C2753" s="53" t="s">
        <v>8</v>
      </c>
      <c r="D2753" s="53" t="s">
        <v>9</v>
      </c>
      <c r="E2753" s="54" t="s">
        <v>10</v>
      </c>
      <c r="F2753" s="52" t="s">
        <v>18</v>
      </c>
      <c r="G2753" s="55" t="s">
        <v>19</v>
      </c>
      <c r="H2753" s="56" t="s">
        <v>13</v>
      </c>
      <c r="I2753" s="90"/>
      <c r="K2753" s="17" t="str">
        <f t="shared" si="387"/>
        <v>SEDUC E 221</v>
      </c>
      <c r="L2753" s="347" t="e">
        <f>VLOOKUP(K2753,[3]Planilha2!$B:$C,2,FALSE)</f>
        <v>#N/A</v>
      </c>
    </row>
    <row r="2754" spans="1:12" ht="24" hidden="1">
      <c r="A2754" s="324"/>
      <c r="B2754"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4" s="241" t="s">
        <v>27877</v>
      </c>
      <c r="D2754" s="241">
        <v>39128</v>
      </c>
      <c r="E2754" s="241">
        <v>1</v>
      </c>
      <c r="F27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v>
      </c>
      <c r="H2754" s="57">
        <f t="shared" ref="H2754:H2756" ca="1" si="388">ROUND(E2754*G2754,2)</f>
        <v>1.34</v>
      </c>
      <c r="I2754" s="90"/>
      <c r="K2754" s="17" t="str">
        <f t="shared" si="387"/>
        <v>SEDUC E 221</v>
      </c>
      <c r="L2754" s="347" t="e">
        <f>VLOOKUP(K2754,[3]Planilha2!$B:$C,2,FALSE)</f>
        <v>#N/A</v>
      </c>
    </row>
    <row r="2755" spans="1:12" hidden="1">
      <c r="A2755" s="324"/>
      <c r="B27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5" s="241" t="s">
        <v>14</v>
      </c>
      <c r="D2755" s="41">
        <v>88264</v>
      </c>
      <c r="E2755" s="59">
        <v>0.25</v>
      </c>
      <c r="F27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55" s="57">
        <f t="shared" ca="1" si="388"/>
        <v>5.65</v>
      </c>
      <c r="I2755" s="90"/>
      <c r="K2755" s="17" t="str">
        <f t="shared" si="387"/>
        <v>SEDUC E 221</v>
      </c>
      <c r="L2755" s="347" t="e">
        <f>VLOOKUP(K2755,[3]Planilha2!$B:$C,2,FALSE)</f>
        <v>#N/A</v>
      </c>
    </row>
    <row r="2756" spans="1:12" ht="24" hidden="1">
      <c r="A2756" s="298"/>
      <c r="B27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6" s="241" t="s">
        <v>14</v>
      </c>
      <c r="D2756" s="241">
        <v>88247</v>
      </c>
      <c r="E2756" s="59">
        <v>0.25</v>
      </c>
      <c r="F27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56" s="57">
        <f t="shared" ca="1" si="388"/>
        <v>4.62</v>
      </c>
      <c r="I2756" s="328"/>
      <c r="J2756" s="328"/>
      <c r="K2756" s="17" t="str">
        <f t="shared" si="387"/>
        <v>SEDUC E 221</v>
      </c>
      <c r="L2756" s="347" t="e">
        <f>VLOOKUP(K2756,[3]Planilha2!$B:$C,2,FALSE)</f>
        <v>#N/A</v>
      </c>
    </row>
    <row r="2757" spans="1:12" hidden="1">
      <c r="A2757" s="298">
        <f ca="1">H2757</f>
        <v>11.61</v>
      </c>
      <c r="B2757" s="318" t="s">
        <v>15</v>
      </c>
      <c r="C2757" s="241"/>
      <c r="D2757" s="241"/>
      <c r="E2757" s="319"/>
      <c r="F2757" s="320"/>
      <c r="G2757" s="321"/>
      <c r="H2757" s="237">
        <f ca="1">SUM(H2754:H2756)</f>
        <v>11.61</v>
      </c>
      <c r="I2757" s="90" t="str">
        <f>A2752</f>
        <v>SEDUC E 221</v>
      </c>
      <c r="J2757" s="191">
        <f ca="1">H2757</f>
        <v>11.61</v>
      </c>
      <c r="K2757" s="17" t="str">
        <f t="shared" si="387"/>
        <v>SEDUC E 221</v>
      </c>
      <c r="L2757" s="347" t="e">
        <f>VLOOKUP(K2757,[3]Planilha2!$B:$C,2,FALSE)</f>
        <v>#N/A</v>
      </c>
    </row>
    <row r="2758" spans="1:12" hidden="1">
      <c r="L2758" s="347" t="e">
        <f>VLOOKUP(K2758,[3]Planilha2!$B:$C,2,FALSE)</f>
        <v>#N/A</v>
      </c>
    </row>
    <row r="2759" spans="1:12" ht="20.25" hidden="1">
      <c r="A2759" s="328"/>
      <c r="B2759" s="419" t="str">
        <f>A2760</f>
        <v>SEDUC E 222</v>
      </c>
      <c r="C2759" s="420"/>
      <c r="D2759" s="420"/>
      <c r="E2759" s="420"/>
      <c r="F2759" s="420"/>
      <c r="G2759" s="420"/>
      <c r="H2759" s="421"/>
      <c r="I2759" s="90"/>
      <c r="K2759" s="17" t="str">
        <f>$A$2760</f>
        <v>SEDUC E 222</v>
      </c>
      <c r="L2759" s="347" t="e">
        <f>VLOOKUP(K2759,[3]Planilha2!$B:$C,2,FALSE)</f>
        <v>#N/A</v>
      </c>
    </row>
    <row r="2760" spans="1:12" hidden="1">
      <c r="A2760" s="330" t="s">
        <v>30484</v>
      </c>
      <c r="B2760" s="425" t="s">
        <v>6400</v>
      </c>
      <c r="C2760" s="426"/>
      <c r="D2760" s="426"/>
      <c r="E2760" s="426"/>
      <c r="F2760" s="427"/>
      <c r="G2760" s="51" t="s">
        <v>5</v>
      </c>
      <c r="H2760" s="327" t="s">
        <v>6</v>
      </c>
      <c r="I2760" s="90"/>
      <c r="K2760" s="17" t="str">
        <f t="shared" ref="K2760:K2765" si="389">$A$2760</f>
        <v>SEDUC E 222</v>
      </c>
      <c r="L2760" s="347" t="e">
        <f>VLOOKUP(K2760,[3]Planilha2!$B:$C,2,FALSE)</f>
        <v>#N/A</v>
      </c>
    </row>
    <row r="2761" spans="1:12" hidden="1">
      <c r="A2761" s="324" t="s">
        <v>30466</v>
      </c>
      <c r="B2761" s="52" t="s">
        <v>7</v>
      </c>
      <c r="C2761" s="53" t="s">
        <v>8</v>
      </c>
      <c r="D2761" s="53" t="s">
        <v>9</v>
      </c>
      <c r="E2761" s="54" t="s">
        <v>10</v>
      </c>
      <c r="F2761" s="52" t="s">
        <v>18</v>
      </c>
      <c r="G2761" s="55" t="s">
        <v>19</v>
      </c>
      <c r="H2761" s="56" t="s">
        <v>13</v>
      </c>
      <c r="I2761" s="90"/>
      <c r="K2761" s="17" t="str">
        <f t="shared" si="389"/>
        <v>SEDUC E 222</v>
      </c>
      <c r="L2761" s="347" t="e">
        <f>VLOOKUP(K2761,[3]Planilha2!$B:$C,2,FALSE)</f>
        <v>#N/A</v>
      </c>
    </row>
    <row r="2762" spans="1:12" ht="24" hidden="1">
      <c r="A2762" s="324"/>
      <c r="B2762"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62" s="241" t="s">
        <v>27877</v>
      </c>
      <c r="D2762" s="41">
        <v>39130</v>
      </c>
      <c r="E2762" s="241">
        <v>1</v>
      </c>
      <c r="F27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62" s="57">
        <f t="shared" ref="H2762:H2764" ca="1" si="390">ROUND(E2762*G2762,2)</f>
        <v>2.3199999999999998</v>
      </c>
      <c r="I2762" s="90"/>
      <c r="K2762" s="17" t="str">
        <f t="shared" si="389"/>
        <v>SEDUC E 222</v>
      </c>
      <c r="L2762" s="347" t="e">
        <f>VLOOKUP(K2762,[3]Planilha2!$B:$C,2,FALSE)</f>
        <v>#N/A</v>
      </c>
    </row>
    <row r="2763" spans="1:12" hidden="1">
      <c r="A2763" s="324"/>
      <c r="B27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3" s="241" t="s">
        <v>14</v>
      </c>
      <c r="D2763" s="41">
        <v>88264</v>
      </c>
      <c r="E2763" s="59">
        <v>0.25</v>
      </c>
      <c r="F27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63" s="57">
        <f t="shared" ca="1" si="390"/>
        <v>5.65</v>
      </c>
      <c r="I2763" s="90"/>
      <c r="K2763" s="17" t="str">
        <f t="shared" si="389"/>
        <v>SEDUC E 222</v>
      </c>
      <c r="L2763" s="347" t="e">
        <f>VLOOKUP(K2763,[3]Planilha2!$B:$C,2,FALSE)</f>
        <v>#N/A</v>
      </c>
    </row>
    <row r="2764" spans="1:12" ht="24" hidden="1">
      <c r="A2764" s="298"/>
      <c r="B27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4" s="241" t="s">
        <v>14</v>
      </c>
      <c r="D2764" s="241">
        <v>88247</v>
      </c>
      <c r="E2764" s="59">
        <v>0.25</v>
      </c>
      <c r="F27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64" s="57">
        <f t="shared" ca="1" si="390"/>
        <v>4.62</v>
      </c>
      <c r="I2764" s="328"/>
      <c r="J2764" s="328"/>
      <c r="K2764" s="17" t="str">
        <f t="shared" si="389"/>
        <v>SEDUC E 222</v>
      </c>
      <c r="L2764" s="347" t="e">
        <f>VLOOKUP(K2764,[3]Planilha2!$B:$C,2,FALSE)</f>
        <v>#N/A</v>
      </c>
    </row>
    <row r="2765" spans="1:12" hidden="1">
      <c r="A2765" s="298">
        <f ca="1">H2765</f>
        <v>12.59</v>
      </c>
      <c r="B2765" s="318" t="s">
        <v>15</v>
      </c>
      <c r="C2765" s="241"/>
      <c r="D2765" s="241"/>
      <c r="E2765" s="319"/>
      <c r="F2765" s="320"/>
      <c r="G2765" s="321"/>
      <c r="H2765" s="237">
        <f ca="1">SUM(H2762:H2764)</f>
        <v>12.59</v>
      </c>
      <c r="I2765" s="90" t="str">
        <f>A2760</f>
        <v>SEDUC E 222</v>
      </c>
      <c r="J2765" s="191">
        <f ca="1">H2765</f>
        <v>12.59</v>
      </c>
      <c r="K2765" s="17" t="str">
        <f t="shared" si="389"/>
        <v>SEDUC E 222</v>
      </c>
      <c r="L2765" s="347" t="e">
        <f>VLOOKUP(K2765,[3]Planilha2!$B:$C,2,FALSE)</f>
        <v>#N/A</v>
      </c>
    </row>
    <row r="2766" spans="1:12" hidden="1">
      <c r="L2766" s="347" t="e">
        <f>VLOOKUP(K2766,[3]Planilha2!$B:$C,2,FALSE)</f>
        <v>#N/A</v>
      </c>
    </row>
    <row r="2767" spans="1:12" ht="20.25" hidden="1">
      <c r="A2767" s="328"/>
      <c r="B2767" s="419" t="str">
        <f>A2768</f>
        <v>SEDUC E 223</v>
      </c>
      <c r="C2767" s="420"/>
      <c r="D2767" s="420"/>
      <c r="E2767" s="420"/>
      <c r="F2767" s="420"/>
      <c r="G2767" s="420"/>
      <c r="H2767" s="421"/>
      <c r="I2767" s="90"/>
      <c r="K2767" s="17" t="str">
        <f>$A$2768</f>
        <v>SEDUC E 223</v>
      </c>
      <c r="L2767" s="347" t="e">
        <f>VLOOKUP(K2767,[3]Planilha2!$B:$C,2,FALSE)</f>
        <v>#N/A</v>
      </c>
    </row>
    <row r="2768" spans="1:12" hidden="1">
      <c r="A2768" s="330" t="s">
        <v>30485</v>
      </c>
      <c r="B2768" s="425" t="s">
        <v>6401</v>
      </c>
      <c r="C2768" s="426"/>
      <c r="D2768" s="426"/>
      <c r="E2768" s="426"/>
      <c r="F2768" s="427"/>
      <c r="G2768" s="51" t="s">
        <v>5</v>
      </c>
      <c r="H2768" s="327" t="s">
        <v>6</v>
      </c>
      <c r="I2768" s="90"/>
      <c r="K2768" s="347" t="str">
        <f t="shared" ref="K2768:K2773" si="391">$A$2768</f>
        <v>SEDUC E 223</v>
      </c>
      <c r="L2768" s="347" t="e">
        <f>VLOOKUP(K2768,[3]Planilha2!$B:$C,2,FALSE)</f>
        <v>#N/A</v>
      </c>
    </row>
    <row r="2769" spans="1:12" hidden="1">
      <c r="A2769" s="324" t="s">
        <v>30466</v>
      </c>
      <c r="B2769" s="52" t="s">
        <v>7</v>
      </c>
      <c r="C2769" s="53" t="s">
        <v>8</v>
      </c>
      <c r="D2769" s="53" t="s">
        <v>9</v>
      </c>
      <c r="E2769" s="54" t="s">
        <v>10</v>
      </c>
      <c r="F2769" s="52" t="s">
        <v>18</v>
      </c>
      <c r="G2769" s="55" t="s">
        <v>19</v>
      </c>
      <c r="H2769" s="56" t="s">
        <v>13</v>
      </c>
      <c r="I2769" s="90"/>
      <c r="K2769" s="347" t="str">
        <f t="shared" si="391"/>
        <v>SEDUC E 223</v>
      </c>
      <c r="L2769" s="347" t="e">
        <f>VLOOKUP(K2769,[3]Planilha2!$B:$C,2,FALSE)</f>
        <v>#N/A</v>
      </c>
    </row>
    <row r="2770" spans="1:12" ht="24" hidden="1">
      <c r="A2770" s="324"/>
      <c r="B2770"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70" s="241" t="s">
        <v>27877</v>
      </c>
      <c r="D2770" s="241">
        <v>39129</v>
      </c>
      <c r="E2770" s="241">
        <v>1</v>
      </c>
      <c r="F27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2770" s="57">
        <f t="shared" ref="H2770:H2772" ca="1" si="392">ROUND(E2770*G2770,2)</f>
        <v>1.43</v>
      </c>
      <c r="I2770" s="90"/>
      <c r="K2770" s="347" t="str">
        <f t="shared" si="391"/>
        <v>SEDUC E 223</v>
      </c>
      <c r="L2770" s="347" t="e">
        <f>VLOOKUP(K2770,[3]Planilha2!$B:$C,2,FALSE)</f>
        <v>#N/A</v>
      </c>
    </row>
    <row r="2771" spans="1:12" hidden="1">
      <c r="A2771" s="324"/>
      <c r="B27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1" s="241" t="s">
        <v>14</v>
      </c>
      <c r="D2771" s="41">
        <v>88264</v>
      </c>
      <c r="E2771" s="59">
        <v>0.25</v>
      </c>
      <c r="F27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71" s="57">
        <f t="shared" ca="1" si="392"/>
        <v>5.65</v>
      </c>
      <c r="I2771" s="90"/>
      <c r="K2771" s="347" t="str">
        <f t="shared" si="391"/>
        <v>SEDUC E 223</v>
      </c>
      <c r="L2771" s="347" t="e">
        <f>VLOOKUP(K2771,[3]Planilha2!$B:$C,2,FALSE)</f>
        <v>#N/A</v>
      </c>
    </row>
    <row r="2772" spans="1:12" ht="24" hidden="1">
      <c r="A2772" s="298"/>
      <c r="B27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2" s="241" t="s">
        <v>14</v>
      </c>
      <c r="D2772" s="241">
        <v>88247</v>
      </c>
      <c r="E2772" s="59">
        <v>0.25</v>
      </c>
      <c r="F2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72" s="57">
        <f t="shared" ca="1" si="392"/>
        <v>4.62</v>
      </c>
      <c r="I2772" s="328"/>
      <c r="J2772" s="328"/>
      <c r="K2772" s="347" t="str">
        <f t="shared" si="391"/>
        <v>SEDUC E 223</v>
      </c>
      <c r="L2772" s="347" t="e">
        <f>VLOOKUP(K2772,[3]Planilha2!$B:$C,2,FALSE)</f>
        <v>#N/A</v>
      </c>
    </row>
    <row r="2773" spans="1:12" hidden="1">
      <c r="A2773" s="298">
        <f ca="1">H2773</f>
        <v>11.7</v>
      </c>
      <c r="B2773" s="318" t="s">
        <v>15</v>
      </c>
      <c r="C2773" s="241"/>
      <c r="D2773" s="241"/>
      <c r="E2773" s="319"/>
      <c r="F2773" s="320"/>
      <c r="G2773" s="321"/>
      <c r="H2773" s="237">
        <f ca="1">SUM(H2770:H2772)</f>
        <v>11.7</v>
      </c>
      <c r="I2773" s="90" t="str">
        <f>A2768</f>
        <v>SEDUC E 223</v>
      </c>
      <c r="J2773" s="191">
        <f ca="1">H2773</f>
        <v>11.7</v>
      </c>
      <c r="K2773" s="347" t="str">
        <f t="shared" si="391"/>
        <v>SEDUC E 223</v>
      </c>
      <c r="L2773" s="347" t="e">
        <f>VLOOKUP(K2773,[3]Planilha2!$B:$C,2,FALSE)</f>
        <v>#N/A</v>
      </c>
    </row>
    <row r="2774" spans="1:12" hidden="1">
      <c r="L2774" s="347" t="e">
        <f>VLOOKUP(K2774,[3]Planilha2!$B:$C,2,FALSE)</f>
        <v>#N/A</v>
      </c>
    </row>
    <row r="2775" spans="1:12" ht="20.25" hidden="1">
      <c r="A2775" s="328"/>
      <c r="B2775" s="419" t="str">
        <f>A2776</f>
        <v>SEDUC E 224</v>
      </c>
      <c r="C2775" s="420"/>
      <c r="D2775" s="420"/>
      <c r="E2775" s="420"/>
      <c r="F2775" s="420"/>
      <c r="G2775" s="420"/>
      <c r="H2775" s="421"/>
      <c r="I2775" s="90"/>
      <c r="K2775" s="17" t="str">
        <f>$A$2776</f>
        <v>SEDUC E 224</v>
      </c>
      <c r="L2775" s="347" t="e">
        <f>VLOOKUP(K2775,[3]Planilha2!$B:$C,2,FALSE)</f>
        <v>#N/A</v>
      </c>
    </row>
    <row r="2776" spans="1:12" hidden="1">
      <c r="A2776" s="330" t="s">
        <v>30486</v>
      </c>
      <c r="B2776" s="425" t="s">
        <v>6400</v>
      </c>
      <c r="C2776" s="426"/>
      <c r="D2776" s="426"/>
      <c r="E2776" s="426"/>
      <c r="F2776" s="427"/>
      <c r="G2776" s="51" t="s">
        <v>5</v>
      </c>
      <c r="H2776" s="327" t="s">
        <v>6</v>
      </c>
      <c r="I2776" s="90"/>
      <c r="K2776" s="347" t="str">
        <f t="shared" ref="K2776:K2781" si="393">$A$2776</f>
        <v>SEDUC E 224</v>
      </c>
      <c r="L2776" s="347" t="e">
        <f>VLOOKUP(K2776,[3]Planilha2!$B:$C,2,FALSE)</f>
        <v>#N/A</v>
      </c>
    </row>
    <row r="2777" spans="1:12" hidden="1">
      <c r="A2777" s="324" t="s">
        <v>30466</v>
      </c>
      <c r="B2777" s="52" t="s">
        <v>7</v>
      </c>
      <c r="C2777" s="53" t="s">
        <v>8</v>
      </c>
      <c r="D2777" s="53" t="s">
        <v>9</v>
      </c>
      <c r="E2777" s="54" t="s">
        <v>10</v>
      </c>
      <c r="F2777" s="52" t="s">
        <v>18</v>
      </c>
      <c r="G2777" s="55" t="s">
        <v>19</v>
      </c>
      <c r="H2777" s="56" t="s">
        <v>13</v>
      </c>
      <c r="I2777" s="90"/>
      <c r="K2777" s="347" t="str">
        <f t="shared" si="393"/>
        <v>SEDUC E 224</v>
      </c>
      <c r="L2777" s="347" t="e">
        <f>VLOOKUP(K2777,[3]Planilha2!$B:$C,2,FALSE)</f>
        <v>#N/A</v>
      </c>
    </row>
    <row r="2778" spans="1:12" ht="24" hidden="1">
      <c r="A2778" s="324"/>
      <c r="B2778"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78" s="241" t="s">
        <v>27877</v>
      </c>
      <c r="D2778" s="241">
        <v>39130</v>
      </c>
      <c r="E2778" s="241">
        <v>1</v>
      </c>
      <c r="F27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78" s="57">
        <f t="shared" ref="H2778:H2780" ca="1" si="394">ROUND(E2778*G2778,2)</f>
        <v>2.3199999999999998</v>
      </c>
      <c r="I2778" s="90"/>
      <c r="K2778" s="347" t="str">
        <f t="shared" si="393"/>
        <v>SEDUC E 224</v>
      </c>
      <c r="L2778" s="347" t="e">
        <f>VLOOKUP(K2778,[3]Planilha2!$B:$C,2,FALSE)</f>
        <v>#N/A</v>
      </c>
    </row>
    <row r="2779" spans="1:12" hidden="1">
      <c r="A2779" s="324"/>
      <c r="B27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9" s="241" t="s">
        <v>14</v>
      </c>
      <c r="D2779" s="41">
        <v>88264</v>
      </c>
      <c r="E2779" s="59">
        <v>0.25</v>
      </c>
      <c r="F27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79" s="57">
        <f t="shared" ca="1" si="394"/>
        <v>5.65</v>
      </c>
      <c r="I2779" s="90"/>
      <c r="K2779" s="347" t="str">
        <f t="shared" si="393"/>
        <v>SEDUC E 224</v>
      </c>
      <c r="L2779" s="347" t="e">
        <f>VLOOKUP(K2779,[3]Planilha2!$B:$C,2,FALSE)</f>
        <v>#N/A</v>
      </c>
    </row>
    <row r="2780" spans="1:12" ht="24" hidden="1">
      <c r="A2780" s="298"/>
      <c r="B27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0" s="241" t="s">
        <v>14</v>
      </c>
      <c r="D2780" s="241">
        <v>88247</v>
      </c>
      <c r="E2780" s="59">
        <v>0.25</v>
      </c>
      <c r="F27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80" s="57">
        <f t="shared" ca="1" si="394"/>
        <v>4.62</v>
      </c>
      <c r="I2780" s="328"/>
      <c r="J2780" s="328"/>
      <c r="K2780" s="347" t="str">
        <f t="shared" si="393"/>
        <v>SEDUC E 224</v>
      </c>
      <c r="L2780" s="347" t="e">
        <f>VLOOKUP(K2780,[3]Planilha2!$B:$C,2,FALSE)</f>
        <v>#N/A</v>
      </c>
    </row>
    <row r="2781" spans="1:12" hidden="1">
      <c r="A2781" s="298">
        <f ca="1">H2781</f>
        <v>12.59</v>
      </c>
      <c r="B2781" s="318" t="s">
        <v>15</v>
      </c>
      <c r="C2781" s="241"/>
      <c r="D2781" s="241"/>
      <c r="E2781" s="319"/>
      <c r="F2781" s="320"/>
      <c r="G2781" s="321"/>
      <c r="H2781" s="237">
        <f ca="1">SUM(H2778:H2780)</f>
        <v>12.59</v>
      </c>
      <c r="I2781" s="90" t="str">
        <f>A2776</f>
        <v>SEDUC E 224</v>
      </c>
      <c r="J2781" s="191">
        <f ca="1">H2781</f>
        <v>12.59</v>
      </c>
      <c r="K2781" s="347" t="str">
        <f t="shared" si="393"/>
        <v>SEDUC E 224</v>
      </c>
      <c r="L2781" s="347" t="e">
        <f>VLOOKUP(K2781,[3]Planilha2!$B:$C,2,FALSE)</f>
        <v>#N/A</v>
      </c>
    </row>
    <row r="2782" spans="1:12" hidden="1">
      <c r="L2782" s="347" t="e">
        <f>VLOOKUP(K2782,[3]Planilha2!$B:$C,2,FALSE)</f>
        <v>#N/A</v>
      </c>
    </row>
    <row r="2783" spans="1:12" ht="20.25" hidden="1">
      <c r="A2783" s="328"/>
      <c r="B2783" s="419" t="str">
        <f>A2784</f>
        <v>SEDUC E 225</v>
      </c>
      <c r="C2783" s="420"/>
      <c r="D2783" s="420"/>
      <c r="E2783" s="420"/>
      <c r="F2783" s="420"/>
      <c r="G2783" s="420"/>
      <c r="H2783" s="421"/>
      <c r="I2783" s="90"/>
      <c r="K2783" s="17" t="str">
        <f>$A$2784</f>
        <v>SEDUC E 225</v>
      </c>
      <c r="L2783" s="347" t="e">
        <f>VLOOKUP(K2783,[3]Planilha2!$B:$C,2,FALSE)</f>
        <v>#N/A</v>
      </c>
    </row>
    <row r="2784" spans="1:12" hidden="1">
      <c r="A2784" s="330" t="s">
        <v>30487</v>
      </c>
      <c r="B2784" s="425" t="s">
        <v>6403</v>
      </c>
      <c r="C2784" s="426"/>
      <c r="D2784" s="426"/>
      <c r="E2784" s="426"/>
      <c r="F2784" s="427"/>
      <c r="G2784" s="51" t="s">
        <v>5</v>
      </c>
      <c r="H2784" s="327" t="s">
        <v>6</v>
      </c>
      <c r="I2784" s="90"/>
      <c r="K2784" s="347" t="str">
        <f t="shared" ref="K2784:K2789" si="395">$A$2784</f>
        <v>SEDUC E 225</v>
      </c>
      <c r="L2784" s="347" t="e">
        <f>VLOOKUP(K2784,[3]Planilha2!$B:$C,2,FALSE)</f>
        <v>#N/A</v>
      </c>
    </row>
    <row r="2785" spans="1:12" hidden="1">
      <c r="A2785" s="324" t="s">
        <v>30466</v>
      </c>
      <c r="B2785" s="52" t="s">
        <v>7</v>
      </c>
      <c r="C2785" s="53" t="s">
        <v>8</v>
      </c>
      <c r="D2785" s="53" t="s">
        <v>9</v>
      </c>
      <c r="E2785" s="54" t="s">
        <v>10</v>
      </c>
      <c r="F2785" s="52" t="s">
        <v>18</v>
      </c>
      <c r="G2785" s="55" t="s">
        <v>19</v>
      </c>
      <c r="H2785" s="56" t="s">
        <v>13</v>
      </c>
      <c r="I2785" s="90"/>
      <c r="K2785" s="347" t="str">
        <f t="shared" si="395"/>
        <v>SEDUC E 225</v>
      </c>
      <c r="L2785" s="347" t="e">
        <f>VLOOKUP(K2785,[3]Planilha2!$B:$C,2,FALSE)</f>
        <v>#N/A</v>
      </c>
    </row>
    <row r="2786" spans="1:12" ht="24" hidden="1">
      <c r="A2786" s="324"/>
      <c r="B278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6" s="241" t="s">
        <v>27877</v>
      </c>
      <c r="D2786" s="241">
        <v>39132</v>
      </c>
      <c r="E2786" s="241">
        <v>1</v>
      </c>
      <c r="F27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v>
      </c>
      <c r="H2786" s="57">
        <f t="shared" ref="H2786:H2788" ca="1" si="396">ROUND(E2786*G2786,2)</f>
        <v>2.68</v>
      </c>
      <c r="I2786" s="90"/>
      <c r="K2786" s="347" t="str">
        <f t="shared" si="395"/>
        <v>SEDUC E 225</v>
      </c>
      <c r="L2786" s="347" t="e">
        <f>VLOOKUP(K2786,[3]Planilha2!$B:$C,2,FALSE)</f>
        <v>#N/A</v>
      </c>
    </row>
    <row r="2787" spans="1:12" hidden="1">
      <c r="A2787" s="324"/>
      <c r="B27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7" s="241" t="s">
        <v>14</v>
      </c>
      <c r="D2787" s="41">
        <v>88264</v>
      </c>
      <c r="E2787" s="59">
        <v>0.25</v>
      </c>
      <c r="F27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87" s="57">
        <f t="shared" ca="1" si="396"/>
        <v>5.65</v>
      </c>
      <c r="I2787" s="90"/>
      <c r="K2787" s="347" t="str">
        <f t="shared" si="395"/>
        <v>SEDUC E 225</v>
      </c>
      <c r="L2787" s="347" t="e">
        <f>VLOOKUP(K2787,[3]Planilha2!$B:$C,2,FALSE)</f>
        <v>#N/A</v>
      </c>
    </row>
    <row r="2788" spans="1:12" ht="24" hidden="1">
      <c r="A2788" s="298"/>
      <c r="B27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8" s="241" t="s">
        <v>14</v>
      </c>
      <c r="D2788" s="241">
        <v>88247</v>
      </c>
      <c r="E2788" s="59">
        <v>0.25</v>
      </c>
      <c r="F2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88" s="57">
        <f t="shared" ca="1" si="396"/>
        <v>4.62</v>
      </c>
      <c r="I2788" s="328"/>
      <c r="J2788" s="328"/>
      <c r="K2788" s="347" t="str">
        <f t="shared" si="395"/>
        <v>SEDUC E 225</v>
      </c>
      <c r="L2788" s="347" t="e">
        <f>VLOOKUP(K2788,[3]Planilha2!$B:$C,2,FALSE)</f>
        <v>#N/A</v>
      </c>
    </row>
    <row r="2789" spans="1:12" hidden="1">
      <c r="A2789" s="298">
        <f ca="1">H2789</f>
        <v>12.95</v>
      </c>
      <c r="B2789" s="318" t="s">
        <v>15</v>
      </c>
      <c r="C2789" s="241"/>
      <c r="D2789" s="241"/>
      <c r="E2789" s="319"/>
      <c r="F2789" s="320"/>
      <c r="G2789" s="321"/>
      <c r="H2789" s="237">
        <f ca="1">SUM(H2786:H2788)</f>
        <v>12.95</v>
      </c>
      <c r="I2789" s="90" t="str">
        <f>A2784</f>
        <v>SEDUC E 225</v>
      </c>
      <c r="J2789" s="191">
        <f ca="1">H2789</f>
        <v>12.95</v>
      </c>
      <c r="K2789" s="347" t="str">
        <f t="shared" si="395"/>
        <v>SEDUC E 225</v>
      </c>
      <c r="L2789" s="347" t="e">
        <f>VLOOKUP(K2789,[3]Planilha2!$B:$C,2,FALSE)</f>
        <v>#N/A</v>
      </c>
    </row>
    <row r="2790" spans="1:12" hidden="1">
      <c r="L2790" s="347" t="e">
        <f>VLOOKUP(K2790,[3]Planilha2!$B:$C,2,FALSE)</f>
        <v>#N/A</v>
      </c>
    </row>
    <row r="2791" spans="1:12" ht="20.25" hidden="1">
      <c r="A2791" s="349"/>
      <c r="B2791" s="419" t="str">
        <f>A2792</f>
        <v>SEDUC E 226</v>
      </c>
      <c r="C2791" s="420"/>
      <c r="D2791" s="420"/>
      <c r="E2791" s="420"/>
      <c r="F2791" s="420"/>
      <c r="G2791" s="420"/>
      <c r="H2791" s="421"/>
      <c r="I2791" s="90"/>
      <c r="K2791" s="347" t="str">
        <f>$A$2792</f>
        <v>SEDUC E 226</v>
      </c>
      <c r="L2791" s="347" t="e">
        <f>VLOOKUP(K2791,[3]Planilha2!$B:$C,2,FALSE)</f>
        <v>#N/A</v>
      </c>
    </row>
    <row r="2792" spans="1:12" hidden="1">
      <c r="A2792" s="330" t="s">
        <v>30685</v>
      </c>
      <c r="B2792" s="425" t="s">
        <v>30174</v>
      </c>
      <c r="C2792" s="426"/>
      <c r="D2792" s="426"/>
      <c r="E2792" s="426"/>
      <c r="F2792" s="427"/>
      <c r="G2792" s="51" t="s">
        <v>5</v>
      </c>
      <c r="H2792" s="348" t="s">
        <v>6</v>
      </c>
      <c r="I2792" s="90"/>
      <c r="K2792" s="347" t="str">
        <f t="shared" ref="K2792:K2798" si="397">$A$2792</f>
        <v>SEDUC E 226</v>
      </c>
      <c r="L2792" s="347" t="e">
        <f>VLOOKUP(K2792,[3]Planilha2!$B:$C,2,FALSE)</f>
        <v>#N/A</v>
      </c>
    </row>
    <row r="2793" spans="1:12" hidden="1">
      <c r="A2793" s="324" t="s">
        <v>30466</v>
      </c>
      <c r="B2793" s="52" t="s">
        <v>7</v>
      </c>
      <c r="C2793" s="53" t="s">
        <v>8</v>
      </c>
      <c r="D2793" s="53" t="s">
        <v>9</v>
      </c>
      <c r="E2793" s="54" t="s">
        <v>10</v>
      </c>
      <c r="F2793" s="52" t="s">
        <v>18</v>
      </c>
      <c r="G2793" s="55" t="s">
        <v>19</v>
      </c>
      <c r="H2793" s="56" t="s">
        <v>13</v>
      </c>
      <c r="I2793" s="90"/>
      <c r="K2793" s="347" t="str">
        <f t="shared" si="397"/>
        <v>SEDUC E 226</v>
      </c>
      <c r="L2793" s="347" t="e">
        <f>VLOOKUP(K2793,[3]Planilha2!$B:$C,2,FALSE)</f>
        <v>#N/A</v>
      </c>
    </row>
    <row r="2794" spans="1:12" ht="24" hidden="1">
      <c r="A2794" s="324"/>
      <c r="B2794"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4" s="41" t="s">
        <v>28021</v>
      </c>
      <c r="D2794" s="57">
        <v>9101</v>
      </c>
      <c r="E2794" s="57">
        <v>1</v>
      </c>
      <c r="F27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4" s="57">
        <f t="shared" ref="H2794" ca="1" si="398">ROUND(E2794*G2794,2)</f>
        <v>58.7</v>
      </c>
      <c r="I2794" s="90"/>
      <c r="K2794" s="347" t="str">
        <f t="shared" si="397"/>
        <v>SEDUC E 226</v>
      </c>
      <c r="L2794" s="347" t="e">
        <f>VLOOKUP(K2794,[3]Planilha2!$B:$C,2,FALSE)</f>
        <v>#N/A</v>
      </c>
    </row>
    <row r="2795" spans="1:12" ht="24" hidden="1">
      <c r="A2795" s="324"/>
      <c r="B2795"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5" s="41" t="s">
        <v>38</v>
      </c>
      <c r="D2795" s="57">
        <v>1872</v>
      </c>
      <c r="E2795" s="57">
        <v>1</v>
      </c>
      <c r="F2795" s="38"/>
      <c r="G2795" s="38"/>
      <c r="H2795" s="57"/>
      <c r="I2795" s="90"/>
      <c r="K2795" s="347" t="str">
        <f t="shared" si="397"/>
        <v>SEDUC E 226</v>
      </c>
      <c r="L2795" s="347" t="e">
        <f>VLOOKUP(K2795,[3]Planilha2!$B:$C,2,FALSE)</f>
        <v>#N/A</v>
      </c>
    </row>
    <row r="2796" spans="1:12" ht="24" hidden="1">
      <c r="A2796" s="324"/>
      <c r="B279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6" s="41" t="s">
        <v>14</v>
      </c>
      <c r="D2796" s="250">
        <v>88247</v>
      </c>
      <c r="E2796" s="258">
        <v>0.7</v>
      </c>
      <c r="F27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96" s="57">
        <f t="shared" ref="H2796:H2797" ca="1" si="399">ROUND(E2796*G2796,2)</f>
        <v>12.94</v>
      </c>
      <c r="I2796" s="90"/>
      <c r="K2796" s="347" t="str">
        <f t="shared" si="397"/>
        <v>SEDUC E 226</v>
      </c>
      <c r="L2796" s="347" t="e">
        <f>VLOOKUP(K2796,[3]Planilha2!$B:$C,2,FALSE)</f>
        <v>#N/A</v>
      </c>
    </row>
    <row r="2797" spans="1:12" hidden="1">
      <c r="A2797" s="324"/>
      <c r="B27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7" s="41" t="s">
        <v>14</v>
      </c>
      <c r="D2797" s="250">
        <v>88264</v>
      </c>
      <c r="E2797" s="258">
        <v>0.7</v>
      </c>
      <c r="F27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97" s="57">
        <f t="shared" ca="1" si="399"/>
        <v>15.81</v>
      </c>
      <c r="I2797" s="90"/>
      <c r="K2797" s="347" t="str">
        <f t="shared" si="397"/>
        <v>SEDUC E 226</v>
      </c>
      <c r="L2797" s="347" t="e">
        <f>VLOOKUP(K2797,[3]Planilha2!$B:$C,2,FALSE)</f>
        <v>#N/A</v>
      </c>
    </row>
    <row r="2798" spans="1:12" hidden="1">
      <c r="A2798" s="298">
        <f ca="1">H2798</f>
        <v>87.45</v>
      </c>
      <c r="B2798" s="318" t="s">
        <v>15</v>
      </c>
      <c r="C2798" s="241"/>
      <c r="D2798" s="241"/>
      <c r="E2798" s="319"/>
      <c r="F2798" s="320"/>
      <c r="G2798" s="321"/>
      <c r="H2798" s="237">
        <f ca="1">SUM(H2794:H2797)</f>
        <v>87.45</v>
      </c>
      <c r="I2798" s="90" t="str">
        <f>A2792</f>
        <v>SEDUC E 226</v>
      </c>
      <c r="J2798" s="191">
        <f ca="1">H2798</f>
        <v>87.45</v>
      </c>
      <c r="K2798" s="347" t="str">
        <f t="shared" si="397"/>
        <v>SEDUC E 226</v>
      </c>
      <c r="L2798" s="347" t="e">
        <f>VLOOKUP(K2798,[3]Planilha2!$B:$C,2,FALSE)</f>
        <v>#N/A</v>
      </c>
    </row>
    <row r="2799" spans="1:12" hidden="1">
      <c r="L2799" s="347" t="e">
        <f>VLOOKUP(K2799,[3]Planilha2!$B:$C,2,FALSE)</f>
        <v>#N/A</v>
      </c>
    </row>
    <row r="2800" spans="1:12" ht="20.25" hidden="1">
      <c r="A2800" s="351"/>
      <c r="B2800" s="419" t="str">
        <f>A2801</f>
        <v>SEDUC E 227</v>
      </c>
      <c r="C2800" s="420"/>
      <c r="D2800" s="420"/>
      <c r="E2800" s="420"/>
      <c r="F2800" s="420"/>
      <c r="G2800" s="420"/>
      <c r="H2800" s="421"/>
      <c r="I2800" s="90"/>
      <c r="K2800" s="347" t="str">
        <f>$A$2801</f>
        <v>SEDUC E 227</v>
      </c>
      <c r="L2800" s="347" t="e">
        <f>VLOOKUP(K2800,[3]Planilha2!$B:$C,2,FALSE)</f>
        <v>#N/A</v>
      </c>
    </row>
    <row r="2801" spans="1:12" hidden="1">
      <c r="A2801" s="330" t="s">
        <v>30686</v>
      </c>
      <c r="B2801" s="425" t="s">
        <v>30687</v>
      </c>
      <c r="C2801" s="426"/>
      <c r="D2801" s="426"/>
      <c r="E2801" s="426"/>
      <c r="F2801" s="427"/>
      <c r="G2801" s="51" t="s">
        <v>5</v>
      </c>
      <c r="H2801" s="350" t="s">
        <v>6</v>
      </c>
      <c r="I2801" s="90"/>
      <c r="K2801" s="347" t="str">
        <f t="shared" ref="K2801:K2807" si="400">$A$2801</f>
        <v>SEDUC E 227</v>
      </c>
      <c r="L2801" s="347" t="e">
        <f>VLOOKUP(K2801,[3]Planilha2!$B:$C,2,FALSE)</f>
        <v>#N/A</v>
      </c>
    </row>
    <row r="2802" spans="1:12" hidden="1">
      <c r="A2802" s="324" t="s">
        <v>30466</v>
      </c>
      <c r="B2802" s="52" t="s">
        <v>7</v>
      </c>
      <c r="C2802" s="53" t="s">
        <v>8</v>
      </c>
      <c r="D2802" s="53" t="s">
        <v>9</v>
      </c>
      <c r="E2802" s="54" t="s">
        <v>10</v>
      </c>
      <c r="F2802" s="52" t="s">
        <v>18</v>
      </c>
      <c r="G2802" s="55" t="s">
        <v>19</v>
      </c>
      <c r="H2802" s="56" t="s">
        <v>13</v>
      </c>
      <c r="I2802" s="90"/>
      <c r="K2802" s="347" t="str">
        <f t="shared" si="400"/>
        <v>SEDUC E 227</v>
      </c>
      <c r="L2802" s="347" t="e">
        <f>VLOOKUP(K2802,[3]Planilha2!$B:$C,2,FALSE)</f>
        <v>#N/A</v>
      </c>
    </row>
    <row r="2803" spans="1:12" ht="36" hidden="1">
      <c r="A2803" s="324"/>
      <c r="B2803"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803" s="41" t="s">
        <v>38</v>
      </c>
      <c r="D2803" s="57">
        <v>39634</v>
      </c>
      <c r="E2803" s="57">
        <v>1</v>
      </c>
      <c r="F28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803" s="57">
        <f t="shared" ref="H2803:H2806" ca="1" si="401">ROUND(E2803*G2803,2)</f>
        <v>8.77</v>
      </c>
      <c r="I2803" s="90"/>
      <c r="K2803" s="347" t="str">
        <f t="shared" si="400"/>
        <v>SEDUC E 227</v>
      </c>
      <c r="L2803" s="347" t="e">
        <f>VLOOKUP(K2803,[3]Planilha2!$B:$C,2,FALSE)</f>
        <v>#N/A</v>
      </c>
    </row>
    <row r="2804" spans="1:12" hidden="1">
      <c r="A2804" s="324"/>
      <c r="B2804"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4" s="41" t="s">
        <v>38</v>
      </c>
      <c r="D2804" s="57">
        <v>34621</v>
      </c>
      <c r="E2804" s="57">
        <v>1.1000000000000001</v>
      </c>
      <c r="F28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v>
      </c>
      <c r="H2804" s="57">
        <f t="shared" ca="1" si="401"/>
        <v>19.45</v>
      </c>
      <c r="I2804" s="90"/>
      <c r="K2804" s="347" t="str">
        <f t="shared" si="400"/>
        <v>SEDUC E 227</v>
      </c>
      <c r="L2804" s="347" t="e">
        <f>VLOOKUP(K2804,[3]Planilha2!$B:$C,2,FALSE)</f>
        <v>#N/A</v>
      </c>
    </row>
    <row r="2805" spans="1:12" ht="24" hidden="1">
      <c r="A2805" s="324"/>
      <c r="B2805"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5" s="41" t="s">
        <v>14</v>
      </c>
      <c r="D2805" s="250">
        <v>88247</v>
      </c>
      <c r="E2805" s="258">
        <v>0.3</v>
      </c>
      <c r="F28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05" s="57">
        <f t="shared" ca="1" si="401"/>
        <v>5.54</v>
      </c>
      <c r="I2805" s="90"/>
      <c r="K2805" s="347" t="str">
        <f t="shared" si="400"/>
        <v>SEDUC E 227</v>
      </c>
      <c r="L2805" s="347" t="e">
        <f>VLOOKUP(K2805,[3]Planilha2!$B:$C,2,FALSE)</f>
        <v>#N/A</v>
      </c>
    </row>
    <row r="2806" spans="1:12" hidden="1">
      <c r="A2806" s="324"/>
      <c r="B28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6" s="41" t="s">
        <v>14</v>
      </c>
      <c r="D2806" s="250">
        <v>88264</v>
      </c>
      <c r="E2806" s="258">
        <v>0.3</v>
      </c>
      <c r="F2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06" s="57">
        <f t="shared" ca="1" si="401"/>
        <v>6.77</v>
      </c>
      <c r="I2806" s="90"/>
      <c r="K2806" s="347" t="str">
        <f t="shared" si="400"/>
        <v>SEDUC E 227</v>
      </c>
      <c r="L2806" s="347" t="e">
        <f>VLOOKUP(K2806,[3]Planilha2!$B:$C,2,FALSE)</f>
        <v>#N/A</v>
      </c>
    </row>
    <row r="2807" spans="1:12" hidden="1">
      <c r="A2807" s="298">
        <f ca="1">H2807</f>
        <v>40.53</v>
      </c>
      <c r="B2807" s="318" t="s">
        <v>15</v>
      </c>
      <c r="C2807" s="241"/>
      <c r="D2807" s="241"/>
      <c r="E2807" s="319"/>
      <c r="F2807" s="320"/>
      <c r="G2807" s="321"/>
      <c r="H2807" s="237">
        <f ca="1">SUM(H2803:H2806)</f>
        <v>40.53</v>
      </c>
      <c r="I2807" s="90" t="str">
        <f>A2801</f>
        <v>SEDUC E 227</v>
      </c>
      <c r="J2807" s="191">
        <f ca="1">H2807</f>
        <v>40.53</v>
      </c>
      <c r="K2807" s="347" t="str">
        <f t="shared" si="400"/>
        <v>SEDUC E 227</v>
      </c>
      <c r="L2807" s="347" t="e">
        <f>VLOOKUP(K2807,[3]Planilha2!$B:$C,2,FALSE)</f>
        <v>#N/A</v>
      </c>
    </row>
    <row r="2808" spans="1:12" hidden="1">
      <c r="B2808" s="347"/>
      <c r="C2808" s="347"/>
      <c r="D2808" s="347"/>
      <c r="E2808" s="347"/>
      <c r="F2808" s="347"/>
      <c r="G2808" s="347"/>
      <c r="H2808" s="347"/>
      <c r="K2808" s="347"/>
      <c r="L2808" s="347" t="e">
        <f>VLOOKUP(K2808,[3]Planilha2!$B:$C,2,FALSE)</f>
        <v>#N/A</v>
      </c>
    </row>
    <row r="2809" spans="1:12" ht="20.25" hidden="1">
      <c r="A2809" s="351"/>
      <c r="B2809" s="419" t="str">
        <f>A2810</f>
        <v>SEDUC E 228</v>
      </c>
      <c r="C2809" s="420"/>
      <c r="D2809" s="420"/>
      <c r="E2809" s="420"/>
      <c r="F2809" s="420"/>
      <c r="G2809" s="420"/>
      <c r="H2809" s="421"/>
      <c r="I2809" s="90"/>
      <c r="K2809" s="347" t="str">
        <f>$A$2810</f>
        <v>SEDUC E 228</v>
      </c>
      <c r="L2809" s="347" t="e">
        <f>VLOOKUP(K2809,[3]Planilha2!$B:$C,2,FALSE)</f>
        <v>#N/A</v>
      </c>
    </row>
    <row r="2810" spans="1:12" hidden="1">
      <c r="A2810" s="330" t="s">
        <v>30688</v>
      </c>
      <c r="B2810" s="425" t="s">
        <v>30695</v>
      </c>
      <c r="C2810" s="426"/>
      <c r="D2810" s="426"/>
      <c r="E2810" s="426"/>
      <c r="F2810" s="427"/>
      <c r="G2810" s="51" t="s">
        <v>5</v>
      </c>
      <c r="H2810" s="350" t="s">
        <v>6</v>
      </c>
      <c r="I2810" s="90"/>
      <c r="K2810" s="347" t="str">
        <f t="shared" ref="K2810:K2815" si="402">$A$2810</f>
        <v>SEDUC E 228</v>
      </c>
      <c r="L2810" s="347" t="e">
        <f>VLOOKUP(K2810,[3]Planilha2!$B:$C,2,FALSE)</f>
        <v>#N/A</v>
      </c>
    </row>
    <row r="2811" spans="1:12" hidden="1">
      <c r="A2811" s="324" t="s">
        <v>30466</v>
      </c>
      <c r="B2811" s="52" t="s">
        <v>7</v>
      </c>
      <c r="C2811" s="53" t="s">
        <v>8</v>
      </c>
      <c r="D2811" s="53" t="s">
        <v>9</v>
      </c>
      <c r="E2811" s="54" t="s">
        <v>10</v>
      </c>
      <c r="F2811" s="52" t="s">
        <v>18</v>
      </c>
      <c r="G2811" s="55" t="s">
        <v>19</v>
      </c>
      <c r="H2811" s="56" t="s">
        <v>13</v>
      </c>
      <c r="I2811" s="90"/>
      <c r="K2811" s="347" t="str">
        <f t="shared" si="402"/>
        <v>SEDUC E 228</v>
      </c>
      <c r="L2811" s="347" t="e">
        <f>VLOOKUP(K2811,[3]Planilha2!$B:$C,2,FALSE)</f>
        <v>#N/A</v>
      </c>
    </row>
    <row r="2812" spans="1:12" hidden="1">
      <c r="A2812" s="324"/>
      <c r="B2812"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2" s="41" t="s">
        <v>28021</v>
      </c>
      <c r="D2812" s="57">
        <v>3162</v>
      </c>
      <c r="E2812" s="57">
        <v>1</v>
      </c>
      <c r="F28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12" s="57">
        <f t="shared" ref="H2812:H2814" ca="1" si="403">ROUND(E2812*G2812,2)</f>
        <v>12.25</v>
      </c>
      <c r="I2812" s="90"/>
      <c r="K2812" s="347" t="str">
        <f t="shared" si="402"/>
        <v>SEDUC E 228</v>
      </c>
      <c r="L2812" s="347" t="e">
        <f>VLOOKUP(K2812,[3]Planilha2!$B:$C,2,FALSE)</f>
        <v>#N/A</v>
      </c>
    </row>
    <row r="2813" spans="1:12" ht="24" hidden="1">
      <c r="A2813" s="324"/>
      <c r="B2813"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3" s="41" t="s">
        <v>14</v>
      </c>
      <c r="D2813" s="250">
        <v>88247</v>
      </c>
      <c r="E2813" s="258">
        <v>0.3</v>
      </c>
      <c r="F28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13" s="57">
        <f t="shared" ca="1" si="403"/>
        <v>5.54</v>
      </c>
      <c r="I2813" s="90"/>
      <c r="K2813" s="347" t="str">
        <f t="shared" si="402"/>
        <v>SEDUC E 228</v>
      </c>
      <c r="L2813" s="347" t="e">
        <f>VLOOKUP(K2813,[3]Planilha2!$B:$C,2,FALSE)</f>
        <v>#N/A</v>
      </c>
    </row>
    <row r="2814" spans="1:12" hidden="1">
      <c r="A2814" s="324"/>
      <c r="B28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4" s="41" t="s">
        <v>14</v>
      </c>
      <c r="D2814" s="250">
        <v>88264</v>
      </c>
      <c r="E2814" s="258">
        <v>0.3</v>
      </c>
      <c r="F2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14" s="57">
        <f t="shared" ca="1" si="403"/>
        <v>6.77</v>
      </c>
      <c r="I2814" s="90"/>
      <c r="K2814" s="347" t="str">
        <f t="shared" si="402"/>
        <v>SEDUC E 228</v>
      </c>
      <c r="L2814" s="347" t="e">
        <f>VLOOKUP(K2814,[3]Planilha2!$B:$C,2,FALSE)</f>
        <v>#N/A</v>
      </c>
    </row>
    <row r="2815" spans="1:12" hidden="1">
      <c r="A2815" s="298">
        <f ca="1">H2815</f>
        <v>24.56</v>
      </c>
      <c r="B2815" s="318" t="s">
        <v>15</v>
      </c>
      <c r="C2815" s="241"/>
      <c r="D2815" s="241"/>
      <c r="E2815" s="319"/>
      <c r="F2815" s="320"/>
      <c r="G2815" s="321"/>
      <c r="H2815" s="237">
        <f ca="1">SUM(H2812:H2814)</f>
        <v>24.56</v>
      </c>
      <c r="I2815" s="90" t="str">
        <f>A2810</f>
        <v>SEDUC E 228</v>
      </c>
      <c r="J2815" s="191">
        <f ca="1">H2815</f>
        <v>24.56</v>
      </c>
      <c r="K2815" s="347" t="str">
        <f t="shared" si="402"/>
        <v>SEDUC E 228</v>
      </c>
      <c r="L2815" s="347" t="e">
        <f>VLOOKUP(K2815,[3]Planilha2!$B:$C,2,FALSE)</f>
        <v>#N/A</v>
      </c>
    </row>
    <row r="2816" spans="1:12" hidden="1">
      <c r="L2816" s="347" t="e">
        <f>VLOOKUP(K2816,[3]Planilha2!$B:$C,2,FALSE)</f>
        <v>#N/A</v>
      </c>
    </row>
    <row r="2817" spans="1:12" ht="20.25" hidden="1">
      <c r="A2817" s="353"/>
      <c r="B2817" s="419" t="str">
        <f>A2818</f>
        <v>SEDUC E 229</v>
      </c>
      <c r="C2817" s="420"/>
      <c r="D2817" s="420"/>
      <c r="E2817" s="420"/>
      <c r="F2817" s="420"/>
      <c r="G2817" s="420"/>
      <c r="H2817" s="421"/>
      <c r="I2817" s="90"/>
      <c r="K2817" s="347" t="str">
        <f>$A$2818</f>
        <v>SEDUC E 229</v>
      </c>
      <c r="L2817" s="347" t="e">
        <f>VLOOKUP(K2817,[3]Planilha2!$B:$C,2,FALSE)</f>
        <v>#N/A</v>
      </c>
    </row>
    <row r="2818" spans="1:12" hidden="1">
      <c r="A2818" s="330" t="s">
        <v>30689</v>
      </c>
      <c r="B2818" s="425" t="s">
        <v>30690</v>
      </c>
      <c r="C2818" s="426"/>
      <c r="D2818" s="426"/>
      <c r="E2818" s="426"/>
      <c r="F2818" s="427"/>
      <c r="G2818" s="51" t="s">
        <v>5</v>
      </c>
      <c r="H2818" s="352" t="s">
        <v>6</v>
      </c>
      <c r="I2818" s="90"/>
      <c r="K2818" s="347" t="str">
        <f t="shared" ref="K2818:K2823" si="404">$A$2818</f>
        <v>SEDUC E 229</v>
      </c>
      <c r="L2818" s="347" t="e">
        <f>VLOOKUP(K2818,[3]Planilha2!$B:$C,2,FALSE)</f>
        <v>#N/A</v>
      </c>
    </row>
    <row r="2819" spans="1:12" hidden="1">
      <c r="A2819" s="324" t="s">
        <v>30466</v>
      </c>
      <c r="B2819" s="52" t="s">
        <v>7</v>
      </c>
      <c r="C2819" s="53" t="s">
        <v>8</v>
      </c>
      <c r="D2819" s="53" t="s">
        <v>9</v>
      </c>
      <c r="E2819" s="54" t="s">
        <v>10</v>
      </c>
      <c r="F2819" s="52" t="s">
        <v>18</v>
      </c>
      <c r="G2819" s="55" t="s">
        <v>19</v>
      </c>
      <c r="H2819" s="56" t="s">
        <v>13</v>
      </c>
      <c r="I2819" s="90"/>
      <c r="K2819" s="347" t="str">
        <f t="shared" si="404"/>
        <v>SEDUC E 229</v>
      </c>
      <c r="L2819" s="347" t="e">
        <f>VLOOKUP(K2819,[3]Planilha2!$B:$C,2,FALSE)</f>
        <v>#N/A</v>
      </c>
    </row>
    <row r="2820" spans="1:12" ht="24" hidden="1">
      <c r="A2820" s="324"/>
      <c r="B2820"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0" s="41" t="s">
        <v>28021</v>
      </c>
      <c r="D2820" s="250">
        <v>10066</v>
      </c>
      <c r="E2820" s="57">
        <v>1</v>
      </c>
      <c r="F28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0" s="57">
        <f t="shared" ref="H2820:H2822" ca="1" si="405">ROUND(E2820*G2820,2)</f>
        <v>712</v>
      </c>
      <c r="I2820" s="90"/>
      <c r="K2820" s="347" t="str">
        <f t="shared" si="404"/>
        <v>SEDUC E 229</v>
      </c>
      <c r="L2820" s="347" t="e">
        <f>VLOOKUP(K2820,[3]Planilha2!$B:$C,2,FALSE)</f>
        <v>#N/A</v>
      </c>
    </row>
    <row r="2821" spans="1:12" ht="24" hidden="1">
      <c r="A2821" s="324"/>
      <c r="B2821"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1" s="41" t="s">
        <v>14</v>
      </c>
      <c r="D2821" s="250">
        <v>88247</v>
      </c>
      <c r="E2821" s="258">
        <v>0.6</v>
      </c>
      <c r="F28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21" s="57">
        <f t="shared" ca="1" si="405"/>
        <v>11.09</v>
      </c>
      <c r="I2821" s="90"/>
      <c r="K2821" s="347" t="str">
        <f t="shared" si="404"/>
        <v>SEDUC E 229</v>
      </c>
      <c r="L2821" s="347" t="e">
        <f>VLOOKUP(K2821,[3]Planilha2!$B:$C,2,FALSE)</f>
        <v>#N/A</v>
      </c>
    </row>
    <row r="2822" spans="1:12" hidden="1">
      <c r="A2822" s="324"/>
      <c r="B28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2" s="41" t="s">
        <v>14</v>
      </c>
      <c r="D2822" s="250">
        <v>88264</v>
      </c>
      <c r="E2822" s="258">
        <v>0.6</v>
      </c>
      <c r="F28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22" s="57">
        <f t="shared" ca="1" si="405"/>
        <v>13.55</v>
      </c>
      <c r="I2822" s="90"/>
      <c r="K2822" s="347" t="str">
        <f t="shared" si="404"/>
        <v>SEDUC E 229</v>
      </c>
      <c r="L2822" s="347" t="e">
        <f>VLOOKUP(K2822,[3]Planilha2!$B:$C,2,FALSE)</f>
        <v>#N/A</v>
      </c>
    </row>
    <row r="2823" spans="1:12" hidden="1">
      <c r="A2823" s="298">
        <f ca="1">H2823</f>
        <v>736.64</v>
      </c>
      <c r="B2823" s="318" t="s">
        <v>15</v>
      </c>
      <c r="C2823" s="241"/>
      <c r="D2823" s="241"/>
      <c r="E2823" s="319"/>
      <c r="F2823" s="320"/>
      <c r="G2823" s="321"/>
      <c r="H2823" s="237">
        <f ca="1">SUM(H2820:H2822)</f>
        <v>736.64</v>
      </c>
      <c r="I2823" s="90" t="str">
        <f>A2818</f>
        <v>SEDUC E 229</v>
      </c>
      <c r="J2823" s="191">
        <f ca="1">H2823</f>
        <v>736.64</v>
      </c>
      <c r="K2823" s="347" t="str">
        <f t="shared" si="404"/>
        <v>SEDUC E 229</v>
      </c>
      <c r="L2823" s="347" t="e">
        <f>VLOOKUP(K2823,[3]Planilha2!$B:$C,2,FALSE)</f>
        <v>#N/A</v>
      </c>
    </row>
    <row r="2824" spans="1:12" hidden="1">
      <c r="L2824" s="347" t="e">
        <f>VLOOKUP(K2824,[3]Planilha2!$B:$C,2,FALSE)</f>
        <v>#N/A</v>
      </c>
    </row>
    <row r="2825" spans="1:12" ht="20.25" hidden="1">
      <c r="A2825" s="353"/>
      <c r="B2825" s="419" t="str">
        <f>A2826</f>
        <v>SEDUC E 230</v>
      </c>
      <c r="C2825" s="420"/>
      <c r="D2825" s="420"/>
      <c r="E2825" s="420"/>
      <c r="F2825" s="420"/>
      <c r="G2825" s="420"/>
      <c r="H2825" s="421"/>
      <c r="I2825" s="90"/>
      <c r="K2825" s="347" t="str">
        <f>$A$2818</f>
        <v>SEDUC E 229</v>
      </c>
      <c r="L2825" s="347" t="e">
        <f>VLOOKUP(K2825,[3]Planilha2!$B:$C,2,FALSE)</f>
        <v>#N/A</v>
      </c>
    </row>
    <row r="2826" spans="1:12" hidden="1">
      <c r="A2826" s="330" t="s">
        <v>30691</v>
      </c>
      <c r="B2826" s="425" t="s">
        <v>30692</v>
      </c>
      <c r="C2826" s="426"/>
      <c r="D2826" s="426"/>
      <c r="E2826" s="426"/>
      <c r="F2826" s="427"/>
      <c r="G2826" s="51" t="s">
        <v>5</v>
      </c>
      <c r="H2826" s="352" t="s">
        <v>6</v>
      </c>
      <c r="I2826" s="90"/>
      <c r="K2826" s="347" t="str">
        <f t="shared" ref="K2826:K2831" si="406">$A$2818</f>
        <v>SEDUC E 229</v>
      </c>
      <c r="L2826" s="347" t="e">
        <f>VLOOKUP(K2826,[3]Planilha2!$B:$C,2,FALSE)</f>
        <v>#N/A</v>
      </c>
    </row>
    <row r="2827" spans="1:12" hidden="1">
      <c r="A2827" s="324" t="s">
        <v>30466</v>
      </c>
      <c r="B2827" s="52" t="s">
        <v>7</v>
      </c>
      <c r="C2827" s="53" t="s">
        <v>8</v>
      </c>
      <c r="D2827" s="53" t="s">
        <v>9</v>
      </c>
      <c r="E2827" s="54" t="s">
        <v>10</v>
      </c>
      <c r="F2827" s="52" t="s">
        <v>18</v>
      </c>
      <c r="G2827" s="55" t="s">
        <v>19</v>
      </c>
      <c r="H2827" s="56" t="s">
        <v>13</v>
      </c>
      <c r="I2827" s="90"/>
      <c r="K2827" s="347" t="str">
        <f t="shared" si="406"/>
        <v>SEDUC E 229</v>
      </c>
      <c r="L2827" s="347" t="e">
        <f>VLOOKUP(K2827,[3]Planilha2!$B:$C,2,FALSE)</f>
        <v>#N/A</v>
      </c>
    </row>
    <row r="2828" spans="1:12" ht="24" hidden="1" customHeight="1">
      <c r="A2828" s="324"/>
      <c r="B2828"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28" s="41" t="s">
        <v>38</v>
      </c>
      <c r="D2828" s="250">
        <v>39390</v>
      </c>
      <c r="E2828" s="57">
        <v>1</v>
      </c>
      <c r="F28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51,73</v>
      </c>
      <c r="H2828" s="57">
        <f t="shared" ref="H2828:H2830" ca="1" si="407">ROUND(E2828*G2828,2)</f>
        <v>51.73</v>
      </c>
      <c r="I2828" s="90"/>
      <c r="K2828" s="347" t="str">
        <f t="shared" si="406"/>
        <v>SEDUC E 229</v>
      </c>
      <c r="L2828" s="347" t="e">
        <f>VLOOKUP(K2828,[3]Planilha2!$B:$C,2,FALSE)</f>
        <v>#N/A</v>
      </c>
    </row>
    <row r="2829" spans="1:12" ht="24" hidden="1">
      <c r="A2829" s="324"/>
      <c r="B2829"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9" s="41" t="s">
        <v>14</v>
      </c>
      <c r="D2829" s="250">
        <v>88247</v>
      </c>
      <c r="E2829" s="258">
        <v>0.4</v>
      </c>
      <c r="F28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29" s="57">
        <f t="shared" ca="1" si="407"/>
        <v>7.39</v>
      </c>
      <c r="I2829" s="90"/>
      <c r="K2829" s="347" t="str">
        <f t="shared" si="406"/>
        <v>SEDUC E 229</v>
      </c>
      <c r="L2829" s="347" t="e">
        <f>VLOOKUP(K2829,[3]Planilha2!$B:$C,2,FALSE)</f>
        <v>#N/A</v>
      </c>
    </row>
    <row r="2830" spans="1:12" hidden="1">
      <c r="A2830" s="324"/>
      <c r="B28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0" s="41" t="s">
        <v>14</v>
      </c>
      <c r="D2830" s="250">
        <v>88264</v>
      </c>
      <c r="E2830" s="258">
        <v>0.4</v>
      </c>
      <c r="F2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0" s="57">
        <f t="shared" ca="1" si="407"/>
        <v>9.0299999999999994</v>
      </c>
      <c r="I2830" s="90"/>
      <c r="K2830" s="347" t="str">
        <f t="shared" si="406"/>
        <v>SEDUC E 229</v>
      </c>
      <c r="L2830" s="347" t="e">
        <f>VLOOKUP(K2830,[3]Planilha2!$B:$C,2,FALSE)</f>
        <v>#N/A</v>
      </c>
    </row>
    <row r="2831" spans="1:12" hidden="1">
      <c r="A2831" s="298">
        <f ca="1">H2831</f>
        <v>68.149999999999991</v>
      </c>
      <c r="B2831" s="318" t="s">
        <v>15</v>
      </c>
      <c r="C2831" s="241"/>
      <c r="D2831" s="241"/>
      <c r="E2831" s="319"/>
      <c r="F2831" s="320"/>
      <c r="G2831" s="321"/>
      <c r="H2831" s="237">
        <f ca="1">SUM(H2828:H2830)</f>
        <v>68.149999999999991</v>
      </c>
      <c r="I2831" s="90" t="str">
        <f>A2826</f>
        <v>SEDUC E 230</v>
      </c>
      <c r="J2831" s="191">
        <f ca="1">H2831</f>
        <v>68.149999999999991</v>
      </c>
      <c r="K2831" s="347" t="str">
        <f t="shared" si="406"/>
        <v>SEDUC E 229</v>
      </c>
      <c r="L2831" s="347" t="e">
        <f>VLOOKUP(K2831,[3]Planilha2!$B:$C,2,FALSE)</f>
        <v>#N/A</v>
      </c>
    </row>
    <row r="2832" spans="1:12" hidden="1">
      <c r="L2832" s="347" t="e">
        <f>VLOOKUP(K2832,[3]Planilha2!$B:$C,2,FALSE)</f>
        <v>#N/A</v>
      </c>
    </row>
    <row r="2833" spans="1:12" ht="20.25" hidden="1">
      <c r="A2833" s="356"/>
      <c r="B2833" s="419" t="str">
        <f>A2834</f>
        <v>SEDUC E 231</v>
      </c>
      <c r="C2833" s="420"/>
      <c r="D2833" s="420"/>
      <c r="E2833" s="420"/>
      <c r="F2833" s="420"/>
      <c r="G2833" s="420"/>
      <c r="H2833" s="421"/>
      <c r="K2833" s="347" t="str">
        <f>$B$2833</f>
        <v>SEDUC E 231</v>
      </c>
      <c r="L2833" s="347" t="e">
        <f>VLOOKUP(K2833,[3]Planilha2!$B:$C,2,FALSE)</f>
        <v>#N/A</v>
      </c>
    </row>
    <row r="2834" spans="1:12" hidden="1">
      <c r="A2834" s="290" t="s">
        <v>30693</v>
      </c>
      <c r="B2834" s="422" t="s">
        <v>30694</v>
      </c>
      <c r="C2834" s="423"/>
      <c r="D2834" s="423"/>
      <c r="E2834" s="423"/>
      <c r="F2834" s="424"/>
      <c r="G2834" s="51" t="s">
        <v>5</v>
      </c>
      <c r="H2834" s="355" t="s">
        <v>6</v>
      </c>
      <c r="I2834" s="90"/>
      <c r="J2834" s="92"/>
      <c r="K2834" s="347" t="str">
        <f t="shared" ref="K2834:K2839" si="408">$B$2833</f>
        <v>SEDUC E 231</v>
      </c>
      <c r="L2834" s="347" t="e">
        <f>VLOOKUP(K2834,[3]Planilha2!$B:$C,2,FALSE)</f>
        <v>#N/A</v>
      </c>
    </row>
    <row r="2835" spans="1:12" hidden="1">
      <c r="A2835" s="356"/>
      <c r="B2835" s="52" t="s">
        <v>7</v>
      </c>
      <c r="C2835" s="53" t="s">
        <v>8</v>
      </c>
      <c r="D2835" s="53" t="s">
        <v>9</v>
      </c>
      <c r="E2835" s="54" t="s">
        <v>10</v>
      </c>
      <c r="F2835" s="52" t="s">
        <v>18</v>
      </c>
      <c r="G2835" s="55" t="s">
        <v>19</v>
      </c>
      <c r="H2835" s="56" t="s">
        <v>13</v>
      </c>
      <c r="I2835" s="90"/>
      <c r="J2835" s="93"/>
      <c r="K2835" s="347" t="str">
        <f t="shared" si="408"/>
        <v>SEDUC E 231</v>
      </c>
      <c r="L2835" s="347" t="e">
        <f>VLOOKUP(K2835,[3]Planilha2!$B:$C,2,FALSE)</f>
        <v>#N/A</v>
      </c>
    </row>
    <row r="2836" spans="1:12" hidden="1">
      <c r="A2836" s="356"/>
      <c r="B2836"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6" s="41" t="s">
        <v>14</v>
      </c>
      <c r="D2836" s="41">
        <v>88264</v>
      </c>
      <c r="E2836" s="57">
        <f>2</f>
        <v>2</v>
      </c>
      <c r="F28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6" s="57">
        <f ca="1">ROUND(E2836*G2836,2)</f>
        <v>45.16</v>
      </c>
      <c r="I2836" s="90"/>
      <c r="J2836" s="86"/>
      <c r="K2836" s="347" t="str">
        <f t="shared" si="408"/>
        <v>SEDUC E 231</v>
      </c>
      <c r="L2836" s="347" t="e">
        <f>VLOOKUP(K2836,[3]Planilha2!$B:$C,2,FALSE)</f>
        <v>#N/A</v>
      </c>
    </row>
    <row r="2837" spans="1:12" hidden="1">
      <c r="A2837" s="356"/>
      <c r="B28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7" s="41" t="s">
        <v>20</v>
      </c>
      <c r="D2837" s="41">
        <v>8890</v>
      </c>
      <c r="E2837" s="57">
        <f>1</f>
        <v>1</v>
      </c>
      <c r="F28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7" s="57">
        <f t="shared" ref="H2837:H2838" ca="1" si="409">ROUND(E2837*G2837,2)</f>
        <v>367.9</v>
      </c>
      <c r="I2837" s="90"/>
      <c r="J2837" s="86"/>
      <c r="K2837" s="347" t="str">
        <f t="shared" si="408"/>
        <v>SEDUC E 231</v>
      </c>
      <c r="L2837" s="347" t="e">
        <f>VLOOKUP(K2837,[3]Planilha2!$B:$C,2,FALSE)</f>
        <v>#N/A</v>
      </c>
    </row>
    <row r="2838" spans="1:12" ht="24" hidden="1">
      <c r="A2838" s="356"/>
      <c r="B28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8" s="41" t="s">
        <v>14</v>
      </c>
      <c r="D2838" s="41">
        <v>88247</v>
      </c>
      <c r="E2838" s="57">
        <f>2</f>
        <v>2</v>
      </c>
      <c r="F2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38" s="57">
        <f t="shared" ca="1" si="409"/>
        <v>36.96</v>
      </c>
      <c r="I2838" s="90"/>
      <c r="J2838" s="86"/>
      <c r="K2838" s="347" t="str">
        <f t="shared" si="408"/>
        <v>SEDUC E 231</v>
      </c>
      <c r="L2838" s="347" t="e">
        <f>VLOOKUP(K2838,[3]Planilha2!$B:$C,2,FALSE)</f>
        <v>#N/A</v>
      </c>
    </row>
    <row r="2839" spans="1:12" hidden="1">
      <c r="A2839" s="298">
        <f ca="1">H2839</f>
        <v>450.01999999999992</v>
      </c>
      <c r="B2839" s="58" t="s">
        <v>15</v>
      </c>
      <c r="C2839" s="41"/>
      <c r="D2839" s="41"/>
      <c r="E2839" s="59"/>
      <c r="F2839" s="35"/>
      <c r="G2839" s="307"/>
      <c r="H2839" s="47">
        <f ca="1">SUM(H2836:H2838)</f>
        <v>450.01999999999992</v>
      </c>
      <c r="I2839" s="90" t="str">
        <f>A2834</f>
        <v>SEDUC E 231</v>
      </c>
      <c r="J2839" s="357">
        <f ca="1">H2839</f>
        <v>450.01999999999992</v>
      </c>
      <c r="K2839" s="347" t="str">
        <f t="shared" si="408"/>
        <v>SEDUC E 231</v>
      </c>
      <c r="L2839" s="347" t="e">
        <f>VLOOKUP(K2839,[3]Planilha2!$B:$C,2,FALSE)</f>
        <v>#N/A</v>
      </c>
    </row>
    <row r="2840" spans="1:12" hidden="1">
      <c r="L2840" s="347" t="e">
        <f>VLOOKUP(K2840,[3]Planilha2!$B:$C,2,FALSE)</f>
        <v>#N/A</v>
      </c>
    </row>
    <row r="2841" spans="1:12" hidden="1">
      <c r="L2841" s="347" t="e">
        <f>VLOOKUP(K2841,[3]Planilha2!$B:$C,2,FALSE)</f>
        <v>#N/A</v>
      </c>
    </row>
    <row r="2842" spans="1:12" ht="20.25" hidden="1">
      <c r="A2842" s="363"/>
      <c r="B2842" s="419" t="str">
        <f>A2843</f>
        <v>SEDUC E 232</v>
      </c>
      <c r="C2842" s="420"/>
      <c r="D2842" s="420"/>
      <c r="E2842" s="420"/>
      <c r="F2842" s="420"/>
      <c r="G2842" s="420"/>
      <c r="H2842" s="421"/>
      <c r="K2842" s="347" t="str">
        <f>$B$2842</f>
        <v>SEDUC E 232</v>
      </c>
      <c r="L2842" s="347" t="e">
        <f>VLOOKUP(K2842,[3]Planilha2!$B:$C,2,FALSE)</f>
        <v>#N/A</v>
      </c>
    </row>
    <row r="2843" spans="1:12" hidden="1">
      <c r="A2843" s="290" t="s">
        <v>30696</v>
      </c>
      <c r="B2843" s="422" t="s">
        <v>30697</v>
      </c>
      <c r="C2843" s="423"/>
      <c r="D2843" s="423"/>
      <c r="E2843" s="423"/>
      <c r="F2843" s="424"/>
      <c r="G2843" s="51" t="s">
        <v>5</v>
      </c>
      <c r="H2843" s="362" t="s">
        <v>227</v>
      </c>
      <c r="I2843" s="90"/>
      <c r="J2843" s="92"/>
      <c r="K2843" s="347" t="str">
        <f t="shared" ref="K2843:K2847" si="410">$B$2842</f>
        <v>SEDUC E 232</v>
      </c>
      <c r="L2843" s="347" t="e">
        <f>VLOOKUP(K2843,[3]Planilha2!$B:$C,2,FALSE)</f>
        <v>#N/A</v>
      </c>
    </row>
    <row r="2844" spans="1:12" hidden="1">
      <c r="A2844" s="363"/>
      <c r="B2844" s="52" t="s">
        <v>7</v>
      </c>
      <c r="C2844" s="53" t="s">
        <v>8</v>
      </c>
      <c r="D2844" s="53" t="s">
        <v>9</v>
      </c>
      <c r="E2844" s="54" t="s">
        <v>10</v>
      </c>
      <c r="F2844" s="52" t="s">
        <v>18</v>
      </c>
      <c r="G2844" s="55" t="s">
        <v>19</v>
      </c>
      <c r="H2844" s="56" t="s">
        <v>13</v>
      </c>
      <c r="I2844" s="90"/>
      <c r="J2844" s="93"/>
      <c r="K2844" s="347" t="str">
        <f t="shared" si="410"/>
        <v>SEDUC E 232</v>
      </c>
      <c r="L2844" s="347" t="e">
        <f>VLOOKUP(K2844,[3]Planilha2!$B:$C,2,FALSE)</f>
        <v>#N/A</v>
      </c>
    </row>
    <row r="2845" spans="1:12" hidden="1">
      <c r="A2845" s="363"/>
      <c r="B2845"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5" s="41" t="s">
        <v>14</v>
      </c>
      <c r="D2845" s="41">
        <v>88264</v>
      </c>
      <c r="E2845" s="57">
        <v>1</v>
      </c>
      <c r="F28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45" s="57">
        <f ca="1">ROUND(E2845*G2845,2)</f>
        <v>22.58</v>
      </c>
      <c r="I2845" s="90"/>
      <c r="J2845" s="86"/>
      <c r="K2845" s="347" t="str">
        <f t="shared" si="410"/>
        <v>SEDUC E 232</v>
      </c>
      <c r="L2845" s="347" t="e">
        <f>VLOOKUP(K2845,[3]Planilha2!$B:$C,2,FALSE)</f>
        <v>#N/A</v>
      </c>
    </row>
    <row r="2846" spans="1:12" ht="24" hidden="1">
      <c r="A2846" s="363"/>
      <c r="B28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6" s="41" t="s">
        <v>14</v>
      </c>
      <c r="D2846" s="41">
        <v>88247</v>
      </c>
      <c r="E2846" s="57">
        <v>1</v>
      </c>
      <c r="F28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46" s="57">
        <f t="shared" ref="H2846" ca="1" si="411">ROUND(E2846*G2846,2)</f>
        <v>18.48</v>
      </c>
      <c r="I2846" s="90"/>
      <c r="J2846" s="86"/>
      <c r="K2846" s="347" t="str">
        <f t="shared" si="410"/>
        <v>SEDUC E 232</v>
      </c>
      <c r="L2846" s="347" t="e">
        <f>VLOOKUP(K2846,[3]Planilha2!$B:$C,2,FALSE)</f>
        <v>#N/A</v>
      </c>
    </row>
    <row r="2847" spans="1:12" hidden="1">
      <c r="A2847" s="298">
        <f ca="1">H2847</f>
        <v>41.06</v>
      </c>
      <c r="B2847" s="58" t="s">
        <v>15</v>
      </c>
      <c r="C2847" s="41"/>
      <c r="D2847" s="41"/>
      <c r="E2847" s="59"/>
      <c r="F2847" s="35"/>
      <c r="G2847" s="307"/>
      <c r="H2847" s="47">
        <f ca="1">SUM(H2845:H2846)</f>
        <v>41.06</v>
      </c>
      <c r="I2847" s="90" t="str">
        <f>A2843</f>
        <v>SEDUC E 232</v>
      </c>
      <c r="J2847" s="357">
        <f ca="1">H2847</f>
        <v>41.06</v>
      </c>
      <c r="K2847" s="347" t="str">
        <f t="shared" si="410"/>
        <v>SEDUC E 232</v>
      </c>
      <c r="L2847" s="347" t="e">
        <f>VLOOKUP(K2847,[3]Planilha2!$B:$C,2,FALSE)</f>
        <v>#N/A</v>
      </c>
    </row>
    <row r="2848" spans="1:12" hidden="1">
      <c r="B2848" s="347"/>
      <c r="C2848" s="347"/>
      <c r="D2848" s="347"/>
      <c r="E2848" s="347"/>
      <c r="F2848" s="347"/>
      <c r="G2848" s="347"/>
      <c r="H2848" s="347"/>
      <c r="K2848" s="347"/>
      <c r="L2848" s="347" t="e">
        <f>VLOOKUP(K2848,[3]Planilha2!$B:$C,2,FALSE)</f>
        <v>#N/A</v>
      </c>
    </row>
    <row r="2849" spans="1:1024" ht="20.25">
      <c r="A2849" s="366"/>
      <c r="B2849" s="419" t="str">
        <f>A2850</f>
        <v>SEDUC E 233</v>
      </c>
      <c r="C2849" s="420"/>
      <c r="D2849" s="420"/>
      <c r="E2849" s="420"/>
      <c r="F2849" s="420"/>
      <c r="G2849" s="420"/>
      <c r="H2849" s="421"/>
      <c r="K2849" s="347" t="str">
        <f>$B$2849</f>
        <v>SEDUC E 233</v>
      </c>
      <c r="L2849" s="347" t="str">
        <f>VLOOKUP(K2849,[3]Planilha2!$B:$C,2,FALSE)</f>
        <v>OK</v>
      </c>
    </row>
    <row r="2850" spans="1:1024">
      <c r="A2850" s="290" t="s">
        <v>39211</v>
      </c>
      <c r="B2850" s="422" t="s">
        <v>39212</v>
      </c>
      <c r="C2850" s="423"/>
      <c r="D2850" s="423"/>
      <c r="E2850" s="423"/>
      <c r="F2850" s="424"/>
      <c r="G2850" s="51" t="s">
        <v>5</v>
      </c>
      <c r="H2850" s="365" t="s">
        <v>6</v>
      </c>
      <c r="I2850" s="90"/>
      <c r="J2850" s="92"/>
      <c r="K2850" s="347" t="str">
        <f t="shared" ref="K2850:K2856" si="412">$B$2849</f>
        <v>SEDUC E 233</v>
      </c>
      <c r="L2850" s="347" t="str">
        <f>VLOOKUP(K2850,[3]Planilha2!$B:$C,2,FALSE)</f>
        <v>OK</v>
      </c>
    </row>
    <row r="2851" spans="1:1024">
      <c r="A2851" s="366"/>
      <c r="B2851" s="52" t="s">
        <v>7</v>
      </c>
      <c r="C2851" s="53" t="s">
        <v>8</v>
      </c>
      <c r="D2851" s="53" t="s">
        <v>9</v>
      </c>
      <c r="E2851" s="54" t="s">
        <v>10</v>
      </c>
      <c r="F2851" s="52" t="s">
        <v>18</v>
      </c>
      <c r="G2851" s="55" t="s">
        <v>19</v>
      </c>
      <c r="H2851" s="56" t="s">
        <v>13</v>
      </c>
      <c r="I2851" s="90"/>
      <c r="J2851" s="93"/>
      <c r="K2851" s="347" t="str">
        <f t="shared" si="412"/>
        <v>SEDUC E 233</v>
      </c>
      <c r="L2851" s="347" t="str">
        <f>VLOOKUP(K2851,[3]Planilha2!$B:$C,2,FALSE)</f>
        <v>OK</v>
      </c>
    </row>
    <row r="2852" spans="1:1024">
      <c r="A2852" s="366"/>
      <c r="B2852"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2" s="41" t="s">
        <v>14</v>
      </c>
      <c r="D2852" s="41">
        <v>88264</v>
      </c>
      <c r="E2852" s="57">
        <v>0.41439999999999999</v>
      </c>
      <c r="F28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52" s="57">
        <f ca="1">ROUND(E2852*G2852,2)</f>
        <v>9.36</v>
      </c>
      <c r="I2852" s="90"/>
      <c r="J2852" s="86"/>
      <c r="K2852" s="347" t="str">
        <f t="shared" si="412"/>
        <v>SEDUC E 233</v>
      </c>
      <c r="L2852" s="347" t="str">
        <f>VLOOKUP(K2852,[3]Planilha2!$B:$C,2,FALSE)</f>
        <v>OK</v>
      </c>
    </row>
    <row r="2853" spans="1:1024" ht="24">
      <c r="A2853" s="366"/>
      <c r="B28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3" s="41" t="s">
        <v>14</v>
      </c>
      <c r="D2853" s="41">
        <v>88247</v>
      </c>
      <c r="E2853" s="57">
        <v>0.17269999999999999</v>
      </c>
      <c r="F28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53" s="57">
        <f t="shared" ref="H2853:H2855" ca="1" si="413">ROUND(E2853*G2853,2)</f>
        <v>3.19</v>
      </c>
      <c r="I2853" s="90"/>
      <c r="J2853" s="86"/>
      <c r="K2853" s="347" t="str">
        <f t="shared" si="412"/>
        <v>SEDUC E 233</v>
      </c>
      <c r="L2853" s="347" t="str">
        <f>VLOOKUP(K2853,[3]Planilha2!$B:$C,2,FALSE)</f>
        <v>OK</v>
      </c>
    </row>
    <row r="2854" spans="1:1024" s="366" customFormat="1" ht="24">
      <c r="B28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4" s="334" t="s">
        <v>20</v>
      </c>
      <c r="D2854" s="334">
        <v>1345</v>
      </c>
      <c r="E2854" s="375">
        <v>1</v>
      </c>
      <c r="F2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2854" s="57">
        <f t="shared" ca="1" si="413"/>
        <v>51.7</v>
      </c>
      <c r="I2854" s="90"/>
      <c r="J2854" s="86"/>
      <c r="K2854" s="347" t="str">
        <f t="shared" si="412"/>
        <v>SEDUC E 233</v>
      </c>
      <c r="L2854" s="347" t="str">
        <f>VLOOKUP(K2854,[3]Planilha2!$B:$C,2,FALSE)</f>
        <v>OK</v>
      </c>
      <c r="M2854" s="347"/>
      <c r="N2854" s="347"/>
      <c r="O2854" s="347"/>
      <c r="P2854" s="347"/>
      <c r="Q2854" s="347"/>
      <c r="R2854" s="347"/>
      <c r="S2854" s="347"/>
      <c r="T2854" s="347"/>
      <c r="U2854" s="347"/>
      <c r="V2854" s="347"/>
      <c r="W2854" s="347"/>
      <c r="X2854" s="347"/>
      <c r="Y2854" s="347"/>
      <c r="Z2854" s="347"/>
      <c r="AA2854" s="347"/>
      <c r="AB2854" s="347"/>
      <c r="AC2854" s="347"/>
      <c r="AD2854" s="347"/>
      <c r="AE2854" s="347"/>
      <c r="AF2854" s="347"/>
      <c r="AG2854" s="347"/>
      <c r="AH2854" s="347"/>
      <c r="AI2854" s="347"/>
      <c r="AJ2854" s="347"/>
      <c r="AK2854" s="347"/>
      <c r="AL2854" s="347"/>
      <c r="AM2854" s="347"/>
      <c r="AN2854" s="347"/>
      <c r="AO2854" s="347"/>
      <c r="AP2854" s="347"/>
      <c r="AQ2854" s="347"/>
      <c r="AR2854" s="347"/>
      <c r="AS2854" s="347"/>
      <c r="AT2854" s="347"/>
      <c r="AU2854" s="347"/>
      <c r="AV2854" s="347"/>
      <c r="AW2854" s="347"/>
      <c r="AX2854" s="347"/>
      <c r="AY2854" s="347"/>
      <c r="AZ2854" s="347"/>
      <c r="BA2854" s="347"/>
      <c r="BB2854" s="347"/>
      <c r="BC2854" s="347"/>
      <c r="BD2854" s="347"/>
      <c r="BE2854" s="347"/>
      <c r="BF2854" s="347"/>
      <c r="BG2854" s="347"/>
      <c r="BH2854" s="347"/>
      <c r="BI2854" s="347"/>
      <c r="BJ2854" s="347"/>
      <c r="BK2854" s="347"/>
      <c r="BL2854" s="347"/>
      <c r="BM2854" s="347"/>
      <c r="BN2854" s="347"/>
      <c r="BO2854" s="347"/>
      <c r="BP2854" s="347"/>
      <c r="BQ2854" s="347"/>
      <c r="BR2854" s="347"/>
      <c r="BS2854" s="347"/>
      <c r="BT2854" s="347"/>
      <c r="BU2854" s="347"/>
      <c r="BV2854" s="347"/>
      <c r="BW2854" s="347"/>
      <c r="BX2854" s="347"/>
      <c r="BY2854" s="347"/>
      <c r="BZ2854" s="347"/>
      <c r="CA2854" s="347"/>
      <c r="CB2854" s="347"/>
      <c r="CC2854" s="347"/>
      <c r="CD2854" s="347"/>
      <c r="CE2854" s="347"/>
      <c r="CF2854" s="347"/>
      <c r="CG2854" s="347"/>
      <c r="CH2854" s="347"/>
      <c r="CI2854" s="347"/>
      <c r="CJ2854" s="347"/>
      <c r="CK2854" s="347"/>
      <c r="CL2854" s="347"/>
      <c r="CM2854" s="347"/>
      <c r="CN2854" s="347"/>
      <c r="CO2854" s="347"/>
      <c r="CP2854" s="347"/>
      <c r="CQ2854" s="347"/>
      <c r="CR2854" s="347"/>
      <c r="CS2854" s="347"/>
      <c r="CT2854" s="347"/>
      <c r="CU2854" s="347"/>
      <c r="CV2854" s="347"/>
      <c r="CW2854" s="347"/>
      <c r="CX2854" s="347"/>
      <c r="CY2854" s="347"/>
      <c r="CZ2854" s="347"/>
      <c r="DA2854" s="347"/>
      <c r="DB2854" s="347"/>
      <c r="DC2854" s="347"/>
      <c r="DD2854" s="347"/>
      <c r="DE2854" s="347"/>
      <c r="DF2854" s="347"/>
      <c r="DG2854" s="347"/>
      <c r="DH2854" s="347"/>
      <c r="DI2854" s="347"/>
      <c r="DJ2854" s="347"/>
      <c r="DK2854" s="347"/>
      <c r="DL2854" s="347"/>
      <c r="DM2854" s="347"/>
      <c r="DN2854" s="347"/>
      <c r="DO2854" s="347"/>
      <c r="DP2854" s="347"/>
      <c r="DQ2854" s="347"/>
      <c r="DR2854" s="347"/>
      <c r="DS2854" s="347"/>
      <c r="DT2854" s="347"/>
      <c r="DU2854" s="347"/>
      <c r="DV2854" s="347"/>
      <c r="DW2854" s="347"/>
      <c r="DX2854" s="347"/>
      <c r="DY2854" s="347"/>
      <c r="DZ2854" s="347"/>
      <c r="EA2854" s="347"/>
      <c r="EB2854" s="347"/>
      <c r="EC2854" s="347"/>
      <c r="ED2854" s="347"/>
      <c r="EE2854" s="347"/>
      <c r="EF2854" s="347"/>
      <c r="EG2854" s="347"/>
      <c r="EH2854" s="347"/>
      <c r="EI2854" s="347"/>
      <c r="EJ2854" s="347"/>
      <c r="EK2854" s="347"/>
      <c r="EL2854" s="347"/>
      <c r="EM2854" s="347"/>
      <c r="EN2854" s="347"/>
      <c r="EO2854" s="347"/>
      <c r="EP2854" s="347"/>
      <c r="EQ2854" s="347"/>
      <c r="ER2854" s="347"/>
      <c r="ES2854" s="347"/>
      <c r="ET2854" s="347"/>
      <c r="EU2854" s="347"/>
      <c r="EV2854" s="347"/>
      <c r="EW2854" s="347"/>
      <c r="EX2854" s="347"/>
      <c r="EY2854" s="347"/>
      <c r="EZ2854" s="347"/>
      <c r="FA2854" s="347"/>
      <c r="FB2854" s="347"/>
      <c r="FC2854" s="347"/>
      <c r="FD2854" s="347"/>
      <c r="FE2854" s="347"/>
      <c r="FF2854" s="347"/>
      <c r="FG2854" s="347"/>
      <c r="FH2854" s="347"/>
      <c r="FI2854" s="347"/>
      <c r="FJ2854" s="347"/>
      <c r="FK2854" s="347"/>
      <c r="FL2854" s="347"/>
      <c r="FM2854" s="347"/>
      <c r="FN2854" s="347"/>
      <c r="FO2854" s="347"/>
      <c r="FP2854" s="347"/>
      <c r="FQ2854" s="347"/>
      <c r="FR2854" s="347"/>
      <c r="FS2854" s="347"/>
      <c r="FT2854" s="347"/>
      <c r="FU2854" s="347"/>
      <c r="FV2854" s="347"/>
      <c r="FW2854" s="347"/>
      <c r="FX2854" s="347"/>
      <c r="FY2854" s="347"/>
      <c r="FZ2854" s="347"/>
      <c r="GA2854" s="347"/>
      <c r="GB2854" s="347"/>
      <c r="GC2854" s="347"/>
      <c r="GD2854" s="347"/>
      <c r="GE2854" s="347"/>
      <c r="GF2854" s="347"/>
      <c r="GG2854" s="347"/>
      <c r="GH2854" s="347"/>
      <c r="GI2854" s="347"/>
      <c r="GJ2854" s="347"/>
      <c r="GK2854" s="347"/>
      <c r="GL2854" s="347"/>
      <c r="GM2854" s="347"/>
      <c r="GN2854" s="347"/>
      <c r="GO2854" s="347"/>
      <c r="GP2854" s="347"/>
      <c r="GQ2854" s="347"/>
      <c r="GR2854" s="347"/>
      <c r="GS2854" s="347"/>
      <c r="GT2854" s="347"/>
      <c r="GU2854" s="347"/>
      <c r="GV2854" s="347"/>
      <c r="GW2854" s="347"/>
      <c r="GX2854" s="347"/>
      <c r="GY2854" s="347"/>
      <c r="GZ2854" s="347"/>
      <c r="HA2854" s="347"/>
      <c r="HB2854" s="347"/>
      <c r="HC2854" s="347"/>
      <c r="HD2854" s="347"/>
      <c r="HE2854" s="347"/>
      <c r="HF2854" s="347"/>
      <c r="HG2854" s="347"/>
      <c r="HH2854" s="347"/>
      <c r="HI2854" s="347"/>
      <c r="HJ2854" s="347"/>
      <c r="HK2854" s="347"/>
      <c r="HL2854" s="347"/>
      <c r="HM2854" s="347"/>
      <c r="HN2854" s="347"/>
      <c r="HO2854" s="347"/>
      <c r="HP2854" s="347"/>
      <c r="HQ2854" s="347"/>
      <c r="HR2854" s="347"/>
      <c r="HS2854" s="347"/>
      <c r="HT2854" s="347"/>
      <c r="HU2854" s="347"/>
      <c r="HV2854" s="347"/>
      <c r="HW2854" s="347"/>
      <c r="HX2854" s="347"/>
      <c r="HY2854" s="347"/>
      <c r="HZ2854" s="347"/>
      <c r="IA2854" s="347"/>
      <c r="IB2854" s="347"/>
      <c r="IC2854" s="347"/>
      <c r="ID2854" s="347"/>
      <c r="IE2854" s="347"/>
      <c r="IF2854" s="347"/>
      <c r="IG2854" s="347"/>
      <c r="IH2854" s="347"/>
      <c r="II2854" s="347"/>
      <c r="IJ2854" s="347"/>
      <c r="IK2854" s="347"/>
      <c r="IL2854" s="347"/>
      <c r="IM2854" s="347"/>
      <c r="IN2854" s="347"/>
      <c r="IO2854" s="347"/>
      <c r="IP2854" s="347"/>
      <c r="IQ2854" s="347"/>
      <c r="IR2854" s="347"/>
      <c r="IS2854" s="347"/>
      <c r="IT2854" s="347"/>
      <c r="IU2854" s="347"/>
      <c r="IV2854" s="347"/>
      <c r="IW2854" s="347"/>
      <c r="IX2854" s="347"/>
      <c r="IY2854" s="347"/>
      <c r="IZ2854" s="347"/>
      <c r="JA2854" s="347"/>
      <c r="JB2854" s="347"/>
      <c r="JC2854" s="347"/>
      <c r="JD2854" s="347"/>
      <c r="JE2854" s="347"/>
      <c r="JF2854" s="347"/>
      <c r="JG2854" s="347"/>
      <c r="JH2854" s="347"/>
      <c r="JI2854" s="347"/>
      <c r="JJ2854" s="347"/>
      <c r="JK2854" s="347"/>
      <c r="JL2854" s="347"/>
      <c r="JM2854" s="347"/>
      <c r="JN2854" s="347"/>
      <c r="JO2854" s="347"/>
      <c r="JP2854" s="347"/>
      <c r="JQ2854" s="347"/>
      <c r="JR2854" s="347"/>
      <c r="JS2854" s="347"/>
      <c r="JT2854" s="347"/>
      <c r="JU2854" s="347"/>
      <c r="JV2854" s="347"/>
      <c r="JW2854" s="347"/>
      <c r="JX2854" s="347"/>
      <c r="JY2854" s="347"/>
      <c r="JZ2854" s="347"/>
      <c r="KA2854" s="347"/>
      <c r="KB2854" s="347"/>
      <c r="KC2854" s="347"/>
      <c r="KD2854" s="347"/>
      <c r="KE2854" s="347"/>
      <c r="KF2854" s="347"/>
      <c r="KG2854" s="347"/>
      <c r="KH2854" s="347"/>
      <c r="KI2854" s="347"/>
      <c r="KJ2854" s="347"/>
      <c r="KK2854" s="347"/>
      <c r="KL2854" s="347"/>
      <c r="KM2854" s="347"/>
      <c r="KN2854" s="347"/>
      <c r="KO2854" s="347"/>
      <c r="KP2854" s="347"/>
      <c r="KQ2854" s="347"/>
      <c r="KR2854" s="347"/>
      <c r="KS2854" s="347"/>
      <c r="KT2854" s="347"/>
      <c r="KU2854" s="347"/>
      <c r="KV2854" s="347"/>
      <c r="KW2854" s="347"/>
      <c r="KX2854" s="347"/>
      <c r="KY2854" s="347"/>
      <c r="KZ2854" s="347"/>
      <c r="LA2854" s="347"/>
      <c r="LB2854" s="347"/>
      <c r="LC2854" s="347"/>
      <c r="LD2854" s="347"/>
      <c r="LE2854" s="347"/>
      <c r="LF2854" s="347"/>
      <c r="LG2854" s="347"/>
      <c r="LH2854" s="347"/>
      <c r="LI2854" s="347"/>
      <c r="LJ2854" s="347"/>
      <c r="LK2854" s="347"/>
      <c r="LL2854" s="347"/>
      <c r="LM2854" s="347"/>
      <c r="LN2854" s="347"/>
      <c r="LO2854" s="347"/>
      <c r="LP2854" s="347"/>
      <c r="LQ2854" s="347"/>
      <c r="LR2854" s="347"/>
      <c r="LS2854" s="347"/>
      <c r="LT2854" s="347"/>
      <c r="LU2854" s="347"/>
      <c r="LV2854" s="347"/>
      <c r="LW2854" s="347"/>
      <c r="LX2854" s="347"/>
      <c r="LY2854" s="347"/>
      <c r="LZ2854" s="347"/>
      <c r="MA2854" s="347"/>
      <c r="MB2854" s="347"/>
      <c r="MC2854" s="347"/>
      <c r="MD2854" s="347"/>
      <c r="ME2854" s="347"/>
      <c r="MF2854" s="347"/>
      <c r="MG2854" s="347"/>
      <c r="MH2854" s="347"/>
      <c r="MI2854" s="347"/>
      <c r="MJ2854" s="347"/>
      <c r="MK2854" s="347"/>
      <c r="ML2854" s="347"/>
      <c r="MM2854" s="347"/>
      <c r="MN2854" s="347"/>
      <c r="MO2854" s="347"/>
      <c r="MP2854" s="347"/>
      <c r="MQ2854" s="347"/>
      <c r="MR2854" s="347"/>
      <c r="MS2854" s="347"/>
      <c r="MT2854" s="347"/>
      <c r="MU2854" s="347"/>
      <c r="MV2854" s="347"/>
      <c r="MW2854" s="347"/>
      <c r="MX2854" s="347"/>
      <c r="MY2854" s="347"/>
      <c r="MZ2854" s="347"/>
      <c r="NA2854" s="347"/>
      <c r="NB2854" s="347"/>
      <c r="NC2854" s="347"/>
      <c r="ND2854" s="347"/>
      <c r="NE2854" s="347"/>
      <c r="NF2854" s="347"/>
      <c r="NG2854" s="347"/>
      <c r="NH2854" s="347"/>
      <c r="NI2854" s="347"/>
      <c r="NJ2854" s="347"/>
      <c r="NK2854" s="347"/>
      <c r="NL2854" s="347"/>
      <c r="NM2854" s="347"/>
      <c r="NN2854" s="347"/>
      <c r="NO2854" s="347"/>
      <c r="NP2854" s="347"/>
      <c r="NQ2854" s="347"/>
      <c r="NR2854" s="347"/>
      <c r="NS2854" s="347"/>
      <c r="NT2854" s="347"/>
      <c r="NU2854" s="347"/>
      <c r="NV2854" s="347"/>
      <c r="NW2854" s="347"/>
      <c r="NX2854" s="347"/>
      <c r="NY2854" s="347"/>
      <c r="NZ2854" s="347"/>
      <c r="OA2854" s="347"/>
      <c r="OB2854" s="347"/>
      <c r="OC2854" s="347"/>
      <c r="OD2854" s="347"/>
      <c r="OE2854" s="347"/>
      <c r="OF2854" s="347"/>
      <c r="OG2854" s="347"/>
      <c r="OH2854" s="347"/>
      <c r="OI2854" s="347"/>
      <c r="OJ2854" s="347"/>
      <c r="OK2854" s="347"/>
      <c r="OL2854" s="347"/>
      <c r="OM2854" s="347"/>
      <c r="ON2854" s="347"/>
      <c r="OO2854" s="347"/>
      <c r="OP2854" s="347"/>
      <c r="OQ2854" s="347"/>
      <c r="OR2854" s="347"/>
      <c r="OS2854" s="347"/>
      <c r="OT2854" s="347"/>
      <c r="OU2854" s="347"/>
      <c r="OV2854" s="347"/>
      <c r="OW2854" s="347"/>
      <c r="OX2854" s="347"/>
      <c r="OY2854" s="347"/>
      <c r="OZ2854" s="347"/>
      <c r="PA2854" s="347"/>
      <c r="PB2854" s="347"/>
      <c r="PC2854" s="347"/>
      <c r="PD2854" s="347"/>
      <c r="PE2854" s="347"/>
      <c r="PF2854" s="347"/>
      <c r="PG2854" s="347"/>
      <c r="PH2854" s="347"/>
      <c r="PI2854" s="347"/>
      <c r="PJ2854" s="347"/>
      <c r="PK2854" s="347"/>
      <c r="PL2854" s="347"/>
      <c r="PM2854" s="347"/>
      <c r="PN2854" s="347"/>
      <c r="PO2854" s="347"/>
      <c r="PP2854" s="347"/>
      <c r="PQ2854" s="347"/>
      <c r="PR2854" s="347"/>
      <c r="PS2854" s="347"/>
      <c r="PT2854" s="347"/>
      <c r="PU2854" s="347"/>
      <c r="PV2854" s="347"/>
      <c r="PW2854" s="347"/>
      <c r="PX2854" s="347"/>
      <c r="PY2854" s="347"/>
      <c r="PZ2854" s="347"/>
      <c r="QA2854" s="347"/>
      <c r="QB2854" s="347"/>
      <c r="QC2854" s="347"/>
      <c r="QD2854" s="347"/>
      <c r="QE2854" s="347"/>
      <c r="QF2854" s="347"/>
      <c r="QG2854" s="347"/>
      <c r="QH2854" s="347"/>
      <c r="QI2854" s="347"/>
      <c r="QJ2854" s="347"/>
      <c r="QK2854" s="347"/>
      <c r="QL2854" s="347"/>
      <c r="QM2854" s="347"/>
      <c r="QN2854" s="347"/>
      <c r="QO2854" s="347"/>
      <c r="QP2854" s="347"/>
      <c r="QQ2854" s="347"/>
      <c r="QR2854" s="347"/>
      <c r="QS2854" s="347"/>
      <c r="QT2854" s="347"/>
      <c r="QU2854" s="347"/>
      <c r="QV2854" s="347"/>
      <c r="QW2854" s="347"/>
      <c r="QX2854" s="347"/>
      <c r="QY2854" s="347"/>
      <c r="QZ2854" s="347"/>
      <c r="RA2854" s="347"/>
      <c r="RB2854" s="347"/>
      <c r="RC2854" s="347"/>
      <c r="RD2854" s="347"/>
      <c r="RE2854" s="347"/>
      <c r="RF2854" s="347"/>
      <c r="RG2854" s="347"/>
      <c r="RH2854" s="347"/>
      <c r="RI2854" s="347"/>
      <c r="RJ2854" s="347"/>
      <c r="RK2854" s="347"/>
      <c r="RL2854" s="347"/>
      <c r="RM2854" s="347"/>
      <c r="RN2854" s="347"/>
      <c r="RO2854" s="347"/>
      <c r="RP2854" s="347"/>
      <c r="RQ2854" s="347"/>
      <c r="RR2854" s="347"/>
      <c r="RS2854" s="347"/>
      <c r="RT2854" s="347"/>
      <c r="RU2854" s="347"/>
      <c r="RV2854" s="347"/>
      <c r="RW2854" s="347"/>
      <c r="RX2854" s="347"/>
      <c r="RY2854" s="347"/>
      <c r="RZ2854" s="347"/>
      <c r="SA2854" s="347"/>
      <c r="SB2854" s="347"/>
      <c r="SC2854" s="347"/>
      <c r="SD2854" s="347"/>
      <c r="SE2854" s="347"/>
      <c r="SF2854" s="347"/>
      <c r="SG2854" s="347"/>
      <c r="SH2854" s="347"/>
      <c r="SI2854" s="347"/>
      <c r="SJ2854" s="347"/>
      <c r="SK2854" s="347"/>
      <c r="SL2854" s="347"/>
      <c r="SM2854" s="347"/>
      <c r="SN2854" s="347"/>
      <c r="SO2854" s="347"/>
      <c r="SP2854" s="347"/>
      <c r="SQ2854" s="347"/>
      <c r="SR2854" s="347"/>
      <c r="SS2854" s="347"/>
      <c r="ST2854" s="347"/>
      <c r="SU2854" s="347"/>
      <c r="SV2854" s="347"/>
      <c r="SW2854" s="347"/>
      <c r="SX2854" s="347"/>
      <c r="SY2854" s="347"/>
      <c r="SZ2854" s="347"/>
      <c r="TA2854" s="347"/>
      <c r="TB2854" s="347"/>
      <c r="TC2854" s="347"/>
      <c r="TD2854" s="347"/>
      <c r="TE2854" s="347"/>
      <c r="TF2854" s="347"/>
      <c r="TG2854" s="347"/>
      <c r="TH2854" s="347"/>
      <c r="TI2854" s="347"/>
      <c r="TJ2854" s="347"/>
      <c r="TK2854" s="347"/>
      <c r="TL2854" s="347"/>
      <c r="TM2854" s="347"/>
      <c r="TN2854" s="347"/>
      <c r="TO2854" s="347"/>
      <c r="TP2854" s="347"/>
      <c r="TQ2854" s="347"/>
      <c r="TR2854" s="347"/>
      <c r="TS2854" s="347"/>
      <c r="TT2854" s="347"/>
      <c r="TU2854" s="347"/>
      <c r="TV2854" s="347"/>
      <c r="TW2854" s="347"/>
      <c r="TX2854" s="347"/>
      <c r="TY2854" s="347"/>
      <c r="TZ2854" s="347"/>
      <c r="UA2854" s="347"/>
      <c r="UB2854" s="347"/>
      <c r="UC2854" s="347"/>
      <c r="UD2854" s="347"/>
      <c r="UE2854" s="347"/>
      <c r="UF2854" s="347"/>
      <c r="UG2854" s="347"/>
      <c r="UH2854" s="347"/>
      <c r="UI2854" s="347"/>
      <c r="UJ2854" s="347"/>
      <c r="UK2854" s="347"/>
      <c r="UL2854" s="347"/>
      <c r="UM2854" s="347"/>
      <c r="UN2854" s="347"/>
      <c r="UO2854" s="347"/>
      <c r="UP2854" s="347"/>
      <c r="UQ2854" s="347"/>
      <c r="UR2854" s="347"/>
      <c r="US2854" s="347"/>
      <c r="UT2854" s="347"/>
      <c r="UU2854" s="347"/>
      <c r="UV2854" s="347"/>
      <c r="UW2854" s="347"/>
      <c r="UX2854" s="347"/>
      <c r="UY2854" s="347"/>
      <c r="UZ2854" s="347"/>
      <c r="VA2854" s="347"/>
      <c r="VB2854" s="347"/>
      <c r="VC2854" s="347"/>
      <c r="VD2854" s="347"/>
      <c r="VE2854" s="347"/>
      <c r="VF2854" s="347"/>
      <c r="VG2854" s="347"/>
      <c r="VH2854" s="347"/>
      <c r="VI2854" s="347"/>
      <c r="VJ2854" s="347"/>
      <c r="VK2854" s="347"/>
      <c r="VL2854" s="347"/>
      <c r="VM2854" s="347"/>
      <c r="VN2854" s="347"/>
      <c r="VO2854" s="347"/>
      <c r="VP2854" s="347"/>
      <c r="VQ2854" s="347"/>
      <c r="VR2854" s="347"/>
      <c r="VS2854" s="347"/>
      <c r="VT2854" s="347"/>
      <c r="VU2854" s="347"/>
      <c r="VV2854" s="347"/>
      <c r="VW2854" s="347"/>
      <c r="VX2854" s="347"/>
      <c r="VY2854" s="347"/>
      <c r="VZ2854" s="347"/>
      <c r="WA2854" s="347"/>
      <c r="WB2854" s="347"/>
      <c r="WC2854" s="347"/>
      <c r="WD2854" s="347"/>
      <c r="WE2854" s="347"/>
      <c r="WF2854" s="347"/>
      <c r="WG2854" s="347"/>
      <c r="WH2854" s="347"/>
      <c r="WI2854" s="347"/>
      <c r="WJ2854" s="347"/>
      <c r="WK2854" s="347"/>
      <c r="WL2854" s="347"/>
      <c r="WM2854" s="347"/>
      <c r="WN2854" s="347"/>
      <c r="WO2854" s="347"/>
      <c r="WP2854" s="347"/>
      <c r="WQ2854" s="347"/>
      <c r="WR2854" s="347"/>
      <c r="WS2854" s="347"/>
      <c r="WT2854" s="347"/>
      <c r="WU2854" s="347"/>
      <c r="WV2854" s="347"/>
      <c r="WW2854" s="347"/>
      <c r="WX2854" s="347"/>
      <c r="WY2854" s="347"/>
      <c r="WZ2854" s="347"/>
      <c r="XA2854" s="347"/>
      <c r="XB2854" s="347"/>
      <c r="XC2854" s="347"/>
      <c r="XD2854" s="347"/>
      <c r="XE2854" s="347"/>
      <c r="XF2854" s="347"/>
      <c r="XG2854" s="347"/>
      <c r="XH2854" s="347"/>
      <c r="XI2854" s="347"/>
      <c r="XJ2854" s="347"/>
      <c r="XK2854" s="347"/>
      <c r="XL2854" s="347"/>
      <c r="XM2854" s="347"/>
      <c r="XN2854" s="347"/>
      <c r="XO2854" s="347"/>
      <c r="XP2854" s="347"/>
      <c r="XQ2854" s="347"/>
      <c r="XR2854" s="347"/>
      <c r="XS2854" s="347"/>
      <c r="XT2854" s="347"/>
      <c r="XU2854" s="347"/>
      <c r="XV2854" s="347"/>
      <c r="XW2854" s="347"/>
      <c r="XX2854" s="347"/>
      <c r="XY2854" s="347"/>
      <c r="XZ2854" s="347"/>
      <c r="YA2854" s="347"/>
      <c r="YB2854" s="347"/>
      <c r="YC2854" s="347"/>
      <c r="YD2854" s="347"/>
      <c r="YE2854" s="347"/>
      <c r="YF2854" s="347"/>
      <c r="YG2854" s="347"/>
      <c r="YH2854" s="347"/>
      <c r="YI2854" s="347"/>
      <c r="YJ2854" s="347"/>
      <c r="YK2854" s="347"/>
      <c r="YL2854" s="347"/>
      <c r="YM2854" s="347"/>
      <c r="YN2854" s="347"/>
      <c r="YO2854" s="347"/>
      <c r="YP2854" s="347"/>
      <c r="YQ2854" s="347"/>
      <c r="YR2854" s="347"/>
      <c r="YS2854" s="347"/>
      <c r="YT2854" s="347"/>
      <c r="YU2854" s="347"/>
      <c r="YV2854" s="347"/>
      <c r="YW2854" s="347"/>
      <c r="YX2854" s="347"/>
      <c r="YY2854" s="347"/>
      <c r="YZ2854" s="347"/>
      <c r="ZA2854" s="347"/>
      <c r="ZB2854" s="347"/>
      <c r="ZC2854" s="347"/>
      <c r="ZD2854" s="347"/>
      <c r="ZE2854" s="347"/>
      <c r="ZF2854" s="347"/>
      <c r="ZG2854" s="347"/>
      <c r="ZH2854" s="347"/>
      <c r="ZI2854" s="347"/>
      <c r="ZJ2854" s="347"/>
      <c r="ZK2854" s="347"/>
      <c r="ZL2854" s="347"/>
      <c r="ZM2854" s="347"/>
      <c r="ZN2854" s="347"/>
      <c r="ZO2854" s="347"/>
      <c r="ZP2854" s="347"/>
      <c r="ZQ2854" s="347"/>
      <c r="ZR2854" s="347"/>
      <c r="ZS2854" s="347"/>
      <c r="ZT2854" s="347"/>
      <c r="ZU2854" s="347"/>
      <c r="ZV2854" s="347"/>
      <c r="ZW2854" s="347"/>
      <c r="ZX2854" s="347"/>
      <c r="ZY2854" s="347"/>
      <c r="ZZ2854" s="347"/>
      <c r="AAA2854" s="347"/>
      <c r="AAB2854" s="347"/>
      <c r="AAC2854" s="347"/>
      <c r="AAD2854" s="347"/>
      <c r="AAE2854" s="347"/>
      <c r="AAF2854" s="347"/>
      <c r="AAG2854" s="347"/>
      <c r="AAH2854" s="347"/>
      <c r="AAI2854" s="347"/>
      <c r="AAJ2854" s="347"/>
      <c r="AAK2854" s="347"/>
      <c r="AAL2854" s="347"/>
      <c r="AAM2854" s="347"/>
      <c r="AAN2854" s="347"/>
      <c r="AAO2854" s="347"/>
      <c r="AAP2854" s="347"/>
      <c r="AAQ2854" s="347"/>
      <c r="AAR2854" s="347"/>
      <c r="AAS2854" s="347"/>
      <c r="AAT2854" s="347"/>
      <c r="AAU2854" s="347"/>
      <c r="AAV2854" s="347"/>
      <c r="AAW2854" s="347"/>
      <c r="AAX2854" s="347"/>
      <c r="AAY2854" s="347"/>
      <c r="AAZ2854" s="347"/>
      <c r="ABA2854" s="347"/>
      <c r="ABB2854" s="347"/>
      <c r="ABC2854" s="347"/>
      <c r="ABD2854" s="347"/>
      <c r="ABE2854" s="347"/>
      <c r="ABF2854" s="347"/>
      <c r="ABG2854" s="347"/>
      <c r="ABH2854" s="347"/>
      <c r="ABI2854" s="347"/>
      <c r="ABJ2854" s="347"/>
      <c r="ABK2854" s="347"/>
      <c r="ABL2854" s="347"/>
      <c r="ABM2854" s="347"/>
      <c r="ABN2854" s="347"/>
      <c r="ABO2854" s="347"/>
      <c r="ABP2854" s="347"/>
      <c r="ABQ2854" s="347"/>
      <c r="ABR2854" s="347"/>
      <c r="ABS2854" s="347"/>
      <c r="ABT2854" s="347"/>
      <c r="ABU2854" s="347"/>
      <c r="ABV2854" s="347"/>
      <c r="ABW2854" s="347"/>
      <c r="ABX2854" s="347"/>
      <c r="ABY2854" s="347"/>
      <c r="ABZ2854" s="347"/>
      <c r="ACA2854" s="347"/>
      <c r="ACB2854" s="347"/>
      <c r="ACC2854" s="347"/>
      <c r="ACD2854" s="347"/>
      <c r="ACE2854" s="347"/>
      <c r="ACF2854" s="347"/>
      <c r="ACG2854" s="347"/>
      <c r="ACH2854" s="347"/>
      <c r="ACI2854" s="347"/>
      <c r="ACJ2854" s="347"/>
      <c r="ACK2854" s="347"/>
      <c r="ACL2854" s="347"/>
      <c r="ACM2854" s="347"/>
      <c r="ACN2854" s="347"/>
      <c r="ACO2854" s="347"/>
      <c r="ACP2854" s="347"/>
      <c r="ACQ2854" s="347"/>
      <c r="ACR2854" s="347"/>
      <c r="ACS2854" s="347"/>
      <c r="ACT2854" s="347"/>
      <c r="ACU2854" s="347"/>
      <c r="ACV2854" s="347"/>
      <c r="ACW2854" s="347"/>
      <c r="ACX2854" s="347"/>
      <c r="ACY2854" s="347"/>
      <c r="ACZ2854" s="347"/>
      <c r="ADA2854" s="347"/>
      <c r="ADB2854" s="347"/>
      <c r="ADC2854" s="347"/>
      <c r="ADD2854" s="347"/>
      <c r="ADE2854" s="347"/>
      <c r="ADF2854" s="347"/>
      <c r="ADG2854" s="347"/>
      <c r="ADH2854" s="347"/>
      <c r="ADI2854" s="347"/>
      <c r="ADJ2854" s="347"/>
      <c r="ADK2854" s="347"/>
      <c r="ADL2854" s="347"/>
      <c r="ADM2854" s="347"/>
      <c r="ADN2854" s="347"/>
      <c r="ADO2854" s="347"/>
      <c r="ADP2854" s="347"/>
      <c r="ADQ2854" s="347"/>
      <c r="ADR2854" s="347"/>
      <c r="ADS2854" s="347"/>
      <c r="ADT2854" s="347"/>
      <c r="ADU2854" s="347"/>
      <c r="ADV2854" s="347"/>
      <c r="ADW2854" s="347"/>
      <c r="ADX2854" s="347"/>
      <c r="ADY2854" s="347"/>
      <c r="ADZ2854" s="347"/>
      <c r="AEA2854" s="347"/>
      <c r="AEB2854" s="347"/>
      <c r="AEC2854" s="347"/>
      <c r="AED2854" s="347"/>
      <c r="AEE2854" s="347"/>
      <c r="AEF2854" s="347"/>
      <c r="AEG2854" s="347"/>
      <c r="AEH2854" s="347"/>
      <c r="AEI2854" s="347"/>
      <c r="AEJ2854" s="347"/>
      <c r="AEK2854" s="347"/>
      <c r="AEL2854" s="347"/>
      <c r="AEM2854" s="347"/>
      <c r="AEN2854" s="347"/>
      <c r="AEO2854" s="347"/>
      <c r="AEP2854" s="347"/>
      <c r="AEQ2854" s="347"/>
      <c r="AER2854" s="347"/>
      <c r="AES2854" s="347"/>
      <c r="AET2854" s="347"/>
      <c r="AEU2854" s="347"/>
      <c r="AEV2854" s="347"/>
      <c r="AEW2854" s="347"/>
      <c r="AEX2854" s="347"/>
      <c r="AEY2854" s="347"/>
      <c r="AEZ2854" s="347"/>
      <c r="AFA2854" s="347"/>
      <c r="AFB2854" s="347"/>
      <c r="AFC2854" s="347"/>
      <c r="AFD2854" s="347"/>
      <c r="AFE2854" s="347"/>
      <c r="AFF2854" s="347"/>
      <c r="AFG2854" s="347"/>
      <c r="AFH2854" s="347"/>
      <c r="AFI2854" s="347"/>
      <c r="AFJ2854" s="347"/>
      <c r="AFK2854" s="347"/>
      <c r="AFL2854" s="347"/>
      <c r="AFM2854" s="347"/>
      <c r="AFN2854" s="347"/>
      <c r="AFO2854" s="347"/>
      <c r="AFP2854" s="347"/>
      <c r="AFQ2854" s="347"/>
      <c r="AFR2854" s="347"/>
      <c r="AFS2854" s="347"/>
      <c r="AFT2854" s="347"/>
      <c r="AFU2854" s="347"/>
      <c r="AFV2854" s="347"/>
      <c r="AFW2854" s="347"/>
      <c r="AFX2854" s="347"/>
      <c r="AFY2854" s="347"/>
      <c r="AFZ2854" s="347"/>
      <c r="AGA2854" s="347"/>
      <c r="AGB2854" s="347"/>
      <c r="AGC2854" s="347"/>
      <c r="AGD2854" s="347"/>
      <c r="AGE2854" s="347"/>
      <c r="AGF2854" s="347"/>
      <c r="AGG2854" s="347"/>
      <c r="AGH2854" s="347"/>
      <c r="AGI2854" s="347"/>
      <c r="AGJ2854" s="347"/>
      <c r="AGK2854" s="347"/>
      <c r="AGL2854" s="347"/>
      <c r="AGM2854" s="347"/>
      <c r="AGN2854" s="347"/>
      <c r="AGO2854" s="347"/>
      <c r="AGP2854" s="347"/>
      <c r="AGQ2854" s="347"/>
      <c r="AGR2854" s="347"/>
      <c r="AGS2854" s="347"/>
      <c r="AGT2854" s="347"/>
      <c r="AGU2854" s="347"/>
      <c r="AGV2854" s="347"/>
      <c r="AGW2854" s="347"/>
      <c r="AGX2854" s="347"/>
      <c r="AGY2854" s="347"/>
      <c r="AGZ2854" s="347"/>
      <c r="AHA2854" s="347"/>
      <c r="AHB2854" s="347"/>
      <c r="AHC2854" s="347"/>
      <c r="AHD2854" s="347"/>
      <c r="AHE2854" s="347"/>
      <c r="AHF2854" s="347"/>
      <c r="AHG2854" s="347"/>
      <c r="AHH2854" s="347"/>
      <c r="AHI2854" s="347"/>
      <c r="AHJ2854" s="347"/>
      <c r="AHK2854" s="347"/>
      <c r="AHL2854" s="347"/>
      <c r="AHM2854" s="347"/>
      <c r="AHN2854" s="347"/>
      <c r="AHO2854" s="347"/>
      <c r="AHP2854" s="347"/>
      <c r="AHQ2854" s="347"/>
      <c r="AHR2854" s="347"/>
      <c r="AHS2854" s="347"/>
      <c r="AHT2854" s="347"/>
      <c r="AHU2854" s="347"/>
      <c r="AHV2854" s="347"/>
      <c r="AHW2854" s="347"/>
      <c r="AHX2854" s="347"/>
      <c r="AHY2854" s="347"/>
      <c r="AHZ2854" s="347"/>
      <c r="AIA2854" s="347"/>
      <c r="AIB2854" s="347"/>
      <c r="AIC2854" s="347"/>
      <c r="AID2854" s="347"/>
      <c r="AIE2854" s="347"/>
      <c r="AIF2854" s="347"/>
      <c r="AIG2854" s="347"/>
      <c r="AIH2854" s="347"/>
      <c r="AII2854" s="347"/>
      <c r="AIJ2854" s="347"/>
      <c r="AIK2854" s="347"/>
      <c r="AIL2854" s="347"/>
      <c r="AIM2854" s="347"/>
      <c r="AIN2854" s="347"/>
      <c r="AIO2854" s="347"/>
      <c r="AIP2854" s="347"/>
      <c r="AIQ2854" s="347"/>
      <c r="AIR2854" s="347"/>
      <c r="AIS2854" s="347"/>
      <c r="AIT2854" s="347"/>
      <c r="AIU2854" s="347"/>
      <c r="AIV2854" s="347"/>
      <c r="AIW2854" s="347"/>
      <c r="AIX2854" s="347"/>
      <c r="AIY2854" s="347"/>
      <c r="AIZ2854" s="347"/>
      <c r="AJA2854" s="347"/>
      <c r="AJB2854" s="347"/>
      <c r="AJC2854" s="347"/>
      <c r="AJD2854" s="347"/>
      <c r="AJE2854" s="347"/>
      <c r="AJF2854" s="347"/>
      <c r="AJG2854" s="347"/>
      <c r="AJH2854" s="347"/>
      <c r="AJI2854" s="347"/>
      <c r="AJJ2854" s="347"/>
      <c r="AJK2854" s="347"/>
      <c r="AJL2854" s="347"/>
      <c r="AJM2854" s="347"/>
      <c r="AJN2854" s="347"/>
      <c r="AJO2854" s="347"/>
      <c r="AJP2854" s="347"/>
      <c r="AJQ2854" s="347"/>
      <c r="AJR2854" s="347"/>
      <c r="AJS2854" s="347"/>
      <c r="AJT2854" s="347"/>
      <c r="AJU2854" s="347"/>
      <c r="AJV2854" s="347"/>
      <c r="AJW2854" s="347"/>
      <c r="AJX2854" s="347"/>
      <c r="AJY2854" s="347"/>
      <c r="AJZ2854" s="347"/>
      <c r="AKA2854" s="347"/>
      <c r="AKB2854" s="347"/>
      <c r="AKC2854" s="347"/>
      <c r="AKD2854" s="347"/>
      <c r="AKE2854" s="347"/>
      <c r="AKF2854" s="347"/>
      <c r="AKG2854" s="347"/>
      <c r="AKH2854" s="347"/>
      <c r="AKI2854" s="347"/>
      <c r="AKJ2854" s="347"/>
      <c r="AKK2854" s="347"/>
      <c r="AKL2854" s="347"/>
      <c r="AKM2854" s="347"/>
      <c r="AKN2854" s="347"/>
      <c r="AKO2854" s="347"/>
      <c r="AKP2854" s="347"/>
      <c r="AKQ2854" s="347"/>
      <c r="AKR2854" s="347"/>
      <c r="AKS2854" s="347"/>
      <c r="AKT2854" s="347"/>
      <c r="AKU2854" s="347"/>
      <c r="AKV2854" s="347"/>
      <c r="AKW2854" s="347"/>
      <c r="AKX2854" s="347"/>
      <c r="AKY2854" s="347"/>
      <c r="AKZ2854" s="347"/>
      <c r="ALA2854" s="347"/>
      <c r="ALB2854" s="347"/>
      <c r="ALC2854" s="347"/>
      <c r="ALD2854" s="347"/>
      <c r="ALE2854" s="347"/>
      <c r="ALF2854" s="347"/>
      <c r="ALG2854" s="347"/>
      <c r="ALH2854" s="347"/>
      <c r="ALI2854" s="347"/>
      <c r="ALJ2854" s="347"/>
      <c r="ALK2854" s="347"/>
      <c r="ALL2854" s="347"/>
      <c r="ALM2854" s="347"/>
      <c r="ALN2854" s="347"/>
      <c r="ALO2854" s="347"/>
      <c r="ALP2854" s="347"/>
      <c r="ALQ2854" s="347"/>
      <c r="ALR2854" s="347"/>
      <c r="ALS2854" s="347"/>
      <c r="ALT2854" s="347"/>
      <c r="ALU2854" s="347"/>
      <c r="ALV2854" s="347"/>
      <c r="ALW2854" s="347"/>
      <c r="ALX2854" s="347"/>
      <c r="ALY2854" s="347"/>
      <c r="ALZ2854" s="347"/>
      <c r="AMA2854" s="347"/>
      <c r="AMB2854" s="347"/>
      <c r="AMC2854" s="347"/>
      <c r="AMD2854" s="347"/>
      <c r="AME2854" s="347"/>
      <c r="AMF2854" s="347"/>
      <c r="AMG2854" s="347"/>
      <c r="AMH2854" s="347"/>
      <c r="AMI2854" s="347"/>
      <c r="AMJ2854" s="347"/>
    </row>
    <row r="2855" spans="1:1024" s="366" customFormat="1" ht="24" customHeight="1">
      <c r="B2855"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55" s="334" t="s">
        <v>38</v>
      </c>
      <c r="D2855" s="334">
        <v>39387</v>
      </c>
      <c r="E2855" s="57">
        <v>2</v>
      </c>
      <c r="F28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55" s="57">
        <f t="shared" ca="1" si="413"/>
        <v>37.96</v>
      </c>
      <c r="I2855" s="90"/>
      <c r="J2855" s="86"/>
      <c r="K2855" s="347" t="str">
        <f t="shared" si="412"/>
        <v>SEDUC E 233</v>
      </c>
      <c r="L2855" s="347" t="str">
        <f>VLOOKUP(K2855,[3]Planilha2!$B:$C,2,FALSE)</f>
        <v>OK</v>
      </c>
      <c r="M2855" s="347"/>
      <c r="N2855" s="347"/>
      <c r="O2855" s="347"/>
      <c r="P2855" s="347"/>
      <c r="Q2855" s="347"/>
      <c r="R2855" s="347"/>
      <c r="S2855" s="347"/>
      <c r="T2855" s="347"/>
      <c r="U2855" s="347"/>
      <c r="V2855" s="347"/>
      <c r="W2855" s="347"/>
      <c r="X2855" s="347"/>
      <c r="Y2855" s="347"/>
      <c r="Z2855" s="347"/>
      <c r="AA2855" s="347"/>
      <c r="AB2855" s="347"/>
      <c r="AC2855" s="347"/>
      <c r="AD2855" s="347"/>
      <c r="AE2855" s="347"/>
      <c r="AF2855" s="347"/>
      <c r="AG2855" s="347"/>
      <c r="AH2855" s="347"/>
      <c r="AI2855" s="347"/>
      <c r="AJ2855" s="347"/>
      <c r="AK2855" s="347"/>
      <c r="AL2855" s="347"/>
      <c r="AM2855" s="347"/>
      <c r="AN2855" s="347"/>
      <c r="AO2855" s="347"/>
      <c r="AP2855" s="347"/>
      <c r="AQ2855" s="347"/>
      <c r="AR2855" s="347"/>
      <c r="AS2855" s="347"/>
      <c r="AT2855" s="347"/>
      <c r="AU2855" s="347"/>
      <c r="AV2855" s="347"/>
      <c r="AW2855" s="347"/>
      <c r="AX2855" s="347"/>
      <c r="AY2855" s="347"/>
      <c r="AZ2855" s="347"/>
      <c r="BA2855" s="347"/>
      <c r="BB2855" s="347"/>
      <c r="BC2855" s="347"/>
      <c r="BD2855" s="347"/>
      <c r="BE2855" s="347"/>
      <c r="BF2855" s="347"/>
      <c r="BG2855" s="347"/>
      <c r="BH2855" s="347"/>
      <c r="BI2855" s="347"/>
      <c r="BJ2855" s="347"/>
      <c r="BK2855" s="347"/>
      <c r="BL2855" s="347"/>
      <c r="BM2855" s="347"/>
      <c r="BN2855" s="347"/>
      <c r="BO2855" s="347"/>
      <c r="BP2855" s="347"/>
      <c r="BQ2855" s="347"/>
      <c r="BR2855" s="347"/>
      <c r="BS2855" s="347"/>
      <c r="BT2855" s="347"/>
      <c r="BU2855" s="347"/>
      <c r="BV2855" s="347"/>
      <c r="BW2855" s="347"/>
      <c r="BX2855" s="347"/>
      <c r="BY2855" s="347"/>
      <c r="BZ2855" s="347"/>
      <c r="CA2855" s="347"/>
      <c r="CB2855" s="347"/>
      <c r="CC2855" s="347"/>
      <c r="CD2855" s="347"/>
      <c r="CE2855" s="347"/>
      <c r="CF2855" s="347"/>
      <c r="CG2855" s="347"/>
      <c r="CH2855" s="347"/>
      <c r="CI2855" s="347"/>
      <c r="CJ2855" s="347"/>
      <c r="CK2855" s="347"/>
      <c r="CL2855" s="347"/>
      <c r="CM2855" s="347"/>
      <c r="CN2855" s="347"/>
      <c r="CO2855" s="347"/>
      <c r="CP2855" s="347"/>
      <c r="CQ2855" s="347"/>
      <c r="CR2855" s="347"/>
      <c r="CS2855" s="347"/>
      <c r="CT2855" s="347"/>
      <c r="CU2855" s="347"/>
      <c r="CV2855" s="347"/>
      <c r="CW2855" s="347"/>
      <c r="CX2855" s="347"/>
      <c r="CY2855" s="347"/>
      <c r="CZ2855" s="347"/>
      <c r="DA2855" s="347"/>
      <c r="DB2855" s="347"/>
      <c r="DC2855" s="347"/>
      <c r="DD2855" s="347"/>
      <c r="DE2855" s="347"/>
      <c r="DF2855" s="347"/>
      <c r="DG2855" s="347"/>
      <c r="DH2855" s="347"/>
      <c r="DI2855" s="347"/>
      <c r="DJ2855" s="347"/>
      <c r="DK2855" s="347"/>
      <c r="DL2855" s="347"/>
      <c r="DM2855" s="347"/>
      <c r="DN2855" s="347"/>
      <c r="DO2855" s="347"/>
      <c r="DP2855" s="347"/>
      <c r="DQ2855" s="347"/>
      <c r="DR2855" s="347"/>
      <c r="DS2855" s="347"/>
      <c r="DT2855" s="347"/>
      <c r="DU2855" s="347"/>
      <c r="DV2855" s="347"/>
      <c r="DW2855" s="347"/>
      <c r="DX2855" s="347"/>
      <c r="DY2855" s="347"/>
      <c r="DZ2855" s="347"/>
      <c r="EA2855" s="347"/>
      <c r="EB2855" s="347"/>
      <c r="EC2855" s="347"/>
      <c r="ED2855" s="347"/>
      <c r="EE2855" s="347"/>
      <c r="EF2855" s="347"/>
      <c r="EG2855" s="347"/>
      <c r="EH2855" s="347"/>
      <c r="EI2855" s="347"/>
      <c r="EJ2855" s="347"/>
      <c r="EK2855" s="347"/>
      <c r="EL2855" s="347"/>
      <c r="EM2855" s="347"/>
      <c r="EN2855" s="347"/>
      <c r="EO2855" s="347"/>
      <c r="EP2855" s="347"/>
      <c r="EQ2855" s="347"/>
      <c r="ER2855" s="347"/>
      <c r="ES2855" s="347"/>
      <c r="ET2855" s="347"/>
      <c r="EU2855" s="347"/>
      <c r="EV2855" s="347"/>
      <c r="EW2855" s="347"/>
      <c r="EX2855" s="347"/>
      <c r="EY2855" s="347"/>
      <c r="EZ2855" s="347"/>
      <c r="FA2855" s="347"/>
      <c r="FB2855" s="347"/>
      <c r="FC2855" s="347"/>
      <c r="FD2855" s="347"/>
      <c r="FE2855" s="347"/>
      <c r="FF2855" s="347"/>
      <c r="FG2855" s="347"/>
      <c r="FH2855" s="347"/>
      <c r="FI2855" s="347"/>
      <c r="FJ2855" s="347"/>
      <c r="FK2855" s="347"/>
      <c r="FL2855" s="347"/>
      <c r="FM2855" s="347"/>
      <c r="FN2855" s="347"/>
      <c r="FO2855" s="347"/>
      <c r="FP2855" s="347"/>
      <c r="FQ2855" s="347"/>
      <c r="FR2855" s="347"/>
      <c r="FS2855" s="347"/>
      <c r="FT2855" s="347"/>
      <c r="FU2855" s="347"/>
      <c r="FV2855" s="347"/>
      <c r="FW2855" s="347"/>
      <c r="FX2855" s="347"/>
      <c r="FY2855" s="347"/>
      <c r="FZ2855" s="347"/>
      <c r="GA2855" s="347"/>
      <c r="GB2855" s="347"/>
      <c r="GC2855" s="347"/>
      <c r="GD2855" s="347"/>
      <c r="GE2855" s="347"/>
      <c r="GF2855" s="347"/>
      <c r="GG2855" s="347"/>
      <c r="GH2855" s="347"/>
      <c r="GI2855" s="347"/>
      <c r="GJ2855" s="347"/>
      <c r="GK2855" s="347"/>
      <c r="GL2855" s="347"/>
      <c r="GM2855" s="347"/>
      <c r="GN2855" s="347"/>
      <c r="GO2855" s="347"/>
      <c r="GP2855" s="347"/>
      <c r="GQ2855" s="347"/>
      <c r="GR2855" s="347"/>
      <c r="GS2855" s="347"/>
      <c r="GT2855" s="347"/>
      <c r="GU2855" s="347"/>
      <c r="GV2855" s="347"/>
      <c r="GW2855" s="347"/>
      <c r="GX2855" s="347"/>
      <c r="GY2855" s="347"/>
      <c r="GZ2855" s="347"/>
      <c r="HA2855" s="347"/>
      <c r="HB2855" s="347"/>
      <c r="HC2855" s="347"/>
      <c r="HD2855" s="347"/>
      <c r="HE2855" s="347"/>
      <c r="HF2855" s="347"/>
      <c r="HG2855" s="347"/>
      <c r="HH2855" s="347"/>
      <c r="HI2855" s="347"/>
      <c r="HJ2855" s="347"/>
      <c r="HK2855" s="347"/>
      <c r="HL2855" s="347"/>
      <c r="HM2855" s="347"/>
      <c r="HN2855" s="347"/>
      <c r="HO2855" s="347"/>
      <c r="HP2855" s="347"/>
      <c r="HQ2855" s="347"/>
      <c r="HR2855" s="347"/>
      <c r="HS2855" s="347"/>
      <c r="HT2855" s="347"/>
      <c r="HU2855" s="347"/>
      <c r="HV2855" s="347"/>
      <c r="HW2855" s="347"/>
      <c r="HX2855" s="347"/>
      <c r="HY2855" s="347"/>
      <c r="HZ2855" s="347"/>
      <c r="IA2855" s="347"/>
      <c r="IB2855" s="347"/>
      <c r="IC2855" s="347"/>
      <c r="ID2855" s="347"/>
      <c r="IE2855" s="347"/>
      <c r="IF2855" s="347"/>
      <c r="IG2855" s="347"/>
      <c r="IH2855" s="347"/>
      <c r="II2855" s="347"/>
      <c r="IJ2855" s="347"/>
      <c r="IK2855" s="347"/>
      <c r="IL2855" s="347"/>
      <c r="IM2855" s="347"/>
      <c r="IN2855" s="347"/>
      <c r="IO2855" s="347"/>
      <c r="IP2855" s="347"/>
      <c r="IQ2855" s="347"/>
      <c r="IR2855" s="347"/>
      <c r="IS2855" s="347"/>
      <c r="IT2855" s="347"/>
      <c r="IU2855" s="347"/>
      <c r="IV2855" s="347"/>
      <c r="IW2855" s="347"/>
      <c r="IX2855" s="347"/>
      <c r="IY2855" s="347"/>
      <c r="IZ2855" s="347"/>
      <c r="JA2855" s="347"/>
      <c r="JB2855" s="347"/>
      <c r="JC2855" s="347"/>
      <c r="JD2855" s="347"/>
      <c r="JE2855" s="347"/>
      <c r="JF2855" s="347"/>
      <c r="JG2855" s="347"/>
      <c r="JH2855" s="347"/>
      <c r="JI2855" s="347"/>
      <c r="JJ2855" s="347"/>
      <c r="JK2855" s="347"/>
      <c r="JL2855" s="347"/>
      <c r="JM2855" s="347"/>
      <c r="JN2855" s="347"/>
      <c r="JO2855" s="347"/>
      <c r="JP2855" s="347"/>
      <c r="JQ2855" s="347"/>
      <c r="JR2855" s="347"/>
      <c r="JS2855" s="347"/>
      <c r="JT2855" s="347"/>
      <c r="JU2855" s="347"/>
      <c r="JV2855" s="347"/>
      <c r="JW2855" s="347"/>
      <c r="JX2855" s="347"/>
      <c r="JY2855" s="347"/>
      <c r="JZ2855" s="347"/>
      <c r="KA2855" s="347"/>
      <c r="KB2855" s="347"/>
      <c r="KC2855" s="347"/>
      <c r="KD2855" s="347"/>
      <c r="KE2855" s="347"/>
      <c r="KF2855" s="347"/>
      <c r="KG2855" s="347"/>
      <c r="KH2855" s="347"/>
      <c r="KI2855" s="347"/>
      <c r="KJ2855" s="347"/>
      <c r="KK2855" s="347"/>
      <c r="KL2855" s="347"/>
      <c r="KM2855" s="347"/>
      <c r="KN2855" s="347"/>
      <c r="KO2855" s="347"/>
      <c r="KP2855" s="347"/>
      <c r="KQ2855" s="347"/>
      <c r="KR2855" s="347"/>
      <c r="KS2855" s="347"/>
      <c r="KT2855" s="347"/>
      <c r="KU2855" s="347"/>
      <c r="KV2855" s="347"/>
      <c r="KW2855" s="347"/>
      <c r="KX2855" s="347"/>
      <c r="KY2855" s="347"/>
      <c r="KZ2855" s="347"/>
      <c r="LA2855" s="347"/>
      <c r="LB2855" s="347"/>
      <c r="LC2855" s="347"/>
      <c r="LD2855" s="347"/>
      <c r="LE2855" s="347"/>
      <c r="LF2855" s="347"/>
      <c r="LG2855" s="347"/>
      <c r="LH2855" s="347"/>
      <c r="LI2855" s="347"/>
      <c r="LJ2855" s="347"/>
      <c r="LK2855" s="347"/>
      <c r="LL2855" s="347"/>
      <c r="LM2855" s="347"/>
      <c r="LN2855" s="347"/>
      <c r="LO2855" s="347"/>
      <c r="LP2855" s="347"/>
      <c r="LQ2855" s="347"/>
      <c r="LR2855" s="347"/>
      <c r="LS2855" s="347"/>
      <c r="LT2855" s="347"/>
      <c r="LU2855" s="347"/>
      <c r="LV2855" s="347"/>
      <c r="LW2855" s="347"/>
      <c r="LX2855" s="347"/>
      <c r="LY2855" s="347"/>
      <c r="LZ2855" s="347"/>
      <c r="MA2855" s="347"/>
      <c r="MB2855" s="347"/>
      <c r="MC2855" s="347"/>
      <c r="MD2855" s="347"/>
      <c r="ME2855" s="347"/>
      <c r="MF2855" s="347"/>
      <c r="MG2855" s="347"/>
      <c r="MH2855" s="347"/>
      <c r="MI2855" s="347"/>
      <c r="MJ2855" s="347"/>
      <c r="MK2855" s="347"/>
      <c r="ML2855" s="347"/>
      <c r="MM2855" s="347"/>
      <c r="MN2855" s="347"/>
      <c r="MO2855" s="347"/>
      <c r="MP2855" s="347"/>
      <c r="MQ2855" s="347"/>
      <c r="MR2855" s="347"/>
      <c r="MS2855" s="347"/>
      <c r="MT2855" s="347"/>
      <c r="MU2855" s="347"/>
      <c r="MV2855" s="347"/>
      <c r="MW2855" s="347"/>
      <c r="MX2855" s="347"/>
      <c r="MY2855" s="347"/>
      <c r="MZ2855" s="347"/>
      <c r="NA2855" s="347"/>
      <c r="NB2855" s="347"/>
      <c r="NC2855" s="347"/>
      <c r="ND2855" s="347"/>
      <c r="NE2855" s="347"/>
      <c r="NF2855" s="347"/>
      <c r="NG2855" s="347"/>
      <c r="NH2855" s="347"/>
      <c r="NI2855" s="347"/>
      <c r="NJ2855" s="347"/>
      <c r="NK2855" s="347"/>
      <c r="NL2855" s="347"/>
      <c r="NM2855" s="347"/>
      <c r="NN2855" s="347"/>
      <c r="NO2855" s="347"/>
      <c r="NP2855" s="347"/>
      <c r="NQ2855" s="347"/>
      <c r="NR2855" s="347"/>
      <c r="NS2855" s="347"/>
      <c r="NT2855" s="347"/>
      <c r="NU2855" s="347"/>
      <c r="NV2855" s="347"/>
      <c r="NW2855" s="347"/>
      <c r="NX2855" s="347"/>
      <c r="NY2855" s="347"/>
      <c r="NZ2855" s="347"/>
      <c r="OA2855" s="347"/>
      <c r="OB2855" s="347"/>
      <c r="OC2855" s="347"/>
      <c r="OD2855" s="347"/>
      <c r="OE2855" s="347"/>
      <c r="OF2855" s="347"/>
      <c r="OG2855" s="347"/>
      <c r="OH2855" s="347"/>
      <c r="OI2855" s="347"/>
      <c r="OJ2855" s="347"/>
      <c r="OK2855" s="347"/>
      <c r="OL2855" s="347"/>
      <c r="OM2855" s="347"/>
      <c r="ON2855" s="347"/>
      <c r="OO2855" s="347"/>
      <c r="OP2855" s="347"/>
      <c r="OQ2855" s="347"/>
      <c r="OR2855" s="347"/>
      <c r="OS2855" s="347"/>
      <c r="OT2855" s="347"/>
      <c r="OU2855" s="347"/>
      <c r="OV2855" s="347"/>
      <c r="OW2855" s="347"/>
      <c r="OX2855" s="347"/>
      <c r="OY2855" s="347"/>
      <c r="OZ2855" s="347"/>
      <c r="PA2855" s="347"/>
      <c r="PB2855" s="347"/>
      <c r="PC2855" s="347"/>
      <c r="PD2855" s="347"/>
      <c r="PE2855" s="347"/>
      <c r="PF2855" s="347"/>
      <c r="PG2855" s="347"/>
      <c r="PH2855" s="347"/>
      <c r="PI2855" s="347"/>
      <c r="PJ2855" s="347"/>
      <c r="PK2855" s="347"/>
      <c r="PL2855" s="347"/>
      <c r="PM2855" s="347"/>
      <c r="PN2855" s="347"/>
      <c r="PO2855" s="347"/>
      <c r="PP2855" s="347"/>
      <c r="PQ2855" s="347"/>
      <c r="PR2855" s="347"/>
      <c r="PS2855" s="347"/>
      <c r="PT2855" s="347"/>
      <c r="PU2855" s="347"/>
      <c r="PV2855" s="347"/>
      <c r="PW2855" s="347"/>
      <c r="PX2855" s="347"/>
      <c r="PY2855" s="347"/>
      <c r="PZ2855" s="347"/>
      <c r="QA2855" s="347"/>
      <c r="QB2855" s="347"/>
      <c r="QC2855" s="347"/>
      <c r="QD2855" s="347"/>
      <c r="QE2855" s="347"/>
      <c r="QF2855" s="347"/>
      <c r="QG2855" s="347"/>
      <c r="QH2855" s="347"/>
      <c r="QI2855" s="347"/>
      <c r="QJ2855" s="347"/>
      <c r="QK2855" s="347"/>
      <c r="QL2855" s="347"/>
      <c r="QM2855" s="347"/>
      <c r="QN2855" s="347"/>
      <c r="QO2855" s="347"/>
      <c r="QP2855" s="347"/>
      <c r="QQ2855" s="347"/>
      <c r="QR2855" s="347"/>
      <c r="QS2855" s="347"/>
      <c r="QT2855" s="347"/>
      <c r="QU2855" s="347"/>
      <c r="QV2855" s="347"/>
      <c r="QW2855" s="347"/>
      <c r="QX2855" s="347"/>
      <c r="QY2855" s="347"/>
      <c r="QZ2855" s="347"/>
      <c r="RA2855" s="347"/>
      <c r="RB2855" s="347"/>
      <c r="RC2855" s="347"/>
      <c r="RD2855" s="347"/>
      <c r="RE2855" s="347"/>
      <c r="RF2855" s="347"/>
      <c r="RG2855" s="347"/>
      <c r="RH2855" s="347"/>
      <c r="RI2855" s="347"/>
      <c r="RJ2855" s="347"/>
      <c r="RK2855" s="347"/>
      <c r="RL2855" s="347"/>
      <c r="RM2855" s="347"/>
      <c r="RN2855" s="347"/>
      <c r="RO2855" s="347"/>
      <c r="RP2855" s="347"/>
      <c r="RQ2855" s="347"/>
      <c r="RR2855" s="347"/>
      <c r="RS2855" s="347"/>
      <c r="RT2855" s="347"/>
      <c r="RU2855" s="347"/>
      <c r="RV2855" s="347"/>
      <c r="RW2855" s="347"/>
      <c r="RX2855" s="347"/>
      <c r="RY2855" s="347"/>
      <c r="RZ2855" s="347"/>
      <c r="SA2855" s="347"/>
      <c r="SB2855" s="347"/>
      <c r="SC2855" s="347"/>
      <c r="SD2855" s="347"/>
      <c r="SE2855" s="347"/>
      <c r="SF2855" s="347"/>
      <c r="SG2855" s="347"/>
      <c r="SH2855" s="347"/>
      <c r="SI2855" s="347"/>
      <c r="SJ2855" s="347"/>
      <c r="SK2855" s="347"/>
      <c r="SL2855" s="347"/>
      <c r="SM2855" s="347"/>
      <c r="SN2855" s="347"/>
      <c r="SO2855" s="347"/>
      <c r="SP2855" s="347"/>
      <c r="SQ2855" s="347"/>
      <c r="SR2855" s="347"/>
      <c r="SS2855" s="347"/>
      <c r="ST2855" s="347"/>
      <c r="SU2855" s="347"/>
      <c r="SV2855" s="347"/>
      <c r="SW2855" s="347"/>
      <c r="SX2855" s="347"/>
      <c r="SY2855" s="347"/>
      <c r="SZ2855" s="347"/>
      <c r="TA2855" s="347"/>
      <c r="TB2855" s="347"/>
      <c r="TC2855" s="347"/>
      <c r="TD2855" s="347"/>
      <c r="TE2855" s="347"/>
      <c r="TF2855" s="347"/>
      <c r="TG2855" s="347"/>
      <c r="TH2855" s="347"/>
      <c r="TI2855" s="347"/>
      <c r="TJ2855" s="347"/>
      <c r="TK2855" s="347"/>
      <c r="TL2855" s="347"/>
      <c r="TM2855" s="347"/>
      <c r="TN2855" s="347"/>
      <c r="TO2855" s="347"/>
      <c r="TP2855" s="347"/>
      <c r="TQ2855" s="347"/>
      <c r="TR2855" s="347"/>
      <c r="TS2855" s="347"/>
      <c r="TT2855" s="347"/>
      <c r="TU2855" s="347"/>
      <c r="TV2855" s="347"/>
      <c r="TW2855" s="347"/>
      <c r="TX2855" s="347"/>
      <c r="TY2855" s="347"/>
      <c r="TZ2855" s="347"/>
      <c r="UA2855" s="347"/>
      <c r="UB2855" s="347"/>
      <c r="UC2855" s="347"/>
      <c r="UD2855" s="347"/>
      <c r="UE2855" s="347"/>
      <c r="UF2855" s="347"/>
      <c r="UG2855" s="347"/>
      <c r="UH2855" s="347"/>
      <c r="UI2855" s="347"/>
      <c r="UJ2855" s="347"/>
      <c r="UK2855" s="347"/>
      <c r="UL2855" s="347"/>
      <c r="UM2855" s="347"/>
      <c r="UN2855" s="347"/>
      <c r="UO2855" s="347"/>
      <c r="UP2855" s="347"/>
      <c r="UQ2855" s="347"/>
      <c r="UR2855" s="347"/>
      <c r="US2855" s="347"/>
      <c r="UT2855" s="347"/>
      <c r="UU2855" s="347"/>
      <c r="UV2855" s="347"/>
      <c r="UW2855" s="347"/>
      <c r="UX2855" s="347"/>
      <c r="UY2855" s="347"/>
      <c r="UZ2855" s="347"/>
      <c r="VA2855" s="347"/>
      <c r="VB2855" s="347"/>
      <c r="VC2855" s="347"/>
      <c r="VD2855" s="347"/>
      <c r="VE2855" s="347"/>
      <c r="VF2855" s="347"/>
      <c r="VG2855" s="347"/>
      <c r="VH2855" s="347"/>
      <c r="VI2855" s="347"/>
      <c r="VJ2855" s="347"/>
      <c r="VK2855" s="347"/>
      <c r="VL2855" s="347"/>
      <c r="VM2855" s="347"/>
      <c r="VN2855" s="347"/>
      <c r="VO2855" s="347"/>
      <c r="VP2855" s="347"/>
      <c r="VQ2855" s="347"/>
      <c r="VR2855" s="347"/>
      <c r="VS2855" s="347"/>
      <c r="VT2855" s="347"/>
      <c r="VU2855" s="347"/>
      <c r="VV2855" s="347"/>
      <c r="VW2855" s="347"/>
      <c r="VX2855" s="347"/>
      <c r="VY2855" s="347"/>
      <c r="VZ2855" s="347"/>
      <c r="WA2855" s="347"/>
      <c r="WB2855" s="347"/>
      <c r="WC2855" s="347"/>
      <c r="WD2855" s="347"/>
      <c r="WE2855" s="347"/>
      <c r="WF2855" s="347"/>
      <c r="WG2855" s="347"/>
      <c r="WH2855" s="347"/>
      <c r="WI2855" s="347"/>
      <c r="WJ2855" s="347"/>
      <c r="WK2855" s="347"/>
      <c r="WL2855" s="347"/>
      <c r="WM2855" s="347"/>
      <c r="WN2855" s="347"/>
      <c r="WO2855" s="347"/>
      <c r="WP2855" s="347"/>
      <c r="WQ2855" s="347"/>
      <c r="WR2855" s="347"/>
      <c r="WS2855" s="347"/>
      <c r="WT2855" s="347"/>
      <c r="WU2855" s="347"/>
      <c r="WV2855" s="347"/>
      <c r="WW2855" s="347"/>
      <c r="WX2855" s="347"/>
      <c r="WY2855" s="347"/>
      <c r="WZ2855" s="347"/>
      <c r="XA2855" s="347"/>
      <c r="XB2855" s="347"/>
      <c r="XC2855" s="347"/>
      <c r="XD2855" s="347"/>
      <c r="XE2855" s="347"/>
      <c r="XF2855" s="347"/>
      <c r="XG2855" s="347"/>
      <c r="XH2855" s="347"/>
      <c r="XI2855" s="347"/>
      <c r="XJ2855" s="347"/>
      <c r="XK2855" s="347"/>
      <c r="XL2855" s="347"/>
      <c r="XM2855" s="347"/>
      <c r="XN2855" s="347"/>
      <c r="XO2855" s="347"/>
      <c r="XP2855" s="347"/>
      <c r="XQ2855" s="347"/>
      <c r="XR2855" s="347"/>
      <c r="XS2855" s="347"/>
      <c r="XT2855" s="347"/>
      <c r="XU2855" s="347"/>
      <c r="XV2855" s="347"/>
      <c r="XW2855" s="347"/>
      <c r="XX2855" s="347"/>
      <c r="XY2855" s="347"/>
      <c r="XZ2855" s="347"/>
      <c r="YA2855" s="347"/>
      <c r="YB2855" s="347"/>
      <c r="YC2855" s="347"/>
      <c r="YD2855" s="347"/>
      <c r="YE2855" s="347"/>
      <c r="YF2855" s="347"/>
      <c r="YG2855" s="347"/>
      <c r="YH2855" s="347"/>
      <c r="YI2855" s="347"/>
      <c r="YJ2855" s="347"/>
      <c r="YK2855" s="347"/>
      <c r="YL2855" s="347"/>
      <c r="YM2855" s="347"/>
      <c r="YN2855" s="347"/>
      <c r="YO2855" s="347"/>
      <c r="YP2855" s="347"/>
      <c r="YQ2855" s="347"/>
      <c r="YR2855" s="347"/>
      <c r="YS2855" s="347"/>
      <c r="YT2855" s="347"/>
      <c r="YU2855" s="347"/>
      <c r="YV2855" s="347"/>
      <c r="YW2855" s="347"/>
      <c r="YX2855" s="347"/>
      <c r="YY2855" s="347"/>
      <c r="YZ2855" s="347"/>
      <c r="ZA2855" s="347"/>
      <c r="ZB2855" s="347"/>
      <c r="ZC2855" s="347"/>
      <c r="ZD2855" s="347"/>
      <c r="ZE2855" s="347"/>
      <c r="ZF2855" s="347"/>
      <c r="ZG2855" s="347"/>
      <c r="ZH2855" s="347"/>
      <c r="ZI2855" s="347"/>
      <c r="ZJ2855" s="347"/>
      <c r="ZK2855" s="347"/>
      <c r="ZL2855" s="347"/>
      <c r="ZM2855" s="347"/>
      <c r="ZN2855" s="347"/>
      <c r="ZO2855" s="347"/>
      <c r="ZP2855" s="347"/>
      <c r="ZQ2855" s="347"/>
      <c r="ZR2855" s="347"/>
      <c r="ZS2855" s="347"/>
      <c r="ZT2855" s="347"/>
      <c r="ZU2855" s="347"/>
      <c r="ZV2855" s="347"/>
      <c r="ZW2855" s="347"/>
      <c r="ZX2855" s="347"/>
      <c r="ZY2855" s="347"/>
      <c r="ZZ2855" s="347"/>
      <c r="AAA2855" s="347"/>
      <c r="AAB2855" s="347"/>
      <c r="AAC2855" s="347"/>
      <c r="AAD2855" s="347"/>
      <c r="AAE2855" s="347"/>
      <c r="AAF2855" s="347"/>
      <c r="AAG2855" s="347"/>
      <c r="AAH2855" s="347"/>
      <c r="AAI2855" s="347"/>
      <c r="AAJ2855" s="347"/>
      <c r="AAK2855" s="347"/>
      <c r="AAL2855" s="347"/>
      <c r="AAM2855" s="347"/>
      <c r="AAN2855" s="347"/>
      <c r="AAO2855" s="347"/>
      <c r="AAP2855" s="347"/>
      <c r="AAQ2855" s="347"/>
      <c r="AAR2855" s="347"/>
      <c r="AAS2855" s="347"/>
      <c r="AAT2855" s="347"/>
      <c r="AAU2855" s="347"/>
      <c r="AAV2855" s="347"/>
      <c r="AAW2855" s="347"/>
      <c r="AAX2855" s="347"/>
      <c r="AAY2855" s="347"/>
      <c r="AAZ2855" s="347"/>
      <c r="ABA2855" s="347"/>
      <c r="ABB2855" s="347"/>
      <c r="ABC2855" s="347"/>
      <c r="ABD2855" s="347"/>
      <c r="ABE2855" s="347"/>
      <c r="ABF2855" s="347"/>
      <c r="ABG2855" s="347"/>
      <c r="ABH2855" s="347"/>
      <c r="ABI2855" s="347"/>
      <c r="ABJ2855" s="347"/>
      <c r="ABK2855" s="347"/>
      <c r="ABL2855" s="347"/>
      <c r="ABM2855" s="347"/>
      <c r="ABN2855" s="347"/>
      <c r="ABO2855" s="347"/>
      <c r="ABP2855" s="347"/>
      <c r="ABQ2855" s="347"/>
      <c r="ABR2855" s="347"/>
      <c r="ABS2855" s="347"/>
      <c r="ABT2855" s="347"/>
      <c r="ABU2855" s="347"/>
      <c r="ABV2855" s="347"/>
      <c r="ABW2855" s="347"/>
      <c r="ABX2855" s="347"/>
      <c r="ABY2855" s="347"/>
      <c r="ABZ2855" s="347"/>
      <c r="ACA2855" s="347"/>
      <c r="ACB2855" s="347"/>
      <c r="ACC2855" s="347"/>
      <c r="ACD2855" s="347"/>
      <c r="ACE2855" s="347"/>
      <c r="ACF2855" s="347"/>
      <c r="ACG2855" s="347"/>
      <c r="ACH2855" s="347"/>
      <c r="ACI2855" s="347"/>
      <c r="ACJ2855" s="347"/>
      <c r="ACK2855" s="347"/>
      <c r="ACL2855" s="347"/>
      <c r="ACM2855" s="347"/>
      <c r="ACN2855" s="347"/>
      <c r="ACO2855" s="347"/>
      <c r="ACP2855" s="347"/>
      <c r="ACQ2855" s="347"/>
      <c r="ACR2855" s="347"/>
      <c r="ACS2855" s="347"/>
      <c r="ACT2855" s="347"/>
      <c r="ACU2855" s="347"/>
      <c r="ACV2855" s="347"/>
      <c r="ACW2855" s="347"/>
      <c r="ACX2855" s="347"/>
      <c r="ACY2855" s="347"/>
      <c r="ACZ2855" s="347"/>
      <c r="ADA2855" s="347"/>
      <c r="ADB2855" s="347"/>
      <c r="ADC2855" s="347"/>
      <c r="ADD2855" s="347"/>
      <c r="ADE2855" s="347"/>
      <c r="ADF2855" s="347"/>
      <c r="ADG2855" s="347"/>
      <c r="ADH2855" s="347"/>
      <c r="ADI2855" s="347"/>
      <c r="ADJ2855" s="347"/>
      <c r="ADK2855" s="347"/>
      <c r="ADL2855" s="347"/>
      <c r="ADM2855" s="347"/>
      <c r="ADN2855" s="347"/>
      <c r="ADO2855" s="347"/>
      <c r="ADP2855" s="347"/>
      <c r="ADQ2855" s="347"/>
      <c r="ADR2855" s="347"/>
      <c r="ADS2855" s="347"/>
      <c r="ADT2855" s="347"/>
      <c r="ADU2855" s="347"/>
      <c r="ADV2855" s="347"/>
      <c r="ADW2855" s="347"/>
      <c r="ADX2855" s="347"/>
      <c r="ADY2855" s="347"/>
      <c r="ADZ2855" s="347"/>
      <c r="AEA2855" s="347"/>
      <c r="AEB2855" s="347"/>
      <c r="AEC2855" s="347"/>
      <c r="AED2855" s="347"/>
      <c r="AEE2855" s="347"/>
      <c r="AEF2855" s="347"/>
      <c r="AEG2855" s="347"/>
      <c r="AEH2855" s="347"/>
      <c r="AEI2855" s="347"/>
      <c r="AEJ2855" s="347"/>
      <c r="AEK2855" s="347"/>
      <c r="AEL2855" s="347"/>
      <c r="AEM2855" s="347"/>
      <c r="AEN2855" s="347"/>
      <c r="AEO2855" s="347"/>
      <c r="AEP2855" s="347"/>
      <c r="AEQ2855" s="347"/>
      <c r="AER2855" s="347"/>
      <c r="AES2855" s="347"/>
      <c r="AET2855" s="347"/>
      <c r="AEU2855" s="347"/>
      <c r="AEV2855" s="347"/>
      <c r="AEW2855" s="347"/>
      <c r="AEX2855" s="347"/>
      <c r="AEY2855" s="347"/>
      <c r="AEZ2855" s="347"/>
      <c r="AFA2855" s="347"/>
      <c r="AFB2855" s="347"/>
      <c r="AFC2855" s="347"/>
      <c r="AFD2855" s="347"/>
      <c r="AFE2855" s="347"/>
      <c r="AFF2855" s="347"/>
      <c r="AFG2855" s="347"/>
      <c r="AFH2855" s="347"/>
      <c r="AFI2855" s="347"/>
      <c r="AFJ2855" s="347"/>
      <c r="AFK2855" s="347"/>
      <c r="AFL2855" s="347"/>
      <c r="AFM2855" s="347"/>
      <c r="AFN2855" s="347"/>
      <c r="AFO2855" s="347"/>
      <c r="AFP2855" s="347"/>
      <c r="AFQ2855" s="347"/>
      <c r="AFR2855" s="347"/>
      <c r="AFS2855" s="347"/>
      <c r="AFT2855" s="347"/>
      <c r="AFU2855" s="347"/>
      <c r="AFV2855" s="347"/>
      <c r="AFW2855" s="347"/>
      <c r="AFX2855" s="347"/>
      <c r="AFY2855" s="347"/>
      <c r="AFZ2855" s="347"/>
      <c r="AGA2855" s="347"/>
      <c r="AGB2855" s="347"/>
      <c r="AGC2855" s="347"/>
      <c r="AGD2855" s="347"/>
      <c r="AGE2855" s="347"/>
      <c r="AGF2855" s="347"/>
      <c r="AGG2855" s="347"/>
      <c r="AGH2855" s="347"/>
      <c r="AGI2855" s="347"/>
      <c r="AGJ2855" s="347"/>
      <c r="AGK2855" s="347"/>
      <c r="AGL2855" s="347"/>
      <c r="AGM2855" s="347"/>
      <c r="AGN2855" s="347"/>
      <c r="AGO2855" s="347"/>
      <c r="AGP2855" s="347"/>
      <c r="AGQ2855" s="347"/>
      <c r="AGR2855" s="347"/>
      <c r="AGS2855" s="347"/>
      <c r="AGT2855" s="347"/>
      <c r="AGU2855" s="347"/>
      <c r="AGV2855" s="347"/>
      <c r="AGW2855" s="347"/>
      <c r="AGX2855" s="347"/>
      <c r="AGY2855" s="347"/>
      <c r="AGZ2855" s="347"/>
      <c r="AHA2855" s="347"/>
      <c r="AHB2855" s="347"/>
      <c r="AHC2855" s="347"/>
      <c r="AHD2855" s="347"/>
      <c r="AHE2855" s="347"/>
      <c r="AHF2855" s="347"/>
      <c r="AHG2855" s="347"/>
      <c r="AHH2855" s="347"/>
      <c r="AHI2855" s="347"/>
      <c r="AHJ2855" s="347"/>
      <c r="AHK2855" s="347"/>
      <c r="AHL2855" s="347"/>
      <c r="AHM2855" s="347"/>
      <c r="AHN2855" s="347"/>
      <c r="AHO2855" s="347"/>
      <c r="AHP2855" s="347"/>
      <c r="AHQ2855" s="347"/>
      <c r="AHR2855" s="347"/>
      <c r="AHS2855" s="347"/>
      <c r="AHT2855" s="347"/>
      <c r="AHU2855" s="347"/>
      <c r="AHV2855" s="347"/>
      <c r="AHW2855" s="347"/>
      <c r="AHX2855" s="347"/>
      <c r="AHY2855" s="347"/>
      <c r="AHZ2855" s="347"/>
      <c r="AIA2855" s="347"/>
      <c r="AIB2855" s="347"/>
      <c r="AIC2855" s="347"/>
      <c r="AID2855" s="347"/>
      <c r="AIE2855" s="347"/>
      <c r="AIF2855" s="347"/>
      <c r="AIG2855" s="347"/>
      <c r="AIH2855" s="347"/>
      <c r="AII2855" s="347"/>
      <c r="AIJ2855" s="347"/>
      <c r="AIK2855" s="347"/>
      <c r="AIL2855" s="347"/>
      <c r="AIM2855" s="347"/>
      <c r="AIN2855" s="347"/>
      <c r="AIO2855" s="347"/>
      <c r="AIP2855" s="347"/>
      <c r="AIQ2855" s="347"/>
      <c r="AIR2855" s="347"/>
      <c r="AIS2855" s="347"/>
      <c r="AIT2855" s="347"/>
      <c r="AIU2855" s="347"/>
      <c r="AIV2855" s="347"/>
      <c r="AIW2855" s="347"/>
      <c r="AIX2855" s="347"/>
      <c r="AIY2855" s="347"/>
      <c r="AIZ2855" s="347"/>
      <c r="AJA2855" s="347"/>
      <c r="AJB2855" s="347"/>
      <c r="AJC2855" s="347"/>
      <c r="AJD2855" s="347"/>
      <c r="AJE2855" s="347"/>
      <c r="AJF2855" s="347"/>
      <c r="AJG2855" s="347"/>
      <c r="AJH2855" s="347"/>
      <c r="AJI2855" s="347"/>
      <c r="AJJ2855" s="347"/>
      <c r="AJK2855" s="347"/>
      <c r="AJL2855" s="347"/>
      <c r="AJM2855" s="347"/>
      <c r="AJN2855" s="347"/>
      <c r="AJO2855" s="347"/>
      <c r="AJP2855" s="347"/>
      <c r="AJQ2855" s="347"/>
      <c r="AJR2855" s="347"/>
      <c r="AJS2855" s="347"/>
      <c r="AJT2855" s="347"/>
      <c r="AJU2855" s="347"/>
      <c r="AJV2855" s="347"/>
      <c r="AJW2855" s="347"/>
      <c r="AJX2855" s="347"/>
      <c r="AJY2855" s="347"/>
      <c r="AJZ2855" s="347"/>
      <c r="AKA2855" s="347"/>
      <c r="AKB2855" s="347"/>
      <c r="AKC2855" s="347"/>
      <c r="AKD2855" s="347"/>
      <c r="AKE2855" s="347"/>
      <c r="AKF2855" s="347"/>
      <c r="AKG2855" s="347"/>
      <c r="AKH2855" s="347"/>
      <c r="AKI2855" s="347"/>
      <c r="AKJ2855" s="347"/>
      <c r="AKK2855" s="347"/>
      <c r="AKL2855" s="347"/>
      <c r="AKM2855" s="347"/>
      <c r="AKN2855" s="347"/>
      <c r="AKO2855" s="347"/>
      <c r="AKP2855" s="347"/>
      <c r="AKQ2855" s="347"/>
      <c r="AKR2855" s="347"/>
      <c r="AKS2855" s="347"/>
      <c r="AKT2855" s="347"/>
      <c r="AKU2855" s="347"/>
      <c r="AKV2855" s="347"/>
      <c r="AKW2855" s="347"/>
      <c r="AKX2855" s="347"/>
      <c r="AKY2855" s="347"/>
      <c r="AKZ2855" s="347"/>
      <c r="ALA2855" s="347"/>
      <c r="ALB2855" s="347"/>
      <c r="ALC2855" s="347"/>
      <c r="ALD2855" s="347"/>
      <c r="ALE2855" s="347"/>
      <c r="ALF2855" s="347"/>
      <c r="ALG2855" s="347"/>
      <c r="ALH2855" s="347"/>
      <c r="ALI2855" s="347"/>
      <c r="ALJ2855" s="347"/>
      <c r="ALK2855" s="347"/>
      <c r="ALL2855" s="347"/>
      <c r="ALM2855" s="347"/>
      <c r="ALN2855" s="347"/>
      <c r="ALO2855" s="347"/>
      <c r="ALP2855" s="347"/>
      <c r="ALQ2855" s="347"/>
      <c r="ALR2855" s="347"/>
      <c r="ALS2855" s="347"/>
      <c r="ALT2855" s="347"/>
      <c r="ALU2855" s="347"/>
      <c r="ALV2855" s="347"/>
      <c r="ALW2855" s="347"/>
      <c r="ALX2855" s="347"/>
      <c r="ALY2855" s="347"/>
      <c r="ALZ2855" s="347"/>
      <c r="AMA2855" s="347"/>
      <c r="AMB2855" s="347"/>
      <c r="AMC2855" s="347"/>
      <c r="AMD2855" s="347"/>
      <c r="AME2855" s="347"/>
      <c r="AMF2855" s="347"/>
      <c r="AMG2855" s="347"/>
      <c r="AMH2855" s="347"/>
      <c r="AMI2855" s="347"/>
      <c r="AMJ2855" s="347"/>
    </row>
    <row r="2856" spans="1:1024">
      <c r="A2856" s="298">
        <f ca="1">H2856</f>
        <v>102.21000000000001</v>
      </c>
      <c r="B2856" s="58" t="s">
        <v>15</v>
      </c>
      <c r="C2856" s="41"/>
      <c r="D2856" s="41"/>
      <c r="E2856" s="59"/>
      <c r="F2856" s="35"/>
      <c r="G2856" s="307"/>
      <c r="H2856" s="47">
        <f ca="1">SUM(H2852:H2855)</f>
        <v>102.21000000000001</v>
      </c>
      <c r="I2856" s="90" t="str">
        <f>A2850</f>
        <v>SEDUC E 233</v>
      </c>
      <c r="J2856" s="357">
        <f ca="1">H2856</f>
        <v>102.21000000000001</v>
      </c>
      <c r="K2856" s="347" t="str">
        <f t="shared" si="412"/>
        <v>SEDUC E 233</v>
      </c>
      <c r="L2856" s="347" t="str">
        <f>VLOOKUP(K2856,[3]Planilha2!$B:$C,2,FALSE)</f>
        <v>OK</v>
      </c>
    </row>
    <row r="2857" spans="1:1024" hidden="1">
      <c r="L2857" s="347" t="e">
        <f>VLOOKUP(K2857,[3]Planilha2!$B:$C,2,FALSE)</f>
        <v>#N/A</v>
      </c>
    </row>
    <row r="2858" spans="1:1024" ht="20.25" hidden="1">
      <c r="A2858" s="377"/>
      <c r="B2858" s="419" t="str">
        <f>A2859</f>
        <v>SEDUC E 234</v>
      </c>
      <c r="C2858" s="420"/>
      <c r="D2858" s="420"/>
      <c r="E2858" s="420"/>
      <c r="F2858" s="420"/>
      <c r="G2858" s="420"/>
      <c r="H2858" s="421"/>
      <c r="K2858" s="347" t="str">
        <f>$B$2858</f>
        <v>SEDUC E 234</v>
      </c>
      <c r="L2858" s="347" t="e">
        <f>VLOOKUP(K2858,[3]Planilha2!$B:$C,2,FALSE)</f>
        <v>#N/A</v>
      </c>
    </row>
    <row r="2859" spans="1:1024" hidden="1">
      <c r="A2859" s="290" t="s">
        <v>39213</v>
      </c>
      <c r="B2859" s="422" t="s">
        <v>39214</v>
      </c>
      <c r="C2859" s="423"/>
      <c r="D2859" s="423"/>
      <c r="E2859" s="423"/>
      <c r="F2859" s="424"/>
      <c r="G2859" s="51" t="s">
        <v>5</v>
      </c>
      <c r="H2859" s="376" t="s">
        <v>6</v>
      </c>
      <c r="I2859" s="90"/>
      <c r="J2859" s="92"/>
      <c r="K2859" s="347" t="str">
        <f t="shared" ref="K2859:K2864" si="414">$B$2858</f>
        <v>SEDUC E 234</v>
      </c>
      <c r="L2859" s="347" t="e">
        <f>VLOOKUP(K2859,[3]Planilha2!$B:$C,2,FALSE)</f>
        <v>#N/A</v>
      </c>
    </row>
    <row r="2860" spans="1:1024" hidden="1">
      <c r="A2860" s="377"/>
      <c r="B2860" s="52" t="s">
        <v>7</v>
      </c>
      <c r="C2860" s="53" t="s">
        <v>8</v>
      </c>
      <c r="D2860" s="53" t="s">
        <v>9</v>
      </c>
      <c r="E2860" s="54" t="s">
        <v>10</v>
      </c>
      <c r="F2860" s="52" t="s">
        <v>18</v>
      </c>
      <c r="G2860" s="55" t="s">
        <v>19</v>
      </c>
      <c r="H2860" s="56" t="s">
        <v>13</v>
      </c>
      <c r="I2860" s="90"/>
      <c r="J2860" s="93"/>
      <c r="K2860" s="347" t="str">
        <f t="shared" si="414"/>
        <v>SEDUC E 234</v>
      </c>
      <c r="L2860" s="347" t="e">
        <f>VLOOKUP(K2860,[3]Planilha2!$B:$C,2,FALSE)</f>
        <v>#N/A</v>
      </c>
    </row>
    <row r="2861" spans="1:1024" hidden="1">
      <c r="A2861" s="377"/>
      <c r="B2861"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1" s="41" t="s">
        <v>14</v>
      </c>
      <c r="D2861" s="41">
        <v>88264</v>
      </c>
      <c r="E2861" s="57">
        <v>2</v>
      </c>
      <c r="F28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1"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61" s="57">
        <f ca="1">ROUND(E2861*G2861,2)</f>
        <v>45.16</v>
      </c>
      <c r="I2861" s="90"/>
      <c r="J2861" s="86"/>
      <c r="K2861" s="347" t="str">
        <f t="shared" si="414"/>
        <v>SEDUC E 234</v>
      </c>
      <c r="L2861" s="347" t="e">
        <f>VLOOKUP(K2861,[3]Planilha2!$B:$C,2,FALSE)</f>
        <v>#N/A</v>
      </c>
    </row>
    <row r="2862" spans="1:1024" ht="24" hidden="1">
      <c r="A2862" s="377"/>
      <c r="B28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2" s="41" t="s">
        <v>14</v>
      </c>
      <c r="D2862" s="41">
        <v>88247</v>
      </c>
      <c r="E2862" s="57">
        <v>2</v>
      </c>
      <c r="F28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2"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62" s="57">
        <f t="shared" ref="H2862:H2863" ca="1" si="415">ROUND(E2862*G2862,2)</f>
        <v>36.96</v>
      </c>
      <c r="I2862" s="90"/>
      <c r="J2862" s="86"/>
      <c r="K2862" s="347" t="str">
        <f t="shared" si="414"/>
        <v>SEDUC E 234</v>
      </c>
      <c r="L2862" s="347" t="e">
        <f>VLOOKUP(K2862,[3]Planilha2!$B:$C,2,FALSE)</f>
        <v>#N/A</v>
      </c>
    </row>
    <row r="2863" spans="1:1024" ht="24" hidden="1">
      <c r="A2863" s="377"/>
      <c r="B28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3" s="334" t="s">
        <v>20</v>
      </c>
      <c r="D2863" s="334">
        <v>8943</v>
      </c>
      <c r="E2863" s="375">
        <v>1</v>
      </c>
      <c r="F28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3"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3" s="57">
        <f t="shared" ca="1" si="415"/>
        <v>367.9</v>
      </c>
      <c r="I2863" s="90"/>
      <c r="J2863" s="86"/>
      <c r="K2863" s="347" t="str">
        <f t="shared" si="414"/>
        <v>SEDUC E 234</v>
      </c>
      <c r="L2863" s="347" t="e">
        <f>VLOOKUP(K2863,[3]Planilha2!$B:$C,2,FALSE)</f>
        <v>#N/A</v>
      </c>
    </row>
    <row r="2864" spans="1:1024" hidden="1">
      <c r="A2864" s="298">
        <f ca="1">H2864</f>
        <v>450.02</v>
      </c>
      <c r="B2864" s="58" t="s">
        <v>15</v>
      </c>
      <c r="C2864" s="41"/>
      <c r="D2864" s="41"/>
      <c r="E2864" s="59"/>
      <c r="F2864" s="35"/>
      <c r="G2864" s="307"/>
      <c r="H2864" s="47">
        <f ca="1">SUM(H2861:H2863)</f>
        <v>450.02</v>
      </c>
      <c r="I2864" s="90" t="str">
        <f>A2859</f>
        <v>SEDUC E 234</v>
      </c>
      <c r="J2864" s="357">
        <f ca="1">H2864</f>
        <v>450.02</v>
      </c>
      <c r="K2864" s="347" t="str">
        <f t="shared" si="414"/>
        <v>SEDUC E 234</v>
      </c>
      <c r="L2864" s="347" t="e">
        <f>VLOOKUP(K2864,[3]Planilha2!$B:$C,2,FALSE)</f>
        <v>#N/A</v>
      </c>
    </row>
    <row r="2865" spans="1:1024" hidden="1">
      <c r="L2865" s="347" t="e">
        <f>VLOOKUP(K2865,[3]Planilha2!$B:$C,2,FALSE)</f>
        <v>#N/A</v>
      </c>
    </row>
    <row r="2866" spans="1:1024" ht="20.25" hidden="1">
      <c r="A2866" s="380"/>
      <c r="B2866" s="419" t="str">
        <f>A2867</f>
        <v>SEDUC E 235</v>
      </c>
      <c r="C2866" s="420"/>
      <c r="D2866" s="420"/>
      <c r="E2866" s="420"/>
      <c r="F2866" s="420"/>
      <c r="G2866" s="420"/>
      <c r="H2866" s="421"/>
      <c r="K2866" s="347" t="str">
        <f>$B$2866</f>
        <v>SEDUC E 235</v>
      </c>
      <c r="L2866" s="347" t="e">
        <f>VLOOKUP(K2866,[3]Planilha2!$B:$C,2,FALSE)</f>
        <v>#N/A</v>
      </c>
    </row>
    <row r="2867" spans="1:1024" ht="26.25" hidden="1" customHeight="1">
      <c r="A2867" s="330" t="s">
        <v>39215</v>
      </c>
      <c r="B2867" s="431" t="s">
        <v>39216</v>
      </c>
      <c r="C2867" s="432"/>
      <c r="D2867" s="432"/>
      <c r="E2867" s="432"/>
      <c r="F2867" s="433"/>
      <c r="G2867" s="51" t="s">
        <v>5</v>
      </c>
      <c r="H2867" s="379" t="s">
        <v>6</v>
      </c>
      <c r="I2867" s="90"/>
      <c r="J2867" s="92"/>
      <c r="K2867" s="347" t="str">
        <f t="shared" ref="K2867:K2873" si="416">$B$2866</f>
        <v>SEDUC E 235</v>
      </c>
      <c r="L2867" s="347" t="e">
        <f>VLOOKUP(K2867,[3]Planilha2!$B:$C,2,FALSE)</f>
        <v>#N/A</v>
      </c>
    </row>
    <row r="2868" spans="1:1024" hidden="1">
      <c r="A2868" s="380"/>
      <c r="B2868" s="52" t="s">
        <v>7</v>
      </c>
      <c r="C2868" s="53" t="s">
        <v>8</v>
      </c>
      <c r="D2868" s="53" t="s">
        <v>9</v>
      </c>
      <c r="E2868" s="54" t="s">
        <v>10</v>
      </c>
      <c r="F2868" s="52" t="s">
        <v>18</v>
      </c>
      <c r="G2868" s="55" t="s">
        <v>19</v>
      </c>
      <c r="H2868" s="56" t="s">
        <v>13</v>
      </c>
      <c r="I2868" s="90"/>
      <c r="J2868" s="93"/>
      <c r="K2868" s="347" t="str">
        <f t="shared" si="416"/>
        <v>SEDUC E 235</v>
      </c>
      <c r="L2868" s="347" t="e">
        <f>VLOOKUP(K2868,[3]Planilha2!$B:$C,2,FALSE)</f>
        <v>#N/A</v>
      </c>
    </row>
    <row r="2869" spans="1:1024" ht="36" hidden="1">
      <c r="A2869" s="380"/>
      <c r="B2869" s="3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869" s="41" t="s">
        <v>14</v>
      </c>
      <c r="D2869" s="41">
        <v>91946</v>
      </c>
      <c r="E2869" s="57">
        <v>1</v>
      </c>
      <c r="F28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9"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v>
      </c>
      <c r="H2869" s="57">
        <f ca="1">ROUND(E2869*G2869,2)</f>
        <v>7.27</v>
      </c>
      <c r="I2869" s="90"/>
      <c r="J2869" s="86"/>
      <c r="K2869" s="347" t="str">
        <f t="shared" si="416"/>
        <v>SEDUC E 235</v>
      </c>
      <c r="L2869" s="347" t="e">
        <f>VLOOKUP(K2869,[3]Planilha2!$B:$C,2,FALSE)</f>
        <v>#N/A</v>
      </c>
    </row>
    <row r="2870" spans="1:1024" hidden="1">
      <c r="A2870" s="380"/>
      <c r="B2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PARALELO 10A, 250V (APENAS MODULO)</v>
      </c>
      <c r="C2870" s="41" t="s">
        <v>38</v>
      </c>
      <c r="D2870" s="41">
        <v>38113</v>
      </c>
      <c r="E2870" s="57">
        <v>4</v>
      </c>
      <c r="F2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0"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v>
      </c>
      <c r="H2870" s="57">
        <f t="shared" ref="H2870:H2872" ca="1" si="417">ROUND(E2870*G2870,2)</f>
        <v>36.24</v>
      </c>
      <c r="I2870" s="90"/>
      <c r="J2870" s="86"/>
      <c r="K2870" s="347" t="str">
        <f t="shared" si="416"/>
        <v>SEDUC E 235</v>
      </c>
      <c r="L2870" s="347" t="e">
        <f>VLOOKUP(K2870,[3]Planilha2!$B:$C,2,FALSE)</f>
        <v>#N/A</v>
      </c>
    </row>
    <row r="2871" spans="1:1024" s="380" customFormat="1" hidden="1">
      <c r="B2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1" s="41" t="s">
        <v>14</v>
      </c>
      <c r="D2871" s="41">
        <v>88264</v>
      </c>
      <c r="E2871" s="375">
        <v>0.5</v>
      </c>
      <c r="F2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1"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71" s="57">
        <f t="shared" ref="H2871" ca="1" si="418">ROUND(E2871*G2871,2)</f>
        <v>11.29</v>
      </c>
      <c r="I2871" s="90"/>
      <c r="J2871" s="86"/>
      <c r="K2871" s="347" t="str">
        <f t="shared" si="416"/>
        <v>SEDUC E 235</v>
      </c>
      <c r="L2871" s="347" t="e">
        <f>VLOOKUP(K2871,[3]Planilha2!$B:$C,2,FALSE)</f>
        <v>#N/A</v>
      </c>
      <c r="M2871" s="347"/>
      <c r="N2871" s="347"/>
      <c r="O2871" s="347"/>
      <c r="P2871" s="347"/>
      <c r="Q2871" s="347"/>
      <c r="R2871" s="347"/>
      <c r="S2871" s="347"/>
      <c r="T2871" s="347"/>
      <c r="U2871" s="347"/>
      <c r="V2871" s="347"/>
      <c r="W2871" s="347"/>
      <c r="X2871" s="347"/>
      <c r="Y2871" s="347"/>
      <c r="Z2871" s="347"/>
      <c r="AA2871" s="347"/>
      <c r="AB2871" s="347"/>
      <c r="AC2871" s="347"/>
      <c r="AD2871" s="347"/>
      <c r="AE2871" s="347"/>
      <c r="AF2871" s="347"/>
      <c r="AG2871" s="347"/>
      <c r="AH2871" s="347"/>
      <c r="AI2871" s="347"/>
      <c r="AJ2871" s="347"/>
      <c r="AK2871" s="347"/>
      <c r="AL2871" s="347"/>
      <c r="AM2871" s="347"/>
      <c r="AN2871" s="347"/>
      <c r="AO2871" s="347"/>
      <c r="AP2871" s="347"/>
      <c r="AQ2871" s="347"/>
      <c r="AR2871" s="347"/>
      <c r="AS2871" s="347"/>
      <c r="AT2871" s="347"/>
      <c r="AU2871" s="347"/>
      <c r="AV2871" s="347"/>
      <c r="AW2871" s="347"/>
      <c r="AX2871" s="347"/>
      <c r="AY2871" s="347"/>
      <c r="AZ2871" s="347"/>
      <c r="BA2871" s="347"/>
      <c r="BB2871" s="347"/>
      <c r="BC2871" s="347"/>
      <c r="BD2871" s="347"/>
      <c r="BE2871" s="347"/>
      <c r="BF2871" s="347"/>
      <c r="BG2871" s="347"/>
      <c r="BH2871" s="347"/>
      <c r="BI2871" s="347"/>
      <c r="BJ2871" s="347"/>
      <c r="BK2871" s="347"/>
      <c r="BL2871" s="347"/>
      <c r="BM2871" s="347"/>
      <c r="BN2871" s="347"/>
      <c r="BO2871" s="347"/>
      <c r="BP2871" s="347"/>
      <c r="BQ2871" s="347"/>
      <c r="BR2871" s="347"/>
      <c r="BS2871" s="347"/>
      <c r="BT2871" s="347"/>
      <c r="BU2871" s="347"/>
      <c r="BV2871" s="347"/>
      <c r="BW2871" s="347"/>
      <c r="BX2871" s="347"/>
      <c r="BY2871" s="347"/>
      <c r="BZ2871" s="347"/>
      <c r="CA2871" s="347"/>
      <c r="CB2871" s="347"/>
      <c r="CC2871" s="347"/>
      <c r="CD2871" s="347"/>
      <c r="CE2871" s="347"/>
      <c r="CF2871" s="347"/>
      <c r="CG2871" s="347"/>
      <c r="CH2871" s="347"/>
      <c r="CI2871" s="347"/>
      <c r="CJ2871" s="347"/>
      <c r="CK2871" s="347"/>
      <c r="CL2871" s="347"/>
      <c r="CM2871" s="347"/>
      <c r="CN2871" s="347"/>
      <c r="CO2871" s="347"/>
      <c r="CP2871" s="347"/>
      <c r="CQ2871" s="347"/>
      <c r="CR2871" s="347"/>
      <c r="CS2871" s="347"/>
      <c r="CT2871" s="347"/>
      <c r="CU2871" s="347"/>
      <c r="CV2871" s="347"/>
      <c r="CW2871" s="347"/>
      <c r="CX2871" s="347"/>
      <c r="CY2871" s="347"/>
      <c r="CZ2871" s="347"/>
      <c r="DA2871" s="347"/>
      <c r="DB2871" s="347"/>
      <c r="DC2871" s="347"/>
      <c r="DD2871" s="347"/>
      <c r="DE2871" s="347"/>
      <c r="DF2871" s="347"/>
      <c r="DG2871" s="347"/>
      <c r="DH2871" s="347"/>
      <c r="DI2871" s="347"/>
      <c r="DJ2871" s="347"/>
      <c r="DK2871" s="347"/>
      <c r="DL2871" s="347"/>
      <c r="DM2871" s="347"/>
      <c r="DN2871" s="347"/>
      <c r="DO2871" s="347"/>
      <c r="DP2871" s="347"/>
      <c r="DQ2871" s="347"/>
      <c r="DR2871" s="347"/>
      <c r="DS2871" s="347"/>
      <c r="DT2871" s="347"/>
      <c r="DU2871" s="347"/>
      <c r="DV2871" s="347"/>
      <c r="DW2871" s="347"/>
      <c r="DX2871" s="347"/>
      <c r="DY2871" s="347"/>
      <c r="DZ2871" s="347"/>
      <c r="EA2871" s="347"/>
      <c r="EB2871" s="347"/>
      <c r="EC2871" s="347"/>
      <c r="ED2871" s="347"/>
      <c r="EE2871" s="347"/>
      <c r="EF2871" s="347"/>
      <c r="EG2871" s="347"/>
      <c r="EH2871" s="347"/>
      <c r="EI2871" s="347"/>
      <c r="EJ2871" s="347"/>
      <c r="EK2871" s="347"/>
      <c r="EL2871" s="347"/>
      <c r="EM2871" s="347"/>
      <c r="EN2871" s="347"/>
      <c r="EO2871" s="347"/>
      <c r="EP2871" s="347"/>
      <c r="EQ2871" s="347"/>
      <c r="ER2871" s="347"/>
      <c r="ES2871" s="347"/>
      <c r="ET2871" s="347"/>
      <c r="EU2871" s="347"/>
      <c r="EV2871" s="347"/>
      <c r="EW2871" s="347"/>
      <c r="EX2871" s="347"/>
      <c r="EY2871" s="347"/>
      <c r="EZ2871" s="347"/>
      <c r="FA2871" s="347"/>
      <c r="FB2871" s="347"/>
      <c r="FC2871" s="347"/>
      <c r="FD2871" s="347"/>
      <c r="FE2871" s="347"/>
      <c r="FF2871" s="347"/>
      <c r="FG2871" s="347"/>
      <c r="FH2871" s="347"/>
      <c r="FI2871" s="347"/>
      <c r="FJ2871" s="347"/>
      <c r="FK2871" s="347"/>
      <c r="FL2871" s="347"/>
      <c r="FM2871" s="347"/>
      <c r="FN2871" s="347"/>
      <c r="FO2871" s="347"/>
      <c r="FP2871" s="347"/>
      <c r="FQ2871" s="347"/>
      <c r="FR2871" s="347"/>
      <c r="FS2871" s="347"/>
      <c r="FT2871" s="347"/>
      <c r="FU2871" s="347"/>
      <c r="FV2871" s="347"/>
      <c r="FW2871" s="347"/>
      <c r="FX2871" s="347"/>
      <c r="FY2871" s="347"/>
      <c r="FZ2871" s="347"/>
      <c r="GA2871" s="347"/>
      <c r="GB2871" s="347"/>
      <c r="GC2871" s="347"/>
      <c r="GD2871" s="347"/>
      <c r="GE2871" s="347"/>
      <c r="GF2871" s="347"/>
      <c r="GG2871" s="347"/>
      <c r="GH2871" s="347"/>
      <c r="GI2871" s="347"/>
      <c r="GJ2871" s="347"/>
      <c r="GK2871" s="347"/>
      <c r="GL2871" s="347"/>
      <c r="GM2871" s="347"/>
      <c r="GN2871" s="347"/>
      <c r="GO2871" s="347"/>
      <c r="GP2871" s="347"/>
      <c r="GQ2871" s="347"/>
      <c r="GR2871" s="347"/>
      <c r="GS2871" s="347"/>
      <c r="GT2871" s="347"/>
      <c r="GU2871" s="347"/>
      <c r="GV2871" s="347"/>
      <c r="GW2871" s="347"/>
      <c r="GX2871" s="347"/>
      <c r="GY2871" s="347"/>
      <c r="GZ2871" s="347"/>
      <c r="HA2871" s="347"/>
      <c r="HB2871" s="347"/>
      <c r="HC2871" s="347"/>
      <c r="HD2871" s="347"/>
      <c r="HE2871" s="347"/>
      <c r="HF2871" s="347"/>
      <c r="HG2871" s="347"/>
      <c r="HH2871" s="347"/>
      <c r="HI2871" s="347"/>
      <c r="HJ2871" s="347"/>
      <c r="HK2871" s="347"/>
      <c r="HL2871" s="347"/>
      <c r="HM2871" s="347"/>
      <c r="HN2871" s="347"/>
      <c r="HO2871" s="347"/>
      <c r="HP2871" s="347"/>
      <c r="HQ2871" s="347"/>
      <c r="HR2871" s="347"/>
      <c r="HS2871" s="347"/>
      <c r="HT2871" s="347"/>
      <c r="HU2871" s="347"/>
      <c r="HV2871" s="347"/>
      <c r="HW2871" s="347"/>
      <c r="HX2871" s="347"/>
      <c r="HY2871" s="347"/>
      <c r="HZ2871" s="347"/>
      <c r="IA2871" s="347"/>
      <c r="IB2871" s="347"/>
      <c r="IC2871" s="347"/>
      <c r="ID2871" s="347"/>
      <c r="IE2871" s="347"/>
      <c r="IF2871" s="347"/>
      <c r="IG2871" s="347"/>
      <c r="IH2871" s="347"/>
      <c r="II2871" s="347"/>
      <c r="IJ2871" s="347"/>
      <c r="IK2871" s="347"/>
      <c r="IL2871" s="347"/>
      <c r="IM2871" s="347"/>
      <c r="IN2871" s="347"/>
      <c r="IO2871" s="347"/>
      <c r="IP2871" s="347"/>
      <c r="IQ2871" s="347"/>
      <c r="IR2871" s="347"/>
      <c r="IS2871" s="347"/>
      <c r="IT2871" s="347"/>
      <c r="IU2871" s="347"/>
      <c r="IV2871" s="347"/>
      <c r="IW2871" s="347"/>
      <c r="IX2871" s="347"/>
      <c r="IY2871" s="347"/>
      <c r="IZ2871" s="347"/>
      <c r="JA2871" s="347"/>
      <c r="JB2871" s="347"/>
      <c r="JC2871" s="347"/>
      <c r="JD2871" s="347"/>
      <c r="JE2871" s="347"/>
      <c r="JF2871" s="347"/>
      <c r="JG2871" s="347"/>
      <c r="JH2871" s="347"/>
      <c r="JI2871" s="347"/>
      <c r="JJ2871" s="347"/>
      <c r="JK2871" s="347"/>
      <c r="JL2871" s="347"/>
      <c r="JM2871" s="347"/>
      <c r="JN2871" s="347"/>
      <c r="JO2871" s="347"/>
      <c r="JP2871" s="347"/>
      <c r="JQ2871" s="347"/>
      <c r="JR2871" s="347"/>
      <c r="JS2871" s="347"/>
      <c r="JT2871" s="347"/>
      <c r="JU2871" s="347"/>
      <c r="JV2871" s="347"/>
      <c r="JW2871" s="347"/>
      <c r="JX2871" s="347"/>
      <c r="JY2871" s="347"/>
      <c r="JZ2871" s="347"/>
      <c r="KA2871" s="347"/>
      <c r="KB2871" s="347"/>
      <c r="KC2871" s="347"/>
      <c r="KD2871" s="347"/>
      <c r="KE2871" s="347"/>
      <c r="KF2871" s="347"/>
      <c r="KG2871" s="347"/>
      <c r="KH2871" s="347"/>
      <c r="KI2871" s="347"/>
      <c r="KJ2871" s="347"/>
      <c r="KK2871" s="347"/>
      <c r="KL2871" s="347"/>
      <c r="KM2871" s="347"/>
      <c r="KN2871" s="347"/>
      <c r="KO2871" s="347"/>
      <c r="KP2871" s="347"/>
      <c r="KQ2871" s="347"/>
      <c r="KR2871" s="347"/>
      <c r="KS2871" s="347"/>
      <c r="KT2871" s="347"/>
      <c r="KU2871" s="347"/>
      <c r="KV2871" s="347"/>
      <c r="KW2871" s="347"/>
      <c r="KX2871" s="347"/>
      <c r="KY2871" s="347"/>
      <c r="KZ2871" s="347"/>
      <c r="LA2871" s="347"/>
      <c r="LB2871" s="347"/>
      <c r="LC2871" s="347"/>
      <c r="LD2871" s="347"/>
      <c r="LE2871" s="347"/>
      <c r="LF2871" s="347"/>
      <c r="LG2871" s="347"/>
      <c r="LH2871" s="347"/>
      <c r="LI2871" s="347"/>
      <c r="LJ2871" s="347"/>
      <c r="LK2871" s="347"/>
      <c r="LL2871" s="347"/>
      <c r="LM2871" s="347"/>
      <c r="LN2871" s="347"/>
      <c r="LO2871" s="347"/>
      <c r="LP2871" s="347"/>
      <c r="LQ2871" s="347"/>
      <c r="LR2871" s="347"/>
      <c r="LS2871" s="347"/>
      <c r="LT2871" s="347"/>
      <c r="LU2871" s="347"/>
      <c r="LV2871" s="347"/>
      <c r="LW2871" s="347"/>
      <c r="LX2871" s="347"/>
      <c r="LY2871" s="347"/>
      <c r="LZ2871" s="347"/>
      <c r="MA2871" s="347"/>
      <c r="MB2871" s="347"/>
      <c r="MC2871" s="347"/>
      <c r="MD2871" s="347"/>
      <c r="ME2871" s="347"/>
      <c r="MF2871" s="347"/>
      <c r="MG2871" s="347"/>
      <c r="MH2871" s="347"/>
      <c r="MI2871" s="347"/>
      <c r="MJ2871" s="347"/>
      <c r="MK2871" s="347"/>
      <c r="ML2871" s="347"/>
      <c r="MM2871" s="347"/>
      <c r="MN2871" s="347"/>
      <c r="MO2871" s="347"/>
      <c r="MP2871" s="347"/>
      <c r="MQ2871" s="347"/>
      <c r="MR2871" s="347"/>
      <c r="MS2871" s="347"/>
      <c r="MT2871" s="347"/>
      <c r="MU2871" s="347"/>
      <c r="MV2871" s="347"/>
      <c r="MW2871" s="347"/>
      <c r="MX2871" s="347"/>
      <c r="MY2871" s="347"/>
      <c r="MZ2871" s="347"/>
      <c r="NA2871" s="347"/>
      <c r="NB2871" s="347"/>
      <c r="NC2871" s="347"/>
      <c r="ND2871" s="347"/>
      <c r="NE2871" s="347"/>
      <c r="NF2871" s="347"/>
      <c r="NG2871" s="347"/>
      <c r="NH2871" s="347"/>
      <c r="NI2871" s="347"/>
      <c r="NJ2871" s="347"/>
      <c r="NK2871" s="347"/>
      <c r="NL2871" s="347"/>
      <c r="NM2871" s="347"/>
      <c r="NN2871" s="347"/>
      <c r="NO2871" s="347"/>
      <c r="NP2871" s="347"/>
      <c r="NQ2871" s="347"/>
      <c r="NR2871" s="347"/>
      <c r="NS2871" s="347"/>
      <c r="NT2871" s="347"/>
      <c r="NU2871" s="347"/>
      <c r="NV2871" s="347"/>
      <c r="NW2871" s="347"/>
      <c r="NX2871" s="347"/>
      <c r="NY2871" s="347"/>
      <c r="NZ2871" s="347"/>
      <c r="OA2871" s="347"/>
      <c r="OB2871" s="347"/>
      <c r="OC2871" s="347"/>
      <c r="OD2871" s="347"/>
      <c r="OE2871" s="347"/>
      <c r="OF2871" s="347"/>
      <c r="OG2871" s="347"/>
      <c r="OH2871" s="347"/>
      <c r="OI2871" s="347"/>
      <c r="OJ2871" s="347"/>
      <c r="OK2871" s="347"/>
      <c r="OL2871" s="347"/>
      <c r="OM2871" s="347"/>
      <c r="ON2871" s="347"/>
      <c r="OO2871" s="347"/>
      <c r="OP2871" s="347"/>
      <c r="OQ2871" s="347"/>
      <c r="OR2871" s="347"/>
      <c r="OS2871" s="347"/>
      <c r="OT2871" s="347"/>
      <c r="OU2871" s="347"/>
      <c r="OV2871" s="347"/>
      <c r="OW2871" s="347"/>
      <c r="OX2871" s="347"/>
      <c r="OY2871" s="347"/>
      <c r="OZ2871" s="347"/>
      <c r="PA2871" s="347"/>
      <c r="PB2871" s="347"/>
      <c r="PC2871" s="347"/>
      <c r="PD2871" s="347"/>
      <c r="PE2871" s="347"/>
      <c r="PF2871" s="347"/>
      <c r="PG2871" s="347"/>
      <c r="PH2871" s="347"/>
      <c r="PI2871" s="347"/>
      <c r="PJ2871" s="347"/>
      <c r="PK2871" s="347"/>
      <c r="PL2871" s="347"/>
      <c r="PM2871" s="347"/>
      <c r="PN2871" s="347"/>
      <c r="PO2871" s="347"/>
      <c r="PP2871" s="347"/>
      <c r="PQ2871" s="347"/>
      <c r="PR2871" s="347"/>
      <c r="PS2871" s="347"/>
      <c r="PT2871" s="347"/>
      <c r="PU2871" s="347"/>
      <c r="PV2871" s="347"/>
      <c r="PW2871" s="347"/>
      <c r="PX2871" s="347"/>
      <c r="PY2871" s="347"/>
      <c r="PZ2871" s="347"/>
      <c r="QA2871" s="347"/>
      <c r="QB2871" s="347"/>
      <c r="QC2871" s="347"/>
      <c r="QD2871" s="347"/>
      <c r="QE2871" s="347"/>
      <c r="QF2871" s="347"/>
      <c r="QG2871" s="347"/>
      <c r="QH2871" s="347"/>
      <c r="QI2871" s="347"/>
      <c r="QJ2871" s="347"/>
      <c r="QK2871" s="347"/>
      <c r="QL2871" s="347"/>
      <c r="QM2871" s="347"/>
      <c r="QN2871" s="347"/>
      <c r="QO2871" s="347"/>
      <c r="QP2871" s="347"/>
      <c r="QQ2871" s="347"/>
      <c r="QR2871" s="347"/>
      <c r="QS2871" s="347"/>
      <c r="QT2871" s="347"/>
      <c r="QU2871" s="347"/>
      <c r="QV2871" s="347"/>
      <c r="QW2871" s="347"/>
      <c r="QX2871" s="347"/>
      <c r="QY2871" s="347"/>
      <c r="QZ2871" s="347"/>
      <c r="RA2871" s="347"/>
      <c r="RB2871" s="347"/>
      <c r="RC2871" s="347"/>
      <c r="RD2871" s="347"/>
      <c r="RE2871" s="347"/>
      <c r="RF2871" s="347"/>
      <c r="RG2871" s="347"/>
      <c r="RH2871" s="347"/>
      <c r="RI2871" s="347"/>
      <c r="RJ2871" s="347"/>
      <c r="RK2871" s="347"/>
      <c r="RL2871" s="347"/>
      <c r="RM2871" s="347"/>
      <c r="RN2871" s="347"/>
      <c r="RO2871" s="347"/>
      <c r="RP2871" s="347"/>
      <c r="RQ2871" s="347"/>
      <c r="RR2871" s="347"/>
      <c r="RS2871" s="347"/>
      <c r="RT2871" s="347"/>
      <c r="RU2871" s="347"/>
      <c r="RV2871" s="347"/>
      <c r="RW2871" s="347"/>
      <c r="RX2871" s="347"/>
      <c r="RY2871" s="347"/>
      <c r="RZ2871" s="347"/>
      <c r="SA2871" s="347"/>
      <c r="SB2871" s="347"/>
      <c r="SC2871" s="347"/>
      <c r="SD2871" s="347"/>
      <c r="SE2871" s="347"/>
      <c r="SF2871" s="347"/>
      <c r="SG2871" s="347"/>
      <c r="SH2871" s="347"/>
      <c r="SI2871" s="347"/>
      <c r="SJ2871" s="347"/>
      <c r="SK2871" s="347"/>
      <c r="SL2871" s="347"/>
      <c r="SM2871" s="347"/>
      <c r="SN2871" s="347"/>
      <c r="SO2871" s="347"/>
      <c r="SP2871" s="347"/>
      <c r="SQ2871" s="347"/>
      <c r="SR2871" s="347"/>
      <c r="SS2871" s="347"/>
      <c r="ST2871" s="347"/>
      <c r="SU2871" s="347"/>
      <c r="SV2871" s="347"/>
      <c r="SW2871" s="347"/>
      <c r="SX2871" s="347"/>
      <c r="SY2871" s="347"/>
      <c r="SZ2871" s="347"/>
      <c r="TA2871" s="347"/>
      <c r="TB2871" s="347"/>
      <c r="TC2871" s="347"/>
      <c r="TD2871" s="347"/>
      <c r="TE2871" s="347"/>
      <c r="TF2871" s="347"/>
      <c r="TG2871" s="347"/>
      <c r="TH2871" s="347"/>
      <c r="TI2871" s="347"/>
      <c r="TJ2871" s="347"/>
      <c r="TK2871" s="347"/>
      <c r="TL2871" s="347"/>
      <c r="TM2871" s="347"/>
      <c r="TN2871" s="347"/>
      <c r="TO2871" s="347"/>
      <c r="TP2871" s="347"/>
      <c r="TQ2871" s="347"/>
      <c r="TR2871" s="347"/>
      <c r="TS2871" s="347"/>
      <c r="TT2871" s="347"/>
      <c r="TU2871" s="347"/>
      <c r="TV2871" s="347"/>
      <c r="TW2871" s="347"/>
      <c r="TX2871" s="347"/>
      <c r="TY2871" s="347"/>
      <c r="TZ2871" s="347"/>
      <c r="UA2871" s="347"/>
      <c r="UB2871" s="347"/>
      <c r="UC2871" s="347"/>
      <c r="UD2871" s="347"/>
      <c r="UE2871" s="347"/>
      <c r="UF2871" s="347"/>
      <c r="UG2871" s="347"/>
      <c r="UH2871" s="347"/>
      <c r="UI2871" s="347"/>
      <c r="UJ2871" s="347"/>
      <c r="UK2871" s="347"/>
      <c r="UL2871" s="347"/>
      <c r="UM2871" s="347"/>
      <c r="UN2871" s="347"/>
      <c r="UO2871" s="347"/>
      <c r="UP2871" s="347"/>
      <c r="UQ2871" s="347"/>
      <c r="UR2871" s="347"/>
      <c r="US2871" s="347"/>
      <c r="UT2871" s="347"/>
      <c r="UU2871" s="347"/>
      <c r="UV2871" s="347"/>
      <c r="UW2871" s="347"/>
      <c r="UX2871" s="347"/>
      <c r="UY2871" s="347"/>
      <c r="UZ2871" s="347"/>
      <c r="VA2871" s="347"/>
      <c r="VB2871" s="347"/>
      <c r="VC2871" s="347"/>
      <c r="VD2871" s="347"/>
      <c r="VE2871" s="347"/>
      <c r="VF2871" s="347"/>
      <c r="VG2871" s="347"/>
      <c r="VH2871" s="347"/>
      <c r="VI2871" s="347"/>
      <c r="VJ2871" s="347"/>
      <c r="VK2871" s="347"/>
      <c r="VL2871" s="347"/>
      <c r="VM2871" s="347"/>
      <c r="VN2871" s="347"/>
      <c r="VO2871" s="347"/>
      <c r="VP2871" s="347"/>
      <c r="VQ2871" s="347"/>
      <c r="VR2871" s="347"/>
      <c r="VS2871" s="347"/>
      <c r="VT2871" s="347"/>
      <c r="VU2871" s="347"/>
      <c r="VV2871" s="347"/>
      <c r="VW2871" s="347"/>
      <c r="VX2871" s="347"/>
      <c r="VY2871" s="347"/>
      <c r="VZ2871" s="347"/>
      <c r="WA2871" s="347"/>
      <c r="WB2871" s="347"/>
      <c r="WC2871" s="347"/>
      <c r="WD2871" s="347"/>
      <c r="WE2871" s="347"/>
      <c r="WF2871" s="347"/>
      <c r="WG2871" s="347"/>
      <c r="WH2871" s="347"/>
      <c r="WI2871" s="347"/>
      <c r="WJ2871" s="347"/>
      <c r="WK2871" s="347"/>
      <c r="WL2871" s="347"/>
      <c r="WM2871" s="347"/>
      <c r="WN2871" s="347"/>
      <c r="WO2871" s="347"/>
      <c r="WP2871" s="347"/>
      <c r="WQ2871" s="347"/>
      <c r="WR2871" s="347"/>
      <c r="WS2871" s="347"/>
      <c r="WT2871" s="347"/>
      <c r="WU2871" s="347"/>
      <c r="WV2871" s="347"/>
      <c r="WW2871" s="347"/>
      <c r="WX2871" s="347"/>
      <c r="WY2871" s="347"/>
      <c r="WZ2871" s="347"/>
      <c r="XA2871" s="347"/>
      <c r="XB2871" s="347"/>
      <c r="XC2871" s="347"/>
      <c r="XD2871" s="347"/>
      <c r="XE2871" s="347"/>
      <c r="XF2871" s="347"/>
      <c r="XG2871" s="347"/>
      <c r="XH2871" s="347"/>
      <c r="XI2871" s="347"/>
      <c r="XJ2871" s="347"/>
      <c r="XK2871" s="347"/>
      <c r="XL2871" s="347"/>
      <c r="XM2871" s="347"/>
      <c r="XN2871" s="347"/>
      <c r="XO2871" s="347"/>
      <c r="XP2871" s="347"/>
      <c r="XQ2871" s="347"/>
      <c r="XR2871" s="347"/>
      <c r="XS2871" s="347"/>
      <c r="XT2871" s="347"/>
      <c r="XU2871" s="347"/>
      <c r="XV2871" s="347"/>
      <c r="XW2871" s="347"/>
      <c r="XX2871" s="347"/>
      <c r="XY2871" s="347"/>
      <c r="XZ2871" s="347"/>
      <c r="YA2871" s="347"/>
      <c r="YB2871" s="347"/>
      <c r="YC2871" s="347"/>
      <c r="YD2871" s="347"/>
      <c r="YE2871" s="347"/>
      <c r="YF2871" s="347"/>
      <c r="YG2871" s="347"/>
      <c r="YH2871" s="347"/>
      <c r="YI2871" s="347"/>
      <c r="YJ2871" s="347"/>
      <c r="YK2871" s="347"/>
      <c r="YL2871" s="347"/>
      <c r="YM2871" s="347"/>
      <c r="YN2871" s="347"/>
      <c r="YO2871" s="347"/>
      <c r="YP2871" s="347"/>
      <c r="YQ2871" s="347"/>
      <c r="YR2871" s="347"/>
      <c r="YS2871" s="347"/>
      <c r="YT2871" s="347"/>
      <c r="YU2871" s="347"/>
      <c r="YV2871" s="347"/>
      <c r="YW2871" s="347"/>
      <c r="YX2871" s="347"/>
      <c r="YY2871" s="347"/>
      <c r="YZ2871" s="347"/>
      <c r="ZA2871" s="347"/>
      <c r="ZB2871" s="347"/>
      <c r="ZC2871" s="347"/>
      <c r="ZD2871" s="347"/>
      <c r="ZE2871" s="347"/>
      <c r="ZF2871" s="347"/>
      <c r="ZG2871" s="347"/>
      <c r="ZH2871" s="347"/>
      <c r="ZI2871" s="347"/>
      <c r="ZJ2871" s="347"/>
      <c r="ZK2871" s="347"/>
      <c r="ZL2871" s="347"/>
      <c r="ZM2871" s="347"/>
      <c r="ZN2871" s="347"/>
      <c r="ZO2871" s="347"/>
      <c r="ZP2871" s="347"/>
      <c r="ZQ2871" s="347"/>
      <c r="ZR2871" s="347"/>
      <c r="ZS2871" s="347"/>
      <c r="ZT2871" s="347"/>
      <c r="ZU2871" s="347"/>
      <c r="ZV2871" s="347"/>
      <c r="ZW2871" s="347"/>
      <c r="ZX2871" s="347"/>
      <c r="ZY2871" s="347"/>
      <c r="ZZ2871" s="347"/>
      <c r="AAA2871" s="347"/>
      <c r="AAB2871" s="347"/>
      <c r="AAC2871" s="347"/>
      <c r="AAD2871" s="347"/>
      <c r="AAE2871" s="347"/>
      <c r="AAF2871" s="347"/>
      <c r="AAG2871" s="347"/>
      <c r="AAH2871" s="347"/>
      <c r="AAI2871" s="347"/>
      <c r="AAJ2871" s="347"/>
      <c r="AAK2871" s="347"/>
      <c r="AAL2871" s="347"/>
      <c r="AAM2871" s="347"/>
      <c r="AAN2871" s="347"/>
      <c r="AAO2871" s="347"/>
      <c r="AAP2871" s="347"/>
      <c r="AAQ2871" s="347"/>
      <c r="AAR2871" s="347"/>
      <c r="AAS2871" s="347"/>
      <c r="AAT2871" s="347"/>
      <c r="AAU2871" s="347"/>
      <c r="AAV2871" s="347"/>
      <c r="AAW2871" s="347"/>
      <c r="AAX2871" s="347"/>
      <c r="AAY2871" s="347"/>
      <c r="AAZ2871" s="347"/>
      <c r="ABA2871" s="347"/>
      <c r="ABB2871" s="347"/>
      <c r="ABC2871" s="347"/>
      <c r="ABD2871" s="347"/>
      <c r="ABE2871" s="347"/>
      <c r="ABF2871" s="347"/>
      <c r="ABG2871" s="347"/>
      <c r="ABH2871" s="347"/>
      <c r="ABI2871" s="347"/>
      <c r="ABJ2871" s="347"/>
      <c r="ABK2871" s="347"/>
      <c r="ABL2871" s="347"/>
      <c r="ABM2871" s="347"/>
      <c r="ABN2871" s="347"/>
      <c r="ABO2871" s="347"/>
      <c r="ABP2871" s="347"/>
      <c r="ABQ2871" s="347"/>
      <c r="ABR2871" s="347"/>
      <c r="ABS2871" s="347"/>
      <c r="ABT2871" s="347"/>
      <c r="ABU2871" s="347"/>
      <c r="ABV2871" s="347"/>
      <c r="ABW2871" s="347"/>
      <c r="ABX2871" s="347"/>
      <c r="ABY2871" s="347"/>
      <c r="ABZ2871" s="347"/>
      <c r="ACA2871" s="347"/>
      <c r="ACB2871" s="347"/>
      <c r="ACC2871" s="347"/>
      <c r="ACD2871" s="347"/>
      <c r="ACE2871" s="347"/>
      <c r="ACF2871" s="347"/>
      <c r="ACG2871" s="347"/>
      <c r="ACH2871" s="347"/>
      <c r="ACI2871" s="347"/>
      <c r="ACJ2871" s="347"/>
      <c r="ACK2871" s="347"/>
      <c r="ACL2871" s="347"/>
      <c r="ACM2871" s="347"/>
      <c r="ACN2871" s="347"/>
      <c r="ACO2871" s="347"/>
      <c r="ACP2871" s="347"/>
      <c r="ACQ2871" s="347"/>
      <c r="ACR2871" s="347"/>
      <c r="ACS2871" s="347"/>
      <c r="ACT2871" s="347"/>
      <c r="ACU2871" s="347"/>
      <c r="ACV2871" s="347"/>
      <c r="ACW2871" s="347"/>
      <c r="ACX2871" s="347"/>
      <c r="ACY2871" s="347"/>
      <c r="ACZ2871" s="347"/>
      <c r="ADA2871" s="347"/>
      <c r="ADB2871" s="347"/>
      <c r="ADC2871" s="347"/>
      <c r="ADD2871" s="347"/>
      <c r="ADE2871" s="347"/>
      <c r="ADF2871" s="347"/>
      <c r="ADG2871" s="347"/>
      <c r="ADH2871" s="347"/>
      <c r="ADI2871" s="347"/>
      <c r="ADJ2871" s="347"/>
      <c r="ADK2871" s="347"/>
      <c r="ADL2871" s="347"/>
      <c r="ADM2871" s="347"/>
      <c r="ADN2871" s="347"/>
      <c r="ADO2871" s="347"/>
      <c r="ADP2871" s="347"/>
      <c r="ADQ2871" s="347"/>
      <c r="ADR2871" s="347"/>
      <c r="ADS2871" s="347"/>
      <c r="ADT2871" s="347"/>
      <c r="ADU2871" s="347"/>
      <c r="ADV2871" s="347"/>
      <c r="ADW2871" s="347"/>
      <c r="ADX2871" s="347"/>
      <c r="ADY2871" s="347"/>
      <c r="ADZ2871" s="347"/>
      <c r="AEA2871" s="347"/>
      <c r="AEB2871" s="347"/>
      <c r="AEC2871" s="347"/>
      <c r="AED2871" s="347"/>
      <c r="AEE2871" s="347"/>
      <c r="AEF2871" s="347"/>
      <c r="AEG2871" s="347"/>
      <c r="AEH2871" s="347"/>
      <c r="AEI2871" s="347"/>
      <c r="AEJ2871" s="347"/>
      <c r="AEK2871" s="347"/>
      <c r="AEL2871" s="347"/>
      <c r="AEM2871" s="347"/>
      <c r="AEN2871" s="347"/>
      <c r="AEO2871" s="347"/>
      <c r="AEP2871" s="347"/>
      <c r="AEQ2871" s="347"/>
      <c r="AER2871" s="347"/>
      <c r="AES2871" s="347"/>
      <c r="AET2871" s="347"/>
      <c r="AEU2871" s="347"/>
      <c r="AEV2871" s="347"/>
      <c r="AEW2871" s="347"/>
      <c r="AEX2871" s="347"/>
      <c r="AEY2871" s="347"/>
      <c r="AEZ2871" s="347"/>
      <c r="AFA2871" s="347"/>
      <c r="AFB2871" s="347"/>
      <c r="AFC2871" s="347"/>
      <c r="AFD2871" s="347"/>
      <c r="AFE2871" s="347"/>
      <c r="AFF2871" s="347"/>
      <c r="AFG2871" s="347"/>
      <c r="AFH2871" s="347"/>
      <c r="AFI2871" s="347"/>
      <c r="AFJ2871" s="347"/>
      <c r="AFK2871" s="347"/>
      <c r="AFL2871" s="347"/>
      <c r="AFM2871" s="347"/>
      <c r="AFN2871" s="347"/>
      <c r="AFO2871" s="347"/>
      <c r="AFP2871" s="347"/>
      <c r="AFQ2871" s="347"/>
      <c r="AFR2871" s="347"/>
      <c r="AFS2871" s="347"/>
      <c r="AFT2871" s="347"/>
      <c r="AFU2871" s="347"/>
      <c r="AFV2871" s="347"/>
      <c r="AFW2871" s="347"/>
      <c r="AFX2871" s="347"/>
      <c r="AFY2871" s="347"/>
      <c r="AFZ2871" s="347"/>
      <c r="AGA2871" s="347"/>
      <c r="AGB2871" s="347"/>
      <c r="AGC2871" s="347"/>
      <c r="AGD2871" s="347"/>
      <c r="AGE2871" s="347"/>
      <c r="AGF2871" s="347"/>
      <c r="AGG2871" s="347"/>
      <c r="AGH2871" s="347"/>
      <c r="AGI2871" s="347"/>
      <c r="AGJ2871" s="347"/>
      <c r="AGK2871" s="347"/>
      <c r="AGL2871" s="347"/>
      <c r="AGM2871" s="347"/>
      <c r="AGN2871" s="347"/>
      <c r="AGO2871" s="347"/>
      <c r="AGP2871" s="347"/>
      <c r="AGQ2871" s="347"/>
      <c r="AGR2871" s="347"/>
      <c r="AGS2871" s="347"/>
      <c r="AGT2871" s="347"/>
      <c r="AGU2871" s="347"/>
      <c r="AGV2871" s="347"/>
      <c r="AGW2871" s="347"/>
      <c r="AGX2871" s="347"/>
      <c r="AGY2871" s="347"/>
      <c r="AGZ2871" s="347"/>
      <c r="AHA2871" s="347"/>
      <c r="AHB2871" s="347"/>
      <c r="AHC2871" s="347"/>
      <c r="AHD2871" s="347"/>
      <c r="AHE2871" s="347"/>
      <c r="AHF2871" s="347"/>
      <c r="AHG2871" s="347"/>
      <c r="AHH2871" s="347"/>
      <c r="AHI2871" s="347"/>
      <c r="AHJ2871" s="347"/>
      <c r="AHK2871" s="347"/>
      <c r="AHL2871" s="347"/>
      <c r="AHM2871" s="347"/>
      <c r="AHN2871" s="347"/>
      <c r="AHO2871" s="347"/>
      <c r="AHP2871" s="347"/>
      <c r="AHQ2871" s="347"/>
      <c r="AHR2871" s="347"/>
      <c r="AHS2871" s="347"/>
      <c r="AHT2871" s="347"/>
      <c r="AHU2871" s="347"/>
      <c r="AHV2871" s="347"/>
      <c r="AHW2871" s="347"/>
      <c r="AHX2871" s="347"/>
      <c r="AHY2871" s="347"/>
      <c r="AHZ2871" s="347"/>
      <c r="AIA2871" s="347"/>
      <c r="AIB2871" s="347"/>
      <c r="AIC2871" s="347"/>
      <c r="AID2871" s="347"/>
      <c r="AIE2871" s="347"/>
      <c r="AIF2871" s="347"/>
      <c r="AIG2871" s="347"/>
      <c r="AIH2871" s="347"/>
      <c r="AII2871" s="347"/>
      <c r="AIJ2871" s="347"/>
      <c r="AIK2871" s="347"/>
      <c r="AIL2871" s="347"/>
      <c r="AIM2871" s="347"/>
      <c r="AIN2871" s="347"/>
      <c r="AIO2871" s="347"/>
      <c r="AIP2871" s="347"/>
      <c r="AIQ2871" s="347"/>
      <c r="AIR2871" s="347"/>
      <c r="AIS2871" s="347"/>
      <c r="AIT2871" s="347"/>
      <c r="AIU2871" s="347"/>
      <c r="AIV2871" s="347"/>
      <c r="AIW2871" s="347"/>
      <c r="AIX2871" s="347"/>
      <c r="AIY2871" s="347"/>
      <c r="AIZ2871" s="347"/>
      <c r="AJA2871" s="347"/>
      <c r="AJB2871" s="347"/>
      <c r="AJC2871" s="347"/>
      <c r="AJD2871" s="347"/>
      <c r="AJE2871" s="347"/>
      <c r="AJF2871" s="347"/>
      <c r="AJG2871" s="347"/>
      <c r="AJH2871" s="347"/>
      <c r="AJI2871" s="347"/>
      <c r="AJJ2871" s="347"/>
      <c r="AJK2871" s="347"/>
      <c r="AJL2871" s="347"/>
      <c r="AJM2871" s="347"/>
      <c r="AJN2871" s="347"/>
      <c r="AJO2871" s="347"/>
      <c r="AJP2871" s="347"/>
      <c r="AJQ2871" s="347"/>
      <c r="AJR2871" s="347"/>
      <c r="AJS2871" s="347"/>
      <c r="AJT2871" s="347"/>
      <c r="AJU2871" s="347"/>
      <c r="AJV2871" s="347"/>
      <c r="AJW2871" s="347"/>
      <c r="AJX2871" s="347"/>
      <c r="AJY2871" s="347"/>
      <c r="AJZ2871" s="347"/>
      <c r="AKA2871" s="347"/>
      <c r="AKB2871" s="347"/>
      <c r="AKC2871" s="347"/>
      <c r="AKD2871" s="347"/>
      <c r="AKE2871" s="347"/>
      <c r="AKF2871" s="347"/>
      <c r="AKG2871" s="347"/>
      <c r="AKH2871" s="347"/>
      <c r="AKI2871" s="347"/>
      <c r="AKJ2871" s="347"/>
      <c r="AKK2871" s="347"/>
      <c r="AKL2871" s="347"/>
      <c r="AKM2871" s="347"/>
      <c r="AKN2871" s="347"/>
      <c r="AKO2871" s="347"/>
      <c r="AKP2871" s="347"/>
      <c r="AKQ2871" s="347"/>
      <c r="AKR2871" s="347"/>
      <c r="AKS2871" s="347"/>
      <c r="AKT2871" s="347"/>
      <c r="AKU2871" s="347"/>
      <c r="AKV2871" s="347"/>
      <c r="AKW2871" s="347"/>
      <c r="AKX2871" s="347"/>
      <c r="AKY2871" s="347"/>
      <c r="AKZ2871" s="347"/>
      <c r="ALA2871" s="347"/>
      <c r="ALB2871" s="347"/>
      <c r="ALC2871" s="347"/>
      <c r="ALD2871" s="347"/>
      <c r="ALE2871" s="347"/>
      <c r="ALF2871" s="347"/>
      <c r="ALG2871" s="347"/>
      <c r="ALH2871" s="347"/>
      <c r="ALI2871" s="347"/>
      <c r="ALJ2871" s="347"/>
      <c r="ALK2871" s="347"/>
      <c r="ALL2871" s="347"/>
      <c r="ALM2871" s="347"/>
      <c r="ALN2871" s="347"/>
      <c r="ALO2871" s="347"/>
      <c r="ALP2871" s="347"/>
      <c r="ALQ2871" s="347"/>
      <c r="ALR2871" s="347"/>
      <c r="ALS2871" s="347"/>
      <c r="ALT2871" s="347"/>
      <c r="ALU2871" s="347"/>
      <c r="ALV2871" s="347"/>
      <c r="ALW2871" s="347"/>
      <c r="ALX2871" s="347"/>
      <c r="ALY2871" s="347"/>
      <c r="ALZ2871" s="347"/>
      <c r="AMA2871" s="347"/>
      <c r="AMB2871" s="347"/>
      <c r="AMC2871" s="347"/>
      <c r="AMD2871" s="347"/>
      <c r="AME2871" s="347"/>
      <c r="AMF2871" s="347"/>
      <c r="AMG2871" s="347"/>
      <c r="AMH2871" s="347"/>
      <c r="AMI2871" s="347"/>
      <c r="AMJ2871" s="347"/>
    </row>
    <row r="2872" spans="1:1024" ht="24" hidden="1">
      <c r="A2872" s="380"/>
      <c r="B2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2" s="41" t="s">
        <v>14</v>
      </c>
      <c r="D2872" s="41">
        <v>88247</v>
      </c>
      <c r="E2872" s="375">
        <v>0.5</v>
      </c>
      <c r="F2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2"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72" s="57">
        <f t="shared" ca="1" si="417"/>
        <v>9.24</v>
      </c>
      <c r="I2872" s="90"/>
      <c r="J2872" s="86"/>
      <c r="K2872" s="347" t="str">
        <f t="shared" si="416"/>
        <v>SEDUC E 235</v>
      </c>
      <c r="L2872" s="347" t="e">
        <f>VLOOKUP(K2872,[3]Planilha2!$B:$C,2,FALSE)</f>
        <v>#N/A</v>
      </c>
    </row>
    <row r="2873" spans="1:1024" hidden="1">
      <c r="A2873" s="298">
        <f ca="1">H2873</f>
        <v>64.040000000000006</v>
      </c>
      <c r="B2873" s="58" t="s">
        <v>15</v>
      </c>
      <c r="C2873" s="41"/>
      <c r="D2873" s="41"/>
      <c r="E2873" s="59"/>
      <c r="F2873" s="35"/>
      <c r="G2873" s="307"/>
      <c r="H2873" s="47">
        <f ca="1">SUM(H2869:H2872)</f>
        <v>64.040000000000006</v>
      </c>
      <c r="I2873" s="90" t="str">
        <f>A2867</f>
        <v>SEDUC E 235</v>
      </c>
      <c r="J2873" s="357">
        <f ca="1">H2873</f>
        <v>64.040000000000006</v>
      </c>
      <c r="K2873" s="347" t="str">
        <f t="shared" si="416"/>
        <v>SEDUC E 235</v>
      </c>
      <c r="L2873" s="347" t="e">
        <f>VLOOKUP(K2873,[3]Planilha2!$B:$C,2,FALSE)</f>
        <v>#N/A</v>
      </c>
    </row>
    <row r="2874" spans="1:1024" hidden="1">
      <c r="L2874" s="347" t="e">
        <f>VLOOKUP(K2874,[3]Planilha2!$B:$C,2,FALSE)</f>
        <v>#N/A</v>
      </c>
    </row>
    <row r="2875" spans="1:1024" ht="20.25" hidden="1">
      <c r="A2875" s="380"/>
      <c r="B2875" s="419" t="str">
        <f>A2876</f>
        <v>SEDUC E 236</v>
      </c>
      <c r="C2875" s="420"/>
      <c r="D2875" s="420"/>
      <c r="E2875" s="420"/>
      <c r="F2875" s="420"/>
      <c r="G2875" s="420"/>
      <c r="H2875" s="421"/>
      <c r="K2875" s="347" t="str">
        <f>$A$2876</f>
        <v>SEDUC E 236</v>
      </c>
      <c r="L2875" s="347" t="e">
        <f>VLOOKUP(K2875,[3]Planilha2!$B:$C,2,FALSE)</f>
        <v>#N/A</v>
      </c>
    </row>
    <row r="2876" spans="1:1024" ht="45" hidden="1" customHeight="1">
      <c r="A2876" s="330" t="s">
        <v>39217</v>
      </c>
      <c r="B2876" s="431" t="s">
        <v>39218</v>
      </c>
      <c r="C2876" s="432"/>
      <c r="D2876" s="432"/>
      <c r="E2876" s="432"/>
      <c r="F2876" s="433"/>
      <c r="G2876" s="51" t="s">
        <v>5</v>
      </c>
      <c r="H2876" s="379" t="s">
        <v>6</v>
      </c>
      <c r="K2876" s="347" t="str">
        <f t="shared" ref="K2876:K2882" si="419">$A$2876</f>
        <v>SEDUC E 236</v>
      </c>
      <c r="L2876" s="347" t="e">
        <f>VLOOKUP(K2876,[3]Planilha2!$B:$C,2,FALSE)</f>
        <v>#N/A</v>
      </c>
    </row>
    <row r="2877" spans="1:1024" hidden="1">
      <c r="A2877" s="380"/>
      <c r="B2877" s="52" t="s">
        <v>7</v>
      </c>
      <c r="C2877" s="53" t="s">
        <v>8</v>
      </c>
      <c r="D2877" s="53" t="s">
        <v>9</v>
      </c>
      <c r="E2877" s="54" t="s">
        <v>10</v>
      </c>
      <c r="F2877" s="52" t="s">
        <v>18</v>
      </c>
      <c r="G2877" s="55" t="s">
        <v>19</v>
      </c>
      <c r="H2877" s="56" t="s">
        <v>13</v>
      </c>
      <c r="K2877" s="347" t="str">
        <f t="shared" si="419"/>
        <v>SEDUC E 236</v>
      </c>
      <c r="L2877" s="347" t="e">
        <f>VLOOKUP(K2877,[3]Planilha2!$B:$C,2,FALSE)</f>
        <v>#N/A</v>
      </c>
    </row>
    <row r="2878" spans="1:1024" ht="36" hidden="1" customHeight="1">
      <c r="A2878" s="380"/>
      <c r="B28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78" s="334" t="s">
        <v>20</v>
      </c>
      <c r="D2878" s="41">
        <v>13217</v>
      </c>
      <c r="E2878" s="57">
        <v>1</v>
      </c>
      <c r="F28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8"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213,15</v>
      </c>
      <c r="H2878" s="57">
        <f ca="1">ROUND(E2878*G2878,2)</f>
        <v>213.15</v>
      </c>
      <c r="K2878" s="347" t="str">
        <f t="shared" si="419"/>
        <v>SEDUC E 236</v>
      </c>
      <c r="L2878" s="347" t="e">
        <f>VLOOKUP(K2878,[3]Planilha2!$B:$C,2,FALSE)</f>
        <v>#N/A</v>
      </c>
    </row>
    <row r="2879" spans="1:1024" hidden="1">
      <c r="A2879" s="380"/>
      <c r="B28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79" s="41" t="s">
        <v>38</v>
      </c>
      <c r="D2879" s="41">
        <v>39387</v>
      </c>
      <c r="E2879" s="57">
        <v>4</v>
      </c>
      <c r="F28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9"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79" s="57">
        <f t="shared" ref="H2879:H2881" ca="1" si="420">ROUND(E2879*G2879,2)</f>
        <v>75.92</v>
      </c>
      <c r="K2879" s="347" t="str">
        <f t="shared" si="419"/>
        <v>SEDUC E 236</v>
      </c>
      <c r="L2879" s="347" t="e">
        <f>VLOOKUP(K2879,[3]Planilha2!$B:$C,2,FALSE)</f>
        <v>#N/A</v>
      </c>
    </row>
    <row r="2880" spans="1:1024" hidden="1">
      <c r="A2880" s="380"/>
      <c r="B2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0" s="41" t="s">
        <v>14</v>
      </c>
      <c r="D2880" s="41">
        <v>88264</v>
      </c>
      <c r="E2880" s="375">
        <v>1</v>
      </c>
      <c r="F2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0"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80" s="57">
        <f t="shared" ca="1" si="420"/>
        <v>22.58</v>
      </c>
      <c r="K2880" s="347" t="str">
        <f t="shared" si="419"/>
        <v>SEDUC E 236</v>
      </c>
      <c r="L2880" s="347" t="e">
        <f>VLOOKUP(K2880,[3]Planilha2!$B:$C,2,FALSE)</f>
        <v>#N/A</v>
      </c>
    </row>
    <row r="2881" spans="1:12" ht="24" hidden="1">
      <c r="A2881" s="380"/>
      <c r="B2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1" s="41" t="s">
        <v>14</v>
      </c>
      <c r="D2881" s="41">
        <v>88247</v>
      </c>
      <c r="E2881" s="375">
        <v>1</v>
      </c>
      <c r="F2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1"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81" s="57">
        <f t="shared" ca="1" si="420"/>
        <v>18.48</v>
      </c>
      <c r="K2881" s="347" t="str">
        <f t="shared" si="419"/>
        <v>SEDUC E 236</v>
      </c>
      <c r="L2881" s="347" t="e">
        <f>VLOOKUP(K2881,[3]Planilha2!$B:$C,2,FALSE)</f>
        <v>#N/A</v>
      </c>
    </row>
    <row r="2882" spans="1:12" hidden="1">
      <c r="A2882" s="298">
        <f ca="1">H2882</f>
        <v>330.13</v>
      </c>
      <c r="B2882" s="58" t="s">
        <v>15</v>
      </c>
      <c r="C2882" s="41"/>
      <c r="D2882" s="41"/>
      <c r="E2882" s="59"/>
      <c r="F2882" s="35"/>
      <c r="G2882" s="307"/>
      <c r="H2882" s="47">
        <f ca="1">SUM(H2878:H2881)</f>
        <v>330.13</v>
      </c>
      <c r="I2882" s="90" t="str">
        <f>A2876</f>
        <v>SEDUC E 236</v>
      </c>
      <c r="J2882" s="357">
        <f ca="1">H2882</f>
        <v>330.13</v>
      </c>
      <c r="K2882" s="347" t="str">
        <f t="shared" si="419"/>
        <v>SEDUC E 236</v>
      </c>
      <c r="L2882" s="347" t="e">
        <f>VLOOKUP(K2882,[3]Planilha2!$B:$C,2,FALSE)</f>
        <v>#N/A</v>
      </c>
    </row>
    <row r="2883" spans="1:12" hidden="1">
      <c r="L2883" s="347" t="e">
        <f>VLOOKUP(K2883,[3]Planilha2!$B:$C,2,FALSE)</f>
        <v>#N/A</v>
      </c>
    </row>
    <row r="2884" spans="1:12" ht="20.25" hidden="1">
      <c r="A2884" s="382"/>
      <c r="B2884" s="419" t="str">
        <f>A2885</f>
        <v>SEDUC E 237</v>
      </c>
      <c r="C2884" s="420"/>
      <c r="D2884" s="420"/>
      <c r="E2884" s="420"/>
      <c r="F2884" s="420"/>
      <c r="G2884" s="420"/>
      <c r="H2884" s="421"/>
      <c r="K2884" s="17" t="str">
        <f>$A$2885</f>
        <v>SEDUC E 237</v>
      </c>
      <c r="L2884" s="347" t="e">
        <f>VLOOKUP(K2884,[3]Planilha2!$B:$C,2,FALSE)</f>
        <v>#N/A</v>
      </c>
    </row>
    <row r="2885" spans="1:12" hidden="1">
      <c r="A2885" s="330" t="s">
        <v>39219</v>
      </c>
      <c r="B2885" s="431" t="s">
        <v>39220</v>
      </c>
      <c r="C2885" s="432"/>
      <c r="D2885" s="432"/>
      <c r="E2885" s="432"/>
      <c r="F2885" s="433"/>
      <c r="G2885" s="51" t="s">
        <v>5</v>
      </c>
      <c r="H2885" s="381" t="s">
        <v>6</v>
      </c>
      <c r="K2885" s="347" t="str">
        <f t="shared" ref="K2885:K2890" si="421">$A$2885</f>
        <v>SEDUC E 237</v>
      </c>
      <c r="L2885" s="347" t="e">
        <f>VLOOKUP(K2885,[3]Planilha2!$B:$C,2,FALSE)</f>
        <v>#N/A</v>
      </c>
    </row>
    <row r="2886" spans="1:12" hidden="1">
      <c r="A2886" s="382"/>
      <c r="B2886" s="52" t="s">
        <v>7</v>
      </c>
      <c r="C2886" s="53" t="s">
        <v>8</v>
      </c>
      <c r="D2886" s="53" t="s">
        <v>9</v>
      </c>
      <c r="E2886" s="54" t="s">
        <v>10</v>
      </c>
      <c r="F2886" s="52" t="s">
        <v>18</v>
      </c>
      <c r="G2886" s="55" t="s">
        <v>19</v>
      </c>
      <c r="H2886" s="56" t="s">
        <v>13</v>
      </c>
      <c r="K2886" s="347" t="str">
        <f t="shared" si="421"/>
        <v>SEDUC E 237</v>
      </c>
      <c r="L2886" s="347" t="e">
        <f>VLOOKUP(K2886,[3]Planilha2!$B:$C,2,FALSE)</f>
        <v>#N/A</v>
      </c>
    </row>
    <row r="2887" spans="1:12" ht="24" hidden="1">
      <c r="A2887" s="382"/>
      <c r="B2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7" s="334" t="s">
        <v>20</v>
      </c>
      <c r="D2887" s="41">
        <v>6613</v>
      </c>
      <c r="E2887" s="57">
        <v>1</v>
      </c>
      <c r="F2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7"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30,64</v>
      </c>
      <c r="H2887" s="57">
        <f ca="1">ROUND(E2887*G2887,2)</f>
        <v>30.64</v>
      </c>
      <c r="K2887" s="347" t="str">
        <f t="shared" si="421"/>
        <v>SEDUC E 237</v>
      </c>
      <c r="L2887" s="347" t="e">
        <f>VLOOKUP(K2887,[3]Planilha2!$B:$C,2,FALSE)</f>
        <v>#N/A</v>
      </c>
    </row>
    <row r="2888" spans="1:12" hidden="1">
      <c r="A2888" s="382"/>
      <c r="B28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8" s="41" t="s">
        <v>14</v>
      </c>
      <c r="D2888" s="41">
        <v>88264</v>
      </c>
      <c r="E2888" s="375">
        <v>0.2</v>
      </c>
      <c r="F28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8"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88" s="57">
        <f t="shared" ref="H2888:H2889" ca="1" si="422">ROUND(E2888*G2888,2)</f>
        <v>4.5199999999999996</v>
      </c>
      <c r="K2888" s="347" t="str">
        <f t="shared" si="421"/>
        <v>SEDUC E 237</v>
      </c>
      <c r="L2888" s="347" t="e">
        <f>VLOOKUP(K2888,[3]Planilha2!$B:$C,2,FALSE)</f>
        <v>#N/A</v>
      </c>
    </row>
    <row r="2889" spans="1:12" ht="24" hidden="1">
      <c r="A2889" s="382"/>
      <c r="B28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9" s="41" t="s">
        <v>14</v>
      </c>
      <c r="D2889" s="41">
        <v>88247</v>
      </c>
      <c r="E2889" s="375">
        <v>0.2</v>
      </c>
      <c r="F28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9" s="3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89" s="57">
        <f t="shared" ca="1" si="422"/>
        <v>3.7</v>
      </c>
      <c r="K2889" s="347" t="str">
        <f t="shared" si="421"/>
        <v>SEDUC E 237</v>
      </c>
      <c r="L2889" s="347" t="e">
        <f>VLOOKUP(K2889,[3]Planilha2!$B:$C,2,FALSE)</f>
        <v>#N/A</v>
      </c>
    </row>
    <row r="2890" spans="1:12" hidden="1">
      <c r="A2890" s="298">
        <f ca="1">H2890</f>
        <v>38.86</v>
      </c>
      <c r="B2890" s="58" t="s">
        <v>15</v>
      </c>
      <c r="C2890" s="41"/>
      <c r="D2890" s="41"/>
      <c r="E2890" s="59"/>
      <c r="F2890" s="35"/>
      <c r="G2890" s="307"/>
      <c r="H2890" s="47">
        <f ca="1">SUM(H2887:H2889)</f>
        <v>38.86</v>
      </c>
      <c r="I2890" s="90" t="str">
        <f>A2885</f>
        <v>SEDUC E 237</v>
      </c>
      <c r="J2890" s="357">
        <f ca="1">H2890</f>
        <v>38.86</v>
      </c>
      <c r="K2890" s="347" t="str">
        <f t="shared" si="421"/>
        <v>SEDUC E 237</v>
      </c>
      <c r="L2890" s="347" t="e">
        <f>VLOOKUP(K2890,[3]Planilha2!$B:$C,2,FALSE)</f>
        <v>#N/A</v>
      </c>
    </row>
    <row r="2891" spans="1:12" hidden="1">
      <c r="L2891" s="347" t="e">
        <f>VLOOKUP(K2891,[3]Planilha2!$B:$C,2,FALSE)</f>
        <v>#N/A</v>
      </c>
    </row>
    <row r="2892" spans="1:12" ht="20.25" hidden="1">
      <c r="B2892" s="419" t="str">
        <f>A2893</f>
        <v>SEDUC E 238</v>
      </c>
      <c r="C2892" s="420"/>
      <c r="D2892" s="420"/>
      <c r="E2892" s="420"/>
      <c r="F2892" s="420"/>
      <c r="G2892" s="420"/>
      <c r="H2892" s="421"/>
      <c r="K2892" s="347" t="str">
        <f>$A$2893</f>
        <v>SEDUC E 238</v>
      </c>
      <c r="L2892" s="347" t="e">
        <f>VLOOKUP(K2892,[3]Planilha2!$B:$C,2,FALSE)</f>
        <v>#N/A</v>
      </c>
    </row>
    <row r="2893" spans="1:12" ht="39.75" hidden="1" customHeight="1">
      <c r="A2893" s="257" t="s">
        <v>39221</v>
      </c>
      <c r="B2893" s="422" t="s">
        <v>39222</v>
      </c>
      <c r="C2893" s="423"/>
      <c r="D2893" s="423"/>
      <c r="E2893" s="423"/>
      <c r="F2893" s="424"/>
      <c r="G2893" s="51" t="s">
        <v>5</v>
      </c>
      <c r="H2893" s="383" t="s">
        <v>6</v>
      </c>
      <c r="K2893" s="347" t="str">
        <f t="shared" ref="K2893:K2900" si="423">$A$2893</f>
        <v>SEDUC E 238</v>
      </c>
      <c r="L2893" s="347" t="e">
        <f>VLOOKUP(K2893,[3]Planilha2!$B:$C,2,FALSE)</f>
        <v>#N/A</v>
      </c>
    </row>
    <row r="2894" spans="1:12" hidden="1">
      <c r="B2894" s="52" t="s">
        <v>7</v>
      </c>
      <c r="C2894" s="53" t="s">
        <v>8</v>
      </c>
      <c r="D2894" s="53" t="s">
        <v>9</v>
      </c>
      <c r="E2894" s="54" t="s">
        <v>10</v>
      </c>
      <c r="F2894" s="52" t="s">
        <v>18</v>
      </c>
      <c r="G2894" s="55" t="s">
        <v>19</v>
      </c>
      <c r="H2894" s="56" t="s">
        <v>13</v>
      </c>
      <c r="K2894" s="347" t="str">
        <f t="shared" si="423"/>
        <v>SEDUC E 238</v>
      </c>
      <c r="L2894" s="347" t="e">
        <f>VLOOKUP(K2894,[3]Planilha2!$B:$C,2,FALSE)</f>
        <v>#N/A</v>
      </c>
    </row>
    <row r="2895" spans="1:12" ht="24" hidden="1">
      <c r="B28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5" s="41" t="s">
        <v>14</v>
      </c>
      <c r="D2895" s="41">
        <v>88247</v>
      </c>
      <c r="E2895" s="41">
        <v>2</v>
      </c>
      <c r="F28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95" s="57">
        <f ca="1">ROUND(E2895*G2895,2)</f>
        <v>36.96</v>
      </c>
      <c r="K2895" s="347" t="str">
        <f t="shared" si="423"/>
        <v>SEDUC E 238</v>
      </c>
      <c r="L2895" s="347" t="e">
        <f>VLOOKUP(K2895,[3]Planilha2!$B:$C,2,FALSE)</f>
        <v>#N/A</v>
      </c>
    </row>
    <row r="2896" spans="1:12" hidden="1">
      <c r="B28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6" s="41" t="s">
        <v>14</v>
      </c>
      <c r="D2896" s="41">
        <v>88264</v>
      </c>
      <c r="E2896" s="41">
        <v>2</v>
      </c>
      <c r="F28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96" s="57">
        <f ca="1">ROUND(E2896*G2896,2)</f>
        <v>45.16</v>
      </c>
      <c r="K2896" s="347" t="str">
        <f t="shared" si="423"/>
        <v>SEDUC E 238</v>
      </c>
      <c r="L2896" s="347" t="e">
        <f>VLOOKUP(K2896,[3]Planilha2!$B:$C,2,FALSE)</f>
        <v>#N/A</v>
      </c>
    </row>
    <row r="2897" spans="1:1024" ht="24" hidden="1">
      <c r="B2897"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7" s="41" t="s">
        <v>14</v>
      </c>
      <c r="D2897" s="41">
        <v>101654</v>
      </c>
      <c r="E2897" s="41">
        <v>1</v>
      </c>
      <c r="F2897" s="38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7" s="38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897" s="41">
        <f ca="1">ROUND(E2897*G2897,2)</f>
        <v>325.07</v>
      </c>
      <c r="K2897" s="347" t="str">
        <f t="shared" si="423"/>
        <v>SEDUC E 238</v>
      </c>
      <c r="L2897" s="347" t="e">
        <f>VLOOKUP(K2897,[3]Planilha2!$B:$C,2,FALSE)</f>
        <v>#N/A</v>
      </c>
    </row>
    <row r="2898" spans="1:1024" s="384" customFormat="1" ht="24" hidden="1" customHeight="1">
      <c r="A2898" s="15"/>
      <c r="B2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898" s="41" t="s">
        <v>34</v>
      </c>
      <c r="D2898" s="334" t="s">
        <v>7859</v>
      </c>
      <c r="E2898" s="334">
        <v>5</v>
      </c>
      <c r="F2898" s="38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98" s="38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898" s="41">
        <f ca="1">ROUND(E2898*G2898,2)</f>
        <v>8.5500000000000007</v>
      </c>
      <c r="I2898" s="26"/>
      <c r="J2898" s="26"/>
      <c r="K2898" s="347"/>
      <c r="L2898" s="347" t="e">
        <f>VLOOKUP(K2898,[3]Planilha2!$B:$C,2,FALSE)</f>
        <v>#N/A</v>
      </c>
      <c r="M2898" s="347"/>
      <c r="N2898" s="347"/>
      <c r="O2898" s="347"/>
      <c r="P2898" s="347"/>
      <c r="Q2898" s="347"/>
      <c r="R2898" s="347"/>
      <c r="S2898" s="347"/>
      <c r="T2898" s="347"/>
      <c r="U2898" s="347"/>
      <c r="V2898" s="347"/>
      <c r="W2898" s="347"/>
      <c r="X2898" s="347"/>
      <c r="Y2898" s="347"/>
      <c r="Z2898" s="347"/>
      <c r="AA2898" s="347"/>
      <c r="AB2898" s="347"/>
      <c r="AC2898" s="347"/>
      <c r="AD2898" s="347"/>
      <c r="AE2898" s="347"/>
      <c r="AF2898" s="347"/>
      <c r="AG2898" s="347"/>
      <c r="AH2898" s="347"/>
      <c r="AI2898" s="347"/>
      <c r="AJ2898" s="347"/>
      <c r="AK2898" s="347"/>
      <c r="AL2898" s="347"/>
      <c r="AM2898" s="347"/>
      <c r="AN2898" s="347"/>
      <c r="AO2898" s="347"/>
      <c r="AP2898" s="347"/>
      <c r="AQ2898" s="347"/>
      <c r="AR2898" s="347"/>
      <c r="AS2898" s="347"/>
      <c r="AT2898" s="347"/>
      <c r="AU2898" s="347"/>
      <c r="AV2898" s="347"/>
      <c r="AW2898" s="347"/>
      <c r="AX2898" s="347"/>
      <c r="AY2898" s="347"/>
      <c r="AZ2898" s="347"/>
      <c r="BA2898" s="347"/>
      <c r="BB2898" s="347"/>
      <c r="BC2898" s="347"/>
      <c r="BD2898" s="347"/>
      <c r="BE2898" s="347"/>
      <c r="BF2898" s="347"/>
      <c r="BG2898" s="347"/>
      <c r="BH2898" s="347"/>
      <c r="BI2898" s="347"/>
      <c r="BJ2898" s="347"/>
      <c r="BK2898" s="347"/>
      <c r="BL2898" s="347"/>
      <c r="BM2898" s="347"/>
      <c r="BN2898" s="347"/>
      <c r="BO2898" s="347"/>
      <c r="BP2898" s="347"/>
      <c r="BQ2898" s="347"/>
      <c r="BR2898" s="347"/>
      <c r="BS2898" s="347"/>
      <c r="BT2898" s="347"/>
      <c r="BU2898" s="347"/>
      <c r="BV2898" s="347"/>
      <c r="BW2898" s="347"/>
      <c r="BX2898" s="347"/>
      <c r="BY2898" s="347"/>
      <c r="BZ2898" s="347"/>
      <c r="CA2898" s="347"/>
      <c r="CB2898" s="347"/>
      <c r="CC2898" s="347"/>
      <c r="CD2898" s="347"/>
      <c r="CE2898" s="347"/>
      <c r="CF2898" s="347"/>
      <c r="CG2898" s="347"/>
      <c r="CH2898" s="347"/>
      <c r="CI2898" s="347"/>
      <c r="CJ2898" s="347"/>
      <c r="CK2898" s="347"/>
      <c r="CL2898" s="347"/>
      <c r="CM2898" s="347"/>
      <c r="CN2898" s="347"/>
      <c r="CO2898" s="347"/>
      <c r="CP2898" s="347"/>
      <c r="CQ2898" s="347"/>
      <c r="CR2898" s="347"/>
      <c r="CS2898" s="347"/>
      <c r="CT2898" s="347"/>
      <c r="CU2898" s="347"/>
      <c r="CV2898" s="347"/>
      <c r="CW2898" s="347"/>
      <c r="CX2898" s="347"/>
      <c r="CY2898" s="347"/>
      <c r="CZ2898" s="347"/>
      <c r="DA2898" s="347"/>
      <c r="DB2898" s="347"/>
      <c r="DC2898" s="347"/>
      <c r="DD2898" s="347"/>
      <c r="DE2898" s="347"/>
      <c r="DF2898" s="347"/>
      <c r="DG2898" s="347"/>
      <c r="DH2898" s="347"/>
      <c r="DI2898" s="347"/>
      <c r="DJ2898" s="347"/>
      <c r="DK2898" s="347"/>
      <c r="DL2898" s="347"/>
      <c r="DM2898" s="347"/>
      <c r="DN2898" s="347"/>
      <c r="DO2898" s="347"/>
      <c r="DP2898" s="347"/>
      <c r="DQ2898" s="347"/>
      <c r="DR2898" s="347"/>
      <c r="DS2898" s="347"/>
      <c r="DT2898" s="347"/>
      <c r="DU2898" s="347"/>
      <c r="DV2898" s="347"/>
      <c r="DW2898" s="347"/>
      <c r="DX2898" s="347"/>
      <c r="DY2898" s="347"/>
      <c r="DZ2898" s="347"/>
      <c r="EA2898" s="347"/>
      <c r="EB2898" s="347"/>
      <c r="EC2898" s="347"/>
      <c r="ED2898" s="347"/>
      <c r="EE2898" s="347"/>
      <c r="EF2898" s="347"/>
      <c r="EG2898" s="347"/>
      <c r="EH2898" s="347"/>
      <c r="EI2898" s="347"/>
      <c r="EJ2898" s="347"/>
      <c r="EK2898" s="347"/>
      <c r="EL2898" s="347"/>
      <c r="EM2898" s="347"/>
      <c r="EN2898" s="347"/>
      <c r="EO2898" s="347"/>
      <c r="EP2898" s="347"/>
      <c r="EQ2898" s="347"/>
      <c r="ER2898" s="347"/>
      <c r="ES2898" s="347"/>
      <c r="ET2898" s="347"/>
      <c r="EU2898" s="347"/>
      <c r="EV2898" s="347"/>
      <c r="EW2898" s="347"/>
      <c r="EX2898" s="347"/>
      <c r="EY2898" s="347"/>
      <c r="EZ2898" s="347"/>
      <c r="FA2898" s="347"/>
      <c r="FB2898" s="347"/>
      <c r="FC2898" s="347"/>
      <c r="FD2898" s="347"/>
      <c r="FE2898" s="347"/>
      <c r="FF2898" s="347"/>
      <c r="FG2898" s="347"/>
      <c r="FH2898" s="347"/>
      <c r="FI2898" s="347"/>
      <c r="FJ2898" s="347"/>
      <c r="FK2898" s="347"/>
      <c r="FL2898" s="347"/>
      <c r="FM2898" s="347"/>
      <c r="FN2898" s="347"/>
      <c r="FO2898" s="347"/>
      <c r="FP2898" s="347"/>
      <c r="FQ2898" s="347"/>
      <c r="FR2898" s="347"/>
      <c r="FS2898" s="347"/>
      <c r="FT2898" s="347"/>
      <c r="FU2898" s="347"/>
      <c r="FV2898" s="347"/>
      <c r="FW2898" s="347"/>
      <c r="FX2898" s="347"/>
      <c r="FY2898" s="347"/>
      <c r="FZ2898" s="347"/>
      <c r="GA2898" s="347"/>
      <c r="GB2898" s="347"/>
      <c r="GC2898" s="347"/>
      <c r="GD2898" s="347"/>
      <c r="GE2898" s="347"/>
      <c r="GF2898" s="347"/>
      <c r="GG2898" s="347"/>
      <c r="GH2898" s="347"/>
      <c r="GI2898" s="347"/>
      <c r="GJ2898" s="347"/>
      <c r="GK2898" s="347"/>
      <c r="GL2898" s="347"/>
      <c r="GM2898" s="347"/>
      <c r="GN2898" s="347"/>
      <c r="GO2898" s="347"/>
      <c r="GP2898" s="347"/>
      <c r="GQ2898" s="347"/>
      <c r="GR2898" s="347"/>
      <c r="GS2898" s="347"/>
      <c r="GT2898" s="347"/>
      <c r="GU2898" s="347"/>
      <c r="GV2898" s="347"/>
      <c r="GW2898" s="347"/>
      <c r="GX2898" s="347"/>
      <c r="GY2898" s="347"/>
      <c r="GZ2898" s="347"/>
      <c r="HA2898" s="347"/>
      <c r="HB2898" s="347"/>
      <c r="HC2898" s="347"/>
      <c r="HD2898" s="347"/>
      <c r="HE2898" s="347"/>
      <c r="HF2898" s="347"/>
      <c r="HG2898" s="347"/>
      <c r="HH2898" s="347"/>
      <c r="HI2898" s="347"/>
      <c r="HJ2898" s="347"/>
      <c r="HK2898" s="347"/>
      <c r="HL2898" s="347"/>
      <c r="HM2898" s="347"/>
      <c r="HN2898" s="347"/>
      <c r="HO2898" s="347"/>
      <c r="HP2898" s="347"/>
      <c r="HQ2898" s="347"/>
      <c r="HR2898" s="347"/>
      <c r="HS2898" s="347"/>
      <c r="HT2898" s="347"/>
      <c r="HU2898" s="347"/>
      <c r="HV2898" s="347"/>
      <c r="HW2898" s="347"/>
      <c r="HX2898" s="347"/>
      <c r="HY2898" s="347"/>
      <c r="HZ2898" s="347"/>
      <c r="IA2898" s="347"/>
      <c r="IB2898" s="347"/>
      <c r="IC2898" s="347"/>
      <c r="ID2898" s="347"/>
      <c r="IE2898" s="347"/>
      <c r="IF2898" s="347"/>
      <c r="IG2898" s="347"/>
      <c r="IH2898" s="347"/>
      <c r="II2898" s="347"/>
      <c r="IJ2898" s="347"/>
      <c r="IK2898" s="347"/>
      <c r="IL2898" s="347"/>
      <c r="IM2898" s="347"/>
      <c r="IN2898" s="347"/>
      <c r="IO2898" s="347"/>
      <c r="IP2898" s="347"/>
      <c r="IQ2898" s="347"/>
      <c r="IR2898" s="347"/>
      <c r="IS2898" s="347"/>
      <c r="IT2898" s="347"/>
      <c r="IU2898" s="347"/>
      <c r="IV2898" s="347"/>
      <c r="IW2898" s="347"/>
      <c r="IX2898" s="347"/>
      <c r="IY2898" s="347"/>
      <c r="IZ2898" s="347"/>
      <c r="JA2898" s="347"/>
      <c r="JB2898" s="347"/>
      <c r="JC2898" s="347"/>
      <c r="JD2898" s="347"/>
      <c r="JE2898" s="347"/>
      <c r="JF2898" s="347"/>
      <c r="JG2898" s="347"/>
      <c r="JH2898" s="347"/>
      <c r="JI2898" s="347"/>
      <c r="JJ2898" s="347"/>
      <c r="JK2898" s="347"/>
      <c r="JL2898" s="347"/>
      <c r="JM2898" s="347"/>
      <c r="JN2898" s="347"/>
      <c r="JO2898" s="347"/>
      <c r="JP2898" s="347"/>
      <c r="JQ2898" s="347"/>
      <c r="JR2898" s="347"/>
      <c r="JS2898" s="347"/>
      <c r="JT2898" s="347"/>
      <c r="JU2898" s="347"/>
      <c r="JV2898" s="347"/>
      <c r="JW2898" s="347"/>
      <c r="JX2898" s="347"/>
      <c r="JY2898" s="347"/>
      <c r="JZ2898" s="347"/>
      <c r="KA2898" s="347"/>
      <c r="KB2898" s="347"/>
      <c r="KC2898" s="347"/>
      <c r="KD2898" s="347"/>
      <c r="KE2898" s="347"/>
      <c r="KF2898" s="347"/>
      <c r="KG2898" s="347"/>
      <c r="KH2898" s="347"/>
      <c r="KI2898" s="347"/>
      <c r="KJ2898" s="347"/>
      <c r="KK2898" s="347"/>
      <c r="KL2898" s="347"/>
      <c r="KM2898" s="347"/>
      <c r="KN2898" s="347"/>
      <c r="KO2898" s="347"/>
      <c r="KP2898" s="347"/>
      <c r="KQ2898" s="347"/>
      <c r="KR2898" s="347"/>
      <c r="KS2898" s="347"/>
      <c r="KT2898" s="347"/>
      <c r="KU2898" s="347"/>
      <c r="KV2898" s="347"/>
      <c r="KW2898" s="347"/>
      <c r="KX2898" s="347"/>
      <c r="KY2898" s="347"/>
      <c r="KZ2898" s="347"/>
      <c r="LA2898" s="347"/>
      <c r="LB2898" s="347"/>
      <c r="LC2898" s="347"/>
      <c r="LD2898" s="347"/>
      <c r="LE2898" s="347"/>
      <c r="LF2898" s="347"/>
      <c r="LG2898" s="347"/>
      <c r="LH2898" s="347"/>
      <c r="LI2898" s="347"/>
      <c r="LJ2898" s="347"/>
      <c r="LK2898" s="347"/>
      <c r="LL2898" s="347"/>
      <c r="LM2898" s="347"/>
      <c r="LN2898" s="347"/>
      <c r="LO2898" s="347"/>
      <c r="LP2898" s="347"/>
      <c r="LQ2898" s="347"/>
      <c r="LR2898" s="347"/>
      <c r="LS2898" s="347"/>
      <c r="LT2898" s="347"/>
      <c r="LU2898" s="347"/>
      <c r="LV2898" s="347"/>
      <c r="LW2898" s="347"/>
      <c r="LX2898" s="347"/>
      <c r="LY2898" s="347"/>
      <c r="LZ2898" s="347"/>
      <c r="MA2898" s="347"/>
      <c r="MB2898" s="347"/>
      <c r="MC2898" s="347"/>
      <c r="MD2898" s="347"/>
      <c r="ME2898" s="347"/>
      <c r="MF2898" s="347"/>
      <c r="MG2898" s="347"/>
      <c r="MH2898" s="347"/>
      <c r="MI2898" s="347"/>
      <c r="MJ2898" s="347"/>
      <c r="MK2898" s="347"/>
      <c r="ML2898" s="347"/>
      <c r="MM2898" s="347"/>
      <c r="MN2898" s="347"/>
      <c r="MO2898" s="347"/>
      <c r="MP2898" s="347"/>
      <c r="MQ2898" s="347"/>
      <c r="MR2898" s="347"/>
      <c r="MS2898" s="347"/>
      <c r="MT2898" s="347"/>
      <c r="MU2898" s="347"/>
      <c r="MV2898" s="347"/>
      <c r="MW2898" s="347"/>
      <c r="MX2898" s="347"/>
      <c r="MY2898" s="347"/>
      <c r="MZ2898" s="347"/>
      <c r="NA2898" s="347"/>
      <c r="NB2898" s="347"/>
      <c r="NC2898" s="347"/>
      <c r="ND2898" s="347"/>
      <c r="NE2898" s="347"/>
      <c r="NF2898" s="347"/>
      <c r="NG2898" s="347"/>
      <c r="NH2898" s="347"/>
      <c r="NI2898" s="347"/>
      <c r="NJ2898" s="347"/>
      <c r="NK2898" s="347"/>
      <c r="NL2898" s="347"/>
      <c r="NM2898" s="347"/>
      <c r="NN2898" s="347"/>
      <c r="NO2898" s="347"/>
      <c r="NP2898" s="347"/>
      <c r="NQ2898" s="347"/>
      <c r="NR2898" s="347"/>
      <c r="NS2898" s="347"/>
      <c r="NT2898" s="347"/>
      <c r="NU2898" s="347"/>
      <c r="NV2898" s="347"/>
      <c r="NW2898" s="347"/>
      <c r="NX2898" s="347"/>
      <c r="NY2898" s="347"/>
      <c r="NZ2898" s="347"/>
      <c r="OA2898" s="347"/>
      <c r="OB2898" s="347"/>
      <c r="OC2898" s="347"/>
      <c r="OD2898" s="347"/>
      <c r="OE2898" s="347"/>
      <c r="OF2898" s="347"/>
      <c r="OG2898" s="347"/>
      <c r="OH2898" s="347"/>
      <c r="OI2898" s="347"/>
      <c r="OJ2898" s="347"/>
      <c r="OK2898" s="347"/>
      <c r="OL2898" s="347"/>
      <c r="OM2898" s="347"/>
      <c r="ON2898" s="347"/>
      <c r="OO2898" s="347"/>
      <c r="OP2898" s="347"/>
      <c r="OQ2898" s="347"/>
      <c r="OR2898" s="347"/>
      <c r="OS2898" s="347"/>
      <c r="OT2898" s="347"/>
      <c r="OU2898" s="347"/>
      <c r="OV2898" s="347"/>
      <c r="OW2898" s="347"/>
      <c r="OX2898" s="347"/>
      <c r="OY2898" s="347"/>
      <c r="OZ2898" s="347"/>
      <c r="PA2898" s="347"/>
      <c r="PB2898" s="347"/>
      <c r="PC2898" s="347"/>
      <c r="PD2898" s="347"/>
      <c r="PE2898" s="347"/>
      <c r="PF2898" s="347"/>
      <c r="PG2898" s="347"/>
      <c r="PH2898" s="347"/>
      <c r="PI2898" s="347"/>
      <c r="PJ2898" s="347"/>
      <c r="PK2898" s="347"/>
      <c r="PL2898" s="347"/>
      <c r="PM2898" s="347"/>
      <c r="PN2898" s="347"/>
      <c r="PO2898" s="347"/>
      <c r="PP2898" s="347"/>
      <c r="PQ2898" s="347"/>
      <c r="PR2898" s="347"/>
      <c r="PS2898" s="347"/>
      <c r="PT2898" s="347"/>
      <c r="PU2898" s="347"/>
      <c r="PV2898" s="347"/>
      <c r="PW2898" s="347"/>
      <c r="PX2898" s="347"/>
      <c r="PY2898" s="347"/>
      <c r="PZ2898" s="347"/>
      <c r="QA2898" s="347"/>
      <c r="QB2898" s="347"/>
      <c r="QC2898" s="347"/>
      <c r="QD2898" s="347"/>
      <c r="QE2898" s="347"/>
      <c r="QF2898" s="347"/>
      <c r="QG2898" s="347"/>
      <c r="QH2898" s="347"/>
      <c r="QI2898" s="347"/>
      <c r="QJ2898" s="347"/>
      <c r="QK2898" s="347"/>
      <c r="QL2898" s="347"/>
      <c r="QM2898" s="347"/>
      <c r="QN2898" s="347"/>
      <c r="QO2898" s="347"/>
      <c r="QP2898" s="347"/>
      <c r="QQ2898" s="347"/>
      <c r="QR2898" s="347"/>
      <c r="QS2898" s="347"/>
      <c r="QT2898" s="347"/>
      <c r="QU2898" s="347"/>
      <c r="QV2898" s="347"/>
      <c r="QW2898" s="347"/>
      <c r="QX2898" s="347"/>
      <c r="QY2898" s="347"/>
      <c r="QZ2898" s="347"/>
      <c r="RA2898" s="347"/>
      <c r="RB2898" s="347"/>
      <c r="RC2898" s="347"/>
      <c r="RD2898" s="347"/>
      <c r="RE2898" s="347"/>
      <c r="RF2898" s="347"/>
      <c r="RG2898" s="347"/>
      <c r="RH2898" s="347"/>
      <c r="RI2898" s="347"/>
      <c r="RJ2898" s="347"/>
      <c r="RK2898" s="347"/>
      <c r="RL2898" s="347"/>
      <c r="RM2898" s="347"/>
      <c r="RN2898" s="347"/>
      <c r="RO2898" s="347"/>
      <c r="RP2898" s="347"/>
      <c r="RQ2898" s="347"/>
      <c r="RR2898" s="347"/>
      <c r="RS2898" s="347"/>
      <c r="RT2898" s="347"/>
      <c r="RU2898" s="347"/>
      <c r="RV2898" s="347"/>
      <c r="RW2898" s="347"/>
      <c r="RX2898" s="347"/>
      <c r="RY2898" s="347"/>
      <c r="RZ2898" s="347"/>
      <c r="SA2898" s="347"/>
      <c r="SB2898" s="347"/>
      <c r="SC2898" s="347"/>
      <c r="SD2898" s="347"/>
      <c r="SE2898" s="347"/>
      <c r="SF2898" s="347"/>
      <c r="SG2898" s="347"/>
      <c r="SH2898" s="347"/>
      <c r="SI2898" s="347"/>
      <c r="SJ2898" s="347"/>
      <c r="SK2898" s="347"/>
      <c r="SL2898" s="347"/>
      <c r="SM2898" s="347"/>
      <c r="SN2898" s="347"/>
      <c r="SO2898" s="347"/>
      <c r="SP2898" s="347"/>
      <c r="SQ2898" s="347"/>
      <c r="SR2898" s="347"/>
      <c r="SS2898" s="347"/>
      <c r="ST2898" s="347"/>
      <c r="SU2898" s="347"/>
      <c r="SV2898" s="347"/>
      <c r="SW2898" s="347"/>
      <c r="SX2898" s="347"/>
      <c r="SY2898" s="347"/>
      <c r="SZ2898" s="347"/>
      <c r="TA2898" s="347"/>
      <c r="TB2898" s="347"/>
      <c r="TC2898" s="347"/>
      <c r="TD2898" s="347"/>
      <c r="TE2898" s="347"/>
      <c r="TF2898" s="347"/>
      <c r="TG2898" s="347"/>
      <c r="TH2898" s="347"/>
      <c r="TI2898" s="347"/>
      <c r="TJ2898" s="347"/>
      <c r="TK2898" s="347"/>
      <c r="TL2898" s="347"/>
      <c r="TM2898" s="347"/>
      <c r="TN2898" s="347"/>
      <c r="TO2898" s="347"/>
      <c r="TP2898" s="347"/>
      <c r="TQ2898" s="347"/>
      <c r="TR2898" s="347"/>
      <c r="TS2898" s="347"/>
      <c r="TT2898" s="347"/>
      <c r="TU2898" s="347"/>
      <c r="TV2898" s="347"/>
      <c r="TW2898" s="347"/>
      <c r="TX2898" s="347"/>
      <c r="TY2898" s="347"/>
      <c r="TZ2898" s="347"/>
      <c r="UA2898" s="347"/>
      <c r="UB2898" s="347"/>
      <c r="UC2898" s="347"/>
      <c r="UD2898" s="347"/>
      <c r="UE2898" s="347"/>
      <c r="UF2898" s="347"/>
      <c r="UG2898" s="347"/>
      <c r="UH2898" s="347"/>
      <c r="UI2898" s="347"/>
      <c r="UJ2898" s="347"/>
      <c r="UK2898" s="347"/>
      <c r="UL2898" s="347"/>
      <c r="UM2898" s="347"/>
      <c r="UN2898" s="347"/>
      <c r="UO2898" s="347"/>
      <c r="UP2898" s="347"/>
      <c r="UQ2898" s="347"/>
      <c r="UR2898" s="347"/>
      <c r="US2898" s="347"/>
      <c r="UT2898" s="347"/>
      <c r="UU2898" s="347"/>
      <c r="UV2898" s="347"/>
      <c r="UW2898" s="347"/>
      <c r="UX2898" s="347"/>
      <c r="UY2898" s="347"/>
      <c r="UZ2898" s="347"/>
      <c r="VA2898" s="347"/>
      <c r="VB2898" s="347"/>
      <c r="VC2898" s="347"/>
      <c r="VD2898" s="347"/>
      <c r="VE2898" s="347"/>
      <c r="VF2898" s="347"/>
      <c r="VG2898" s="347"/>
      <c r="VH2898" s="347"/>
      <c r="VI2898" s="347"/>
      <c r="VJ2898" s="347"/>
      <c r="VK2898" s="347"/>
      <c r="VL2898" s="347"/>
      <c r="VM2898" s="347"/>
      <c r="VN2898" s="347"/>
      <c r="VO2898" s="347"/>
      <c r="VP2898" s="347"/>
      <c r="VQ2898" s="347"/>
      <c r="VR2898" s="347"/>
      <c r="VS2898" s="347"/>
      <c r="VT2898" s="347"/>
      <c r="VU2898" s="347"/>
      <c r="VV2898" s="347"/>
      <c r="VW2898" s="347"/>
      <c r="VX2898" s="347"/>
      <c r="VY2898" s="347"/>
      <c r="VZ2898" s="347"/>
      <c r="WA2898" s="347"/>
      <c r="WB2898" s="347"/>
      <c r="WC2898" s="347"/>
      <c r="WD2898" s="347"/>
      <c r="WE2898" s="347"/>
      <c r="WF2898" s="347"/>
      <c r="WG2898" s="347"/>
      <c r="WH2898" s="347"/>
      <c r="WI2898" s="347"/>
      <c r="WJ2898" s="347"/>
      <c r="WK2898" s="347"/>
      <c r="WL2898" s="347"/>
      <c r="WM2898" s="347"/>
      <c r="WN2898" s="347"/>
      <c r="WO2898" s="347"/>
      <c r="WP2898" s="347"/>
      <c r="WQ2898" s="347"/>
      <c r="WR2898" s="347"/>
      <c r="WS2898" s="347"/>
      <c r="WT2898" s="347"/>
      <c r="WU2898" s="347"/>
      <c r="WV2898" s="347"/>
      <c r="WW2898" s="347"/>
      <c r="WX2898" s="347"/>
      <c r="WY2898" s="347"/>
      <c r="WZ2898" s="347"/>
      <c r="XA2898" s="347"/>
      <c r="XB2898" s="347"/>
      <c r="XC2898" s="347"/>
      <c r="XD2898" s="347"/>
      <c r="XE2898" s="347"/>
      <c r="XF2898" s="347"/>
      <c r="XG2898" s="347"/>
      <c r="XH2898" s="347"/>
      <c r="XI2898" s="347"/>
      <c r="XJ2898" s="347"/>
      <c r="XK2898" s="347"/>
      <c r="XL2898" s="347"/>
      <c r="XM2898" s="347"/>
      <c r="XN2898" s="347"/>
      <c r="XO2898" s="347"/>
      <c r="XP2898" s="347"/>
      <c r="XQ2898" s="347"/>
      <c r="XR2898" s="347"/>
      <c r="XS2898" s="347"/>
      <c r="XT2898" s="347"/>
      <c r="XU2898" s="347"/>
      <c r="XV2898" s="347"/>
      <c r="XW2898" s="347"/>
      <c r="XX2898" s="347"/>
      <c r="XY2898" s="347"/>
      <c r="XZ2898" s="347"/>
      <c r="YA2898" s="347"/>
      <c r="YB2898" s="347"/>
      <c r="YC2898" s="347"/>
      <c r="YD2898" s="347"/>
      <c r="YE2898" s="347"/>
      <c r="YF2898" s="347"/>
      <c r="YG2898" s="347"/>
      <c r="YH2898" s="347"/>
      <c r="YI2898" s="347"/>
      <c r="YJ2898" s="347"/>
      <c r="YK2898" s="347"/>
      <c r="YL2898" s="347"/>
      <c r="YM2898" s="347"/>
      <c r="YN2898" s="347"/>
      <c r="YO2898" s="347"/>
      <c r="YP2898" s="347"/>
      <c r="YQ2898" s="347"/>
      <c r="YR2898" s="347"/>
      <c r="YS2898" s="347"/>
      <c r="YT2898" s="347"/>
      <c r="YU2898" s="347"/>
      <c r="YV2898" s="347"/>
      <c r="YW2898" s="347"/>
      <c r="YX2898" s="347"/>
      <c r="YY2898" s="347"/>
      <c r="YZ2898" s="347"/>
      <c r="ZA2898" s="347"/>
      <c r="ZB2898" s="347"/>
      <c r="ZC2898" s="347"/>
      <c r="ZD2898" s="347"/>
      <c r="ZE2898" s="347"/>
      <c r="ZF2898" s="347"/>
      <c r="ZG2898" s="347"/>
      <c r="ZH2898" s="347"/>
      <c r="ZI2898" s="347"/>
      <c r="ZJ2898" s="347"/>
      <c r="ZK2898" s="347"/>
      <c r="ZL2898" s="347"/>
      <c r="ZM2898" s="347"/>
      <c r="ZN2898" s="347"/>
      <c r="ZO2898" s="347"/>
      <c r="ZP2898" s="347"/>
      <c r="ZQ2898" s="347"/>
      <c r="ZR2898" s="347"/>
      <c r="ZS2898" s="347"/>
      <c r="ZT2898" s="347"/>
      <c r="ZU2898" s="347"/>
      <c r="ZV2898" s="347"/>
      <c r="ZW2898" s="347"/>
      <c r="ZX2898" s="347"/>
      <c r="ZY2898" s="347"/>
      <c r="ZZ2898" s="347"/>
      <c r="AAA2898" s="347"/>
      <c r="AAB2898" s="347"/>
      <c r="AAC2898" s="347"/>
      <c r="AAD2898" s="347"/>
      <c r="AAE2898" s="347"/>
      <c r="AAF2898" s="347"/>
      <c r="AAG2898" s="347"/>
      <c r="AAH2898" s="347"/>
      <c r="AAI2898" s="347"/>
      <c r="AAJ2898" s="347"/>
      <c r="AAK2898" s="347"/>
      <c r="AAL2898" s="347"/>
      <c r="AAM2898" s="347"/>
      <c r="AAN2898" s="347"/>
      <c r="AAO2898" s="347"/>
      <c r="AAP2898" s="347"/>
      <c r="AAQ2898" s="347"/>
      <c r="AAR2898" s="347"/>
      <c r="AAS2898" s="347"/>
      <c r="AAT2898" s="347"/>
      <c r="AAU2898" s="347"/>
      <c r="AAV2898" s="347"/>
      <c r="AAW2898" s="347"/>
      <c r="AAX2898" s="347"/>
      <c r="AAY2898" s="347"/>
      <c r="AAZ2898" s="347"/>
      <c r="ABA2898" s="347"/>
      <c r="ABB2898" s="347"/>
      <c r="ABC2898" s="347"/>
      <c r="ABD2898" s="347"/>
      <c r="ABE2898" s="347"/>
      <c r="ABF2898" s="347"/>
      <c r="ABG2898" s="347"/>
      <c r="ABH2898" s="347"/>
      <c r="ABI2898" s="347"/>
      <c r="ABJ2898" s="347"/>
      <c r="ABK2898" s="347"/>
      <c r="ABL2898" s="347"/>
      <c r="ABM2898" s="347"/>
      <c r="ABN2898" s="347"/>
      <c r="ABO2898" s="347"/>
      <c r="ABP2898" s="347"/>
      <c r="ABQ2898" s="347"/>
      <c r="ABR2898" s="347"/>
      <c r="ABS2898" s="347"/>
      <c r="ABT2898" s="347"/>
      <c r="ABU2898" s="347"/>
      <c r="ABV2898" s="347"/>
      <c r="ABW2898" s="347"/>
      <c r="ABX2898" s="347"/>
      <c r="ABY2898" s="347"/>
      <c r="ABZ2898" s="347"/>
      <c r="ACA2898" s="347"/>
      <c r="ACB2898" s="347"/>
      <c r="ACC2898" s="347"/>
      <c r="ACD2898" s="347"/>
      <c r="ACE2898" s="347"/>
      <c r="ACF2898" s="347"/>
      <c r="ACG2898" s="347"/>
      <c r="ACH2898" s="347"/>
      <c r="ACI2898" s="347"/>
      <c r="ACJ2898" s="347"/>
      <c r="ACK2898" s="347"/>
      <c r="ACL2898" s="347"/>
      <c r="ACM2898" s="347"/>
      <c r="ACN2898" s="347"/>
      <c r="ACO2898" s="347"/>
      <c r="ACP2898" s="347"/>
      <c r="ACQ2898" s="347"/>
      <c r="ACR2898" s="347"/>
      <c r="ACS2898" s="347"/>
      <c r="ACT2898" s="347"/>
      <c r="ACU2898" s="347"/>
      <c r="ACV2898" s="347"/>
      <c r="ACW2898" s="347"/>
      <c r="ACX2898" s="347"/>
      <c r="ACY2898" s="347"/>
      <c r="ACZ2898" s="347"/>
      <c r="ADA2898" s="347"/>
      <c r="ADB2898" s="347"/>
      <c r="ADC2898" s="347"/>
      <c r="ADD2898" s="347"/>
      <c r="ADE2898" s="347"/>
      <c r="ADF2898" s="347"/>
      <c r="ADG2898" s="347"/>
      <c r="ADH2898" s="347"/>
      <c r="ADI2898" s="347"/>
      <c r="ADJ2898" s="347"/>
      <c r="ADK2898" s="347"/>
      <c r="ADL2898" s="347"/>
      <c r="ADM2898" s="347"/>
      <c r="ADN2898" s="347"/>
      <c r="ADO2898" s="347"/>
      <c r="ADP2898" s="347"/>
      <c r="ADQ2898" s="347"/>
      <c r="ADR2898" s="347"/>
      <c r="ADS2898" s="347"/>
      <c r="ADT2898" s="347"/>
      <c r="ADU2898" s="347"/>
      <c r="ADV2898" s="347"/>
      <c r="ADW2898" s="347"/>
      <c r="ADX2898" s="347"/>
      <c r="ADY2898" s="347"/>
      <c r="ADZ2898" s="347"/>
      <c r="AEA2898" s="347"/>
      <c r="AEB2898" s="347"/>
      <c r="AEC2898" s="347"/>
      <c r="AED2898" s="347"/>
      <c r="AEE2898" s="347"/>
      <c r="AEF2898" s="347"/>
      <c r="AEG2898" s="347"/>
      <c r="AEH2898" s="347"/>
      <c r="AEI2898" s="347"/>
      <c r="AEJ2898" s="347"/>
      <c r="AEK2898" s="347"/>
      <c r="AEL2898" s="347"/>
      <c r="AEM2898" s="347"/>
      <c r="AEN2898" s="347"/>
      <c r="AEO2898" s="347"/>
      <c r="AEP2898" s="347"/>
      <c r="AEQ2898" s="347"/>
      <c r="AER2898" s="347"/>
      <c r="AES2898" s="347"/>
      <c r="AET2898" s="347"/>
      <c r="AEU2898" s="347"/>
      <c r="AEV2898" s="347"/>
      <c r="AEW2898" s="347"/>
      <c r="AEX2898" s="347"/>
      <c r="AEY2898" s="347"/>
      <c r="AEZ2898" s="347"/>
      <c r="AFA2898" s="347"/>
      <c r="AFB2898" s="347"/>
      <c r="AFC2898" s="347"/>
      <c r="AFD2898" s="347"/>
      <c r="AFE2898" s="347"/>
      <c r="AFF2898" s="347"/>
      <c r="AFG2898" s="347"/>
      <c r="AFH2898" s="347"/>
      <c r="AFI2898" s="347"/>
      <c r="AFJ2898" s="347"/>
      <c r="AFK2898" s="347"/>
      <c r="AFL2898" s="347"/>
      <c r="AFM2898" s="347"/>
      <c r="AFN2898" s="347"/>
      <c r="AFO2898" s="347"/>
      <c r="AFP2898" s="347"/>
      <c r="AFQ2898" s="347"/>
      <c r="AFR2898" s="347"/>
      <c r="AFS2898" s="347"/>
      <c r="AFT2898" s="347"/>
      <c r="AFU2898" s="347"/>
      <c r="AFV2898" s="347"/>
      <c r="AFW2898" s="347"/>
      <c r="AFX2898" s="347"/>
      <c r="AFY2898" s="347"/>
      <c r="AFZ2898" s="347"/>
      <c r="AGA2898" s="347"/>
      <c r="AGB2898" s="347"/>
      <c r="AGC2898" s="347"/>
      <c r="AGD2898" s="347"/>
      <c r="AGE2898" s="347"/>
      <c r="AGF2898" s="347"/>
      <c r="AGG2898" s="347"/>
      <c r="AGH2898" s="347"/>
      <c r="AGI2898" s="347"/>
      <c r="AGJ2898" s="347"/>
      <c r="AGK2898" s="347"/>
      <c r="AGL2898" s="347"/>
      <c r="AGM2898" s="347"/>
      <c r="AGN2898" s="347"/>
      <c r="AGO2898" s="347"/>
      <c r="AGP2898" s="347"/>
      <c r="AGQ2898" s="347"/>
      <c r="AGR2898" s="347"/>
      <c r="AGS2898" s="347"/>
      <c r="AGT2898" s="347"/>
      <c r="AGU2898" s="347"/>
      <c r="AGV2898" s="347"/>
      <c r="AGW2898" s="347"/>
      <c r="AGX2898" s="347"/>
      <c r="AGY2898" s="347"/>
      <c r="AGZ2898" s="347"/>
      <c r="AHA2898" s="347"/>
      <c r="AHB2898" s="347"/>
      <c r="AHC2898" s="347"/>
      <c r="AHD2898" s="347"/>
      <c r="AHE2898" s="347"/>
      <c r="AHF2898" s="347"/>
      <c r="AHG2898" s="347"/>
      <c r="AHH2898" s="347"/>
      <c r="AHI2898" s="347"/>
      <c r="AHJ2898" s="347"/>
      <c r="AHK2898" s="347"/>
      <c r="AHL2898" s="347"/>
      <c r="AHM2898" s="347"/>
      <c r="AHN2898" s="347"/>
      <c r="AHO2898" s="347"/>
      <c r="AHP2898" s="347"/>
      <c r="AHQ2898" s="347"/>
      <c r="AHR2898" s="347"/>
      <c r="AHS2898" s="347"/>
      <c r="AHT2898" s="347"/>
      <c r="AHU2898" s="347"/>
      <c r="AHV2898" s="347"/>
      <c r="AHW2898" s="347"/>
      <c r="AHX2898" s="347"/>
      <c r="AHY2898" s="347"/>
      <c r="AHZ2898" s="347"/>
      <c r="AIA2898" s="347"/>
      <c r="AIB2898" s="347"/>
      <c r="AIC2898" s="347"/>
      <c r="AID2898" s="347"/>
      <c r="AIE2898" s="347"/>
      <c r="AIF2898" s="347"/>
      <c r="AIG2898" s="347"/>
      <c r="AIH2898" s="347"/>
      <c r="AII2898" s="347"/>
      <c r="AIJ2898" s="347"/>
      <c r="AIK2898" s="347"/>
      <c r="AIL2898" s="347"/>
      <c r="AIM2898" s="347"/>
      <c r="AIN2898" s="347"/>
      <c r="AIO2898" s="347"/>
      <c r="AIP2898" s="347"/>
      <c r="AIQ2898" s="347"/>
      <c r="AIR2898" s="347"/>
      <c r="AIS2898" s="347"/>
      <c r="AIT2898" s="347"/>
      <c r="AIU2898" s="347"/>
      <c r="AIV2898" s="347"/>
      <c r="AIW2898" s="347"/>
      <c r="AIX2898" s="347"/>
      <c r="AIY2898" s="347"/>
      <c r="AIZ2898" s="347"/>
      <c r="AJA2898" s="347"/>
      <c r="AJB2898" s="347"/>
      <c r="AJC2898" s="347"/>
      <c r="AJD2898" s="347"/>
      <c r="AJE2898" s="347"/>
      <c r="AJF2898" s="347"/>
      <c r="AJG2898" s="347"/>
      <c r="AJH2898" s="347"/>
      <c r="AJI2898" s="347"/>
      <c r="AJJ2898" s="347"/>
      <c r="AJK2898" s="347"/>
      <c r="AJL2898" s="347"/>
      <c r="AJM2898" s="347"/>
      <c r="AJN2898" s="347"/>
      <c r="AJO2898" s="347"/>
      <c r="AJP2898" s="347"/>
      <c r="AJQ2898" s="347"/>
      <c r="AJR2898" s="347"/>
      <c r="AJS2898" s="347"/>
      <c r="AJT2898" s="347"/>
      <c r="AJU2898" s="347"/>
      <c r="AJV2898" s="347"/>
      <c r="AJW2898" s="347"/>
      <c r="AJX2898" s="347"/>
      <c r="AJY2898" s="347"/>
      <c r="AJZ2898" s="347"/>
      <c r="AKA2898" s="347"/>
      <c r="AKB2898" s="347"/>
      <c r="AKC2898" s="347"/>
      <c r="AKD2898" s="347"/>
      <c r="AKE2898" s="347"/>
      <c r="AKF2898" s="347"/>
      <c r="AKG2898" s="347"/>
      <c r="AKH2898" s="347"/>
      <c r="AKI2898" s="347"/>
      <c r="AKJ2898" s="347"/>
      <c r="AKK2898" s="347"/>
      <c r="AKL2898" s="347"/>
      <c r="AKM2898" s="347"/>
      <c r="AKN2898" s="347"/>
      <c r="AKO2898" s="347"/>
      <c r="AKP2898" s="347"/>
      <c r="AKQ2898" s="347"/>
      <c r="AKR2898" s="347"/>
      <c r="AKS2898" s="347"/>
      <c r="AKT2898" s="347"/>
      <c r="AKU2898" s="347"/>
      <c r="AKV2898" s="347"/>
      <c r="AKW2898" s="347"/>
      <c r="AKX2898" s="347"/>
      <c r="AKY2898" s="347"/>
      <c r="AKZ2898" s="347"/>
      <c r="ALA2898" s="347"/>
      <c r="ALB2898" s="347"/>
      <c r="ALC2898" s="347"/>
      <c r="ALD2898" s="347"/>
      <c r="ALE2898" s="347"/>
      <c r="ALF2898" s="347"/>
      <c r="ALG2898" s="347"/>
      <c r="ALH2898" s="347"/>
      <c r="ALI2898" s="347"/>
      <c r="ALJ2898" s="347"/>
      <c r="ALK2898" s="347"/>
      <c r="ALL2898" s="347"/>
      <c r="ALM2898" s="347"/>
      <c r="ALN2898" s="347"/>
      <c r="ALO2898" s="347"/>
      <c r="ALP2898" s="347"/>
      <c r="ALQ2898" s="347"/>
      <c r="ALR2898" s="347"/>
      <c r="ALS2898" s="347"/>
      <c r="ALT2898" s="347"/>
      <c r="ALU2898" s="347"/>
      <c r="ALV2898" s="347"/>
      <c r="ALW2898" s="347"/>
      <c r="ALX2898" s="347"/>
      <c r="ALY2898" s="347"/>
      <c r="ALZ2898" s="347"/>
      <c r="AMA2898" s="347"/>
      <c r="AMB2898" s="347"/>
      <c r="AMC2898" s="347"/>
      <c r="AMD2898" s="347"/>
      <c r="AME2898" s="347"/>
      <c r="AMF2898" s="347"/>
      <c r="AMG2898" s="347"/>
      <c r="AMH2898" s="347"/>
      <c r="AMI2898" s="347"/>
      <c r="AMJ2898" s="347"/>
    </row>
    <row r="2899" spans="1:1024" ht="24" hidden="1">
      <c r="B2899"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899" s="334" t="s">
        <v>34</v>
      </c>
      <c r="D2899" s="334" t="s">
        <v>14888</v>
      </c>
      <c r="E2899" s="334">
        <v>1</v>
      </c>
      <c r="F2899"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899" s="375">
        <f ca="1">ROUND(E2899*G2899,2)</f>
        <v>414.64</v>
      </c>
      <c r="K2899" s="347" t="str">
        <f t="shared" si="423"/>
        <v>SEDUC E 238</v>
      </c>
      <c r="L2899" s="347" t="e">
        <f>VLOOKUP(K2899,[3]Planilha2!$B:$C,2,FALSE)</f>
        <v>#N/A</v>
      </c>
    </row>
    <row r="2900" spans="1:1024" hidden="1">
      <c r="B2900" s="58" t="s">
        <v>15</v>
      </c>
      <c r="C2900" s="41"/>
      <c r="D2900" s="41"/>
      <c r="E2900" s="59"/>
      <c r="F2900" s="35"/>
      <c r="G2900" s="60"/>
      <c r="H2900" s="47">
        <f ca="1">SUM(H2895:H2899)</f>
        <v>830.38</v>
      </c>
      <c r="I2900" s="90" t="str">
        <f>A2893</f>
        <v>SEDUC E 238</v>
      </c>
      <c r="J2900" s="191">
        <f ca="1">H2900</f>
        <v>830.38</v>
      </c>
      <c r="K2900" s="347" t="str">
        <f t="shared" si="423"/>
        <v>SEDUC E 238</v>
      </c>
      <c r="L2900" s="347" t="e">
        <f>VLOOKUP(K2900,[3]Planilha2!$B:$C,2,FALSE)</f>
        <v>#N/A</v>
      </c>
    </row>
    <row r="2901" spans="1:1024" hidden="1">
      <c r="L2901" s="347" t="e">
        <f>VLOOKUP(K2901,[3]Planilha2!$B:$C,2,FALSE)</f>
        <v>#N/A</v>
      </c>
    </row>
    <row r="2902" spans="1:1024" ht="20.25" hidden="1">
      <c r="B2902" s="419" t="str">
        <f>A2903</f>
        <v>SEDUC E 239</v>
      </c>
      <c r="C2902" s="420"/>
      <c r="D2902" s="420"/>
      <c r="E2902" s="420"/>
      <c r="F2902" s="420"/>
      <c r="G2902" s="420"/>
      <c r="H2902" s="421"/>
      <c r="K2902" s="347" t="str">
        <f>$A$2903</f>
        <v>SEDUC E 239</v>
      </c>
      <c r="L2902" s="347" t="e">
        <f>VLOOKUP(K2902,[3]Planilha2!$B:$C,2,FALSE)</f>
        <v>#N/A</v>
      </c>
    </row>
    <row r="2903" spans="1:1024" ht="42.75" hidden="1" customHeight="1">
      <c r="A2903" s="257" t="s">
        <v>39223</v>
      </c>
      <c r="B2903" s="422" t="s">
        <v>39224</v>
      </c>
      <c r="C2903" s="423"/>
      <c r="D2903" s="423"/>
      <c r="E2903" s="423"/>
      <c r="F2903" s="424"/>
      <c r="G2903" s="51" t="s">
        <v>5</v>
      </c>
      <c r="H2903" s="383" t="s">
        <v>6</v>
      </c>
      <c r="K2903" s="347" t="str">
        <f t="shared" ref="K2903:K2911" si="424">$A$2903</f>
        <v>SEDUC E 239</v>
      </c>
      <c r="L2903" s="347" t="e">
        <f>VLOOKUP(K2903,[3]Planilha2!$B:$C,2,FALSE)</f>
        <v>#N/A</v>
      </c>
    </row>
    <row r="2904" spans="1:1024" hidden="1">
      <c r="B2904" s="52" t="s">
        <v>7</v>
      </c>
      <c r="C2904" s="53" t="s">
        <v>8</v>
      </c>
      <c r="D2904" s="53" t="s">
        <v>9</v>
      </c>
      <c r="E2904" s="54" t="s">
        <v>10</v>
      </c>
      <c r="F2904" s="52" t="s">
        <v>18</v>
      </c>
      <c r="G2904" s="55" t="s">
        <v>19</v>
      </c>
      <c r="H2904" s="56" t="s">
        <v>13</v>
      </c>
      <c r="K2904" s="347" t="str">
        <f t="shared" si="424"/>
        <v>SEDUC E 239</v>
      </c>
      <c r="L2904" s="347" t="e">
        <f>VLOOKUP(K2904,[3]Planilha2!$B:$C,2,FALSE)</f>
        <v>#N/A</v>
      </c>
    </row>
    <row r="2905" spans="1:1024" ht="24" hidden="1">
      <c r="B29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5" s="41" t="s">
        <v>14</v>
      </c>
      <c r="D2905" s="41">
        <v>88247</v>
      </c>
      <c r="E2905" s="41">
        <v>2</v>
      </c>
      <c r="F29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05" s="57">
        <f t="shared" ref="H2905:H2910" ca="1" si="425">ROUND(E2905*G2905,2)</f>
        <v>36.96</v>
      </c>
      <c r="K2905" s="347" t="str">
        <f t="shared" si="424"/>
        <v>SEDUC E 239</v>
      </c>
      <c r="L2905" s="347" t="e">
        <f>VLOOKUP(K2905,[3]Planilha2!$B:$C,2,FALSE)</f>
        <v>#N/A</v>
      </c>
    </row>
    <row r="2906" spans="1:1024" hidden="1">
      <c r="B29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6" s="41" t="s">
        <v>34</v>
      </c>
      <c r="D2906" s="41" t="s">
        <v>7859</v>
      </c>
      <c r="E2906" s="41">
        <v>5</v>
      </c>
      <c r="F2906" s="38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6" s="38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6" s="41">
        <f t="shared" ca="1" si="425"/>
        <v>8.5500000000000007</v>
      </c>
      <c r="K2906" s="347" t="str">
        <f t="shared" si="424"/>
        <v>SEDUC E 239</v>
      </c>
      <c r="L2906" s="347" t="e">
        <f>VLOOKUP(K2906,[3]Planilha2!$B:$C,2,FALSE)</f>
        <v>#N/A</v>
      </c>
    </row>
    <row r="2907" spans="1:1024" s="384" customFormat="1" hidden="1">
      <c r="A2907" s="15"/>
      <c r="B29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7" s="41" t="s">
        <v>14</v>
      </c>
      <c r="D2907" s="334">
        <v>88264</v>
      </c>
      <c r="E2907" s="334">
        <v>2</v>
      </c>
      <c r="F29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07" s="57">
        <f t="shared" ca="1" si="425"/>
        <v>45.16</v>
      </c>
      <c r="I2907" s="26"/>
      <c r="J2907" s="26"/>
      <c r="K2907" s="347" t="str">
        <f t="shared" si="424"/>
        <v>SEDUC E 239</v>
      </c>
      <c r="L2907" s="347" t="e">
        <f>VLOOKUP(K2907,[3]Planilha2!$B:$C,2,FALSE)</f>
        <v>#N/A</v>
      </c>
      <c r="M2907" s="347"/>
      <c r="N2907" s="347"/>
      <c r="O2907" s="347"/>
      <c r="P2907" s="347"/>
      <c r="Q2907" s="347"/>
      <c r="R2907" s="347"/>
      <c r="S2907" s="347"/>
      <c r="T2907" s="347"/>
      <c r="U2907" s="347"/>
      <c r="V2907" s="347"/>
      <c r="W2907" s="347"/>
      <c r="X2907" s="347"/>
      <c r="Y2907" s="347"/>
      <c r="Z2907" s="347"/>
      <c r="AA2907" s="347"/>
      <c r="AB2907" s="347"/>
      <c r="AC2907" s="347"/>
      <c r="AD2907" s="347"/>
      <c r="AE2907" s="347"/>
      <c r="AF2907" s="347"/>
      <c r="AG2907" s="347"/>
      <c r="AH2907" s="347"/>
      <c r="AI2907" s="347"/>
      <c r="AJ2907" s="347"/>
      <c r="AK2907" s="347"/>
      <c r="AL2907" s="347"/>
      <c r="AM2907" s="347"/>
      <c r="AN2907" s="347"/>
      <c r="AO2907" s="347"/>
      <c r="AP2907" s="347"/>
      <c r="AQ2907" s="347"/>
      <c r="AR2907" s="347"/>
      <c r="AS2907" s="347"/>
      <c r="AT2907" s="347"/>
      <c r="AU2907" s="347"/>
      <c r="AV2907" s="347"/>
      <c r="AW2907" s="347"/>
      <c r="AX2907" s="347"/>
      <c r="AY2907" s="347"/>
      <c r="AZ2907" s="347"/>
      <c r="BA2907" s="347"/>
      <c r="BB2907" s="347"/>
      <c r="BC2907" s="347"/>
      <c r="BD2907" s="347"/>
      <c r="BE2907" s="347"/>
      <c r="BF2907" s="347"/>
      <c r="BG2907" s="347"/>
      <c r="BH2907" s="347"/>
      <c r="BI2907" s="347"/>
      <c r="BJ2907" s="347"/>
      <c r="BK2907" s="347"/>
      <c r="BL2907" s="347"/>
      <c r="BM2907" s="347"/>
      <c r="BN2907" s="347"/>
      <c r="BO2907" s="347"/>
      <c r="BP2907" s="347"/>
      <c r="BQ2907" s="347"/>
      <c r="BR2907" s="347"/>
      <c r="BS2907" s="347"/>
      <c r="BT2907" s="347"/>
      <c r="BU2907" s="347"/>
      <c r="BV2907" s="347"/>
      <c r="BW2907" s="347"/>
      <c r="BX2907" s="347"/>
      <c r="BY2907" s="347"/>
      <c r="BZ2907" s="347"/>
      <c r="CA2907" s="347"/>
      <c r="CB2907" s="347"/>
      <c r="CC2907" s="347"/>
      <c r="CD2907" s="347"/>
      <c r="CE2907" s="347"/>
      <c r="CF2907" s="347"/>
      <c r="CG2907" s="347"/>
      <c r="CH2907" s="347"/>
      <c r="CI2907" s="347"/>
      <c r="CJ2907" s="347"/>
      <c r="CK2907" s="347"/>
      <c r="CL2907" s="347"/>
      <c r="CM2907" s="347"/>
      <c r="CN2907" s="347"/>
      <c r="CO2907" s="347"/>
      <c r="CP2907" s="347"/>
      <c r="CQ2907" s="347"/>
      <c r="CR2907" s="347"/>
      <c r="CS2907" s="347"/>
      <c r="CT2907" s="347"/>
      <c r="CU2907" s="347"/>
      <c r="CV2907" s="347"/>
      <c r="CW2907" s="347"/>
      <c r="CX2907" s="347"/>
      <c r="CY2907" s="347"/>
      <c r="CZ2907" s="347"/>
      <c r="DA2907" s="347"/>
      <c r="DB2907" s="347"/>
      <c r="DC2907" s="347"/>
      <c r="DD2907" s="347"/>
      <c r="DE2907" s="347"/>
      <c r="DF2907" s="347"/>
      <c r="DG2907" s="347"/>
      <c r="DH2907" s="347"/>
      <c r="DI2907" s="347"/>
      <c r="DJ2907" s="347"/>
      <c r="DK2907" s="347"/>
      <c r="DL2907" s="347"/>
      <c r="DM2907" s="347"/>
      <c r="DN2907" s="347"/>
      <c r="DO2907" s="347"/>
      <c r="DP2907" s="347"/>
      <c r="DQ2907" s="347"/>
      <c r="DR2907" s="347"/>
      <c r="DS2907" s="347"/>
      <c r="DT2907" s="347"/>
      <c r="DU2907" s="347"/>
      <c r="DV2907" s="347"/>
      <c r="DW2907" s="347"/>
      <c r="DX2907" s="347"/>
      <c r="DY2907" s="347"/>
      <c r="DZ2907" s="347"/>
      <c r="EA2907" s="347"/>
      <c r="EB2907" s="347"/>
      <c r="EC2907" s="347"/>
      <c r="ED2907" s="347"/>
      <c r="EE2907" s="347"/>
      <c r="EF2907" s="347"/>
      <c r="EG2907" s="347"/>
      <c r="EH2907" s="347"/>
      <c r="EI2907" s="347"/>
      <c r="EJ2907" s="347"/>
      <c r="EK2907" s="347"/>
      <c r="EL2907" s="347"/>
      <c r="EM2907" s="347"/>
      <c r="EN2907" s="347"/>
      <c r="EO2907" s="347"/>
      <c r="EP2907" s="347"/>
      <c r="EQ2907" s="347"/>
      <c r="ER2907" s="347"/>
      <c r="ES2907" s="347"/>
      <c r="ET2907" s="347"/>
      <c r="EU2907" s="347"/>
      <c r="EV2907" s="347"/>
      <c r="EW2907" s="347"/>
      <c r="EX2907" s="347"/>
      <c r="EY2907" s="347"/>
      <c r="EZ2907" s="347"/>
      <c r="FA2907" s="347"/>
      <c r="FB2907" s="347"/>
      <c r="FC2907" s="347"/>
      <c r="FD2907" s="347"/>
      <c r="FE2907" s="347"/>
      <c r="FF2907" s="347"/>
      <c r="FG2907" s="347"/>
      <c r="FH2907" s="347"/>
      <c r="FI2907" s="347"/>
      <c r="FJ2907" s="347"/>
      <c r="FK2907" s="347"/>
      <c r="FL2907" s="347"/>
      <c r="FM2907" s="347"/>
      <c r="FN2907" s="347"/>
      <c r="FO2907" s="347"/>
      <c r="FP2907" s="347"/>
      <c r="FQ2907" s="347"/>
      <c r="FR2907" s="347"/>
      <c r="FS2907" s="347"/>
      <c r="FT2907" s="347"/>
      <c r="FU2907" s="347"/>
      <c r="FV2907" s="347"/>
      <c r="FW2907" s="347"/>
      <c r="FX2907" s="347"/>
      <c r="FY2907" s="347"/>
      <c r="FZ2907" s="347"/>
      <c r="GA2907" s="347"/>
      <c r="GB2907" s="347"/>
      <c r="GC2907" s="347"/>
      <c r="GD2907" s="347"/>
      <c r="GE2907" s="347"/>
      <c r="GF2907" s="347"/>
      <c r="GG2907" s="347"/>
      <c r="GH2907" s="347"/>
      <c r="GI2907" s="347"/>
      <c r="GJ2907" s="347"/>
      <c r="GK2907" s="347"/>
      <c r="GL2907" s="347"/>
      <c r="GM2907" s="347"/>
      <c r="GN2907" s="347"/>
      <c r="GO2907" s="347"/>
      <c r="GP2907" s="347"/>
      <c r="GQ2907" s="347"/>
      <c r="GR2907" s="347"/>
      <c r="GS2907" s="347"/>
      <c r="GT2907" s="347"/>
      <c r="GU2907" s="347"/>
      <c r="GV2907" s="347"/>
      <c r="GW2907" s="347"/>
      <c r="GX2907" s="347"/>
      <c r="GY2907" s="347"/>
      <c r="GZ2907" s="347"/>
      <c r="HA2907" s="347"/>
      <c r="HB2907" s="347"/>
      <c r="HC2907" s="347"/>
      <c r="HD2907" s="347"/>
      <c r="HE2907" s="347"/>
      <c r="HF2907" s="347"/>
      <c r="HG2907" s="347"/>
      <c r="HH2907" s="347"/>
      <c r="HI2907" s="347"/>
      <c r="HJ2907" s="347"/>
      <c r="HK2907" s="347"/>
      <c r="HL2907" s="347"/>
      <c r="HM2907" s="347"/>
      <c r="HN2907" s="347"/>
      <c r="HO2907" s="347"/>
      <c r="HP2907" s="347"/>
      <c r="HQ2907" s="347"/>
      <c r="HR2907" s="347"/>
      <c r="HS2907" s="347"/>
      <c r="HT2907" s="347"/>
      <c r="HU2907" s="347"/>
      <c r="HV2907" s="347"/>
      <c r="HW2907" s="347"/>
      <c r="HX2907" s="347"/>
      <c r="HY2907" s="347"/>
      <c r="HZ2907" s="347"/>
      <c r="IA2907" s="347"/>
      <c r="IB2907" s="347"/>
      <c r="IC2907" s="347"/>
      <c r="ID2907" s="347"/>
      <c r="IE2907" s="347"/>
      <c r="IF2907" s="347"/>
      <c r="IG2907" s="347"/>
      <c r="IH2907" s="347"/>
      <c r="II2907" s="347"/>
      <c r="IJ2907" s="347"/>
      <c r="IK2907" s="347"/>
      <c r="IL2907" s="347"/>
      <c r="IM2907" s="347"/>
      <c r="IN2907" s="347"/>
      <c r="IO2907" s="347"/>
      <c r="IP2907" s="347"/>
      <c r="IQ2907" s="347"/>
      <c r="IR2907" s="347"/>
      <c r="IS2907" s="347"/>
      <c r="IT2907" s="347"/>
      <c r="IU2907" s="347"/>
      <c r="IV2907" s="347"/>
      <c r="IW2907" s="347"/>
      <c r="IX2907" s="347"/>
      <c r="IY2907" s="347"/>
      <c r="IZ2907" s="347"/>
      <c r="JA2907" s="347"/>
      <c r="JB2907" s="347"/>
      <c r="JC2907" s="347"/>
      <c r="JD2907" s="347"/>
      <c r="JE2907" s="347"/>
      <c r="JF2907" s="347"/>
      <c r="JG2907" s="347"/>
      <c r="JH2907" s="347"/>
      <c r="JI2907" s="347"/>
      <c r="JJ2907" s="347"/>
      <c r="JK2907" s="347"/>
      <c r="JL2907" s="347"/>
      <c r="JM2907" s="347"/>
      <c r="JN2907" s="347"/>
      <c r="JO2907" s="347"/>
      <c r="JP2907" s="347"/>
      <c r="JQ2907" s="347"/>
      <c r="JR2907" s="347"/>
      <c r="JS2907" s="347"/>
      <c r="JT2907" s="347"/>
      <c r="JU2907" s="347"/>
      <c r="JV2907" s="347"/>
      <c r="JW2907" s="347"/>
      <c r="JX2907" s="347"/>
      <c r="JY2907" s="347"/>
      <c r="JZ2907" s="347"/>
      <c r="KA2907" s="347"/>
      <c r="KB2907" s="347"/>
      <c r="KC2907" s="347"/>
      <c r="KD2907" s="347"/>
      <c r="KE2907" s="347"/>
      <c r="KF2907" s="347"/>
      <c r="KG2907" s="347"/>
      <c r="KH2907" s="347"/>
      <c r="KI2907" s="347"/>
      <c r="KJ2907" s="347"/>
      <c r="KK2907" s="347"/>
      <c r="KL2907" s="347"/>
      <c r="KM2907" s="347"/>
      <c r="KN2907" s="347"/>
      <c r="KO2907" s="347"/>
      <c r="KP2907" s="347"/>
      <c r="KQ2907" s="347"/>
      <c r="KR2907" s="347"/>
      <c r="KS2907" s="347"/>
      <c r="KT2907" s="347"/>
      <c r="KU2907" s="347"/>
      <c r="KV2907" s="347"/>
      <c r="KW2907" s="347"/>
      <c r="KX2907" s="347"/>
      <c r="KY2907" s="347"/>
      <c r="KZ2907" s="347"/>
      <c r="LA2907" s="347"/>
      <c r="LB2907" s="347"/>
      <c r="LC2907" s="347"/>
      <c r="LD2907" s="347"/>
      <c r="LE2907" s="347"/>
      <c r="LF2907" s="347"/>
      <c r="LG2907" s="347"/>
      <c r="LH2907" s="347"/>
      <c r="LI2907" s="347"/>
      <c r="LJ2907" s="347"/>
      <c r="LK2907" s="347"/>
      <c r="LL2907" s="347"/>
      <c r="LM2907" s="347"/>
      <c r="LN2907" s="347"/>
      <c r="LO2907" s="347"/>
      <c r="LP2907" s="347"/>
      <c r="LQ2907" s="347"/>
      <c r="LR2907" s="347"/>
      <c r="LS2907" s="347"/>
      <c r="LT2907" s="347"/>
      <c r="LU2907" s="347"/>
      <c r="LV2907" s="347"/>
      <c r="LW2907" s="347"/>
      <c r="LX2907" s="347"/>
      <c r="LY2907" s="347"/>
      <c r="LZ2907" s="347"/>
      <c r="MA2907" s="347"/>
      <c r="MB2907" s="347"/>
      <c r="MC2907" s="347"/>
      <c r="MD2907" s="347"/>
      <c r="ME2907" s="347"/>
      <c r="MF2907" s="347"/>
      <c r="MG2907" s="347"/>
      <c r="MH2907" s="347"/>
      <c r="MI2907" s="347"/>
      <c r="MJ2907" s="347"/>
      <c r="MK2907" s="347"/>
      <c r="ML2907" s="347"/>
      <c r="MM2907" s="347"/>
      <c r="MN2907" s="347"/>
      <c r="MO2907" s="347"/>
      <c r="MP2907" s="347"/>
      <c r="MQ2907" s="347"/>
      <c r="MR2907" s="347"/>
      <c r="MS2907" s="347"/>
      <c r="MT2907" s="347"/>
      <c r="MU2907" s="347"/>
      <c r="MV2907" s="347"/>
      <c r="MW2907" s="347"/>
      <c r="MX2907" s="347"/>
      <c r="MY2907" s="347"/>
      <c r="MZ2907" s="347"/>
      <c r="NA2907" s="347"/>
      <c r="NB2907" s="347"/>
      <c r="NC2907" s="347"/>
      <c r="ND2907" s="347"/>
      <c r="NE2907" s="347"/>
      <c r="NF2907" s="347"/>
      <c r="NG2907" s="347"/>
      <c r="NH2907" s="347"/>
      <c r="NI2907" s="347"/>
      <c r="NJ2907" s="347"/>
      <c r="NK2907" s="347"/>
      <c r="NL2907" s="347"/>
      <c r="NM2907" s="347"/>
      <c r="NN2907" s="347"/>
      <c r="NO2907" s="347"/>
      <c r="NP2907" s="347"/>
      <c r="NQ2907" s="347"/>
      <c r="NR2907" s="347"/>
      <c r="NS2907" s="347"/>
      <c r="NT2907" s="347"/>
      <c r="NU2907" s="347"/>
      <c r="NV2907" s="347"/>
      <c r="NW2907" s="347"/>
      <c r="NX2907" s="347"/>
      <c r="NY2907" s="347"/>
      <c r="NZ2907" s="347"/>
      <c r="OA2907" s="347"/>
      <c r="OB2907" s="347"/>
      <c r="OC2907" s="347"/>
      <c r="OD2907" s="347"/>
      <c r="OE2907" s="347"/>
      <c r="OF2907" s="347"/>
      <c r="OG2907" s="347"/>
      <c r="OH2907" s="347"/>
      <c r="OI2907" s="347"/>
      <c r="OJ2907" s="347"/>
      <c r="OK2907" s="347"/>
      <c r="OL2907" s="347"/>
      <c r="OM2907" s="347"/>
      <c r="ON2907" s="347"/>
      <c r="OO2907" s="347"/>
      <c r="OP2907" s="347"/>
      <c r="OQ2907" s="347"/>
      <c r="OR2907" s="347"/>
      <c r="OS2907" s="347"/>
      <c r="OT2907" s="347"/>
      <c r="OU2907" s="347"/>
      <c r="OV2907" s="347"/>
      <c r="OW2907" s="347"/>
      <c r="OX2907" s="347"/>
      <c r="OY2907" s="347"/>
      <c r="OZ2907" s="347"/>
      <c r="PA2907" s="347"/>
      <c r="PB2907" s="347"/>
      <c r="PC2907" s="347"/>
      <c r="PD2907" s="347"/>
      <c r="PE2907" s="347"/>
      <c r="PF2907" s="347"/>
      <c r="PG2907" s="347"/>
      <c r="PH2907" s="347"/>
      <c r="PI2907" s="347"/>
      <c r="PJ2907" s="347"/>
      <c r="PK2907" s="347"/>
      <c r="PL2907" s="347"/>
      <c r="PM2907" s="347"/>
      <c r="PN2907" s="347"/>
      <c r="PO2907" s="347"/>
      <c r="PP2907" s="347"/>
      <c r="PQ2907" s="347"/>
      <c r="PR2907" s="347"/>
      <c r="PS2907" s="347"/>
      <c r="PT2907" s="347"/>
      <c r="PU2907" s="347"/>
      <c r="PV2907" s="347"/>
      <c r="PW2907" s="347"/>
      <c r="PX2907" s="347"/>
      <c r="PY2907" s="347"/>
      <c r="PZ2907" s="347"/>
      <c r="QA2907" s="347"/>
      <c r="QB2907" s="347"/>
      <c r="QC2907" s="347"/>
      <c r="QD2907" s="347"/>
      <c r="QE2907" s="347"/>
      <c r="QF2907" s="347"/>
      <c r="QG2907" s="347"/>
      <c r="QH2907" s="347"/>
      <c r="QI2907" s="347"/>
      <c r="QJ2907" s="347"/>
      <c r="QK2907" s="347"/>
      <c r="QL2907" s="347"/>
      <c r="QM2907" s="347"/>
      <c r="QN2907" s="347"/>
      <c r="QO2907" s="347"/>
      <c r="QP2907" s="347"/>
      <c r="QQ2907" s="347"/>
      <c r="QR2907" s="347"/>
      <c r="QS2907" s="347"/>
      <c r="QT2907" s="347"/>
      <c r="QU2907" s="347"/>
      <c r="QV2907" s="347"/>
      <c r="QW2907" s="347"/>
      <c r="QX2907" s="347"/>
      <c r="QY2907" s="347"/>
      <c r="QZ2907" s="347"/>
      <c r="RA2907" s="347"/>
      <c r="RB2907" s="347"/>
      <c r="RC2907" s="347"/>
      <c r="RD2907" s="347"/>
      <c r="RE2907" s="347"/>
      <c r="RF2907" s="347"/>
      <c r="RG2907" s="347"/>
      <c r="RH2907" s="347"/>
      <c r="RI2907" s="347"/>
      <c r="RJ2907" s="347"/>
      <c r="RK2907" s="347"/>
      <c r="RL2907" s="347"/>
      <c r="RM2907" s="347"/>
      <c r="RN2907" s="347"/>
      <c r="RO2907" s="347"/>
      <c r="RP2907" s="347"/>
      <c r="RQ2907" s="347"/>
      <c r="RR2907" s="347"/>
      <c r="RS2907" s="347"/>
      <c r="RT2907" s="347"/>
      <c r="RU2907" s="347"/>
      <c r="RV2907" s="347"/>
      <c r="RW2907" s="347"/>
      <c r="RX2907" s="347"/>
      <c r="RY2907" s="347"/>
      <c r="RZ2907" s="347"/>
      <c r="SA2907" s="347"/>
      <c r="SB2907" s="347"/>
      <c r="SC2907" s="347"/>
      <c r="SD2907" s="347"/>
      <c r="SE2907" s="347"/>
      <c r="SF2907" s="347"/>
      <c r="SG2907" s="347"/>
      <c r="SH2907" s="347"/>
      <c r="SI2907" s="347"/>
      <c r="SJ2907" s="347"/>
      <c r="SK2907" s="347"/>
      <c r="SL2907" s="347"/>
      <c r="SM2907" s="347"/>
      <c r="SN2907" s="347"/>
      <c r="SO2907" s="347"/>
      <c r="SP2907" s="347"/>
      <c r="SQ2907" s="347"/>
      <c r="SR2907" s="347"/>
      <c r="SS2907" s="347"/>
      <c r="ST2907" s="347"/>
      <c r="SU2907" s="347"/>
      <c r="SV2907" s="347"/>
      <c r="SW2907" s="347"/>
      <c r="SX2907" s="347"/>
      <c r="SY2907" s="347"/>
      <c r="SZ2907" s="347"/>
      <c r="TA2907" s="347"/>
      <c r="TB2907" s="347"/>
      <c r="TC2907" s="347"/>
      <c r="TD2907" s="347"/>
      <c r="TE2907" s="347"/>
      <c r="TF2907" s="347"/>
      <c r="TG2907" s="347"/>
      <c r="TH2907" s="347"/>
      <c r="TI2907" s="347"/>
      <c r="TJ2907" s="347"/>
      <c r="TK2907" s="347"/>
      <c r="TL2907" s="347"/>
      <c r="TM2907" s="347"/>
      <c r="TN2907" s="347"/>
      <c r="TO2907" s="347"/>
      <c r="TP2907" s="347"/>
      <c r="TQ2907" s="347"/>
      <c r="TR2907" s="347"/>
      <c r="TS2907" s="347"/>
      <c r="TT2907" s="347"/>
      <c r="TU2907" s="347"/>
      <c r="TV2907" s="347"/>
      <c r="TW2907" s="347"/>
      <c r="TX2907" s="347"/>
      <c r="TY2907" s="347"/>
      <c r="TZ2907" s="347"/>
      <c r="UA2907" s="347"/>
      <c r="UB2907" s="347"/>
      <c r="UC2907" s="347"/>
      <c r="UD2907" s="347"/>
      <c r="UE2907" s="347"/>
      <c r="UF2907" s="347"/>
      <c r="UG2907" s="347"/>
      <c r="UH2907" s="347"/>
      <c r="UI2907" s="347"/>
      <c r="UJ2907" s="347"/>
      <c r="UK2907" s="347"/>
      <c r="UL2907" s="347"/>
      <c r="UM2907" s="347"/>
      <c r="UN2907" s="347"/>
      <c r="UO2907" s="347"/>
      <c r="UP2907" s="347"/>
      <c r="UQ2907" s="347"/>
      <c r="UR2907" s="347"/>
      <c r="US2907" s="347"/>
      <c r="UT2907" s="347"/>
      <c r="UU2907" s="347"/>
      <c r="UV2907" s="347"/>
      <c r="UW2907" s="347"/>
      <c r="UX2907" s="347"/>
      <c r="UY2907" s="347"/>
      <c r="UZ2907" s="347"/>
      <c r="VA2907" s="347"/>
      <c r="VB2907" s="347"/>
      <c r="VC2907" s="347"/>
      <c r="VD2907" s="347"/>
      <c r="VE2907" s="347"/>
      <c r="VF2907" s="347"/>
      <c r="VG2907" s="347"/>
      <c r="VH2907" s="347"/>
      <c r="VI2907" s="347"/>
      <c r="VJ2907" s="347"/>
      <c r="VK2907" s="347"/>
      <c r="VL2907" s="347"/>
      <c r="VM2907" s="347"/>
      <c r="VN2907" s="347"/>
      <c r="VO2907" s="347"/>
      <c r="VP2907" s="347"/>
      <c r="VQ2907" s="347"/>
      <c r="VR2907" s="347"/>
      <c r="VS2907" s="347"/>
      <c r="VT2907" s="347"/>
      <c r="VU2907" s="347"/>
      <c r="VV2907" s="347"/>
      <c r="VW2907" s="347"/>
      <c r="VX2907" s="347"/>
      <c r="VY2907" s="347"/>
      <c r="VZ2907" s="347"/>
      <c r="WA2907" s="347"/>
      <c r="WB2907" s="347"/>
      <c r="WC2907" s="347"/>
      <c r="WD2907" s="347"/>
      <c r="WE2907" s="347"/>
      <c r="WF2907" s="347"/>
      <c r="WG2907" s="347"/>
      <c r="WH2907" s="347"/>
      <c r="WI2907" s="347"/>
      <c r="WJ2907" s="347"/>
      <c r="WK2907" s="347"/>
      <c r="WL2907" s="347"/>
      <c r="WM2907" s="347"/>
      <c r="WN2907" s="347"/>
      <c r="WO2907" s="347"/>
      <c r="WP2907" s="347"/>
      <c r="WQ2907" s="347"/>
      <c r="WR2907" s="347"/>
      <c r="WS2907" s="347"/>
      <c r="WT2907" s="347"/>
      <c r="WU2907" s="347"/>
      <c r="WV2907" s="347"/>
      <c r="WW2907" s="347"/>
      <c r="WX2907" s="347"/>
      <c r="WY2907" s="347"/>
      <c r="WZ2907" s="347"/>
      <c r="XA2907" s="347"/>
      <c r="XB2907" s="347"/>
      <c r="XC2907" s="347"/>
      <c r="XD2907" s="347"/>
      <c r="XE2907" s="347"/>
      <c r="XF2907" s="347"/>
      <c r="XG2907" s="347"/>
      <c r="XH2907" s="347"/>
      <c r="XI2907" s="347"/>
      <c r="XJ2907" s="347"/>
      <c r="XK2907" s="347"/>
      <c r="XL2907" s="347"/>
      <c r="XM2907" s="347"/>
      <c r="XN2907" s="347"/>
      <c r="XO2907" s="347"/>
      <c r="XP2907" s="347"/>
      <c r="XQ2907" s="347"/>
      <c r="XR2907" s="347"/>
      <c r="XS2907" s="347"/>
      <c r="XT2907" s="347"/>
      <c r="XU2907" s="347"/>
      <c r="XV2907" s="347"/>
      <c r="XW2907" s="347"/>
      <c r="XX2907" s="347"/>
      <c r="XY2907" s="347"/>
      <c r="XZ2907" s="347"/>
      <c r="YA2907" s="347"/>
      <c r="YB2907" s="347"/>
      <c r="YC2907" s="347"/>
      <c r="YD2907" s="347"/>
      <c r="YE2907" s="347"/>
      <c r="YF2907" s="347"/>
      <c r="YG2907" s="347"/>
      <c r="YH2907" s="347"/>
      <c r="YI2907" s="347"/>
      <c r="YJ2907" s="347"/>
      <c r="YK2907" s="347"/>
      <c r="YL2907" s="347"/>
      <c r="YM2907" s="347"/>
      <c r="YN2907" s="347"/>
      <c r="YO2907" s="347"/>
      <c r="YP2907" s="347"/>
      <c r="YQ2907" s="347"/>
      <c r="YR2907" s="347"/>
      <c r="YS2907" s="347"/>
      <c r="YT2907" s="347"/>
      <c r="YU2907" s="347"/>
      <c r="YV2907" s="347"/>
      <c r="YW2907" s="347"/>
      <c r="YX2907" s="347"/>
      <c r="YY2907" s="347"/>
      <c r="YZ2907" s="347"/>
      <c r="ZA2907" s="347"/>
      <c r="ZB2907" s="347"/>
      <c r="ZC2907" s="347"/>
      <c r="ZD2907" s="347"/>
      <c r="ZE2907" s="347"/>
      <c r="ZF2907" s="347"/>
      <c r="ZG2907" s="347"/>
      <c r="ZH2907" s="347"/>
      <c r="ZI2907" s="347"/>
      <c r="ZJ2907" s="347"/>
      <c r="ZK2907" s="347"/>
      <c r="ZL2907" s="347"/>
      <c r="ZM2907" s="347"/>
      <c r="ZN2907" s="347"/>
      <c r="ZO2907" s="347"/>
      <c r="ZP2907" s="347"/>
      <c r="ZQ2907" s="347"/>
      <c r="ZR2907" s="347"/>
      <c r="ZS2907" s="347"/>
      <c r="ZT2907" s="347"/>
      <c r="ZU2907" s="347"/>
      <c r="ZV2907" s="347"/>
      <c r="ZW2907" s="347"/>
      <c r="ZX2907" s="347"/>
      <c r="ZY2907" s="347"/>
      <c r="ZZ2907" s="347"/>
      <c r="AAA2907" s="347"/>
      <c r="AAB2907" s="347"/>
      <c r="AAC2907" s="347"/>
      <c r="AAD2907" s="347"/>
      <c r="AAE2907" s="347"/>
      <c r="AAF2907" s="347"/>
      <c r="AAG2907" s="347"/>
      <c r="AAH2907" s="347"/>
      <c r="AAI2907" s="347"/>
      <c r="AAJ2907" s="347"/>
      <c r="AAK2907" s="347"/>
      <c r="AAL2907" s="347"/>
      <c r="AAM2907" s="347"/>
      <c r="AAN2907" s="347"/>
      <c r="AAO2907" s="347"/>
      <c r="AAP2907" s="347"/>
      <c r="AAQ2907" s="347"/>
      <c r="AAR2907" s="347"/>
      <c r="AAS2907" s="347"/>
      <c r="AAT2907" s="347"/>
      <c r="AAU2907" s="347"/>
      <c r="AAV2907" s="347"/>
      <c r="AAW2907" s="347"/>
      <c r="AAX2907" s="347"/>
      <c r="AAY2907" s="347"/>
      <c r="AAZ2907" s="347"/>
      <c r="ABA2907" s="347"/>
      <c r="ABB2907" s="347"/>
      <c r="ABC2907" s="347"/>
      <c r="ABD2907" s="347"/>
      <c r="ABE2907" s="347"/>
      <c r="ABF2907" s="347"/>
      <c r="ABG2907" s="347"/>
      <c r="ABH2907" s="347"/>
      <c r="ABI2907" s="347"/>
      <c r="ABJ2907" s="347"/>
      <c r="ABK2907" s="347"/>
      <c r="ABL2907" s="347"/>
      <c r="ABM2907" s="347"/>
      <c r="ABN2907" s="347"/>
      <c r="ABO2907" s="347"/>
      <c r="ABP2907" s="347"/>
      <c r="ABQ2907" s="347"/>
      <c r="ABR2907" s="347"/>
      <c r="ABS2907" s="347"/>
      <c r="ABT2907" s="347"/>
      <c r="ABU2907" s="347"/>
      <c r="ABV2907" s="347"/>
      <c r="ABW2907" s="347"/>
      <c r="ABX2907" s="347"/>
      <c r="ABY2907" s="347"/>
      <c r="ABZ2907" s="347"/>
      <c r="ACA2907" s="347"/>
      <c r="ACB2907" s="347"/>
      <c r="ACC2907" s="347"/>
      <c r="ACD2907" s="347"/>
      <c r="ACE2907" s="347"/>
      <c r="ACF2907" s="347"/>
      <c r="ACG2907" s="347"/>
      <c r="ACH2907" s="347"/>
      <c r="ACI2907" s="347"/>
      <c r="ACJ2907" s="347"/>
      <c r="ACK2907" s="347"/>
      <c r="ACL2907" s="347"/>
      <c r="ACM2907" s="347"/>
      <c r="ACN2907" s="347"/>
      <c r="ACO2907" s="347"/>
      <c r="ACP2907" s="347"/>
      <c r="ACQ2907" s="347"/>
      <c r="ACR2907" s="347"/>
      <c r="ACS2907" s="347"/>
      <c r="ACT2907" s="347"/>
      <c r="ACU2907" s="347"/>
      <c r="ACV2907" s="347"/>
      <c r="ACW2907" s="347"/>
      <c r="ACX2907" s="347"/>
      <c r="ACY2907" s="347"/>
      <c r="ACZ2907" s="347"/>
      <c r="ADA2907" s="347"/>
      <c r="ADB2907" s="347"/>
      <c r="ADC2907" s="347"/>
      <c r="ADD2907" s="347"/>
      <c r="ADE2907" s="347"/>
      <c r="ADF2907" s="347"/>
      <c r="ADG2907" s="347"/>
      <c r="ADH2907" s="347"/>
      <c r="ADI2907" s="347"/>
      <c r="ADJ2907" s="347"/>
      <c r="ADK2907" s="347"/>
      <c r="ADL2907" s="347"/>
      <c r="ADM2907" s="347"/>
      <c r="ADN2907" s="347"/>
      <c r="ADO2907" s="347"/>
      <c r="ADP2907" s="347"/>
      <c r="ADQ2907" s="347"/>
      <c r="ADR2907" s="347"/>
      <c r="ADS2907" s="347"/>
      <c r="ADT2907" s="347"/>
      <c r="ADU2907" s="347"/>
      <c r="ADV2907" s="347"/>
      <c r="ADW2907" s="347"/>
      <c r="ADX2907" s="347"/>
      <c r="ADY2907" s="347"/>
      <c r="ADZ2907" s="347"/>
      <c r="AEA2907" s="347"/>
      <c r="AEB2907" s="347"/>
      <c r="AEC2907" s="347"/>
      <c r="AED2907" s="347"/>
      <c r="AEE2907" s="347"/>
      <c r="AEF2907" s="347"/>
      <c r="AEG2907" s="347"/>
      <c r="AEH2907" s="347"/>
      <c r="AEI2907" s="347"/>
      <c r="AEJ2907" s="347"/>
      <c r="AEK2907" s="347"/>
      <c r="AEL2907" s="347"/>
      <c r="AEM2907" s="347"/>
      <c r="AEN2907" s="347"/>
      <c r="AEO2907" s="347"/>
      <c r="AEP2907" s="347"/>
      <c r="AEQ2907" s="347"/>
      <c r="AER2907" s="347"/>
      <c r="AES2907" s="347"/>
      <c r="AET2907" s="347"/>
      <c r="AEU2907" s="347"/>
      <c r="AEV2907" s="347"/>
      <c r="AEW2907" s="347"/>
      <c r="AEX2907" s="347"/>
      <c r="AEY2907" s="347"/>
      <c r="AEZ2907" s="347"/>
      <c r="AFA2907" s="347"/>
      <c r="AFB2907" s="347"/>
      <c r="AFC2907" s="347"/>
      <c r="AFD2907" s="347"/>
      <c r="AFE2907" s="347"/>
      <c r="AFF2907" s="347"/>
      <c r="AFG2907" s="347"/>
      <c r="AFH2907" s="347"/>
      <c r="AFI2907" s="347"/>
      <c r="AFJ2907" s="347"/>
      <c r="AFK2907" s="347"/>
      <c r="AFL2907" s="347"/>
      <c r="AFM2907" s="347"/>
      <c r="AFN2907" s="347"/>
      <c r="AFO2907" s="347"/>
      <c r="AFP2907" s="347"/>
      <c r="AFQ2907" s="347"/>
      <c r="AFR2907" s="347"/>
      <c r="AFS2907" s="347"/>
      <c r="AFT2907" s="347"/>
      <c r="AFU2907" s="347"/>
      <c r="AFV2907" s="347"/>
      <c r="AFW2907" s="347"/>
      <c r="AFX2907" s="347"/>
      <c r="AFY2907" s="347"/>
      <c r="AFZ2907" s="347"/>
      <c r="AGA2907" s="347"/>
      <c r="AGB2907" s="347"/>
      <c r="AGC2907" s="347"/>
      <c r="AGD2907" s="347"/>
      <c r="AGE2907" s="347"/>
      <c r="AGF2907" s="347"/>
      <c r="AGG2907" s="347"/>
      <c r="AGH2907" s="347"/>
      <c r="AGI2907" s="347"/>
      <c r="AGJ2907" s="347"/>
      <c r="AGK2907" s="347"/>
      <c r="AGL2907" s="347"/>
      <c r="AGM2907" s="347"/>
      <c r="AGN2907" s="347"/>
      <c r="AGO2907" s="347"/>
      <c r="AGP2907" s="347"/>
      <c r="AGQ2907" s="347"/>
      <c r="AGR2907" s="347"/>
      <c r="AGS2907" s="347"/>
      <c r="AGT2907" s="347"/>
      <c r="AGU2907" s="347"/>
      <c r="AGV2907" s="347"/>
      <c r="AGW2907" s="347"/>
      <c r="AGX2907" s="347"/>
      <c r="AGY2907" s="347"/>
      <c r="AGZ2907" s="347"/>
      <c r="AHA2907" s="347"/>
      <c r="AHB2907" s="347"/>
      <c r="AHC2907" s="347"/>
      <c r="AHD2907" s="347"/>
      <c r="AHE2907" s="347"/>
      <c r="AHF2907" s="347"/>
      <c r="AHG2907" s="347"/>
      <c r="AHH2907" s="347"/>
      <c r="AHI2907" s="347"/>
      <c r="AHJ2907" s="347"/>
      <c r="AHK2907" s="347"/>
      <c r="AHL2907" s="347"/>
      <c r="AHM2907" s="347"/>
      <c r="AHN2907" s="347"/>
      <c r="AHO2907" s="347"/>
      <c r="AHP2907" s="347"/>
      <c r="AHQ2907" s="347"/>
      <c r="AHR2907" s="347"/>
      <c r="AHS2907" s="347"/>
      <c r="AHT2907" s="347"/>
      <c r="AHU2907" s="347"/>
      <c r="AHV2907" s="347"/>
      <c r="AHW2907" s="347"/>
      <c r="AHX2907" s="347"/>
      <c r="AHY2907" s="347"/>
      <c r="AHZ2907" s="347"/>
      <c r="AIA2907" s="347"/>
      <c r="AIB2907" s="347"/>
      <c r="AIC2907" s="347"/>
      <c r="AID2907" s="347"/>
      <c r="AIE2907" s="347"/>
      <c r="AIF2907" s="347"/>
      <c r="AIG2907" s="347"/>
      <c r="AIH2907" s="347"/>
      <c r="AII2907" s="347"/>
      <c r="AIJ2907" s="347"/>
      <c r="AIK2907" s="347"/>
      <c r="AIL2907" s="347"/>
      <c r="AIM2907" s="347"/>
      <c r="AIN2907" s="347"/>
      <c r="AIO2907" s="347"/>
      <c r="AIP2907" s="347"/>
      <c r="AIQ2907" s="347"/>
      <c r="AIR2907" s="347"/>
      <c r="AIS2907" s="347"/>
      <c r="AIT2907" s="347"/>
      <c r="AIU2907" s="347"/>
      <c r="AIV2907" s="347"/>
      <c r="AIW2907" s="347"/>
      <c r="AIX2907" s="347"/>
      <c r="AIY2907" s="347"/>
      <c r="AIZ2907" s="347"/>
      <c r="AJA2907" s="347"/>
      <c r="AJB2907" s="347"/>
      <c r="AJC2907" s="347"/>
      <c r="AJD2907" s="347"/>
      <c r="AJE2907" s="347"/>
      <c r="AJF2907" s="347"/>
      <c r="AJG2907" s="347"/>
      <c r="AJH2907" s="347"/>
      <c r="AJI2907" s="347"/>
      <c r="AJJ2907" s="347"/>
      <c r="AJK2907" s="347"/>
      <c r="AJL2907" s="347"/>
      <c r="AJM2907" s="347"/>
      <c r="AJN2907" s="347"/>
      <c r="AJO2907" s="347"/>
      <c r="AJP2907" s="347"/>
      <c r="AJQ2907" s="347"/>
      <c r="AJR2907" s="347"/>
      <c r="AJS2907" s="347"/>
      <c r="AJT2907" s="347"/>
      <c r="AJU2907" s="347"/>
      <c r="AJV2907" s="347"/>
      <c r="AJW2907" s="347"/>
      <c r="AJX2907" s="347"/>
      <c r="AJY2907" s="347"/>
      <c r="AJZ2907" s="347"/>
      <c r="AKA2907" s="347"/>
      <c r="AKB2907" s="347"/>
      <c r="AKC2907" s="347"/>
      <c r="AKD2907" s="347"/>
      <c r="AKE2907" s="347"/>
      <c r="AKF2907" s="347"/>
      <c r="AKG2907" s="347"/>
      <c r="AKH2907" s="347"/>
      <c r="AKI2907" s="347"/>
      <c r="AKJ2907" s="347"/>
      <c r="AKK2907" s="347"/>
      <c r="AKL2907" s="347"/>
      <c r="AKM2907" s="347"/>
      <c r="AKN2907" s="347"/>
      <c r="AKO2907" s="347"/>
      <c r="AKP2907" s="347"/>
      <c r="AKQ2907" s="347"/>
      <c r="AKR2907" s="347"/>
      <c r="AKS2907" s="347"/>
      <c r="AKT2907" s="347"/>
      <c r="AKU2907" s="347"/>
      <c r="AKV2907" s="347"/>
      <c r="AKW2907" s="347"/>
      <c r="AKX2907" s="347"/>
      <c r="AKY2907" s="347"/>
      <c r="AKZ2907" s="347"/>
      <c r="ALA2907" s="347"/>
      <c r="ALB2907" s="347"/>
      <c r="ALC2907" s="347"/>
      <c r="ALD2907" s="347"/>
      <c r="ALE2907" s="347"/>
      <c r="ALF2907" s="347"/>
      <c r="ALG2907" s="347"/>
      <c r="ALH2907" s="347"/>
      <c r="ALI2907" s="347"/>
      <c r="ALJ2907" s="347"/>
      <c r="ALK2907" s="347"/>
      <c r="ALL2907" s="347"/>
      <c r="ALM2907" s="347"/>
      <c r="ALN2907" s="347"/>
      <c r="ALO2907" s="347"/>
      <c r="ALP2907" s="347"/>
      <c r="ALQ2907" s="347"/>
      <c r="ALR2907" s="347"/>
      <c r="ALS2907" s="347"/>
      <c r="ALT2907" s="347"/>
      <c r="ALU2907" s="347"/>
      <c r="ALV2907" s="347"/>
      <c r="ALW2907" s="347"/>
      <c r="ALX2907" s="347"/>
      <c r="ALY2907" s="347"/>
      <c r="ALZ2907" s="347"/>
      <c r="AMA2907" s="347"/>
      <c r="AMB2907" s="347"/>
      <c r="AMC2907" s="347"/>
      <c r="AMD2907" s="347"/>
      <c r="AME2907" s="347"/>
      <c r="AMF2907" s="347"/>
      <c r="AMG2907" s="347"/>
      <c r="AMH2907" s="347"/>
      <c r="AMI2907" s="347"/>
      <c r="AMJ2907" s="347"/>
    </row>
    <row r="2908" spans="1:1024" ht="24" hidden="1">
      <c r="B2908" s="3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08" s="41" t="s">
        <v>14</v>
      </c>
      <c r="D2908" s="41">
        <v>101654</v>
      </c>
      <c r="E2908" s="41">
        <v>2</v>
      </c>
      <c r="F2908" s="38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8" s="38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908" s="41">
        <f t="shared" ca="1" si="425"/>
        <v>650.14</v>
      </c>
      <c r="K2908" s="347" t="str">
        <f t="shared" si="424"/>
        <v>SEDUC E 239</v>
      </c>
      <c r="L2908" s="347" t="e">
        <f>VLOOKUP(K2908,[3]Planilha2!$B:$C,2,FALSE)</f>
        <v>#N/A</v>
      </c>
    </row>
    <row r="2909" spans="1:1024" ht="24" hidden="1">
      <c r="B29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09" s="41" t="s">
        <v>34</v>
      </c>
      <c r="D2909" s="334" t="s">
        <v>13825</v>
      </c>
      <c r="E2909" s="334">
        <v>1</v>
      </c>
      <c r="F29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09" s="57">
        <f t="shared" ca="1" si="425"/>
        <v>72</v>
      </c>
      <c r="K2909" s="347" t="str">
        <f t="shared" si="424"/>
        <v>SEDUC E 239</v>
      </c>
      <c r="L2909" s="347" t="e">
        <f>VLOOKUP(K2909,[3]Planilha2!$B:$C,2,FALSE)</f>
        <v>#N/A</v>
      </c>
    </row>
    <row r="2910" spans="1:1024" ht="24" hidden="1">
      <c r="B2910"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0" s="334" t="s">
        <v>34</v>
      </c>
      <c r="D2910" s="334" t="s">
        <v>14888</v>
      </c>
      <c r="E2910" s="334">
        <v>1</v>
      </c>
      <c r="F291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0" s="375">
        <f t="shared" ca="1" si="425"/>
        <v>414.64</v>
      </c>
      <c r="K2910" s="347" t="str">
        <f t="shared" si="424"/>
        <v>SEDUC E 239</v>
      </c>
      <c r="L2910" s="347" t="e">
        <f>VLOOKUP(K2910,[3]Planilha2!$B:$C,2,FALSE)</f>
        <v>#N/A</v>
      </c>
    </row>
    <row r="2911" spans="1:1024" hidden="1">
      <c r="B2911" s="58" t="s">
        <v>15</v>
      </c>
      <c r="C2911" s="41"/>
      <c r="D2911" s="41"/>
      <c r="E2911" s="59"/>
      <c r="F2911" s="35"/>
      <c r="G2911" s="60"/>
      <c r="H2911" s="47">
        <f ca="1">SUM(H2905:H2910)</f>
        <v>1227.4499999999998</v>
      </c>
      <c r="I2911" s="90" t="str">
        <f>A2903</f>
        <v>SEDUC E 239</v>
      </c>
      <c r="J2911" s="191">
        <f ca="1">H2911</f>
        <v>1227.4499999999998</v>
      </c>
      <c r="K2911" s="347" t="str">
        <f t="shared" si="424"/>
        <v>SEDUC E 239</v>
      </c>
      <c r="L2911" s="347" t="e">
        <f>VLOOKUP(K2911,[3]Planilha2!$B:$C,2,FALSE)</f>
        <v>#N/A</v>
      </c>
    </row>
    <row r="2912" spans="1:1024" hidden="1">
      <c r="L2912" s="347" t="e">
        <f>VLOOKUP(K2912,[3]Planilha2!$B:$C,2,FALSE)</f>
        <v>#N/A</v>
      </c>
    </row>
    <row r="2913" spans="1:12" ht="20.25" hidden="1">
      <c r="B2913" s="419" t="str">
        <f>A2914</f>
        <v>SEDUC E 240</v>
      </c>
      <c r="C2913" s="420"/>
      <c r="D2913" s="420"/>
      <c r="E2913" s="420"/>
      <c r="F2913" s="420"/>
      <c r="G2913" s="420"/>
      <c r="H2913" s="421"/>
      <c r="K2913" s="347" t="str">
        <f>$A$2914</f>
        <v>SEDUC E 240</v>
      </c>
      <c r="L2913" s="347" t="e">
        <f>VLOOKUP(K2913,[3]Planilha2!$B:$C,2,FALSE)</f>
        <v>#N/A</v>
      </c>
    </row>
    <row r="2914" spans="1:12" hidden="1">
      <c r="A2914" s="257" t="s">
        <v>39225</v>
      </c>
      <c r="B2914" s="422" t="s">
        <v>39226</v>
      </c>
      <c r="C2914" s="423"/>
      <c r="D2914" s="423"/>
      <c r="E2914" s="423"/>
      <c r="F2914" s="424"/>
      <c r="G2914" s="51" t="s">
        <v>5</v>
      </c>
      <c r="H2914" s="385" t="s">
        <v>6</v>
      </c>
      <c r="K2914" s="347" t="str">
        <f t="shared" ref="K2914:K2919" si="426">$A$2914</f>
        <v>SEDUC E 240</v>
      </c>
      <c r="L2914" s="347" t="e">
        <f>VLOOKUP(K2914,[3]Planilha2!$B:$C,2,FALSE)</f>
        <v>#N/A</v>
      </c>
    </row>
    <row r="2915" spans="1:12" hidden="1">
      <c r="B2915" s="52" t="s">
        <v>7</v>
      </c>
      <c r="C2915" s="53" t="s">
        <v>8</v>
      </c>
      <c r="D2915" s="53" t="s">
        <v>9</v>
      </c>
      <c r="E2915" s="54" t="s">
        <v>10</v>
      </c>
      <c r="F2915" s="52" t="s">
        <v>18</v>
      </c>
      <c r="G2915" s="55" t="s">
        <v>19</v>
      </c>
      <c r="H2915" s="56" t="s">
        <v>13</v>
      </c>
      <c r="K2915" s="347" t="str">
        <f t="shared" si="426"/>
        <v>SEDUC E 240</v>
      </c>
      <c r="L2915" s="347" t="e">
        <f>VLOOKUP(K2915,[3]Planilha2!$B:$C,2,FALSE)</f>
        <v>#N/A</v>
      </c>
    </row>
    <row r="2916" spans="1:12" ht="36" hidden="1">
      <c r="B29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6" s="41" t="s">
        <v>20</v>
      </c>
      <c r="D2916" s="41">
        <v>12233</v>
      </c>
      <c r="E2916" s="41">
        <v>1</v>
      </c>
      <c r="F29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2410,59</v>
      </c>
      <c r="H2916" s="57">
        <f t="shared" ref="H2916:H2918" ca="1" si="427">ROUND(E2916*G2916,2)</f>
        <v>2410.59</v>
      </c>
      <c r="K2916" s="347" t="str">
        <f t="shared" si="426"/>
        <v>SEDUC E 240</v>
      </c>
      <c r="L2916" s="347" t="e">
        <f>VLOOKUP(K2916,[3]Planilha2!$B:$C,2,FALSE)</f>
        <v>#N/A</v>
      </c>
    </row>
    <row r="2917" spans="1:12" hidden="1">
      <c r="B29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7" s="41" t="s">
        <v>14</v>
      </c>
      <c r="D2917" s="334">
        <v>88264</v>
      </c>
      <c r="E2917" s="334">
        <v>8</v>
      </c>
      <c r="F29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17" s="57">
        <f t="shared" ca="1" si="427"/>
        <v>180.64</v>
      </c>
      <c r="K2917" s="347" t="str">
        <f t="shared" si="426"/>
        <v>SEDUC E 240</v>
      </c>
      <c r="L2917" s="347" t="e">
        <f>VLOOKUP(K2917,[3]Planilha2!$B:$C,2,FALSE)</f>
        <v>#N/A</v>
      </c>
    </row>
    <row r="2918" spans="1:12" ht="24" hidden="1">
      <c r="B2918"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18" s="334" t="s">
        <v>14</v>
      </c>
      <c r="D2918" s="334">
        <v>88247</v>
      </c>
      <c r="E2918" s="334">
        <v>8</v>
      </c>
      <c r="F2918"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8"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18" s="375">
        <f t="shared" ca="1" si="427"/>
        <v>147.84</v>
      </c>
      <c r="K2918" s="347" t="str">
        <f t="shared" si="426"/>
        <v>SEDUC E 240</v>
      </c>
      <c r="L2918" s="347" t="e">
        <f>VLOOKUP(K2918,[3]Planilha2!$B:$C,2,FALSE)</f>
        <v>#N/A</v>
      </c>
    </row>
    <row r="2919" spans="1:12" hidden="1">
      <c r="B2919" s="58" t="s">
        <v>15</v>
      </c>
      <c r="C2919" s="41"/>
      <c r="D2919" s="41"/>
      <c r="E2919" s="59"/>
      <c r="F2919" s="35"/>
      <c r="G2919" s="60"/>
      <c r="H2919" s="47">
        <f ca="1">SUM(H2916:H2918)</f>
        <v>2739.07</v>
      </c>
      <c r="I2919" s="90" t="str">
        <f>A2914</f>
        <v>SEDUC E 240</v>
      </c>
      <c r="J2919" s="191">
        <f ca="1">H2919</f>
        <v>2739.07</v>
      </c>
      <c r="K2919" s="347" t="str">
        <f t="shared" si="426"/>
        <v>SEDUC E 240</v>
      </c>
      <c r="L2919" s="347" t="e">
        <f>VLOOKUP(K2919,[3]Planilha2!$B:$C,2,FALSE)</f>
        <v>#N/A</v>
      </c>
    </row>
    <row r="2920" spans="1:12" hidden="1">
      <c r="L2920" s="347" t="e">
        <f>VLOOKUP(K2920,[3]Planilha2!$B:$C,2,FALSE)</f>
        <v>#N/A</v>
      </c>
    </row>
    <row r="2921" spans="1:12" ht="20.25" hidden="1">
      <c r="A2921" s="397"/>
      <c r="B2921" s="419" t="str">
        <f>A2922</f>
        <v>SEDUC E 241</v>
      </c>
      <c r="C2921" s="420"/>
      <c r="D2921" s="420"/>
      <c r="E2921" s="420"/>
      <c r="F2921" s="420"/>
      <c r="G2921" s="420"/>
      <c r="H2921" s="421"/>
      <c r="K2921" s="347" t="str">
        <f>$A$2922</f>
        <v>SEDUC E 241</v>
      </c>
      <c r="L2921" s="347" t="e">
        <f>VLOOKUP(K2921,[3]Planilha2!$B:$C,2,FALSE)</f>
        <v>#N/A</v>
      </c>
    </row>
    <row r="2922" spans="1:12" hidden="1">
      <c r="A2922" s="290" t="s">
        <v>48318</v>
      </c>
      <c r="B2922" s="422" t="s">
        <v>48319</v>
      </c>
      <c r="C2922" s="423"/>
      <c r="D2922" s="423"/>
      <c r="E2922" s="423"/>
      <c r="F2922" s="424"/>
      <c r="G2922" s="51" t="s">
        <v>5</v>
      </c>
      <c r="H2922" s="396" t="s">
        <v>6</v>
      </c>
      <c r="I2922" s="90"/>
      <c r="J2922" s="92"/>
      <c r="K2922" s="347" t="str">
        <f t="shared" ref="K2922:K2928" si="428">$A$2922</f>
        <v>SEDUC E 241</v>
      </c>
      <c r="L2922" s="347" t="e">
        <f>VLOOKUP(K2922,[3]Planilha2!$B:$C,2,FALSE)</f>
        <v>#N/A</v>
      </c>
    </row>
    <row r="2923" spans="1:12" hidden="1">
      <c r="A2923" s="397"/>
      <c r="B2923" s="399" t="s">
        <v>7</v>
      </c>
      <c r="C2923" s="400" t="s">
        <v>8</v>
      </c>
      <c r="D2923" s="400" t="s">
        <v>9</v>
      </c>
      <c r="E2923" s="401" t="s">
        <v>10</v>
      </c>
      <c r="F2923" s="399" t="s">
        <v>18</v>
      </c>
      <c r="G2923" s="55" t="s">
        <v>19</v>
      </c>
      <c r="H2923" s="56" t="s">
        <v>13</v>
      </c>
      <c r="I2923" s="90"/>
      <c r="J2923" s="93"/>
      <c r="K2923" s="347" t="str">
        <f t="shared" si="428"/>
        <v>SEDUC E 241</v>
      </c>
      <c r="L2923" s="347" t="e">
        <f>VLOOKUP(K2923,[3]Planilha2!$B:$C,2,FALSE)</f>
        <v>#N/A</v>
      </c>
    </row>
    <row r="2924" spans="1:12" hidden="1">
      <c r="A2924" s="397"/>
      <c r="B2924" s="33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24" s="334" t="s">
        <v>14</v>
      </c>
      <c r="D2924" s="334">
        <v>88264</v>
      </c>
      <c r="E2924" s="375">
        <v>0.41439999999999999</v>
      </c>
      <c r="F2924"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4"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24" s="375">
        <f ca="1">ROUND(E2924*G2924,2)</f>
        <v>9.36</v>
      </c>
      <c r="I2924" s="90"/>
      <c r="J2924" s="86"/>
      <c r="K2924" s="347" t="str">
        <f t="shared" si="428"/>
        <v>SEDUC E 241</v>
      </c>
      <c r="L2924" s="347" t="e">
        <f>VLOOKUP(K2924,[3]Planilha2!$B:$C,2,FALSE)</f>
        <v>#N/A</v>
      </c>
    </row>
    <row r="2925" spans="1:12" ht="24" hidden="1">
      <c r="A2925" s="397"/>
      <c r="B2925"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5" s="334" t="s">
        <v>14</v>
      </c>
      <c r="D2925" s="334">
        <v>88247</v>
      </c>
      <c r="E2925" s="375">
        <v>0.17269999999999999</v>
      </c>
      <c r="F2925"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5"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25" s="375">
        <f t="shared" ref="H2925:H2927" ca="1" si="429">ROUND(E2925*G2925,2)</f>
        <v>3.19</v>
      </c>
      <c r="I2925" s="90"/>
      <c r="J2925" s="86"/>
      <c r="K2925" s="347" t="str">
        <f t="shared" si="428"/>
        <v>SEDUC E 241</v>
      </c>
      <c r="L2925" s="347" t="e">
        <f>VLOOKUP(K2925,[3]Planilha2!$B:$C,2,FALSE)</f>
        <v>#N/A</v>
      </c>
    </row>
    <row r="2926" spans="1:12" ht="24" hidden="1">
      <c r="A2926" s="397"/>
      <c r="B2926"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926" s="334" t="s">
        <v>20</v>
      </c>
      <c r="D2926" s="334">
        <v>1345</v>
      </c>
      <c r="E2926" s="375">
        <v>1</v>
      </c>
      <c r="F2926"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26"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2926" s="375">
        <f t="shared" ca="1" si="429"/>
        <v>51.7</v>
      </c>
      <c r="I2926" s="90"/>
      <c r="J2926" s="86"/>
      <c r="K2926" s="347" t="str">
        <f t="shared" si="428"/>
        <v>SEDUC E 241</v>
      </c>
      <c r="L2926" s="347" t="e">
        <f>VLOOKUP(K2926,[3]Planilha2!$B:$C,2,FALSE)</f>
        <v>#N/A</v>
      </c>
    </row>
    <row r="2927" spans="1:12" hidden="1">
      <c r="A2927" s="397"/>
      <c r="B292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27" s="334" t="s">
        <v>38</v>
      </c>
      <c r="D2927" s="334">
        <v>39387</v>
      </c>
      <c r="E2927" s="375">
        <v>1</v>
      </c>
      <c r="F2927"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7"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927" s="375">
        <f t="shared" ca="1" si="429"/>
        <v>18.98</v>
      </c>
      <c r="I2927" s="90"/>
      <c r="J2927" s="86"/>
      <c r="K2927" s="347" t="str">
        <f t="shared" si="428"/>
        <v>SEDUC E 241</v>
      </c>
      <c r="L2927" s="347" t="e">
        <f>VLOOKUP(K2927,[3]Planilha2!$B:$C,2,FALSE)</f>
        <v>#N/A</v>
      </c>
    </row>
    <row r="2928" spans="1:12" hidden="1">
      <c r="A2928" s="298">
        <f ca="1">H2928</f>
        <v>83.23</v>
      </c>
      <c r="B2928" s="402" t="s">
        <v>15</v>
      </c>
      <c r="C2928" s="334"/>
      <c r="D2928" s="334"/>
      <c r="E2928" s="403"/>
      <c r="F2928" s="337"/>
      <c r="G2928" s="404"/>
      <c r="H2928" s="405">
        <f ca="1">SUM(H2924:H2927)</f>
        <v>83.23</v>
      </c>
      <c r="I2928" s="90" t="str">
        <f>A2922</f>
        <v>SEDUC E 241</v>
      </c>
      <c r="J2928" s="357">
        <f ca="1">H2928</f>
        <v>83.23</v>
      </c>
      <c r="K2928" s="347" t="str">
        <f t="shared" si="428"/>
        <v>SEDUC E 241</v>
      </c>
      <c r="L2928" s="347" t="e">
        <f>VLOOKUP(K2928,[3]Planilha2!$B:$C,2,FALSE)</f>
        <v>#N/A</v>
      </c>
    </row>
    <row r="2929" spans="1:12" ht="20.25">
      <c r="A2929" s="397"/>
      <c r="B2929" s="419" t="str">
        <f>A2930</f>
        <v>SEDUC E 242</v>
      </c>
      <c r="C2929" s="420"/>
      <c r="D2929" s="420"/>
      <c r="E2929" s="420"/>
      <c r="F2929" s="420"/>
      <c r="G2929" s="420"/>
      <c r="H2929" s="421"/>
      <c r="K2929" s="347" t="str">
        <f>$A$2930</f>
        <v>SEDUC E 242</v>
      </c>
      <c r="L2929" s="347" t="str">
        <f>VLOOKUP(K2929,[3]Planilha2!$B:$C,2,FALSE)</f>
        <v>OK</v>
      </c>
    </row>
    <row r="2930" spans="1:12">
      <c r="A2930" s="290" t="s">
        <v>48320</v>
      </c>
      <c r="B2930" s="422" t="s">
        <v>48321</v>
      </c>
      <c r="C2930" s="423"/>
      <c r="D2930" s="423"/>
      <c r="E2930" s="423"/>
      <c r="F2930" s="424"/>
      <c r="G2930" s="51" t="s">
        <v>5</v>
      </c>
      <c r="H2930" s="396" t="s">
        <v>6</v>
      </c>
      <c r="I2930" s="90"/>
      <c r="J2930" s="92"/>
      <c r="K2930" s="347" t="str">
        <f t="shared" ref="K2930:K2936" si="430">$A$2930</f>
        <v>SEDUC E 242</v>
      </c>
      <c r="L2930" s="347" t="str">
        <f>VLOOKUP(K2930,[3]Planilha2!$B:$C,2,FALSE)</f>
        <v>OK</v>
      </c>
    </row>
    <row r="2931" spans="1:12">
      <c r="A2931" s="397"/>
      <c r="B2931" s="399" t="s">
        <v>7</v>
      </c>
      <c r="C2931" s="400" t="s">
        <v>8</v>
      </c>
      <c r="D2931" s="400" t="s">
        <v>9</v>
      </c>
      <c r="E2931" s="401" t="s">
        <v>10</v>
      </c>
      <c r="F2931" s="399" t="s">
        <v>18</v>
      </c>
      <c r="G2931" s="55" t="s">
        <v>19</v>
      </c>
      <c r="H2931" s="56" t="s">
        <v>13</v>
      </c>
      <c r="I2931" s="90"/>
      <c r="J2931" s="93"/>
      <c r="K2931" s="347" t="str">
        <f t="shared" si="430"/>
        <v>SEDUC E 242</v>
      </c>
      <c r="L2931" s="347" t="str">
        <f>VLOOKUP(K2931,[3]Planilha2!$B:$C,2,FALSE)</f>
        <v>OK</v>
      </c>
    </row>
    <row r="2932" spans="1:12">
      <c r="A2932" s="397"/>
      <c r="B2932" s="33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32" s="334" t="s">
        <v>14</v>
      </c>
      <c r="D2932" s="334">
        <v>88264</v>
      </c>
      <c r="E2932" s="375">
        <v>0.41439999999999999</v>
      </c>
      <c r="F2932"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2"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32" s="375">
        <f ca="1">ROUND(E2932*G2932,2)</f>
        <v>9.36</v>
      </c>
      <c r="I2932" s="90"/>
      <c r="J2932" s="86"/>
      <c r="K2932" s="347" t="str">
        <f t="shared" si="430"/>
        <v>SEDUC E 242</v>
      </c>
      <c r="L2932" s="347" t="str">
        <f>VLOOKUP(K2932,[3]Planilha2!$B:$C,2,FALSE)</f>
        <v>OK</v>
      </c>
    </row>
    <row r="2933" spans="1:12" ht="24">
      <c r="A2933" s="397"/>
      <c r="B2933"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33" s="334" t="s">
        <v>14</v>
      </c>
      <c r="D2933" s="334">
        <v>88247</v>
      </c>
      <c r="E2933" s="375">
        <v>0.17269999999999999</v>
      </c>
      <c r="F2933"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3"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33" s="375">
        <f t="shared" ref="H2933:H2935" ca="1" si="431">ROUND(E2933*G2933,2)</f>
        <v>3.19</v>
      </c>
      <c r="I2933" s="90"/>
      <c r="J2933" s="86"/>
      <c r="K2933" s="347" t="str">
        <f t="shared" si="430"/>
        <v>SEDUC E 242</v>
      </c>
      <c r="L2933" s="347" t="str">
        <f>VLOOKUP(K2933,[3]Planilha2!$B:$C,2,FALSE)</f>
        <v>OK</v>
      </c>
    </row>
    <row r="2934" spans="1:12" ht="36">
      <c r="A2934" s="397"/>
      <c r="B2934"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EMBUTIR EM CHAPA DE ACO PARA 4 LAMPADAS FLUORESCENTES DE 14 W *60 X 60 CM* ALETADA (NAO INCLUI REATOR E LAMPADAS)</v>
      </c>
      <c r="C2934" s="334" t="s">
        <v>38</v>
      </c>
      <c r="D2934" s="334">
        <v>38776</v>
      </c>
      <c r="E2934" s="375">
        <v>1</v>
      </c>
      <c r="F2934"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4"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189,88</v>
      </c>
      <c r="H2934" s="375">
        <f t="shared" ca="1" si="431"/>
        <v>189.88</v>
      </c>
      <c r="I2934" s="90"/>
      <c r="J2934" s="86"/>
      <c r="K2934" s="347" t="str">
        <f t="shared" si="430"/>
        <v>SEDUC E 242</v>
      </c>
      <c r="L2934" s="347" t="str">
        <f>VLOOKUP(K2934,[3]Planilha2!$B:$C,2,FALSE)</f>
        <v>OK</v>
      </c>
    </row>
    <row r="2935" spans="1:12">
      <c r="A2935" s="397"/>
      <c r="B2935"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35" s="334" t="s">
        <v>38</v>
      </c>
      <c r="D2935" s="334">
        <v>39387</v>
      </c>
      <c r="E2935" s="375">
        <v>4</v>
      </c>
      <c r="F2935"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5"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935" s="375">
        <f t="shared" ca="1" si="431"/>
        <v>75.92</v>
      </c>
      <c r="I2935" s="90"/>
      <c r="J2935" s="86"/>
      <c r="K2935" s="347" t="str">
        <f t="shared" si="430"/>
        <v>SEDUC E 242</v>
      </c>
      <c r="L2935" s="347" t="str">
        <f>VLOOKUP(K2935,[3]Planilha2!$B:$C,2,FALSE)</f>
        <v>OK</v>
      </c>
    </row>
    <row r="2936" spans="1:12">
      <c r="A2936" s="298">
        <f ca="1">H2936</f>
        <v>278.35000000000002</v>
      </c>
      <c r="B2936" s="402" t="s">
        <v>15</v>
      </c>
      <c r="C2936" s="334"/>
      <c r="D2936" s="334"/>
      <c r="E2936" s="403"/>
      <c r="F2936" s="337"/>
      <c r="G2936" s="404"/>
      <c r="H2936" s="405">
        <f ca="1">SUM(H2932:H2935)</f>
        <v>278.35000000000002</v>
      </c>
      <c r="I2936" s="90" t="str">
        <f>A2930</f>
        <v>SEDUC E 242</v>
      </c>
      <c r="J2936" s="357">
        <f ca="1">H2936</f>
        <v>278.35000000000002</v>
      </c>
      <c r="K2936" s="347" t="str">
        <f t="shared" si="430"/>
        <v>SEDUC E 242</v>
      </c>
      <c r="L2936" s="347" t="str">
        <f>VLOOKUP(K2936,[3]Planilha2!$B:$C,2,FALSE)</f>
        <v>OK</v>
      </c>
    </row>
    <row r="2937" spans="1:12" hidden="1">
      <c r="A2937" s="397"/>
      <c r="B2937" s="347"/>
      <c r="C2937" s="347"/>
      <c r="D2937" s="347"/>
      <c r="E2937" s="347"/>
      <c r="F2937" s="347"/>
      <c r="G2937" s="347"/>
      <c r="H2937" s="347"/>
      <c r="K2937" s="347"/>
      <c r="L2937" s="347" t="e">
        <f>VLOOKUP(K2937,[3]Planilha2!$B:$C,2,FALSE)</f>
        <v>#N/A</v>
      </c>
    </row>
    <row r="2938" spans="1:12" hidden="1">
      <c r="A2938" s="397"/>
      <c r="B2938" s="347"/>
      <c r="C2938" s="347"/>
      <c r="D2938" s="347"/>
      <c r="E2938" s="347"/>
      <c r="F2938" s="347"/>
      <c r="G2938" s="347"/>
      <c r="H2938" s="347"/>
      <c r="K2938" s="347"/>
      <c r="L2938" s="347" t="e">
        <f>VLOOKUP(K2938,[3]Planilha2!$B:$C,2,FALSE)</f>
        <v>#N/A</v>
      </c>
    </row>
    <row r="2939" spans="1:12" ht="20.25" hidden="1">
      <c r="A2939" s="397"/>
      <c r="B2939" s="419" t="str">
        <f>A2940</f>
        <v>SEDUC E 243</v>
      </c>
      <c r="C2939" s="420"/>
      <c r="D2939" s="420"/>
      <c r="E2939" s="420"/>
      <c r="F2939" s="420"/>
      <c r="G2939" s="420"/>
      <c r="H2939" s="421"/>
      <c r="I2939" s="90"/>
      <c r="K2939" s="347" t="str">
        <f>$A$2940</f>
        <v>SEDUC E 243</v>
      </c>
      <c r="L2939" s="347" t="e">
        <f>VLOOKUP(K2939,[3]Planilha2!$B:$C,2,FALSE)</f>
        <v>#N/A</v>
      </c>
    </row>
    <row r="2940" spans="1:12" hidden="1">
      <c r="A2940" s="290" t="s">
        <v>48322</v>
      </c>
      <c r="B2940" s="422" t="s">
        <v>48323</v>
      </c>
      <c r="C2940" s="423"/>
      <c r="D2940" s="423"/>
      <c r="E2940" s="423"/>
      <c r="F2940" s="424"/>
      <c r="G2940" s="51" t="s">
        <v>5</v>
      </c>
      <c r="H2940" s="396" t="s">
        <v>6</v>
      </c>
      <c r="I2940" s="90"/>
      <c r="K2940" s="347" t="str">
        <f t="shared" ref="K2940:K2946" si="432">$A$2940</f>
        <v>SEDUC E 243</v>
      </c>
      <c r="L2940" s="347" t="e">
        <f>VLOOKUP(K2940,[3]Planilha2!$B:$C,2,FALSE)</f>
        <v>#N/A</v>
      </c>
    </row>
    <row r="2941" spans="1:12" hidden="1">
      <c r="A2941" s="397"/>
      <c r="B2941" s="399" t="s">
        <v>7</v>
      </c>
      <c r="C2941" s="400" t="s">
        <v>8</v>
      </c>
      <c r="D2941" s="400" t="s">
        <v>9</v>
      </c>
      <c r="E2941" s="401" t="s">
        <v>10</v>
      </c>
      <c r="F2941" s="399" t="s">
        <v>18</v>
      </c>
      <c r="G2941" s="55" t="s">
        <v>19</v>
      </c>
      <c r="H2941" s="56" t="s">
        <v>13</v>
      </c>
      <c r="I2941" s="90"/>
      <c r="K2941" s="347" t="str">
        <f t="shared" si="432"/>
        <v>SEDUC E 243</v>
      </c>
      <c r="L2941" s="347" t="e">
        <f>VLOOKUP(K2941,[3]Planilha2!$B:$C,2,FALSE)</f>
        <v>#N/A</v>
      </c>
    </row>
    <row r="2942" spans="1:12" ht="36" hidden="1">
      <c r="A2942" s="397"/>
      <c r="B2942"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942" s="334" t="s">
        <v>38</v>
      </c>
      <c r="D2942" s="334">
        <v>39800</v>
      </c>
      <c r="E2942" s="334">
        <v>1</v>
      </c>
      <c r="F2942"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2"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v>
      </c>
      <c r="H2942" s="334">
        <f ca="1">ROUND(E2942*G2942,2)</f>
        <v>67.150000000000006</v>
      </c>
      <c r="I2942" s="90"/>
      <c r="K2942" s="347" t="str">
        <f t="shared" si="432"/>
        <v>SEDUC E 243</v>
      </c>
      <c r="L2942" s="347" t="e">
        <f>VLOOKUP(K2942,[3]Planilha2!$B:$C,2,FALSE)</f>
        <v>#N/A</v>
      </c>
    </row>
    <row r="2943" spans="1:12" ht="24" hidden="1">
      <c r="A2943" s="397"/>
      <c r="B2943" s="38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FASE TRIFÁSICO TIPO PENTE 12 LIGAÇÕES, TIGRE OU SIMILAR</v>
      </c>
      <c r="C2943" s="334" t="s">
        <v>20</v>
      </c>
      <c r="D2943" s="334">
        <v>13158</v>
      </c>
      <c r="E2943" s="334">
        <v>1</v>
      </c>
      <c r="F2943"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43"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2943" s="375">
        <f t="shared" ref="H2943:H2945" ca="1" si="433">ROUND(E2943*G2943,2)</f>
        <v>31.6</v>
      </c>
      <c r="I2943" s="90"/>
      <c r="K2943" s="347" t="str">
        <f t="shared" si="432"/>
        <v>SEDUC E 243</v>
      </c>
      <c r="L2943" s="347" t="e">
        <f>VLOOKUP(K2943,[3]Planilha2!$B:$C,2,FALSE)</f>
        <v>#N/A</v>
      </c>
    </row>
    <row r="2944" spans="1:12" ht="24" hidden="1">
      <c r="A2944" s="397"/>
      <c r="B2944"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44" s="334" t="s">
        <v>14</v>
      </c>
      <c r="D2944" s="334">
        <v>88247</v>
      </c>
      <c r="E2944" s="406">
        <v>0.7</v>
      </c>
      <c r="F2944"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4"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44" s="375">
        <f t="shared" ca="1" si="433"/>
        <v>12.94</v>
      </c>
      <c r="I2944" s="90"/>
      <c r="K2944" s="347" t="str">
        <f t="shared" si="432"/>
        <v>SEDUC E 243</v>
      </c>
      <c r="L2944" s="347" t="e">
        <f>VLOOKUP(K2944,[3]Planilha2!$B:$C,2,FALSE)</f>
        <v>#N/A</v>
      </c>
    </row>
    <row r="2945" spans="1:1024" hidden="1">
      <c r="A2945" s="397"/>
      <c r="B2945"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5" s="334" t="s">
        <v>14</v>
      </c>
      <c r="D2945" s="334">
        <v>88264</v>
      </c>
      <c r="E2945" s="406">
        <v>0.7</v>
      </c>
      <c r="F2945"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5"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45" s="375">
        <f t="shared" ca="1" si="433"/>
        <v>15.81</v>
      </c>
      <c r="I2945" s="90"/>
      <c r="K2945" s="347" t="str">
        <f t="shared" si="432"/>
        <v>SEDUC E 243</v>
      </c>
      <c r="L2945" s="347" t="e">
        <f>VLOOKUP(K2945,[3]Planilha2!$B:$C,2,FALSE)</f>
        <v>#N/A</v>
      </c>
    </row>
    <row r="2946" spans="1:1024" hidden="1">
      <c r="A2946" s="298">
        <f ca="1">H2946</f>
        <v>127.5</v>
      </c>
      <c r="B2946" s="402" t="s">
        <v>15</v>
      </c>
      <c r="C2946" s="334"/>
      <c r="D2946" s="334"/>
      <c r="E2946" s="403"/>
      <c r="F2946" s="337"/>
      <c r="G2946" s="404"/>
      <c r="H2946" s="405">
        <f ca="1">SUM(H2942:H2945)</f>
        <v>127.5</v>
      </c>
      <c r="I2946" s="90" t="str">
        <f>A2940</f>
        <v>SEDUC E 243</v>
      </c>
      <c r="J2946" s="191">
        <f ca="1">H2946</f>
        <v>127.5</v>
      </c>
      <c r="K2946" s="347" t="str">
        <f t="shared" si="432"/>
        <v>SEDUC E 243</v>
      </c>
      <c r="L2946" s="347" t="e">
        <f>VLOOKUP(K2946,[3]Planilha2!$B:$C,2,FALSE)</f>
        <v>#N/A</v>
      </c>
    </row>
    <row r="2947" spans="1:1024" hidden="1">
      <c r="A2947" s="397"/>
      <c r="B2947" s="347"/>
      <c r="C2947" s="347"/>
      <c r="D2947" s="347"/>
      <c r="E2947" s="347"/>
      <c r="F2947" s="347"/>
      <c r="G2947" s="347"/>
      <c r="H2947" s="347"/>
      <c r="K2947" s="347"/>
      <c r="L2947" s="347" t="e">
        <f>VLOOKUP(K2947,[3]Planilha2!$B:$C,2,FALSE)</f>
        <v>#N/A</v>
      </c>
    </row>
    <row r="2948" spans="1:1024" ht="20.25">
      <c r="A2948" s="397"/>
      <c r="B2948" s="419" t="str">
        <f>A2949</f>
        <v>SEDUC E 244</v>
      </c>
      <c r="C2948" s="420"/>
      <c r="D2948" s="420"/>
      <c r="E2948" s="420"/>
      <c r="F2948" s="420"/>
      <c r="G2948" s="420"/>
      <c r="H2948" s="421"/>
      <c r="I2948" s="90"/>
      <c r="K2948" s="347" t="str">
        <f>$A$2949</f>
        <v>SEDUC E 244</v>
      </c>
      <c r="L2948" s="347" t="str">
        <f>VLOOKUP(K2948,[3]Planilha2!$B:$C,2,FALSE)</f>
        <v>OK</v>
      </c>
    </row>
    <row r="2949" spans="1:1024">
      <c r="A2949" s="290" t="s">
        <v>48324</v>
      </c>
      <c r="B2949" s="431" t="s">
        <v>48325</v>
      </c>
      <c r="C2949" s="432"/>
      <c r="D2949" s="432"/>
      <c r="E2949" s="432"/>
      <c r="F2949" s="433"/>
      <c r="G2949" s="51" t="s">
        <v>5</v>
      </c>
      <c r="H2949" s="396" t="s">
        <v>6</v>
      </c>
      <c r="I2949" s="90"/>
      <c r="K2949" s="347" t="str">
        <f t="shared" ref="K2949:K2954" si="434">$A$2949</f>
        <v>SEDUC E 244</v>
      </c>
      <c r="L2949" s="347" t="str">
        <f>VLOOKUP(K2949,[3]Planilha2!$B:$C,2,FALSE)</f>
        <v>OK</v>
      </c>
    </row>
    <row r="2950" spans="1:1024">
      <c r="A2950" s="397"/>
      <c r="B2950" s="399" t="s">
        <v>7</v>
      </c>
      <c r="C2950" s="400" t="s">
        <v>8</v>
      </c>
      <c r="D2950" s="400" t="s">
        <v>9</v>
      </c>
      <c r="E2950" s="401" t="s">
        <v>10</v>
      </c>
      <c r="F2950" s="399" t="s">
        <v>18</v>
      </c>
      <c r="G2950" s="55" t="s">
        <v>19</v>
      </c>
      <c r="H2950" s="56" t="s">
        <v>13</v>
      </c>
      <c r="I2950" s="90"/>
      <c r="K2950" s="347" t="str">
        <f t="shared" si="434"/>
        <v>SEDUC E 244</v>
      </c>
      <c r="L2950" s="347" t="str">
        <f>VLOOKUP(K2950,[3]Planilha2!$B:$C,2,FALSE)</f>
        <v>OK</v>
      </c>
    </row>
    <row r="2951" spans="1:1024" ht="48">
      <c r="A2951" s="397"/>
      <c r="B2951"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QD - QUADRO / PAINEL EM CHAPA GALVANIZADA E PINTURA ELETROSTÁTICA  NA COR BEG E,SEM DISJUNTORES,COM (BARRAMENTOS, ISOLADOR, PAFUSOS, CONECTOR, ESPELHO E MO NTAGEM) -800X600X120MM</v>
      </c>
      <c r="C2951" s="334" t="s">
        <v>20</v>
      </c>
      <c r="D2951" s="334">
        <v>9747</v>
      </c>
      <c r="E2951" s="334">
        <v>1</v>
      </c>
      <c r="F2951" s="33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1" s="33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2461,77</v>
      </c>
      <c r="H2951" s="334">
        <f ca="1">ROUND(E2951*G2951,2)</f>
        <v>2461.77</v>
      </c>
      <c r="I2951" s="90"/>
      <c r="K2951" s="347" t="str">
        <f t="shared" si="434"/>
        <v>SEDUC E 244</v>
      </c>
      <c r="L2951" s="347" t="str">
        <f>VLOOKUP(K2951,[3]Planilha2!$B:$C,2,FALSE)</f>
        <v>OK</v>
      </c>
    </row>
    <row r="2952" spans="1:1024" ht="24">
      <c r="A2952" s="397"/>
      <c r="B2952"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2" s="334" t="s">
        <v>14</v>
      </c>
      <c r="D2952" s="334">
        <v>88247</v>
      </c>
      <c r="E2952" s="406">
        <v>1.5</v>
      </c>
      <c r="F2952"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2"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52" s="375">
        <f t="shared" ref="H2952:H2953" ca="1" si="435">ROUND(E2952*G2952,2)</f>
        <v>27.72</v>
      </c>
      <c r="I2952" s="90"/>
      <c r="K2952" s="347" t="str">
        <f t="shared" si="434"/>
        <v>SEDUC E 244</v>
      </c>
      <c r="L2952" s="347" t="str">
        <f>VLOOKUP(K2952,[3]Planilha2!$B:$C,2,FALSE)</f>
        <v>OK</v>
      </c>
    </row>
    <row r="2953" spans="1:1024">
      <c r="A2953" s="397"/>
      <c r="B2953"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53" s="334" t="s">
        <v>14</v>
      </c>
      <c r="D2953" s="334">
        <v>88264</v>
      </c>
      <c r="E2953" s="406">
        <v>1.5</v>
      </c>
      <c r="F2953"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3"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53" s="375">
        <f t="shared" ca="1" si="435"/>
        <v>33.869999999999997</v>
      </c>
      <c r="I2953" s="90"/>
      <c r="K2953" s="347" t="str">
        <f t="shared" si="434"/>
        <v>SEDUC E 244</v>
      </c>
      <c r="L2953" s="347" t="str">
        <f>VLOOKUP(K2953,[3]Planilha2!$B:$C,2,FALSE)</f>
        <v>OK</v>
      </c>
    </row>
    <row r="2954" spans="1:1024">
      <c r="A2954" s="298">
        <f ca="1">H2954</f>
        <v>2523.3599999999997</v>
      </c>
      <c r="B2954" s="402" t="s">
        <v>15</v>
      </c>
      <c r="C2954" s="334"/>
      <c r="D2954" s="334"/>
      <c r="E2954" s="403"/>
      <c r="F2954" s="337"/>
      <c r="G2954" s="404"/>
      <c r="H2954" s="405">
        <f ca="1">SUM(H2951:H2953)</f>
        <v>2523.3599999999997</v>
      </c>
      <c r="I2954" s="90" t="str">
        <f>A2949</f>
        <v>SEDUC E 244</v>
      </c>
      <c r="J2954" s="191">
        <f ca="1">H2954</f>
        <v>2523.3599999999997</v>
      </c>
      <c r="K2954" s="347" t="str">
        <f t="shared" si="434"/>
        <v>SEDUC E 244</v>
      </c>
      <c r="L2954" s="347" t="str">
        <f>VLOOKUP(K2954,[3]Planilha2!$B:$C,2,FALSE)</f>
        <v>OK</v>
      </c>
    </row>
    <row r="2955" spans="1:1024" s="398" customFormat="1" hidden="1">
      <c r="A2955" s="298"/>
      <c r="B2955" s="413"/>
      <c r="C2955" s="414"/>
      <c r="D2955" s="414"/>
      <c r="E2955" s="415"/>
      <c r="F2955" s="416"/>
      <c r="G2955" s="417"/>
      <c r="H2955" s="418"/>
      <c r="I2955" s="90"/>
      <c r="J2955" s="191"/>
      <c r="K2955" s="347"/>
      <c r="L2955" s="347"/>
      <c r="M2955" s="347"/>
      <c r="N2955" s="347"/>
      <c r="O2955" s="347"/>
      <c r="P2955" s="347"/>
      <c r="Q2955" s="347"/>
      <c r="R2955" s="347"/>
      <c r="S2955" s="347"/>
      <c r="T2955" s="347"/>
      <c r="U2955" s="347"/>
      <c r="V2955" s="347"/>
      <c r="W2955" s="347"/>
      <c r="X2955" s="347"/>
      <c r="Y2955" s="347"/>
      <c r="Z2955" s="347"/>
      <c r="AA2955" s="347"/>
      <c r="AB2955" s="347"/>
      <c r="AC2955" s="347"/>
      <c r="AD2955" s="347"/>
      <c r="AE2955" s="347"/>
      <c r="AF2955" s="347"/>
      <c r="AG2955" s="347"/>
      <c r="AH2955" s="347"/>
      <c r="AI2955" s="347"/>
      <c r="AJ2955" s="347"/>
      <c r="AK2955" s="347"/>
      <c r="AL2955" s="347"/>
      <c r="AM2955" s="347"/>
      <c r="AN2955" s="347"/>
      <c r="AO2955" s="347"/>
      <c r="AP2955" s="347"/>
      <c r="AQ2955" s="347"/>
      <c r="AR2955" s="347"/>
      <c r="AS2955" s="347"/>
      <c r="AT2955" s="347"/>
      <c r="AU2955" s="347"/>
      <c r="AV2955" s="347"/>
      <c r="AW2955" s="347"/>
      <c r="AX2955" s="347"/>
      <c r="AY2955" s="347"/>
      <c r="AZ2955" s="347"/>
      <c r="BA2955" s="347"/>
      <c r="BB2955" s="347"/>
      <c r="BC2955" s="347"/>
      <c r="BD2955" s="347"/>
      <c r="BE2955" s="347"/>
      <c r="BF2955" s="347"/>
      <c r="BG2955" s="347"/>
      <c r="BH2955" s="347"/>
      <c r="BI2955" s="347"/>
      <c r="BJ2955" s="347"/>
      <c r="BK2955" s="347"/>
      <c r="BL2955" s="347"/>
      <c r="BM2955" s="347"/>
      <c r="BN2955" s="347"/>
      <c r="BO2955" s="347"/>
      <c r="BP2955" s="347"/>
      <c r="BQ2955" s="347"/>
      <c r="BR2955" s="347"/>
      <c r="BS2955" s="347"/>
      <c r="BT2955" s="347"/>
      <c r="BU2955" s="347"/>
      <c r="BV2955" s="347"/>
      <c r="BW2955" s="347"/>
      <c r="BX2955" s="347"/>
      <c r="BY2955" s="347"/>
      <c r="BZ2955" s="347"/>
      <c r="CA2955" s="347"/>
      <c r="CB2955" s="347"/>
      <c r="CC2955" s="347"/>
      <c r="CD2955" s="347"/>
      <c r="CE2955" s="347"/>
      <c r="CF2955" s="347"/>
      <c r="CG2955" s="347"/>
      <c r="CH2955" s="347"/>
      <c r="CI2955" s="347"/>
      <c r="CJ2955" s="347"/>
      <c r="CK2955" s="347"/>
      <c r="CL2955" s="347"/>
      <c r="CM2955" s="347"/>
      <c r="CN2955" s="347"/>
      <c r="CO2955" s="347"/>
      <c r="CP2955" s="347"/>
      <c r="CQ2955" s="347"/>
      <c r="CR2955" s="347"/>
      <c r="CS2955" s="347"/>
      <c r="CT2955" s="347"/>
      <c r="CU2955" s="347"/>
      <c r="CV2955" s="347"/>
      <c r="CW2955" s="347"/>
      <c r="CX2955" s="347"/>
      <c r="CY2955" s="347"/>
      <c r="CZ2955" s="347"/>
      <c r="DA2955" s="347"/>
      <c r="DB2955" s="347"/>
      <c r="DC2955" s="347"/>
      <c r="DD2955" s="347"/>
      <c r="DE2955" s="347"/>
      <c r="DF2955" s="347"/>
      <c r="DG2955" s="347"/>
      <c r="DH2955" s="347"/>
      <c r="DI2955" s="347"/>
      <c r="DJ2955" s="347"/>
      <c r="DK2955" s="347"/>
      <c r="DL2955" s="347"/>
      <c r="DM2955" s="347"/>
      <c r="DN2955" s="347"/>
      <c r="DO2955" s="347"/>
      <c r="DP2955" s="347"/>
      <c r="DQ2955" s="347"/>
      <c r="DR2955" s="347"/>
      <c r="DS2955" s="347"/>
      <c r="DT2955" s="347"/>
      <c r="DU2955" s="347"/>
      <c r="DV2955" s="347"/>
      <c r="DW2955" s="347"/>
      <c r="DX2955" s="347"/>
      <c r="DY2955" s="347"/>
      <c r="DZ2955" s="347"/>
      <c r="EA2955" s="347"/>
      <c r="EB2955" s="347"/>
      <c r="EC2955" s="347"/>
      <c r="ED2955" s="347"/>
      <c r="EE2955" s="347"/>
      <c r="EF2955" s="347"/>
      <c r="EG2955" s="347"/>
      <c r="EH2955" s="347"/>
      <c r="EI2955" s="347"/>
      <c r="EJ2955" s="347"/>
      <c r="EK2955" s="347"/>
      <c r="EL2955" s="347"/>
      <c r="EM2955" s="347"/>
      <c r="EN2955" s="347"/>
      <c r="EO2955" s="347"/>
      <c r="EP2955" s="347"/>
      <c r="EQ2955" s="347"/>
      <c r="ER2955" s="347"/>
      <c r="ES2955" s="347"/>
      <c r="ET2955" s="347"/>
      <c r="EU2955" s="347"/>
      <c r="EV2955" s="347"/>
      <c r="EW2955" s="347"/>
      <c r="EX2955" s="347"/>
      <c r="EY2955" s="347"/>
      <c r="EZ2955" s="347"/>
      <c r="FA2955" s="347"/>
      <c r="FB2955" s="347"/>
      <c r="FC2955" s="347"/>
      <c r="FD2955" s="347"/>
      <c r="FE2955" s="347"/>
      <c r="FF2955" s="347"/>
      <c r="FG2955" s="347"/>
      <c r="FH2955" s="347"/>
      <c r="FI2955" s="347"/>
      <c r="FJ2955" s="347"/>
      <c r="FK2955" s="347"/>
      <c r="FL2955" s="347"/>
      <c r="FM2955" s="347"/>
      <c r="FN2955" s="347"/>
      <c r="FO2955" s="347"/>
      <c r="FP2955" s="347"/>
      <c r="FQ2955" s="347"/>
      <c r="FR2955" s="347"/>
      <c r="FS2955" s="347"/>
      <c r="FT2955" s="347"/>
      <c r="FU2955" s="347"/>
      <c r="FV2955" s="347"/>
      <c r="FW2955" s="347"/>
      <c r="FX2955" s="347"/>
      <c r="FY2955" s="347"/>
      <c r="FZ2955" s="347"/>
      <c r="GA2955" s="347"/>
      <c r="GB2955" s="347"/>
      <c r="GC2955" s="347"/>
      <c r="GD2955" s="347"/>
      <c r="GE2955" s="347"/>
      <c r="GF2955" s="347"/>
      <c r="GG2955" s="347"/>
      <c r="GH2955" s="347"/>
      <c r="GI2955" s="347"/>
      <c r="GJ2955" s="347"/>
      <c r="GK2955" s="347"/>
      <c r="GL2955" s="347"/>
      <c r="GM2955" s="347"/>
      <c r="GN2955" s="347"/>
      <c r="GO2955" s="347"/>
      <c r="GP2955" s="347"/>
      <c r="GQ2955" s="347"/>
      <c r="GR2955" s="347"/>
      <c r="GS2955" s="347"/>
      <c r="GT2955" s="347"/>
      <c r="GU2955" s="347"/>
      <c r="GV2955" s="347"/>
      <c r="GW2955" s="347"/>
      <c r="GX2955" s="347"/>
      <c r="GY2955" s="347"/>
      <c r="GZ2955" s="347"/>
      <c r="HA2955" s="347"/>
      <c r="HB2955" s="347"/>
      <c r="HC2955" s="347"/>
      <c r="HD2955" s="347"/>
      <c r="HE2955" s="347"/>
      <c r="HF2955" s="347"/>
      <c r="HG2955" s="347"/>
      <c r="HH2955" s="347"/>
      <c r="HI2955" s="347"/>
      <c r="HJ2955" s="347"/>
      <c r="HK2955" s="347"/>
      <c r="HL2955" s="347"/>
      <c r="HM2955" s="347"/>
      <c r="HN2955" s="347"/>
      <c r="HO2955" s="347"/>
      <c r="HP2955" s="347"/>
      <c r="HQ2955" s="347"/>
      <c r="HR2955" s="347"/>
      <c r="HS2955" s="347"/>
      <c r="HT2955" s="347"/>
      <c r="HU2955" s="347"/>
      <c r="HV2955" s="347"/>
      <c r="HW2955" s="347"/>
      <c r="HX2955" s="347"/>
      <c r="HY2955" s="347"/>
      <c r="HZ2955" s="347"/>
      <c r="IA2955" s="347"/>
      <c r="IB2955" s="347"/>
      <c r="IC2955" s="347"/>
      <c r="ID2955" s="347"/>
      <c r="IE2955" s="347"/>
      <c r="IF2955" s="347"/>
      <c r="IG2955" s="347"/>
      <c r="IH2955" s="347"/>
      <c r="II2955" s="347"/>
      <c r="IJ2955" s="347"/>
      <c r="IK2955" s="347"/>
      <c r="IL2955" s="347"/>
      <c r="IM2955" s="347"/>
      <c r="IN2955" s="347"/>
      <c r="IO2955" s="347"/>
      <c r="IP2955" s="347"/>
      <c r="IQ2955" s="347"/>
      <c r="IR2955" s="347"/>
      <c r="IS2955" s="347"/>
      <c r="IT2955" s="347"/>
      <c r="IU2955" s="347"/>
      <c r="IV2955" s="347"/>
      <c r="IW2955" s="347"/>
      <c r="IX2955" s="347"/>
      <c r="IY2955" s="347"/>
      <c r="IZ2955" s="347"/>
      <c r="JA2955" s="347"/>
      <c r="JB2955" s="347"/>
      <c r="JC2955" s="347"/>
      <c r="JD2955" s="347"/>
      <c r="JE2955" s="347"/>
      <c r="JF2955" s="347"/>
      <c r="JG2955" s="347"/>
      <c r="JH2955" s="347"/>
      <c r="JI2955" s="347"/>
      <c r="JJ2955" s="347"/>
      <c r="JK2955" s="347"/>
      <c r="JL2955" s="347"/>
      <c r="JM2955" s="347"/>
      <c r="JN2955" s="347"/>
      <c r="JO2955" s="347"/>
      <c r="JP2955" s="347"/>
      <c r="JQ2955" s="347"/>
      <c r="JR2955" s="347"/>
      <c r="JS2955" s="347"/>
      <c r="JT2955" s="347"/>
      <c r="JU2955" s="347"/>
      <c r="JV2955" s="347"/>
      <c r="JW2955" s="347"/>
      <c r="JX2955" s="347"/>
      <c r="JY2955" s="347"/>
      <c r="JZ2955" s="347"/>
      <c r="KA2955" s="347"/>
      <c r="KB2955" s="347"/>
      <c r="KC2955" s="347"/>
      <c r="KD2955" s="347"/>
      <c r="KE2955" s="347"/>
      <c r="KF2955" s="347"/>
      <c r="KG2955" s="347"/>
      <c r="KH2955" s="347"/>
      <c r="KI2955" s="347"/>
      <c r="KJ2955" s="347"/>
      <c r="KK2955" s="347"/>
      <c r="KL2955" s="347"/>
      <c r="KM2955" s="347"/>
      <c r="KN2955" s="347"/>
      <c r="KO2955" s="347"/>
      <c r="KP2955" s="347"/>
      <c r="KQ2955" s="347"/>
      <c r="KR2955" s="347"/>
      <c r="KS2955" s="347"/>
      <c r="KT2955" s="347"/>
      <c r="KU2955" s="347"/>
      <c r="KV2955" s="347"/>
      <c r="KW2955" s="347"/>
      <c r="KX2955" s="347"/>
      <c r="KY2955" s="347"/>
      <c r="KZ2955" s="347"/>
      <c r="LA2955" s="347"/>
      <c r="LB2955" s="347"/>
      <c r="LC2955" s="347"/>
      <c r="LD2955" s="347"/>
      <c r="LE2955" s="347"/>
      <c r="LF2955" s="347"/>
      <c r="LG2955" s="347"/>
      <c r="LH2955" s="347"/>
      <c r="LI2955" s="347"/>
      <c r="LJ2955" s="347"/>
      <c r="LK2955" s="347"/>
      <c r="LL2955" s="347"/>
      <c r="LM2955" s="347"/>
      <c r="LN2955" s="347"/>
      <c r="LO2955" s="347"/>
      <c r="LP2955" s="347"/>
      <c r="LQ2955" s="347"/>
      <c r="LR2955" s="347"/>
      <c r="LS2955" s="347"/>
      <c r="LT2955" s="347"/>
      <c r="LU2955" s="347"/>
      <c r="LV2955" s="347"/>
      <c r="LW2955" s="347"/>
      <c r="LX2955" s="347"/>
      <c r="LY2955" s="347"/>
      <c r="LZ2955" s="347"/>
      <c r="MA2955" s="347"/>
      <c r="MB2955" s="347"/>
      <c r="MC2955" s="347"/>
      <c r="MD2955" s="347"/>
      <c r="ME2955" s="347"/>
      <c r="MF2955" s="347"/>
      <c r="MG2955" s="347"/>
      <c r="MH2955" s="347"/>
      <c r="MI2955" s="347"/>
      <c r="MJ2955" s="347"/>
      <c r="MK2955" s="347"/>
      <c r="ML2955" s="347"/>
      <c r="MM2955" s="347"/>
      <c r="MN2955" s="347"/>
      <c r="MO2955" s="347"/>
      <c r="MP2955" s="347"/>
      <c r="MQ2955" s="347"/>
      <c r="MR2955" s="347"/>
      <c r="MS2955" s="347"/>
      <c r="MT2955" s="347"/>
      <c r="MU2955" s="347"/>
      <c r="MV2955" s="347"/>
      <c r="MW2955" s="347"/>
      <c r="MX2955" s="347"/>
      <c r="MY2955" s="347"/>
      <c r="MZ2955" s="347"/>
      <c r="NA2955" s="347"/>
      <c r="NB2955" s="347"/>
      <c r="NC2955" s="347"/>
      <c r="ND2955" s="347"/>
      <c r="NE2955" s="347"/>
      <c r="NF2955" s="347"/>
      <c r="NG2955" s="347"/>
      <c r="NH2955" s="347"/>
      <c r="NI2955" s="347"/>
      <c r="NJ2955" s="347"/>
      <c r="NK2955" s="347"/>
      <c r="NL2955" s="347"/>
      <c r="NM2955" s="347"/>
      <c r="NN2955" s="347"/>
      <c r="NO2955" s="347"/>
      <c r="NP2955" s="347"/>
      <c r="NQ2955" s="347"/>
      <c r="NR2955" s="347"/>
      <c r="NS2955" s="347"/>
      <c r="NT2955" s="347"/>
      <c r="NU2955" s="347"/>
      <c r="NV2955" s="347"/>
      <c r="NW2955" s="347"/>
      <c r="NX2955" s="347"/>
      <c r="NY2955" s="347"/>
      <c r="NZ2955" s="347"/>
      <c r="OA2955" s="347"/>
      <c r="OB2955" s="347"/>
      <c r="OC2955" s="347"/>
      <c r="OD2955" s="347"/>
      <c r="OE2955" s="347"/>
      <c r="OF2955" s="347"/>
      <c r="OG2955" s="347"/>
      <c r="OH2955" s="347"/>
      <c r="OI2955" s="347"/>
      <c r="OJ2955" s="347"/>
      <c r="OK2955" s="347"/>
      <c r="OL2955" s="347"/>
      <c r="OM2955" s="347"/>
      <c r="ON2955" s="347"/>
      <c r="OO2955" s="347"/>
      <c r="OP2955" s="347"/>
      <c r="OQ2955" s="347"/>
      <c r="OR2955" s="347"/>
      <c r="OS2955" s="347"/>
      <c r="OT2955" s="347"/>
      <c r="OU2955" s="347"/>
      <c r="OV2955" s="347"/>
      <c r="OW2955" s="347"/>
      <c r="OX2955" s="347"/>
      <c r="OY2955" s="347"/>
      <c r="OZ2955" s="347"/>
      <c r="PA2955" s="347"/>
      <c r="PB2955" s="347"/>
      <c r="PC2955" s="347"/>
      <c r="PD2955" s="347"/>
      <c r="PE2955" s="347"/>
      <c r="PF2955" s="347"/>
      <c r="PG2955" s="347"/>
      <c r="PH2955" s="347"/>
      <c r="PI2955" s="347"/>
      <c r="PJ2955" s="347"/>
      <c r="PK2955" s="347"/>
      <c r="PL2955" s="347"/>
      <c r="PM2955" s="347"/>
      <c r="PN2955" s="347"/>
      <c r="PO2955" s="347"/>
      <c r="PP2955" s="347"/>
      <c r="PQ2955" s="347"/>
      <c r="PR2955" s="347"/>
      <c r="PS2955" s="347"/>
      <c r="PT2955" s="347"/>
      <c r="PU2955" s="347"/>
      <c r="PV2955" s="347"/>
      <c r="PW2955" s="347"/>
      <c r="PX2955" s="347"/>
      <c r="PY2955" s="347"/>
      <c r="PZ2955" s="347"/>
      <c r="QA2955" s="347"/>
      <c r="QB2955" s="347"/>
      <c r="QC2955" s="347"/>
      <c r="QD2955" s="347"/>
      <c r="QE2955" s="347"/>
      <c r="QF2955" s="347"/>
      <c r="QG2955" s="347"/>
      <c r="QH2955" s="347"/>
      <c r="QI2955" s="347"/>
      <c r="QJ2955" s="347"/>
      <c r="QK2955" s="347"/>
      <c r="QL2955" s="347"/>
      <c r="QM2955" s="347"/>
      <c r="QN2955" s="347"/>
      <c r="QO2955" s="347"/>
      <c r="QP2955" s="347"/>
      <c r="QQ2955" s="347"/>
      <c r="QR2955" s="347"/>
      <c r="QS2955" s="347"/>
      <c r="QT2955" s="347"/>
      <c r="QU2955" s="347"/>
      <c r="QV2955" s="347"/>
      <c r="QW2955" s="347"/>
      <c r="QX2955" s="347"/>
      <c r="QY2955" s="347"/>
      <c r="QZ2955" s="347"/>
      <c r="RA2955" s="347"/>
      <c r="RB2955" s="347"/>
      <c r="RC2955" s="347"/>
      <c r="RD2955" s="347"/>
      <c r="RE2955" s="347"/>
      <c r="RF2955" s="347"/>
      <c r="RG2955" s="347"/>
      <c r="RH2955" s="347"/>
      <c r="RI2955" s="347"/>
      <c r="RJ2955" s="347"/>
      <c r="RK2955" s="347"/>
      <c r="RL2955" s="347"/>
      <c r="RM2955" s="347"/>
      <c r="RN2955" s="347"/>
      <c r="RO2955" s="347"/>
      <c r="RP2955" s="347"/>
      <c r="RQ2955" s="347"/>
      <c r="RR2955" s="347"/>
      <c r="RS2955" s="347"/>
      <c r="RT2955" s="347"/>
      <c r="RU2955" s="347"/>
      <c r="RV2955" s="347"/>
      <c r="RW2955" s="347"/>
      <c r="RX2955" s="347"/>
      <c r="RY2955" s="347"/>
      <c r="RZ2955" s="347"/>
      <c r="SA2955" s="347"/>
      <c r="SB2955" s="347"/>
      <c r="SC2955" s="347"/>
      <c r="SD2955" s="347"/>
      <c r="SE2955" s="347"/>
      <c r="SF2955" s="347"/>
      <c r="SG2955" s="347"/>
      <c r="SH2955" s="347"/>
      <c r="SI2955" s="347"/>
      <c r="SJ2955" s="347"/>
      <c r="SK2955" s="347"/>
      <c r="SL2955" s="347"/>
      <c r="SM2955" s="347"/>
      <c r="SN2955" s="347"/>
      <c r="SO2955" s="347"/>
      <c r="SP2955" s="347"/>
      <c r="SQ2955" s="347"/>
      <c r="SR2955" s="347"/>
      <c r="SS2955" s="347"/>
      <c r="ST2955" s="347"/>
      <c r="SU2955" s="347"/>
      <c r="SV2955" s="347"/>
      <c r="SW2955" s="347"/>
      <c r="SX2955" s="347"/>
      <c r="SY2955" s="347"/>
      <c r="SZ2955" s="347"/>
      <c r="TA2955" s="347"/>
      <c r="TB2955" s="347"/>
      <c r="TC2955" s="347"/>
      <c r="TD2955" s="347"/>
      <c r="TE2955" s="347"/>
      <c r="TF2955" s="347"/>
      <c r="TG2955" s="347"/>
      <c r="TH2955" s="347"/>
      <c r="TI2955" s="347"/>
      <c r="TJ2955" s="347"/>
      <c r="TK2955" s="347"/>
      <c r="TL2955" s="347"/>
      <c r="TM2955" s="347"/>
      <c r="TN2955" s="347"/>
      <c r="TO2955" s="347"/>
      <c r="TP2955" s="347"/>
      <c r="TQ2955" s="347"/>
      <c r="TR2955" s="347"/>
      <c r="TS2955" s="347"/>
      <c r="TT2955" s="347"/>
      <c r="TU2955" s="347"/>
      <c r="TV2955" s="347"/>
      <c r="TW2955" s="347"/>
      <c r="TX2955" s="347"/>
      <c r="TY2955" s="347"/>
      <c r="TZ2955" s="347"/>
      <c r="UA2955" s="347"/>
      <c r="UB2955" s="347"/>
      <c r="UC2955" s="347"/>
      <c r="UD2955" s="347"/>
      <c r="UE2955" s="347"/>
      <c r="UF2955" s="347"/>
      <c r="UG2955" s="347"/>
      <c r="UH2955" s="347"/>
      <c r="UI2955" s="347"/>
      <c r="UJ2955" s="347"/>
      <c r="UK2955" s="347"/>
      <c r="UL2955" s="347"/>
      <c r="UM2955" s="347"/>
      <c r="UN2955" s="347"/>
      <c r="UO2955" s="347"/>
      <c r="UP2955" s="347"/>
      <c r="UQ2955" s="347"/>
      <c r="UR2955" s="347"/>
      <c r="US2955" s="347"/>
      <c r="UT2955" s="347"/>
      <c r="UU2955" s="347"/>
      <c r="UV2955" s="347"/>
      <c r="UW2955" s="347"/>
      <c r="UX2955" s="347"/>
      <c r="UY2955" s="347"/>
      <c r="UZ2955" s="347"/>
      <c r="VA2955" s="347"/>
      <c r="VB2955" s="347"/>
      <c r="VC2955" s="347"/>
      <c r="VD2955" s="347"/>
      <c r="VE2955" s="347"/>
      <c r="VF2955" s="347"/>
      <c r="VG2955" s="347"/>
      <c r="VH2955" s="347"/>
      <c r="VI2955" s="347"/>
      <c r="VJ2955" s="347"/>
      <c r="VK2955" s="347"/>
      <c r="VL2955" s="347"/>
      <c r="VM2955" s="347"/>
      <c r="VN2955" s="347"/>
      <c r="VO2955" s="347"/>
      <c r="VP2955" s="347"/>
      <c r="VQ2955" s="347"/>
      <c r="VR2955" s="347"/>
      <c r="VS2955" s="347"/>
      <c r="VT2955" s="347"/>
      <c r="VU2955" s="347"/>
      <c r="VV2955" s="347"/>
      <c r="VW2955" s="347"/>
      <c r="VX2955" s="347"/>
      <c r="VY2955" s="347"/>
      <c r="VZ2955" s="347"/>
      <c r="WA2955" s="347"/>
      <c r="WB2955" s="347"/>
      <c r="WC2955" s="347"/>
      <c r="WD2955" s="347"/>
      <c r="WE2955" s="347"/>
      <c r="WF2955" s="347"/>
      <c r="WG2955" s="347"/>
      <c r="WH2955" s="347"/>
      <c r="WI2955" s="347"/>
      <c r="WJ2955" s="347"/>
      <c r="WK2955" s="347"/>
      <c r="WL2955" s="347"/>
      <c r="WM2955" s="347"/>
      <c r="WN2955" s="347"/>
      <c r="WO2955" s="347"/>
      <c r="WP2955" s="347"/>
      <c r="WQ2955" s="347"/>
      <c r="WR2955" s="347"/>
      <c r="WS2955" s="347"/>
      <c r="WT2955" s="347"/>
      <c r="WU2955" s="347"/>
      <c r="WV2955" s="347"/>
      <c r="WW2955" s="347"/>
      <c r="WX2955" s="347"/>
      <c r="WY2955" s="347"/>
      <c r="WZ2955" s="347"/>
      <c r="XA2955" s="347"/>
      <c r="XB2955" s="347"/>
      <c r="XC2955" s="347"/>
      <c r="XD2955" s="347"/>
      <c r="XE2955" s="347"/>
      <c r="XF2955" s="347"/>
      <c r="XG2955" s="347"/>
      <c r="XH2955" s="347"/>
      <c r="XI2955" s="347"/>
      <c r="XJ2955" s="347"/>
      <c r="XK2955" s="347"/>
      <c r="XL2955" s="347"/>
      <c r="XM2955" s="347"/>
      <c r="XN2955" s="347"/>
      <c r="XO2955" s="347"/>
      <c r="XP2955" s="347"/>
      <c r="XQ2955" s="347"/>
      <c r="XR2955" s="347"/>
      <c r="XS2955" s="347"/>
      <c r="XT2955" s="347"/>
      <c r="XU2955" s="347"/>
      <c r="XV2955" s="347"/>
      <c r="XW2955" s="347"/>
      <c r="XX2955" s="347"/>
      <c r="XY2955" s="347"/>
      <c r="XZ2955" s="347"/>
      <c r="YA2955" s="347"/>
      <c r="YB2955" s="347"/>
      <c r="YC2955" s="347"/>
      <c r="YD2955" s="347"/>
      <c r="YE2955" s="347"/>
      <c r="YF2955" s="347"/>
      <c r="YG2955" s="347"/>
      <c r="YH2955" s="347"/>
      <c r="YI2955" s="347"/>
      <c r="YJ2955" s="347"/>
      <c r="YK2955" s="347"/>
      <c r="YL2955" s="347"/>
      <c r="YM2955" s="347"/>
      <c r="YN2955" s="347"/>
      <c r="YO2955" s="347"/>
      <c r="YP2955" s="347"/>
      <c r="YQ2955" s="347"/>
      <c r="YR2955" s="347"/>
      <c r="YS2955" s="347"/>
      <c r="YT2955" s="347"/>
      <c r="YU2955" s="347"/>
      <c r="YV2955" s="347"/>
      <c r="YW2955" s="347"/>
      <c r="YX2955" s="347"/>
      <c r="YY2955" s="347"/>
      <c r="YZ2955" s="347"/>
      <c r="ZA2955" s="347"/>
      <c r="ZB2955" s="347"/>
      <c r="ZC2955" s="347"/>
      <c r="ZD2955" s="347"/>
      <c r="ZE2955" s="347"/>
      <c r="ZF2955" s="347"/>
      <c r="ZG2955" s="347"/>
      <c r="ZH2955" s="347"/>
      <c r="ZI2955" s="347"/>
      <c r="ZJ2955" s="347"/>
      <c r="ZK2955" s="347"/>
      <c r="ZL2955" s="347"/>
      <c r="ZM2955" s="347"/>
      <c r="ZN2955" s="347"/>
      <c r="ZO2955" s="347"/>
      <c r="ZP2955" s="347"/>
      <c r="ZQ2955" s="347"/>
      <c r="ZR2955" s="347"/>
      <c r="ZS2955" s="347"/>
      <c r="ZT2955" s="347"/>
      <c r="ZU2955" s="347"/>
      <c r="ZV2955" s="347"/>
      <c r="ZW2955" s="347"/>
      <c r="ZX2955" s="347"/>
      <c r="ZY2955" s="347"/>
      <c r="ZZ2955" s="347"/>
      <c r="AAA2955" s="347"/>
      <c r="AAB2955" s="347"/>
      <c r="AAC2955" s="347"/>
      <c r="AAD2955" s="347"/>
      <c r="AAE2955" s="347"/>
      <c r="AAF2955" s="347"/>
      <c r="AAG2955" s="347"/>
      <c r="AAH2955" s="347"/>
      <c r="AAI2955" s="347"/>
      <c r="AAJ2955" s="347"/>
      <c r="AAK2955" s="347"/>
      <c r="AAL2955" s="347"/>
      <c r="AAM2955" s="347"/>
      <c r="AAN2955" s="347"/>
      <c r="AAO2955" s="347"/>
      <c r="AAP2955" s="347"/>
      <c r="AAQ2955" s="347"/>
      <c r="AAR2955" s="347"/>
      <c r="AAS2955" s="347"/>
      <c r="AAT2955" s="347"/>
      <c r="AAU2955" s="347"/>
      <c r="AAV2955" s="347"/>
      <c r="AAW2955" s="347"/>
      <c r="AAX2955" s="347"/>
      <c r="AAY2955" s="347"/>
      <c r="AAZ2955" s="347"/>
      <c r="ABA2955" s="347"/>
      <c r="ABB2955" s="347"/>
      <c r="ABC2955" s="347"/>
      <c r="ABD2955" s="347"/>
      <c r="ABE2955" s="347"/>
      <c r="ABF2955" s="347"/>
      <c r="ABG2955" s="347"/>
      <c r="ABH2955" s="347"/>
      <c r="ABI2955" s="347"/>
      <c r="ABJ2955" s="347"/>
      <c r="ABK2955" s="347"/>
      <c r="ABL2955" s="347"/>
      <c r="ABM2955" s="347"/>
      <c r="ABN2955" s="347"/>
      <c r="ABO2955" s="347"/>
      <c r="ABP2955" s="347"/>
      <c r="ABQ2955" s="347"/>
      <c r="ABR2955" s="347"/>
      <c r="ABS2955" s="347"/>
      <c r="ABT2955" s="347"/>
      <c r="ABU2955" s="347"/>
      <c r="ABV2955" s="347"/>
      <c r="ABW2955" s="347"/>
      <c r="ABX2955" s="347"/>
      <c r="ABY2955" s="347"/>
      <c r="ABZ2955" s="347"/>
      <c r="ACA2955" s="347"/>
      <c r="ACB2955" s="347"/>
      <c r="ACC2955" s="347"/>
      <c r="ACD2955" s="347"/>
      <c r="ACE2955" s="347"/>
      <c r="ACF2955" s="347"/>
      <c r="ACG2955" s="347"/>
      <c r="ACH2955" s="347"/>
      <c r="ACI2955" s="347"/>
      <c r="ACJ2955" s="347"/>
      <c r="ACK2955" s="347"/>
      <c r="ACL2955" s="347"/>
      <c r="ACM2955" s="347"/>
      <c r="ACN2955" s="347"/>
      <c r="ACO2955" s="347"/>
      <c r="ACP2955" s="347"/>
      <c r="ACQ2955" s="347"/>
      <c r="ACR2955" s="347"/>
      <c r="ACS2955" s="347"/>
      <c r="ACT2955" s="347"/>
      <c r="ACU2955" s="347"/>
      <c r="ACV2955" s="347"/>
      <c r="ACW2955" s="347"/>
      <c r="ACX2955" s="347"/>
      <c r="ACY2955" s="347"/>
      <c r="ACZ2955" s="347"/>
      <c r="ADA2955" s="347"/>
      <c r="ADB2955" s="347"/>
      <c r="ADC2955" s="347"/>
      <c r="ADD2955" s="347"/>
      <c r="ADE2955" s="347"/>
      <c r="ADF2955" s="347"/>
      <c r="ADG2955" s="347"/>
      <c r="ADH2955" s="347"/>
      <c r="ADI2955" s="347"/>
      <c r="ADJ2955" s="347"/>
      <c r="ADK2955" s="347"/>
      <c r="ADL2955" s="347"/>
      <c r="ADM2955" s="347"/>
      <c r="ADN2955" s="347"/>
      <c r="ADO2955" s="347"/>
      <c r="ADP2955" s="347"/>
      <c r="ADQ2955" s="347"/>
      <c r="ADR2955" s="347"/>
      <c r="ADS2955" s="347"/>
      <c r="ADT2955" s="347"/>
      <c r="ADU2955" s="347"/>
      <c r="ADV2955" s="347"/>
      <c r="ADW2955" s="347"/>
      <c r="ADX2955" s="347"/>
      <c r="ADY2955" s="347"/>
      <c r="ADZ2955" s="347"/>
      <c r="AEA2955" s="347"/>
      <c r="AEB2955" s="347"/>
      <c r="AEC2955" s="347"/>
      <c r="AED2955" s="347"/>
      <c r="AEE2955" s="347"/>
      <c r="AEF2955" s="347"/>
      <c r="AEG2955" s="347"/>
      <c r="AEH2955" s="347"/>
      <c r="AEI2955" s="347"/>
      <c r="AEJ2955" s="347"/>
      <c r="AEK2955" s="347"/>
      <c r="AEL2955" s="347"/>
      <c r="AEM2955" s="347"/>
      <c r="AEN2955" s="347"/>
      <c r="AEO2955" s="347"/>
      <c r="AEP2955" s="347"/>
      <c r="AEQ2955" s="347"/>
      <c r="AER2955" s="347"/>
      <c r="AES2955" s="347"/>
      <c r="AET2955" s="347"/>
      <c r="AEU2955" s="347"/>
      <c r="AEV2955" s="347"/>
      <c r="AEW2955" s="347"/>
      <c r="AEX2955" s="347"/>
      <c r="AEY2955" s="347"/>
      <c r="AEZ2955" s="347"/>
      <c r="AFA2955" s="347"/>
      <c r="AFB2955" s="347"/>
      <c r="AFC2955" s="347"/>
      <c r="AFD2955" s="347"/>
      <c r="AFE2955" s="347"/>
      <c r="AFF2955" s="347"/>
      <c r="AFG2955" s="347"/>
      <c r="AFH2955" s="347"/>
      <c r="AFI2955" s="347"/>
      <c r="AFJ2955" s="347"/>
      <c r="AFK2955" s="347"/>
      <c r="AFL2955" s="347"/>
      <c r="AFM2955" s="347"/>
      <c r="AFN2955" s="347"/>
      <c r="AFO2955" s="347"/>
      <c r="AFP2955" s="347"/>
      <c r="AFQ2955" s="347"/>
      <c r="AFR2955" s="347"/>
      <c r="AFS2955" s="347"/>
      <c r="AFT2955" s="347"/>
      <c r="AFU2955" s="347"/>
      <c r="AFV2955" s="347"/>
      <c r="AFW2955" s="347"/>
      <c r="AFX2955" s="347"/>
      <c r="AFY2955" s="347"/>
      <c r="AFZ2955" s="347"/>
      <c r="AGA2955" s="347"/>
      <c r="AGB2955" s="347"/>
      <c r="AGC2955" s="347"/>
      <c r="AGD2955" s="347"/>
      <c r="AGE2955" s="347"/>
      <c r="AGF2955" s="347"/>
      <c r="AGG2955" s="347"/>
      <c r="AGH2955" s="347"/>
      <c r="AGI2955" s="347"/>
      <c r="AGJ2955" s="347"/>
      <c r="AGK2955" s="347"/>
      <c r="AGL2955" s="347"/>
      <c r="AGM2955" s="347"/>
      <c r="AGN2955" s="347"/>
      <c r="AGO2955" s="347"/>
      <c r="AGP2955" s="347"/>
      <c r="AGQ2955" s="347"/>
      <c r="AGR2955" s="347"/>
      <c r="AGS2955" s="347"/>
      <c r="AGT2955" s="347"/>
      <c r="AGU2955" s="347"/>
      <c r="AGV2955" s="347"/>
      <c r="AGW2955" s="347"/>
      <c r="AGX2955" s="347"/>
      <c r="AGY2955" s="347"/>
      <c r="AGZ2955" s="347"/>
      <c r="AHA2955" s="347"/>
      <c r="AHB2955" s="347"/>
      <c r="AHC2955" s="347"/>
      <c r="AHD2955" s="347"/>
      <c r="AHE2955" s="347"/>
      <c r="AHF2955" s="347"/>
      <c r="AHG2955" s="347"/>
      <c r="AHH2955" s="347"/>
      <c r="AHI2955" s="347"/>
      <c r="AHJ2955" s="347"/>
      <c r="AHK2955" s="347"/>
      <c r="AHL2955" s="347"/>
      <c r="AHM2955" s="347"/>
      <c r="AHN2955" s="347"/>
      <c r="AHO2955" s="347"/>
      <c r="AHP2955" s="347"/>
      <c r="AHQ2955" s="347"/>
      <c r="AHR2955" s="347"/>
      <c r="AHS2955" s="347"/>
      <c r="AHT2955" s="347"/>
      <c r="AHU2955" s="347"/>
      <c r="AHV2955" s="347"/>
      <c r="AHW2955" s="347"/>
      <c r="AHX2955" s="347"/>
      <c r="AHY2955" s="347"/>
      <c r="AHZ2955" s="347"/>
      <c r="AIA2955" s="347"/>
      <c r="AIB2955" s="347"/>
      <c r="AIC2955" s="347"/>
      <c r="AID2955" s="347"/>
      <c r="AIE2955" s="347"/>
      <c r="AIF2955" s="347"/>
      <c r="AIG2955" s="347"/>
      <c r="AIH2955" s="347"/>
      <c r="AII2955" s="347"/>
      <c r="AIJ2955" s="347"/>
      <c r="AIK2955" s="347"/>
      <c r="AIL2955" s="347"/>
      <c r="AIM2955" s="347"/>
      <c r="AIN2955" s="347"/>
      <c r="AIO2955" s="347"/>
      <c r="AIP2955" s="347"/>
      <c r="AIQ2955" s="347"/>
      <c r="AIR2955" s="347"/>
      <c r="AIS2955" s="347"/>
      <c r="AIT2955" s="347"/>
      <c r="AIU2955" s="347"/>
      <c r="AIV2955" s="347"/>
      <c r="AIW2955" s="347"/>
      <c r="AIX2955" s="347"/>
      <c r="AIY2955" s="347"/>
      <c r="AIZ2955" s="347"/>
      <c r="AJA2955" s="347"/>
      <c r="AJB2955" s="347"/>
      <c r="AJC2955" s="347"/>
      <c r="AJD2955" s="347"/>
      <c r="AJE2955" s="347"/>
      <c r="AJF2955" s="347"/>
      <c r="AJG2955" s="347"/>
      <c r="AJH2955" s="347"/>
      <c r="AJI2955" s="347"/>
      <c r="AJJ2955" s="347"/>
      <c r="AJK2955" s="347"/>
      <c r="AJL2955" s="347"/>
      <c r="AJM2955" s="347"/>
      <c r="AJN2955" s="347"/>
      <c r="AJO2955" s="347"/>
      <c r="AJP2955" s="347"/>
      <c r="AJQ2955" s="347"/>
      <c r="AJR2955" s="347"/>
      <c r="AJS2955" s="347"/>
      <c r="AJT2955" s="347"/>
      <c r="AJU2955" s="347"/>
      <c r="AJV2955" s="347"/>
      <c r="AJW2955" s="347"/>
      <c r="AJX2955" s="347"/>
      <c r="AJY2955" s="347"/>
      <c r="AJZ2955" s="347"/>
      <c r="AKA2955" s="347"/>
      <c r="AKB2955" s="347"/>
      <c r="AKC2955" s="347"/>
      <c r="AKD2955" s="347"/>
      <c r="AKE2955" s="347"/>
      <c r="AKF2955" s="347"/>
      <c r="AKG2955" s="347"/>
      <c r="AKH2955" s="347"/>
      <c r="AKI2955" s="347"/>
      <c r="AKJ2955" s="347"/>
      <c r="AKK2955" s="347"/>
      <c r="AKL2955" s="347"/>
      <c r="AKM2955" s="347"/>
      <c r="AKN2955" s="347"/>
      <c r="AKO2955" s="347"/>
      <c r="AKP2955" s="347"/>
      <c r="AKQ2955" s="347"/>
      <c r="AKR2955" s="347"/>
      <c r="AKS2955" s="347"/>
      <c r="AKT2955" s="347"/>
      <c r="AKU2955" s="347"/>
      <c r="AKV2955" s="347"/>
      <c r="AKW2955" s="347"/>
      <c r="AKX2955" s="347"/>
      <c r="AKY2955" s="347"/>
      <c r="AKZ2955" s="347"/>
      <c r="ALA2955" s="347"/>
      <c r="ALB2955" s="347"/>
      <c r="ALC2955" s="347"/>
      <c r="ALD2955" s="347"/>
      <c r="ALE2955" s="347"/>
      <c r="ALF2955" s="347"/>
      <c r="ALG2955" s="347"/>
      <c r="ALH2955" s="347"/>
      <c r="ALI2955" s="347"/>
      <c r="ALJ2955" s="347"/>
      <c r="ALK2955" s="347"/>
      <c r="ALL2955" s="347"/>
      <c r="ALM2955" s="347"/>
      <c r="ALN2955" s="347"/>
      <c r="ALO2955" s="347"/>
      <c r="ALP2955" s="347"/>
      <c r="ALQ2955" s="347"/>
      <c r="ALR2955" s="347"/>
      <c r="ALS2955" s="347"/>
      <c r="ALT2955" s="347"/>
      <c r="ALU2955" s="347"/>
      <c r="ALV2955" s="347"/>
      <c r="ALW2955" s="347"/>
      <c r="ALX2955" s="347"/>
      <c r="ALY2955" s="347"/>
      <c r="ALZ2955" s="347"/>
      <c r="AMA2955" s="347"/>
      <c r="AMB2955" s="347"/>
      <c r="AMC2955" s="347"/>
      <c r="AMD2955" s="347"/>
      <c r="AME2955" s="347"/>
      <c r="AMF2955" s="347"/>
      <c r="AMG2955" s="347"/>
      <c r="AMH2955" s="347"/>
      <c r="AMI2955" s="347"/>
      <c r="AMJ2955" s="347"/>
    </row>
    <row r="2956" spans="1:1024" ht="20.25">
      <c r="A2956" s="397"/>
      <c r="B2956" s="419" t="str">
        <f>A2957</f>
        <v>SEDUC E 245</v>
      </c>
      <c r="C2956" s="420"/>
      <c r="D2956" s="420"/>
      <c r="E2956" s="420"/>
      <c r="F2956" s="420"/>
      <c r="G2956" s="420"/>
      <c r="H2956" s="421"/>
      <c r="K2956" s="347" t="str">
        <f>$A$2957</f>
        <v>SEDUC E 245</v>
      </c>
      <c r="L2956" s="347" t="str">
        <f>VLOOKUP(K2956,[3]Planilha2!$B:$C,2,FALSE)</f>
        <v>OK</v>
      </c>
    </row>
    <row r="2957" spans="1:1024">
      <c r="A2957" s="290" t="s">
        <v>48326</v>
      </c>
      <c r="B2957" s="431" t="s">
        <v>48327</v>
      </c>
      <c r="C2957" s="432"/>
      <c r="D2957" s="432"/>
      <c r="E2957" s="432"/>
      <c r="F2957" s="433"/>
      <c r="G2957" s="51" t="s">
        <v>5</v>
      </c>
      <c r="H2957" s="396" t="s">
        <v>6</v>
      </c>
      <c r="K2957" s="347" t="str">
        <f>$A$2957</f>
        <v>SEDUC E 245</v>
      </c>
      <c r="L2957" s="347" t="str">
        <f>VLOOKUP(K2957,[3]Planilha2!$B:$C,2,FALSE)</f>
        <v>OK</v>
      </c>
    </row>
    <row r="2958" spans="1:1024">
      <c r="A2958" s="397"/>
      <c r="B2958" s="399" t="s">
        <v>7</v>
      </c>
      <c r="C2958" s="400" t="s">
        <v>8</v>
      </c>
      <c r="D2958" s="400" t="s">
        <v>9</v>
      </c>
      <c r="E2958" s="401" t="s">
        <v>10</v>
      </c>
      <c r="F2958" s="399" t="s">
        <v>18</v>
      </c>
      <c r="G2958" s="55" t="s">
        <v>19</v>
      </c>
      <c r="H2958" s="56" t="s">
        <v>13</v>
      </c>
      <c r="K2958" s="347" t="str">
        <f t="shared" ref="K2958:K2961" si="436">$A$2957</f>
        <v>SEDUC E 245</v>
      </c>
      <c r="L2958" s="347" t="str">
        <f>VLOOKUP(K2958,[3]Planilha2!$B:$C,2,FALSE)</f>
        <v>OK</v>
      </c>
    </row>
    <row r="2959" spans="1:1024" ht="24">
      <c r="A2959" s="397"/>
      <c r="B2959"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9" s="334" t="s">
        <v>14</v>
      </c>
      <c r="D2959" s="334">
        <v>88247</v>
      </c>
      <c r="E2959" s="406">
        <v>1</v>
      </c>
      <c r="F2959"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9"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59" s="375">
        <f t="shared" ref="H2959:H2960" ca="1" si="437">ROUND(E2959*G2959,2)</f>
        <v>18.48</v>
      </c>
      <c r="K2959" s="347" t="str">
        <f t="shared" si="436"/>
        <v>SEDUC E 245</v>
      </c>
      <c r="L2959" s="347" t="str">
        <f>VLOOKUP(K2959,[3]Planilha2!$B:$C,2,FALSE)</f>
        <v>OK</v>
      </c>
    </row>
    <row r="2960" spans="1:1024">
      <c r="A2960" s="397"/>
      <c r="B2960"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60" s="334" t="s">
        <v>14</v>
      </c>
      <c r="D2960" s="334">
        <v>88264</v>
      </c>
      <c r="E2960" s="406">
        <v>1</v>
      </c>
      <c r="F296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0"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60" s="375">
        <f t="shared" ca="1" si="437"/>
        <v>22.58</v>
      </c>
      <c r="K2960" s="347" t="str">
        <f t="shared" si="436"/>
        <v>SEDUC E 245</v>
      </c>
      <c r="L2960" s="347" t="str">
        <f>VLOOKUP(K2960,[3]Planilha2!$B:$C,2,FALSE)</f>
        <v>OK</v>
      </c>
    </row>
    <row r="2961" spans="1:1024">
      <c r="A2961" s="298">
        <f ca="1">H2961</f>
        <v>41.06</v>
      </c>
      <c r="B2961" s="402" t="s">
        <v>15</v>
      </c>
      <c r="C2961" s="334"/>
      <c r="D2961" s="334"/>
      <c r="E2961" s="403"/>
      <c r="F2961" s="337"/>
      <c r="G2961" s="404"/>
      <c r="H2961" s="405">
        <f ca="1">SUM(H2959:H2960)</f>
        <v>41.06</v>
      </c>
      <c r="I2961" s="90" t="str">
        <f>A2957</f>
        <v>SEDUC E 245</v>
      </c>
      <c r="J2961" s="191">
        <f ca="1">H2961</f>
        <v>41.06</v>
      </c>
      <c r="K2961" s="347" t="str">
        <f t="shared" si="436"/>
        <v>SEDUC E 245</v>
      </c>
      <c r="L2961" s="347" t="str">
        <f>VLOOKUP(K2961,[3]Planilha2!$B:$C,2,FALSE)</f>
        <v>OK</v>
      </c>
    </row>
    <row r="2962" spans="1:1024" hidden="1"/>
    <row r="2963" spans="1:1024" ht="20.25">
      <c r="B2963" s="419" t="str">
        <f>A2964</f>
        <v>SEDUC E 246</v>
      </c>
      <c r="C2963" s="420"/>
      <c r="D2963" s="420"/>
      <c r="E2963" s="420"/>
      <c r="F2963" s="420"/>
      <c r="G2963" s="420"/>
      <c r="H2963" s="421"/>
      <c r="K2963" s="17" t="str">
        <f>$A$2964</f>
        <v>SEDUC E 246</v>
      </c>
      <c r="L2963" s="347" t="str">
        <f>VLOOKUP(K2963,[3]Planilha2!$B:$C,2,FALSE)</f>
        <v>OK</v>
      </c>
    </row>
    <row r="2964" spans="1:1024">
      <c r="A2964" s="290" t="s">
        <v>48328</v>
      </c>
      <c r="B2964" s="431" t="s">
        <v>48329</v>
      </c>
      <c r="C2964" s="432"/>
      <c r="D2964" s="432"/>
      <c r="E2964" s="432"/>
      <c r="F2964" s="433"/>
      <c r="G2964" s="51" t="s">
        <v>5</v>
      </c>
      <c r="H2964" s="396" t="s">
        <v>6</v>
      </c>
      <c r="K2964" s="347" t="str">
        <f t="shared" ref="K2964:K2968" si="438">$A$2964</f>
        <v>SEDUC E 246</v>
      </c>
      <c r="L2964" s="347" t="str">
        <f>VLOOKUP(K2964,[3]Planilha2!$B:$C,2,FALSE)</f>
        <v>OK</v>
      </c>
    </row>
    <row r="2965" spans="1:1024">
      <c r="A2965" s="397"/>
      <c r="B2965" s="399" t="s">
        <v>7</v>
      </c>
      <c r="C2965" s="400" t="s">
        <v>8</v>
      </c>
      <c r="D2965" s="400" t="s">
        <v>9</v>
      </c>
      <c r="E2965" s="401" t="s">
        <v>10</v>
      </c>
      <c r="F2965" s="399" t="s">
        <v>18</v>
      </c>
      <c r="G2965" s="55" t="s">
        <v>19</v>
      </c>
      <c r="H2965" s="56" t="s">
        <v>13</v>
      </c>
      <c r="K2965" s="347" t="str">
        <f t="shared" si="438"/>
        <v>SEDUC E 246</v>
      </c>
      <c r="L2965" s="347" t="str">
        <f>VLOOKUP(K2965,[3]Planilha2!$B:$C,2,FALSE)</f>
        <v>OK</v>
      </c>
    </row>
    <row r="2966" spans="1:1024" ht="24">
      <c r="A2966" s="397"/>
      <c r="B2966"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2966" s="334" t="s">
        <v>20</v>
      </c>
      <c r="D2966" s="334">
        <v>2456</v>
      </c>
      <c r="E2966" s="406">
        <v>1</v>
      </c>
      <c r="F2966"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6"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114,68</v>
      </c>
      <c r="H2966" s="375">
        <f t="shared" ref="H2966:H2967" ca="1" si="439">ROUND(E2966*G2966,2)</f>
        <v>114.68</v>
      </c>
      <c r="K2966" s="347" t="str">
        <f t="shared" si="438"/>
        <v>SEDUC E 246</v>
      </c>
      <c r="L2966" s="347" t="str">
        <f>VLOOKUP(K2966,[3]Planilha2!$B:$C,2,FALSE)</f>
        <v>OK</v>
      </c>
    </row>
    <row r="2967" spans="1:1024">
      <c r="A2967" s="397"/>
      <c r="B2967"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DE OBRAS</v>
      </c>
      <c r="C2967" s="334" t="s">
        <v>38</v>
      </c>
      <c r="D2967" s="334">
        <v>6111</v>
      </c>
      <c r="E2967" s="406">
        <v>4</v>
      </c>
      <c r="F2967"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H     </v>
      </c>
      <c r="G2967"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10,08</v>
      </c>
      <c r="H2967" s="375">
        <f t="shared" ca="1" si="439"/>
        <v>40.32</v>
      </c>
      <c r="K2967" s="347" t="str">
        <f t="shared" si="438"/>
        <v>SEDUC E 246</v>
      </c>
      <c r="L2967" s="347" t="str">
        <f>VLOOKUP(K2967,[3]Planilha2!$B:$C,2,FALSE)</f>
        <v>OK</v>
      </c>
    </row>
    <row r="2968" spans="1:1024">
      <c r="A2968" s="298">
        <f ca="1">H2968</f>
        <v>155</v>
      </c>
      <c r="B2968" s="402" t="s">
        <v>15</v>
      </c>
      <c r="C2968" s="334"/>
      <c r="D2968" s="334"/>
      <c r="E2968" s="403"/>
      <c r="F2968" s="337"/>
      <c r="G2968" s="404"/>
      <c r="H2968" s="405">
        <f ca="1">SUM(H2966:H2967)</f>
        <v>155</v>
      </c>
      <c r="I2968" s="90" t="str">
        <f>A2964</f>
        <v>SEDUC E 246</v>
      </c>
      <c r="J2968" s="191">
        <f ca="1">H2968</f>
        <v>155</v>
      </c>
      <c r="K2968" s="347" t="str">
        <f t="shared" si="438"/>
        <v>SEDUC E 246</v>
      </c>
      <c r="L2968" s="347" t="str">
        <f>VLOOKUP(K2968,[3]Planilha2!$B:$C,2,FALSE)</f>
        <v>OK</v>
      </c>
    </row>
    <row r="2969" spans="1:1024" s="398" customFormat="1" hidden="1">
      <c r="A2969" s="298"/>
      <c r="B2969" s="407"/>
      <c r="C2969" s="408"/>
      <c r="D2969" s="408"/>
      <c r="E2969" s="409"/>
      <c r="F2969" s="410"/>
      <c r="G2969" s="411"/>
      <c r="H2969" s="412"/>
      <c r="I2969" s="90"/>
      <c r="J2969" s="191"/>
      <c r="K2969" s="347"/>
      <c r="L2969" s="347"/>
      <c r="M2969" s="347"/>
      <c r="N2969" s="347"/>
      <c r="O2969" s="347"/>
      <c r="P2969" s="347"/>
      <c r="Q2969" s="347"/>
      <c r="R2969" s="347"/>
      <c r="S2969" s="347"/>
      <c r="T2969" s="347"/>
      <c r="U2969" s="347"/>
      <c r="V2969" s="347"/>
      <c r="W2969" s="347"/>
      <c r="X2969" s="347"/>
      <c r="Y2969" s="347"/>
      <c r="Z2969" s="347"/>
      <c r="AA2969" s="347"/>
      <c r="AB2969" s="347"/>
      <c r="AC2969" s="347"/>
      <c r="AD2969" s="347"/>
      <c r="AE2969" s="347"/>
      <c r="AF2969" s="347"/>
      <c r="AG2969" s="347"/>
      <c r="AH2969" s="347"/>
      <c r="AI2969" s="347"/>
      <c r="AJ2969" s="347"/>
      <c r="AK2969" s="347"/>
      <c r="AL2969" s="347"/>
      <c r="AM2969" s="347"/>
      <c r="AN2969" s="347"/>
      <c r="AO2969" s="347"/>
      <c r="AP2969" s="347"/>
      <c r="AQ2969" s="347"/>
      <c r="AR2969" s="347"/>
      <c r="AS2969" s="347"/>
      <c r="AT2969" s="347"/>
      <c r="AU2969" s="347"/>
      <c r="AV2969" s="347"/>
      <c r="AW2969" s="347"/>
      <c r="AX2969" s="347"/>
      <c r="AY2969" s="347"/>
      <c r="AZ2969" s="347"/>
      <c r="BA2969" s="347"/>
      <c r="BB2969" s="347"/>
      <c r="BC2969" s="347"/>
      <c r="BD2969" s="347"/>
      <c r="BE2969" s="347"/>
      <c r="BF2969" s="347"/>
      <c r="BG2969" s="347"/>
      <c r="BH2969" s="347"/>
      <c r="BI2969" s="347"/>
      <c r="BJ2969" s="347"/>
      <c r="BK2969" s="347"/>
      <c r="BL2969" s="347"/>
      <c r="BM2969" s="347"/>
      <c r="BN2969" s="347"/>
      <c r="BO2969" s="347"/>
      <c r="BP2969" s="347"/>
      <c r="BQ2969" s="347"/>
      <c r="BR2969" s="347"/>
      <c r="BS2969" s="347"/>
      <c r="BT2969" s="347"/>
      <c r="BU2969" s="347"/>
      <c r="BV2969" s="347"/>
      <c r="BW2969" s="347"/>
      <c r="BX2969" s="347"/>
      <c r="BY2969" s="347"/>
      <c r="BZ2969" s="347"/>
      <c r="CA2969" s="347"/>
      <c r="CB2969" s="347"/>
      <c r="CC2969" s="347"/>
      <c r="CD2969" s="347"/>
      <c r="CE2969" s="347"/>
      <c r="CF2969" s="347"/>
      <c r="CG2969" s="347"/>
      <c r="CH2969" s="347"/>
      <c r="CI2969" s="347"/>
      <c r="CJ2969" s="347"/>
      <c r="CK2969" s="347"/>
      <c r="CL2969" s="347"/>
      <c r="CM2969" s="347"/>
      <c r="CN2969" s="347"/>
      <c r="CO2969" s="347"/>
      <c r="CP2969" s="347"/>
      <c r="CQ2969" s="347"/>
      <c r="CR2969" s="347"/>
      <c r="CS2969" s="347"/>
      <c r="CT2969" s="347"/>
      <c r="CU2969" s="347"/>
      <c r="CV2969" s="347"/>
      <c r="CW2969" s="347"/>
      <c r="CX2969" s="347"/>
      <c r="CY2969" s="347"/>
      <c r="CZ2969" s="347"/>
      <c r="DA2969" s="347"/>
      <c r="DB2969" s="347"/>
      <c r="DC2969" s="347"/>
      <c r="DD2969" s="347"/>
      <c r="DE2969" s="347"/>
      <c r="DF2969" s="347"/>
      <c r="DG2969" s="347"/>
      <c r="DH2969" s="347"/>
      <c r="DI2969" s="347"/>
      <c r="DJ2969" s="347"/>
      <c r="DK2969" s="347"/>
      <c r="DL2969" s="347"/>
      <c r="DM2969" s="347"/>
      <c r="DN2969" s="347"/>
      <c r="DO2969" s="347"/>
      <c r="DP2969" s="347"/>
      <c r="DQ2969" s="347"/>
      <c r="DR2969" s="347"/>
      <c r="DS2969" s="347"/>
      <c r="DT2969" s="347"/>
      <c r="DU2969" s="347"/>
      <c r="DV2969" s="347"/>
      <c r="DW2969" s="347"/>
      <c r="DX2969" s="347"/>
      <c r="DY2969" s="347"/>
      <c r="DZ2969" s="347"/>
      <c r="EA2969" s="347"/>
      <c r="EB2969" s="347"/>
      <c r="EC2969" s="347"/>
      <c r="ED2969" s="347"/>
      <c r="EE2969" s="347"/>
      <c r="EF2969" s="347"/>
      <c r="EG2969" s="347"/>
      <c r="EH2969" s="347"/>
      <c r="EI2969" s="347"/>
      <c r="EJ2969" s="347"/>
      <c r="EK2969" s="347"/>
      <c r="EL2969" s="347"/>
      <c r="EM2969" s="347"/>
      <c r="EN2969" s="347"/>
      <c r="EO2969" s="347"/>
      <c r="EP2969" s="347"/>
      <c r="EQ2969" s="347"/>
      <c r="ER2969" s="347"/>
      <c r="ES2969" s="347"/>
      <c r="ET2969" s="347"/>
      <c r="EU2969" s="347"/>
      <c r="EV2969" s="347"/>
      <c r="EW2969" s="347"/>
      <c r="EX2969" s="347"/>
      <c r="EY2969" s="347"/>
      <c r="EZ2969" s="347"/>
      <c r="FA2969" s="347"/>
      <c r="FB2969" s="347"/>
      <c r="FC2969" s="347"/>
      <c r="FD2969" s="347"/>
      <c r="FE2969" s="347"/>
      <c r="FF2969" s="347"/>
      <c r="FG2969" s="347"/>
      <c r="FH2969" s="347"/>
      <c r="FI2969" s="347"/>
      <c r="FJ2969" s="347"/>
      <c r="FK2969" s="347"/>
      <c r="FL2969" s="347"/>
      <c r="FM2969" s="347"/>
      <c r="FN2969" s="347"/>
      <c r="FO2969" s="347"/>
      <c r="FP2969" s="347"/>
      <c r="FQ2969" s="347"/>
      <c r="FR2969" s="347"/>
      <c r="FS2969" s="347"/>
      <c r="FT2969" s="347"/>
      <c r="FU2969" s="347"/>
      <c r="FV2969" s="347"/>
      <c r="FW2969" s="347"/>
      <c r="FX2969" s="347"/>
      <c r="FY2969" s="347"/>
      <c r="FZ2969" s="347"/>
      <c r="GA2969" s="347"/>
      <c r="GB2969" s="347"/>
      <c r="GC2969" s="347"/>
      <c r="GD2969" s="347"/>
      <c r="GE2969" s="347"/>
      <c r="GF2969" s="347"/>
      <c r="GG2969" s="347"/>
      <c r="GH2969" s="347"/>
      <c r="GI2969" s="347"/>
      <c r="GJ2969" s="347"/>
      <c r="GK2969" s="347"/>
      <c r="GL2969" s="347"/>
      <c r="GM2969" s="347"/>
      <c r="GN2969" s="347"/>
      <c r="GO2969" s="347"/>
      <c r="GP2969" s="347"/>
      <c r="GQ2969" s="347"/>
      <c r="GR2969" s="347"/>
      <c r="GS2969" s="347"/>
      <c r="GT2969" s="347"/>
      <c r="GU2969" s="347"/>
      <c r="GV2969" s="347"/>
      <c r="GW2969" s="347"/>
      <c r="GX2969" s="347"/>
      <c r="GY2969" s="347"/>
      <c r="GZ2969" s="347"/>
      <c r="HA2969" s="347"/>
      <c r="HB2969" s="347"/>
      <c r="HC2969" s="347"/>
      <c r="HD2969" s="347"/>
      <c r="HE2969" s="347"/>
      <c r="HF2969" s="347"/>
      <c r="HG2969" s="347"/>
      <c r="HH2969" s="347"/>
      <c r="HI2969" s="347"/>
      <c r="HJ2969" s="347"/>
      <c r="HK2969" s="347"/>
      <c r="HL2969" s="347"/>
      <c r="HM2969" s="347"/>
      <c r="HN2969" s="347"/>
      <c r="HO2969" s="347"/>
      <c r="HP2969" s="347"/>
      <c r="HQ2969" s="347"/>
      <c r="HR2969" s="347"/>
      <c r="HS2969" s="347"/>
      <c r="HT2969" s="347"/>
      <c r="HU2969" s="347"/>
      <c r="HV2969" s="347"/>
      <c r="HW2969" s="347"/>
      <c r="HX2969" s="347"/>
      <c r="HY2969" s="347"/>
      <c r="HZ2969" s="347"/>
      <c r="IA2969" s="347"/>
      <c r="IB2969" s="347"/>
      <c r="IC2969" s="347"/>
      <c r="ID2969" s="347"/>
      <c r="IE2969" s="347"/>
      <c r="IF2969" s="347"/>
      <c r="IG2969" s="347"/>
      <c r="IH2969" s="347"/>
      <c r="II2969" s="347"/>
      <c r="IJ2969" s="347"/>
      <c r="IK2969" s="347"/>
      <c r="IL2969" s="347"/>
      <c r="IM2969" s="347"/>
      <c r="IN2969" s="347"/>
      <c r="IO2969" s="347"/>
      <c r="IP2969" s="347"/>
      <c r="IQ2969" s="347"/>
      <c r="IR2969" s="347"/>
      <c r="IS2969" s="347"/>
      <c r="IT2969" s="347"/>
      <c r="IU2969" s="347"/>
      <c r="IV2969" s="347"/>
      <c r="IW2969" s="347"/>
      <c r="IX2969" s="347"/>
      <c r="IY2969" s="347"/>
      <c r="IZ2969" s="347"/>
      <c r="JA2969" s="347"/>
      <c r="JB2969" s="347"/>
      <c r="JC2969" s="347"/>
      <c r="JD2969" s="347"/>
      <c r="JE2969" s="347"/>
      <c r="JF2969" s="347"/>
      <c r="JG2969" s="347"/>
      <c r="JH2969" s="347"/>
      <c r="JI2969" s="347"/>
      <c r="JJ2969" s="347"/>
      <c r="JK2969" s="347"/>
      <c r="JL2969" s="347"/>
      <c r="JM2969" s="347"/>
      <c r="JN2969" s="347"/>
      <c r="JO2969" s="347"/>
      <c r="JP2969" s="347"/>
      <c r="JQ2969" s="347"/>
      <c r="JR2969" s="347"/>
      <c r="JS2969" s="347"/>
      <c r="JT2969" s="347"/>
      <c r="JU2969" s="347"/>
      <c r="JV2969" s="347"/>
      <c r="JW2969" s="347"/>
      <c r="JX2969" s="347"/>
      <c r="JY2969" s="347"/>
      <c r="JZ2969" s="347"/>
      <c r="KA2969" s="347"/>
      <c r="KB2969" s="347"/>
      <c r="KC2969" s="347"/>
      <c r="KD2969" s="347"/>
      <c r="KE2969" s="347"/>
      <c r="KF2969" s="347"/>
      <c r="KG2969" s="347"/>
      <c r="KH2969" s="347"/>
      <c r="KI2969" s="347"/>
      <c r="KJ2969" s="347"/>
      <c r="KK2969" s="347"/>
      <c r="KL2969" s="347"/>
      <c r="KM2969" s="347"/>
      <c r="KN2969" s="347"/>
      <c r="KO2969" s="347"/>
      <c r="KP2969" s="347"/>
      <c r="KQ2969" s="347"/>
      <c r="KR2969" s="347"/>
      <c r="KS2969" s="347"/>
      <c r="KT2969" s="347"/>
      <c r="KU2969" s="347"/>
      <c r="KV2969" s="347"/>
      <c r="KW2969" s="347"/>
      <c r="KX2969" s="347"/>
      <c r="KY2969" s="347"/>
      <c r="KZ2969" s="347"/>
      <c r="LA2969" s="347"/>
      <c r="LB2969" s="347"/>
      <c r="LC2969" s="347"/>
      <c r="LD2969" s="347"/>
      <c r="LE2969" s="347"/>
      <c r="LF2969" s="347"/>
      <c r="LG2969" s="347"/>
      <c r="LH2969" s="347"/>
      <c r="LI2969" s="347"/>
      <c r="LJ2969" s="347"/>
      <c r="LK2969" s="347"/>
      <c r="LL2969" s="347"/>
      <c r="LM2969" s="347"/>
      <c r="LN2969" s="347"/>
      <c r="LO2969" s="347"/>
      <c r="LP2969" s="347"/>
      <c r="LQ2969" s="347"/>
      <c r="LR2969" s="347"/>
      <c r="LS2969" s="347"/>
      <c r="LT2969" s="347"/>
      <c r="LU2969" s="347"/>
      <c r="LV2969" s="347"/>
      <c r="LW2969" s="347"/>
      <c r="LX2969" s="347"/>
      <c r="LY2969" s="347"/>
      <c r="LZ2969" s="347"/>
      <c r="MA2969" s="347"/>
      <c r="MB2969" s="347"/>
      <c r="MC2969" s="347"/>
      <c r="MD2969" s="347"/>
      <c r="ME2969" s="347"/>
      <c r="MF2969" s="347"/>
      <c r="MG2969" s="347"/>
      <c r="MH2969" s="347"/>
      <c r="MI2969" s="347"/>
      <c r="MJ2969" s="347"/>
      <c r="MK2969" s="347"/>
      <c r="ML2969" s="347"/>
      <c r="MM2969" s="347"/>
      <c r="MN2969" s="347"/>
      <c r="MO2969" s="347"/>
      <c r="MP2969" s="347"/>
      <c r="MQ2969" s="347"/>
      <c r="MR2969" s="347"/>
      <c r="MS2969" s="347"/>
      <c r="MT2969" s="347"/>
      <c r="MU2969" s="347"/>
      <c r="MV2969" s="347"/>
      <c r="MW2969" s="347"/>
      <c r="MX2969" s="347"/>
      <c r="MY2969" s="347"/>
      <c r="MZ2969" s="347"/>
      <c r="NA2969" s="347"/>
      <c r="NB2969" s="347"/>
      <c r="NC2969" s="347"/>
      <c r="ND2969" s="347"/>
      <c r="NE2969" s="347"/>
      <c r="NF2969" s="347"/>
      <c r="NG2969" s="347"/>
      <c r="NH2969" s="347"/>
      <c r="NI2969" s="347"/>
      <c r="NJ2969" s="347"/>
      <c r="NK2969" s="347"/>
      <c r="NL2969" s="347"/>
      <c r="NM2969" s="347"/>
      <c r="NN2969" s="347"/>
      <c r="NO2969" s="347"/>
      <c r="NP2969" s="347"/>
      <c r="NQ2969" s="347"/>
      <c r="NR2969" s="347"/>
      <c r="NS2969" s="347"/>
      <c r="NT2969" s="347"/>
      <c r="NU2969" s="347"/>
      <c r="NV2969" s="347"/>
      <c r="NW2969" s="347"/>
      <c r="NX2969" s="347"/>
      <c r="NY2969" s="347"/>
      <c r="NZ2969" s="347"/>
      <c r="OA2969" s="347"/>
      <c r="OB2969" s="347"/>
      <c r="OC2969" s="347"/>
      <c r="OD2969" s="347"/>
      <c r="OE2969" s="347"/>
      <c r="OF2969" s="347"/>
      <c r="OG2969" s="347"/>
      <c r="OH2969" s="347"/>
      <c r="OI2969" s="347"/>
      <c r="OJ2969" s="347"/>
      <c r="OK2969" s="347"/>
      <c r="OL2969" s="347"/>
      <c r="OM2969" s="347"/>
      <c r="ON2969" s="347"/>
      <c r="OO2969" s="347"/>
      <c r="OP2969" s="347"/>
      <c r="OQ2969" s="347"/>
      <c r="OR2969" s="347"/>
      <c r="OS2969" s="347"/>
      <c r="OT2969" s="347"/>
      <c r="OU2969" s="347"/>
      <c r="OV2969" s="347"/>
      <c r="OW2969" s="347"/>
      <c r="OX2969" s="347"/>
      <c r="OY2969" s="347"/>
      <c r="OZ2969" s="347"/>
      <c r="PA2969" s="347"/>
      <c r="PB2969" s="347"/>
      <c r="PC2969" s="347"/>
      <c r="PD2969" s="347"/>
      <c r="PE2969" s="347"/>
      <c r="PF2969" s="347"/>
      <c r="PG2969" s="347"/>
      <c r="PH2969" s="347"/>
      <c r="PI2969" s="347"/>
      <c r="PJ2969" s="347"/>
      <c r="PK2969" s="347"/>
      <c r="PL2969" s="347"/>
      <c r="PM2969" s="347"/>
      <c r="PN2969" s="347"/>
      <c r="PO2969" s="347"/>
      <c r="PP2969" s="347"/>
      <c r="PQ2969" s="347"/>
      <c r="PR2969" s="347"/>
      <c r="PS2969" s="347"/>
      <c r="PT2969" s="347"/>
      <c r="PU2969" s="347"/>
      <c r="PV2969" s="347"/>
      <c r="PW2969" s="347"/>
      <c r="PX2969" s="347"/>
      <c r="PY2969" s="347"/>
      <c r="PZ2969" s="347"/>
      <c r="QA2969" s="347"/>
      <c r="QB2969" s="347"/>
      <c r="QC2969" s="347"/>
      <c r="QD2969" s="347"/>
      <c r="QE2969" s="347"/>
      <c r="QF2969" s="347"/>
      <c r="QG2969" s="347"/>
      <c r="QH2969" s="347"/>
      <c r="QI2969" s="347"/>
      <c r="QJ2969" s="347"/>
      <c r="QK2969" s="347"/>
      <c r="QL2969" s="347"/>
      <c r="QM2969" s="347"/>
      <c r="QN2969" s="347"/>
      <c r="QO2969" s="347"/>
      <c r="QP2969" s="347"/>
      <c r="QQ2969" s="347"/>
      <c r="QR2969" s="347"/>
      <c r="QS2969" s="347"/>
      <c r="QT2969" s="347"/>
      <c r="QU2969" s="347"/>
      <c r="QV2969" s="347"/>
      <c r="QW2969" s="347"/>
      <c r="QX2969" s="347"/>
      <c r="QY2969" s="347"/>
      <c r="QZ2969" s="347"/>
      <c r="RA2969" s="347"/>
      <c r="RB2969" s="347"/>
      <c r="RC2969" s="347"/>
      <c r="RD2969" s="347"/>
      <c r="RE2969" s="347"/>
      <c r="RF2969" s="347"/>
      <c r="RG2969" s="347"/>
      <c r="RH2969" s="347"/>
      <c r="RI2969" s="347"/>
      <c r="RJ2969" s="347"/>
      <c r="RK2969" s="347"/>
      <c r="RL2969" s="347"/>
      <c r="RM2969" s="347"/>
      <c r="RN2969" s="347"/>
      <c r="RO2969" s="347"/>
      <c r="RP2969" s="347"/>
      <c r="RQ2969" s="347"/>
      <c r="RR2969" s="347"/>
      <c r="RS2969" s="347"/>
      <c r="RT2969" s="347"/>
      <c r="RU2969" s="347"/>
      <c r="RV2969" s="347"/>
      <c r="RW2969" s="347"/>
      <c r="RX2969" s="347"/>
      <c r="RY2969" s="347"/>
      <c r="RZ2969" s="347"/>
      <c r="SA2969" s="347"/>
      <c r="SB2969" s="347"/>
      <c r="SC2969" s="347"/>
      <c r="SD2969" s="347"/>
      <c r="SE2969" s="347"/>
      <c r="SF2969" s="347"/>
      <c r="SG2969" s="347"/>
      <c r="SH2969" s="347"/>
      <c r="SI2969" s="347"/>
      <c r="SJ2969" s="347"/>
      <c r="SK2969" s="347"/>
      <c r="SL2969" s="347"/>
      <c r="SM2969" s="347"/>
      <c r="SN2969" s="347"/>
      <c r="SO2969" s="347"/>
      <c r="SP2969" s="347"/>
      <c r="SQ2969" s="347"/>
      <c r="SR2969" s="347"/>
      <c r="SS2969" s="347"/>
      <c r="ST2969" s="347"/>
      <c r="SU2969" s="347"/>
      <c r="SV2969" s="347"/>
      <c r="SW2969" s="347"/>
      <c r="SX2969" s="347"/>
      <c r="SY2969" s="347"/>
      <c r="SZ2969" s="347"/>
      <c r="TA2969" s="347"/>
      <c r="TB2969" s="347"/>
      <c r="TC2969" s="347"/>
      <c r="TD2969" s="347"/>
      <c r="TE2969" s="347"/>
      <c r="TF2969" s="347"/>
      <c r="TG2969" s="347"/>
      <c r="TH2969" s="347"/>
      <c r="TI2969" s="347"/>
      <c r="TJ2969" s="347"/>
      <c r="TK2969" s="347"/>
      <c r="TL2969" s="347"/>
      <c r="TM2969" s="347"/>
      <c r="TN2969" s="347"/>
      <c r="TO2969" s="347"/>
      <c r="TP2969" s="347"/>
      <c r="TQ2969" s="347"/>
      <c r="TR2969" s="347"/>
      <c r="TS2969" s="347"/>
      <c r="TT2969" s="347"/>
      <c r="TU2969" s="347"/>
      <c r="TV2969" s="347"/>
      <c r="TW2969" s="347"/>
      <c r="TX2969" s="347"/>
      <c r="TY2969" s="347"/>
      <c r="TZ2969" s="347"/>
      <c r="UA2969" s="347"/>
      <c r="UB2969" s="347"/>
      <c r="UC2969" s="347"/>
      <c r="UD2969" s="347"/>
      <c r="UE2969" s="347"/>
      <c r="UF2969" s="347"/>
      <c r="UG2969" s="347"/>
      <c r="UH2969" s="347"/>
      <c r="UI2969" s="347"/>
      <c r="UJ2969" s="347"/>
      <c r="UK2969" s="347"/>
      <c r="UL2969" s="347"/>
      <c r="UM2969" s="347"/>
      <c r="UN2969" s="347"/>
      <c r="UO2969" s="347"/>
      <c r="UP2969" s="347"/>
      <c r="UQ2969" s="347"/>
      <c r="UR2969" s="347"/>
      <c r="US2969" s="347"/>
      <c r="UT2969" s="347"/>
      <c r="UU2969" s="347"/>
      <c r="UV2969" s="347"/>
      <c r="UW2969" s="347"/>
      <c r="UX2969" s="347"/>
      <c r="UY2969" s="347"/>
      <c r="UZ2969" s="347"/>
      <c r="VA2969" s="347"/>
      <c r="VB2969" s="347"/>
      <c r="VC2969" s="347"/>
      <c r="VD2969" s="347"/>
      <c r="VE2969" s="347"/>
      <c r="VF2969" s="347"/>
      <c r="VG2969" s="347"/>
      <c r="VH2969" s="347"/>
      <c r="VI2969" s="347"/>
      <c r="VJ2969" s="347"/>
      <c r="VK2969" s="347"/>
      <c r="VL2969" s="347"/>
      <c r="VM2969" s="347"/>
      <c r="VN2969" s="347"/>
      <c r="VO2969" s="347"/>
      <c r="VP2969" s="347"/>
      <c r="VQ2969" s="347"/>
      <c r="VR2969" s="347"/>
      <c r="VS2969" s="347"/>
      <c r="VT2969" s="347"/>
      <c r="VU2969" s="347"/>
      <c r="VV2969" s="347"/>
      <c r="VW2969" s="347"/>
      <c r="VX2969" s="347"/>
      <c r="VY2969" s="347"/>
      <c r="VZ2969" s="347"/>
      <c r="WA2969" s="347"/>
      <c r="WB2969" s="347"/>
      <c r="WC2969" s="347"/>
      <c r="WD2969" s="347"/>
      <c r="WE2969" s="347"/>
      <c r="WF2969" s="347"/>
      <c r="WG2969" s="347"/>
      <c r="WH2969" s="347"/>
      <c r="WI2969" s="347"/>
      <c r="WJ2969" s="347"/>
      <c r="WK2969" s="347"/>
      <c r="WL2969" s="347"/>
      <c r="WM2969" s="347"/>
      <c r="WN2969" s="347"/>
      <c r="WO2969" s="347"/>
      <c r="WP2969" s="347"/>
      <c r="WQ2969" s="347"/>
      <c r="WR2969" s="347"/>
      <c r="WS2969" s="347"/>
      <c r="WT2969" s="347"/>
      <c r="WU2969" s="347"/>
      <c r="WV2969" s="347"/>
      <c r="WW2969" s="347"/>
      <c r="WX2969" s="347"/>
      <c r="WY2969" s="347"/>
      <c r="WZ2969" s="347"/>
      <c r="XA2969" s="347"/>
      <c r="XB2969" s="347"/>
      <c r="XC2969" s="347"/>
      <c r="XD2969" s="347"/>
      <c r="XE2969" s="347"/>
      <c r="XF2969" s="347"/>
      <c r="XG2969" s="347"/>
      <c r="XH2969" s="347"/>
      <c r="XI2969" s="347"/>
      <c r="XJ2969" s="347"/>
      <c r="XK2969" s="347"/>
      <c r="XL2969" s="347"/>
      <c r="XM2969" s="347"/>
      <c r="XN2969" s="347"/>
      <c r="XO2969" s="347"/>
      <c r="XP2969" s="347"/>
      <c r="XQ2969" s="347"/>
      <c r="XR2969" s="347"/>
      <c r="XS2969" s="347"/>
      <c r="XT2969" s="347"/>
      <c r="XU2969" s="347"/>
      <c r="XV2969" s="347"/>
      <c r="XW2969" s="347"/>
      <c r="XX2969" s="347"/>
      <c r="XY2969" s="347"/>
      <c r="XZ2969" s="347"/>
      <c r="YA2969" s="347"/>
      <c r="YB2969" s="347"/>
      <c r="YC2969" s="347"/>
      <c r="YD2969" s="347"/>
      <c r="YE2969" s="347"/>
      <c r="YF2969" s="347"/>
      <c r="YG2969" s="347"/>
      <c r="YH2969" s="347"/>
      <c r="YI2969" s="347"/>
      <c r="YJ2969" s="347"/>
      <c r="YK2969" s="347"/>
      <c r="YL2969" s="347"/>
      <c r="YM2969" s="347"/>
      <c r="YN2969" s="347"/>
      <c r="YO2969" s="347"/>
      <c r="YP2969" s="347"/>
      <c r="YQ2969" s="347"/>
      <c r="YR2969" s="347"/>
      <c r="YS2969" s="347"/>
      <c r="YT2969" s="347"/>
      <c r="YU2969" s="347"/>
      <c r="YV2969" s="347"/>
      <c r="YW2969" s="347"/>
      <c r="YX2969" s="347"/>
      <c r="YY2969" s="347"/>
      <c r="YZ2969" s="347"/>
      <c r="ZA2969" s="347"/>
      <c r="ZB2969" s="347"/>
      <c r="ZC2969" s="347"/>
      <c r="ZD2969" s="347"/>
      <c r="ZE2969" s="347"/>
      <c r="ZF2969" s="347"/>
      <c r="ZG2969" s="347"/>
      <c r="ZH2969" s="347"/>
      <c r="ZI2969" s="347"/>
      <c r="ZJ2969" s="347"/>
      <c r="ZK2969" s="347"/>
      <c r="ZL2969" s="347"/>
      <c r="ZM2969" s="347"/>
      <c r="ZN2969" s="347"/>
      <c r="ZO2969" s="347"/>
      <c r="ZP2969" s="347"/>
      <c r="ZQ2969" s="347"/>
      <c r="ZR2969" s="347"/>
      <c r="ZS2969" s="347"/>
      <c r="ZT2969" s="347"/>
      <c r="ZU2969" s="347"/>
      <c r="ZV2969" s="347"/>
      <c r="ZW2969" s="347"/>
      <c r="ZX2969" s="347"/>
      <c r="ZY2969" s="347"/>
      <c r="ZZ2969" s="347"/>
      <c r="AAA2969" s="347"/>
      <c r="AAB2969" s="347"/>
      <c r="AAC2969" s="347"/>
      <c r="AAD2969" s="347"/>
      <c r="AAE2969" s="347"/>
      <c r="AAF2969" s="347"/>
      <c r="AAG2969" s="347"/>
      <c r="AAH2969" s="347"/>
      <c r="AAI2969" s="347"/>
      <c r="AAJ2969" s="347"/>
      <c r="AAK2969" s="347"/>
      <c r="AAL2969" s="347"/>
      <c r="AAM2969" s="347"/>
      <c r="AAN2969" s="347"/>
      <c r="AAO2969" s="347"/>
      <c r="AAP2969" s="347"/>
      <c r="AAQ2969" s="347"/>
      <c r="AAR2969" s="347"/>
      <c r="AAS2969" s="347"/>
      <c r="AAT2969" s="347"/>
      <c r="AAU2969" s="347"/>
      <c r="AAV2969" s="347"/>
      <c r="AAW2969" s="347"/>
      <c r="AAX2969" s="347"/>
      <c r="AAY2969" s="347"/>
      <c r="AAZ2969" s="347"/>
      <c r="ABA2969" s="347"/>
      <c r="ABB2969" s="347"/>
      <c r="ABC2969" s="347"/>
      <c r="ABD2969" s="347"/>
      <c r="ABE2969" s="347"/>
      <c r="ABF2969" s="347"/>
      <c r="ABG2969" s="347"/>
      <c r="ABH2969" s="347"/>
      <c r="ABI2969" s="347"/>
      <c r="ABJ2969" s="347"/>
      <c r="ABK2969" s="347"/>
      <c r="ABL2969" s="347"/>
      <c r="ABM2969" s="347"/>
      <c r="ABN2969" s="347"/>
      <c r="ABO2969" s="347"/>
      <c r="ABP2969" s="347"/>
      <c r="ABQ2969" s="347"/>
      <c r="ABR2969" s="347"/>
      <c r="ABS2969" s="347"/>
      <c r="ABT2969" s="347"/>
      <c r="ABU2969" s="347"/>
      <c r="ABV2969" s="347"/>
      <c r="ABW2969" s="347"/>
      <c r="ABX2969" s="347"/>
      <c r="ABY2969" s="347"/>
      <c r="ABZ2969" s="347"/>
      <c r="ACA2969" s="347"/>
      <c r="ACB2969" s="347"/>
      <c r="ACC2969" s="347"/>
      <c r="ACD2969" s="347"/>
      <c r="ACE2969" s="347"/>
      <c r="ACF2969" s="347"/>
      <c r="ACG2969" s="347"/>
      <c r="ACH2969" s="347"/>
      <c r="ACI2969" s="347"/>
      <c r="ACJ2969" s="347"/>
      <c r="ACK2969" s="347"/>
      <c r="ACL2969" s="347"/>
      <c r="ACM2969" s="347"/>
      <c r="ACN2969" s="347"/>
      <c r="ACO2969" s="347"/>
      <c r="ACP2969" s="347"/>
      <c r="ACQ2969" s="347"/>
      <c r="ACR2969" s="347"/>
      <c r="ACS2969" s="347"/>
      <c r="ACT2969" s="347"/>
      <c r="ACU2969" s="347"/>
      <c r="ACV2969" s="347"/>
      <c r="ACW2969" s="347"/>
      <c r="ACX2969" s="347"/>
      <c r="ACY2969" s="347"/>
      <c r="ACZ2969" s="347"/>
      <c r="ADA2969" s="347"/>
      <c r="ADB2969" s="347"/>
      <c r="ADC2969" s="347"/>
      <c r="ADD2969" s="347"/>
      <c r="ADE2969" s="347"/>
      <c r="ADF2969" s="347"/>
      <c r="ADG2969" s="347"/>
      <c r="ADH2969" s="347"/>
      <c r="ADI2969" s="347"/>
      <c r="ADJ2969" s="347"/>
      <c r="ADK2969" s="347"/>
      <c r="ADL2969" s="347"/>
      <c r="ADM2969" s="347"/>
      <c r="ADN2969" s="347"/>
      <c r="ADO2969" s="347"/>
      <c r="ADP2969" s="347"/>
      <c r="ADQ2969" s="347"/>
      <c r="ADR2969" s="347"/>
      <c r="ADS2969" s="347"/>
      <c r="ADT2969" s="347"/>
      <c r="ADU2969" s="347"/>
      <c r="ADV2969" s="347"/>
      <c r="ADW2969" s="347"/>
      <c r="ADX2969" s="347"/>
      <c r="ADY2969" s="347"/>
      <c r="ADZ2969" s="347"/>
      <c r="AEA2969" s="347"/>
      <c r="AEB2969" s="347"/>
      <c r="AEC2969" s="347"/>
      <c r="AED2969" s="347"/>
      <c r="AEE2969" s="347"/>
      <c r="AEF2969" s="347"/>
      <c r="AEG2969" s="347"/>
      <c r="AEH2969" s="347"/>
      <c r="AEI2969" s="347"/>
      <c r="AEJ2969" s="347"/>
      <c r="AEK2969" s="347"/>
      <c r="AEL2969" s="347"/>
      <c r="AEM2969" s="347"/>
      <c r="AEN2969" s="347"/>
      <c r="AEO2969" s="347"/>
      <c r="AEP2969" s="347"/>
      <c r="AEQ2969" s="347"/>
      <c r="AER2969" s="347"/>
      <c r="AES2969" s="347"/>
      <c r="AET2969" s="347"/>
      <c r="AEU2969" s="347"/>
      <c r="AEV2969" s="347"/>
      <c r="AEW2969" s="347"/>
      <c r="AEX2969" s="347"/>
      <c r="AEY2969" s="347"/>
      <c r="AEZ2969" s="347"/>
      <c r="AFA2969" s="347"/>
      <c r="AFB2969" s="347"/>
      <c r="AFC2969" s="347"/>
      <c r="AFD2969" s="347"/>
      <c r="AFE2969" s="347"/>
      <c r="AFF2969" s="347"/>
      <c r="AFG2969" s="347"/>
      <c r="AFH2969" s="347"/>
      <c r="AFI2969" s="347"/>
      <c r="AFJ2969" s="347"/>
      <c r="AFK2969" s="347"/>
      <c r="AFL2969" s="347"/>
      <c r="AFM2969" s="347"/>
      <c r="AFN2969" s="347"/>
      <c r="AFO2969" s="347"/>
      <c r="AFP2969" s="347"/>
      <c r="AFQ2969" s="347"/>
      <c r="AFR2969" s="347"/>
      <c r="AFS2969" s="347"/>
      <c r="AFT2969" s="347"/>
      <c r="AFU2969" s="347"/>
      <c r="AFV2969" s="347"/>
      <c r="AFW2969" s="347"/>
      <c r="AFX2969" s="347"/>
      <c r="AFY2969" s="347"/>
      <c r="AFZ2969" s="347"/>
      <c r="AGA2969" s="347"/>
      <c r="AGB2969" s="347"/>
      <c r="AGC2969" s="347"/>
      <c r="AGD2969" s="347"/>
      <c r="AGE2969" s="347"/>
      <c r="AGF2969" s="347"/>
      <c r="AGG2969" s="347"/>
      <c r="AGH2969" s="347"/>
      <c r="AGI2969" s="347"/>
      <c r="AGJ2969" s="347"/>
      <c r="AGK2969" s="347"/>
      <c r="AGL2969" s="347"/>
      <c r="AGM2969" s="347"/>
      <c r="AGN2969" s="347"/>
      <c r="AGO2969" s="347"/>
      <c r="AGP2969" s="347"/>
      <c r="AGQ2969" s="347"/>
      <c r="AGR2969" s="347"/>
      <c r="AGS2969" s="347"/>
      <c r="AGT2969" s="347"/>
      <c r="AGU2969" s="347"/>
      <c r="AGV2969" s="347"/>
      <c r="AGW2969" s="347"/>
      <c r="AGX2969" s="347"/>
      <c r="AGY2969" s="347"/>
      <c r="AGZ2969" s="347"/>
      <c r="AHA2969" s="347"/>
      <c r="AHB2969" s="347"/>
      <c r="AHC2969" s="347"/>
      <c r="AHD2969" s="347"/>
      <c r="AHE2969" s="347"/>
      <c r="AHF2969" s="347"/>
      <c r="AHG2969" s="347"/>
      <c r="AHH2969" s="347"/>
      <c r="AHI2969" s="347"/>
      <c r="AHJ2969" s="347"/>
      <c r="AHK2969" s="347"/>
      <c r="AHL2969" s="347"/>
      <c r="AHM2969" s="347"/>
      <c r="AHN2969" s="347"/>
      <c r="AHO2969" s="347"/>
      <c r="AHP2969" s="347"/>
      <c r="AHQ2969" s="347"/>
      <c r="AHR2969" s="347"/>
      <c r="AHS2969" s="347"/>
      <c r="AHT2969" s="347"/>
      <c r="AHU2969" s="347"/>
      <c r="AHV2969" s="347"/>
      <c r="AHW2969" s="347"/>
      <c r="AHX2969" s="347"/>
      <c r="AHY2969" s="347"/>
      <c r="AHZ2969" s="347"/>
      <c r="AIA2969" s="347"/>
      <c r="AIB2969" s="347"/>
      <c r="AIC2969" s="347"/>
      <c r="AID2969" s="347"/>
      <c r="AIE2969" s="347"/>
      <c r="AIF2969" s="347"/>
      <c r="AIG2969" s="347"/>
      <c r="AIH2969" s="347"/>
      <c r="AII2969" s="347"/>
      <c r="AIJ2969" s="347"/>
      <c r="AIK2969" s="347"/>
      <c r="AIL2969" s="347"/>
      <c r="AIM2969" s="347"/>
      <c r="AIN2969" s="347"/>
      <c r="AIO2969" s="347"/>
      <c r="AIP2969" s="347"/>
      <c r="AIQ2969" s="347"/>
      <c r="AIR2969" s="347"/>
      <c r="AIS2969" s="347"/>
      <c r="AIT2969" s="347"/>
      <c r="AIU2969" s="347"/>
      <c r="AIV2969" s="347"/>
      <c r="AIW2969" s="347"/>
      <c r="AIX2969" s="347"/>
      <c r="AIY2969" s="347"/>
      <c r="AIZ2969" s="347"/>
      <c r="AJA2969" s="347"/>
      <c r="AJB2969" s="347"/>
      <c r="AJC2969" s="347"/>
      <c r="AJD2969" s="347"/>
      <c r="AJE2969" s="347"/>
      <c r="AJF2969" s="347"/>
      <c r="AJG2969" s="347"/>
      <c r="AJH2969" s="347"/>
      <c r="AJI2969" s="347"/>
      <c r="AJJ2969" s="347"/>
      <c r="AJK2969" s="347"/>
      <c r="AJL2969" s="347"/>
      <c r="AJM2969" s="347"/>
      <c r="AJN2969" s="347"/>
      <c r="AJO2969" s="347"/>
      <c r="AJP2969" s="347"/>
      <c r="AJQ2969" s="347"/>
      <c r="AJR2969" s="347"/>
      <c r="AJS2969" s="347"/>
      <c r="AJT2969" s="347"/>
      <c r="AJU2969" s="347"/>
      <c r="AJV2969" s="347"/>
      <c r="AJW2969" s="347"/>
      <c r="AJX2969" s="347"/>
      <c r="AJY2969" s="347"/>
      <c r="AJZ2969" s="347"/>
      <c r="AKA2969" s="347"/>
      <c r="AKB2969" s="347"/>
      <c r="AKC2969" s="347"/>
      <c r="AKD2969" s="347"/>
      <c r="AKE2969" s="347"/>
      <c r="AKF2969" s="347"/>
      <c r="AKG2969" s="347"/>
      <c r="AKH2969" s="347"/>
      <c r="AKI2969" s="347"/>
      <c r="AKJ2969" s="347"/>
      <c r="AKK2969" s="347"/>
      <c r="AKL2969" s="347"/>
      <c r="AKM2969" s="347"/>
      <c r="AKN2969" s="347"/>
      <c r="AKO2969" s="347"/>
      <c r="AKP2969" s="347"/>
      <c r="AKQ2969" s="347"/>
      <c r="AKR2969" s="347"/>
      <c r="AKS2969" s="347"/>
      <c r="AKT2969" s="347"/>
      <c r="AKU2969" s="347"/>
      <c r="AKV2969" s="347"/>
      <c r="AKW2969" s="347"/>
      <c r="AKX2969" s="347"/>
      <c r="AKY2969" s="347"/>
      <c r="AKZ2969" s="347"/>
      <c r="ALA2969" s="347"/>
      <c r="ALB2969" s="347"/>
      <c r="ALC2969" s="347"/>
      <c r="ALD2969" s="347"/>
      <c r="ALE2969" s="347"/>
      <c r="ALF2969" s="347"/>
      <c r="ALG2969" s="347"/>
      <c r="ALH2969" s="347"/>
      <c r="ALI2969" s="347"/>
      <c r="ALJ2969" s="347"/>
      <c r="ALK2969" s="347"/>
      <c r="ALL2969" s="347"/>
      <c r="ALM2969" s="347"/>
      <c r="ALN2969" s="347"/>
      <c r="ALO2969" s="347"/>
      <c r="ALP2969" s="347"/>
      <c r="ALQ2969" s="347"/>
      <c r="ALR2969" s="347"/>
      <c r="ALS2969" s="347"/>
      <c r="ALT2969" s="347"/>
      <c r="ALU2969" s="347"/>
      <c r="ALV2969" s="347"/>
      <c r="ALW2969" s="347"/>
      <c r="ALX2969" s="347"/>
      <c r="ALY2969" s="347"/>
      <c r="ALZ2969" s="347"/>
      <c r="AMA2969" s="347"/>
      <c r="AMB2969" s="347"/>
      <c r="AMC2969" s="347"/>
      <c r="AMD2969" s="347"/>
      <c r="AME2969" s="347"/>
      <c r="AMF2969" s="347"/>
      <c r="AMG2969" s="347"/>
      <c r="AMH2969" s="347"/>
      <c r="AMI2969" s="347"/>
      <c r="AMJ2969" s="347"/>
    </row>
    <row r="2970" spans="1:1024" ht="20.25">
      <c r="B2970" s="419" t="str">
        <f>A2971</f>
        <v>SEDUC E 247</v>
      </c>
      <c r="C2970" s="420"/>
      <c r="D2970" s="420"/>
      <c r="E2970" s="420"/>
      <c r="F2970" s="420"/>
      <c r="G2970" s="420"/>
      <c r="H2970" s="421"/>
      <c r="K2970" s="347" t="str">
        <f>$A$2971</f>
        <v>SEDUC E 247</v>
      </c>
      <c r="L2970" s="347" t="str">
        <f>VLOOKUP(K2970,[3]Planilha2!$B:$C,2,FALSE)</f>
        <v>OK</v>
      </c>
    </row>
    <row r="2971" spans="1:1024">
      <c r="A2971" s="290" t="s">
        <v>48330</v>
      </c>
      <c r="B2971" s="431" t="s">
        <v>48331</v>
      </c>
      <c r="C2971" s="432"/>
      <c r="D2971" s="432"/>
      <c r="E2971" s="432"/>
      <c r="F2971" s="433"/>
      <c r="G2971" s="51" t="s">
        <v>5</v>
      </c>
      <c r="H2971" s="396" t="s">
        <v>6</v>
      </c>
      <c r="K2971" s="347" t="str">
        <f t="shared" ref="K2971:K2975" si="440">$A$2971</f>
        <v>SEDUC E 247</v>
      </c>
      <c r="L2971" s="347" t="str">
        <f>VLOOKUP(K2971,[3]Planilha2!$B:$C,2,FALSE)</f>
        <v>OK</v>
      </c>
    </row>
    <row r="2972" spans="1:1024">
      <c r="A2972" s="397"/>
      <c r="B2972" s="399" t="s">
        <v>7</v>
      </c>
      <c r="C2972" s="400" t="s">
        <v>8</v>
      </c>
      <c r="D2972" s="400" t="s">
        <v>9</v>
      </c>
      <c r="E2972" s="401" t="s">
        <v>10</v>
      </c>
      <c r="F2972" s="399" t="s">
        <v>18</v>
      </c>
      <c r="G2972" s="55" t="s">
        <v>19</v>
      </c>
      <c r="H2972" s="56" t="s">
        <v>13</v>
      </c>
      <c r="K2972" s="347" t="str">
        <f t="shared" si="440"/>
        <v>SEDUC E 247</v>
      </c>
      <c r="L2972" s="347" t="str">
        <f>VLOOKUP(K2972,[3]Planilha2!$B:$C,2,FALSE)</f>
        <v>OK</v>
      </c>
    </row>
    <row r="2973" spans="1:1024" s="397" customFormat="1" ht="24">
      <c r="B2973"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73" s="334" t="s">
        <v>14</v>
      </c>
      <c r="D2973" s="334">
        <v>88247</v>
      </c>
      <c r="E2973" s="406">
        <v>0.5</v>
      </c>
      <c r="F2973"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3"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73" s="375">
        <f t="shared" ref="H2973" ca="1" si="441">ROUND(E2973*G2973,2)</f>
        <v>9.24</v>
      </c>
      <c r="I2973" s="26"/>
      <c r="J2973" s="26"/>
      <c r="K2973" s="347" t="str">
        <f t="shared" si="440"/>
        <v>SEDUC E 247</v>
      </c>
      <c r="L2973" s="347" t="str">
        <f>VLOOKUP(K2973,[3]Planilha2!$B:$C,2,FALSE)</f>
        <v>OK</v>
      </c>
      <c r="M2973" s="347"/>
      <c r="N2973" s="347"/>
      <c r="O2973" s="347"/>
      <c r="P2973" s="347"/>
      <c r="Q2973" s="347"/>
      <c r="R2973" s="347"/>
      <c r="S2973" s="347"/>
      <c r="T2973" s="347"/>
      <c r="U2973" s="347"/>
      <c r="V2973" s="347"/>
      <c r="W2973" s="347"/>
      <c r="X2973" s="347"/>
      <c r="Y2973" s="347"/>
      <c r="Z2973" s="347"/>
      <c r="AA2973" s="347"/>
      <c r="AB2973" s="347"/>
      <c r="AC2973" s="347"/>
      <c r="AD2973" s="347"/>
      <c r="AE2973" s="347"/>
      <c r="AF2973" s="347"/>
      <c r="AG2973" s="347"/>
      <c r="AH2973" s="347"/>
      <c r="AI2973" s="347"/>
      <c r="AJ2973" s="347"/>
      <c r="AK2973" s="347"/>
      <c r="AL2973" s="347"/>
      <c r="AM2973" s="347"/>
      <c r="AN2973" s="347"/>
      <c r="AO2973" s="347"/>
      <c r="AP2973" s="347"/>
      <c r="AQ2973" s="347"/>
      <c r="AR2973" s="347"/>
      <c r="AS2973" s="347"/>
      <c r="AT2973" s="347"/>
      <c r="AU2973" s="347"/>
      <c r="AV2973" s="347"/>
      <c r="AW2973" s="347"/>
      <c r="AX2973" s="347"/>
      <c r="AY2973" s="347"/>
      <c r="AZ2973" s="347"/>
      <c r="BA2973" s="347"/>
      <c r="BB2973" s="347"/>
      <c r="BC2973" s="347"/>
      <c r="BD2973" s="347"/>
      <c r="BE2973" s="347"/>
      <c r="BF2973" s="347"/>
      <c r="BG2973" s="347"/>
      <c r="BH2973" s="347"/>
      <c r="BI2973" s="347"/>
      <c r="BJ2973" s="347"/>
      <c r="BK2973" s="347"/>
      <c r="BL2973" s="347"/>
      <c r="BM2973" s="347"/>
      <c r="BN2973" s="347"/>
      <c r="BO2973" s="347"/>
      <c r="BP2973" s="347"/>
      <c r="BQ2973" s="347"/>
      <c r="BR2973" s="347"/>
      <c r="BS2973" s="347"/>
      <c r="BT2973" s="347"/>
      <c r="BU2973" s="347"/>
      <c r="BV2973" s="347"/>
      <c r="BW2973" s="347"/>
      <c r="BX2973" s="347"/>
      <c r="BY2973" s="347"/>
      <c r="BZ2973" s="347"/>
      <c r="CA2973" s="347"/>
      <c r="CB2973" s="347"/>
      <c r="CC2973" s="347"/>
      <c r="CD2973" s="347"/>
      <c r="CE2973" s="347"/>
      <c r="CF2973" s="347"/>
      <c r="CG2973" s="347"/>
      <c r="CH2973" s="347"/>
      <c r="CI2973" s="347"/>
      <c r="CJ2973" s="347"/>
      <c r="CK2973" s="347"/>
      <c r="CL2973" s="347"/>
      <c r="CM2973" s="347"/>
      <c r="CN2973" s="347"/>
      <c r="CO2973" s="347"/>
      <c r="CP2973" s="347"/>
      <c r="CQ2973" s="347"/>
      <c r="CR2973" s="347"/>
      <c r="CS2973" s="347"/>
      <c r="CT2973" s="347"/>
      <c r="CU2973" s="347"/>
      <c r="CV2973" s="347"/>
      <c r="CW2973" s="347"/>
      <c r="CX2973" s="347"/>
      <c r="CY2973" s="347"/>
      <c r="CZ2973" s="347"/>
      <c r="DA2973" s="347"/>
      <c r="DB2973" s="347"/>
      <c r="DC2973" s="347"/>
      <c r="DD2973" s="347"/>
      <c r="DE2973" s="347"/>
      <c r="DF2973" s="347"/>
      <c r="DG2973" s="347"/>
      <c r="DH2973" s="347"/>
      <c r="DI2973" s="347"/>
      <c r="DJ2973" s="347"/>
      <c r="DK2973" s="347"/>
      <c r="DL2973" s="347"/>
      <c r="DM2973" s="347"/>
      <c r="DN2973" s="347"/>
      <c r="DO2973" s="347"/>
      <c r="DP2973" s="347"/>
      <c r="DQ2973" s="347"/>
      <c r="DR2973" s="347"/>
      <c r="DS2973" s="347"/>
      <c r="DT2973" s="347"/>
      <c r="DU2973" s="347"/>
      <c r="DV2973" s="347"/>
      <c r="DW2973" s="347"/>
      <c r="DX2973" s="347"/>
      <c r="DY2973" s="347"/>
      <c r="DZ2973" s="347"/>
      <c r="EA2973" s="347"/>
      <c r="EB2973" s="347"/>
      <c r="EC2973" s="347"/>
      <c r="ED2973" s="347"/>
      <c r="EE2973" s="347"/>
      <c r="EF2973" s="347"/>
      <c r="EG2973" s="347"/>
      <c r="EH2973" s="347"/>
      <c r="EI2973" s="347"/>
      <c r="EJ2973" s="347"/>
      <c r="EK2973" s="347"/>
      <c r="EL2973" s="347"/>
      <c r="EM2973" s="347"/>
      <c r="EN2973" s="347"/>
      <c r="EO2973" s="347"/>
      <c r="EP2973" s="347"/>
      <c r="EQ2973" s="347"/>
      <c r="ER2973" s="347"/>
      <c r="ES2973" s="347"/>
      <c r="ET2973" s="347"/>
      <c r="EU2973" s="347"/>
      <c r="EV2973" s="347"/>
      <c r="EW2973" s="347"/>
      <c r="EX2973" s="347"/>
      <c r="EY2973" s="347"/>
      <c r="EZ2973" s="347"/>
      <c r="FA2973" s="347"/>
      <c r="FB2973" s="347"/>
      <c r="FC2973" s="347"/>
      <c r="FD2973" s="347"/>
      <c r="FE2973" s="347"/>
      <c r="FF2973" s="347"/>
      <c r="FG2973" s="347"/>
      <c r="FH2973" s="347"/>
      <c r="FI2973" s="347"/>
      <c r="FJ2973" s="347"/>
      <c r="FK2973" s="347"/>
      <c r="FL2973" s="347"/>
      <c r="FM2973" s="347"/>
      <c r="FN2973" s="347"/>
      <c r="FO2973" s="347"/>
      <c r="FP2973" s="347"/>
      <c r="FQ2973" s="347"/>
      <c r="FR2973" s="347"/>
      <c r="FS2973" s="347"/>
      <c r="FT2973" s="347"/>
      <c r="FU2973" s="347"/>
      <c r="FV2973" s="347"/>
      <c r="FW2973" s="347"/>
      <c r="FX2973" s="347"/>
      <c r="FY2973" s="347"/>
      <c r="FZ2973" s="347"/>
      <c r="GA2973" s="347"/>
      <c r="GB2973" s="347"/>
      <c r="GC2973" s="347"/>
      <c r="GD2973" s="347"/>
      <c r="GE2973" s="347"/>
      <c r="GF2973" s="347"/>
      <c r="GG2973" s="347"/>
      <c r="GH2973" s="347"/>
      <c r="GI2973" s="347"/>
      <c r="GJ2973" s="347"/>
      <c r="GK2973" s="347"/>
      <c r="GL2973" s="347"/>
      <c r="GM2973" s="347"/>
      <c r="GN2973" s="347"/>
      <c r="GO2973" s="347"/>
      <c r="GP2973" s="347"/>
      <c r="GQ2973" s="347"/>
      <c r="GR2973" s="347"/>
      <c r="GS2973" s="347"/>
      <c r="GT2973" s="347"/>
      <c r="GU2973" s="347"/>
      <c r="GV2973" s="347"/>
      <c r="GW2973" s="347"/>
      <c r="GX2973" s="347"/>
      <c r="GY2973" s="347"/>
      <c r="GZ2973" s="347"/>
      <c r="HA2973" s="347"/>
      <c r="HB2973" s="347"/>
      <c r="HC2973" s="347"/>
      <c r="HD2973" s="347"/>
      <c r="HE2973" s="347"/>
      <c r="HF2973" s="347"/>
      <c r="HG2973" s="347"/>
      <c r="HH2973" s="347"/>
      <c r="HI2973" s="347"/>
      <c r="HJ2973" s="347"/>
      <c r="HK2973" s="347"/>
      <c r="HL2973" s="347"/>
      <c r="HM2973" s="347"/>
      <c r="HN2973" s="347"/>
      <c r="HO2973" s="347"/>
      <c r="HP2973" s="347"/>
      <c r="HQ2973" s="347"/>
      <c r="HR2973" s="347"/>
      <c r="HS2973" s="347"/>
      <c r="HT2973" s="347"/>
      <c r="HU2973" s="347"/>
      <c r="HV2973" s="347"/>
      <c r="HW2973" s="347"/>
      <c r="HX2973" s="347"/>
      <c r="HY2973" s="347"/>
      <c r="HZ2973" s="347"/>
      <c r="IA2973" s="347"/>
      <c r="IB2973" s="347"/>
      <c r="IC2973" s="347"/>
      <c r="ID2973" s="347"/>
      <c r="IE2973" s="347"/>
      <c r="IF2973" s="347"/>
      <c r="IG2973" s="347"/>
      <c r="IH2973" s="347"/>
      <c r="II2973" s="347"/>
      <c r="IJ2973" s="347"/>
      <c r="IK2973" s="347"/>
      <c r="IL2973" s="347"/>
      <c r="IM2973" s="347"/>
      <c r="IN2973" s="347"/>
      <c r="IO2973" s="347"/>
      <c r="IP2973" s="347"/>
      <c r="IQ2973" s="347"/>
      <c r="IR2973" s="347"/>
      <c r="IS2973" s="347"/>
      <c r="IT2973" s="347"/>
      <c r="IU2973" s="347"/>
      <c r="IV2973" s="347"/>
      <c r="IW2973" s="347"/>
      <c r="IX2973" s="347"/>
      <c r="IY2973" s="347"/>
      <c r="IZ2973" s="347"/>
      <c r="JA2973" s="347"/>
      <c r="JB2973" s="347"/>
      <c r="JC2973" s="347"/>
      <c r="JD2973" s="347"/>
      <c r="JE2973" s="347"/>
      <c r="JF2973" s="347"/>
      <c r="JG2973" s="347"/>
      <c r="JH2973" s="347"/>
      <c r="JI2973" s="347"/>
      <c r="JJ2973" s="347"/>
      <c r="JK2973" s="347"/>
      <c r="JL2973" s="347"/>
      <c r="JM2973" s="347"/>
      <c r="JN2973" s="347"/>
      <c r="JO2973" s="347"/>
      <c r="JP2973" s="347"/>
      <c r="JQ2973" s="347"/>
      <c r="JR2973" s="347"/>
      <c r="JS2973" s="347"/>
      <c r="JT2973" s="347"/>
      <c r="JU2973" s="347"/>
      <c r="JV2973" s="347"/>
      <c r="JW2973" s="347"/>
      <c r="JX2973" s="347"/>
      <c r="JY2973" s="347"/>
      <c r="JZ2973" s="347"/>
      <c r="KA2973" s="347"/>
      <c r="KB2973" s="347"/>
      <c r="KC2973" s="347"/>
      <c r="KD2973" s="347"/>
      <c r="KE2973" s="347"/>
      <c r="KF2973" s="347"/>
      <c r="KG2973" s="347"/>
      <c r="KH2973" s="347"/>
      <c r="KI2973" s="347"/>
      <c r="KJ2973" s="347"/>
      <c r="KK2973" s="347"/>
      <c r="KL2973" s="347"/>
      <c r="KM2973" s="347"/>
      <c r="KN2973" s="347"/>
      <c r="KO2973" s="347"/>
      <c r="KP2973" s="347"/>
      <c r="KQ2973" s="347"/>
      <c r="KR2973" s="347"/>
      <c r="KS2973" s="347"/>
      <c r="KT2973" s="347"/>
      <c r="KU2973" s="347"/>
      <c r="KV2973" s="347"/>
      <c r="KW2973" s="347"/>
      <c r="KX2973" s="347"/>
      <c r="KY2973" s="347"/>
      <c r="KZ2973" s="347"/>
      <c r="LA2973" s="347"/>
      <c r="LB2973" s="347"/>
      <c r="LC2973" s="347"/>
      <c r="LD2973" s="347"/>
      <c r="LE2973" s="347"/>
      <c r="LF2973" s="347"/>
      <c r="LG2973" s="347"/>
      <c r="LH2973" s="347"/>
      <c r="LI2973" s="347"/>
      <c r="LJ2973" s="347"/>
      <c r="LK2973" s="347"/>
      <c r="LL2973" s="347"/>
      <c r="LM2973" s="347"/>
      <c r="LN2973" s="347"/>
      <c r="LO2973" s="347"/>
      <c r="LP2973" s="347"/>
      <c r="LQ2973" s="347"/>
      <c r="LR2973" s="347"/>
      <c r="LS2973" s="347"/>
      <c r="LT2973" s="347"/>
      <c r="LU2973" s="347"/>
      <c r="LV2973" s="347"/>
      <c r="LW2973" s="347"/>
      <c r="LX2973" s="347"/>
      <c r="LY2973" s="347"/>
      <c r="LZ2973" s="347"/>
      <c r="MA2973" s="347"/>
      <c r="MB2973" s="347"/>
      <c r="MC2973" s="347"/>
      <c r="MD2973" s="347"/>
      <c r="ME2973" s="347"/>
      <c r="MF2973" s="347"/>
      <c r="MG2973" s="347"/>
      <c r="MH2973" s="347"/>
      <c r="MI2973" s="347"/>
      <c r="MJ2973" s="347"/>
      <c r="MK2973" s="347"/>
      <c r="ML2973" s="347"/>
      <c r="MM2973" s="347"/>
      <c r="MN2973" s="347"/>
      <c r="MO2973" s="347"/>
      <c r="MP2973" s="347"/>
      <c r="MQ2973" s="347"/>
      <c r="MR2973" s="347"/>
      <c r="MS2973" s="347"/>
      <c r="MT2973" s="347"/>
      <c r="MU2973" s="347"/>
      <c r="MV2973" s="347"/>
      <c r="MW2973" s="347"/>
      <c r="MX2973" s="347"/>
      <c r="MY2973" s="347"/>
      <c r="MZ2973" s="347"/>
      <c r="NA2973" s="347"/>
      <c r="NB2973" s="347"/>
      <c r="NC2973" s="347"/>
      <c r="ND2973" s="347"/>
      <c r="NE2973" s="347"/>
      <c r="NF2973" s="347"/>
      <c r="NG2973" s="347"/>
      <c r="NH2973" s="347"/>
      <c r="NI2973" s="347"/>
      <c r="NJ2973" s="347"/>
      <c r="NK2973" s="347"/>
      <c r="NL2973" s="347"/>
      <c r="NM2973" s="347"/>
      <c r="NN2973" s="347"/>
      <c r="NO2973" s="347"/>
      <c r="NP2973" s="347"/>
      <c r="NQ2973" s="347"/>
      <c r="NR2973" s="347"/>
      <c r="NS2973" s="347"/>
      <c r="NT2973" s="347"/>
      <c r="NU2973" s="347"/>
      <c r="NV2973" s="347"/>
      <c r="NW2973" s="347"/>
      <c r="NX2973" s="347"/>
      <c r="NY2973" s="347"/>
      <c r="NZ2973" s="347"/>
      <c r="OA2973" s="347"/>
      <c r="OB2973" s="347"/>
      <c r="OC2973" s="347"/>
      <c r="OD2973" s="347"/>
      <c r="OE2973" s="347"/>
      <c r="OF2973" s="347"/>
      <c r="OG2973" s="347"/>
      <c r="OH2973" s="347"/>
      <c r="OI2973" s="347"/>
      <c r="OJ2973" s="347"/>
      <c r="OK2973" s="347"/>
      <c r="OL2973" s="347"/>
      <c r="OM2973" s="347"/>
      <c r="ON2973" s="347"/>
      <c r="OO2973" s="347"/>
      <c r="OP2973" s="347"/>
      <c r="OQ2973" s="347"/>
      <c r="OR2973" s="347"/>
      <c r="OS2973" s="347"/>
      <c r="OT2973" s="347"/>
      <c r="OU2973" s="347"/>
      <c r="OV2973" s="347"/>
      <c r="OW2973" s="347"/>
      <c r="OX2973" s="347"/>
      <c r="OY2973" s="347"/>
      <c r="OZ2973" s="347"/>
      <c r="PA2973" s="347"/>
      <c r="PB2973" s="347"/>
      <c r="PC2973" s="347"/>
      <c r="PD2973" s="347"/>
      <c r="PE2973" s="347"/>
      <c r="PF2973" s="347"/>
      <c r="PG2973" s="347"/>
      <c r="PH2973" s="347"/>
      <c r="PI2973" s="347"/>
      <c r="PJ2973" s="347"/>
      <c r="PK2973" s="347"/>
      <c r="PL2973" s="347"/>
      <c r="PM2973" s="347"/>
      <c r="PN2973" s="347"/>
      <c r="PO2973" s="347"/>
      <c r="PP2973" s="347"/>
      <c r="PQ2973" s="347"/>
      <c r="PR2973" s="347"/>
      <c r="PS2973" s="347"/>
      <c r="PT2973" s="347"/>
      <c r="PU2973" s="347"/>
      <c r="PV2973" s="347"/>
      <c r="PW2973" s="347"/>
      <c r="PX2973" s="347"/>
      <c r="PY2973" s="347"/>
      <c r="PZ2973" s="347"/>
      <c r="QA2973" s="347"/>
      <c r="QB2973" s="347"/>
      <c r="QC2973" s="347"/>
      <c r="QD2973" s="347"/>
      <c r="QE2973" s="347"/>
      <c r="QF2973" s="347"/>
      <c r="QG2973" s="347"/>
      <c r="QH2973" s="347"/>
      <c r="QI2973" s="347"/>
      <c r="QJ2973" s="347"/>
      <c r="QK2973" s="347"/>
      <c r="QL2973" s="347"/>
      <c r="QM2973" s="347"/>
      <c r="QN2973" s="347"/>
      <c r="QO2973" s="347"/>
      <c r="QP2973" s="347"/>
      <c r="QQ2973" s="347"/>
      <c r="QR2973" s="347"/>
      <c r="QS2973" s="347"/>
      <c r="QT2973" s="347"/>
      <c r="QU2973" s="347"/>
      <c r="QV2973" s="347"/>
      <c r="QW2973" s="347"/>
      <c r="QX2973" s="347"/>
      <c r="QY2973" s="347"/>
      <c r="QZ2973" s="347"/>
      <c r="RA2973" s="347"/>
      <c r="RB2973" s="347"/>
      <c r="RC2973" s="347"/>
      <c r="RD2973" s="347"/>
      <c r="RE2973" s="347"/>
      <c r="RF2973" s="347"/>
      <c r="RG2973" s="347"/>
      <c r="RH2973" s="347"/>
      <c r="RI2973" s="347"/>
      <c r="RJ2973" s="347"/>
      <c r="RK2973" s="347"/>
      <c r="RL2973" s="347"/>
      <c r="RM2973" s="347"/>
      <c r="RN2973" s="347"/>
      <c r="RO2973" s="347"/>
      <c r="RP2973" s="347"/>
      <c r="RQ2973" s="347"/>
      <c r="RR2973" s="347"/>
      <c r="RS2973" s="347"/>
      <c r="RT2973" s="347"/>
      <c r="RU2973" s="347"/>
      <c r="RV2973" s="347"/>
      <c r="RW2973" s="347"/>
      <c r="RX2973" s="347"/>
      <c r="RY2973" s="347"/>
      <c r="RZ2973" s="347"/>
      <c r="SA2973" s="347"/>
      <c r="SB2973" s="347"/>
      <c r="SC2973" s="347"/>
      <c r="SD2973" s="347"/>
      <c r="SE2973" s="347"/>
      <c r="SF2973" s="347"/>
      <c r="SG2973" s="347"/>
      <c r="SH2973" s="347"/>
      <c r="SI2973" s="347"/>
      <c r="SJ2973" s="347"/>
      <c r="SK2973" s="347"/>
      <c r="SL2973" s="347"/>
      <c r="SM2973" s="347"/>
      <c r="SN2973" s="347"/>
      <c r="SO2973" s="347"/>
      <c r="SP2973" s="347"/>
      <c r="SQ2973" s="347"/>
      <c r="SR2973" s="347"/>
      <c r="SS2973" s="347"/>
      <c r="ST2973" s="347"/>
      <c r="SU2973" s="347"/>
      <c r="SV2973" s="347"/>
      <c r="SW2973" s="347"/>
      <c r="SX2973" s="347"/>
      <c r="SY2973" s="347"/>
      <c r="SZ2973" s="347"/>
      <c r="TA2973" s="347"/>
      <c r="TB2973" s="347"/>
      <c r="TC2973" s="347"/>
      <c r="TD2973" s="347"/>
      <c r="TE2973" s="347"/>
      <c r="TF2973" s="347"/>
      <c r="TG2973" s="347"/>
      <c r="TH2973" s="347"/>
      <c r="TI2973" s="347"/>
      <c r="TJ2973" s="347"/>
      <c r="TK2973" s="347"/>
      <c r="TL2973" s="347"/>
      <c r="TM2973" s="347"/>
      <c r="TN2973" s="347"/>
      <c r="TO2973" s="347"/>
      <c r="TP2973" s="347"/>
      <c r="TQ2973" s="347"/>
      <c r="TR2973" s="347"/>
      <c r="TS2973" s="347"/>
      <c r="TT2973" s="347"/>
      <c r="TU2973" s="347"/>
      <c r="TV2973" s="347"/>
      <c r="TW2973" s="347"/>
      <c r="TX2973" s="347"/>
      <c r="TY2973" s="347"/>
      <c r="TZ2973" s="347"/>
      <c r="UA2973" s="347"/>
      <c r="UB2973" s="347"/>
      <c r="UC2973" s="347"/>
      <c r="UD2973" s="347"/>
      <c r="UE2973" s="347"/>
      <c r="UF2973" s="347"/>
      <c r="UG2973" s="347"/>
      <c r="UH2973" s="347"/>
      <c r="UI2973" s="347"/>
      <c r="UJ2973" s="347"/>
      <c r="UK2973" s="347"/>
      <c r="UL2973" s="347"/>
      <c r="UM2973" s="347"/>
      <c r="UN2973" s="347"/>
      <c r="UO2973" s="347"/>
      <c r="UP2973" s="347"/>
      <c r="UQ2973" s="347"/>
      <c r="UR2973" s="347"/>
      <c r="US2973" s="347"/>
      <c r="UT2973" s="347"/>
      <c r="UU2973" s="347"/>
      <c r="UV2973" s="347"/>
      <c r="UW2973" s="347"/>
      <c r="UX2973" s="347"/>
      <c r="UY2973" s="347"/>
      <c r="UZ2973" s="347"/>
      <c r="VA2973" s="347"/>
      <c r="VB2973" s="347"/>
      <c r="VC2973" s="347"/>
      <c r="VD2973" s="347"/>
      <c r="VE2973" s="347"/>
      <c r="VF2973" s="347"/>
      <c r="VG2973" s="347"/>
      <c r="VH2973" s="347"/>
      <c r="VI2973" s="347"/>
      <c r="VJ2973" s="347"/>
      <c r="VK2973" s="347"/>
      <c r="VL2973" s="347"/>
      <c r="VM2973" s="347"/>
      <c r="VN2973" s="347"/>
      <c r="VO2973" s="347"/>
      <c r="VP2973" s="347"/>
      <c r="VQ2973" s="347"/>
      <c r="VR2973" s="347"/>
      <c r="VS2973" s="347"/>
      <c r="VT2973" s="347"/>
      <c r="VU2973" s="347"/>
      <c r="VV2973" s="347"/>
      <c r="VW2973" s="347"/>
      <c r="VX2973" s="347"/>
      <c r="VY2973" s="347"/>
      <c r="VZ2973" s="347"/>
      <c r="WA2973" s="347"/>
      <c r="WB2973" s="347"/>
      <c r="WC2973" s="347"/>
      <c r="WD2973" s="347"/>
      <c r="WE2973" s="347"/>
      <c r="WF2973" s="347"/>
      <c r="WG2973" s="347"/>
      <c r="WH2973" s="347"/>
      <c r="WI2973" s="347"/>
      <c r="WJ2973" s="347"/>
      <c r="WK2973" s="347"/>
      <c r="WL2973" s="347"/>
      <c r="WM2973" s="347"/>
      <c r="WN2973" s="347"/>
      <c r="WO2973" s="347"/>
      <c r="WP2973" s="347"/>
      <c r="WQ2973" s="347"/>
      <c r="WR2973" s="347"/>
      <c r="WS2973" s="347"/>
      <c r="WT2973" s="347"/>
      <c r="WU2973" s="347"/>
      <c r="WV2973" s="347"/>
      <c r="WW2973" s="347"/>
      <c r="WX2973" s="347"/>
      <c r="WY2973" s="347"/>
      <c r="WZ2973" s="347"/>
      <c r="XA2973" s="347"/>
      <c r="XB2973" s="347"/>
      <c r="XC2973" s="347"/>
      <c r="XD2973" s="347"/>
      <c r="XE2973" s="347"/>
      <c r="XF2973" s="347"/>
      <c r="XG2973" s="347"/>
      <c r="XH2973" s="347"/>
      <c r="XI2973" s="347"/>
      <c r="XJ2973" s="347"/>
      <c r="XK2973" s="347"/>
      <c r="XL2973" s="347"/>
      <c r="XM2973" s="347"/>
      <c r="XN2973" s="347"/>
      <c r="XO2973" s="347"/>
      <c r="XP2973" s="347"/>
      <c r="XQ2973" s="347"/>
      <c r="XR2973" s="347"/>
      <c r="XS2973" s="347"/>
      <c r="XT2973" s="347"/>
      <c r="XU2973" s="347"/>
      <c r="XV2973" s="347"/>
      <c r="XW2973" s="347"/>
      <c r="XX2973" s="347"/>
      <c r="XY2973" s="347"/>
      <c r="XZ2973" s="347"/>
      <c r="YA2973" s="347"/>
      <c r="YB2973" s="347"/>
      <c r="YC2973" s="347"/>
      <c r="YD2973" s="347"/>
      <c r="YE2973" s="347"/>
      <c r="YF2973" s="347"/>
      <c r="YG2973" s="347"/>
      <c r="YH2973" s="347"/>
      <c r="YI2973" s="347"/>
      <c r="YJ2973" s="347"/>
      <c r="YK2973" s="347"/>
      <c r="YL2973" s="347"/>
      <c r="YM2973" s="347"/>
      <c r="YN2973" s="347"/>
      <c r="YO2973" s="347"/>
      <c r="YP2973" s="347"/>
      <c r="YQ2973" s="347"/>
      <c r="YR2973" s="347"/>
      <c r="YS2973" s="347"/>
      <c r="YT2973" s="347"/>
      <c r="YU2973" s="347"/>
      <c r="YV2973" s="347"/>
      <c r="YW2973" s="347"/>
      <c r="YX2973" s="347"/>
      <c r="YY2973" s="347"/>
      <c r="YZ2973" s="347"/>
      <c r="ZA2973" s="347"/>
      <c r="ZB2973" s="347"/>
      <c r="ZC2973" s="347"/>
      <c r="ZD2973" s="347"/>
      <c r="ZE2973" s="347"/>
      <c r="ZF2973" s="347"/>
      <c r="ZG2973" s="347"/>
      <c r="ZH2973" s="347"/>
      <c r="ZI2973" s="347"/>
      <c r="ZJ2973" s="347"/>
      <c r="ZK2973" s="347"/>
      <c r="ZL2973" s="347"/>
      <c r="ZM2973" s="347"/>
      <c r="ZN2973" s="347"/>
      <c r="ZO2973" s="347"/>
      <c r="ZP2973" s="347"/>
      <c r="ZQ2973" s="347"/>
      <c r="ZR2973" s="347"/>
      <c r="ZS2973" s="347"/>
      <c r="ZT2973" s="347"/>
      <c r="ZU2973" s="347"/>
      <c r="ZV2973" s="347"/>
      <c r="ZW2973" s="347"/>
      <c r="ZX2973" s="347"/>
      <c r="ZY2973" s="347"/>
      <c r="ZZ2973" s="347"/>
      <c r="AAA2973" s="347"/>
      <c r="AAB2973" s="347"/>
      <c r="AAC2973" s="347"/>
      <c r="AAD2973" s="347"/>
      <c r="AAE2973" s="347"/>
      <c r="AAF2973" s="347"/>
      <c r="AAG2973" s="347"/>
      <c r="AAH2973" s="347"/>
      <c r="AAI2973" s="347"/>
      <c r="AAJ2973" s="347"/>
      <c r="AAK2973" s="347"/>
      <c r="AAL2973" s="347"/>
      <c r="AAM2973" s="347"/>
      <c r="AAN2973" s="347"/>
      <c r="AAO2973" s="347"/>
      <c r="AAP2973" s="347"/>
      <c r="AAQ2973" s="347"/>
      <c r="AAR2973" s="347"/>
      <c r="AAS2973" s="347"/>
      <c r="AAT2973" s="347"/>
      <c r="AAU2973" s="347"/>
      <c r="AAV2973" s="347"/>
      <c r="AAW2973" s="347"/>
      <c r="AAX2973" s="347"/>
      <c r="AAY2973" s="347"/>
      <c r="AAZ2973" s="347"/>
      <c r="ABA2973" s="347"/>
      <c r="ABB2973" s="347"/>
      <c r="ABC2973" s="347"/>
      <c r="ABD2973" s="347"/>
      <c r="ABE2973" s="347"/>
      <c r="ABF2973" s="347"/>
      <c r="ABG2973" s="347"/>
      <c r="ABH2973" s="347"/>
      <c r="ABI2973" s="347"/>
      <c r="ABJ2973" s="347"/>
      <c r="ABK2973" s="347"/>
      <c r="ABL2973" s="347"/>
      <c r="ABM2973" s="347"/>
      <c r="ABN2973" s="347"/>
      <c r="ABO2973" s="347"/>
      <c r="ABP2973" s="347"/>
      <c r="ABQ2973" s="347"/>
      <c r="ABR2973" s="347"/>
      <c r="ABS2973" s="347"/>
      <c r="ABT2973" s="347"/>
      <c r="ABU2973" s="347"/>
      <c r="ABV2973" s="347"/>
      <c r="ABW2973" s="347"/>
      <c r="ABX2973" s="347"/>
      <c r="ABY2973" s="347"/>
      <c r="ABZ2973" s="347"/>
      <c r="ACA2973" s="347"/>
      <c r="ACB2973" s="347"/>
      <c r="ACC2973" s="347"/>
      <c r="ACD2973" s="347"/>
      <c r="ACE2973" s="347"/>
      <c r="ACF2973" s="347"/>
      <c r="ACG2973" s="347"/>
      <c r="ACH2973" s="347"/>
      <c r="ACI2973" s="347"/>
      <c r="ACJ2973" s="347"/>
      <c r="ACK2973" s="347"/>
      <c r="ACL2973" s="347"/>
      <c r="ACM2973" s="347"/>
      <c r="ACN2973" s="347"/>
      <c r="ACO2973" s="347"/>
      <c r="ACP2973" s="347"/>
      <c r="ACQ2973" s="347"/>
      <c r="ACR2973" s="347"/>
      <c r="ACS2973" s="347"/>
      <c r="ACT2973" s="347"/>
      <c r="ACU2973" s="347"/>
      <c r="ACV2973" s="347"/>
      <c r="ACW2973" s="347"/>
      <c r="ACX2973" s="347"/>
      <c r="ACY2973" s="347"/>
      <c r="ACZ2973" s="347"/>
      <c r="ADA2973" s="347"/>
      <c r="ADB2973" s="347"/>
      <c r="ADC2973" s="347"/>
      <c r="ADD2973" s="347"/>
      <c r="ADE2973" s="347"/>
      <c r="ADF2973" s="347"/>
      <c r="ADG2973" s="347"/>
      <c r="ADH2973" s="347"/>
      <c r="ADI2973" s="347"/>
      <c r="ADJ2973" s="347"/>
      <c r="ADK2973" s="347"/>
      <c r="ADL2973" s="347"/>
      <c r="ADM2973" s="347"/>
      <c r="ADN2973" s="347"/>
      <c r="ADO2973" s="347"/>
      <c r="ADP2973" s="347"/>
      <c r="ADQ2973" s="347"/>
      <c r="ADR2973" s="347"/>
      <c r="ADS2973" s="347"/>
      <c r="ADT2973" s="347"/>
      <c r="ADU2973" s="347"/>
      <c r="ADV2973" s="347"/>
      <c r="ADW2973" s="347"/>
      <c r="ADX2973" s="347"/>
      <c r="ADY2973" s="347"/>
      <c r="ADZ2973" s="347"/>
      <c r="AEA2973" s="347"/>
      <c r="AEB2973" s="347"/>
      <c r="AEC2973" s="347"/>
      <c r="AED2973" s="347"/>
      <c r="AEE2973" s="347"/>
      <c r="AEF2973" s="347"/>
      <c r="AEG2973" s="347"/>
      <c r="AEH2973" s="347"/>
      <c r="AEI2973" s="347"/>
      <c r="AEJ2973" s="347"/>
      <c r="AEK2973" s="347"/>
      <c r="AEL2973" s="347"/>
      <c r="AEM2973" s="347"/>
      <c r="AEN2973" s="347"/>
      <c r="AEO2973" s="347"/>
      <c r="AEP2973" s="347"/>
      <c r="AEQ2973" s="347"/>
      <c r="AER2973" s="347"/>
      <c r="AES2973" s="347"/>
      <c r="AET2973" s="347"/>
      <c r="AEU2973" s="347"/>
      <c r="AEV2973" s="347"/>
      <c r="AEW2973" s="347"/>
      <c r="AEX2973" s="347"/>
      <c r="AEY2973" s="347"/>
      <c r="AEZ2973" s="347"/>
      <c r="AFA2973" s="347"/>
      <c r="AFB2973" s="347"/>
      <c r="AFC2973" s="347"/>
      <c r="AFD2973" s="347"/>
      <c r="AFE2973" s="347"/>
      <c r="AFF2973" s="347"/>
      <c r="AFG2973" s="347"/>
      <c r="AFH2973" s="347"/>
      <c r="AFI2973" s="347"/>
      <c r="AFJ2973" s="347"/>
      <c r="AFK2973" s="347"/>
      <c r="AFL2973" s="347"/>
      <c r="AFM2973" s="347"/>
      <c r="AFN2973" s="347"/>
      <c r="AFO2973" s="347"/>
      <c r="AFP2973" s="347"/>
      <c r="AFQ2973" s="347"/>
      <c r="AFR2973" s="347"/>
      <c r="AFS2973" s="347"/>
      <c r="AFT2973" s="347"/>
      <c r="AFU2973" s="347"/>
      <c r="AFV2973" s="347"/>
      <c r="AFW2973" s="347"/>
      <c r="AFX2973" s="347"/>
      <c r="AFY2973" s="347"/>
      <c r="AFZ2973" s="347"/>
      <c r="AGA2973" s="347"/>
      <c r="AGB2973" s="347"/>
      <c r="AGC2973" s="347"/>
      <c r="AGD2973" s="347"/>
      <c r="AGE2973" s="347"/>
      <c r="AGF2973" s="347"/>
      <c r="AGG2973" s="347"/>
      <c r="AGH2973" s="347"/>
      <c r="AGI2973" s="347"/>
      <c r="AGJ2973" s="347"/>
      <c r="AGK2973" s="347"/>
      <c r="AGL2973" s="347"/>
      <c r="AGM2973" s="347"/>
      <c r="AGN2973" s="347"/>
      <c r="AGO2973" s="347"/>
      <c r="AGP2973" s="347"/>
      <c r="AGQ2973" s="347"/>
      <c r="AGR2973" s="347"/>
      <c r="AGS2973" s="347"/>
      <c r="AGT2973" s="347"/>
      <c r="AGU2973" s="347"/>
      <c r="AGV2973" s="347"/>
      <c r="AGW2973" s="347"/>
      <c r="AGX2973" s="347"/>
      <c r="AGY2973" s="347"/>
      <c r="AGZ2973" s="347"/>
      <c r="AHA2973" s="347"/>
      <c r="AHB2973" s="347"/>
      <c r="AHC2973" s="347"/>
      <c r="AHD2973" s="347"/>
      <c r="AHE2973" s="347"/>
      <c r="AHF2973" s="347"/>
      <c r="AHG2973" s="347"/>
      <c r="AHH2973" s="347"/>
      <c r="AHI2973" s="347"/>
      <c r="AHJ2973" s="347"/>
      <c r="AHK2973" s="347"/>
      <c r="AHL2973" s="347"/>
      <c r="AHM2973" s="347"/>
      <c r="AHN2973" s="347"/>
      <c r="AHO2973" s="347"/>
      <c r="AHP2973" s="347"/>
      <c r="AHQ2973" s="347"/>
      <c r="AHR2973" s="347"/>
      <c r="AHS2973" s="347"/>
      <c r="AHT2973" s="347"/>
      <c r="AHU2973" s="347"/>
      <c r="AHV2973" s="347"/>
      <c r="AHW2973" s="347"/>
      <c r="AHX2973" s="347"/>
      <c r="AHY2973" s="347"/>
      <c r="AHZ2973" s="347"/>
      <c r="AIA2973" s="347"/>
      <c r="AIB2973" s="347"/>
      <c r="AIC2973" s="347"/>
      <c r="AID2973" s="347"/>
      <c r="AIE2973" s="347"/>
      <c r="AIF2973" s="347"/>
      <c r="AIG2973" s="347"/>
      <c r="AIH2973" s="347"/>
      <c r="AII2973" s="347"/>
      <c r="AIJ2973" s="347"/>
      <c r="AIK2973" s="347"/>
      <c r="AIL2973" s="347"/>
      <c r="AIM2973" s="347"/>
      <c r="AIN2973" s="347"/>
      <c r="AIO2973" s="347"/>
      <c r="AIP2973" s="347"/>
      <c r="AIQ2973" s="347"/>
      <c r="AIR2973" s="347"/>
      <c r="AIS2973" s="347"/>
      <c r="AIT2973" s="347"/>
      <c r="AIU2973" s="347"/>
      <c r="AIV2973" s="347"/>
      <c r="AIW2973" s="347"/>
      <c r="AIX2973" s="347"/>
      <c r="AIY2973" s="347"/>
      <c r="AIZ2973" s="347"/>
      <c r="AJA2973" s="347"/>
      <c r="AJB2973" s="347"/>
      <c r="AJC2973" s="347"/>
      <c r="AJD2973" s="347"/>
      <c r="AJE2973" s="347"/>
      <c r="AJF2973" s="347"/>
      <c r="AJG2973" s="347"/>
      <c r="AJH2973" s="347"/>
      <c r="AJI2973" s="347"/>
      <c r="AJJ2973" s="347"/>
      <c r="AJK2973" s="347"/>
      <c r="AJL2973" s="347"/>
      <c r="AJM2973" s="347"/>
      <c r="AJN2973" s="347"/>
      <c r="AJO2973" s="347"/>
      <c r="AJP2973" s="347"/>
      <c r="AJQ2973" s="347"/>
      <c r="AJR2973" s="347"/>
      <c r="AJS2973" s="347"/>
      <c r="AJT2973" s="347"/>
      <c r="AJU2973" s="347"/>
      <c r="AJV2973" s="347"/>
      <c r="AJW2973" s="347"/>
      <c r="AJX2973" s="347"/>
      <c r="AJY2973" s="347"/>
      <c r="AJZ2973" s="347"/>
      <c r="AKA2973" s="347"/>
      <c r="AKB2973" s="347"/>
      <c r="AKC2973" s="347"/>
      <c r="AKD2973" s="347"/>
      <c r="AKE2973" s="347"/>
      <c r="AKF2973" s="347"/>
      <c r="AKG2973" s="347"/>
      <c r="AKH2973" s="347"/>
      <c r="AKI2973" s="347"/>
      <c r="AKJ2973" s="347"/>
      <c r="AKK2973" s="347"/>
      <c r="AKL2973" s="347"/>
      <c r="AKM2973" s="347"/>
      <c r="AKN2973" s="347"/>
      <c r="AKO2973" s="347"/>
      <c r="AKP2973" s="347"/>
      <c r="AKQ2973" s="347"/>
      <c r="AKR2973" s="347"/>
      <c r="AKS2973" s="347"/>
      <c r="AKT2973" s="347"/>
      <c r="AKU2973" s="347"/>
      <c r="AKV2973" s="347"/>
      <c r="AKW2973" s="347"/>
      <c r="AKX2973" s="347"/>
      <c r="AKY2973" s="347"/>
      <c r="AKZ2973" s="347"/>
      <c r="ALA2973" s="347"/>
      <c r="ALB2973" s="347"/>
      <c r="ALC2973" s="347"/>
      <c r="ALD2973" s="347"/>
      <c r="ALE2973" s="347"/>
      <c r="ALF2973" s="347"/>
      <c r="ALG2973" s="347"/>
      <c r="ALH2973" s="347"/>
      <c r="ALI2973" s="347"/>
      <c r="ALJ2973" s="347"/>
      <c r="ALK2973" s="347"/>
      <c r="ALL2973" s="347"/>
      <c r="ALM2973" s="347"/>
      <c r="ALN2973" s="347"/>
      <c r="ALO2973" s="347"/>
      <c r="ALP2973" s="347"/>
      <c r="ALQ2973" s="347"/>
      <c r="ALR2973" s="347"/>
      <c r="ALS2973" s="347"/>
      <c r="ALT2973" s="347"/>
      <c r="ALU2973" s="347"/>
      <c r="ALV2973" s="347"/>
      <c r="ALW2973" s="347"/>
      <c r="ALX2973" s="347"/>
      <c r="ALY2973" s="347"/>
      <c r="ALZ2973" s="347"/>
      <c r="AMA2973" s="347"/>
      <c r="AMB2973" s="347"/>
      <c r="AMC2973" s="347"/>
      <c r="AMD2973" s="347"/>
      <c r="AME2973" s="347"/>
      <c r="AMF2973" s="347"/>
      <c r="AMG2973" s="347"/>
      <c r="AMH2973" s="347"/>
      <c r="AMI2973" s="347"/>
      <c r="AMJ2973" s="347"/>
    </row>
    <row r="2974" spans="1:1024" s="397" customFormat="1" ht="24">
      <c r="B2974"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2974" s="334" t="s">
        <v>14</v>
      </c>
      <c r="D2974" s="334">
        <v>100307</v>
      </c>
      <c r="E2974" s="406">
        <v>0.5</v>
      </c>
      <c r="F2974"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4"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19,91</v>
      </c>
      <c r="H2974" s="375">
        <f t="shared" ref="H2974" ca="1" si="442">ROUND(E2974*G2974,2)</f>
        <v>9.9600000000000009</v>
      </c>
      <c r="I2974" s="26"/>
      <c r="J2974" s="26"/>
      <c r="K2974" s="347" t="str">
        <f t="shared" si="440"/>
        <v>SEDUC E 247</v>
      </c>
      <c r="L2974" s="347" t="str">
        <f>VLOOKUP(K2974,[3]Planilha2!$B:$C,2,FALSE)</f>
        <v>OK</v>
      </c>
      <c r="M2974" s="347"/>
      <c r="N2974" s="347"/>
      <c r="O2974" s="347"/>
      <c r="P2974" s="347"/>
      <c r="Q2974" s="347"/>
      <c r="R2974" s="347"/>
      <c r="S2974" s="347"/>
      <c r="T2974" s="347"/>
      <c r="U2974" s="347"/>
      <c r="V2974" s="347"/>
      <c r="W2974" s="347"/>
      <c r="X2974" s="347"/>
      <c r="Y2974" s="347"/>
      <c r="Z2974" s="347"/>
      <c r="AA2974" s="347"/>
      <c r="AB2974" s="347"/>
      <c r="AC2974" s="347"/>
      <c r="AD2974" s="347"/>
      <c r="AE2974" s="347"/>
      <c r="AF2974" s="347"/>
      <c r="AG2974" s="347"/>
      <c r="AH2974" s="347"/>
      <c r="AI2974" s="347"/>
      <c r="AJ2974" s="347"/>
      <c r="AK2974" s="347"/>
      <c r="AL2974" s="347"/>
      <c r="AM2974" s="347"/>
      <c r="AN2974" s="347"/>
      <c r="AO2974" s="347"/>
      <c r="AP2974" s="347"/>
      <c r="AQ2974" s="347"/>
      <c r="AR2974" s="347"/>
      <c r="AS2974" s="347"/>
      <c r="AT2974" s="347"/>
      <c r="AU2974" s="347"/>
      <c r="AV2974" s="347"/>
      <c r="AW2974" s="347"/>
      <c r="AX2974" s="347"/>
      <c r="AY2974" s="347"/>
      <c r="AZ2974" s="347"/>
      <c r="BA2974" s="347"/>
      <c r="BB2974" s="347"/>
      <c r="BC2974" s="347"/>
      <c r="BD2974" s="347"/>
      <c r="BE2974" s="347"/>
      <c r="BF2974" s="347"/>
      <c r="BG2974" s="347"/>
      <c r="BH2974" s="347"/>
      <c r="BI2974" s="347"/>
      <c r="BJ2974" s="347"/>
      <c r="BK2974" s="347"/>
      <c r="BL2974" s="347"/>
      <c r="BM2974" s="347"/>
      <c r="BN2974" s="347"/>
      <c r="BO2974" s="347"/>
      <c r="BP2974" s="347"/>
      <c r="BQ2974" s="347"/>
      <c r="BR2974" s="347"/>
      <c r="BS2974" s="347"/>
      <c r="BT2974" s="347"/>
      <c r="BU2974" s="347"/>
      <c r="BV2974" s="347"/>
      <c r="BW2974" s="347"/>
      <c r="BX2974" s="347"/>
      <c r="BY2974" s="347"/>
      <c r="BZ2974" s="347"/>
      <c r="CA2974" s="347"/>
      <c r="CB2974" s="347"/>
      <c r="CC2974" s="347"/>
      <c r="CD2974" s="347"/>
      <c r="CE2974" s="347"/>
      <c r="CF2974" s="347"/>
      <c r="CG2974" s="347"/>
      <c r="CH2974" s="347"/>
      <c r="CI2974" s="347"/>
      <c r="CJ2974" s="347"/>
      <c r="CK2974" s="347"/>
      <c r="CL2974" s="347"/>
      <c r="CM2974" s="347"/>
      <c r="CN2974" s="347"/>
      <c r="CO2974" s="347"/>
      <c r="CP2974" s="347"/>
      <c r="CQ2974" s="347"/>
      <c r="CR2974" s="347"/>
      <c r="CS2974" s="347"/>
      <c r="CT2974" s="347"/>
      <c r="CU2974" s="347"/>
      <c r="CV2974" s="347"/>
      <c r="CW2974" s="347"/>
      <c r="CX2974" s="347"/>
      <c r="CY2974" s="347"/>
      <c r="CZ2974" s="347"/>
      <c r="DA2974" s="347"/>
      <c r="DB2974" s="347"/>
      <c r="DC2974" s="347"/>
      <c r="DD2974" s="347"/>
      <c r="DE2974" s="347"/>
      <c r="DF2974" s="347"/>
      <c r="DG2974" s="347"/>
      <c r="DH2974" s="347"/>
      <c r="DI2974" s="347"/>
      <c r="DJ2974" s="347"/>
      <c r="DK2974" s="347"/>
      <c r="DL2974" s="347"/>
      <c r="DM2974" s="347"/>
      <c r="DN2974" s="347"/>
      <c r="DO2974" s="347"/>
      <c r="DP2974" s="347"/>
      <c r="DQ2974" s="347"/>
      <c r="DR2974" s="347"/>
      <c r="DS2974" s="347"/>
      <c r="DT2974" s="347"/>
      <c r="DU2974" s="347"/>
      <c r="DV2974" s="347"/>
      <c r="DW2974" s="347"/>
      <c r="DX2974" s="347"/>
      <c r="DY2974" s="347"/>
      <c r="DZ2974" s="347"/>
      <c r="EA2974" s="347"/>
      <c r="EB2974" s="347"/>
      <c r="EC2974" s="347"/>
      <c r="ED2974" s="347"/>
      <c r="EE2974" s="347"/>
      <c r="EF2974" s="347"/>
      <c r="EG2974" s="347"/>
      <c r="EH2974" s="347"/>
      <c r="EI2974" s="347"/>
      <c r="EJ2974" s="347"/>
      <c r="EK2974" s="347"/>
      <c r="EL2974" s="347"/>
      <c r="EM2974" s="347"/>
      <c r="EN2974" s="347"/>
      <c r="EO2974" s="347"/>
      <c r="EP2974" s="347"/>
      <c r="EQ2974" s="347"/>
      <c r="ER2974" s="347"/>
      <c r="ES2974" s="347"/>
      <c r="ET2974" s="347"/>
      <c r="EU2974" s="347"/>
      <c r="EV2974" s="347"/>
      <c r="EW2974" s="347"/>
      <c r="EX2974" s="347"/>
      <c r="EY2974" s="347"/>
      <c r="EZ2974" s="347"/>
      <c r="FA2974" s="347"/>
      <c r="FB2974" s="347"/>
      <c r="FC2974" s="347"/>
      <c r="FD2974" s="347"/>
      <c r="FE2974" s="347"/>
      <c r="FF2974" s="347"/>
      <c r="FG2974" s="347"/>
      <c r="FH2974" s="347"/>
      <c r="FI2974" s="347"/>
      <c r="FJ2974" s="347"/>
      <c r="FK2974" s="347"/>
      <c r="FL2974" s="347"/>
      <c r="FM2974" s="347"/>
      <c r="FN2974" s="347"/>
      <c r="FO2974" s="347"/>
      <c r="FP2974" s="347"/>
      <c r="FQ2974" s="347"/>
      <c r="FR2974" s="347"/>
      <c r="FS2974" s="347"/>
      <c r="FT2974" s="347"/>
      <c r="FU2974" s="347"/>
      <c r="FV2974" s="347"/>
      <c r="FW2974" s="347"/>
      <c r="FX2974" s="347"/>
      <c r="FY2974" s="347"/>
      <c r="FZ2974" s="347"/>
      <c r="GA2974" s="347"/>
      <c r="GB2974" s="347"/>
      <c r="GC2974" s="347"/>
      <c r="GD2974" s="347"/>
      <c r="GE2974" s="347"/>
      <c r="GF2974" s="347"/>
      <c r="GG2974" s="347"/>
      <c r="GH2974" s="347"/>
      <c r="GI2974" s="347"/>
      <c r="GJ2974" s="347"/>
      <c r="GK2974" s="347"/>
      <c r="GL2974" s="347"/>
      <c r="GM2974" s="347"/>
      <c r="GN2974" s="347"/>
      <c r="GO2974" s="347"/>
      <c r="GP2974" s="347"/>
      <c r="GQ2974" s="347"/>
      <c r="GR2974" s="347"/>
      <c r="GS2974" s="347"/>
      <c r="GT2974" s="347"/>
      <c r="GU2974" s="347"/>
      <c r="GV2974" s="347"/>
      <c r="GW2974" s="347"/>
      <c r="GX2974" s="347"/>
      <c r="GY2974" s="347"/>
      <c r="GZ2974" s="347"/>
      <c r="HA2974" s="347"/>
      <c r="HB2974" s="347"/>
      <c r="HC2974" s="347"/>
      <c r="HD2974" s="347"/>
      <c r="HE2974" s="347"/>
      <c r="HF2974" s="347"/>
      <c r="HG2974" s="347"/>
      <c r="HH2974" s="347"/>
      <c r="HI2974" s="347"/>
      <c r="HJ2974" s="347"/>
      <c r="HK2974" s="347"/>
      <c r="HL2974" s="347"/>
      <c r="HM2974" s="347"/>
      <c r="HN2974" s="347"/>
      <c r="HO2974" s="347"/>
      <c r="HP2974" s="347"/>
      <c r="HQ2974" s="347"/>
      <c r="HR2974" s="347"/>
      <c r="HS2974" s="347"/>
      <c r="HT2974" s="347"/>
      <c r="HU2974" s="347"/>
      <c r="HV2974" s="347"/>
      <c r="HW2974" s="347"/>
      <c r="HX2974" s="347"/>
      <c r="HY2974" s="347"/>
      <c r="HZ2974" s="347"/>
      <c r="IA2974" s="347"/>
      <c r="IB2974" s="347"/>
      <c r="IC2974" s="347"/>
      <c r="ID2974" s="347"/>
      <c r="IE2974" s="347"/>
      <c r="IF2974" s="347"/>
      <c r="IG2974" s="347"/>
      <c r="IH2974" s="347"/>
      <c r="II2974" s="347"/>
      <c r="IJ2974" s="347"/>
      <c r="IK2974" s="347"/>
      <c r="IL2974" s="347"/>
      <c r="IM2974" s="347"/>
      <c r="IN2974" s="347"/>
      <c r="IO2974" s="347"/>
      <c r="IP2974" s="347"/>
      <c r="IQ2974" s="347"/>
      <c r="IR2974" s="347"/>
      <c r="IS2974" s="347"/>
      <c r="IT2974" s="347"/>
      <c r="IU2974" s="347"/>
      <c r="IV2974" s="347"/>
      <c r="IW2974" s="347"/>
      <c r="IX2974" s="347"/>
      <c r="IY2974" s="347"/>
      <c r="IZ2974" s="347"/>
      <c r="JA2974" s="347"/>
      <c r="JB2974" s="347"/>
      <c r="JC2974" s="347"/>
      <c r="JD2974" s="347"/>
      <c r="JE2974" s="347"/>
      <c r="JF2974" s="347"/>
      <c r="JG2974" s="347"/>
      <c r="JH2974" s="347"/>
      <c r="JI2974" s="347"/>
      <c r="JJ2974" s="347"/>
      <c r="JK2974" s="347"/>
      <c r="JL2974" s="347"/>
      <c r="JM2974" s="347"/>
      <c r="JN2974" s="347"/>
      <c r="JO2974" s="347"/>
      <c r="JP2974" s="347"/>
      <c r="JQ2974" s="347"/>
      <c r="JR2974" s="347"/>
      <c r="JS2974" s="347"/>
      <c r="JT2974" s="347"/>
      <c r="JU2974" s="347"/>
      <c r="JV2974" s="347"/>
      <c r="JW2974" s="347"/>
      <c r="JX2974" s="347"/>
      <c r="JY2974" s="347"/>
      <c r="JZ2974" s="347"/>
      <c r="KA2974" s="347"/>
      <c r="KB2974" s="347"/>
      <c r="KC2974" s="347"/>
      <c r="KD2974" s="347"/>
      <c r="KE2974" s="347"/>
      <c r="KF2974" s="347"/>
      <c r="KG2974" s="347"/>
      <c r="KH2974" s="347"/>
      <c r="KI2974" s="347"/>
      <c r="KJ2974" s="347"/>
      <c r="KK2974" s="347"/>
      <c r="KL2974" s="347"/>
      <c r="KM2974" s="347"/>
      <c r="KN2974" s="347"/>
      <c r="KO2974" s="347"/>
      <c r="KP2974" s="347"/>
      <c r="KQ2974" s="347"/>
      <c r="KR2974" s="347"/>
      <c r="KS2974" s="347"/>
      <c r="KT2974" s="347"/>
      <c r="KU2974" s="347"/>
      <c r="KV2974" s="347"/>
      <c r="KW2974" s="347"/>
      <c r="KX2974" s="347"/>
      <c r="KY2974" s="347"/>
      <c r="KZ2974" s="347"/>
      <c r="LA2974" s="347"/>
      <c r="LB2974" s="347"/>
      <c r="LC2974" s="347"/>
      <c r="LD2974" s="347"/>
      <c r="LE2974" s="347"/>
      <c r="LF2974" s="347"/>
      <c r="LG2974" s="347"/>
      <c r="LH2974" s="347"/>
      <c r="LI2974" s="347"/>
      <c r="LJ2974" s="347"/>
      <c r="LK2974" s="347"/>
      <c r="LL2974" s="347"/>
      <c r="LM2974" s="347"/>
      <c r="LN2974" s="347"/>
      <c r="LO2974" s="347"/>
      <c r="LP2974" s="347"/>
      <c r="LQ2974" s="347"/>
      <c r="LR2974" s="347"/>
      <c r="LS2974" s="347"/>
      <c r="LT2974" s="347"/>
      <c r="LU2974" s="347"/>
      <c r="LV2974" s="347"/>
      <c r="LW2974" s="347"/>
      <c r="LX2974" s="347"/>
      <c r="LY2974" s="347"/>
      <c r="LZ2974" s="347"/>
      <c r="MA2974" s="347"/>
      <c r="MB2974" s="347"/>
      <c r="MC2974" s="347"/>
      <c r="MD2974" s="347"/>
      <c r="ME2974" s="347"/>
      <c r="MF2974" s="347"/>
      <c r="MG2974" s="347"/>
      <c r="MH2974" s="347"/>
      <c r="MI2974" s="347"/>
      <c r="MJ2974" s="347"/>
      <c r="MK2974" s="347"/>
      <c r="ML2974" s="347"/>
      <c r="MM2974" s="347"/>
      <c r="MN2974" s="347"/>
      <c r="MO2974" s="347"/>
      <c r="MP2974" s="347"/>
      <c r="MQ2974" s="347"/>
      <c r="MR2974" s="347"/>
      <c r="MS2974" s="347"/>
      <c r="MT2974" s="347"/>
      <c r="MU2974" s="347"/>
      <c r="MV2974" s="347"/>
      <c r="MW2974" s="347"/>
      <c r="MX2974" s="347"/>
      <c r="MY2974" s="347"/>
      <c r="MZ2974" s="347"/>
      <c r="NA2974" s="347"/>
      <c r="NB2974" s="347"/>
      <c r="NC2974" s="347"/>
      <c r="ND2974" s="347"/>
      <c r="NE2974" s="347"/>
      <c r="NF2974" s="347"/>
      <c r="NG2974" s="347"/>
      <c r="NH2974" s="347"/>
      <c r="NI2974" s="347"/>
      <c r="NJ2974" s="347"/>
      <c r="NK2974" s="347"/>
      <c r="NL2974" s="347"/>
      <c r="NM2974" s="347"/>
      <c r="NN2974" s="347"/>
      <c r="NO2974" s="347"/>
      <c r="NP2974" s="347"/>
      <c r="NQ2974" s="347"/>
      <c r="NR2974" s="347"/>
      <c r="NS2974" s="347"/>
      <c r="NT2974" s="347"/>
      <c r="NU2974" s="347"/>
      <c r="NV2974" s="347"/>
      <c r="NW2974" s="347"/>
      <c r="NX2974" s="347"/>
      <c r="NY2974" s="347"/>
      <c r="NZ2974" s="347"/>
      <c r="OA2974" s="347"/>
      <c r="OB2974" s="347"/>
      <c r="OC2974" s="347"/>
      <c r="OD2974" s="347"/>
      <c r="OE2974" s="347"/>
      <c r="OF2974" s="347"/>
      <c r="OG2974" s="347"/>
      <c r="OH2974" s="347"/>
      <c r="OI2974" s="347"/>
      <c r="OJ2974" s="347"/>
      <c r="OK2974" s="347"/>
      <c r="OL2974" s="347"/>
      <c r="OM2974" s="347"/>
      <c r="ON2974" s="347"/>
      <c r="OO2974" s="347"/>
      <c r="OP2974" s="347"/>
      <c r="OQ2974" s="347"/>
      <c r="OR2974" s="347"/>
      <c r="OS2974" s="347"/>
      <c r="OT2974" s="347"/>
      <c r="OU2974" s="347"/>
      <c r="OV2974" s="347"/>
      <c r="OW2974" s="347"/>
      <c r="OX2974" s="347"/>
      <c r="OY2974" s="347"/>
      <c r="OZ2974" s="347"/>
      <c r="PA2974" s="347"/>
      <c r="PB2974" s="347"/>
      <c r="PC2974" s="347"/>
      <c r="PD2974" s="347"/>
      <c r="PE2974" s="347"/>
      <c r="PF2974" s="347"/>
      <c r="PG2974" s="347"/>
      <c r="PH2974" s="347"/>
      <c r="PI2974" s="347"/>
      <c r="PJ2974" s="347"/>
      <c r="PK2974" s="347"/>
      <c r="PL2974" s="347"/>
      <c r="PM2974" s="347"/>
      <c r="PN2974" s="347"/>
      <c r="PO2974" s="347"/>
      <c r="PP2974" s="347"/>
      <c r="PQ2974" s="347"/>
      <c r="PR2974" s="347"/>
      <c r="PS2974" s="347"/>
      <c r="PT2974" s="347"/>
      <c r="PU2974" s="347"/>
      <c r="PV2974" s="347"/>
      <c r="PW2974" s="347"/>
      <c r="PX2974" s="347"/>
      <c r="PY2974" s="347"/>
      <c r="PZ2974" s="347"/>
      <c r="QA2974" s="347"/>
      <c r="QB2974" s="347"/>
      <c r="QC2974" s="347"/>
      <c r="QD2974" s="347"/>
      <c r="QE2974" s="347"/>
      <c r="QF2974" s="347"/>
      <c r="QG2974" s="347"/>
      <c r="QH2974" s="347"/>
      <c r="QI2974" s="347"/>
      <c r="QJ2974" s="347"/>
      <c r="QK2974" s="347"/>
      <c r="QL2974" s="347"/>
      <c r="QM2974" s="347"/>
      <c r="QN2974" s="347"/>
      <c r="QO2974" s="347"/>
      <c r="QP2974" s="347"/>
      <c r="QQ2974" s="347"/>
      <c r="QR2974" s="347"/>
      <c r="QS2974" s="347"/>
      <c r="QT2974" s="347"/>
      <c r="QU2974" s="347"/>
      <c r="QV2974" s="347"/>
      <c r="QW2974" s="347"/>
      <c r="QX2974" s="347"/>
      <c r="QY2974" s="347"/>
      <c r="QZ2974" s="347"/>
      <c r="RA2974" s="347"/>
      <c r="RB2974" s="347"/>
      <c r="RC2974" s="347"/>
      <c r="RD2974" s="347"/>
      <c r="RE2974" s="347"/>
      <c r="RF2974" s="347"/>
      <c r="RG2974" s="347"/>
      <c r="RH2974" s="347"/>
      <c r="RI2974" s="347"/>
      <c r="RJ2974" s="347"/>
      <c r="RK2974" s="347"/>
      <c r="RL2974" s="347"/>
      <c r="RM2974" s="347"/>
      <c r="RN2974" s="347"/>
      <c r="RO2974" s="347"/>
      <c r="RP2974" s="347"/>
      <c r="RQ2974" s="347"/>
      <c r="RR2974" s="347"/>
      <c r="RS2974" s="347"/>
      <c r="RT2974" s="347"/>
      <c r="RU2974" s="347"/>
      <c r="RV2974" s="347"/>
      <c r="RW2974" s="347"/>
      <c r="RX2974" s="347"/>
      <c r="RY2974" s="347"/>
      <c r="RZ2974" s="347"/>
      <c r="SA2974" s="347"/>
      <c r="SB2974" s="347"/>
      <c r="SC2974" s="347"/>
      <c r="SD2974" s="347"/>
      <c r="SE2974" s="347"/>
      <c r="SF2974" s="347"/>
      <c r="SG2974" s="347"/>
      <c r="SH2974" s="347"/>
      <c r="SI2974" s="347"/>
      <c r="SJ2974" s="347"/>
      <c r="SK2974" s="347"/>
      <c r="SL2974" s="347"/>
      <c r="SM2974" s="347"/>
      <c r="SN2974" s="347"/>
      <c r="SO2974" s="347"/>
      <c r="SP2974" s="347"/>
      <c r="SQ2974" s="347"/>
      <c r="SR2974" s="347"/>
      <c r="SS2974" s="347"/>
      <c r="ST2974" s="347"/>
      <c r="SU2974" s="347"/>
      <c r="SV2974" s="347"/>
      <c r="SW2974" s="347"/>
      <c r="SX2974" s="347"/>
      <c r="SY2974" s="347"/>
      <c r="SZ2974" s="347"/>
      <c r="TA2974" s="347"/>
      <c r="TB2974" s="347"/>
      <c r="TC2974" s="347"/>
      <c r="TD2974" s="347"/>
      <c r="TE2974" s="347"/>
      <c r="TF2974" s="347"/>
      <c r="TG2974" s="347"/>
      <c r="TH2974" s="347"/>
      <c r="TI2974" s="347"/>
      <c r="TJ2974" s="347"/>
      <c r="TK2974" s="347"/>
      <c r="TL2974" s="347"/>
      <c r="TM2974" s="347"/>
      <c r="TN2974" s="347"/>
      <c r="TO2974" s="347"/>
      <c r="TP2974" s="347"/>
      <c r="TQ2974" s="347"/>
      <c r="TR2974" s="347"/>
      <c r="TS2974" s="347"/>
      <c r="TT2974" s="347"/>
      <c r="TU2974" s="347"/>
      <c r="TV2974" s="347"/>
      <c r="TW2974" s="347"/>
      <c r="TX2974" s="347"/>
      <c r="TY2974" s="347"/>
      <c r="TZ2974" s="347"/>
      <c r="UA2974" s="347"/>
      <c r="UB2974" s="347"/>
      <c r="UC2974" s="347"/>
      <c r="UD2974" s="347"/>
      <c r="UE2974" s="347"/>
      <c r="UF2974" s="347"/>
      <c r="UG2974" s="347"/>
      <c r="UH2974" s="347"/>
      <c r="UI2974" s="347"/>
      <c r="UJ2974" s="347"/>
      <c r="UK2974" s="347"/>
      <c r="UL2974" s="347"/>
      <c r="UM2974" s="347"/>
      <c r="UN2974" s="347"/>
      <c r="UO2974" s="347"/>
      <c r="UP2974" s="347"/>
      <c r="UQ2974" s="347"/>
      <c r="UR2974" s="347"/>
      <c r="US2974" s="347"/>
      <c r="UT2974" s="347"/>
      <c r="UU2974" s="347"/>
      <c r="UV2974" s="347"/>
      <c r="UW2974" s="347"/>
      <c r="UX2974" s="347"/>
      <c r="UY2974" s="347"/>
      <c r="UZ2974" s="347"/>
      <c r="VA2974" s="347"/>
      <c r="VB2974" s="347"/>
      <c r="VC2974" s="347"/>
      <c r="VD2974" s="347"/>
      <c r="VE2974" s="347"/>
      <c r="VF2974" s="347"/>
      <c r="VG2974" s="347"/>
      <c r="VH2974" s="347"/>
      <c r="VI2974" s="347"/>
      <c r="VJ2974" s="347"/>
      <c r="VK2974" s="347"/>
      <c r="VL2974" s="347"/>
      <c r="VM2974" s="347"/>
      <c r="VN2974" s="347"/>
      <c r="VO2974" s="347"/>
      <c r="VP2974" s="347"/>
      <c r="VQ2974" s="347"/>
      <c r="VR2974" s="347"/>
      <c r="VS2974" s="347"/>
      <c r="VT2974" s="347"/>
      <c r="VU2974" s="347"/>
      <c r="VV2974" s="347"/>
      <c r="VW2974" s="347"/>
      <c r="VX2974" s="347"/>
      <c r="VY2974" s="347"/>
      <c r="VZ2974" s="347"/>
      <c r="WA2974" s="347"/>
      <c r="WB2974" s="347"/>
      <c r="WC2974" s="347"/>
      <c r="WD2974" s="347"/>
      <c r="WE2974" s="347"/>
      <c r="WF2974" s="347"/>
      <c r="WG2974" s="347"/>
      <c r="WH2974" s="347"/>
      <c r="WI2974" s="347"/>
      <c r="WJ2974" s="347"/>
      <c r="WK2974" s="347"/>
      <c r="WL2974" s="347"/>
      <c r="WM2974" s="347"/>
      <c r="WN2974" s="347"/>
      <c r="WO2974" s="347"/>
      <c r="WP2974" s="347"/>
      <c r="WQ2974" s="347"/>
      <c r="WR2974" s="347"/>
      <c r="WS2974" s="347"/>
      <c r="WT2974" s="347"/>
      <c r="WU2974" s="347"/>
      <c r="WV2974" s="347"/>
      <c r="WW2974" s="347"/>
      <c r="WX2974" s="347"/>
      <c r="WY2974" s="347"/>
      <c r="WZ2974" s="347"/>
      <c r="XA2974" s="347"/>
      <c r="XB2974" s="347"/>
      <c r="XC2974" s="347"/>
      <c r="XD2974" s="347"/>
      <c r="XE2974" s="347"/>
      <c r="XF2974" s="347"/>
      <c r="XG2974" s="347"/>
      <c r="XH2974" s="347"/>
      <c r="XI2974" s="347"/>
      <c r="XJ2974" s="347"/>
      <c r="XK2974" s="347"/>
      <c r="XL2974" s="347"/>
      <c r="XM2974" s="347"/>
      <c r="XN2974" s="347"/>
      <c r="XO2974" s="347"/>
      <c r="XP2974" s="347"/>
      <c r="XQ2974" s="347"/>
      <c r="XR2974" s="347"/>
      <c r="XS2974" s="347"/>
      <c r="XT2974" s="347"/>
      <c r="XU2974" s="347"/>
      <c r="XV2974" s="347"/>
      <c r="XW2974" s="347"/>
      <c r="XX2974" s="347"/>
      <c r="XY2974" s="347"/>
      <c r="XZ2974" s="347"/>
      <c r="YA2974" s="347"/>
      <c r="YB2974" s="347"/>
      <c r="YC2974" s="347"/>
      <c r="YD2974" s="347"/>
      <c r="YE2974" s="347"/>
      <c r="YF2974" s="347"/>
      <c r="YG2974" s="347"/>
      <c r="YH2974" s="347"/>
      <c r="YI2974" s="347"/>
      <c r="YJ2974" s="347"/>
      <c r="YK2974" s="347"/>
      <c r="YL2974" s="347"/>
      <c r="YM2974" s="347"/>
      <c r="YN2974" s="347"/>
      <c r="YO2974" s="347"/>
      <c r="YP2974" s="347"/>
      <c r="YQ2974" s="347"/>
      <c r="YR2974" s="347"/>
      <c r="YS2974" s="347"/>
      <c r="YT2974" s="347"/>
      <c r="YU2974" s="347"/>
      <c r="YV2974" s="347"/>
      <c r="YW2974" s="347"/>
      <c r="YX2974" s="347"/>
      <c r="YY2974" s="347"/>
      <c r="YZ2974" s="347"/>
      <c r="ZA2974" s="347"/>
      <c r="ZB2974" s="347"/>
      <c r="ZC2974" s="347"/>
      <c r="ZD2974" s="347"/>
      <c r="ZE2974" s="347"/>
      <c r="ZF2974" s="347"/>
      <c r="ZG2974" s="347"/>
      <c r="ZH2974" s="347"/>
      <c r="ZI2974" s="347"/>
      <c r="ZJ2974" s="347"/>
      <c r="ZK2974" s="347"/>
      <c r="ZL2974" s="347"/>
      <c r="ZM2974" s="347"/>
      <c r="ZN2974" s="347"/>
      <c r="ZO2974" s="347"/>
      <c r="ZP2974" s="347"/>
      <c r="ZQ2974" s="347"/>
      <c r="ZR2974" s="347"/>
      <c r="ZS2974" s="347"/>
      <c r="ZT2974" s="347"/>
      <c r="ZU2974" s="347"/>
      <c r="ZV2974" s="347"/>
      <c r="ZW2974" s="347"/>
      <c r="ZX2974" s="347"/>
      <c r="ZY2974" s="347"/>
      <c r="ZZ2974" s="347"/>
      <c r="AAA2974" s="347"/>
      <c r="AAB2974" s="347"/>
      <c r="AAC2974" s="347"/>
      <c r="AAD2974" s="347"/>
      <c r="AAE2974" s="347"/>
      <c r="AAF2974" s="347"/>
      <c r="AAG2974" s="347"/>
      <c r="AAH2974" s="347"/>
      <c r="AAI2974" s="347"/>
      <c r="AAJ2974" s="347"/>
      <c r="AAK2974" s="347"/>
      <c r="AAL2974" s="347"/>
      <c r="AAM2974" s="347"/>
      <c r="AAN2974" s="347"/>
      <c r="AAO2974" s="347"/>
      <c r="AAP2974" s="347"/>
      <c r="AAQ2974" s="347"/>
      <c r="AAR2974" s="347"/>
      <c r="AAS2974" s="347"/>
      <c r="AAT2974" s="347"/>
      <c r="AAU2974" s="347"/>
      <c r="AAV2974" s="347"/>
      <c r="AAW2974" s="347"/>
      <c r="AAX2974" s="347"/>
      <c r="AAY2974" s="347"/>
      <c r="AAZ2974" s="347"/>
      <c r="ABA2974" s="347"/>
      <c r="ABB2974" s="347"/>
      <c r="ABC2974" s="347"/>
      <c r="ABD2974" s="347"/>
      <c r="ABE2974" s="347"/>
      <c r="ABF2974" s="347"/>
      <c r="ABG2974" s="347"/>
      <c r="ABH2974" s="347"/>
      <c r="ABI2974" s="347"/>
      <c r="ABJ2974" s="347"/>
      <c r="ABK2974" s="347"/>
      <c r="ABL2974" s="347"/>
      <c r="ABM2974" s="347"/>
      <c r="ABN2974" s="347"/>
      <c r="ABO2974" s="347"/>
      <c r="ABP2974" s="347"/>
      <c r="ABQ2974" s="347"/>
      <c r="ABR2974" s="347"/>
      <c r="ABS2974" s="347"/>
      <c r="ABT2974" s="347"/>
      <c r="ABU2974" s="347"/>
      <c r="ABV2974" s="347"/>
      <c r="ABW2974" s="347"/>
      <c r="ABX2974" s="347"/>
      <c r="ABY2974" s="347"/>
      <c r="ABZ2974" s="347"/>
      <c r="ACA2974" s="347"/>
      <c r="ACB2974" s="347"/>
      <c r="ACC2974" s="347"/>
      <c r="ACD2974" s="347"/>
      <c r="ACE2974" s="347"/>
      <c r="ACF2974" s="347"/>
      <c r="ACG2974" s="347"/>
      <c r="ACH2974" s="347"/>
      <c r="ACI2974" s="347"/>
      <c r="ACJ2974" s="347"/>
      <c r="ACK2974" s="347"/>
      <c r="ACL2974" s="347"/>
      <c r="ACM2974" s="347"/>
      <c r="ACN2974" s="347"/>
      <c r="ACO2974" s="347"/>
      <c r="ACP2974" s="347"/>
      <c r="ACQ2974" s="347"/>
      <c r="ACR2974" s="347"/>
      <c r="ACS2974" s="347"/>
      <c r="ACT2974" s="347"/>
      <c r="ACU2974" s="347"/>
      <c r="ACV2974" s="347"/>
      <c r="ACW2974" s="347"/>
      <c r="ACX2974" s="347"/>
      <c r="ACY2974" s="347"/>
      <c r="ACZ2974" s="347"/>
      <c r="ADA2974" s="347"/>
      <c r="ADB2974" s="347"/>
      <c r="ADC2974" s="347"/>
      <c r="ADD2974" s="347"/>
      <c r="ADE2974" s="347"/>
      <c r="ADF2974" s="347"/>
      <c r="ADG2974" s="347"/>
      <c r="ADH2974" s="347"/>
      <c r="ADI2974" s="347"/>
      <c r="ADJ2974" s="347"/>
      <c r="ADK2974" s="347"/>
      <c r="ADL2974" s="347"/>
      <c r="ADM2974" s="347"/>
      <c r="ADN2974" s="347"/>
      <c r="ADO2974" s="347"/>
      <c r="ADP2974" s="347"/>
      <c r="ADQ2974" s="347"/>
      <c r="ADR2974" s="347"/>
      <c r="ADS2974" s="347"/>
      <c r="ADT2974" s="347"/>
      <c r="ADU2974" s="347"/>
      <c r="ADV2974" s="347"/>
      <c r="ADW2974" s="347"/>
      <c r="ADX2974" s="347"/>
      <c r="ADY2974" s="347"/>
      <c r="ADZ2974" s="347"/>
      <c r="AEA2974" s="347"/>
      <c r="AEB2974" s="347"/>
      <c r="AEC2974" s="347"/>
      <c r="AED2974" s="347"/>
      <c r="AEE2974" s="347"/>
      <c r="AEF2974" s="347"/>
      <c r="AEG2974" s="347"/>
      <c r="AEH2974" s="347"/>
      <c r="AEI2974" s="347"/>
      <c r="AEJ2974" s="347"/>
      <c r="AEK2974" s="347"/>
      <c r="AEL2974" s="347"/>
      <c r="AEM2974" s="347"/>
      <c r="AEN2974" s="347"/>
      <c r="AEO2974" s="347"/>
      <c r="AEP2974" s="347"/>
      <c r="AEQ2974" s="347"/>
      <c r="AER2974" s="347"/>
      <c r="AES2974" s="347"/>
      <c r="AET2974" s="347"/>
      <c r="AEU2974" s="347"/>
      <c r="AEV2974" s="347"/>
      <c r="AEW2974" s="347"/>
      <c r="AEX2974" s="347"/>
      <c r="AEY2974" s="347"/>
      <c r="AEZ2974" s="347"/>
      <c r="AFA2974" s="347"/>
      <c r="AFB2974" s="347"/>
      <c r="AFC2974" s="347"/>
      <c r="AFD2974" s="347"/>
      <c r="AFE2974" s="347"/>
      <c r="AFF2974" s="347"/>
      <c r="AFG2974" s="347"/>
      <c r="AFH2974" s="347"/>
      <c r="AFI2974" s="347"/>
      <c r="AFJ2974" s="347"/>
      <c r="AFK2974" s="347"/>
      <c r="AFL2974" s="347"/>
      <c r="AFM2974" s="347"/>
      <c r="AFN2974" s="347"/>
      <c r="AFO2974" s="347"/>
      <c r="AFP2974" s="347"/>
      <c r="AFQ2974" s="347"/>
      <c r="AFR2974" s="347"/>
      <c r="AFS2974" s="347"/>
      <c r="AFT2974" s="347"/>
      <c r="AFU2974" s="347"/>
      <c r="AFV2974" s="347"/>
      <c r="AFW2974" s="347"/>
      <c r="AFX2974" s="347"/>
      <c r="AFY2974" s="347"/>
      <c r="AFZ2974" s="347"/>
      <c r="AGA2974" s="347"/>
      <c r="AGB2974" s="347"/>
      <c r="AGC2974" s="347"/>
      <c r="AGD2974" s="347"/>
      <c r="AGE2974" s="347"/>
      <c r="AGF2974" s="347"/>
      <c r="AGG2974" s="347"/>
      <c r="AGH2974" s="347"/>
      <c r="AGI2974" s="347"/>
      <c r="AGJ2974" s="347"/>
      <c r="AGK2974" s="347"/>
      <c r="AGL2974" s="347"/>
      <c r="AGM2974" s="347"/>
      <c r="AGN2974" s="347"/>
      <c r="AGO2974" s="347"/>
      <c r="AGP2974" s="347"/>
      <c r="AGQ2974" s="347"/>
      <c r="AGR2974" s="347"/>
      <c r="AGS2974" s="347"/>
      <c r="AGT2974" s="347"/>
      <c r="AGU2974" s="347"/>
      <c r="AGV2974" s="347"/>
      <c r="AGW2974" s="347"/>
      <c r="AGX2974" s="347"/>
      <c r="AGY2974" s="347"/>
      <c r="AGZ2974" s="347"/>
      <c r="AHA2974" s="347"/>
      <c r="AHB2974" s="347"/>
      <c r="AHC2974" s="347"/>
      <c r="AHD2974" s="347"/>
      <c r="AHE2974" s="347"/>
      <c r="AHF2974" s="347"/>
      <c r="AHG2974" s="347"/>
      <c r="AHH2974" s="347"/>
      <c r="AHI2974" s="347"/>
      <c r="AHJ2974" s="347"/>
      <c r="AHK2974" s="347"/>
      <c r="AHL2974" s="347"/>
      <c r="AHM2974" s="347"/>
      <c r="AHN2974" s="347"/>
      <c r="AHO2974" s="347"/>
      <c r="AHP2974" s="347"/>
      <c r="AHQ2974" s="347"/>
      <c r="AHR2974" s="347"/>
      <c r="AHS2974" s="347"/>
      <c r="AHT2974" s="347"/>
      <c r="AHU2974" s="347"/>
      <c r="AHV2974" s="347"/>
      <c r="AHW2974" s="347"/>
      <c r="AHX2974" s="347"/>
      <c r="AHY2974" s="347"/>
      <c r="AHZ2974" s="347"/>
      <c r="AIA2974" s="347"/>
      <c r="AIB2974" s="347"/>
      <c r="AIC2974" s="347"/>
      <c r="AID2974" s="347"/>
      <c r="AIE2974" s="347"/>
      <c r="AIF2974" s="347"/>
      <c r="AIG2974" s="347"/>
      <c r="AIH2974" s="347"/>
      <c r="AII2974" s="347"/>
      <c r="AIJ2974" s="347"/>
      <c r="AIK2974" s="347"/>
      <c r="AIL2974" s="347"/>
      <c r="AIM2974" s="347"/>
      <c r="AIN2974" s="347"/>
      <c r="AIO2974" s="347"/>
      <c r="AIP2974" s="347"/>
      <c r="AIQ2974" s="347"/>
      <c r="AIR2974" s="347"/>
      <c r="AIS2974" s="347"/>
      <c r="AIT2974" s="347"/>
      <c r="AIU2974" s="347"/>
      <c r="AIV2974" s="347"/>
      <c r="AIW2974" s="347"/>
      <c r="AIX2974" s="347"/>
      <c r="AIY2974" s="347"/>
      <c r="AIZ2974" s="347"/>
      <c r="AJA2974" s="347"/>
      <c r="AJB2974" s="347"/>
      <c r="AJC2974" s="347"/>
      <c r="AJD2974" s="347"/>
      <c r="AJE2974" s="347"/>
      <c r="AJF2974" s="347"/>
      <c r="AJG2974" s="347"/>
      <c r="AJH2974" s="347"/>
      <c r="AJI2974" s="347"/>
      <c r="AJJ2974" s="347"/>
      <c r="AJK2974" s="347"/>
      <c r="AJL2974" s="347"/>
      <c r="AJM2974" s="347"/>
      <c r="AJN2974" s="347"/>
      <c r="AJO2974" s="347"/>
      <c r="AJP2974" s="347"/>
      <c r="AJQ2974" s="347"/>
      <c r="AJR2974" s="347"/>
      <c r="AJS2974" s="347"/>
      <c r="AJT2974" s="347"/>
      <c r="AJU2974" s="347"/>
      <c r="AJV2974" s="347"/>
      <c r="AJW2974" s="347"/>
      <c r="AJX2974" s="347"/>
      <c r="AJY2974" s="347"/>
      <c r="AJZ2974" s="347"/>
      <c r="AKA2974" s="347"/>
      <c r="AKB2974" s="347"/>
      <c r="AKC2974" s="347"/>
      <c r="AKD2974" s="347"/>
      <c r="AKE2974" s="347"/>
      <c r="AKF2974" s="347"/>
      <c r="AKG2974" s="347"/>
      <c r="AKH2974" s="347"/>
      <c r="AKI2974" s="347"/>
      <c r="AKJ2974" s="347"/>
      <c r="AKK2974" s="347"/>
      <c r="AKL2974" s="347"/>
      <c r="AKM2974" s="347"/>
      <c r="AKN2974" s="347"/>
      <c r="AKO2974" s="347"/>
      <c r="AKP2974" s="347"/>
      <c r="AKQ2974" s="347"/>
      <c r="AKR2974" s="347"/>
      <c r="AKS2974" s="347"/>
      <c r="AKT2974" s="347"/>
      <c r="AKU2974" s="347"/>
      <c r="AKV2974" s="347"/>
      <c r="AKW2974" s="347"/>
      <c r="AKX2974" s="347"/>
      <c r="AKY2974" s="347"/>
      <c r="AKZ2974" s="347"/>
      <c r="ALA2974" s="347"/>
      <c r="ALB2974" s="347"/>
      <c r="ALC2974" s="347"/>
      <c r="ALD2974" s="347"/>
      <c r="ALE2974" s="347"/>
      <c r="ALF2974" s="347"/>
      <c r="ALG2974" s="347"/>
      <c r="ALH2974" s="347"/>
      <c r="ALI2974" s="347"/>
      <c r="ALJ2974" s="347"/>
      <c r="ALK2974" s="347"/>
      <c r="ALL2974" s="347"/>
      <c r="ALM2974" s="347"/>
      <c r="ALN2974" s="347"/>
      <c r="ALO2974" s="347"/>
      <c r="ALP2974" s="347"/>
      <c r="ALQ2974" s="347"/>
      <c r="ALR2974" s="347"/>
      <c r="ALS2974" s="347"/>
      <c r="ALT2974" s="347"/>
      <c r="ALU2974" s="347"/>
      <c r="ALV2974" s="347"/>
      <c r="ALW2974" s="347"/>
      <c r="ALX2974" s="347"/>
      <c r="ALY2974" s="347"/>
      <c r="ALZ2974" s="347"/>
      <c r="AMA2974" s="347"/>
      <c r="AMB2974" s="347"/>
      <c r="AMC2974" s="347"/>
      <c r="AMD2974" s="347"/>
      <c r="AME2974" s="347"/>
      <c r="AMF2974" s="347"/>
      <c r="AMG2974" s="347"/>
      <c r="AMH2974" s="347"/>
      <c r="AMI2974" s="347"/>
      <c r="AMJ2974" s="347"/>
    </row>
    <row r="2975" spans="1:1024">
      <c r="A2975" s="298">
        <f ca="1">H2975</f>
        <v>19.200000000000003</v>
      </c>
      <c r="B2975" s="402" t="s">
        <v>15</v>
      </c>
      <c r="C2975" s="334"/>
      <c r="D2975" s="334"/>
      <c r="E2975" s="403"/>
      <c r="F2975" s="337"/>
      <c r="G2975" s="404"/>
      <c r="H2975" s="405">
        <f ca="1">SUM(H2973:H2974)</f>
        <v>19.200000000000003</v>
      </c>
      <c r="I2975" s="90" t="str">
        <f>A2971</f>
        <v>SEDUC E 247</v>
      </c>
      <c r="J2975" s="191">
        <f ca="1">H2975</f>
        <v>19.200000000000003</v>
      </c>
      <c r="K2975" s="347" t="str">
        <f t="shared" si="440"/>
        <v>SEDUC E 247</v>
      </c>
      <c r="L2975" s="347" t="str">
        <f>VLOOKUP(K2975,[3]Planilha2!$B:$C,2,FALSE)</f>
        <v>OK</v>
      </c>
    </row>
    <row r="2976" spans="1:1024" s="398" customFormat="1" hidden="1">
      <c r="A2976" s="298"/>
      <c r="B2976" s="407"/>
      <c r="C2976" s="408"/>
      <c r="D2976" s="408"/>
      <c r="E2976" s="409"/>
      <c r="F2976" s="410"/>
      <c r="G2976" s="411"/>
      <c r="H2976" s="412"/>
      <c r="I2976" s="90"/>
      <c r="J2976" s="191"/>
      <c r="K2976" s="347"/>
      <c r="L2976" s="347"/>
      <c r="M2976" s="347"/>
      <c r="N2976" s="347"/>
      <c r="O2976" s="347"/>
      <c r="P2976" s="347"/>
      <c r="Q2976" s="347"/>
      <c r="R2976" s="347"/>
      <c r="S2976" s="347"/>
      <c r="T2976" s="347"/>
      <c r="U2976" s="347"/>
      <c r="V2976" s="347"/>
      <c r="W2976" s="347"/>
      <c r="X2976" s="347"/>
      <c r="Y2976" s="347"/>
      <c r="Z2976" s="347"/>
      <c r="AA2976" s="347"/>
      <c r="AB2976" s="347"/>
      <c r="AC2976" s="347"/>
      <c r="AD2976" s="347"/>
      <c r="AE2976" s="347"/>
      <c r="AF2976" s="347"/>
      <c r="AG2976" s="347"/>
      <c r="AH2976" s="347"/>
      <c r="AI2976" s="347"/>
      <c r="AJ2976" s="347"/>
      <c r="AK2976" s="347"/>
      <c r="AL2976" s="347"/>
      <c r="AM2976" s="347"/>
      <c r="AN2976" s="347"/>
      <c r="AO2976" s="347"/>
      <c r="AP2976" s="347"/>
      <c r="AQ2976" s="347"/>
      <c r="AR2976" s="347"/>
      <c r="AS2976" s="347"/>
      <c r="AT2976" s="347"/>
      <c r="AU2976" s="347"/>
      <c r="AV2976" s="347"/>
      <c r="AW2976" s="347"/>
      <c r="AX2976" s="347"/>
      <c r="AY2976" s="347"/>
      <c r="AZ2976" s="347"/>
      <c r="BA2976" s="347"/>
      <c r="BB2976" s="347"/>
      <c r="BC2976" s="347"/>
      <c r="BD2976" s="347"/>
      <c r="BE2976" s="347"/>
      <c r="BF2976" s="347"/>
      <c r="BG2976" s="347"/>
      <c r="BH2976" s="347"/>
      <c r="BI2976" s="347"/>
      <c r="BJ2976" s="347"/>
      <c r="BK2976" s="347"/>
      <c r="BL2976" s="347"/>
      <c r="BM2976" s="347"/>
      <c r="BN2976" s="347"/>
      <c r="BO2976" s="347"/>
      <c r="BP2976" s="347"/>
      <c r="BQ2976" s="347"/>
      <c r="BR2976" s="347"/>
      <c r="BS2976" s="347"/>
      <c r="BT2976" s="347"/>
      <c r="BU2976" s="347"/>
      <c r="BV2976" s="347"/>
      <c r="BW2976" s="347"/>
      <c r="BX2976" s="347"/>
      <c r="BY2976" s="347"/>
      <c r="BZ2976" s="347"/>
      <c r="CA2976" s="347"/>
      <c r="CB2976" s="347"/>
      <c r="CC2976" s="347"/>
      <c r="CD2976" s="347"/>
      <c r="CE2976" s="347"/>
      <c r="CF2976" s="347"/>
      <c r="CG2976" s="347"/>
      <c r="CH2976" s="347"/>
      <c r="CI2976" s="347"/>
      <c r="CJ2976" s="347"/>
      <c r="CK2976" s="347"/>
      <c r="CL2976" s="347"/>
      <c r="CM2976" s="347"/>
      <c r="CN2976" s="347"/>
      <c r="CO2976" s="347"/>
      <c r="CP2976" s="347"/>
      <c r="CQ2976" s="347"/>
      <c r="CR2976" s="347"/>
      <c r="CS2976" s="347"/>
      <c r="CT2976" s="347"/>
      <c r="CU2976" s="347"/>
      <c r="CV2976" s="347"/>
      <c r="CW2976" s="347"/>
      <c r="CX2976" s="347"/>
      <c r="CY2976" s="347"/>
      <c r="CZ2976" s="347"/>
      <c r="DA2976" s="347"/>
      <c r="DB2976" s="347"/>
      <c r="DC2976" s="347"/>
      <c r="DD2976" s="347"/>
      <c r="DE2976" s="347"/>
      <c r="DF2976" s="347"/>
      <c r="DG2976" s="347"/>
      <c r="DH2976" s="347"/>
      <c r="DI2976" s="347"/>
      <c r="DJ2976" s="347"/>
      <c r="DK2976" s="347"/>
      <c r="DL2976" s="347"/>
      <c r="DM2976" s="347"/>
      <c r="DN2976" s="347"/>
      <c r="DO2976" s="347"/>
      <c r="DP2976" s="347"/>
      <c r="DQ2976" s="347"/>
      <c r="DR2976" s="347"/>
      <c r="DS2976" s="347"/>
      <c r="DT2976" s="347"/>
      <c r="DU2976" s="347"/>
      <c r="DV2976" s="347"/>
      <c r="DW2976" s="347"/>
      <c r="DX2976" s="347"/>
      <c r="DY2976" s="347"/>
      <c r="DZ2976" s="347"/>
      <c r="EA2976" s="347"/>
      <c r="EB2976" s="347"/>
      <c r="EC2976" s="347"/>
      <c r="ED2976" s="347"/>
      <c r="EE2976" s="347"/>
      <c r="EF2976" s="347"/>
      <c r="EG2976" s="347"/>
      <c r="EH2976" s="347"/>
      <c r="EI2976" s="347"/>
      <c r="EJ2976" s="347"/>
      <c r="EK2976" s="347"/>
      <c r="EL2976" s="347"/>
      <c r="EM2976" s="347"/>
      <c r="EN2976" s="347"/>
      <c r="EO2976" s="347"/>
      <c r="EP2976" s="347"/>
      <c r="EQ2976" s="347"/>
      <c r="ER2976" s="347"/>
      <c r="ES2976" s="347"/>
      <c r="ET2976" s="347"/>
      <c r="EU2976" s="347"/>
      <c r="EV2976" s="347"/>
      <c r="EW2976" s="347"/>
      <c r="EX2976" s="347"/>
      <c r="EY2976" s="347"/>
      <c r="EZ2976" s="347"/>
      <c r="FA2976" s="347"/>
      <c r="FB2976" s="347"/>
      <c r="FC2976" s="347"/>
      <c r="FD2976" s="347"/>
      <c r="FE2976" s="347"/>
      <c r="FF2976" s="347"/>
      <c r="FG2976" s="347"/>
      <c r="FH2976" s="347"/>
      <c r="FI2976" s="347"/>
      <c r="FJ2976" s="347"/>
      <c r="FK2976" s="347"/>
      <c r="FL2976" s="347"/>
      <c r="FM2976" s="347"/>
      <c r="FN2976" s="347"/>
      <c r="FO2976" s="347"/>
      <c r="FP2976" s="347"/>
      <c r="FQ2976" s="347"/>
      <c r="FR2976" s="347"/>
      <c r="FS2976" s="347"/>
      <c r="FT2976" s="347"/>
      <c r="FU2976" s="347"/>
      <c r="FV2976" s="347"/>
      <c r="FW2976" s="347"/>
      <c r="FX2976" s="347"/>
      <c r="FY2976" s="347"/>
      <c r="FZ2976" s="347"/>
      <c r="GA2976" s="347"/>
      <c r="GB2976" s="347"/>
      <c r="GC2976" s="347"/>
      <c r="GD2976" s="347"/>
      <c r="GE2976" s="347"/>
      <c r="GF2976" s="347"/>
      <c r="GG2976" s="347"/>
      <c r="GH2976" s="347"/>
      <c r="GI2976" s="347"/>
      <c r="GJ2976" s="347"/>
      <c r="GK2976" s="347"/>
      <c r="GL2976" s="347"/>
      <c r="GM2976" s="347"/>
      <c r="GN2976" s="347"/>
      <c r="GO2976" s="347"/>
      <c r="GP2976" s="347"/>
      <c r="GQ2976" s="347"/>
      <c r="GR2976" s="347"/>
      <c r="GS2976" s="347"/>
      <c r="GT2976" s="347"/>
      <c r="GU2976" s="347"/>
      <c r="GV2976" s="347"/>
      <c r="GW2976" s="347"/>
      <c r="GX2976" s="347"/>
      <c r="GY2976" s="347"/>
      <c r="GZ2976" s="347"/>
      <c r="HA2976" s="347"/>
      <c r="HB2976" s="347"/>
      <c r="HC2976" s="347"/>
      <c r="HD2976" s="347"/>
      <c r="HE2976" s="347"/>
      <c r="HF2976" s="347"/>
      <c r="HG2976" s="347"/>
      <c r="HH2976" s="347"/>
      <c r="HI2976" s="347"/>
      <c r="HJ2976" s="347"/>
      <c r="HK2976" s="347"/>
      <c r="HL2976" s="347"/>
      <c r="HM2976" s="347"/>
      <c r="HN2976" s="347"/>
      <c r="HO2976" s="347"/>
      <c r="HP2976" s="347"/>
      <c r="HQ2976" s="347"/>
      <c r="HR2976" s="347"/>
      <c r="HS2976" s="347"/>
      <c r="HT2976" s="347"/>
      <c r="HU2976" s="347"/>
      <c r="HV2976" s="347"/>
      <c r="HW2976" s="347"/>
      <c r="HX2976" s="347"/>
      <c r="HY2976" s="347"/>
      <c r="HZ2976" s="347"/>
      <c r="IA2976" s="347"/>
      <c r="IB2976" s="347"/>
      <c r="IC2976" s="347"/>
      <c r="ID2976" s="347"/>
      <c r="IE2976" s="347"/>
      <c r="IF2976" s="347"/>
      <c r="IG2976" s="347"/>
      <c r="IH2976" s="347"/>
      <c r="II2976" s="347"/>
      <c r="IJ2976" s="347"/>
      <c r="IK2976" s="347"/>
      <c r="IL2976" s="347"/>
      <c r="IM2976" s="347"/>
      <c r="IN2976" s="347"/>
      <c r="IO2976" s="347"/>
      <c r="IP2976" s="347"/>
      <c r="IQ2976" s="347"/>
      <c r="IR2976" s="347"/>
      <c r="IS2976" s="347"/>
      <c r="IT2976" s="347"/>
      <c r="IU2976" s="347"/>
      <c r="IV2976" s="347"/>
      <c r="IW2976" s="347"/>
      <c r="IX2976" s="347"/>
      <c r="IY2976" s="347"/>
      <c r="IZ2976" s="347"/>
      <c r="JA2976" s="347"/>
      <c r="JB2976" s="347"/>
      <c r="JC2976" s="347"/>
      <c r="JD2976" s="347"/>
      <c r="JE2976" s="347"/>
      <c r="JF2976" s="347"/>
      <c r="JG2976" s="347"/>
      <c r="JH2976" s="347"/>
      <c r="JI2976" s="347"/>
      <c r="JJ2976" s="347"/>
      <c r="JK2976" s="347"/>
      <c r="JL2976" s="347"/>
      <c r="JM2976" s="347"/>
      <c r="JN2976" s="347"/>
      <c r="JO2976" s="347"/>
      <c r="JP2976" s="347"/>
      <c r="JQ2976" s="347"/>
      <c r="JR2976" s="347"/>
      <c r="JS2976" s="347"/>
      <c r="JT2976" s="347"/>
      <c r="JU2976" s="347"/>
      <c r="JV2976" s="347"/>
      <c r="JW2976" s="347"/>
      <c r="JX2976" s="347"/>
      <c r="JY2976" s="347"/>
      <c r="JZ2976" s="347"/>
      <c r="KA2976" s="347"/>
      <c r="KB2976" s="347"/>
      <c r="KC2976" s="347"/>
      <c r="KD2976" s="347"/>
      <c r="KE2976" s="347"/>
      <c r="KF2976" s="347"/>
      <c r="KG2976" s="347"/>
      <c r="KH2976" s="347"/>
      <c r="KI2976" s="347"/>
      <c r="KJ2976" s="347"/>
      <c r="KK2976" s="347"/>
      <c r="KL2976" s="347"/>
      <c r="KM2976" s="347"/>
      <c r="KN2976" s="347"/>
      <c r="KO2976" s="347"/>
      <c r="KP2976" s="347"/>
      <c r="KQ2976" s="347"/>
      <c r="KR2976" s="347"/>
      <c r="KS2976" s="347"/>
      <c r="KT2976" s="347"/>
      <c r="KU2976" s="347"/>
      <c r="KV2976" s="347"/>
      <c r="KW2976" s="347"/>
      <c r="KX2976" s="347"/>
      <c r="KY2976" s="347"/>
      <c r="KZ2976" s="347"/>
      <c r="LA2976" s="347"/>
      <c r="LB2976" s="347"/>
      <c r="LC2976" s="347"/>
      <c r="LD2976" s="347"/>
      <c r="LE2976" s="347"/>
      <c r="LF2976" s="347"/>
      <c r="LG2976" s="347"/>
      <c r="LH2976" s="347"/>
      <c r="LI2976" s="347"/>
      <c r="LJ2976" s="347"/>
      <c r="LK2976" s="347"/>
      <c r="LL2976" s="347"/>
      <c r="LM2976" s="347"/>
      <c r="LN2976" s="347"/>
      <c r="LO2976" s="347"/>
      <c r="LP2976" s="347"/>
      <c r="LQ2976" s="347"/>
      <c r="LR2976" s="347"/>
      <c r="LS2976" s="347"/>
      <c r="LT2976" s="347"/>
      <c r="LU2976" s="347"/>
      <c r="LV2976" s="347"/>
      <c r="LW2976" s="347"/>
      <c r="LX2976" s="347"/>
      <c r="LY2976" s="347"/>
      <c r="LZ2976" s="347"/>
      <c r="MA2976" s="347"/>
      <c r="MB2976" s="347"/>
      <c r="MC2976" s="347"/>
      <c r="MD2976" s="347"/>
      <c r="ME2976" s="347"/>
      <c r="MF2976" s="347"/>
      <c r="MG2976" s="347"/>
      <c r="MH2976" s="347"/>
      <c r="MI2976" s="347"/>
      <c r="MJ2976" s="347"/>
      <c r="MK2976" s="347"/>
      <c r="ML2976" s="347"/>
      <c r="MM2976" s="347"/>
      <c r="MN2976" s="347"/>
      <c r="MO2976" s="347"/>
      <c r="MP2976" s="347"/>
      <c r="MQ2976" s="347"/>
      <c r="MR2976" s="347"/>
      <c r="MS2976" s="347"/>
      <c r="MT2976" s="347"/>
      <c r="MU2976" s="347"/>
      <c r="MV2976" s="347"/>
      <c r="MW2976" s="347"/>
      <c r="MX2976" s="347"/>
      <c r="MY2976" s="347"/>
      <c r="MZ2976" s="347"/>
      <c r="NA2976" s="347"/>
      <c r="NB2976" s="347"/>
      <c r="NC2976" s="347"/>
      <c r="ND2976" s="347"/>
      <c r="NE2976" s="347"/>
      <c r="NF2976" s="347"/>
      <c r="NG2976" s="347"/>
      <c r="NH2976" s="347"/>
      <c r="NI2976" s="347"/>
      <c r="NJ2976" s="347"/>
      <c r="NK2976" s="347"/>
      <c r="NL2976" s="347"/>
      <c r="NM2976" s="347"/>
      <c r="NN2976" s="347"/>
      <c r="NO2976" s="347"/>
      <c r="NP2976" s="347"/>
      <c r="NQ2976" s="347"/>
      <c r="NR2976" s="347"/>
      <c r="NS2976" s="347"/>
      <c r="NT2976" s="347"/>
      <c r="NU2976" s="347"/>
      <c r="NV2976" s="347"/>
      <c r="NW2976" s="347"/>
      <c r="NX2976" s="347"/>
      <c r="NY2976" s="347"/>
      <c r="NZ2976" s="347"/>
      <c r="OA2976" s="347"/>
      <c r="OB2976" s="347"/>
      <c r="OC2976" s="347"/>
      <c r="OD2976" s="347"/>
      <c r="OE2976" s="347"/>
      <c r="OF2976" s="347"/>
      <c r="OG2976" s="347"/>
      <c r="OH2976" s="347"/>
      <c r="OI2976" s="347"/>
      <c r="OJ2976" s="347"/>
      <c r="OK2976" s="347"/>
      <c r="OL2976" s="347"/>
      <c r="OM2976" s="347"/>
      <c r="ON2976" s="347"/>
      <c r="OO2976" s="347"/>
      <c r="OP2976" s="347"/>
      <c r="OQ2976" s="347"/>
      <c r="OR2976" s="347"/>
      <c r="OS2976" s="347"/>
      <c r="OT2976" s="347"/>
      <c r="OU2976" s="347"/>
      <c r="OV2976" s="347"/>
      <c r="OW2976" s="347"/>
      <c r="OX2976" s="347"/>
      <c r="OY2976" s="347"/>
      <c r="OZ2976" s="347"/>
      <c r="PA2976" s="347"/>
      <c r="PB2976" s="347"/>
      <c r="PC2976" s="347"/>
      <c r="PD2976" s="347"/>
      <c r="PE2976" s="347"/>
      <c r="PF2976" s="347"/>
      <c r="PG2976" s="347"/>
      <c r="PH2976" s="347"/>
      <c r="PI2976" s="347"/>
      <c r="PJ2976" s="347"/>
      <c r="PK2976" s="347"/>
      <c r="PL2976" s="347"/>
      <c r="PM2976" s="347"/>
      <c r="PN2976" s="347"/>
      <c r="PO2976" s="347"/>
      <c r="PP2976" s="347"/>
      <c r="PQ2976" s="347"/>
      <c r="PR2976" s="347"/>
      <c r="PS2976" s="347"/>
      <c r="PT2976" s="347"/>
      <c r="PU2976" s="347"/>
      <c r="PV2976" s="347"/>
      <c r="PW2976" s="347"/>
      <c r="PX2976" s="347"/>
      <c r="PY2976" s="347"/>
      <c r="PZ2976" s="347"/>
      <c r="QA2976" s="347"/>
      <c r="QB2976" s="347"/>
      <c r="QC2976" s="347"/>
      <c r="QD2976" s="347"/>
      <c r="QE2976" s="347"/>
      <c r="QF2976" s="347"/>
      <c r="QG2976" s="347"/>
      <c r="QH2976" s="347"/>
      <c r="QI2976" s="347"/>
      <c r="QJ2976" s="347"/>
      <c r="QK2976" s="347"/>
      <c r="QL2976" s="347"/>
      <c r="QM2976" s="347"/>
      <c r="QN2976" s="347"/>
      <c r="QO2976" s="347"/>
      <c r="QP2976" s="347"/>
      <c r="QQ2976" s="347"/>
      <c r="QR2976" s="347"/>
      <c r="QS2976" s="347"/>
      <c r="QT2976" s="347"/>
      <c r="QU2976" s="347"/>
      <c r="QV2976" s="347"/>
      <c r="QW2976" s="347"/>
      <c r="QX2976" s="347"/>
      <c r="QY2976" s="347"/>
      <c r="QZ2976" s="347"/>
      <c r="RA2976" s="347"/>
      <c r="RB2976" s="347"/>
      <c r="RC2976" s="347"/>
      <c r="RD2976" s="347"/>
      <c r="RE2976" s="347"/>
      <c r="RF2976" s="347"/>
      <c r="RG2976" s="347"/>
      <c r="RH2976" s="347"/>
      <c r="RI2976" s="347"/>
      <c r="RJ2976" s="347"/>
      <c r="RK2976" s="347"/>
      <c r="RL2976" s="347"/>
      <c r="RM2976" s="347"/>
      <c r="RN2976" s="347"/>
      <c r="RO2976" s="347"/>
      <c r="RP2976" s="347"/>
      <c r="RQ2976" s="347"/>
      <c r="RR2976" s="347"/>
      <c r="RS2976" s="347"/>
      <c r="RT2976" s="347"/>
      <c r="RU2976" s="347"/>
      <c r="RV2976" s="347"/>
      <c r="RW2976" s="347"/>
      <c r="RX2976" s="347"/>
      <c r="RY2976" s="347"/>
      <c r="RZ2976" s="347"/>
      <c r="SA2976" s="347"/>
      <c r="SB2976" s="347"/>
      <c r="SC2976" s="347"/>
      <c r="SD2976" s="347"/>
      <c r="SE2976" s="347"/>
      <c r="SF2976" s="347"/>
      <c r="SG2976" s="347"/>
      <c r="SH2976" s="347"/>
      <c r="SI2976" s="347"/>
      <c r="SJ2976" s="347"/>
      <c r="SK2976" s="347"/>
      <c r="SL2976" s="347"/>
      <c r="SM2976" s="347"/>
      <c r="SN2976" s="347"/>
      <c r="SO2976" s="347"/>
      <c r="SP2976" s="347"/>
      <c r="SQ2976" s="347"/>
      <c r="SR2976" s="347"/>
      <c r="SS2976" s="347"/>
      <c r="ST2976" s="347"/>
      <c r="SU2976" s="347"/>
      <c r="SV2976" s="347"/>
      <c r="SW2976" s="347"/>
      <c r="SX2976" s="347"/>
      <c r="SY2976" s="347"/>
      <c r="SZ2976" s="347"/>
      <c r="TA2976" s="347"/>
      <c r="TB2976" s="347"/>
      <c r="TC2976" s="347"/>
      <c r="TD2976" s="347"/>
      <c r="TE2976" s="347"/>
      <c r="TF2976" s="347"/>
      <c r="TG2976" s="347"/>
      <c r="TH2976" s="347"/>
      <c r="TI2976" s="347"/>
      <c r="TJ2976" s="347"/>
      <c r="TK2976" s="347"/>
      <c r="TL2976" s="347"/>
      <c r="TM2976" s="347"/>
      <c r="TN2976" s="347"/>
      <c r="TO2976" s="347"/>
      <c r="TP2976" s="347"/>
      <c r="TQ2976" s="347"/>
      <c r="TR2976" s="347"/>
      <c r="TS2976" s="347"/>
      <c r="TT2976" s="347"/>
      <c r="TU2976" s="347"/>
      <c r="TV2976" s="347"/>
      <c r="TW2976" s="347"/>
      <c r="TX2976" s="347"/>
      <c r="TY2976" s="347"/>
      <c r="TZ2976" s="347"/>
      <c r="UA2976" s="347"/>
      <c r="UB2976" s="347"/>
      <c r="UC2976" s="347"/>
      <c r="UD2976" s="347"/>
      <c r="UE2976" s="347"/>
      <c r="UF2976" s="347"/>
      <c r="UG2976" s="347"/>
      <c r="UH2976" s="347"/>
      <c r="UI2976" s="347"/>
      <c r="UJ2976" s="347"/>
      <c r="UK2976" s="347"/>
      <c r="UL2976" s="347"/>
      <c r="UM2976" s="347"/>
      <c r="UN2976" s="347"/>
      <c r="UO2976" s="347"/>
      <c r="UP2976" s="347"/>
      <c r="UQ2976" s="347"/>
      <c r="UR2976" s="347"/>
      <c r="US2976" s="347"/>
      <c r="UT2976" s="347"/>
      <c r="UU2976" s="347"/>
      <c r="UV2976" s="347"/>
      <c r="UW2976" s="347"/>
      <c r="UX2976" s="347"/>
      <c r="UY2976" s="347"/>
      <c r="UZ2976" s="347"/>
      <c r="VA2976" s="347"/>
      <c r="VB2976" s="347"/>
      <c r="VC2976" s="347"/>
      <c r="VD2976" s="347"/>
      <c r="VE2976" s="347"/>
      <c r="VF2976" s="347"/>
      <c r="VG2976" s="347"/>
      <c r="VH2976" s="347"/>
      <c r="VI2976" s="347"/>
      <c r="VJ2976" s="347"/>
      <c r="VK2976" s="347"/>
      <c r="VL2976" s="347"/>
      <c r="VM2976" s="347"/>
      <c r="VN2976" s="347"/>
      <c r="VO2976" s="347"/>
      <c r="VP2976" s="347"/>
      <c r="VQ2976" s="347"/>
      <c r="VR2976" s="347"/>
      <c r="VS2976" s="347"/>
      <c r="VT2976" s="347"/>
      <c r="VU2976" s="347"/>
      <c r="VV2976" s="347"/>
      <c r="VW2976" s="347"/>
      <c r="VX2976" s="347"/>
      <c r="VY2976" s="347"/>
      <c r="VZ2976" s="347"/>
      <c r="WA2976" s="347"/>
      <c r="WB2976" s="347"/>
      <c r="WC2976" s="347"/>
      <c r="WD2976" s="347"/>
      <c r="WE2976" s="347"/>
      <c r="WF2976" s="347"/>
      <c r="WG2976" s="347"/>
      <c r="WH2976" s="347"/>
      <c r="WI2976" s="347"/>
      <c r="WJ2976" s="347"/>
      <c r="WK2976" s="347"/>
      <c r="WL2976" s="347"/>
      <c r="WM2976" s="347"/>
      <c r="WN2976" s="347"/>
      <c r="WO2976" s="347"/>
      <c r="WP2976" s="347"/>
      <c r="WQ2976" s="347"/>
      <c r="WR2976" s="347"/>
      <c r="WS2976" s="347"/>
      <c r="WT2976" s="347"/>
      <c r="WU2976" s="347"/>
      <c r="WV2976" s="347"/>
      <c r="WW2976" s="347"/>
      <c r="WX2976" s="347"/>
      <c r="WY2976" s="347"/>
      <c r="WZ2976" s="347"/>
      <c r="XA2976" s="347"/>
      <c r="XB2976" s="347"/>
      <c r="XC2976" s="347"/>
      <c r="XD2976" s="347"/>
      <c r="XE2976" s="347"/>
      <c r="XF2976" s="347"/>
      <c r="XG2976" s="347"/>
      <c r="XH2976" s="347"/>
      <c r="XI2976" s="347"/>
      <c r="XJ2976" s="347"/>
      <c r="XK2976" s="347"/>
      <c r="XL2976" s="347"/>
      <c r="XM2976" s="347"/>
      <c r="XN2976" s="347"/>
      <c r="XO2976" s="347"/>
      <c r="XP2976" s="347"/>
      <c r="XQ2976" s="347"/>
      <c r="XR2976" s="347"/>
      <c r="XS2976" s="347"/>
      <c r="XT2976" s="347"/>
      <c r="XU2976" s="347"/>
      <c r="XV2976" s="347"/>
      <c r="XW2976" s="347"/>
      <c r="XX2976" s="347"/>
      <c r="XY2976" s="347"/>
      <c r="XZ2976" s="347"/>
      <c r="YA2976" s="347"/>
      <c r="YB2976" s="347"/>
      <c r="YC2976" s="347"/>
      <c r="YD2976" s="347"/>
      <c r="YE2976" s="347"/>
      <c r="YF2976" s="347"/>
      <c r="YG2976" s="347"/>
      <c r="YH2976" s="347"/>
      <c r="YI2976" s="347"/>
      <c r="YJ2976" s="347"/>
      <c r="YK2976" s="347"/>
      <c r="YL2976" s="347"/>
      <c r="YM2976" s="347"/>
      <c r="YN2976" s="347"/>
      <c r="YO2976" s="347"/>
      <c r="YP2976" s="347"/>
      <c r="YQ2976" s="347"/>
      <c r="YR2976" s="347"/>
      <c r="YS2976" s="347"/>
      <c r="YT2976" s="347"/>
      <c r="YU2976" s="347"/>
      <c r="YV2976" s="347"/>
      <c r="YW2976" s="347"/>
      <c r="YX2976" s="347"/>
      <c r="YY2976" s="347"/>
      <c r="YZ2976" s="347"/>
      <c r="ZA2976" s="347"/>
      <c r="ZB2976" s="347"/>
      <c r="ZC2976" s="347"/>
      <c r="ZD2976" s="347"/>
      <c r="ZE2976" s="347"/>
      <c r="ZF2976" s="347"/>
      <c r="ZG2976" s="347"/>
      <c r="ZH2976" s="347"/>
      <c r="ZI2976" s="347"/>
      <c r="ZJ2976" s="347"/>
      <c r="ZK2976" s="347"/>
      <c r="ZL2976" s="347"/>
      <c r="ZM2976" s="347"/>
      <c r="ZN2976" s="347"/>
      <c r="ZO2976" s="347"/>
      <c r="ZP2976" s="347"/>
      <c r="ZQ2976" s="347"/>
      <c r="ZR2976" s="347"/>
      <c r="ZS2976" s="347"/>
      <c r="ZT2976" s="347"/>
      <c r="ZU2976" s="347"/>
      <c r="ZV2976" s="347"/>
      <c r="ZW2976" s="347"/>
      <c r="ZX2976" s="347"/>
      <c r="ZY2976" s="347"/>
      <c r="ZZ2976" s="347"/>
      <c r="AAA2976" s="347"/>
      <c r="AAB2976" s="347"/>
      <c r="AAC2976" s="347"/>
      <c r="AAD2976" s="347"/>
      <c r="AAE2976" s="347"/>
      <c r="AAF2976" s="347"/>
      <c r="AAG2976" s="347"/>
      <c r="AAH2976" s="347"/>
      <c r="AAI2976" s="347"/>
      <c r="AAJ2976" s="347"/>
      <c r="AAK2976" s="347"/>
      <c r="AAL2976" s="347"/>
      <c r="AAM2976" s="347"/>
      <c r="AAN2976" s="347"/>
      <c r="AAO2976" s="347"/>
      <c r="AAP2976" s="347"/>
      <c r="AAQ2976" s="347"/>
      <c r="AAR2976" s="347"/>
      <c r="AAS2976" s="347"/>
      <c r="AAT2976" s="347"/>
      <c r="AAU2976" s="347"/>
      <c r="AAV2976" s="347"/>
      <c r="AAW2976" s="347"/>
      <c r="AAX2976" s="347"/>
      <c r="AAY2976" s="347"/>
      <c r="AAZ2976" s="347"/>
      <c r="ABA2976" s="347"/>
      <c r="ABB2976" s="347"/>
      <c r="ABC2976" s="347"/>
      <c r="ABD2976" s="347"/>
      <c r="ABE2976" s="347"/>
      <c r="ABF2976" s="347"/>
      <c r="ABG2976" s="347"/>
      <c r="ABH2976" s="347"/>
      <c r="ABI2976" s="347"/>
      <c r="ABJ2976" s="347"/>
      <c r="ABK2976" s="347"/>
      <c r="ABL2976" s="347"/>
      <c r="ABM2976" s="347"/>
      <c r="ABN2976" s="347"/>
      <c r="ABO2976" s="347"/>
      <c r="ABP2976" s="347"/>
      <c r="ABQ2976" s="347"/>
      <c r="ABR2976" s="347"/>
      <c r="ABS2976" s="347"/>
      <c r="ABT2976" s="347"/>
      <c r="ABU2976" s="347"/>
      <c r="ABV2976" s="347"/>
      <c r="ABW2976" s="347"/>
      <c r="ABX2976" s="347"/>
      <c r="ABY2976" s="347"/>
      <c r="ABZ2976" s="347"/>
      <c r="ACA2976" s="347"/>
      <c r="ACB2976" s="347"/>
      <c r="ACC2976" s="347"/>
      <c r="ACD2976" s="347"/>
      <c r="ACE2976" s="347"/>
      <c r="ACF2976" s="347"/>
      <c r="ACG2976" s="347"/>
      <c r="ACH2976" s="347"/>
      <c r="ACI2976" s="347"/>
      <c r="ACJ2976" s="347"/>
      <c r="ACK2976" s="347"/>
      <c r="ACL2976" s="347"/>
      <c r="ACM2976" s="347"/>
      <c r="ACN2976" s="347"/>
      <c r="ACO2976" s="347"/>
      <c r="ACP2976" s="347"/>
      <c r="ACQ2976" s="347"/>
      <c r="ACR2976" s="347"/>
      <c r="ACS2976" s="347"/>
      <c r="ACT2976" s="347"/>
      <c r="ACU2976" s="347"/>
      <c r="ACV2976" s="347"/>
      <c r="ACW2976" s="347"/>
      <c r="ACX2976" s="347"/>
      <c r="ACY2976" s="347"/>
      <c r="ACZ2976" s="347"/>
      <c r="ADA2976" s="347"/>
      <c r="ADB2976" s="347"/>
      <c r="ADC2976" s="347"/>
      <c r="ADD2976" s="347"/>
      <c r="ADE2976" s="347"/>
      <c r="ADF2976" s="347"/>
      <c r="ADG2976" s="347"/>
      <c r="ADH2976" s="347"/>
      <c r="ADI2976" s="347"/>
      <c r="ADJ2976" s="347"/>
      <c r="ADK2976" s="347"/>
      <c r="ADL2976" s="347"/>
      <c r="ADM2976" s="347"/>
      <c r="ADN2976" s="347"/>
      <c r="ADO2976" s="347"/>
      <c r="ADP2976" s="347"/>
      <c r="ADQ2976" s="347"/>
      <c r="ADR2976" s="347"/>
      <c r="ADS2976" s="347"/>
      <c r="ADT2976" s="347"/>
      <c r="ADU2976" s="347"/>
      <c r="ADV2976" s="347"/>
      <c r="ADW2976" s="347"/>
      <c r="ADX2976" s="347"/>
      <c r="ADY2976" s="347"/>
      <c r="ADZ2976" s="347"/>
      <c r="AEA2976" s="347"/>
      <c r="AEB2976" s="347"/>
      <c r="AEC2976" s="347"/>
      <c r="AED2976" s="347"/>
      <c r="AEE2976" s="347"/>
      <c r="AEF2976" s="347"/>
      <c r="AEG2976" s="347"/>
      <c r="AEH2976" s="347"/>
      <c r="AEI2976" s="347"/>
      <c r="AEJ2976" s="347"/>
      <c r="AEK2976" s="347"/>
      <c r="AEL2976" s="347"/>
      <c r="AEM2976" s="347"/>
      <c r="AEN2976" s="347"/>
      <c r="AEO2976" s="347"/>
      <c r="AEP2976" s="347"/>
      <c r="AEQ2976" s="347"/>
      <c r="AER2976" s="347"/>
      <c r="AES2976" s="347"/>
      <c r="AET2976" s="347"/>
      <c r="AEU2976" s="347"/>
      <c r="AEV2976" s="347"/>
      <c r="AEW2976" s="347"/>
      <c r="AEX2976" s="347"/>
      <c r="AEY2976" s="347"/>
      <c r="AEZ2976" s="347"/>
      <c r="AFA2976" s="347"/>
      <c r="AFB2976" s="347"/>
      <c r="AFC2976" s="347"/>
      <c r="AFD2976" s="347"/>
      <c r="AFE2976" s="347"/>
      <c r="AFF2976" s="347"/>
      <c r="AFG2976" s="347"/>
      <c r="AFH2976" s="347"/>
      <c r="AFI2976" s="347"/>
      <c r="AFJ2976" s="347"/>
      <c r="AFK2976" s="347"/>
      <c r="AFL2976" s="347"/>
      <c r="AFM2976" s="347"/>
      <c r="AFN2976" s="347"/>
      <c r="AFO2976" s="347"/>
      <c r="AFP2976" s="347"/>
      <c r="AFQ2976" s="347"/>
      <c r="AFR2976" s="347"/>
      <c r="AFS2976" s="347"/>
      <c r="AFT2976" s="347"/>
      <c r="AFU2976" s="347"/>
      <c r="AFV2976" s="347"/>
      <c r="AFW2976" s="347"/>
      <c r="AFX2976" s="347"/>
      <c r="AFY2976" s="347"/>
      <c r="AFZ2976" s="347"/>
      <c r="AGA2976" s="347"/>
      <c r="AGB2976" s="347"/>
      <c r="AGC2976" s="347"/>
      <c r="AGD2976" s="347"/>
      <c r="AGE2976" s="347"/>
      <c r="AGF2976" s="347"/>
      <c r="AGG2976" s="347"/>
      <c r="AGH2976" s="347"/>
      <c r="AGI2976" s="347"/>
      <c r="AGJ2976" s="347"/>
      <c r="AGK2976" s="347"/>
      <c r="AGL2976" s="347"/>
      <c r="AGM2976" s="347"/>
      <c r="AGN2976" s="347"/>
      <c r="AGO2976" s="347"/>
      <c r="AGP2976" s="347"/>
      <c r="AGQ2976" s="347"/>
      <c r="AGR2976" s="347"/>
      <c r="AGS2976" s="347"/>
      <c r="AGT2976" s="347"/>
      <c r="AGU2976" s="347"/>
      <c r="AGV2976" s="347"/>
      <c r="AGW2976" s="347"/>
      <c r="AGX2976" s="347"/>
      <c r="AGY2976" s="347"/>
      <c r="AGZ2976" s="347"/>
      <c r="AHA2976" s="347"/>
      <c r="AHB2976" s="347"/>
      <c r="AHC2976" s="347"/>
      <c r="AHD2976" s="347"/>
      <c r="AHE2976" s="347"/>
      <c r="AHF2976" s="347"/>
      <c r="AHG2976" s="347"/>
      <c r="AHH2976" s="347"/>
      <c r="AHI2976" s="347"/>
      <c r="AHJ2976" s="347"/>
      <c r="AHK2976" s="347"/>
      <c r="AHL2976" s="347"/>
      <c r="AHM2976" s="347"/>
      <c r="AHN2976" s="347"/>
      <c r="AHO2976" s="347"/>
      <c r="AHP2976" s="347"/>
      <c r="AHQ2976" s="347"/>
      <c r="AHR2976" s="347"/>
      <c r="AHS2976" s="347"/>
      <c r="AHT2976" s="347"/>
      <c r="AHU2976" s="347"/>
      <c r="AHV2976" s="347"/>
      <c r="AHW2976" s="347"/>
      <c r="AHX2976" s="347"/>
      <c r="AHY2976" s="347"/>
      <c r="AHZ2976" s="347"/>
      <c r="AIA2976" s="347"/>
      <c r="AIB2976" s="347"/>
      <c r="AIC2976" s="347"/>
      <c r="AID2976" s="347"/>
      <c r="AIE2976" s="347"/>
      <c r="AIF2976" s="347"/>
      <c r="AIG2976" s="347"/>
      <c r="AIH2976" s="347"/>
      <c r="AII2976" s="347"/>
      <c r="AIJ2976" s="347"/>
      <c r="AIK2976" s="347"/>
      <c r="AIL2976" s="347"/>
      <c r="AIM2976" s="347"/>
      <c r="AIN2976" s="347"/>
      <c r="AIO2976" s="347"/>
      <c r="AIP2976" s="347"/>
      <c r="AIQ2976" s="347"/>
      <c r="AIR2976" s="347"/>
      <c r="AIS2976" s="347"/>
      <c r="AIT2976" s="347"/>
      <c r="AIU2976" s="347"/>
      <c r="AIV2976" s="347"/>
      <c r="AIW2976" s="347"/>
      <c r="AIX2976" s="347"/>
      <c r="AIY2976" s="347"/>
      <c r="AIZ2976" s="347"/>
      <c r="AJA2976" s="347"/>
      <c r="AJB2976" s="347"/>
      <c r="AJC2976" s="347"/>
      <c r="AJD2976" s="347"/>
      <c r="AJE2976" s="347"/>
      <c r="AJF2976" s="347"/>
      <c r="AJG2976" s="347"/>
      <c r="AJH2976" s="347"/>
      <c r="AJI2976" s="347"/>
      <c r="AJJ2976" s="347"/>
      <c r="AJK2976" s="347"/>
      <c r="AJL2976" s="347"/>
      <c r="AJM2976" s="347"/>
      <c r="AJN2976" s="347"/>
      <c r="AJO2976" s="347"/>
      <c r="AJP2976" s="347"/>
      <c r="AJQ2976" s="347"/>
      <c r="AJR2976" s="347"/>
      <c r="AJS2976" s="347"/>
      <c r="AJT2976" s="347"/>
      <c r="AJU2976" s="347"/>
      <c r="AJV2976" s="347"/>
      <c r="AJW2976" s="347"/>
      <c r="AJX2976" s="347"/>
      <c r="AJY2976" s="347"/>
      <c r="AJZ2976" s="347"/>
      <c r="AKA2976" s="347"/>
      <c r="AKB2976" s="347"/>
      <c r="AKC2976" s="347"/>
      <c r="AKD2976" s="347"/>
      <c r="AKE2976" s="347"/>
      <c r="AKF2976" s="347"/>
      <c r="AKG2976" s="347"/>
      <c r="AKH2976" s="347"/>
      <c r="AKI2976" s="347"/>
      <c r="AKJ2976" s="347"/>
      <c r="AKK2976" s="347"/>
      <c r="AKL2976" s="347"/>
      <c r="AKM2976" s="347"/>
      <c r="AKN2976" s="347"/>
      <c r="AKO2976" s="347"/>
      <c r="AKP2976" s="347"/>
      <c r="AKQ2976" s="347"/>
      <c r="AKR2976" s="347"/>
      <c r="AKS2976" s="347"/>
      <c r="AKT2976" s="347"/>
      <c r="AKU2976" s="347"/>
      <c r="AKV2976" s="347"/>
      <c r="AKW2976" s="347"/>
      <c r="AKX2976" s="347"/>
      <c r="AKY2976" s="347"/>
      <c r="AKZ2976" s="347"/>
      <c r="ALA2976" s="347"/>
      <c r="ALB2976" s="347"/>
      <c r="ALC2976" s="347"/>
      <c r="ALD2976" s="347"/>
      <c r="ALE2976" s="347"/>
      <c r="ALF2976" s="347"/>
      <c r="ALG2976" s="347"/>
      <c r="ALH2976" s="347"/>
      <c r="ALI2976" s="347"/>
      <c r="ALJ2976" s="347"/>
      <c r="ALK2976" s="347"/>
      <c r="ALL2976" s="347"/>
      <c r="ALM2976" s="347"/>
      <c r="ALN2976" s="347"/>
      <c r="ALO2976" s="347"/>
      <c r="ALP2976" s="347"/>
      <c r="ALQ2976" s="347"/>
      <c r="ALR2976" s="347"/>
      <c r="ALS2976" s="347"/>
      <c r="ALT2976" s="347"/>
      <c r="ALU2976" s="347"/>
      <c r="ALV2976" s="347"/>
      <c r="ALW2976" s="347"/>
      <c r="ALX2976" s="347"/>
      <c r="ALY2976" s="347"/>
      <c r="ALZ2976" s="347"/>
      <c r="AMA2976" s="347"/>
      <c r="AMB2976" s="347"/>
      <c r="AMC2976" s="347"/>
      <c r="AMD2976" s="347"/>
      <c r="AME2976" s="347"/>
      <c r="AMF2976" s="347"/>
      <c r="AMG2976" s="347"/>
      <c r="AMH2976" s="347"/>
      <c r="AMI2976" s="347"/>
      <c r="AMJ2976" s="347"/>
    </row>
    <row r="2977" spans="1:1024" ht="20.25">
      <c r="B2977" s="419" t="str">
        <f>A2978</f>
        <v>SEDUC E 248</v>
      </c>
      <c r="C2977" s="420"/>
      <c r="D2977" s="420"/>
      <c r="E2977" s="420"/>
      <c r="F2977" s="420"/>
      <c r="G2977" s="420"/>
      <c r="H2977" s="421"/>
      <c r="K2977" s="347" t="str">
        <f>$A$2978</f>
        <v>SEDUC E 248</v>
      </c>
      <c r="L2977" s="347" t="str">
        <f>VLOOKUP(K2977,[3]Planilha2!$B:$C,2,FALSE)</f>
        <v>OK</v>
      </c>
    </row>
    <row r="2978" spans="1:1024">
      <c r="A2978" s="290" t="s">
        <v>48332</v>
      </c>
      <c r="B2978" s="431" t="s">
        <v>48333</v>
      </c>
      <c r="C2978" s="432"/>
      <c r="D2978" s="432"/>
      <c r="E2978" s="432"/>
      <c r="F2978" s="433"/>
      <c r="G2978" s="51" t="s">
        <v>5</v>
      </c>
      <c r="H2978" s="396" t="s">
        <v>6</v>
      </c>
      <c r="K2978" s="347" t="str">
        <f t="shared" ref="K2978:K2983" si="443">$A$2978</f>
        <v>SEDUC E 248</v>
      </c>
      <c r="L2978" s="347" t="str">
        <f>VLOOKUP(K2978,[3]Planilha2!$B:$C,2,FALSE)</f>
        <v>OK</v>
      </c>
    </row>
    <row r="2979" spans="1:1024">
      <c r="A2979" s="397"/>
      <c r="B2979" s="399" t="s">
        <v>7</v>
      </c>
      <c r="C2979" s="400" t="s">
        <v>8</v>
      </c>
      <c r="D2979" s="400" t="s">
        <v>9</v>
      </c>
      <c r="E2979" s="401" t="s">
        <v>10</v>
      </c>
      <c r="F2979" s="399" t="s">
        <v>18</v>
      </c>
      <c r="G2979" s="55" t="s">
        <v>19</v>
      </c>
      <c r="H2979" s="56" t="s">
        <v>13</v>
      </c>
      <c r="K2979" s="347" t="str">
        <f t="shared" si="443"/>
        <v>SEDUC E 248</v>
      </c>
      <c r="L2979" s="347" t="str">
        <f>VLOOKUP(K2979,[3]Planilha2!$B:$C,2,FALSE)</f>
        <v>OK</v>
      </c>
    </row>
    <row r="2980" spans="1:1024" ht="24">
      <c r="A2980" s="397"/>
      <c r="B2980" s="33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2980" s="334" t="s">
        <v>20</v>
      </c>
      <c r="D2980" s="334">
        <v>2456</v>
      </c>
      <c r="E2980" s="406">
        <v>1</v>
      </c>
      <c r="F298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0"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114,68</v>
      </c>
      <c r="H2980" s="375">
        <f t="shared" ref="H2980:H2982" ca="1" si="444">ROUND(E2980*G2980,2)</f>
        <v>114.68</v>
      </c>
      <c r="K2980" s="347" t="str">
        <f t="shared" si="443"/>
        <v>SEDUC E 248</v>
      </c>
      <c r="L2980" s="347" t="str">
        <f>VLOOKUP(K2980,[3]Planilha2!$B:$C,2,FALSE)</f>
        <v>OK</v>
      </c>
    </row>
    <row r="2981" spans="1:1024" s="397" customFormat="1" ht="24">
      <c r="B2981"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81" s="334" t="s">
        <v>14</v>
      </c>
      <c r="D2981" s="334">
        <v>88247</v>
      </c>
      <c r="E2981" s="406">
        <v>1</v>
      </c>
      <c r="F2981"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1"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81" s="375">
        <f t="shared" ca="1" si="444"/>
        <v>18.48</v>
      </c>
      <c r="I2981" s="26"/>
      <c r="J2981" s="26"/>
      <c r="K2981" s="347" t="str">
        <f t="shared" si="443"/>
        <v>SEDUC E 248</v>
      </c>
      <c r="L2981" s="347" t="str">
        <f>VLOOKUP(K2981,[3]Planilha2!$B:$C,2,FALSE)</f>
        <v>OK</v>
      </c>
      <c r="M2981" s="347"/>
      <c r="N2981" s="347"/>
      <c r="O2981" s="347"/>
      <c r="P2981" s="347"/>
      <c r="Q2981" s="347"/>
      <c r="R2981" s="347"/>
      <c r="S2981" s="347"/>
      <c r="T2981" s="347"/>
      <c r="U2981" s="347"/>
      <c r="V2981" s="347"/>
      <c r="W2981" s="347"/>
      <c r="X2981" s="347"/>
      <c r="Y2981" s="347"/>
      <c r="Z2981" s="347"/>
      <c r="AA2981" s="347"/>
      <c r="AB2981" s="347"/>
      <c r="AC2981" s="347"/>
      <c r="AD2981" s="347"/>
      <c r="AE2981" s="347"/>
      <c r="AF2981" s="347"/>
      <c r="AG2981" s="347"/>
      <c r="AH2981" s="347"/>
      <c r="AI2981" s="347"/>
      <c r="AJ2981" s="347"/>
      <c r="AK2981" s="347"/>
      <c r="AL2981" s="347"/>
      <c r="AM2981" s="347"/>
      <c r="AN2981" s="347"/>
      <c r="AO2981" s="347"/>
      <c r="AP2981" s="347"/>
      <c r="AQ2981" s="347"/>
      <c r="AR2981" s="347"/>
      <c r="AS2981" s="347"/>
      <c r="AT2981" s="347"/>
      <c r="AU2981" s="347"/>
      <c r="AV2981" s="347"/>
      <c r="AW2981" s="347"/>
      <c r="AX2981" s="347"/>
      <c r="AY2981" s="347"/>
      <c r="AZ2981" s="347"/>
      <c r="BA2981" s="347"/>
      <c r="BB2981" s="347"/>
      <c r="BC2981" s="347"/>
      <c r="BD2981" s="347"/>
      <c r="BE2981" s="347"/>
      <c r="BF2981" s="347"/>
      <c r="BG2981" s="347"/>
      <c r="BH2981" s="347"/>
      <c r="BI2981" s="347"/>
      <c r="BJ2981" s="347"/>
      <c r="BK2981" s="347"/>
      <c r="BL2981" s="347"/>
      <c r="BM2981" s="347"/>
      <c r="BN2981" s="347"/>
      <c r="BO2981" s="347"/>
      <c r="BP2981" s="347"/>
      <c r="BQ2981" s="347"/>
      <c r="BR2981" s="347"/>
      <c r="BS2981" s="347"/>
      <c r="BT2981" s="347"/>
      <c r="BU2981" s="347"/>
      <c r="BV2981" s="347"/>
      <c r="BW2981" s="347"/>
      <c r="BX2981" s="347"/>
      <c r="BY2981" s="347"/>
      <c r="BZ2981" s="347"/>
      <c r="CA2981" s="347"/>
      <c r="CB2981" s="347"/>
      <c r="CC2981" s="347"/>
      <c r="CD2981" s="347"/>
      <c r="CE2981" s="347"/>
      <c r="CF2981" s="347"/>
      <c r="CG2981" s="347"/>
      <c r="CH2981" s="347"/>
      <c r="CI2981" s="347"/>
      <c r="CJ2981" s="347"/>
      <c r="CK2981" s="347"/>
      <c r="CL2981" s="347"/>
      <c r="CM2981" s="347"/>
      <c r="CN2981" s="347"/>
      <c r="CO2981" s="347"/>
      <c r="CP2981" s="347"/>
      <c r="CQ2981" s="347"/>
      <c r="CR2981" s="347"/>
      <c r="CS2981" s="347"/>
      <c r="CT2981" s="347"/>
      <c r="CU2981" s="347"/>
      <c r="CV2981" s="347"/>
      <c r="CW2981" s="347"/>
      <c r="CX2981" s="347"/>
      <c r="CY2981" s="347"/>
      <c r="CZ2981" s="347"/>
      <c r="DA2981" s="347"/>
      <c r="DB2981" s="347"/>
      <c r="DC2981" s="347"/>
      <c r="DD2981" s="347"/>
      <c r="DE2981" s="347"/>
      <c r="DF2981" s="347"/>
      <c r="DG2981" s="347"/>
      <c r="DH2981" s="347"/>
      <c r="DI2981" s="347"/>
      <c r="DJ2981" s="347"/>
      <c r="DK2981" s="347"/>
      <c r="DL2981" s="347"/>
      <c r="DM2981" s="347"/>
      <c r="DN2981" s="347"/>
      <c r="DO2981" s="347"/>
      <c r="DP2981" s="347"/>
      <c r="DQ2981" s="347"/>
      <c r="DR2981" s="347"/>
      <c r="DS2981" s="347"/>
      <c r="DT2981" s="347"/>
      <c r="DU2981" s="347"/>
      <c r="DV2981" s="347"/>
      <c r="DW2981" s="347"/>
      <c r="DX2981" s="347"/>
      <c r="DY2981" s="347"/>
      <c r="DZ2981" s="347"/>
      <c r="EA2981" s="347"/>
      <c r="EB2981" s="347"/>
      <c r="EC2981" s="347"/>
      <c r="ED2981" s="347"/>
      <c r="EE2981" s="347"/>
      <c r="EF2981" s="347"/>
      <c r="EG2981" s="347"/>
      <c r="EH2981" s="347"/>
      <c r="EI2981" s="347"/>
      <c r="EJ2981" s="347"/>
      <c r="EK2981" s="347"/>
      <c r="EL2981" s="347"/>
      <c r="EM2981" s="347"/>
      <c r="EN2981" s="347"/>
      <c r="EO2981" s="347"/>
      <c r="EP2981" s="347"/>
      <c r="EQ2981" s="347"/>
      <c r="ER2981" s="347"/>
      <c r="ES2981" s="347"/>
      <c r="ET2981" s="347"/>
      <c r="EU2981" s="347"/>
      <c r="EV2981" s="347"/>
      <c r="EW2981" s="347"/>
      <c r="EX2981" s="347"/>
      <c r="EY2981" s="347"/>
      <c r="EZ2981" s="347"/>
      <c r="FA2981" s="347"/>
      <c r="FB2981" s="347"/>
      <c r="FC2981" s="347"/>
      <c r="FD2981" s="347"/>
      <c r="FE2981" s="347"/>
      <c r="FF2981" s="347"/>
      <c r="FG2981" s="347"/>
      <c r="FH2981" s="347"/>
      <c r="FI2981" s="347"/>
      <c r="FJ2981" s="347"/>
      <c r="FK2981" s="347"/>
      <c r="FL2981" s="347"/>
      <c r="FM2981" s="347"/>
      <c r="FN2981" s="347"/>
      <c r="FO2981" s="347"/>
      <c r="FP2981" s="347"/>
      <c r="FQ2981" s="347"/>
      <c r="FR2981" s="347"/>
      <c r="FS2981" s="347"/>
      <c r="FT2981" s="347"/>
      <c r="FU2981" s="347"/>
      <c r="FV2981" s="347"/>
      <c r="FW2981" s="347"/>
      <c r="FX2981" s="347"/>
      <c r="FY2981" s="347"/>
      <c r="FZ2981" s="347"/>
      <c r="GA2981" s="347"/>
      <c r="GB2981" s="347"/>
      <c r="GC2981" s="347"/>
      <c r="GD2981" s="347"/>
      <c r="GE2981" s="347"/>
      <c r="GF2981" s="347"/>
      <c r="GG2981" s="347"/>
      <c r="GH2981" s="347"/>
      <c r="GI2981" s="347"/>
      <c r="GJ2981" s="347"/>
      <c r="GK2981" s="347"/>
      <c r="GL2981" s="347"/>
      <c r="GM2981" s="347"/>
      <c r="GN2981" s="347"/>
      <c r="GO2981" s="347"/>
      <c r="GP2981" s="347"/>
      <c r="GQ2981" s="347"/>
      <c r="GR2981" s="347"/>
      <c r="GS2981" s="347"/>
      <c r="GT2981" s="347"/>
      <c r="GU2981" s="347"/>
      <c r="GV2981" s="347"/>
      <c r="GW2981" s="347"/>
      <c r="GX2981" s="347"/>
      <c r="GY2981" s="347"/>
      <c r="GZ2981" s="347"/>
      <c r="HA2981" s="347"/>
      <c r="HB2981" s="347"/>
      <c r="HC2981" s="347"/>
      <c r="HD2981" s="347"/>
      <c r="HE2981" s="347"/>
      <c r="HF2981" s="347"/>
      <c r="HG2981" s="347"/>
      <c r="HH2981" s="347"/>
      <c r="HI2981" s="347"/>
      <c r="HJ2981" s="347"/>
      <c r="HK2981" s="347"/>
      <c r="HL2981" s="347"/>
      <c r="HM2981" s="347"/>
      <c r="HN2981" s="347"/>
      <c r="HO2981" s="347"/>
      <c r="HP2981" s="347"/>
      <c r="HQ2981" s="347"/>
      <c r="HR2981" s="347"/>
      <c r="HS2981" s="347"/>
      <c r="HT2981" s="347"/>
      <c r="HU2981" s="347"/>
      <c r="HV2981" s="347"/>
      <c r="HW2981" s="347"/>
      <c r="HX2981" s="347"/>
      <c r="HY2981" s="347"/>
      <c r="HZ2981" s="347"/>
      <c r="IA2981" s="347"/>
      <c r="IB2981" s="347"/>
      <c r="IC2981" s="347"/>
      <c r="ID2981" s="347"/>
      <c r="IE2981" s="347"/>
      <c r="IF2981" s="347"/>
      <c r="IG2981" s="347"/>
      <c r="IH2981" s="347"/>
      <c r="II2981" s="347"/>
      <c r="IJ2981" s="347"/>
      <c r="IK2981" s="347"/>
      <c r="IL2981" s="347"/>
      <c r="IM2981" s="347"/>
      <c r="IN2981" s="347"/>
      <c r="IO2981" s="347"/>
      <c r="IP2981" s="347"/>
      <c r="IQ2981" s="347"/>
      <c r="IR2981" s="347"/>
      <c r="IS2981" s="347"/>
      <c r="IT2981" s="347"/>
      <c r="IU2981" s="347"/>
      <c r="IV2981" s="347"/>
      <c r="IW2981" s="347"/>
      <c r="IX2981" s="347"/>
      <c r="IY2981" s="347"/>
      <c r="IZ2981" s="347"/>
      <c r="JA2981" s="347"/>
      <c r="JB2981" s="347"/>
      <c r="JC2981" s="347"/>
      <c r="JD2981" s="347"/>
      <c r="JE2981" s="347"/>
      <c r="JF2981" s="347"/>
      <c r="JG2981" s="347"/>
      <c r="JH2981" s="347"/>
      <c r="JI2981" s="347"/>
      <c r="JJ2981" s="347"/>
      <c r="JK2981" s="347"/>
      <c r="JL2981" s="347"/>
      <c r="JM2981" s="347"/>
      <c r="JN2981" s="347"/>
      <c r="JO2981" s="347"/>
      <c r="JP2981" s="347"/>
      <c r="JQ2981" s="347"/>
      <c r="JR2981" s="347"/>
      <c r="JS2981" s="347"/>
      <c r="JT2981" s="347"/>
      <c r="JU2981" s="347"/>
      <c r="JV2981" s="347"/>
      <c r="JW2981" s="347"/>
      <c r="JX2981" s="347"/>
      <c r="JY2981" s="347"/>
      <c r="JZ2981" s="347"/>
      <c r="KA2981" s="347"/>
      <c r="KB2981" s="347"/>
      <c r="KC2981" s="347"/>
      <c r="KD2981" s="347"/>
      <c r="KE2981" s="347"/>
      <c r="KF2981" s="347"/>
      <c r="KG2981" s="347"/>
      <c r="KH2981" s="347"/>
      <c r="KI2981" s="347"/>
      <c r="KJ2981" s="347"/>
      <c r="KK2981" s="347"/>
      <c r="KL2981" s="347"/>
      <c r="KM2981" s="347"/>
      <c r="KN2981" s="347"/>
      <c r="KO2981" s="347"/>
      <c r="KP2981" s="347"/>
      <c r="KQ2981" s="347"/>
      <c r="KR2981" s="347"/>
      <c r="KS2981" s="347"/>
      <c r="KT2981" s="347"/>
      <c r="KU2981" s="347"/>
      <c r="KV2981" s="347"/>
      <c r="KW2981" s="347"/>
      <c r="KX2981" s="347"/>
      <c r="KY2981" s="347"/>
      <c r="KZ2981" s="347"/>
      <c r="LA2981" s="347"/>
      <c r="LB2981" s="347"/>
      <c r="LC2981" s="347"/>
      <c r="LD2981" s="347"/>
      <c r="LE2981" s="347"/>
      <c r="LF2981" s="347"/>
      <c r="LG2981" s="347"/>
      <c r="LH2981" s="347"/>
      <c r="LI2981" s="347"/>
      <c r="LJ2981" s="347"/>
      <c r="LK2981" s="347"/>
      <c r="LL2981" s="347"/>
      <c r="LM2981" s="347"/>
      <c r="LN2981" s="347"/>
      <c r="LO2981" s="347"/>
      <c r="LP2981" s="347"/>
      <c r="LQ2981" s="347"/>
      <c r="LR2981" s="347"/>
      <c r="LS2981" s="347"/>
      <c r="LT2981" s="347"/>
      <c r="LU2981" s="347"/>
      <c r="LV2981" s="347"/>
      <c r="LW2981" s="347"/>
      <c r="LX2981" s="347"/>
      <c r="LY2981" s="347"/>
      <c r="LZ2981" s="347"/>
      <c r="MA2981" s="347"/>
      <c r="MB2981" s="347"/>
      <c r="MC2981" s="347"/>
      <c r="MD2981" s="347"/>
      <c r="ME2981" s="347"/>
      <c r="MF2981" s="347"/>
      <c r="MG2981" s="347"/>
      <c r="MH2981" s="347"/>
      <c r="MI2981" s="347"/>
      <c r="MJ2981" s="347"/>
      <c r="MK2981" s="347"/>
      <c r="ML2981" s="347"/>
      <c r="MM2981" s="347"/>
      <c r="MN2981" s="347"/>
      <c r="MO2981" s="347"/>
      <c r="MP2981" s="347"/>
      <c r="MQ2981" s="347"/>
      <c r="MR2981" s="347"/>
      <c r="MS2981" s="347"/>
      <c r="MT2981" s="347"/>
      <c r="MU2981" s="347"/>
      <c r="MV2981" s="347"/>
      <c r="MW2981" s="347"/>
      <c r="MX2981" s="347"/>
      <c r="MY2981" s="347"/>
      <c r="MZ2981" s="347"/>
      <c r="NA2981" s="347"/>
      <c r="NB2981" s="347"/>
      <c r="NC2981" s="347"/>
      <c r="ND2981" s="347"/>
      <c r="NE2981" s="347"/>
      <c r="NF2981" s="347"/>
      <c r="NG2981" s="347"/>
      <c r="NH2981" s="347"/>
      <c r="NI2981" s="347"/>
      <c r="NJ2981" s="347"/>
      <c r="NK2981" s="347"/>
      <c r="NL2981" s="347"/>
      <c r="NM2981" s="347"/>
      <c r="NN2981" s="347"/>
      <c r="NO2981" s="347"/>
      <c r="NP2981" s="347"/>
      <c r="NQ2981" s="347"/>
      <c r="NR2981" s="347"/>
      <c r="NS2981" s="347"/>
      <c r="NT2981" s="347"/>
      <c r="NU2981" s="347"/>
      <c r="NV2981" s="347"/>
      <c r="NW2981" s="347"/>
      <c r="NX2981" s="347"/>
      <c r="NY2981" s="347"/>
      <c r="NZ2981" s="347"/>
      <c r="OA2981" s="347"/>
      <c r="OB2981" s="347"/>
      <c r="OC2981" s="347"/>
      <c r="OD2981" s="347"/>
      <c r="OE2981" s="347"/>
      <c r="OF2981" s="347"/>
      <c r="OG2981" s="347"/>
      <c r="OH2981" s="347"/>
      <c r="OI2981" s="347"/>
      <c r="OJ2981" s="347"/>
      <c r="OK2981" s="347"/>
      <c r="OL2981" s="347"/>
      <c r="OM2981" s="347"/>
      <c r="ON2981" s="347"/>
      <c r="OO2981" s="347"/>
      <c r="OP2981" s="347"/>
      <c r="OQ2981" s="347"/>
      <c r="OR2981" s="347"/>
      <c r="OS2981" s="347"/>
      <c r="OT2981" s="347"/>
      <c r="OU2981" s="347"/>
      <c r="OV2981" s="347"/>
      <c r="OW2981" s="347"/>
      <c r="OX2981" s="347"/>
      <c r="OY2981" s="347"/>
      <c r="OZ2981" s="347"/>
      <c r="PA2981" s="347"/>
      <c r="PB2981" s="347"/>
      <c r="PC2981" s="347"/>
      <c r="PD2981" s="347"/>
      <c r="PE2981" s="347"/>
      <c r="PF2981" s="347"/>
      <c r="PG2981" s="347"/>
      <c r="PH2981" s="347"/>
      <c r="PI2981" s="347"/>
      <c r="PJ2981" s="347"/>
      <c r="PK2981" s="347"/>
      <c r="PL2981" s="347"/>
      <c r="PM2981" s="347"/>
      <c r="PN2981" s="347"/>
      <c r="PO2981" s="347"/>
      <c r="PP2981" s="347"/>
      <c r="PQ2981" s="347"/>
      <c r="PR2981" s="347"/>
      <c r="PS2981" s="347"/>
      <c r="PT2981" s="347"/>
      <c r="PU2981" s="347"/>
      <c r="PV2981" s="347"/>
      <c r="PW2981" s="347"/>
      <c r="PX2981" s="347"/>
      <c r="PY2981" s="347"/>
      <c r="PZ2981" s="347"/>
      <c r="QA2981" s="347"/>
      <c r="QB2981" s="347"/>
      <c r="QC2981" s="347"/>
      <c r="QD2981" s="347"/>
      <c r="QE2981" s="347"/>
      <c r="QF2981" s="347"/>
      <c r="QG2981" s="347"/>
      <c r="QH2981" s="347"/>
      <c r="QI2981" s="347"/>
      <c r="QJ2981" s="347"/>
      <c r="QK2981" s="347"/>
      <c r="QL2981" s="347"/>
      <c r="QM2981" s="347"/>
      <c r="QN2981" s="347"/>
      <c r="QO2981" s="347"/>
      <c r="QP2981" s="347"/>
      <c r="QQ2981" s="347"/>
      <c r="QR2981" s="347"/>
      <c r="QS2981" s="347"/>
      <c r="QT2981" s="347"/>
      <c r="QU2981" s="347"/>
      <c r="QV2981" s="347"/>
      <c r="QW2981" s="347"/>
      <c r="QX2981" s="347"/>
      <c r="QY2981" s="347"/>
      <c r="QZ2981" s="347"/>
      <c r="RA2981" s="347"/>
      <c r="RB2981" s="347"/>
      <c r="RC2981" s="347"/>
      <c r="RD2981" s="347"/>
      <c r="RE2981" s="347"/>
      <c r="RF2981" s="347"/>
      <c r="RG2981" s="347"/>
      <c r="RH2981" s="347"/>
      <c r="RI2981" s="347"/>
      <c r="RJ2981" s="347"/>
      <c r="RK2981" s="347"/>
      <c r="RL2981" s="347"/>
      <c r="RM2981" s="347"/>
      <c r="RN2981" s="347"/>
      <c r="RO2981" s="347"/>
      <c r="RP2981" s="347"/>
      <c r="RQ2981" s="347"/>
      <c r="RR2981" s="347"/>
      <c r="RS2981" s="347"/>
      <c r="RT2981" s="347"/>
      <c r="RU2981" s="347"/>
      <c r="RV2981" s="347"/>
      <c r="RW2981" s="347"/>
      <c r="RX2981" s="347"/>
      <c r="RY2981" s="347"/>
      <c r="RZ2981" s="347"/>
      <c r="SA2981" s="347"/>
      <c r="SB2981" s="347"/>
      <c r="SC2981" s="347"/>
      <c r="SD2981" s="347"/>
      <c r="SE2981" s="347"/>
      <c r="SF2981" s="347"/>
      <c r="SG2981" s="347"/>
      <c r="SH2981" s="347"/>
      <c r="SI2981" s="347"/>
      <c r="SJ2981" s="347"/>
      <c r="SK2981" s="347"/>
      <c r="SL2981" s="347"/>
      <c r="SM2981" s="347"/>
      <c r="SN2981" s="347"/>
      <c r="SO2981" s="347"/>
      <c r="SP2981" s="347"/>
      <c r="SQ2981" s="347"/>
      <c r="SR2981" s="347"/>
      <c r="SS2981" s="347"/>
      <c r="ST2981" s="347"/>
      <c r="SU2981" s="347"/>
      <c r="SV2981" s="347"/>
      <c r="SW2981" s="347"/>
      <c r="SX2981" s="347"/>
      <c r="SY2981" s="347"/>
      <c r="SZ2981" s="347"/>
      <c r="TA2981" s="347"/>
      <c r="TB2981" s="347"/>
      <c r="TC2981" s="347"/>
      <c r="TD2981" s="347"/>
      <c r="TE2981" s="347"/>
      <c r="TF2981" s="347"/>
      <c r="TG2981" s="347"/>
      <c r="TH2981" s="347"/>
      <c r="TI2981" s="347"/>
      <c r="TJ2981" s="347"/>
      <c r="TK2981" s="347"/>
      <c r="TL2981" s="347"/>
      <c r="TM2981" s="347"/>
      <c r="TN2981" s="347"/>
      <c r="TO2981" s="347"/>
      <c r="TP2981" s="347"/>
      <c r="TQ2981" s="347"/>
      <c r="TR2981" s="347"/>
      <c r="TS2981" s="347"/>
      <c r="TT2981" s="347"/>
      <c r="TU2981" s="347"/>
      <c r="TV2981" s="347"/>
      <c r="TW2981" s="347"/>
      <c r="TX2981" s="347"/>
      <c r="TY2981" s="347"/>
      <c r="TZ2981" s="347"/>
      <c r="UA2981" s="347"/>
      <c r="UB2981" s="347"/>
      <c r="UC2981" s="347"/>
      <c r="UD2981" s="347"/>
      <c r="UE2981" s="347"/>
      <c r="UF2981" s="347"/>
      <c r="UG2981" s="347"/>
      <c r="UH2981" s="347"/>
      <c r="UI2981" s="347"/>
      <c r="UJ2981" s="347"/>
      <c r="UK2981" s="347"/>
      <c r="UL2981" s="347"/>
      <c r="UM2981" s="347"/>
      <c r="UN2981" s="347"/>
      <c r="UO2981" s="347"/>
      <c r="UP2981" s="347"/>
      <c r="UQ2981" s="347"/>
      <c r="UR2981" s="347"/>
      <c r="US2981" s="347"/>
      <c r="UT2981" s="347"/>
      <c r="UU2981" s="347"/>
      <c r="UV2981" s="347"/>
      <c r="UW2981" s="347"/>
      <c r="UX2981" s="347"/>
      <c r="UY2981" s="347"/>
      <c r="UZ2981" s="347"/>
      <c r="VA2981" s="347"/>
      <c r="VB2981" s="347"/>
      <c r="VC2981" s="347"/>
      <c r="VD2981" s="347"/>
      <c r="VE2981" s="347"/>
      <c r="VF2981" s="347"/>
      <c r="VG2981" s="347"/>
      <c r="VH2981" s="347"/>
      <c r="VI2981" s="347"/>
      <c r="VJ2981" s="347"/>
      <c r="VK2981" s="347"/>
      <c r="VL2981" s="347"/>
      <c r="VM2981" s="347"/>
      <c r="VN2981" s="347"/>
      <c r="VO2981" s="347"/>
      <c r="VP2981" s="347"/>
      <c r="VQ2981" s="347"/>
      <c r="VR2981" s="347"/>
      <c r="VS2981" s="347"/>
      <c r="VT2981" s="347"/>
      <c r="VU2981" s="347"/>
      <c r="VV2981" s="347"/>
      <c r="VW2981" s="347"/>
      <c r="VX2981" s="347"/>
      <c r="VY2981" s="347"/>
      <c r="VZ2981" s="347"/>
      <c r="WA2981" s="347"/>
      <c r="WB2981" s="347"/>
      <c r="WC2981" s="347"/>
      <c r="WD2981" s="347"/>
      <c r="WE2981" s="347"/>
      <c r="WF2981" s="347"/>
      <c r="WG2981" s="347"/>
      <c r="WH2981" s="347"/>
      <c r="WI2981" s="347"/>
      <c r="WJ2981" s="347"/>
      <c r="WK2981" s="347"/>
      <c r="WL2981" s="347"/>
      <c r="WM2981" s="347"/>
      <c r="WN2981" s="347"/>
      <c r="WO2981" s="347"/>
      <c r="WP2981" s="347"/>
      <c r="WQ2981" s="347"/>
      <c r="WR2981" s="347"/>
      <c r="WS2981" s="347"/>
      <c r="WT2981" s="347"/>
      <c r="WU2981" s="347"/>
      <c r="WV2981" s="347"/>
      <c r="WW2981" s="347"/>
      <c r="WX2981" s="347"/>
      <c r="WY2981" s="347"/>
      <c r="WZ2981" s="347"/>
      <c r="XA2981" s="347"/>
      <c r="XB2981" s="347"/>
      <c r="XC2981" s="347"/>
      <c r="XD2981" s="347"/>
      <c r="XE2981" s="347"/>
      <c r="XF2981" s="347"/>
      <c r="XG2981" s="347"/>
      <c r="XH2981" s="347"/>
      <c r="XI2981" s="347"/>
      <c r="XJ2981" s="347"/>
      <c r="XK2981" s="347"/>
      <c r="XL2981" s="347"/>
      <c r="XM2981" s="347"/>
      <c r="XN2981" s="347"/>
      <c r="XO2981" s="347"/>
      <c r="XP2981" s="347"/>
      <c r="XQ2981" s="347"/>
      <c r="XR2981" s="347"/>
      <c r="XS2981" s="347"/>
      <c r="XT2981" s="347"/>
      <c r="XU2981" s="347"/>
      <c r="XV2981" s="347"/>
      <c r="XW2981" s="347"/>
      <c r="XX2981" s="347"/>
      <c r="XY2981" s="347"/>
      <c r="XZ2981" s="347"/>
      <c r="YA2981" s="347"/>
      <c r="YB2981" s="347"/>
      <c r="YC2981" s="347"/>
      <c r="YD2981" s="347"/>
      <c r="YE2981" s="347"/>
      <c r="YF2981" s="347"/>
      <c r="YG2981" s="347"/>
      <c r="YH2981" s="347"/>
      <c r="YI2981" s="347"/>
      <c r="YJ2981" s="347"/>
      <c r="YK2981" s="347"/>
      <c r="YL2981" s="347"/>
      <c r="YM2981" s="347"/>
      <c r="YN2981" s="347"/>
      <c r="YO2981" s="347"/>
      <c r="YP2981" s="347"/>
      <c r="YQ2981" s="347"/>
      <c r="YR2981" s="347"/>
      <c r="YS2981" s="347"/>
      <c r="YT2981" s="347"/>
      <c r="YU2981" s="347"/>
      <c r="YV2981" s="347"/>
      <c r="YW2981" s="347"/>
      <c r="YX2981" s="347"/>
      <c r="YY2981" s="347"/>
      <c r="YZ2981" s="347"/>
      <c r="ZA2981" s="347"/>
      <c r="ZB2981" s="347"/>
      <c r="ZC2981" s="347"/>
      <c r="ZD2981" s="347"/>
      <c r="ZE2981" s="347"/>
      <c r="ZF2981" s="347"/>
      <c r="ZG2981" s="347"/>
      <c r="ZH2981" s="347"/>
      <c r="ZI2981" s="347"/>
      <c r="ZJ2981" s="347"/>
      <c r="ZK2981" s="347"/>
      <c r="ZL2981" s="347"/>
      <c r="ZM2981" s="347"/>
      <c r="ZN2981" s="347"/>
      <c r="ZO2981" s="347"/>
      <c r="ZP2981" s="347"/>
      <c r="ZQ2981" s="347"/>
      <c r="ZR2981" s="347"/>
      <c r="ZS2981" s="347"/>
      <c r="ZT2981" s="347"/>
      <c r="ZU2981" s="347"/>
      <c r="ZV2981" s="347"/>
      <c r="ZW2981" s="347"/>
      <c r="ZX2981" s="347"/>
      <c r="ZY2981" s="347"/>
      <c r="ZZ2981" s="347"/>
      <c r="AAA2981" s="347"/>
      <c r="AAB2981" s="347"/>
      <c r="AAC2981" s="347"/>
      <c r="AAD2981" s="347"/>
      <c r="AAE2981" s="347"/>
      <c r="AAF2981" s="347"/>
      <c r="AAG2981" s="347"/>
      <c r="AAH2981" s="347"/>
      <c r="AAI2981" s="347"/>
      <c r="AAJ2981" s="347"/>
      <c r="AAK2981" s="347"/>
      <c r="AAL2981" s="347"/>
      <c r="AAM2981" s="347"/>
      <c r="AAN2981" s="347"/>
      <c r="AAO2981" s="347"/>
      <c r="AAP2981" s="347"/>
      <c r="AAQ2981" s="347"/>
      <c r="AAR2981" s="347"/>
      <c r="AAS2981" s="347"/>
      <c r="AAT2981" s="347"/>
      <c r="AAU2981" s="347"/>
      <c r="AAV2981" s="347"/>
      <c r="AAW2981" s="347"/>
      <c r="AAX2981" s="347"/>
      <c r="AAY2981" s="347"/>
      <c r="AAZ2981" s="347"/>
      <c r="ABA2981" s="347"/>
      <c r="ABB2981" s="347"/>
      <c r="ABC2981" s="347"/>
      <c r="ABD2981" s="347"/>
      <c r="ABE2981" s="347"/>
      <c r="ABF2981" s="347"/>
      <c r="ABG2981" s="347"/>
      <c r="ABH2981" s="347"/>
      <c r="ABI2981" s="347"/>
      <c r="ABJ2981" s="347"/>
      <c r="ABK2981" s="347"/>
      <c r="ABL2981" s="347"/>
      <c r="ABM2981" s="347"/>
      <c r="ABN2981" s="347"/>
      <c r="ABO2981" s="347"/>
      <c r="ABP2981" s="347"/>
      <c r="ABQ2981" s="347"/>
      <c r="ABR2981" s="347"/>
      <c r="ABS2981" s="347"/>
      <c r="ABT2981" s="347"/>
      <c r="ABU2981" s="347"/>
      <c r="ABV2981" s="347"/>
      <c r="ABW2981" s="347"/>
      <c r="ABX2981" s="347"/>
      <c r="ABY2981" s="347"/>
      <c r="ABZ2981" s="347"/>
      <c r="ACA2981" s="347"/>
      <c r="ACB2981" s="347"/>
      <c r="ACC2981" s="347"/>
      <c r="ACD2981" s="347"/>
      <c r="ACE2981" s="347"/>
      <c r="ACF2981" s="347"/>
      <c r="ACG2981" s="347"/>
      <c r="ACH2981" s="347"/>
      <c r="ACI2981" s="347"/>
      <c r="ACJ2981" s="347"/>
      <c r="ACK2981" s="347"/>
      <c r="ACL2981" s="347"/>
      <c r="ACM2981" s="347"/>
      <c r="ACN2981" s="347"/>
      <c r="ACO2981" s="347"/>
      <c r="ACP2981" s="347"/>
      <c r="ACQ2981" s="347"/>
      <c r="ACR2981" s="347"/>
      <c r="ACS2981" s="347"/>
      <c r="ACT2981" s="347"/>
      <c r="ACU2981" s="347"/>
      <c r="ACV2981" s="347"/>
      <c r="ACW2981" s="347"/>
      <c r="ACX2981" s="347"/>
      <c r="ACY2981" s="347"/>
      <c r="ACZ2981" s="347"/>
      <c r="ADA2981" s="347"/>
      <c r="ADB2981" s="347"/>
      <c r="ADC2981" s="347"/>
      <c r="ADD2981" s="347"/>
      <c r="ADE2981" s="347"/>
      <c r="ADF2981" s="347"/>
      <c r="ADG2981" s="347"/>
      <c r="ADH2981" s="347"/>
      <c r="ADI2981" s="347"/>
      <c r="ADJ2981" s="347"/>
      <c r="ADK2981" s="347"/>
      <c r="ADL2981" s="347"/>
      <c r="ADM2981" s="347"/>
      <c r="ADN2981" s="347"/>
      <c r="ADO2981" s="347"/>
      <c r="ADP2981" s="347"/>
      <c r="ADQ2981" s="347"/>
      <c r="ADR2981" s="347"/>
      <c r="ADS2981" s="347"/>
      <c r="ADT2981" s="347"/>
      <c r="ADU2981" s="347"/>
      <c r="ADV2981" s="347"/>
      <c r="ADW2981" s="347"/>
      <c r="ADX2981" s="347"/>
      <c r="ADY2981" s="347"/>
      <c r="ADZ2981" s="347"/>
      <c r="AEA2981" s="347"/>
      <c r="AEB2981" s="347"/>
      <c r="AEC2981" s="347"/>
      <c r="AED2981" s="347"/>
      <c r="AEE2981" s="347"/>
      <c r="AEF2981" s="347"/>
      <c r="AEG2981" s="347"/>
      <c r="AEH2981" s="347"/>
      <c r="AEI2981" s="347"/>
      <c r="AEJ2981" s="347"/>
      <c r="AEK2981" s="347"/>
      <c r="AEL2981" s="347"/>
      <c r="AEM2981" s="347"/>
      <c r="AEN2981" s="347"/>
      <c r="AEO2981" s="347"/>
      <c r="AEP2981" s="347"/>
      <c r="AEQ2981" s="347"/>
      <c r="AER2981" s="347"/>
      <c r="AES2981" s="347"/>
      <c r="AET2981" s="347"/>
      <c r="AEU2981" s="347"/>
      <c r="AEV2981" s="347"/>
      <c r="AEW2981" s="347"/>
      <c r="AEX2981" s="347"/>
      <c r="AEY2981" s="347"/>
      <c r="AEZ2981" s="347"/>
      <c r="AFA2981" s="347"/>
      <c r="AFB2981" s="347"/>
      <c r="AFC2981" s="347"/>
      <c r="AFD2981" s="347"/>
      <c r="AFE2981" s="347"/>
      <c r="AFF2981" s="347"/>
      <c r="AFG2981" s="347"/>
      <c r="AFH2981" s="347"/>
      <c r="AFI2981" s="347"/>
      <c r="AFJ2981" s="347"/>
      <c r="AFK2981" s="347"/>
      <c r="AFL2981" s="347"/>
      <c r="AFM2981" s="347"/>
      <c r="AFN2981" s="347"/>
      <c r="AFO2981" s="347"/>
      <c r="AFP2981" s="347"/>
      <c r="AFQ2981" s="347"/>
      <c r="AFR2981" s="347"/>
      <c r="AFS2981" s="347"/>
      <c r="AFT2981" s="347"/>
      <c r="AFU2981" s="347"/>
      <c r="AFV2981" s="347"/>
      <c r="AFW2981" s="347"/>
      <c r="AFX2981" s="347"/>
      <c r="AFY2981" s="347"/>
      <c r="AFZ2981" s="347"/>
      <c r="AGA2981" s="347"/>
      <c r="AGB2981" s="347"/>
      <c r="AGC2981" s="347"/>
      <c r="AGD2981" s="347"/>
      <c r="AGE2981" s="347"/>
      <c r="AGF2981" s="347"/>
      <c r="AGG2981" s="347"/>
      <c r="AGH2981" s="347"/>
      <c r="AGI2981" s="347"/>
      <c r="AGJ2981" s="347"/>
      <c r="AGK2981" s="347"/>
      <c r="AGL2981" s="347"/>
      <c r="AGM2981" s="347"/>
      <c r="AGN2981" s="347"/>
      <c r="AGO2981" s="347"/>
      <c r="AGP2981" s="347"/>
      <c r="AGQ2981" s="347"/>
      <c r="AGR2981" s="347"/>
      <c r="AGS2981" s="347"/>
      <c r="AGT2981" s="347"/>
      <c r="AGU2981" s="347"/>
      <c r="AGV2981" s="347"/>
      <c r="AGW2981" s="347"/>
      <c r="AGX2981" s="347"/>
      <c r="AGY2981" s="347"/>
      <c r="AGZ2981" s="347"/>
      <c r="AHA2981" s="347"/>
      <c r="AHB2981" s="347"/>
      <c r="AHC2981" s="347"/>
      <c r="AHD2981" s="347"/>
      <c r="AHE2981" s="347"/>
      <c r="AHF2981" s="347"/>
      <c r="AHG2981" s="347"/>
      <c r="AHH2981" s="347"/>
      <c r="AHI2981" s="347"/>
      <c r="AHJ2981" s="347"/>
      <c r="AHK2981" s="347"/>
      <c r="AHL2981" s="347"/>
      <c r="AHM2981" s="347"/>
      <c r="AHN2981" s="347"/>
      <c r="AHO2981" s="347"/>
      <c r="AHP2981" s="347"/>
      <c r="AHQ2981" s="347"/>
      <c r="AHR2981" s="347"/>
      <c r="AHS2981" s="347"/>
      <c r="AHT2981" s="347"/>
      <c r="AHU2981" s="347"/>
      <c r="AHV2981" s="347"/>
      <c r="AHW2981" s="347"/>
      <c r="AHX2981" s="347"/>
      <c r="AHY2981" s="347"/>
      <c r="AHZ2981" s="347"/>
      <c r="AIA2981" s="347"/>
      <c r="AIB2981" s="347"/>
      <c r="AIC2981" s="347"/>
      <c r="AID2981" s="347"/>
      <c r="AIE2981" s="347"/>
      <c r="AIF2981" s="347"/>
      <c r="AIG2981" s="347"/>
      <c r="AIH2981" s="347"/>
      <c r="AII2981" s="347"/>
      <c r="AIJ2981" s="347"/>
      <c r="AIK2981" s="347"/>
      <c r="AIL2981" s="347"/>
      <c r="AIM2981" s="347"/>
      <c r="AIN2981" s="347"/>
      <c r="AIO2981" s="347"/>
      <c r="AIP2981" s="347"/>
      <c r="AIQ2981" s="347"/>
      <c r="AIR2981" s="347"/>
      <c r="AIS2981" s="347"/>
      <c r="AIT2981" s="347"/>
      <c r="AIU2981" s="347"/>
      <c r="AIV2981" s="347"/>
      <c r="AIW2981" s="347"/>
      <c r="AIX2981" s="347"/>
      <c r="AIY2981" s="347"/>
      <c r="AIZ2981" s="347"/>
      <c r="AJA2981" s="347"/>
      <c r="AJB2981" s="347"/>
      <c r="AJC2981" s="347"/>
      <c r="AJD2981" s="347"/>
      <c r="AJE2981" s="347"/>
      <c r="AJF2981" s="347"/>
      <c r="AJG2981" s="347"/>
      <c r="AJH2981" s="347"/>
      <c r="AJI2981" s="347"/>
      <c r="AJJ2981" s="347"/>
      <c r="AJK2981" s="347"/>
      <c r="AJL2981" s="347"/>
      <c r="AJM2981" s="347"/>
      <c r="AJN2981" s="347"/>
      <c r="AJO2981" s="347"/>
      <c r="AJP2981" s="347"/>
      <c r="AJQ2981" s="347"/>
      <c r="AJR2981" s="347"/>
      <c r="AJS2981" s="347"/>
      <c r="AJT2981" s="347"/>
      <c r="AJU2981" s="347"/>
      <c r="AJV2981" s="347"/>
      <c r="AJW2981" s="347"/>
      <c r="AJX2981" s="347"/>
      <c r="AJY2981" s="347"/>
      <c r="AJZ2981" s="347"/>
      <c r="AKA2981" s="347"/>
      <c r="AKB2981" s="347"/>
      <c r="AKC2981" s="347"/>
      <c r="AKD2981" s="347"/>
      <c r="AKE2981" s="347"/>
      <c r="AKF2981" s="347"/>
      <c r="AKG2981" s="347"/>
      <c r="AKH2981" s="347"/>
      <c r="AKI2981" s="347"/>
      <c r="AKJ2981" s="347"/>
      <c r="AKK2981" s="347"/>
      <c r="AKL2981" s="347"/>
      <c r="AKM2981" s="347"/>
      <c r="AKN2981" s="347"/>
      <c r="AKO2981" s="347"/>
      <c r="AKP2981" s="347"/>
      <c r="AKQ2981" s="347"/>
      <c r="AKR2981" s="347"/>
      <c r="AKS2981" s="347"/>
      <c r="AKT2981" s="347"/>
      <c r="AKU2981" s="347"/>
      <c r="AKV2981" s="347"/>
      <c r="AKW2981" s="347"/>
      <c r="AKX2981" s="347"/>
      <c r="AKY2981" s="347"/>
      <c r="AKZ2981" s="347"/>
      <c r="ALA2981" s="347"/>
      <c r="ALB2981" s="347"/>
      <c r="ALC2981" s="347"/>
      <c r="ALD2981" s="347"/>
      <c r="ALE2981" s="347"/>
      <c r="ALF2981" s="347"/>
      <c r="ALG2981" s="347"/>
      <c r="ALH2981" s="347"/>
      <c r="ALI2981" s="347"/>
      <c r="ALJ2981" s="347"/>
      <c r="ALK2981" s="347"/>
      <c r="ALL2981" s="347"/>
      <c r="ALM2981" s="347"/>
      <c r="ALN2981" s="347"/>
      <c r="ALO2981" s="347"/>
      <c r="ALP2981" s="347"/>
      <c r="ALQ2981" s="347"/>
      <c r="ALR2981" s="347"/>
      <c r="ALS2981" s="347"/>
      <c r="ALT2981" s="347"/>
      <c r="ALU2981" s="347"/>
      <c r="ALV2981" s="347"/>
      <c r="ALW2981" s="347"/>
      <c r="ALX2981" s="347"/>
      <c r="ALY2981" s="347"/>
      <c r="ALZ2981" s="347"/>
      <c r="AMA2981" s="347"/>
      <c r="AMB2981" s="347"/>
      <c r="AMC2981" s="347"/>
      <c r="AMD2981" s="347"/>
      <c r="AME2981" s="347"/>
      <c r="AMF2981" s="347"/>
      <c r="AMG2981" s="347"/>
      <c r="AMH2981" s="347"/>
      <c r="AMI2981" s="347"/>
      <c r="AMJ2981" s="347"/>
    </row>
    <row r="2982" spans="1:1024" s="397" customFormat="1" ht="24">
      <c r="B2982" s="386"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2982" s="334" t="s">
        <v>14</v>
      </c>
      <c r="D2982" s="334">
        <v>100307</v>
      </c>
      <c r="E2982" s="406">
        <v>1</v>
      </c>
      <c r="F2982"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2"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19,91</v>
      </c>
      <c r="H2982" s="375">
        <f t="shared" ca="1" si="444"/>
        <v>19.91</v>
      </c>
      <c r="I2982" s="26"/>
      <c r="J2982" s="26"/>
      <c r="K2982" s="347" t="str">
        <f t="shared" si="443"/>
        <v>SEDUC E 248</v>
      </c>
      <c r="L2982" s="347" t="str">
        <f>VLOOKUP(K2982,[3]Planilha2!$B:$C,2,FALSE)</f>
        <v>OK</v>
      </c>
      <c r="M2982" s="347"/>
      <c r="N2982" s="347"/>
      <c r="O2982" s="347"/>
      <c r="P2982" s="347"/>
      <c r="Q2982" s="347"/>
      <c r="R2982" s="347"/>
      <c r="S2982" s="347"/>
      <c r="T2982" s="347"/>
      <c r="U2982" s="347"/>
      <c r="V2982" s="347"/>
      <c r="W2982" s="347"/>
      <c r="X2982" s="347"/>
      <c r="Y2982" s="347"/>
      <c r="Z2982" s="347"/>
      <c r="AA2982" s="347"/>
      <c r="AB2982" s="347"/>
      <c r="AC2982" s="347"/>
      <c r="AD2982" s="347"/>
      <c r="AE2982" s="347"/>
      <c r="AF2982" s="347"/>
      <c r="AG2982" s="347"/>
      <c r="AH2982" s="347"/>
      <c r="AI2982" s="347"/>
      <c r="AJ2982" s="347"/>
      <c r="AK2982" s="347"/>
      <c r="AL2982" s="347"/>
      <c r="AM2982" s="347"/>
      <c r="AN2982" s="347"/>
      <c r="AO2982" s="347"/>
      <c r="AP2982" s="347"/>
      <c r="AQ2982" s="347"/>
      <c r="AR2982" s="347"/>
      <c r="AS2982" s="347"/>
      <c r="AT2982" s="347"/>
      <c r="AU2982" s="347"/>
      <c r="AV2982" s="347"/>
      <c r="AW2982" s="347"/>
      <c r="AX2982" s="347"/>
      <c r="AY2982" s="347"/>
      <c r="AZ2982" s="347"/>
      <c r="BA2982" s="347"/>
      <c r="BB2982" s="347"/>
      <c r="BC2982" s="347"/>
      <c r="BD2982" s="347"/>
      <c r="BE2982" s="347"/>
      <c r="BF2982" s="347"/>
      <c r="BG2982" s="347"/>
      <c r="BH2982" s="347"/>
      <c r="BI2982" s="347"/>
      <c r="BJ2982" s="347"/>
      <c r="BK2982" s="347"/>
      <c r="BL2982" s="347"/>
      <c r="BM2982" s="347"/>
      <c r="BN2982" s="347"/>
      <c r="BO2982" s="347"/>
      <c r="BP2982" s="347"/>
      <c r="BQ2982" s="347"/>
      <c r="BR2982" s="347"/>
      <c r="BS2982" s="347"/>
      <c r="BT2982" s="347"/>
      <c r="BU2982" s="347"/>
      <c r="BV2982" s="347"/>
      <c r="BW2982" s="347"/>
      <c r="BX2982" s="347"/>
      <c r="BY2982" s="347"/>
      <c r="BZ2982" s="347"/>
      <c r="CA2982" s="347"/>
      <c r="CB2982" s="347"/>
      <c r="CC2982" s="347"/>
      <c r="CD2982" s="347"/>
      <c r="CE2982" s="347"/>
      <c r="CF2982" s="347"/>
      <c r="CG2982" s="347"/>
      <c r="CH2982" s="347"/>
      <c r="CI2982" s="347"/>
      <c r="CJ2982" s="347"/>
      <c r="CK2982" s="347"/>
      <c r="CL2982" s="347"/>
      <c r="CM2982" s="347"/>
      <c r="CN2982" s="347"/>
      <c r="CO2982" s="347"/>
      <c r="CP2982" s="347"/>
      <c r="CQ2982" s="347"/>
      <c r="CR2982" s="347"/>
      <c r="CS2982" s="347"/>
      <c r="CT2982" s="347"/>
      <c r="CU2982" s="347"/>
      <c r="CV2982" s="347"/>
      <c r="CW2982" s="347"/>
      <c r="CX2982" s="347"/>
      <c r="CY2982" s="347"/>
      <c r="CZ2982" s="347"/>
      <c r="DA2982" s="347"/>
      <c r="DB2982" s="347"/>
      <c r="DC2982" s="347"/>
      <c r="DD2982" s="347"/>
      <c r="DE2982" s="347"/>
      <c r="DF2982" s="347"/>
      <c r="DG2982" s="347"/>
      <c r="DH2982" s="347"/>
      <c r="DI2982" s="347"/>
      <c r="DJ2982" s="347"/>
      <c r="DK2982" s="347"/>
      <c r="DL2982" s="347"/>
      <c r="DM2982" s="347"/>
      <c r="DN2982" s="347"/>
      <c r="DO2982" s="347"/>
      <c r="DP2982" s="347"/>
      <c r="DQ2982" s="347"/>
      <c r="DR2982" s="347"/>
      <c r="DS2982" s="347"/>
      <c r="DT2982" s="347"/>
      <c r="DU2982" s="347"/>
      <c r="DV2982" s="347"/>
      <c r="DW2982" s="347"/>
      <c r="DX2982" s="347"/>
      <c r="DY2982" s="347"/>
      <c r="DZ2982" s="347"/>
      <c r="EA2982" s="347"/>
      <c r="EB2982" s="347"/>
      <c r="EC2982" s="347"/>
      <c r="ED2982" s="347"/>
      <c r="EE2982" s="347"/>
      <c r="EF2982" s="347"/>
      <c r="EG2982" s="347"/>
      <c r="EH2982" s="347"/>
      <c r="EI2982" s="347"/>
      <c r="EJ2982" s="347"/>
      <c r="EK2982" s="347"/>
      <c r="EL2982" s="347"/>
      <c r="EM2982" s="347"/>
      <c r="EN2982" s="347"/>
      <c r="EO2982" s="347"/>
      <c r="EP2982" s="347"/>
      <c r="EQ2982" s="347"/>
      <c r="ER2982" s="347"/>
      <c r="ES2982" s="347"/>
      <c r="ET2982" s="347"/>
      <c r="EU2982" s="347"/>
      <c r="EV2982" s="347"/>
      <c r="EW2982" s="347"/>
      <c r="EX2982" s="347"/>
      <c r="EY2982" s="347"/>
      <c r="EZ2982" s="347"/>
      <c r="FA2982" s="347"/>
      <c r="FB2982" s="347"/>
      <c r="FC2982" s="347"/>
      <c r="FD2982" s="347"/>
      <c r="FE2982" s="347"/>
      <c r="FF2982" s="347"/>
      <c r="FG2982" s="347"/>
      <c r="FH2982" s="347"/>
      <c r="FI2982" s="347"/>
      <c r="FJ2982" s="347"/>
      <c r="FK2982" s="347"/>
      <c r="FL2982" s="347"/>
      <c r="FM2982" s="347"/>
      <c r="FN2982" s="347"/>
      <c r="FO2982" s="347"/>
      <c r="FP2982" s="347"/>
      <c r="FQ2982" s="347"/>
      <c r="FR2982" s="347"/>
      <c r="FS2982" s="347"/>
      <c r="FT2982" s="347"/>
      <c r="FU2982" s="347"/>
      <c r="FV2982" s="347"/>
      <c r="FW2982" s="347"/>
      <c r="FX2982" s="347"/>
      <c r="FY2982" s="347"/>
      <c r="FZ2982" s="347"/>
      <c r="GA2982" s="347"/>
      <c r="GB2982" s="347"/>
      <c r="GC2982" s="347"/>
      <c r="GD2982" s="347"/>
      <c r="GE2982" s="347"/>
      <c r="GF2982" s="347"/>
      <c r="GG2982" s="347"/>
      <c r="GH2982" s="347"/>
      <c r="GI2982" s="347"/>
      <c r="GJ2982" s="347"/>
      <c r="GK2982" s="347"/>
      <c r="GL2982" s="347"/>
      <c r="GM2982" s="347"/>
      <c r="GN2982" s="347"/>
      <c r="GO2982" s="347"/>
      <c r="GP2982" s="347"/>
      <c r="GQ2982" s="347"/>
      <c r="GR2982" s="347"/>
      <c r="GS2982" s="347"/>
      <c r="GT2982" s="347"/>
      <c r="GU2982" s="347"/>
      <c r="GV2982" s="347"/>
      <c r="GW2982" s="347"/>
      <c r="GX2982" s="347"/>
      <c r="GY2982" s="347"/>
      <c r="GZ2982" s="347"/>
      <c r="HA2982" s="347"/>
      <c r="HB2982" s="347"/>
      <c r="HC2982" s="347"/>
      <c r="HD2982" s="347"/>
      <c r="HE2982" s="347"/>
      <c r="HF2982" s="347"/>
      <c r="HG2982" s="347"/>
      <c r="HH2982" s="347"/>
      <c r="HI2982" s="347"/>
      <c r="HJ2982" s="347"/>
      <c r="HK2982" s="347"/>
      <c r="HL2982" s="347"/>
      <c r="HM2982" s="347"/>
      <c r="HN2982" s="347"/>
      <c r="HO2982" s="347"/>
      <c r="HP2982" s="347"/>
      <c r="HQ2982" s="347"/>
      <c r="HR2982" s="347"/>
      <c r="HS2982" s="347"/>
      <c r="HT2982" s="347"/>
      <c r="HU2982" s="347"/>
      <c r="HV2982" s="347"/>
      <c r="HW2982" s="347"/>
      <c r="HX2982" s="347"/>
      <c r="HY2982" s="347"/>
      <c r="HZ2982" s="347"/>
      <c r="IA2982" s="347"/>
      <c r="IB2982" s="347"/>
      <c r="IC2982" s="347"/>
      <c r="ID2982" s="347"/>
      <c r="IE2982" s="347"/>
      <c r="IF2982" s="347"/>
      <c r="IG2982" s="347"/>
      <c r="IH2982" s="347"/>
      <c r="II2982" s="347"/>
      <c r="IJ2982" s="347"/>
      <c r="IK2982" s="347"/>
      <c r="IL2982" s="347"/>
      <c r="IM2982" s="347"/>
      <c r="IN2982" s="347"/>
      <c r="IO2982" s="347"/>
      <c r="IP2982" s="347"/>
      <c r="IQ2982" s="347"/>
      <c r="IR2982" s="347"/>
      <c r="IS2982" s="347"/>
      <c r="IT2982" s="347"/>
      <c r="IU2982" s="347"/>
      <c r="IV2982" s="347"/>
      <c r="IW2982" s="347"/>
      <c r="IX2982" s="347"/>
      <c r="IY2982" s="347"/>
      <c r="IZ2982" s="347"/>
      <c r="JA2982" s="347"/>
      <c r="JB2982" s="347"/>
      <c r="JC2982" s="347"/>
      <c r="JD2982" s="347"/>
      <c r="JE2982" s="347"/>
      <c r="JF2982" s="347"/>
      <c r="JG2982" s="347"/>
      <c r="JH2982" s="347"/>
      <c r="JI2982" s="347"/>
      <c r="JJ2982" s="347"/>
      <c r="JK2982" s="347"/>
      <c r="JL2982" s="347"/>
      <c r="JM2982" s="347"/>
      <c r="JN2982" s="347"/>
      <c r="JO2982" s="347"/>
      <c r="JP2982" s="347"/>
      <c r="JQ2982" s="347"/>
      <c r="JR2982" s="347"/>
      <c r="JS2982" s="347"/>
      <c r="JT2982" s="347"/>
      <c r="JU2982" s="347"/>
      <c r="JV2982" s="347"/>
      <c r="JW2982" s="347"/>
      <c r="JX2982" s="347"/>
      <c r="JY2982" s="347"/>
      <c r="JZ2982" s="347"/>
      <c r="KA2982" s="347"/>
      <c r="KB2982" s="347"/>
      <c r="KC2982" s="347"/>
      <c r="KD2982" s="347"/>
      <c r="KE2982" s="347"/>
      <c r="KF2982" s="347"/>
      <c r="KG2982" s="347"/>
      <c r="KH2982" s="347"/>
      <c r="KI2982" s="347"/>
      <c r="KJ2982" s="347"/>
      <c r="KK2982" s="347"/>
      <c r="KL2982" s="347"/>
      <c r="KM2982" s="347"/>
      <c r="KN2982" s="347"/>
      <c r="KO2982" s="347"/>
      <c r="KP2982" s="347"/>
      <c r="KQ2982" s="347"/>
      <c r="KR2982" s="347"/>
      <c r="KS2982" s="347"/>
      <c r="KT2982" s="347"/>
      <c r="KU2982" s="347"/>
      <c r="KV2982" s="347"/>
      <c r="KW2982" s="347"/>
      <c r="KX2982" s="347"/>
      <c r="KY2982" s="347"/>
      <c r="KZ2982" s="347"/>
      <c r="LA2982" s="347"/>
      <c r="LB2982" s="347"/>
      <c r="LC2982" s="347"/>
      <c r="LD2982" s="347"/>
      <c r="LE2982" s="347"/>
      <c r="LF2982" s="347"/>
      <c r="LG2982" s="347"/>
      <c r="LH2982" s="347"/>
      <c r="LI2982" s="347"/>
      <c r="LJ2982" s="347"/>
      <c r="LK2982" s="347"/>
      <c r="LL2982" s="347"/>
      <c r="LM2982" s="347"/>
      <c r="LN2982" s="347"/>
      <c r="LO2982" s="347"/>
      <c r="LP2982" s="347"/>
      <c r="LQ2982" s="347"/>
      <c r="LR2982" s="347"/>
      <c r="LS2982" s="347"/>
      <c r="LT2982" s="347"/>
      <c r="LU2982" s="347"/>
      <c r="LV2982" s="347"/>
      <c r="LW2982" s="347"/>
      <c r="LX2982" s="347"/>
      <c r="LY2982" s="347"/>
      <c r="LZ2982" s="347"/>
      <c r="MA2982" s="347"/>
      <c r="MB2982" s="347"/>
      <c r="MC2982" s="347"/>
      <c r="MD2982" s="347"/>
      <c r="ME2982" s="347"/>
      <c r="MF2982" s="347"/>
      <c r="MG2982" s="347"/>
      <c r="MH2982" s="347"/>
      <c r="MI2982" s="347"/>
      <c r="MJ2982" s="347"/>
      <c r="MK2982" s="347"/>
      <c r="ML2982" s="347"/>
      <c r="MM2982" s="347"/>
      <c r="MN2982" s="347"/>
      <c r="MO2982" s="347"/>
      <c r="MP2982" s="347"/>
      <c r="MQ2982" s="347"/>
      <c r="MR2982" s="347"/>
      <c r="MS2982" s="347"/>
      <c r="MT2982" s="347"/>
      <c r="MU2982" s="347"/>
      <c r="MV2982" s="347"/>
      <c r="MW2982" s="347"/>
      <c r="MX2982" s="347"/>
      <c r="MY2982" s="347"/>
      <c r="MZ2982" s="347"/>
      <c r="NA2982" s="347"/>
      <c r="NB2982" s="347"/>
      <c r="NC2982" s="347"/>
      <c r="ND2982" s="347"/>
      <c r="NE2982" s="347"/>
      <c r="NF2982" s="347"/>
      <c r="NG2982" s="347"/>
      <c r="NH2982" s="347"/>
      <c r="NI2982" s="347"/>
      <c r="NJ2982" s="347"/>
      <c r="NK2982" s="347"/>
      <c r="NL2982" s="347"/>
      <c r="NM2982" s="347"/>
      <c r="NN2982" s="347"/>
      <c r="NO2982" s="347"/>
      <c r="NP2982" s="347"/>
      <c r="NQ2982" s="347"/>
      <c r="NR2982" s="347"/>
      <c r="NS2982" s="347"/>
      <c r="NT2982" s="347"/>
      <c r="NU2982" s="347"/>
      <c r="NV2982" s="347"/>
      <c r="NW2982" s="347"/>
      <c r="NX2982" s="347"/>
      <c r="NY2982" s="347"/>
      <c r="NZ2982" s="347"/>
      <c r="OA2982" s="347"/>
      <c r="OB2982" s="347"/>
      <c r="OC2982" s="347"/>
      <c r="OD2982" s="347"/>
      <c r="OE2982" s="347"/>
      <c r="OF2982" s="347"/>
      <c r="OG2982" s="347"/>
      <c r="OH2982" s="347"/>
      <c r="OI2982" s="347"/>
      <c r="OJ2982" s="347"/>
      <c r="OK2982" s="347"/>
      <c r="OL2982" s="347"/>
      <c r="OM2982" s="347"/>
      <c r="ON2982" s="347"/>
      <c r="OO2982" s="347"/>
      <c r="OP2982" s="347"/>
      <c r="OQ2982" s="347"/>
      <c r="OR2982" s="347"/>
      <c r="OS2982" s="347"/>
      <c r="OT2982" s="347"/>
      <c r="OU2982" s="347"/>
      <c r="OV2982" s="347"/>
      <c r="OW2982" s="347"/>
      <c r="OX2982" s="347"/>
      <c r="OY2982" s="347"/>
      <c r="OZ2982" s="347"/>
      <c r="PA2982" s="347"/>
      <c r="PB2982" s="347"/>
      <c r="PC2982" s="347"/>
      <c r="PD2982" s="347"/>
      <c r="PE2982" s="347"/>
      <c r="PF2982" s="347"/>
      <c r="PG2982" s="347"/>
      <c r="PH2982" s="347"/>
      <c r="PI2982" s="347"/>
      <c r="PJ2982" s="347"/>
      <c r="PK2982" s="347"/>
      <c r="PL2982" s="347"/>
      <c r="PM2982" s="347"/>
      <c r="PN2982" s="347"/>
      <c r="PO2982" s="347"/>
      <c r="PP2982" s="347"/>
      <c r="PQ2982" s="347"/>
      <c r="PR2982" s="347"/>
      <c r="PS2982" s="347"/>
      <c r="PT2982" s="347"/>
      <c r="PU2982" s="347"/>
      <c r="PV2982" s="347"/>
      <c r="PW2982" s="347"/>
      <c r="PX2982" s="347"/>
      <c r="PY2982" s="347"/>
      <c r="PZ2982" s="347"/>
      <c r="QA2982" s="347"/>
      <c r="QB2982" s="347"/>
      <c r="QC2982" s="347"/>
      <c r="QD2982" s="347"/>
      <c r="QE2982" s="347"/>
      <c r="QF2982" s="347"/>
      <c r="QG2982" s="347"/>
      <c r="QH2982" s="347"/>
      <c r="QI2982" s="347"/>
      <c r="QJ2982" s="347"/>
      <c r="QK2982" s="347"/>
      <c r="QL2982" s="347"/>
      <c r="QM2982" s="347"/>
      <c r="QN2982" s="347"/>
      <c r="QO2982" s="347"/>
      <c r="QP2982" s="347"/>
      <c r="QQ2982" s="347"/>
      <c r="QR2982" s="347"/>
      <c r="QS2982" s="347"/>
      <c r="QT2982" s="347"/>
      <c r="QU2982" s="347"/>
      <c r="QV2982" s="347"/>
      <c r="QW2982" s="347"/>
      <c r="QX2982" s="347"/>
      <c r="QY2982" s="347"/>
      <c r="QZ2982" s="347"/>
      <c r="RA2982" s="347"/>
      <c r="RB2982" s="347"/>
      <c r="RC2982" s="347"/>
      <c r="RD2982" s="347"/>
      <c r="RE2982" s="347"/>
      <c r="RF2982" s="347"/>
      <c r="RG2982" s="347"/>
      <c r="RH2982" s="347"/>
      <c r="RI2982" s="347"/>
      <c r="RJ2982" s="347"/>
      <c r="RK2982" s="347"/>
      <c r="RL2982" s="347"/>
      <c r="RM2982" s="347"/>
      <c r="RN2982" s="347"/>
      <c r="RO2982" s="347"/>
      <c r="RP2982" s="347"/>
      <c r="RQ2982" s="347"/>
      <c r="RR2982" s="347"/>
      <c r="RS2982" s="347"/>
      <c r="RT2982" s="347"/>
      <c r="RU2982" s="347"/>
      <c r="RV2982" s="347"/>
      <c r="RW2982" s="347"/>
      <c r="RX2982" s="347"/>
      <c r="RY2982" s="347"/>
      <c r="RZ2982" s="347"/>
      <c r="SA2982" s="347"/>
      <c r="SB2982" s="347"/>
      <c r="SC2982" s="347"/>
      <c r="SD2982" s="347"/>
      <c r="SE2982" s="347"/>
      <c r="SF2982" s="347"/>
      <c r="SG2982" s="347"/>
      <c r="SH2982" s="347"/>
      <c r="SI2982" s="347"/>
      <c r="SJ2982" s="347"/>
      <c r="SK2982" s="347"/>
      <c r="SL2982" s="347"/>
      <c r="SM2982" s="347"/>
      <c r="SN2982" s="347"/>
      <c r="SO2982" s="347"/>
      <c r="SP2982" s="347"/>
      <c r="SQ2982" s="347"/>
      <c r="SR2982" s="347"/>
      <c r="SS2982" s="347"/>
      <c r="ST2982" s="347"/>
      <c r="SU2982" s="347"/>
      <c r="SV2982" s="347"/>
      <c r="SW2982" s="347"/>
      <c r="SX2982" s="347"/>
      <c r="SY2982" s="347"/>
      <c r="SZ2982" s="347"/>
      <c r="TA2982" s="347"/>
      <c r="TB2982" s="347"/>
      <c r="TC2982" s="347"/>
      <c r="TD2982" s="347"/>
      <c r="TE2982" s="347"/>
      <c r="TF2982" s="347"/>
      <c r="TG2982" s="347"/>
      <c r="TH2982" s="347"/>
      <c r="TI2982" s="347"/>
      <c r="TJ2982" s="347"/>
      <c r="TK2982" s="347"/>
      <c r="TL2982" s="347"/>
      <c r="TM2982" s="347"/>
      <c r="TN2982" s="347"/>
      <c r="TO2982" s="347"/>
      <c r="TP2982" s="347"/>
      <c r="TQ2982" s="347"/>
      <c r="TR2982" s="347"/>
      <c r="TS2982" s="347"/>
      <c r="TT2982" s="347"/>
      <c r="TU2982" s="347"/>
      <c r="TV2982" s="347"/>
      <c r="TW2982" s="347"/>
      <c r="TX2982" s="347"/>
      <c r="TY2982" s="347"/>
      <c r="TZ2982" s="347"/>
      <c r="UA2982" s="347"/>
      <c r="UB2982" s="347"/>
      <c r="UC2982" s="347"/>
      <c r="UD2982" s="347"/>
      <c r="UE2982" s="347"/>
      <c r="UF2982" s="347"/>
      <c r="UG2982" s="347"/>
      <c r="UH2982" s="347"/>
      <c r="UI2982" s="347"/>
      <c r="UJ2982" s="347"/>
      <c r="UK2982" s="347"/>
      <c r="UL2982" s="347"/>
      <c r="UM2982" s="347"/>
      <c r="UN2982" s="347"/>
      <c r="UO2982" s="347"/>
      <c r="UP2982" s="347"/>
      <c r="UQ2982" s="347"/>
      <c r="UR2982" s="347"/>
      <c r="US2982" s="347"/>
      <c r="UT2982" s="347"/>
      <c r="UU2982" s="347"/>
      <c r="UV2982" s="347"/>
      <c r="UW2982" s="347"/>
      <c r="UX2982" s="347"/>
      <c r="UY2982" s="347"/>
      <c r="UZ2982" s="347"/>
      <c r="VA2982" s="347"/>
      <c r="VB2982" s="347"/>
      <c r="VC2982" s="347"/>
      <c r="VD2982" s="347"/>
      <c r="VE2982" s="347"/>
      <c r="VF2982" s="347"/>
      <c r="VG2982" s="347"/>
      <c r="VH2982" s="347"/>
      <c r="VI2982" s="347"/>
      <c r="VJ2982" s="347"/>
      <c r="VK2982" s="347"/>
      <c r="VL2982" s="347"/>
      <c r="VM2982" s="347"/>
      <c r="VN2982" s="347"/>
      <c r="VO2982" s="347"/>
      <c r="VP2982" s="347"/>
      <c r="VQ2982" s="347"/>
      <c r="VR2982" s="347"/>
      <c r="VS2982" s="347"/>
      <c r="VT2982" s="347"/>
      <c r="VU2982" s="347"/>
      <c r="VV2982" s="347"/>
      <c r="VW2982" s="347"/>
      <c r="VX2982" s="347"/>
      <c r="VY2982" s="347"/>
      <c r="VZ2982" s="347"/>
      <c r="WA2982" s="347"/>
      <c r="WB2982" s="347"/>
      <c r="WC2982" s="347"/>
      <c r="WD2982" s="347"/>
      <c r="WE2982" s="347"/>
      <c r="WF2982" s="347"/>
      <c r="WG2982" s="347"/>
      <c r="WH2982" s="347"/>
      <c r="WI2982" s="347"/>
      <c r="WJ2982" s="347"/>
      <c r="WK2982" s="347"/>
      <c r="WL2982" s="347"/>
      <c r="WM2982" s="347"/>
      <c r="WN2982" s="347"/>
      <c r="WO2982" s="347"/>
      <c r="WP2982" s="347"/>
      <c r="WQ2982" s="347"/>
      <c r="WR2982" s="347"/>
      <c r="WS2982" s="347"/>
      <c r="WT2982" s="347"/>
      <c r="WU2982" s="347"/>
      <c r="WV2982" s="347"/>
      <c r="WW2982" s="347"/>
      <c r="WX2982" s="347"/>
      <c r="WY2982" s="347"/>
      <c r="WZ2982" s="347"/>
      <c r="XA2982" s="347"/>
      <c r="XB2982" s="347"/>
      <c r="XC2982" s="347"/>
      <c r="XD2982" s="347"/>
      <c r="XE2982" s="347"/>
      <c r="XF2982" s="347"/>
      <c r="XG2982" s="347"/>
      <c r="XH2982" s="347"/>
      <c r="XI2982" s="347"/>
      <c r="XJ2982" s="347"/>
      <c r="XK2982" s="347"/>
      <c r="XL2982" s="347"/>
      <c r="XM2982" s="347"/>
      <c r="XN2982" s="347"/>
      <c r="XO2982" s="347"/>
      <c r="XP2982" s="347"/>
      <c r="XQ2982" s="347"/>
      <c r="XR2982" s="347"/>
      <c r="XS2982" s="347"/>
      <c r="XT2982" s="347"/>
      <c r="XU2982" s="347"/>
      <c r="XV2982" s="347"/>
      <c r="XW2982" s="347"/>
      <c r="XX2982" s="347"/>
      <c r="XY2982" s="347"/>
      <c r="XZ2982" s="347"/>
      <c r="YA2982" s="347"/>
      <c r="YB2982" s="347"/>
      <c r="YC2982" s="347"/>
      <c r="YD2982" s="347"/>
      <c r="YE2982" s="347"/>
      <c r="YF2982" s="347"/>
      <c r="YG2982" s="347"/>
      <c r="YH2982" s="347"/>
      <c r="YI2982" s="347"/>
      <c r="YJ2982" s="347"/>
      <c r="YK2982" s="347"/>
      <c r="YL2982" s="347"/>
      <c r="YM2982" s="347"/>
      <c r="YN2982" s="347"/>
      <c r="YO2982" s="347"/>
      <c r="YP2982" s="347"/>
      <c r="YQ2982" s="347"/>
      <c r="YR2982" s="347"/>
      <c r="YS2982" s="347"/>
      <c r="YT2982" s="347"/>
      <c r="YU2982" s="347"/>
      <c r="YV2982" s="347"/>
      <c r="YW2982" s="347"/>
      <c r="YX2982" s="347"/>
      <c r="YY2982" s="347"/>
      <c r="YZ2982" s="347"/>
      <c r="ZA2982" s="347"/>
      <c r="ZB2982" s="347"/>
      <c r="ZC2982" s="347"/>
      <c r="ZD2982" s="347"/>
      <c r="ZE2982" s="347"/>
      <c r="ZF2982" s="347"/>
      <c r="ZG2982" s="347"/>
      <c r="ZH2982" s="347"/>
      <c r="ZI2982" s="347"/>
      <c r="ZJ2982" s="347"/>
      <c r="ZK2982" s="347"/>
      <c r="ZL2982" s="347"/>
      <c r="ZM2982" s="347"/>
      <c r="ZN2982" s="347"/>
      <c r="ZO2982" s="347"/>
      <c r="ZP2982" s="347"/>
      <c r="ZQ2982" s="347"/>
      <c r="ZR2982" s="347"/>
      <c r="ZS2982" s="347"/>
      <c r="ZT2982" s="347"/>
      <c r="ZU2982" s="347"/>
      <c r="ZV2982" s="347"/>
      <c r="ZW2982" s="347"/>
      <c r="ZX2982" s="347"/>
      <c r="ZY2982" s="347"/>
      <c r="ZZ2982" s="347"/>
      <c r="AAA2982" s="347"/>
      <c r="AAB2982" s="347"/>
      <c r="AAC2982" s="347"/>
      <c r="AAD2982" s="347"/>
      <c r="AAE2982" s="347"/>
      <c r="AAF2982" s="347"/>
      <c r="AAG2982" s="347"/>
      <c r="AAH2982" s="347"/>
      <c r="AAI2982" s="347"/>
      <c r="AAJ2982" s="347"/>
      <c r="AAK2982" s="347"/>
      <c r="AAL2982" s="347"/>
      <c r="AAM2982" s="347"/>
      <c r="AAN2982" s="347"/>
      <c r="AAO2982" s="347"/>
      <c r="AAP2982" s="347"/>
      <c r="AAQ2982" s="347"/>
      <c r="AAR2982" s="347"/>
      <c r="AAS2982" s="347"/>
      <c r="AAT2982" s="347"/>
      <c r="AAU2982" s="347"/>
      <c r="AAV2982" s="347"/>
      <c r="AAW2982" s="347"/>
      <c r="AAX2982" s="347"/>
      <c r="AAY2982" s="347"/>
      <c r="AAZ2982" s="347"/>
      <c r="ABA2982" s="347"/>
      <c r="ABB2982" s="347"/>
      <c r="ABC2982" s="347"/>
      <c r="ABD2982" s="347"/>
      <c r="ABE2982" s="347"/>
      <c r="ABF2982" s="347"/>
      <c r="ABG2982" s="347"/>
      <c r="ABH2982" s="347"/>
      <c r="ABI2982" s="347"/>
      <c r="ABJ2982" s="347"/>
      <c r="ABK2982" s="347"/>
      <c r="ABL2982" s="347"/>
      <c r="ABM2982" s="347"/>
      <c r="ABN2982" s="347"/>
      <c r="ABO2982" s="347"/>
      <c r="ABP2982" s="347"/>
      <c r="ABQ2982" s="347"/>
      <c r="ABR2982" s="347"/>
      <c r="ABS2982" s="347"/>
      <c r="ABT2982" s="347"/>
      <c r="ABU2982" s="347"/>
      <c r="ABV2982" s="347"/>
      <c r="ABW2982" s="347"/>
      <c r="ABX2982" s="347"/>
      <c r="ABY2982" s="347"/>
      <c r="ABZ2982" s="347"/>
      <c r="ACA2982" s="347"/>
      <c r="ACB2982" s="347"/>
      <c r="ACC2982" s="347"/>
      <c r="ACD2982" s="347"/>
      <c r="ACE2982" s="347"/>
      <c r="ACF2982" s="347"/>
      <c r="ACG2982" s="347"/>
      <c r="ACH2982" s="347"/>
      <c r="ACI2982" s="347"/>
      <c r="ACJ2982" s="347"/>
      <c r="ACK2982" s="347"/>
      <c r="ACL2982" s="347"/>
      <c r="ACM2982" s="347"/>
      <c r="ACN2982" s="347"/>
      <c r="ACO2982" s="347"/>
      <c r="ACP2982" s="347"/>
      <c r="ACQ2982" s="347"/>
      <c r="ACR2982" s="347"/>
      <c r="ACS2982" s="347"/>
      <c r="ACT2982" s="347"/>
      <c r="ACU2982" s="347"/>
      <c r="ACV2982" s="347"/>
      <c r="ACW2982" s="347"/>
      <c r="ACX2982" s="347"/>
      <c r="ACY2982" s="347"/>
      <c r="ACZ2982" s="347"/>
      <c r="ADA2982" s="347"/>
      <c r="ADB2982" s="347"/>
      <c r="ADC2982" s="347"/>
      <c r="ADD2982" s="347"/>
      <c r="ADE2982" s="347"/>
      <c r="ADF2982" s="347"/>
      <c r="ADG2982" s="347"/>
      <c r="ADH2982" s="347"/>
      <c r="ADI2982" s="347"/>
      <c r="ADJ2982" s="347"/>
      <c r="ADK2982" s="347"/>
      <c r="ADL2982" s="347"/>
      <c r="ADM2982" s="347"/>
      <c r="ADN2982" s="347"/>
      <c r="ADO2982" s="347"/>
      <c r="ADP2982" s="347"/>
      <c r="ADQ2982" s="347"/>
      <c r="ADR2982" s="347"/>
      <c r="ADS2982" s="347"/>
      <c r="ADT2982" s="347"/>
      <c r="ADU2982" s="347"/>
      <c r="ADV2982" s="347"/>
      <c r="ADW2982" s="347"/>
      <c r="ADX2982" s="347"/>
      <c r="ADY2982" s="347"/>
      <c r="ADZ2982" s="347"/>
      <c r="AEA2982" s="347"/>
      <c r="AEB2982" s="347"/>
      <c r="AEC2982" s="347"/>
      <c r="AED2982" s="347"/>
      <c r="AEE2982" s="347"/>
      <c r="AEF2982" s="347"/>
      <c r="AEG2982" s="347"/>
      <c r="AEH2982" s="347"/>
      <c r="AEI2982" s="347"/>
      <c r="AEJ2982" s="347"/>
      <c r="AEK2982" s="347"/>
      <c r="AEL2982" s="347"/>
      <c r="AEM2982" s="347"/>
      <c r="AEN2982" s="347"/>
      <c r="AEO2982" s="347"/>
      <c r="AEP2982" s="347"/>
      <c r="AEQ2982" s="347"/>
      <c r="AER2982" s="347"/>
      <c r="AES2982" s="347"/>
      <c r="AET2982" s="347"/>
      <c r="AEU2982" s="347"/>
      <c r="AEV2982" s="347"/>
      <c r="AEW2982" s="347"/>
      <c r="AEX2982" s="347"/>
      <c r="AEY2982" s="347"/>
      <c r="AEZ2982" s="347"/>
      <c r="AFA2982" s="347"/>
      <c r="AFB2982" s="347"/>
      <c r="AFC2982" s="347"/>
      <c r="AFD2982" s="347"/>
      <c r="AFE2982" s="347"/>
      <c r="AFF2982" s="347"/>
      <c r="AFG2982" s="347"/>
      <c r="AFH2982" s="347"/>
      <c r="AFI2982" s="347"/>
      <c r="AFJ2982" s="347"/>
      <c r="AFK2982" s="347"/>
      <c r="AFL2982" s="347"/>
      <c r="AFM2982" s="347"/>
      <c r="AFN2982" s="347"/>
      <c r="AFO2982" s="347"/>
      <c r="AFP2982" s="347"/>
      <c r="AFQ2982" s="347"/>
      <c r="AFR2982" s="347"/>
      <c r="AFS2982" s="347"/>
      <c r="AFT2982" s="347"/>
      <c r="AFU2982" s="347"/>
      <c r="AFV2982" s="347"/>
      <c r="AFW2982" s="347"/>
      <c r="AFX2982" s="347"/>
      <c r="AFY2982" s="347"/>
      <c r="AFZ2982" s="347"/>
      <c r="AGA2982" s="347"/>
      <c r="AGB2982" s="347"/>
      <c r="AGC2982" s="347"/>
      <c r="AGD2982" s="347"/>
      <c r="AGE2982" s="347"/>
      <c r="AGF2982" s="347"/>
      <c r="AGG2982" s="347"/>
      <c r="AGH2982" s="347"/>
      <c r="AGI2982" s="347"/>
      <c r="AGJ2982" s="347"/>
      <c r="AGK2982" s="347"/>
      <c r="AGL2982" s="347"/>
      <c r="AGM2982" s="347"/>
      <c r="AGN2982" s="347"/>
      <c r="AGO2982" s="347"/>
      <c r="AGP2982" s="347"/>
      <c r="AGQ2982" s="347"/>
      <c r="AGR2982" s="347"/>
      <c r="AGS2982" s="347"/>
      <c r="AGT2982" s="347"/>
      <c r="AGU2982" s="347"/>
      <c r="AGV2982" s="347"/>
      <c r="AGW2982" s="347"/>
      <c r="AGX2982" s="347"/>
      <c r="AGY2982" s="347"/>
      <c r="AGZ2982" s="347"/>
      <c r="AHA2982" s="347"/>
      <c r="AHB2982" s="347"/>
      <c r="AHC2982" s="347"/>
      <c r="AHD2982" s="347"/>
      <c r="AHE2982" s="347"/>
      <c r="AHF2982" s="347"/>
      <c r="AHG2982" s="347"/>
      <c r="AHH2982" s="347"/>
      <c r="AHI2982" s="347"/>
      <c r="AHJ2982" s="347"/>
      <c r="AHK2982" s="347"/>
      <c r="AHL2982" s="347"/>
      <c r="AHM2982" s="347"/>
      <c r="AHN2982" s="347"/>
      <c r="AHO2982" s="347"/>
      <c r="AHP2982" s="347"/>
      <c r="AHQ2982" s="347"/>
      <c r="AHR2982" s="347"/>
      <c r="AHS2982" s="347"/>
      <c r="AHT2982" s="347"/>
      <c r="AHU2982" s="347"/>
      <c r="AHV2982" s="347"/>
      <c r="AHW2982" s="347"/>
      <c r="AHX2982" s="347"/>
      <c r="AHY2982" s="347"/>
      <c r="AHZ2982" s="347"/>
      <c r="AIA2982" s="347"/>
      <c r="AIB2982" s="347"/>
      <c r="AIC2982" s="347"/>
      <c r="AID2982" s="347"/>
      <c r="AIE2982" s="347"/>
      <c r="AIF2982" s="347"/>
      <c r="AIG2982" s="347"/>
      <c r="AIH2982" s="347"/>
      <c r="AII2982" s="347"/>
      <c r="AIJ2982" s="347"/>
      <c r="AIK2982" s="347"/>
      <c r="AIL2982" s="347"/>
      <c r="AIM2982" s="347"/>
      <c r="AIN2982" s="347"/>
      <c r="AIO2982" s="347"/>
      <c r="AIP2982" s="347"/>
      <c r="AIQ2982" s="347"/>
      <c r="AIR2982" s="347"/>
      <c r="AIS2982" s="347"/>
      <c r="AIT2982" s="347"/>
      <c r="AIU2982" s="347"/>
      <c r="AIV2982" s="347"/>
      <c r="AIW2982" s="347"/>
      <c r="AIX2982" s="347"/>
      <c r="AIY2982" s="347"/>
      <c r="AIZ2982" s="347"/>
      <c r="AJA2982" s="347"/>
      <c r="AJB2982" s="347"/>
      <c r="AJC2982" s="347"/>
      <c r="AJD2982" s="347"/>
      <c r="AJE2982" s="347"/>
      <c r="AJF2982" s="347"/>
      <c r="AJG2982" s="347"/>
      <c r="AJH2982" s="347"/>
      <c r="AJI2982" s="347"/>
      <c r="AJJ2982" s="347"/>
      <c r="AJK2982" s="347"/>
      <c r="AJL2982" s="347"/>
      <c r="AJM2982" s="347"/>
      <c r="AJN2982" s="347"/>
      <c r="AJO2982" s="347"/>
      <c r="AJP2982" s="347"/>
      <c r="AJQ2982" s="347"/>
      <c r="AJR2982" s="347"/>
      <c r="AJS2982" s="347"/>
      <c r="AJT2982" s="347"/>
      <c r="AJU2982" s="347"/>
      <c r="AJV2982" s="347"/>
      <c r="AJW2982" s="347"/>
      <c r="AJX2982" s="347"/>
      <c r="AJY2982" s="347"/>
      <c r="AJZ2982" s="347"/>
      <c r="AKA2982" s="347"/>
      <c r="AKB2982" s="347"/>
      <c r="AKC2982" s="347"/>
      <c r="AKD2982" s="347"/>
      <c r="AKE2982" s="347"/>
      <c r="AKF2982" s="347"/>
      <c r="AKG2982" s="347"/>
      <c r="AKH2982" s="347"/>
      <c r="AKI2982" s="347"/>
      <c r="AKJ2982" s="347"/>
      <c r="AKK2982" s="347"/>
      <c r="AKL2982" s="347"/>
      <c r="AKM2982" s="347"/>
      <c r="AKN2982" s="347"/>
      <c r="AKO2982" s="347"/>
      <c r="AKP2982" s="347"/>
      <c r="AKQ2982" s="347"/>
      <c r="AKR2982" s="347"/>
      <c r="AKS2982" s="347"/>
      <c r="AKT2982" s="347"/>
      <c r="AKU2982" s="347"/>
      <c r="AKV2982" s="347"/>
      <c r="AKW2982" s="347"/>
      <c r="AKX2982" s="347"/>
      <c r="AKY2982" s="347"/>
      <c r="AKZ2982" s="347"/>
      <c r="ALA2982" s="347"/>
      <c r="ALB2982" s="347"/>
      <c r="ALC2982" s="347"/>
      <c r="ALD2982" s="347"/>
      <c r="ALE2982" s="347"/>
      <c r="ALF2982" s="347"/>
      <c r="ALG2982" s="347"/>
      <c r="ALH2982" s="347"/>
      <c r="ALI2982" s="347"/>
      <c r="ALJ2982" s="347"/>
      <c r="ALK2982" s="347"/>
      <c r="ALL2982" s="347"/>
      <c r="ALM2982" s="347"/>
      <c r="ALN2982" s="347"/>
      <c r="ALO2982" s="347"/>
      <c r="ALP2982" s="347"/>
      <c r="ALQ2982" s="347"/>
      <c r="ALR2982" s="347"/>
      <c r="ALS2982" s="347"/>
      <c r="ALT2982" s="347"/>
      <c r="ALU2982" s="347"/>
      <c r="ALV2982" s="347"/>
      <c r="ALW2982" s="347"/>
      <c r="ALX2982" s="347"/>
      <c r="ALY2982" s="347"/>
      <c r="ALZ2982" s="347"/>
      <c r="AMA2982" s="347"/>
      <c r="AMB2982" s="347"/>
      <c r="AMC2982" s="347"/>
      <c r="AMD2982" s="347"/>
      <c r="AME2982" s="347"/>
      <c r="AMF2982" s="347"/>
      <c r="AMG2982" s="347"/>
      <c r="AMH2982" s="347"/>
      <c r="AMI2982" s="347"/>
      <c r="AMJ2982" s="347"/>
    </row>
    <row r="2983" spans="1:1024">
      <c r="A2983" s="298">
        <f ca="1">H2983</f>
        <v>153.07</v>
      </c>
      <c r="B2983" s="402" t="s">
        <v>15</v>
      </c>
      <c r="C2983" s="334"/>
      <c r="D2983" s="334"/>
      <c r="E2983" s="403"/>
      <c r="F2983" s="337"/>
      <c r="G2983" s="404"/>
      <c r="H2983" s="405">
        <f ca="1">SUM(H2980:H2982)</f>
        <v>153.07</v>
      </c>
      <c r="I2983" s="90" t="str">
        <f>A2978</f>
        <v>SEDUC E 248</v>
      </c>
      <c r="J2983" s="191">
        <f ca="1">H2983</f>
        <v>153.07</v>
      </c>
      <c r="K2983" s="347" t="str">
        <f t="shared" si="443"/>
        <v>SEDUC E 248</v>
      </c>
      <c r="L2983" s="347" t="str">
        <f>VLOOKUP(K2983,[3]Planilha2!$B:$C,2,FALSE)</f>
        <v>OK</v>
      </c>
    </row>
  </sheetData>
  <autoFilter ref="A2:L2983">
    <filterColumn colId="2" showButton="0"/>
    <filterColumn colId="3" showButton="0"/>
    <filterColumn colId="4" showButton="0"/>
    <filterColumn colId="5" showButton="0"/>
    <filterColumn colId="6" showButton="0"/>
    <filterColumn colId="11">
      <filters>
        <filter val="OK"/>
      </filters>
    </filterColumn>
  </autoFilter>
  <sortState ref="B2907:H2912">
    <sortCondition ref="B2907:B2912"/>
  </sortState>
  <mergeCells count="510">
    <mergeCell ref="B2964:F2964"/>
    <mergeCell ref="B2971:F2971"/>
    <mergeCell ref="B2978:F2978"/>
    <mergeCell ref="B2921:H2921"/>
    <mergeCell ref="B2922:F2922"/>
    <mergeCell ref="B2929:H2929"/>
    <mergeCell ref="B2930:F2930"/>
    <mergeCell ref="B2939:H2939"/>
    <mergeCell ref="B2940:F2940"/>
    <mergeCell ref="B2948:H2948"/>
    <mergeCell ref="B2949:F2949"/>
    <mergeCell ref="B2957:F2957"/>
    <mergeCell ref="B2956:H2956"/>
    <mergeCell ref="B2963:H2963"/>
    <mergeCell ref="B2970:H2970"/>
    <mergeCell ref="B2977:H2977"/>
    <mergeCell ref="B2892:H2892"/>
    <mergeCell ref="B2893:F2893"/>
    <mergeCell ref="B2902:H2902"/>
    <mergeCell ref="B2903:F2903"/>
    <mergeCell ref="B2866:H2866"/>
    <mergeCell ref="B2867:F2867"/>
    <mergeCell ref="B2875:H2875"/>
    <mergeCell ref="B2876:F2876"/>
    <mergeCell ref="B2858:H2858"/>
    <mergeCell ref="B2859:F2859"/>
    <mergeCell ref="B2884:H2884"/>
    <mergeCell ref="B2885:F2885"/>
    <mergeCell ref="B2818:F2818"/>
    <mergeCell ref="B2825:H2825"/>
    <mergeCell ref="B2826:F2826"/>
    <mergeCell ref="B2760:F2760"/>
    <mergeCell ref="B2767:H2767"/>
    <mergeCell ref="B2800:H2800"/>
    <mergeCell ref="B2801:F2801"/>
    <mergeCell ref="B2809:H2809"/>
    <mergeCell ref="B2791:H2791"/>
    <mergeCell ref="B2792:F2792"/>
    <mergeCell ref="B2768:F2768"/>
    <mergeCell ref="B2775:H2775"/>
    <mergeCell ref="B2776:F2776"/>
    <mergeCell ref="B2783:H2783"/>
    <mergeCell ref="B2784:F2784"/>
    <mergeCell ref="B2633:H2633"/>
    <mergeCell ref="B2634:F2634"/>
    <mergeCell ref="C2:H2"/>
    <mergeCell ref="B2082:H2082"/>
    <mergeCell ref="B2083:F2083"/>
    <mergeCell ref="B2090:H2090"/>
    <mergeCell ref="B2091:F2091"/>
    <mergeCell ref="B2075:F2075"/>
    <mergeCell ref="B2039:H2039"/>
    <mergeCell ref="B2040:F2040"/>
    <mergeCell ref="B2049:H2049"/>
    <mergeCell ref="B2050:F2050"/>
    <mergeCell ref="B2058:H2058"/>
    <mergeCell ref="B2059:F2059"/>
    <mergeCell ref="B2066:H2066"/>
    <mergeCell ref="B2067:F2067"/>
    <mergeCell ref="B2074:H2074"/>
    <mergeCell ref="B1920:F1920"/>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1982:H198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3:H113"/>
    <mergeCell ref="B114:F114"/>
    <mergeCell ref="B137:H137"/>
    <mergeCell ref="B138:F138"/>
    <mergeCell ref="B161:H161"/>
    <mergeCell ref="B162:F162"/>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7:H187"/>
    <mergeCell ref="B188:F188"/>
    <mergeCell ref="B215:H215"/>
    <mergeCell ref="B216:F216"/>
    <mergeCell ref="B252:H252"/>
    <mergeCell ref="B253:F253"/>
    <mergeCell ref="B289:H289"/>
    <mergeCell ref="B290:F290"/>
    <mergeCell ref="B312:H312"/>
    <mergeCell ref="B313:F313"/>
    <mergeCell ref="B335:H335"/>
    <mergeCell ref="B336:F336"/>
    <mergeCell ref="B364:H364"/>
    <mergeCell ref="B365:F365"/>
    <mergeCell ref="B392:H392"/>
    <mergeCell ref="B393:F393"/>
    <mergeCell ref="B425:H425"/>
    <mergeCell ref="B426:F426"/>
    <mergeCell ref="B462:H462"/>
    <mergeCell ref="B463:F463"/>
    <mergeCell ref="B480:H480"/>
    <mergeCell ref="B481:F481"/>
    <mergeCell ref="B511:H511"/>
    <mergeCell ref="B512:F512"/>
    <mergeCell ref="B530:H530"/>
    <mergeCell ref="B531:F531"/>
    <mergeCell ref="B543:H543"/>
    <mergeCell ref="B544:F544"/>
    <mergeCell ref="B560:H560"/>
    <mergeCell ref="B561:F561"/>
    <mergeCell ref="B577:H577"/>
    <mergeCell ref="B578:F578"/>
    <mergeCell ref="B599:H599"/>
    <mergeCell ref="B600:F600"/>
    <mergeCell ref="B621:H621"/>
    <mergeCell ref="B622:F622"/>
    <mergeCell ref="B644:H644"/>
    <mergeCell ref="B645:F645"/>
    <mergeCell ref="B660:H660"/>
    <mergeCell ref="B661:F661"/>
    <mergeCell ref="B672:H672"/>
    <mergeCell ref="B673:F673"/>
    <mergeCell ref="B707:H707"/>
    <mergeCell ref="B708:F708"/>
    <mergeCell ref="B720:H720"/>
    <mergeCell ref="B721:F721"/>
    <mergeCell ref="B733:H733"/>
    <mergeCell ref="B734:F734"/>
    <mergeCell ref="B747:H747"/>
    <mergeCell ref="B748:F748"/>
    <mergeCell ref="B762:H762"/>
    <mergeCell ref="B763:F763"/>
    <mergeCell ref="B777:H777"/>
    <mergeCell ref="B778:F778"/>
    <mergeCell ref="B792:H792"/>
    <mergeCell ref="B793:F793"/>
    <mergeCell ref="B809:H809"/>
    <mergeCell ref="B810:F810"/>
    <mergeCell ref="B821:H821"/>
    <mergeCell ref="B822:F822"/>
    <mergeCell ref="B833:H833"/>
    <mergeCell ref="B845:H845"/>
    <mergeCell ref="B846:F846"/>
    <mergeCell ref="B861:H861"/>
    <mergeCell ref="B862:F862"/>
    <mergeCell ref="B875:H875"/>
    <mergeCell ref="B890:H890"/>
    <mergeCell ref="B891:F891"/>
    <mergeCell ref="B904:H904"/>
    <mergeCell ref="B905:F905"/>
    <mergeCell ref="B918:H918"/>
    <mergeCell ref="B919:F919"/>
    <mergeCell ref="B931:H931"/>
    <mergeCell ref="B932:F932"/>
    <mergeCell ref="B945:H945"/>
    <mergeCell ref="B946:F946"/>
    <mergeCell ref="B956:H956"/>
    <mergeCell ref="B957:F957"/>
    <mergeCell ref="B972:H972"/>
    <mergeCell ref="B973:F973"/>
    <mergeCell ref="B987:H987"/>
    <mergeCell ref="B988:F988"/>
    <mergeCell ref="B1000:H1000"/>
    <mergeCell ref="B1001:F1001"/>
    <mergeCell ref="B1014:H1014"/>
    <mergeCell ref="B1015:F1015"/>
    <mergeCell ref="B1022:H1022"/>
    <mergeCell ref="B1023:F1023"/>
    <mergeCell ref="B1030:H1030"/>
    <mergeCell ref="B1031:F1031"/>
    <mergeCell ref="B1038:H1038"/>
    <mergeCell ref="B1039:F1039"/>
    <mergeCell ref="B1048:H1048"/>
    <mergeCell ref="B1049:F1049"/>
    <mergeCell ref="B1057:H1057"/>
    <mergeCell ref="B1066:H1066"/>
    <mergeCell ref="B1067:F1067"/>
    <mergeCell ref="B1075:H1075"/>
    <mergeCell ref="B1076:F1076"/>
    <mergeCell ref="B1084:H1084"/>
    <mergeCell ref="B1085:F1085"/>
    <mergeCell ref="B1098:H1098"/>
    <mergeCell ref="B1099:F1099"/>
    <mergeCell ref="B1114:H1114"/>
    <mergeCell ref="B1115:F1115"/>
    <mergeCell ref="B1126:H1126"/>
    <mergeCell ref="B1146:H1146"/>
    <mergeCell ref="B1147:F1147"/>
    <mergeCell ref="B1169:H1169"/>
    <mergeCell ref="B1170:F1170"/>
    <mergeCell ref="B1179:H1179"/>
    <mergeCell ref="B1180:F1180"/>
    <mergeCell ref="B1189:H1189"/>
    <mergeCell ref="B1190:F1190"/>
    <mergeCell ref="B1199:H1199"/>
    <mergeCell ref="B1200:F1200"/>
    <mergeCell ref="B1209:H1209"/>
    <mergeCell ref="B1210:F1210"/>
    <mergeCell ref="B1219:H1219"/>
    <mergeCell ref="B1220:F1220"/>
    <mergeCell ref="B1229:H1229"/>
    <mergeCell ref="B1230:F1230"/>
    <mergeCell ref="B1237:H1237"/>
    <mergeCell ref="B1238:F1238"/>
    <mergeCell ref="B1247:H1247"/>
    <mergeCell ref="B1248:F1248"/>
    <mergeCell ref="B1257:H1257"/>
    <mergeCell ref="B1258:F1258"/>
    <mergeCell ref="B1267:H1267"/>
    <mergeCell ref="B1268:F1268"/>
    <mergeCell ref="B1276:H1276"/>
    <mergeCell ref="B1277:F1277"/>
    <mergeCell ref="B1286:H1286"/>
    <mergeCell ref="B1287:F1287"/>
    <mergeCell ref="B1296:H1296"/>
    <mergeCell ref="B1297:F1297"/>
    <mergeCell ref="B1304:H1304"/>
    <mergeCell ref="B1305:F1305"/>
    <mergeCell ref="B1312:H1312"/>
    <mergeCell ref="B1313:F1313"/>
    <mergeCell ref="B1333:H1333"/>
    <mergeCell ref="B1334:F1334"/>
    <mergeCell ref="B1354:H1354"/>
    <mergeCell ref="B1355:F1355"/>
    <mergeCell ref="B1364:H1364"/>
    <mergeCell ref="B1365:F1365"/>
    <mergeCell ref="B1399:H1399"/>
    <mergeCell ref="B1579:H1579"/>
    <mergeCell ref="B1690:H1690"/>
    <mergeCell ref="B1580:F1580"/>
    <mergeCell ref="B1587:H1587"/>
    <mergeCell ref="B1588:F1588"/>
    <mergeCell ref="B1595:H1595"/>
    <mergeCell ref="B1596:F1596"/>
    <mergeCell ref="B1603:H1603"/>
    <mergeCell ref="B1400:F1400"/>
    <mergeCell ref="B1417:H1417"/>
    <mergeCell ref="B1439:H1439"/>
    <mergeCell ref="B1440:F1440"/>
    <mergeCell ref="B1446:H1446"/>
    <mergeCell ref="B1447:F1447"/>
    <mergeCell ref="B1462:H1462"/>
    <mergeCell ref="B1463:F1463"/>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78:F1778"/>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79:F2279"/>
    <mergeCell ref="B2203:F2203"/>
    <mergeCell ref="B2210:H2210"/>
    <mergeCell ref="B2211:F2211"/>
    <mergeCell ref="B2218:H2218"/>
    <mergeCell ref="B2219:F2219"/>
    <mergeCell ref="B2226:H2226"/>
    <mergeCell ref="B2227:F2227"/>
    <mergeCell ref="B2234:H2234"/>
    <mergeCell ref="B2235:F2235"/>
    <mergeCell ref="B2262:H2262"/>
    <mergeCell ref="B2263:F2263"/>
    <mergeCell ref="B2244:H2244"/>
    <mergeCell ref="B2245:F2245"/>
    <mergeCell ref="B2254:H2254"/>
    <mergeCell ref="B2255:F2255"/>
    <mergeCell ref="B2270:H2270"/>
    <mergeCell ref="B2271:F2271"/>
    <mergeCell ref="B2278:H2278"/>
    <mergeCell ref="B2286:H2286"/>
    <mergeCell ref="B2287:F2287"/>
    <mergeCell ref="B2294:H2294"/>
    <mergeCell ref="B2295:F2295"/>
    <mergeCell ref="B2302:H2302"/>
    <mergeCell ref="B2303:F2303"/>
    <mergeCell ref="B2310:H2310"/>
    <mergeCell ref="B2311:F2311"/>
    <mergeCell ref="B2318:H2318"/>
    <mergeCell ref="B2319:F2319"/>
    <mergeCell ref="B2326:H2326"/>
    <mergeCell ref="B2327:F2327"/>
    <mergeCell ref="B2334:H2334"/>
    <mergeCell ref="B2335:F2335"/>
    <mergeCell ref="B2342:H2342"/>
    <mergeCell ref="B2343:F2343"/>
    <mergeCell ref="B2350:H2350"/>
    <mergeCell ref="B2351:F2351"/>
    <mergeCell ref="B2360:H2360"/>
    <mergeCell ref="B2361:F2361"/>
    <mergeCell ref="B2368:H2368"/>
    <mergeCell ref="B2369:F2369"/>
    <mergeCell ref="B2376:H2376"/>
    <mergeCell ref="B2377:F2377"/>
    <mergeCell ref="B2384:H2384"/>
    <mergeCell ref="B2385:F2385"/>
    <mergeCell ref="B2392:H2392"/>
    <mergeCell ref="B2393:F2393"/>
    <mergeCell ref="B2400:H2400"/>
    <mergeCell ref="B2401:F2401"/>
    <mergeCell ref="B2408:H2408"/>
    <mergeCell ref="B2409:F2409"/>
    <mergeCell ref="B2416:H2416"/>
    <mergeCell ref="B2417:F2417"/>
    <mergeCell ref="B2425:H2425"/>
    <mergeCell ref="B2426:F2426"/>
    <mergeCell ref="B2434:H2434"/>
    <mergeCell ref="B2435:F2435"/>
    <mergeCell ref="B2443:H2443"/>
    <mergeCell ref="B2444:F2444"/>
    <mergeCell ref="B2452:H2452"/>
    <mergeCell ref="B2453:F2453"/>
    <mergeCell ref="B2460:H2460"/>
    <mergeCell ref="B2461:F2461"/>
    <mergeCell ref="B2468:H2468"/>
    <mergeCell ref="B2517:H2517"/>
    <mergeCell ref="B2518:F2518"/>
    <mergeCell ref="B2507:H2507"/>
    <mergeCell ref="B2508:F2508"/>
    <mergeCell ref="B2469:F2469"/>
    <mergeCell ref="B2476:H2476"/>
    <mergeCell ref="B2477:F2477"/>
    <mergeCell ref="B2484:H2484"/>
    <mergeCell ref="B2485:F2485"/>
    <mergeCell ref="B2492:H2492"/>
    <mergeCell ref="B2493:F2493"/>
    <mergeCell ref="B2499:H2499"/>
    <mergeCell ref="B2500:F2500"/>
    <mergeCell ref="B2530:H2530"/>
    <mergeCell ref="B2617:F2617"/>
    <mergeCell ref="B2625:H2625"/>
    <mergeCell ref="B2626:F2626"/>
    <mergeCell ref="B2616:H2616"/>
    <mergeCell ref="B2607:H2607"/>
    <mergeCell ref="B2595:H2595"/>
    <mergeCell ref="B2579:H2579"/>
    <mergeCell ref="B2571:H2571"/>
    <mergeCell ref="B2562:H2562"/>
    <mergeCell ref="B2531:F2531"/>
    <mergeCell ref="B2539:F2539"/>
    <mergeCell ref="B2548:F2548"/>
    <mergeCell ref="B2556:F2556"/>
    <mergeCell ref="B2563:F2563"/>
    <mergeCell ref="B2572:F2572"/>
    <mergeCell ref="B2580:F2580"/>
    <mergeCell ref="B2596:F2596"/>
    <mergeCell ref="B2608:F2608"/>
    <mergeCell ref="B2555:H2555"/>
    <mergeCell ref="B2547:H2547"/>
    <mergeCell ref="B2538:H2538"/>
    <mergeCell ref="B2642:H2642"/>
    <mergeCell ref="B2643:F2643"/>
    <mergeCell ref="B2652:H2652"/>
    <mergeCell ref="B2653:F2653"/>
    <mergeCell ref="B2661:H2661"/>
    <mergeCell ref="B2662:F2662"/>
    <mergeCell ref="B2672:H2672"/>
    <mergeCell ref="B2673:F2673"/>
    <mergeCell ref="B2683:H2683"/>
    <mergeCell ref="B2913:H2913"/>
    <mergeCell ref="B2914:F2914"/>
    <mergeCell ref="B2684:F2684"/>
    <mergeCell ref="B2694:H2694"/>
    <mergeCell ref="B2695:F2695"/>
    <mergeCell ref="B2705:H2705"/>
    <mergeCell ref="B2706:F2706"/>
    <mergeCell ref="B2716:H2716"/>
    <mergeCell ref="B2717:F2717"/>
    <mergeCell ref="B2817:H2817"/>
    <mergeCell ref="B2810:F2810"/>
    <mergeCell ref="B2744:F2744"/>
    <mergeCell ref="B2751:H2751"/>
    <mergeCell ref="B2752:F2752"/>
    <mergeCell ref="B2759:H2759"/>
    <mergeCell ref="B2849:H2849"/>
    <mergeCell ref="B2850:F2850"/>
    <mergeCell ref="B2727:H2727"/>
    <mergeCell ref="B2728:F2728"/>
    <mergeCell ref="B2743:H2743"/>
    <mergeCell ref="B2842:H2842"/>
    <mergeCell ref="B2843:F2843"/>
    <mergeCell ref="B2833:H2833"/>
    <mergeCell ref="B2834:F2834"/>
  </mergeCells>
  <conditionalFormatting sqref="F1893:G1893">
    <cfRule type="duplicateValues" dxfId="61" priority="64"/>
  </conditionalFormatting>
  <conditionalFormatting sqref="G1902:G1905">
    <cfRule type="duplicateValues" dxfId="60" priority="63"/>
  </conditionalFormatting>
  <conditionalFormatting sqref="G1922:G1925">
    <cfRule type="duplicateValues" dxfId="59" priority="62"/>
  </conditionalFormatting>
  <conditionalFormatting sqref="G1922:G1925">
    <cfRule type="duplicateValues" dxfId="58" priority="61"/>
  </conditionalFormatting>
  <conditionalFormatting sqref="G1941:G1943">
    <cfRule type="duplicateValues" dxfId="57" priority="60"/>
  </conditionalFormatting>
  <conditionalFormatting sqref="G1941:G1943">
    <cfRule type="duplicateValues" dxfId="56" priority="59"/>
  </conditionalFormatting>
  <conditionalFormatting sqref="G1958:G1960">
    <cfRule type="duplicateValues" dxfId="55" priority="58"/>
  </conditionalFormatting>
  <conditionalFormatting sqref="G1958:G1960">
    <cfRule type="duplicateValues" dxfId="54" priority="57"/>
  </conditionalFormatting>
  <conditionalFormatting sqref="F1967:G1968">
    <cfRule type="duplicateValues" dxfId="53" priority="56"/>
  </conditionalFormatting>
  <conditionalFormatting sqref="F1967:G1968">
    <cfRule type="duplicateValues" dxfId="52" priority="55"/>
  </conditionalFormatting>
  <conditionalFormatting sqref="G1975:G1978">
    <cfRule type="duplicateValues" dxfId="51" priority="54"/>
  </conditionalFormatting>
  <conditionalFormatting sqref="G1975:G1978">
    <cfRule type="duplicateValues" dxfId="50" priority="53"/>
  </conditionalFormatting>
  <conditionalFormatting sqref="G1985:G1987">
    <cfRule type="duplicateValues" dxfId="49" priority="52"/>
  </conditionalFormatting>
  <conditionalFormatting sqref="G1985:G1987">
    <cfRule type="duplicateValues" dxfId="48" priority="51"/>
  </conditionalFormatting>
  <conditionalFormatting sqref="G1994:G1998">
    <cfRule type="duplicateValues" dxfId="47" priority="50"/>
  </conditionalFormatting>
  <conditionalFormatting sqref="G1994:G1998">
    <cfRule type="duplicateValues" dxfId="46" priority="49"/>
  </conditionalFormatting>
  <conditionalFormatting sqref="G2005:G2009">
    <cfRule type="duplicateValues" dxfId="45" priority="48"/>
  </conditionalFormatting>
  <conditionalFormatting sqref="G2005:G2009">
    <cfRule type="duplicateValues" dxfId="44" priority="47"/>
  </conditionalFormatting>
  <conditionalFormatting sqref="G2015:G2019">
    <cfRule type="duplicateValues" dxfId="43" priority="46"/>
  </conditionalFormatting>
  <conditionalFormatting sqref="G2015:G2019">
    <cfRule type="duplicateValues" dxfId="42" priority="45"/>
  </conditionalFormatting>
  <conditionalFormatting sqref="G2025:G2027">
    <cfRule type="duplicateValues" dxfId="41" priority="44"/>
  </conditionalFormatting>
  <conditionalFormatting sqref="G2025:G2027">
    <cfRule type="duplicateValues" dxfId="40" priority="43"/>
  </conditionalFormatting>
  <conditionalFormatting sqref="G2033:G2035">
    <cfRule type="duplicateValues" dxfId="39" priority="42"/>
  </conditionalFormatting>
  <conditionalFormatting sqref="G2033:G2035">
    <cfRule type="duplicateValues" dxfId="38" priority="41"/>
  </conditionalFormatting>
  <conditionalFormatting sqref="G2836:G2838">
    <cfRule type="duplicateValues" dxfId="37" priority="40"/>
  </conditionalFormatting>
  <conditionalFormatting sqref="G2836:G2838">
    <cfRule type="duplicateValues" dxfId="36" priority="39"/>
  </conditionalFormatting>
  <conditionalFormatting sqref="G2845:G2846">
    <cfRule type="duplicateValues" dxfId="35" priority="65"/>
  </conditionalFormatting>
  <conditionalFormatting sqref="G2852:G2853">
    <cfRule type="duplicateValues" dxfId="34" priority="36"/>
  </conditionalFormatting>
  <conditionalFormatting sqref="G2854">
    <cfRule type="duplicateValues" dxfId="33" priority="35"/>
  </conditionalFormatting>
  <conditionalFormatting sqref="G2854">
    <cfRule type="duplicateValues" dxfId="32" priority="34"/>
  </conditionalFormatting>
  <conditionalFormatting sqref="G2863">
    <cfRule type="duplicateValues" dxfId="31" priority="32"/>
  </conditionalFormatting>
  <conditionalFormatting sqref="G2863">
    <cfRule type="duplicateValues" dxfId="30" priority="31"/>
  </conditionalFormatting>
  <conditionalFormatting sqref="G2861:G2863">
    <cfRule type="duplicateValues" dxfId="29" priority="66"/>
  </conditionalFormatting>
  <conditionalFormatting sqref="G2872">
    <cfRule type="duplicateValues" dxfId="28" priority="29"/>
  </conditionalFormatting>
  <conditionalFormatting sqref="G2872">
    <cfRule type="duplicateValues" dxfId="27" priority="28"/>
  </conditionalFormatting>
  <conditionalFormatting sqref="G2869:G2870 G2872">
    <cfRule type="duplicateValues" dxfId="26" priority="30"/>
  </conditionalFormatting>
  <conditionalFormatting sqref="G2871">
    <cfRule type="duplicateValues" dxfId="25" priority="26"/>
  </conditionalFormatting>
  <conditionalFormatting sqref="G2871">
    <cfRule type="duplicateValues" dxfId="24" priority="25"/>
  </conditionalFormatting>
  <conditionalFormatting sqref="G2871">
    <cfRule type="duplicateValues" dxfId="23" priority="27"/>
  </conditionalFormatting>
  <conditionalFormatting sqref="G2881">
    <cfRule type="duplicateValues" dxfId="22" priority="23"/>
  </conditionalFormatting>
  <conditionalFormatting sqref="G2881">
    <cfRule type="duplicateValues" dxfId="21" priority="22"/>
  </conditionalFormatting>
  <conditionalFormatting sqref="G2878:G2879 G2881">
    <cfRule type="duplicateValues" dxfId="20" priority="24"/>
  </conditionalFormatting>
  <conditionalFormatting sqref="G2880">
    <cfRule type="duplicateValues" dxfId="19" priority="20"/>
  </conditionalFormatting>
  <conditionalFormatting sqref="G2880">
    <cfRule type="duplicateValues" dxfId="18" priority="19"/>
  </conditionalFormatting>
  <conditionalFormatting sqref="G2880">
    <cfRule type="duplicateValues" dxfId="17" priority="21"/>
  </conditionalFormatting>
  <conditionalFormatting sqref="G2889">
    <cfRule type="duplicateValues" dxfId="16" priority="17"/>
  </conditionalFormatting>
  <conditionalFormatting sqref="G2889">
    <cfRule type="duplicateValues" dxfId="15" priority="16"/>
  </conditionalFormatting>
  <conditionalFormatting sqref="G2889 G2887">
    <cfRule type="duplicateValues" dxfId="14" priority="18"/>
  </conditionalFormatting>
  <conditionalFormatting sqref="G2888">
    <cfRule type="duplicateValues" dxfId="13" priority="14"/>
  </conditionalFormatting>
  <conditionalFormatting sqref="G2888">
    <cfRule type="duplicateValues" dxfId="12" priority="13"/>
  </conditionalFormatting>
  <conditionalFormatting sqref="G2888">
    <cfRule type="duplicateValues" dxfId="11" priority="15"/>
  </conditionalFormatting>
  <conditionalFormatting sqref="G2895:G2899">
    <cfRule type="duplicateValues" dxfId="10" priority="67"/>
  </conditionalFormatting>
  <conditionalFormatting sqref="G2905:G2910">
    <cfRule type="duplicateValues" dxfId="9" priority="10"/>
  </conditionalFormatting>
  <conditionalFormatting sqref="G2916:G2918">
    <cfRule type="duplicateValues" dxfId="8" priority="70"/>
  </conditionalFormatting>
  <conditionalFormatting sqref="G2924:G2925">
    <cfRule type="duplicateValues" dxfId="7" priority="8"/>
  </conditionalFormatting>
  <conditionalFormatting sqref="G2926">
    <cfRule type="duplicateValues" dxfId="6" priority="7"/>
  </conditionalFormatting>
  <conditionalFormatting sqref="G2926">
    <cfRule type="duplicateValues" dxfId="5" priority="6"/>
  </conditionalFormatting>
  <conditionalFormatting sqref="G2932:G2933">
    <cfRule type="duplicateValues" dxfId="4" priority="5"/>
  </conditionalFormatting>
  <conditionalFormatting sqref="G2934">
    <cfRule type="duplicateValues" dxfId="3" priority="4"/>
  </conditionalFormatting>
  <conditionalFormatting sqref="G2934">
    <cfRule type="duplicateValues" dxfId="2" priority="3"/>
  </conditionalFormatting>
  <conditionalFormatting sqref="G2943">
    <cfRule type="duplicateValues" dxfId="1" priority="2"/>
  </conditionalFormatting>
  <conditionalFormatting sqref="G2943">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0" firstPageNumber="0" orientation="portrait" useFirstPageNumber="1" r:id="rId1"/>
  <headerFooter>
    <oddFooter xml:space="preserve">&amp;CESSA COMPOSIÇÃO REFERE-SE AO ORÇAMENTO SEM DESONERAÇÃO DE INSTALAÇÕES ELÉTRICAS DE U E Ricardo Veloso
</oddFooter>
  </headerFooter>
  <rowBreaks count="6" manualBreakCount="6">
    <brk id="424" min="1" max="7" man="1"/>
    <brk id="1461" min="1" max="7" man="1"/>
    <brk id="1762" min="1" max="7" man="1"/>
    <brk id="1916" min="1" max="7" man="1"/>
    <brk id="2160" min="1" max="7" man="1"/>
    <brk id="2936" min="1" max="7" man="1"/>
  </rowBreaks>
  <ignoredErrors>
    <ignoredError sqref="B2667"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filterMode="1"/>
  <dimension ref="A1:D248"/>
  <sheetViews>
    <sheetView zoomScale="85" zoomScaleNormal="85" workbookViewId="0">
      <selection activeCell="A124" sqref="A124"/>
    </sheetView>
  </sheetViews>
  <sheetFormatPr defaultColWidth="9" defaultRowHeight="12.75"/>
  <cols>
    <col min="1" max="1" width="13.85546875" style="18" customWidth="1"/>
    <col min="2" max="2" width="69.5703125" style="18" customWidth="1"/>
    <col min="3" max="3" width="10.7109375" customWidth="1"/>
    <col min="4" max="4" width="10.7109375" style="306" customWidth="1"/>
  </cols>
  <sheetData>
    <row r="1" spans="1:4" ht="25.5" customHeight="1">
      <c r="A1" s="485" t="s">
        <v>271</v>
      </c>
      <c r="B1" s="486"/>
      <c r="C1" s="486"/>
      <c r="D1" s="487"/>
    </row>
    <row r="2" spans="1:4">
      <c r="A2" s="2" t="s">
        <v>9</v>
      </c>
      <c r="B2" s="2" t="s">
        <v>272</v>
      </c>
      <c r="C2" s="2" t="s">
        <v>273</v>
      </c>
      <c r="D2" s="304" t="s">
        <v>274</v>
      </c>
    </row>
    <row r="3" spans="1:4" hidden="1">
      <c r="A3" s="19" t="s">
        <v>3</v>
      </c>
      <c r="B3" s="20" t="str">
        <f>VLOOKUP($A3,CPS!$A:$H,2,0)</f>
        <v>DISTRIBUIÇÃO DE POSTE DE CONCRETO.</v>
      </c>
      <c r="C3" s="21" t="str">
        <f>VLOOKUP($A3,CPS!$A:$H,8,0)</f>
        <v>UN</v>
      </c>
      <c r="D3" s="305">
        <f ca="1">VLOOKUP($A3,CPS!$I:$J,2,0)</f>
        <v>63.44</v>
      </c>
    </row>
    <row r="4" spans="1:4" ht="38.25" hidden="1">
      <c r="A4" s="19" t="s">
        <v>16</v>
      </c>
      <c r="B4" s="20" t="str">
        <f ca="1">VLOOKUP($A4,CPS!$A:$H,2,0)</f>
        <v>POSTE DE CONCRETO DUPLO T H=11M E CARGA NOMINAL 600KG INCLUSIVE E ESCAVACAO, EXCLUSIVE TRANSPORTE - FORNECIMENTO E INSTALACAO.</v>
      </c>
      <c r="C4" s="21" t="str">
        <f ca="1">VLOOKUP($A4,CPS!$A:$H,8,0)</f>
        <v>UN</v>
      </c>
      <c r="D4" s="305">
        <f ca="1">VLOOKUP($A4,CPS!$I:$J,2,0)</f>
        <v>1673.56</v>
      </c>
    </row>
    <row r="5" spans="1:4" ht="38.25" hidden="1">
      <c r="A5" s="19" t="s">
        <v>21</v>
      </c>
      <c r="B5" s="20" t="str">
        <f ca="1">VLOOKUP($A5,CPS!$A:$H,2,0)</f>
        <v>POSTE DE CONCRETO DUPLO T H=11M E CARGA NOMINAL 1000KG INCLUSIVE E ESCAVACAO, EXCLUSIVE TRANSPORTE - FORNECIMENTO E INSTALACAO.</v>
      </c>
      <c r="C5" s="21" t="str">
        <f ca="1">VLOOKUP($A5,CPS!$A:$H,8,0)</f>
        <v>UN</v>
      </c>
      <c r="D5" s="305">
        <f ca="1">VLOOKUP($A5,CPS!$I:$J,2,0)</f>
        <v>2349.08</v>
      </c>
    </row>
    <row r="6" spans="1:4" ht="38.25" hidden="1">
      <c r="A6" s="19" t="s">
        <v>23</v>
      </c>
      <c r="B6" s="20" t="str">
        <f ca="1">VLOOKUP($A6,CPS!$A:$H,2,0)</f>
        <v>POSTE DE CONCRETO DUPLO T H=9M E CARGA NOMINAL 600KG INCLUSIVE E ESCAVACAO, EXCLUSIVE TRANSPORTE - FORNECIMENTO E INSTALACAO.</v>
      </c>
      <c r="C6" s="21" t="str">
        <f ca="1">VLOOKUP($A6,CPS!$A:$H,8,0)</f>
        <v>UN</v>
      </c>
      <c r="D6" s="305" t="e">
        <f ca="1">VLOOKUP($A6,CPS!$I:$J,2,0)</f>
        <v>#N/A</v>
      </c>
    </row>
    <row r="7" spans="1:4" ht="38.25" hidden="1">
      <c r="A7" s="19" t="s">
        <v>26</v>
      </c>
      <c r="B7" s="20" t="str">
        <f ca="1">VLOOKUP($A7,CPS!$A:$H,2,0)</f>
        <v>POSTE CONCRETO SEÇÃO CIRCULAR COMPRIMENTO=12M CARGA NOMINAL NO TOPO 200KG INCLUSIVE ESCAVACAO EXCLUSIVE TRANSPORTE - FORNECIMENTO E COLOCAÇÃO.</v>
      </c>
      <c r="C7" s="21" t="str">
        <f ca="1">VLOOKUP($A7,CPS!$A:$H,8,0)</f>
        <v>UN</v>
      </c>
      <c r="D7" s="305" t="e">
        <f ca="1">VLOOKUP($A7,CPS!$I:$J,2,0)</f>
        <v>#N/A</v>
      </c>
    </row>
    <row r="8" spans="1:4" ht="38.25" hidden="1">
      <c r="A8" s="19" t="s">
        <v>28</v>
      </c>
      <c r="B8" s="20" t="str">
        <f ca="1">VLOOKUP($A8,CPS!$A:$H,2,0)</f>
        <v>POSTE CONCRETO SEÇÃO CIRCULAR COMPRIMENTO=12M CARGA NOMINAL NO TOPO 300KG INCLUSIVE ESCAVACAO EXCLUSIVE TRANSPORTE - FORNECIMENTO E COLOCAÇÃO.</v>
      </c>
      <c r="C8" s="21" t="str">
        <f ca="1">VLOOKUP($A8,CPS!$A:$H,8,0)</f>
        <v>UN</v>
      </c>
      <c r="D8" s="305" t="e">
        <f ca="1">VLOOKUP($A8,CPS!$I:$J,2,0)</f>
        <v>#N/A</v>
      </c>
    </row>
    <row r="9" spans="1:4" ht="38.25" hidden="1">
      <c r="A9" s="19" t="s">
        <v>30</v>
      </c>
      <c r="B9" s="20" t="str">
        <f ca="1">VLOOKUP($A9,CPS!$A:$H,2,0)</f>
        <v>POSTE DE CONCRETO DUPLO T H=12M E CARGA NOMINAL 600KG INCLUSIVE E ESCAVACAO, EXCLUSIVE TRANSPORTE - FORNECIMENTO E INSTALACAO.</v>
      </c>
      <c r="C9" s="21" t="str">
        <f ca="1">VLOOKUP($A9,CPS!$A:$H,8,0)</f>
        <v>UN</v>
      </c>
      <c r="D9" s="305">
        <f ca="1">VLOOKUP($A9,CPS!$I:$J,2,0)</f>
        <v>1979.45</v>
      </c>
    </row>
    <row r="10" spans="1:4" ht="38.25" hidden="1">
      <c r="A10" s="19" t="s">
        <v>32</v>
      </c>
      <c r="B10" s="20" t="str">
        <f ca="1">VLOOKUP($A10,CPS!$A:$H,2,0)</f>
        <v>POSTE DE CONCRETO DUPLO T H=11M E CARGA NOMINAL 400KG INCLUSIVE E ESCAVACAO, EXCLUSIVE TRANSPORTE - FORNECIMENTO E INSTALACAO.</v>
      </c>
      <c r="C10" s="21" t="str">
        <f ca="1">VLOOKUP($A10,CPS!$A:$H,8,0)</f>
        <v>UN</v>
      </c>
      <c r="D10" s="305" t="e">
        <f ca="1">VLOOKUP($A10,CPS!$I:$J,2,0)</f>
        <v>#N/A</v>
      </c>
    </row>
    <row r="11" spans="1:4" ht="25.5" hidden="1">
      <c r="A11" s="19" t="s">
        <v>36</v>
      </c>
      <c r="B11" s="20" t="str">
        <f ca="1">VLOOKUP($A11,CPS!$A:$H,2,0)</f>
        <v>POSTE CONICO CONTINUO EM ACO GALVANIZADO, CURVO, BRACO SIMPLES, FLANGEADO, H= 7 M, DIAMETRO INFERIOR = *125* MM.</v>
      </c>
      <c r="C11" s="21" t="str">
        <f ca="1">VLOOKUP($A11,CPS!$A:$H,8,0)</f>
        <v>UN</v>
      </c>
      <c r="D11" s="305" t="e">
        <f ca="1">VLOOKUP($A11,CPS!$I:$J,2,0)</f>
        <v>#N/A</v>
      </c>
    </row>
    <row r="12" spans="1:4" ht="25.5" hidden="1">
      <c r="A12" s="19" t="s">
        <v>39</v>
      </c>
      <c r="B12" s="20" t="str">
        <f ca="1">VLOOKUP($A12,CPS!$A:$H,2,0)</f>
        <v>LANÇAMENTO E NIVELAMENTO DE CONDUTOR ELÉTRICO NU CAA ALUMINIO 2AWG.</v>
      </c>
      <c r="C12" s="21" t="str">
        <f ca="1">VLOOKUP($A12,CPS!$A:$H,8,0)</f>
        <v>M</v>
      </c>
      <c r="D12" s="305">
        <f ca="1">VLOOKUP($A12,CPS!$I:$J,2,0)</f>
        <v>9.2099999999999991</v>
      </c>
    </row>
    <row r="13" spans="1:4" ht="38.25" hidden="1">
      <c r="A13" s="19" t="s">
        <v>43</v>
      </c>
      <c r="B13" s="20" t="str">
        <f ca="1">VLOOKUP($A13,CPS!$A:$H,2,0)</f>
        <v>LANÇAMENTO E NIVELAMENTO DE CONDUTOR CABO PROTEGIDO 15KV XLPE AL 35mm², INCLUINDO MENSSAGEIRO E ESPAÇADOR LOSANGULAR.</v>
      </c>
      <c r="C13" s="21" t="str">
        <f ca="1">VLOOKUP($A13,CPS!$A:$H,8,0)</f>
        <v>M</v>
      </c>
      <c r="D13" s="305">
        <f ca="1">VLOOKUP($A13,CPS!$I:$J,2,0)</f>
        <v>69.16</v>
      </c>
    </row>
    <row r="14" spans="1:4" ht="25.5" hidden="1">
      <c r="A14" s="19" t="s">
        <v>45</v>
      </c>
      <c r="B14" s="20" t="str">
        <f ca="1">VLOOKUP($A14,CPS!$A:$H,2,0)</f>
        <v>MONTAGEM ELETROMECÂNICA DE ESTRUTURA DE MEDIA TENSÃO 13,8KV TIPO CE3.CE3.</v>
      </c>
      <c r="C14" s="21" t="str">
        <f ca="1">VLOOKUP($A14,CPS!$A:$H,8,0)</f>
        <v>UN</v>
      </c>
      <c r="D14" s="305" t="e">
        <f ca="1">VLOOKUP($A14,CPS!$I:$J,2,0)</f>
        <v>#N/A</v>
      </c>
    </row>
    <row r="15" spans="1:4" ht="25.5" hidden="1">
      <c r="A15" s="19" t="s">
        <v>51</v>
      </c>
      <c r="B15" s="20" t="str">
        <f ca="1">VLOOKUP($A15,CPS!$A:$H,2,0)</f>
        <v>MONTAGEM ELETROMECÂNICA DE ESTRUTURA DE MEDIA TENSÃO 34,5 KV TIPO N3N3F.</v>
      </c>
      <c r="C15" s="21" t="str">
        <f ca="1">VLOOKUP($A15,CPS!$A:$H,8,0)</f>
        <v>UN</v>
      </c>
      <c r="D15" s="305" t="e">
        <f ca="1">VLOOKUP($A15,CPS!$I:$J,2,0)</f>
        <v>#N/A</v>
      </c>
    </row>
    <row r="16" spans="1:4" ht="25.5" hidden="1">
      <c r="A16" s="19" t="s">
        <v>54</v>
      </c>
      <c r="B16" s="20" t="str">
        <f ca="1">VLOOKUP($A16,CPS!$A:$H,2,0)</f>
        <v>MONTAGEM ELETROMECÂNICA DE ESTRUTURA DE MEDIA TENSÃO 13,8KV TIPO CE4.</v>
      </c>
      <c r="C16" s="21" t="str">
        <f ca="1">VLOOKUP($A16,CPS!$A:$H,8,0)</f>
        <v>UN</v>
      </c>
      <c r="D16" s="305" t="e">
        <f ca="1">VLOOKUP($A16,CPS!$I:$J,2,0)</f>
        <v>#N/A</v>
      </c>
    </row>
    <row r="17" spans="1:4" ht="25.5" hidden="1">
      <c r="A17" s="19" t="s">
        <v>56</v>
      </c>
      <c r="B17" s="20" t="str">
        <f ca="1">VLOOKUP($A17,CPS!$A:$H,2,0)</f>
        <v>MONTAGEM ELETROMECÂNICA DE ESTRUTURA DE MEDIA TENSÃO 13,8KV TIPO CE4F.</v>
      </c>
      <c r="C17" s="21" t="str">
        <f ca="1">VLOOKUP($A17,CPS!$A:$H,8,0)</f>
        <v>UN</v>
      </c>
      <c r="D17" s="305" t="e">
        <f ca="1">VLOOKUP($A17,CPS!$I:$J,2,0)</f>
        <v>#N/A</v>
      </c>
    </row>
    <row r="18" spans="1:4" ht="25.5" hidden="1">
      <c r="A18" s="19" t="s">
        <v>60</v>
      </c>
      <c r="B18" s="20" t="str">
        <f ca="1">VLOOKUP($A18,CPS!$A:$H,2,0)</f>
        <v>MONTAGEM ELETROMECÂNICA DE ESTRUTURA DE MEDIA TENSÃO 13,8KV TIPO N1.DN3F-CE.</v>
      </c>
      <c r="C18" s="21" t="str">
        <f ca="1">VLOOKUP($A18,CPS!$A:$H,8,0)</f>
        <v>UN</v>
      </c>
      <c r="D18" s="305" t="e">
        <f ca="1">VLOOKUP($A18,CPS!$I:$J,2,0)</f>
        <v>#N/A</v>
      </c>
    </row>
    <row r="19" spans="1:4" ht="25.5" hidden="1">
      <c r="A19" s="19" t="s">
        <v>62</v>
      </c>
      <c r="B19" s="20" t="str">
        <f ca="1">VLOOKUP($A19,CPS!$A:$H,2,0)</f>
        <v>MONTAGEM ELETROMECÂNICA DE ESTRUTURA DE MEDIA TENSÃO 34,5 KV TIPO N1.DN3F-CE.</v>
      </c>
      <c r="C19" s="21" t="str">
        <f ca="1">VLOOKUP($A19,CPS!$A:$H,8,0)</f>
        <v>UN</v>
      </c>
      <c r="D19" s="305" t="e">
        <f ca="1">VLOOKUP($A19,CPS!$I:$J,2,0)</f>
        <v>#N/A</v>
      </c>
    </row>
    <row r="20" spans="1:4" ht="25.5" hidden="1">
      <c r="A20" s="19" t="s">
        <v>64</v>
      </c>
      <c r="B20" s="20" t="str">
        <f ca="1">VLOOKUP($A20,CPS!$A:$H,2,0)</f>
        <v>MONTAGEM ELETROMECÂNICA DE ESTRUTURA DE MEDIA TENSÃO 13,8KV TIPO N3N3.</v>
      </c>
      <c r="C20" s="21" t="str">
        <f ca="1">VLOOKUP($A20,CPS!$A:$H,8,0)</f>
        <v>UN</v>
      </c>
      <c r="D20" s="305">
        <f ca="1">VLOOKUP($A20,CPS!$I:$J,2,0)</f>
        <v>1261.93</v>
      </c>
    </row>
    <row r="21" spans="1:4" ht="25.5" hidden="1">
      <c r="A21" s="19" t="s">
        <v>66</v>
      </c>
      <c r="B21" s="20" t="str">
        <f ca="1">VLOOKUP($A21,CPS!$A:$H,2,0)</f>
        <v>MONTAGEM ELETROMECÂNICA DE ESTRUTURA DE MEDIA TENSÃO 34,5 KV TIPO N3N3.</v>
      </c>
      <c r="C21" s="21" t="str">
        <f ca="1">VLOOKUP($A21,CPS!$A:$H,8,0)</f>
        <v>UN</v>
      </c>
      <c r="D21" s="305">
        <f ca="1">VLOOKUP($A21,CPS!$I:$J,2,0)</f>
        <v>2897.9700000000003</v>
      </c>
    </row>
    <row r="22" spans="1:4" ht="25.5" hidden="1">
      <c r="A22" s="19" t="s">
        <v>68</v>
      </c>
      <c r="B22" s="20" t="str">
        <f ca="1">VLOOKUP($A22,CPS!$A:$H,2,0)</f>
        <v>MONTAGEM ELETROMECÂNICA DE ESTRUTURA DE MEDIA TENSÃO 13,8KV TIPO CEN3F.</v>
      </c>
      <c r="C22" s="21" t="str">
        <f ca="1">VLOOKUP($A22,CPS!$A:$H,8,0)</f>
        <v>UN</v>
      </c>
      <c r="D22" s="305" t="e">
        <f ca="1">VLOOKUP($A22,CPS!$I:$J,2,0)</f>
        <v>#N/A</v>
      </c>
    </row>
    <row r="23" spans="1:4" ht="25.5" hidden="1">
      <c r="A23" s="19" t="s">
        <v>70</v>
      </c>
      <c r="B23" s="20" t="str">
        <f ca="1">VLOOKUP($A23,CPS!$A:$H,2,0)</f>
        <v>MONTAGEM ELETROMECÂNICA DE ESTRUTURA DE MEDIA TENSÃO 13,8KV TIPO CEN4F.</v>
      </c>
      <c r="C23" s="21" t="str">
        <f ca="1">VLOOKUP($A23,CPS!$A:$H,8,0)</f>
        <v>UN</v>
      </c>
      <c r="D23" s="305" t="e">
        <f ca="1">VLOOKUP($A23,CPS!$I:$J,2,0)</f>
        <v>#N/A</v>
      </c>
    </row>
    <row r="24" spans="1:4" ht="25.5" hidden="1">
      <c r="A24" s="19" t="s">
        <v>72</v>
      </c>
      <c r="B24" s="20" t="str">
        <f ca="1">VLOOKUP($A24,CPS!$A:$H,2,0)</f>
        <v>MONTAGEM ELETROMECÂNICA DE ESTRUTURA DE AT T/ CE3-TC 13,8KV S/ TRAFO.</v>
      </c>
      <c r="C24" s="21" t="str">
        <f ca="1">VLOOKUP($A24,CPS!$A:$H,8,0)</f>
        <v>UN</v>
      </c>
      <c r="D24" s="305">
        <f ca="1">VLOOKUP($A24,CPS!$I:$J,2,0)</f>
        <v>3919.4900000000002</v>
      </c>
    </row>
    <row r="25" spans="1:4" ht="25.5" hidden="1">
      <c r="A25" s="19" t="s">
        <v>74</v>
      </c>
      <c r="B25" s="20" t="str">
        <f ca="1">VLOOKUP($A25,CPS!$A:$H,2,0)</f>
        <v>MONTAGEM ELETROMECÂNICA DE ESTRUTURA DE AT T/ CE2-TC 13,8KV S/ TRAFO.</v>
      </c>
      <c r="C25" s="21" t="str">
        <f ca="1">VLOOKUP($A25,CPS!$A:$H,8,0)</f>
        <v>UN</v>
      </c>
      <c r="D25" s="305" t="e">
        <f ca="1">VLOOKUP($A25,CPS!$I:$J,2,0)</f>
        <v>#N/A</v>
      </c>
    </row>
    <row r="26" spans="1:4" ht="25.5" hidden="1">
      <c r="A26" s="19" t="s">
        <v>76</v>
      </c>
      <c r="B26" s="20" t="str">
        <f ca="1">VLOOKUP($A26,CPS!$A:$H,2,0)</f>
        <v>MONTAGEM ELETROMECÂNICA DE ESTRUTURA DE MEDIA TENSÃO 13,8KV TIPO CE2.</v>
      </c>
      <c r="C26" s="21" t="str">
        <f ca="1">VLOOKUP($A26,CPS!$A:$H,8,0)</f>
        <v>UN</v>
      </c>
      <c r="D26" s="305" t="e">
        <f ca="1">VLOOKUP($A26,CPS!$I:$J,2,0)</f>
        <v>#N/A</v>
      </c>
    </row>
    <row r="27" spans="1:4" ht="25.5" hidden="1">
      <c r="A27" s="19" t="s">
        <v>78</v>
      </c>
      <c r="B27" s="20" t="str">
        <f ca="1">VLOOKUP($A27,CPS!$A:$H,2,0)</f>
        <v>MONTAGEM ELETROMECÂNICA DE ESTRUTURA DE MEDIA TENSÃO 13,8KV TIPO N3.CE3.</v>
      </c>
      <c r="C27" s="21" t="str">
        <f ca="1">VLOOKUP($A27,CPS!$A:$H,8,0)</f>
        <v>UN</v>
      </c>
      <c r="D27" s="305" t="e">
        <f ca="1">VLOOKUP($A27,CPS!$I:$J,2,0)</f>
        <v>#N/A</v>
      </c>
    </row>
    <row r="28" spans="1:4" ht="25.5" hidden="1">
      <c r="A28" s="19" t="s">
        <v>80</v>
      </c>
      <c r="B28" s="20" t="str">
        <f ca="1">VLOOKUP($A28,CPS!$A:$H,2,0)</f>
        <v>MONTAGEM ELETROMECÂNICA DE ESTRUTURA DE MEDIA TENSÃO 13,8KV TIPO CN3.</v>
      </c>
      <c r="C28" s="21" t="str">
        <f ca="1">VLOOKUP($A28,CPS!$A:$H,8,0)</f>
        <v>UN</v>
      </c>
      <c r="D28" s="305">
        <f ca="1">VLOOKUP($A28,CPS!$I:$J,2,0)</f>
        <v>740.27999999999986</v>
      </c>
    </row>
    <row r="29" spans="1:4" ht="25.5" hidden="1">
      <c r="A29" s="19" t="s">
        <v>82</v>
      </c>
      <c r="B29" s="20" t="str">
        <f ca="1">VLOOKUP($A29,CPS!$A:$H,2,0)</f>
        <v>MONTAGEM ELETROMECÂNICA DE ESTRUTURA DE MEDIA TENSÃO 13,8KV TIPO CE1.</v>
      </c>
      <c r="C29" s="21" t="str">
        <f ca="1">VLOOKUP($A29,CPS!$A:$H,8,0)</f>
        <v>UN</v>
      </c>
      <c r="D29" s="305">
        <f ca="1">VLOOKUP($A29,CPS!$I:$J,2,0)</f>
        <v>410.39000000000004</v>
      </c>
    </row>
    <row r="30" spans="1:4" ht="25.5" hidden="1">
      <c r="A30" s="19" t="s">
        <v>84</v>
      </c>
      <c r="B30" s="20" t="str">
        <f ca="1">VLOOKUP($A30,CPS!$A:$H,2,0)</f>
        <v>MONTAGEM ELETROMECÂNICA DE ESTRUTURA DE M.T 13,8/ N1- EM POSTE CONC. "DT".</v>
      </c>
      <c r="C30" s="21" t="str">
        <f ca="1">VLOOKUP($A30,CPS!$A:$H,8,0)</f>
        <v>UN</v>
      </c>
      <c r="D30" s="305">
        <f ca="1">VLOOKUP($A30,CPS!$I:$J,2,0)</f>
        <v>448.87000000000006</v>
      </c>
    </row>
    <row r="31" spans="1:4" ht="25.5" hidden="1">
      <c r="A31" s="19" t="s">
        <v>86</v>
      </c>
      <c r="B31" s="20" t="str">
        <f ca="1">VLOOKUP($A31,CPS!$A:$H,2,0)</f>
        <v>MONTAGEM ELETROMECÂNICA DE ESTRUTURA DE M.T 34,5 / N1- EM POSTE CONC. "DT".</v>
      </c>
      <c r="C31" s="21" t="str">
        <f ca="1">VLOOKUP($A31,CPS!$A:$H,8,0)</f>
        <v>UN</v>
      </c>
      <c r="D31" s="305">
        <f ca="1">VLOOKUP($A31,CPS!$I:$J,2,0)</f>
        <v>1201.1500000000003</v>
      </c>
    </row>
    <row r="32" spans="1:4" ht="25.5" hidden="1">
      <c r="A32" s="19" t="s">
        <v>88</v>
      </c>
      <c r="B32" s="20" t="str">
        <f ca="1">VLOOKUP($A32,CPS!$A:$H,2,0)</f>
        <v>MONTAGEM ELETROMECÂNICA DE ESTRUTURA DE M.T 13,8/ DN3F- EM POSTE CONC. "DT".</v>
      </c>
      <c r="C32" s="21" t="str">
        <f ca="1">VLOOKUP($A32,CPS!$A:$H,8,0)</f>
        <v>UN</v>
      </c>
      <c r="D32" s="305" t="e">
        <f ca="1">VLOOKUP($A32,CPS!$I:$J,2,0)</f>
        <v>#N/A</v>
      </c>
    </row>
    <row r="33" spans="1:4" ht="25.5" hidden="1">
      <c r="A33" s="19" t="s">
        <v>90</v>
      </c>
      <c r="B33" s="20" t="str">
        <f ca="1">VLOOKUP($A33,CPS!$A:$H,2,0)</f>
        <v>MONTAGEM ELETROMECÂNICA DE ESTRUTURA DE M.T 34,5/ DN3F- EM POSTE CONC. "DT".</v>
      </c>
      <c r="C33" s="21" t="str">
        <f ca="1">VLOOKUP($A33,CPS!$A:$H,8,0)</f>
        <v>UN</v>
      </c>
      <c r="D33" s="305" t="e">
        <f ca="1">VLOOKUP($A33,CPS!$I:$J,2,0)</f>
        <v>#N/A</v>
      </c>
    </row>
    <row r="34" spans="1:4" ht="25.5" hidden="1">
      <c r="A34" s="19" t="s">
        <v>92</v>
      </c>
      <c r="B34" s="20" t="str">
        <f ca="1">VLOOKUP($A34,CPS!$A:$H,2,0)</f>
        <v>MONTAGEM ELETROMECÂNICA DE ESTRUTURA DE M.T 13,8 N4- EM POSTE CONC. "DT".</v>
      </c>
      <c r="C34" s="21" t="str">
        <f ca="1">VLOOKUP($A34,CPS!$A:$H,8,0)</f>
        <v>UN</v>
      </c>
      <c r="D34" s="305">
        <f ca="1">VLOOKUP($A34,CPS!$I:$J,2,0)</f>
        <v>999.13999999999976</v>
      </c>
    </row>
    <row r="35" spans="1:4" ht="25.5" hidden="1">
      <c r="A35" s="19" t="s">
        <v>94</v>
      </c>
      <c r="B35" s="20" t="str">
        <f ca="1">VLOOKUP($A35,CPS!$A:$H,2,0)</f>
        <v>MONTAGEM ELETROMECÂNICA DE ESTRUTURA DE M.T 13,8/ N3- EM POSTE CONC. "DT".</v>
      </c>
      <c r="C35" s="21" t="str">
        <f ca="1">VLOOKUP($A35,CPS!$A:$H,8,0)</f>
        <v>UN</v>
      </c>
      <c r="D35" s="305">
        <f ca="1">VLOOKUP($A35,CPS!$I:$J,2,0)</f>
        <v>806.92999999999984</v>
      </c>
    </row>
    <row r="36" spans="1:4" ht="25.5" hidden="1">
      <c r="A36" s="19" t="s">
        <v>96</v>
      </c>
      <c r="B36" s="20" t="str">
        <f ca="1">VLOOKUP($A36,CPS!$A:$H,2,0)</f>
        <v>MONTAGEM ELETROMECÂNICA DE ESTRUTURA DE M.T. 13,8KV TIPO CE1S - EM POSTE CONC. "DT".</v>
      </c>
      <c r="C36" s="21" t="str">
        <f ca="1">VLOOKUP($A36,CPS!$A:$H,8,0)</f>
        <v>UN</v>
      </c>
      <c r="D36" s="305">
        <f ca="1">VLOOKUP($A36,CPS!$I:$J,2,0)</f>
        <v>407.67</v>
      </c>
    </row>
    <row r="37" spans="1:4" ht="25.5" hidden="1">
      <c r="A37" s="19" t="s">
        <v>98</v>
      </c>
      <c r="B37" s="20" t="str">
        <f ca="1">VLOOKUP($A37,CPS!$A:$H,2,0)</f>
        <v>MONTAGEM ELETROMECÂNICA DE ESTRUTURA DE MEDIA TENSÃO 13,8KV TIPO CE3.</v>
      </c>
      <c r="C37" s="21" t="str">
        <f ca="1">VLOOKUP($A37,CPS!$A:$H,8,0)</f>
        <v>UN</v>
      </c>
      <c r="D37" s="305">
        <f ca="1">VLOOKUP($A37,CPS!$I:$J,2,0)</f>
        <v>2885.4500000000007</v>
      </c>
    </row>
    <row r="38" spans="1:4" hidden="1">
      <c r="A38" s="19" t="s">
        <v>101</v>
      </c>
      <c r="B38" s="20" t="str">
        <f ca="1">VLOOKUP($A38,CPS!$A:$H,2,0)</f>
        <v>INSTALAÇÃO DE ATERRAMENTO TEMPORÁRIO DE MT.</v>
      </c>
      <c r="C38" s="21" t="str">
        <f ca="1">VLOOKUP($A38,CPS!$A:$H,8,0)</f>
        <v>UN</v>
      </c>
      <c r="D38" s="305">
        <f ca="1">VLOOKUP($A38,CPS!$I:$J,2,0)</f>
        <v>1064.5899999999999</v>
      </c>
    </row>
    <row r="39" spans="1:4" ht="25.5" hidden="1">
      <c r="A39" s="19" t="s">
        <v>103</v>
      </c>
      <c r="B39" s="20" t="str">
        <f ca="1">VLOOKUP($A39,CPS!$A:$H,2,0)</f>
        <v>INSTALAÇÃO DE MEDIÇÃO COM PROTEÇÃO PARA TRANSFORMADOR DE 30 KVA.</v>
      </c>
      <c r="C39" s="21" t="str">
        <f ca="1">VLOOKUP($A39,CPS!$A:$H,8,0)</f>
        <v>UN</v>
      </c>
      <c r="D39" s="305" t="e">
        <f ca="1">VLOOKUP($A39,CPS!$I:$J,2,0)</f>
        <v>#N/A</v>
      </c>
    </row>
    <row r="40" spans="1:4" ht="25.5" hidden="1">
      <c r="A40" s="19" t="s">
        <v>105</v>
      </c>
      <c r="B40" s="20" t="str">
        <f ca="1">VLOOKUP($A40,CPS!$A:$H,2,0)</f>
        <v>INSTALAÇÃO DE MEDIÇÃO COM PROTEÇÃO PARA TRANSFORMADOR DE 45 KVA.</v>
      </c>
      <c r="C40" s="21" t="str">
        <f ca="1">VLOOKUP($A40,CPS!$A:$H,8,0)</f>
        <v>UN</v>
      </c>
      <c r="D40" s="305">
        <f ca="1">VLOOKUP($A40,CPS!$I:$J,2,0)</f>
        <v>5286.29</v>
      </c>
    </row>
    <row r="41" spans="1:4" ht="25.5" hidden="1">
      <c r="A41" s="19" t="s">
        <v>111</v>
      </c>
      <c r="B41" s="20" t="str">
        <f ca="1">VLOOKUP($A41,CPS!$A:$H,2,0)</f>
        <v>INSTALAÇÃO DE MEDIÇÃO COM PROTEÇÃO PARA TRANSFORMADOR DE 75 KVA.</v>
      </c>
      <c r="C41" s="21" t="str">
        <f ca="1">VLOOKUP($A41,CPS!$A:$H,8,0)</f>
        <v>UN</v>
      </c>
      <c r="D41" s="305">
        <f ca="1">VLOOKUP($A41,CPS!$I:$J,2,0)</f>
        <v>7472.05</v>
      </c>
    </row>
    <row r="42" spans="1:4" ht="25.5" hidden="1">
      <c r="A42" s="19" t="s">
        <v>113</v>
      </c>
      <c r="B42" s="20" t="str">
        <f ca="1">VLOOKUP($A42,CPS!$A:$H,2,0)</f>
        <v>INSTALAÇÃO DE MEDIÇÃO COM PROTEÇÃO PARA TRANSFORMADOR DE 112.5 KVA.</v>
      </c>
      <c r="C42" s="21" t="str">
        <f ca="1">VLOOKUP($A42,CPS!$A:$H,8,0)</f>
        <v>UN</v>
      </c>
      <c r="D42" s="305">
        <f ca="1">VLOOKUP($A42,CPS!$I:$J,2,0)</f>
        <v>9214.0800000000017</v>
      </c>
    </row>
    <row r="43" spans="1:4" ht="25.5" hidden="1">
      <c r="A43" s="19" t="s">
        <v>115</v>
      </c>
      <c r="B43" s="20" t="str">
        <f ca="1">VLOOKUP($A43,CPS!$A:$H,2,0)</f>
        <v>INSTALAÇÃO DE MEDIÇÃO COM PROTEÇÃO PARA TRANSFORMADOR DE 150 KVA.</v>
      </c>
      <c r="C43" s="21" t="str">
        <f ca="1">VLOOKUP($A43,CPS!$A:$H,8,0)</f>
        <v>UN</v>
      </c>
      <c r="D43" s="305">
        <f ca="1">VLOOKUP($A43,CPS!$I:$J,2,0)</f>
        <v>12108.160000000002</v>
      </c>
    </row>
    <row r="44" spans="1:4" ht="25.5" hidden="1">
      <c r="A44" s="19" t="s">
        <v>118</v>
      </c>
      <c r="B44" s="20" t="str">
        <f ca="1">VLOOKUP($A44,CPS!$A:$H,2,0)</f>
        <v>INSTALAÇÃO DE MEDIÇÃO COM PROTEÇÃO PARA TRANSFORMADOR DE 225 KVA.</v>
      </c>
      <c r="C44" s="21" t="str">
        <f ca="1">VLOOKUP($A44,CPS!$A:$H,8,0)</f>
        <v>UN</v>
      </c>
      <c r="D44" s="305">
        <f ca="1">VLOOKUP($A44,CPS!$I:$J,2,0)</f>
        <v>18884.999999999993</v>
      </c>
    </row>
    <row r="45" spans="1:4" ht="25.5" hidden="1">
      <c r="A45" s="19" t="s">
        <v>120</v>
      </c>
      <c r="B45" s="20" t="str">
        <f ca="1">VLOOKUP($A45,CPS!$A:$H,2,0)</f>
        <v>LANÇAMENTO E NIVELAMENTO DE CONDUTOR CABO DE REDE MULTIPLEXADA 1X120MM² + 1X70MM².</v>
      </c>
      <c r="C45" s="21" t="str">
        <f ca="1">VLOOKUP($A45,CPS!$A:$H,8,0)</f>
        <v>M</v>
      </c>
      <c r="D45" s="305">
        <f ca="1">VLOOKUP($A45,CPS!$I:$J,2,0)</f>
        <v>44.12</v>
      </c>
    </row>
    <row r="46" spans="1:4" ht="25.5" hidden="1">
      <c r="A46" s="19" t="s">
        <v>123</v>
      </c>
      <c r="B46" s="20" t="str">
        <f ca="1">VLOOKUP($A46,CPS!$A:$H,2,0)</f>
        <v>LANÇAMENTO E NIVELAMENTO DE CONDUTOR CABO DE REDE MULTIPLEXADA 1X70MM² + 1X70MM².</v>
      </c>
      <c r="C46" s="21" t="str">
        <f ca="1">VLOOKUP($A46,CPS!$A:$H,8,0)</f>
        <v>M</v>
      </c>
      <c r="D46" s="305">
        <f ca="1">VLOOKUP($A46,CPS!$I:$J,2,0)</f>
        <v>31.37</v>
      </c>
    </row>
    <row r="47" spans="1:4" ht="25.5" hidden="1">
      <c r="A47" s="19" t="s">
        <v>126</v>
      </c>
      <c r="B47" s="20" t="str">
        <f ca="1">VLOOKUP($A47,CPS!$A:$H,2,0)</f>
        <v>LANÇAMENTO E NIVELAMENTO DE CONDUTOR CABO DE REDE MULTIPLEXADA 1X35MM² + 1X70MM².</v>
      </c>
      <c r="C47" s="21" t="str">
        <f ca="1">VLOOKUP($A47,CPS!$A:$H,8,0)</f>
        <v>M</v>
      </c>
      <c r="D47" s="305">
        <f ca="1">VLOOKUP($A47,CPS!$I:$J,2,0)</f>
        <v>18.740000000000002</v>
      </c>
    </row>
    <row r="48" spans="1:4" ht="25.5" hidden="1">
      <c r="A48" s="19" t="s">
        <v>129</v>
      </c>
      <c r="B48" s="20" t="str">
        <f ca="1">VLOOKUP($A48,CPS!$A:$H,2,0)</f>
        <v>MONTAGEM ELETROMECÂNICA DE ESTRUTURA DE BAIXA TENSÃO TIPO SI3SI3.</v>
      </c>
      <c r="C48" s="21" t="str">
        <f ca="1">VLOOKUP($A48,CPS!$A:$H,8,0)</f>
        <v>UN</v>
      </c>
      <c r="D48" s="305">
        <f ca="1">VLOOKUP($A48,CPS!$I:$J,2,0)</f>
        <v>318.60000000000002</v>
      </c>
    </row>
    <row r="49" spans="1:4" ht="25.5" hidden="1">
      <c r="A49" s="19" t="s">
        <v>131</v>
      </c>
      <c r="B49" s="20" t="str">
        <f ca="1">VLOOKUP($A49,CPS!$A:$H,2,0)</f>
        <v>MONTAGEM ELETROMECÂNICA DE EST. DE BT T/ SI4 EM POSTE CONC. DT.</v>
      </c>
      <c r="C49" s="21" t="str">
        <f ca="1">VLOOKUP($A49,CPS!$A:$H,8,0)</f>
        <v>UN</v>
      </c>
      <c r="D49" s="305">
        <f ca="1">VLOOKUP($A49,CPS!$I:$J,2,0)</f>
        <v>335.13</v>
      </c>
    </row>
    <row r="50" spans="1:4" ht="25.5" hidden="1">
      <c r="A50" s="19" t="s">
        <v>133</v>
      </c>
      <c r="B50" s="20" t="str">
        <f ca="1">VLOOKUP($A50,CPS!$A:$H,2,0)</f>
        <v>MONTAGEM ELETROMECÂNICA DE ESTRUTURA DE BAIXA TENSÃO FIM DE REDE TIPO SI3.</v>
      </c>
      <c r="C50" s="21" t="str">
        <f ca="1">VLOOKUP($A50,CPS!$A:$H,8,0)</f>
        <v>UN</v>
      </c>
      <c r="D50" s="305">
        <f ca="1">VLOOKUP($A50,CPS!$I:$J,2,0)</f>
        <v>185.49</v>
      </c>
    </row>
    <row r="51" spans="1:4" ht="25.5" hidden="1">
      <c r="A51" s="19" t="s">
        <v>135</v>
      </c>
      <c r="B51" s="20" t="str">
        <f ca="1">VLOOKUP($A51,CPS!$A:$H,2,0)</f>
        <v>MONTAGEM ELETROMECÂNICA DE ESTRUTURA DE BAIXA TENSÃO PASSAGEMM TIPO S2A.</v>
      </c>
      <c r="C51" s="21" t="str">
        <f ca="1">VLOOKUP($A51,CPS!$A:$H,8,0)</f>
        <v>UN</v>
      </c>
      <c r="D51" s="305">
        <f ca="1">VLOOKUP($A51,CPS!$I:$J,2,0)</f>
        <v>90.990000000000009</v>
      </c>
    </row>
    <row r="52" spans="1:4" ht="25.5" hidden="1">
      <c r="A52" s="19" t="s">
        <v>137</v>
      </c>
      <c r="B52" s="20" t="str">
        <f ca="1">VLOOKUP($A52,CPS!$A:$H,2,0)</f>
        <v>MONTAGEM ELETROMECÂNICA DE ESTRUTURA DE BAIXA TENSÃO PASSAGEMM TIPO S2P.</v>
      </c>
      <c r="C52" s="21" t="str">
        <f ca="1">VLOOKUP($A52,CPS!$A:$H,8,0)</f>
        <v>UN</v>
      </c>
      <c r="D52" s="305">
        <f ca="1">VLOOKUP($A52,CPS!$I:$J,2,0)</f>
        <v>67.31</v>
      </c>
    </row>
    <row r="53" spans="1:4" ht="25.5" hidden="1">
      <c r="A53" s="19" t="s">
        <v>139</v>
      </c>
      <c r="B53" s="20" t="str">
        <f ca="1">VLOOKUP($A53,CPS!$A:$H,2,0)</f>
        <v>MONTAGEM ELETROMECÂNICA DE ESTRUTURA DE BAIXA TENSÃO PASSAGEMM TIPO S3A.</v>
      </c>
      <c r="C53" s="21" t="str">
        <f ca="1">VLOOKUP($A53,CPS!$A:$H,8,0)</f>
        <v>UN</v>
      </c>
      <c r="D53" s="305">
        <f ca="1">VLOOKUP($A53,CPS!$I:$J,2,0)</f>
        <v>86.81</v>
      </c>
    </row>
    <row r="54" spans="1:4" ht="25.5" hidden="1">
      <c r="A54" s="19" t="s">
        <v>141</v>
      </c>
      <c r="B54" s="20" t="str">
        <f ca="1">VLOOKUP($A54,CPS!$A:$H,2,0)</f>
        <v>MONTAGEM ELETROMECÂNICA DE ESTRUTURA DE BAIXA TENSÃO PASSAGEMM TIPO S3P.</v>
      </c>
      <c r="C54" s="21" t="str">
        <f ca="1">VLOOKUP($A54,CPS!$A:$H,8,0)</f>
        <v>UN</v>
      </c>
      <c r="D54" s="305">
        <f ca="1">VLOOKUP($A54,CPS!$I:$J,2,0)</f>
        <v>78</v>
      </c>
    </row>
    <row r="55" spans="1:4" ht="25.5" hidden="1">
      <c r="A55" s="19" t="s">
        <v>143</v>
      </c>
      <c r="B55" s="20" t="str">
        <f ca="1">VLOOKUP($A55,CPS!$A:$H,2,0)</f>
        <v>MONTAGEM ELETROMECÂNICA DE ESTRUTURA DE BAIXA TENSÃO PASSAGEMM TIPO SI1.</v>
      </c>
      <c r="C55" s="21" t="str">
        <f ca="1">VLOOKUP($A55,CPS!$A:$H,8,0)</f>
        <v>UN</v>
      </c>
      <c r="D55" s="305">
        <f ca="1">VLOOKUP($A55,CPS!$I:$J,2,0)</f>
        <v>214.39999999999998</v>
      </c>
    </row>
    <row r="56" spans="1:4" ht="25.5" hidden="1">
      <c r="A56" s="19" t="s">
        <v>145</v>
      </c>
      <c r="B56" s="20" t="str">
        <f ca="1">VLOOKUP($A56,CPS!$A:$H,2,0)</f>
        <v>MONTAGEM ELETROMECÂNICA DE ESTRUTURA DE BAIXA TENSÃO TIPO SI3SI4.</v>
      </c>
      <c r="C56" s="21" t="str">
        <f ca="1">VLOOKUP($A56,CPS!$A:$H,8,0)</f>
        <v>UN</v>
      </c>
      <c r="D56" s="305">
        <f ca="1">VLOOKUP($A56,CPS!$I:$J,2,0)</f>
        <v>619.61</v>
      </c>
    </row>
    <row r="57" spans="1:4" ht="25.5" hidden="1">
      <c r="A57" s="19" t="s">
        <v>147</v>
      </c>
      <c r="B57" s="20" t="str">
        <f ca="1">VLOOKUP($A57,CPS!$A:$H,2,0)</f>
        <v>MONTAGEM ELETROMECÂNICA DE ESTRUTURA DE BAIXA TENSÃO TIPO SI1SI3.</v>
      </c>
      <c r="C57" s="21" t="str">
        <f ca="1">VLOOKUP($A57,CPS!$A:$H,8,0)</f>
        <v>UN</v>
      </c>
      <c r="D57" s="305">
        <f ca="1">VLOOKUP($A57,CPS!$I:$J,2,0)</f>
        <v>514.88</v>
      </c>
    </row>
    <row r="58" spans="1:4" hidden="1">
      <c r="A58" s="19" t="s">
        <v>149</v>
      </c>
      <c r="B58" s="20" t="str">
        <f ca="1">VLOOKUP($A58,CPS!$A:$H,2,0)</f>
        <v>INSTALAÇÃO DE ATERRAMENTO EM REDE AÉREA DE BAIXA TENSÃO.</v>
      </c>
      <c r="C58" s="21" t="str">
        <f ca="1">VLOOKUP($A58,CPS!$A:$H,8,0)</f>
        <v>UN</v>
      </c>
      <c r="D58" s="305">
        <f ca="1">VLOOKUP($A58,CPS!$I:$J,2,0)</f>
        <v>244.09</v>
      </c>
    </row>
    <row r="59" spans="1:4" hidden="1">
      <c r="A59" s="19" t="s">
        <v>151</v>
      </c>
      <c r="B59" s="20" t="str">
        <f ca="1">VLOOKUP($A59,CPS!$A:$H,2,0)</f>
        <v>MONTAGEM  DE ESTRUTURA DE BT T/ RTE EM POSTE CONC. DT.</v>
      </c>
      <c r="C59" s="21" t="str">
        <f ca="1">VLOOKUP($A59,CPS!$A:$H,8,0)</f>
        <v>UN</v>
      </c>
      <c r="D59" s="305">
        <f ca="1">VLOOKUP($A59,CPS!$I:$J,2,0)</f>
        <v>60.610000000000007</v>
      </c>
    </row>
    <row r="60" spans="1:4" hidden="1">
      <c r="A60" s="19" t="s">
        <v>153</v>
      </c>
      <c r="B60" s="20" t="str">
        <f ca="1">VLOOKUP($A60,CPS!$A:$H,2,0)</f>
        <v>INSTALAÇÃO REATOR PARA LÂMPADA VAPOR DE SODIO - 220V/250W.</v>
      </c>
      <c r="C60" s="21" t="str">
        <f ca="1">VLOOKUP($A60,CPS!$A:$H,8,0)</f>
        <v>VÃO/COND</v>
      </c>
      <c r="D60" s="305">
        <f ca="1">VLOOKUP($A60,CPS!$I:$J,2,0)</f>
        <v>190.45000000000002</v>
      </c>
    </row>
    <row r="61" spans="1:4" hidden="1">
      <c r="A61" s="19" t="s">
        <v>156</v>
      </c>
      <c r="B61" s="20" t="str">
        <f ca="1">VLOOKUP($A61,CPS!$A:$H,2,0)</f>
        <v>INSTALAÇÃO REATOR PARA LÂMPADA VAPOR DE SODIO - 220V/70W.</v>
      </c>
      <c r="C61" s="21" t="str">
        <f ca="1">VLOOKUP($A61,CPS!$A:$H,8,0)</f>
        <v>VÃO/COND</v>
      </c>
      <c r="D61" s="305">
        <f ca="1">VLOOKUP($A61,CPS!$I:$J,2,0)</f>
        <v>76.61</v>
      </c>
    </row>
    <row r="62" spans="1:4" hidden="1">
      <c r="A62" s="19" t="s">
        <v>159</v>
      </c>
      <c r="B62" s="20" t="str">
        <f ca="1">VLOOKUP($A62,CPS!$A:$H,2,0)</f>
        <v>ARRANCAMENTO DE POSTE CONCRETO DT ACIMA DE 10m.</v>
      </c>
      <c r="C62" s="21" t="str">
        <f ca="1">VLOOKUP($A62,CPS!$A:$H,8,0)</f>
        <v>UN</v>
      </c>
      <c r="D62" s="305">
        <f ca="1">VLOOKUP($A62,CPS!$I:$J,2,0)</f>
        <v>600.57999999999993</v>
      </c>
    </row>
    <row r="63" spans="1:4" hidden="1">
      <c r="A63" s="19" t="s">
        <v>163</v>
      </c>
      <c r="B63" s="20" t="str">
        <f ca="1">VLOOKUP($A63,CPS!$A:$H,2,0)</f>
        <v>RETIRADA DE CONDUTOR EM CABO DE AL 4AWG-CA (VÃO).</v>
      </c>
      <c r="C63" s="21" t="str">
        <f ca="1">VLOOKUP($A63,CPS!$A:$H,8,0)</f>
        <v>VÃO/COND</v>
      </c>
      <c r="D63" s="305">
        <f ca="1">VLOOKUP($A63,CPS!$I:$J,2,0)</f>
        <v>12.770000000000001</v>
      </c>
    </row>
    <row r="64" spans="1:4" hidden="1">
      <c r="A64" s="19" t="s">
        <v>165</v>
      </c>
      <c r="B64" s="20" t="str">
        <f ca="1">VLOOKUP($A64,CPS!$A:$H,2,0)</f>
        <v>RETIRADA DE LUMINARIA COMPLETA</v>
      </c>
      <c r="C64" s="21" t="str">
        <f ca="1">VLOOKUP($A64,CPS!$A:$H,8,0)</f>
        <v>VÃO/COND</v>
      </c>
      <c r="D64" s="305">
        <f ca="1">VLOOKUP($A64,CPS!$I:$J,2,0)</f>
        <v>12.820000000000002</v>
      </c>
    </row>
    <row r="65" spans="1:4" hidden="1">
      <c r="A65" s="19" t="s">
        <v>167</v>
      </c>
      <c r="B65" s="20" t="str">
        <f ca="1">VLOOKUP($A65,CPS!$A:$H,2,0)</f>
        <v>RETIRAR ESTRUTURA PRIMARIA DE CRUZETA SIMPLES.</v>
      </c>
      <c r="C65" s="21" t="str">
        <f ca="1">VLOOKUP($A65,CPS!$A:$H,8,0)</f>
        <v>VÃO/COND</v>
      </c>
      <c r="D65" s="305">
        <f ca="1">VLOOKUP($A65,CPS!$I:$J,2,0)</f>
        <v>17.82</v>
      </c>
    </row>
    <row r="66" spans="1:4" hidden="1">
      <c r="A66" s="19" t="s">
        <v>169</v>
      </c>
      <c r="B66" s="20" t="str">
        <f ca="1">VLOOKUP($A66,CPS!$A:$H,2,0)</f>
        <v>RETIRAR ESTRUTURA SECUNDARIA.</v>
      </c>
      <c r="C66" s="21" t="str">
        <f ca="1">VLOOKUP($A66,CPS!$A:$H,8,0)</f>
        <v>VÃO/COND</v>
      </c>
      <c r="D66" s="305">
        <f ca="1">VLOOKUP($A66,CPS!$I:$J,2,0)</f>
        <v>15.66</v>
      </c>
    </row>
    <row r="67" spans="1:4" ht="25.5" hidden="1">
      <c r="A67" s="19" t="s">
        <v>171</v>
      </c>
      <c r="B67" s="20" t="str">
        <f ca="1">VLOOKUP($A67,CPS!$A:$H,2,0)</f>
        <v>MONTAGEM ELETROMECÂNICA DE ESTRUTURA DE MT 7.97KV MONOF./ U1 EM POSTE CONC. "DT".</v>
      </c>
      <c r="C67" s="21" t="str">
        <f ca="1">VLOOKUP($A67,CPS!$A:$H,8,0)</f>
        <v>UN</v>
      </c>
      <c r="D67" s="305">
        <f ca="1">VLOOKUP($A67,CPS!$I:$J,2,0)</f>
        <v>469.23</v>
      </c>
    </row>
    <row r="68" spans="1:4" ht="25.5" hidden="1">
      <c r="A68" s="19" t="s">
        <v>173</v>
      </c>
      <c r="B68" s="20" t="str">
        <f ca="1">VLOOKUP($A68,CPS!$A:$H,2,0)</f>
        <v>MONTAGEM ELETROMECÂNICA DE ESTRUTURA DE MT 7.97KV MONOF./ DU3F EM POSTE CONC. "DT".</v>
      </c>
      <c r="C68" s="21" t="str">
        <f ca="1">VLOOKUP($A68,CPS!$A:$H,8,0)</f>
        <v>UN</v>
      </c>
      <c r="D68" s="305">
        <f ca="1">VLOOKUP($A68,CPS!$I:$J,2,0)</f>
        <v>697.28</v>
      </c>
    </row>
    <row r="69" spans="1:4" ht="25.5" hidden="1">
      <c r="A69" s="19" t="s">
        <v>175</v>
      </c>
      <c r="B69" s="20" t="str">
        <f ca="1">VLOOKUP($A69,CPS!$A:$H,2,0)</f>
        <v>MONTAGEM ELETROMECÂNICA DE ESTRUTURA DE MT 7.97KV MONOF./ U3 EM POSTE CONC. "DT".</v>
      </c>
      <c r="C69" s="21" t="str">
        <f ca="1">VLOOKUP($A69,CPS!$A:$H,8,0)</f>
        <v>UN</v>
      </c>
      <c r="D69" s="305">
        <f ca="1">VLOOKUP($A69,CPS!$I:$J,2,0)</f>
        <v>548.84</v>
      </c>
    </row>
    <row r="70" spans="1:4" ht="25.5" hidden="1">
      <c r="A70" s="19" t="s">
        <v>177</v>
      </c>
      <c r="B70" s="20" t="str">
        <f ca="1">VLOOKUP($A70,CPS!$A:$H,2,0)</f>
        <v>MONTAGEM ELETROMECÂNICA DE ESTRUTURA DE MT 7.97KV MONOF./ T EM POSTE CONC. "DT".</v>
      </c>
      <c r="C70" s="21" t="str">
        <f ca="1">VLOOKUP($A70,CPS!$A:$H,8,0)</f>
        <v>UN</v>
      </c>
      <c r="D70" s="305">
        <f ca="1">VLOOKUP($A70,CPS!$I:$J,2,0)</f>
        <v>2765.7</v>
      </c>
    </row>
    <row r="71" spans="1:4" ht="25.5" hidden="1">
      <c r="A71" s="19" t="s">
        <v>179</v>
      </c>
      <c r="B71" s="20" t="str">
        <f ca="1">VLOOKUP($A71,CPS!$A:$H,2,0)</f>
        <v>MONTAGEM ELETROMECÂNICA DE ESTRUTURA DE M.T 13,8/ TC- EM POSTE CONC. "DT".</v>
      </c>
      <c r="C71" s="21" t="str">
        <f ca="1">VLOOKUP($A71,CPS!$A:$H,8,0)</f>
        <v>UN</v>
      </c>
      <c r="D71" s="305" t="e">
        <f ca="1">VLOOKUP($A71,CPS!$I:$J,2,0)</f>
        <v>#N/A</v>
      </c>
    </row>
    <row r="72" spans="1:4" ht="25.5" hidden="1">
      <c r="A72" s="19" t="s">
        <v>181</v>
      </c>
      <c r="B72" s="20" t="str">
        <f ca="1">VLOOKUP($A72,CPS!$A:$H,2,0)</f>
        <v>INSTALAÇÃO DE ABRACADEIRA METALICA PARA AMARRACAO DE ELETRODUTOS, TIPO D, COM 1" E PARAFUSO DE FIXACAO.</v>
      </c>
      <c r="C72" s="21" t="str">
        <f ca="1">VLOOKUP($A72,CPS!$A:$H,8,0)</f>
        <v>UN</v>
      </c>
      <c r="D72" s="305">
        <f ca="1">VLOOKUP($A72,CPS!$I:$J,2,0)</f>
        <v>6.2799999999999994</v>
      </c>
    </row>
    <row r="73" spans="1:4" hidden="1">
      <c r="A73" s="19" t="s">
        <v>183</v>
      </c>
      <c r="B73" s="20" t="str">
        <f ca="1">VLOOKUP($A73,CPS!$A:$H,2,0)</f>
        <v>INSTALAÇÃO DE ABRACADEIRA TIPO D 1 1/2" C/PARAFUSO".</v>
      </c>
      <c r="C73" s="21" t="str">
        <f ca="1">VLOOKUP($A73,CPS!$A:$H,8,0)</f>
        <v>UN</v>
      </c>
      <c r="D73" s="305">
        <f ca="1">VLOOKUP($A73,CPS!$I:$J,2,0)</f>
        <v>7.3599999999999994</v>
      </c>
    </row>
    <row r="74" spans="1:4" hidden="1">
      <c r="A74" s="19" t="s">
        <v>185</v>
      </c>
      <c r="B74" s="20" t="str">
        <f ca="1">VLOOKUP($A74,CPS!$A:$H,2,0)</f>
        <v>INSTALAÇÃO DE ABRACADEIRA TIPO D 1 1/4" C/PARAFUSO".</v>
      </c>
      <c r="C74" s="21" t="str">
        <f ca="1">VLOOKUP($A74,CPS!$A:$H,8,0)</f>
        <v>UN</v>
      </c>
      <c r="D74" s="305">
        <f ca="1">VLOOKUP($A74,CPS!$I:$J,2,0)</f>
        <v>7.26</v>
      </c>
    </row>
    <row r="75" spans="1:4" hidden="1">
      <c r="A75" s="19" t="s">
        <v>187</v>
      </c>
      <c r="B75" s="20" t="str">
        <f ca="1">VLOOKUP($A75,CPS!$A:$H,2,0)</f>
        <v>INSTALAÇÃO DE ABRACADEIRA TIPO D 2 1/2" C/ PARAFUSO".</v>
      </c>
      <c r="C75" s="21" t="str">
        <f ca="1">VLOOKUP($A75,CPS!$A:$H,8,0)</f>
        <v>UN</v>
      </c>
      <c r="D75" s="305">
        <f ca="1">VLOOKUP($A75,CPS!$I:$J,2,0)</f>
        <v>8.48</v>
      </c>
    </row>
    <row r="76" spans="1:4" hidden="1">
      <c r="A76" s="19" t="s">
        <v>189</v>
      </c>
      <c r="B76" s="20" t="str">
        <f ca="1">VLOOKUP($A76,CPS!$A:$H,2,0)</f>
        <v>INSTALAÇÃO DE ABRACADEIRA TIPO D 2" C/ PARAFUSO".</v>
      </c>
      <c r="C76" s="21" t="str">
        <f ca="1">VLOOKUP($A76,CPS!$A:$H,8,0)</f>
        <v>UN</v>
      </c>
      <c r="D76" s="305">
        <f ca="1">VLOOKUP($A76,CPS!$I:$J,2,0)</f>
        <v>7.65</v>
      </c>
    </row>
    <row r="77" spans="1:4" hidden="1">
      <c r="A77" s="19" t="s">
        <v>191</v>
      </c>
      <c r="B77" s="20" t="str">
        <f ca="1">VLOOKUP($A77,CPS!$A:$H,2,0)</f>
        <v>INSTALAÇÃO DE ABRACADEIRA TIPO D 3" C/ PARAFUSO".</v>
      </c>
      <c r="C77" s="21" t="str">
        <f ca="1">VLOOKUP($A77,CPS!$A:$H,8,0)</f>
        <v>UN</v>
      </c>
      <c r="D77" s="305">
        <f ca="1">VLOOKUP($A77,CPS!$I:$J,2,0)</f>
        <v>9.2900000000000009</v>
      </c>
    </row>
    <row r="78" spans="1:4" ht="25.5" hidden="1">
      <c r="A78" s="19" t="s">
        <v>193</v>
      </c>
      <c r="B78" s="20" t="str">
        <f ca="1">VLOOKUP($A78,CPS!$A:$H,2,0)</f>
        <v>INSTALAÇÃO DE TERMINAL A COMPRESSAO EM COBRE ESTANHADO P/ CABO 4MM2.</v>
      </c>
      <c r="C78" s="21" t="str">
        <f ca="1">VLOOKUP($A78,CPS!$A:$H,8,0)</f>
        <v>UN</v>
      </c>
      <c r="D78" s="305">
        <f ca="1">VLOOKUP($A78,CPS!$I:$J,2,0)</f>
        <v>7.56</v>
      </c>
    </row>
    <row r="79" spans="1:4" hidden="1">
      <c r="A79" s="329" t="s">
        <v>195</v>
      </c>
      <c r="B79" s="20" t="str">
        <f ca="1">VLOOKUP($A79,CPS!$A:$H,2,0)</f>
        <v>INSTALAÇÃO DE CAIXA PASSAGEM METALICA 15 X 15 X 10CM.</v>
      </c>
      <c r="C79" s="21" t="str">
        <f ca="1">VLOOKUP($A79,CPS!$A:$H,8,0)</f>
        <v>UN</v>
      </c>
      <c r="D79" s="305">
        <f ca="1">VLOOKUP($A79,CPS!$I:$J,2,0)</f>
        <v>38.229999999999997</v>
      </c>
    </row>
    <row r="80" spans="1:4" hidden="1">
      <c r="A80" s="19" t="s">
        <v>197</v>
      </c>
      <c r="B80" s="20" t="str">
        <f ca="1">VLOOKUP($A80,CPS!$A:$H,2,0)</f>
        <v>INSTALAÇÃO DE CAIXA PASSAGEM METALICA 30 X 30 X 10CM.</v>
      </c>
      <c r="C80" s="21" t="str">
        <f ca="1">VLOOKUP($A80,CPS!$A:$H,8,0)</f>
        <v>UN</v>
      </c>
      <c r="D80" s="305">
        <f ca="1">VLOOKUP($A80,CPS!$I:$J,2,0)</f>
        <v>86.590000000000018</v>
      </c>
    </row>
    <row r="81" spans="1:4" hidden="1">
      <c r="A81" s="19" t="s">
        <v>199</v>
      </c>
      <c r="B81" s="20" t="str">
        <f ca="1">VLOOKUP($A81,CPS!$A:$H,2,0)</f>
        <v>INSTALAÇÃO DE CAIXA PASSAGEM METALICA 35 X 35 X 12CM.</v>
      </c>
      <c r="C81" s="21" t="str">
        <f ca="1">VLOOKUP($A81,CPS!$A:$H,8,0)</f>
        <v>UN</v>
      </c>
      <c r="D81" s="305">
        <f ca="1">VLOOKUP($A81,CPS!$I:$J,2,0)</f>
        <v>101.64</v>
      </c>
    </row>
    <row r="82" spans="1:4" hidden="1">
      <c r="A82" s="19" t="s">
        <v>201</v>
      </c>
      <c r="B82" s="20" t="str">
        <f ca="1">VLOOKUP($A82,CPS!$A:$H,2,0)</f>
        <v>INSTALAÇÃO DE QUADRO GERAL EM POSTE.</v>
      </c>
      <c r="C82" s="21" t="str">
        <f ca="1">VLOOKUP($A82,CPS!$A:$H,8,0)</f>
        <v>UN</v>
      </c>
      <c r="D82" s="305">
        <f ca="1">VLOOKUP($A82,CPS!$I:$J,2,0)</f>
        <v>1394.13</v>
      </c>
    </row>
    <row r="83" spans="1:4" ht="38.25" hidden="1">
      <c r="A83" s="19" t="s">
        <v>204</v>
      </c>
      <c r="B83" s="20" t="str">
        <f ca="1">VLOOKUP($A83,CPS!$A:$H,2,0)</f>
        <v>POSTE DE CONCRETO DUPLO T H=12M E CARGA NOMINAL 400KG INCLUSIVE E ESCAVACAO, EXCLUSIVE TRANSPORTE - FORNECIMENTO E INSTALACAO.</v>
      </c>
      <c r="C83" s="21" t="str">
        <f ca="1">VLOOKUP($A83,CPS!$A:$H,8,0)</f>
        <v>UN</v>
      </c>
      <c r="D83" s="305" t="e">
        <f ca="1">VLOOKUP($A83,CPS!$I:$J,2,0)</f>
        <v>#N/A</v>
      </c>
    </row>
    <row r="84" spans="1:4" ht="38.25" hidden="1">
      <c r="A84" s="19" t="s">
        <v>206</v>
      </c>
      <c r="B84" s="20" t="str">
        <f ca="1">VLOOKUP($A84,CPS!$A:$H,2,0)</f>
        <v>POSTE DE CONCRETO DUPLO T H=11M E CARGA NOMINAL 200KG INCLUSIVE E ESCAVACAO, EXCLUSIVE TRANSPORTE - FORNECIMENTO E INSTALACAO.</v>
      </c>
      <c r="C84" s="21" t="str">
        <f ca="1">VLOOKUP($A84,CPS!$A:$H,8,0)</f>
        <v>UN</v>
      </c>
      <c r="D84" s="305" t="e">
        <f ca="1">VLOOKUP($A84,CPS!$I:$J,2,0)</f>
        <v>#N/A</v>
      </c>
    </row>
    <row r="85" spans="1:4" hidden="1">
      <c r="A85" s="19" t="s">
        <v>208</v>
      </c>
      <c r="B85" s="20" t="str">
        <f ca="1">VLOOKUP($A85,CPS!$A:$H,2,0)</f>
        <v>PROJETO DE SUBESTAÇÃO AÉREA (Processo com a Equatorial - PI).</v>
      </c>
      <c r="C85" s="21" t="str">
        <f ca="1">VLOOKUP($A85,CPS!$A:$H,8,0)</f>
        <v>UN</v>
      </c>
      <c r="D85" s="305">
        <f ca="1">VLOOKUP($A85,CPS!$I:$J,2,0)</f>
        <v>4853.2</v>
      </c>
    </row>
    <row r="86" spans="1:4" hidden="1">
      <c r="A86" s="19" t="s">
        <v>210</v>
      </c>
      <c r="B86" s="20" t="str">
        <f ca="1">VLOOKUP($A86,CPS!$A:$H,2,0)</f>
        <v>SOLICITAÇÃO DE EVT JUNTO A EQUATORIAL</v>
      </c>
      <c r="C86" s="21" t="str">
        <f ca="1">VLOOKUP($A86,CPS!$A:$H,8,0)</f>
        <v>UN</v>
      </c>
      <c r="D86" s="305">
        <f ca="1">VLOOKUP($A86,CPS!$I:$J,2,0)</f>
        <v>2561.3199999999997</v>
      </c>
    </row>
    <row r="87" spans="1:4" ht="25.5" hidden="1">
      <c r="A87" s="19" t="s">
        <v>212</v>
      </c>
      <c r="B87" s="20" t="str">
        <f ca="1">VLOOKUP($A87,CPS!$A:$H,2,0)</f>
        <v>MONTAGEM ELETROMECÂNICA DE ESTRUTURA DE M.T 13,8/ N3-T EM POSTE CONC. "DT".</v>
      </c>
      <c r="C87" s="21" t="str">
        <f ca="1">VLOOKUP($A87,CPS!$A:$H,8,0)</f>
        <v>UN</v>
      </c>
      <c r="D87" s="305">
        <f ca="1">VLOOKUP($A87,CPS!$I:$J,2,0)</f>
        <v>1876.4799999999998</v>
      </c>
    </row>
    <row r="88" spans="1:4" ht="25.5" hidden="1">
      <c r="A88" s="19" t="s">
        <v>215</v>
      </c>
      <c r="B88" s="20" t="str">
        <f ca="1">VLOOKUP($A88,CPS!$A:$H,2,0)</f>
        <v>MONTAGEM ELETROMECÂNICA DE ESTRUTURA DE M.T 34,5 / N3-T EM POSTE CONC. "DT".</v>
      </c>
      <c r="C88" s="21" t="str">
        <f ca="1">VLOOKUP($A88,CPS!$A:$H,8,0)</f>
        <v>UN</v>
      </c>
      <c r="D88" s="305">
        <f ca="1">VLOOKUP($A88,CPS!$I:$J,2,0)</f>
        <v>2366.2600000000002</v>
      </c>
    </row>
    <row r="89" spans="1:4" ht="38.25" hidden="1">
      <c r="A89" s="19" t="s">
        <v>217</v>
      </c>
      <c r="B89" s="20" t="str">
        <f ca="1">VLOOKUP($A89,CPS!$A:$H,2,0)</f>
        <v>POSTE DE CONCRETO DUPLO T H=9M E CARGA NOMINAL 400KG INCLUSIVE E ESCAVACAO, EXCLUSIVE TRANSPORTE - FORNECIMENTO E INSTALACAO.</v>
      </c>
      <c r="C89" s="21" t="str">
        <f ca="1">VLOOKUP($A89,CPS!$A:$H,8,0)</f>
        <v>UN</v>
      </c>
      <c r="D89" s="305" t="e">
        <f ca="1">VLOOKUP($A89,CPS!$I:$J,2,0)</f>
        <v>#N/A</v>
      </c>
    </row>
    <row r="90" spans="1:4" ht="25.5" hidden="1">
      <c r="A90" s="19" t="s">
        <v>219</v>
      </c>
      <c r="B90" s="20" t="str">
        <f ca="1">VLOOKUP($A90,CPS!$A:$H,2,0)</f>
        <v>MONTAGEM ELETROMECÂNICA DE ESTRUTURA DE MEDIA TENSÃO 13,8KV TIPO CE3F.</v>
      </c>
      <c r="C90" s="21" t="str">
        <f ca="1">VLOOKUP($A90,CPS!$A:$H,8,0)</f>
        <v>UN</v>
      </c>
      <c r="D90" s="305" t="e">
        <f ca="1">VLOOKUP($A90,CPS!$I:$J,2,0)</f>
        <v>#N/A</v>
      </c>
    </row>
    <row r="91" spans="1:4" ht="25.5" hidden="1">
      <c r="A91" s="19" t="s">
        <v>221</v>
      </c>
      <c r="B91" s="20" t="str">
        <f ca="1">VLOOKUP($A91,CPS!$A:$H,2,0)</f>
        <v>MONTAGEM ELETROMECÂNICA DE ESTRUTURA DE MEDIA TENSÃO 13,8KV TIPO CE2J2.</v>
      </c>
      <c r="C91" s="21" t="str">
        <f ca="1">VLOOKUP($A91,CPS!$A:$H,8,0)</f>
        <v>UN</v>
      </c>
      <c r="D91" s="305" t="e">
        <f ca="1">VLOOKUP($A91,CPS!$I:$J,2,0)</f>
        <v>#N/A</v>
      </c>
    </row>
    <row r="92" spans="1:4" ht="25.5" hidden="1">
      <c r="A92" s="19" t="s">
        <v>223</v>
      </c>
      <c r="B92" s="20" t="str">
        <f ca="1">VLOOKUP($A92,CPS!$A:$H,2,0)</f>
        <v>MONTAGEM ELETROMECÂNICA DE ESTRUTURA DE M.T 13,8/ N3-TC EM POSTE CONC. "DT"</v>
      </c>
      <c r="C92" s="21" t="str">
        <f ca="1">VLOOKUP($A92,CPS!$A:$H,8,0)</f>
        <v>UN</v>
      </c>
      <c r="D92" s="305" t="e">
        <f ca="1">VLOOKUP($A92,CPS!$I:$J,2,0)</f>
        <v>#N/A</v>
      </c>
    </row>
    <row r="93" spans="1:4" hidden="1">
      <c r="A93" s="19" t="s">
        <v>225</v>
      </c>
      <c r="B93" s="20" t="str">
        <f ca="1">VLOOKUP($A93,CPS!$A:$H,2,0)</f>
        <v>ADMINISTRAÇÃO LOCAL.</v>
      </c>
      <c r="C93" s="21" t="str">
        <f ca="1">VLOOKUP($A93,CPS!$A:$H,8,0)</f>
        <v>H</v>
      </c>
      <c r="D93" s="305">
        <f ca="1">VLOOKUP($A93,CPS!$I:$J,2,0)</f>
        <v>74.58</v>
      </c>
    </row>
    <row r="94" spans="1:4" hidden="1">
      <c r="A94" s="19" t="s">
        <v>228</v>
      </c>
      <c r="B94" s="20" t="str">
        <f ca="1">VLOOKUP($A94,CPS!$A:$H,2,0)</f>
        <v>CUBÍCULO DE MEDIÇÃO.</v>
      </c>
      <c r="C94" s="21" t="str">
        <f ca="1">VLOOKUP($A94,CPS!$A:$H,8,0)</f>
        <v>UN</v>
      </c>
      <c r="D94" s="305" t="e">
        <f ca="1">VLOOKUP($A94,CPS!$I:$J,2,0)</f>
        <v>#N/A</v>
      </c>
    </row>
    <row r="95" spans="1:4" hidden="1">
      <c r="A95" s="19" t="s">
        <v>230</v>
      </c>
      <c r="B95" s="20" t="str">
        <f ca="1">VLOOKUP($A95,CPS!$A:$H,2,0)</f>
        <v>CUBÍCULO DE MEDIÇÃO E RECUO DE MURO</v>
      </c>
      <c r="C95" s="21" t="str">
        <f ca="1">VLOOKUP($A95,CPS!$A:$H,8,0)</f>
        <v>UN</v>
      </c>
      <c r="D95" s="305">
        <f ca="1">VLOOKUP($A95,CPS!$I:$J,2,0)</f>
        <v>4726.75</v>
      </c>
    </row>
    <row r="96" spans="1:4" hidden="1">
      <c r="A96" s="19" t="s">
        <v>275</v>
      </c>
      <c r="B96" s="20" t="e">
        <f ca="1">VLOOKUP($A96,CPS!$A:$H,2,0)</f>
        <v>#N/A</v>
      </c>
      <c r="C96" s="21" t="e">
        <f ca="1">VLOOKUP($A96,CPS!$A:$H,8,0)</f>
        <v>#N/A</v>
      </c>
      <c r="D96" s="305" t="e">
        <f>VLOOKUP($A96,CPS!$I:$J,2,0)</f>
        <v>#N/A</v>
      </c>
    </row>
    <row r="97" spans="1:4" ht="25.5" hidden="1">
      <c r="A97" s="19" t="s">
        <v>234</v>
      </c>
      <c r="B97" s="20" t="str">
        <f ca="1">VLOOKUP($A97,CPS!$A:$H,2,0)</f>
        <v>MONTAGEM ELETROMECÂNICA DE ESTRUTURA DE MEDIA TENSÃO 13,8KV TIPO CN4.</v>
      </c>
      <c r="C97" s="21" t="str">
        <f ca="1">VLOOKUP($A97,CPS!$A:$H,8,0)</f>
        <v>UN</v>
      </c>
      <c r="D97" s="305">
        <f ca="1">VLOOKUP($A97,CPS!$I:$J,2,0)</f>
        <v>1270.53</v>
      </c>
    </row>
    <row r="98" spans="1:4" ht="25.5" hidden="1">
      <c r="A98" s="19" t="s">
        <v>236</v>
      </c>
      <c r="B98" s="20" t="str">
        <f ca="1">VLOOKUP($A98,CPS!$A:$H,2,0)</f>
        <v>MONTAGEM ELETROMECÂNICA DE ESTRUTURA DE M.T 13,8 N4F- EM POSTE CONC. "DT".</v>
      </c>
      <c r="C98" s="21" t="str">
        <f ca="1">VLOOKUP($A98,CPS!$A:$H,8,0)</f>
        <v>UN</v>
      </c>
      <c r="D98" s="305" t="e">
        <f ca="1">VLOOKUP($A98,CPS!$I:$J,2,0)</f>
        <v>#N/A</v>
      </c>
    </row>
    <row r="99" spans="1:4" hidden="1">
      <c r="A99" s="19" t="s">
        <v>238</v>
      </c>
      <c r="B99" s="20" t="str">
        <f ca="1">VLOOKUP($A99,CPS!$A:$H,2,0)</f>
        <v>MONTAGEM DE ESTRUTURA SECUNDARIA.</v>
      </c>
      <c r="C99" s="21" t="str">
        <f ca="1">VLOOKUP($A99,CPS!$A:$H,8,0)</f>
        <v>VÃO/COND</v>
      </c>
      <c r="D99" s="305">
        <f ca="1">VLOOKUP($A99,CPS!$I:$J,2,0)</f>
        <v>15.66</v>
      </c>
    </row>
    <row r="100" spans="1:4" hidden="1">
      <c r="A100" s="19" t="s">
        <v>240</v>
      </c>
      <c r="B100" s="20" t="str">
        <f ca="1">VLOOKUP($A100,CPS!$A:$H,2,0)</f>
        <v>DISJUNTOR TRIFÁSICO TPO DIN DE 63 A  INSTALADO EM QUADRO.</v>
      </c>
      <c r="C100" s="21" t="str">
        <f ca="1">VLOOKUP($A100,CPS!$A:$H,8,0)</f>
        <v>UN</v>
      </c>
      <c r="D100" s="305">
        <f ca="1">VLOOKUP($A100,CPS!$I:$J,2,0)</f>
        <v>100.71000000000001</v>
      </c>
    </row>
    <row r="101" spans="1:4" hidden="1">
      <c r="A101" s="19" t="s">
        <v>242</v>
      </c>
      <c r="B101" s="20" t="str">
        <f ca="1">VLOOKUP($A101,CPS!$A:$H,2,0)</f>
        <v>DISJUNTOR TRIFÁSICO TPO DIN DE 70 A  INSTALADO EM QUADRO.</v>
      </c>
      <c r="C101" s="21" t="str">
        <f ca="1">VLOOKUP($A101,CPS!$A:$H,8,0)</f>
        <v>UN</v>
      </c>
      <c r="D101" s="305">
        <f ca="1">VLOOKUP($A101,CPS!$I:$J,2,0)</f>
        <v>145.30000000000001</v>
      </c>
    </row>
    <row r="102" spans="1:4" hidden="1">
      <c r="A102" s="19" t="s">
        <v>244</v>
      </c>
      <c r="B102" s="20" t="str">
        <f ca="1">VLOOKUP($A102,CPS!$A:$H,2,0)</f>
        <v>DISJUNTOR TRIFÁSICO TPO DIN DE 80 A  INSTALADO EM QUADRO.</v>
      </c>
      <c r="C102" s="21" t="str">
        <f ca="1">VLOOKUP($A102,CPS!$A:$H,8,0)</f>
        <v>UN</v>
      </c>
      <c r="D102" s="305">
        <f ca="1">VLOOKUP($A102,CPS!$I:$J,2,0)</f>
        <v>154.06</v>
      </c>
    </row>
    <row r="103" spans="1:4" hidden="1">
      <c r="A103" s="19" t="s">
        <v>246</v>
      </c>
      <c r="B103" s="20" t="str">
        <f ca="1">VLOOKUP($A103,CPS!$A:$H,2,0)</f>
        <v>DISJUNTOR TRIFÁSICO TPO DIN DE 100 A  INSTALADO EM QUADRO.</v>
      </c>
      <c r="C103" s="21" t="str">
        <f ca="1">VLOOKUP($A103,CPS!$A:$H,8,0)</f>
        <v>UN</v>
      </c>
      <c r="D103" s="305">
        <f ca="1">VLOOKUP($A103,CPS!$I:$J,2,0)</f>
        <v>492.06</v>
      </c>
    </row>
    <row r="104" spans="1:4" hidden="1">
      <c r="A104" s="19" t="s">
        <v>248</v>
      </c>
      <c r="B104" s="20" t="str">
        <f ca="1">VLOOKUP($A104,CPS!$A:$H,2,0)</f>
        <v>DISJUNTOR TRIFÁSICO TPO DIN DE 125 A  INSTALADO EM QUADRO.</v>
      </c>
      <c r="C104" s="21" t="str">
        <f ca="1">VLOOKUP($A104,CPS!$A:$H,8,0)</f>
        <v>UN</v>
      </c>
      <c r="D104" s="305">
        <f ca="1">VLOOKUP($A104,CPS!$I:$J,2,0)</f>
        <v>410.78000000000003</v>
      </c>
    </row>
    <row r="105" spans="1:4" hidden="1">
      <c r="A105" s="19" t="s">
        <v>250</v>
      </c>
      <c r="B105" s="20" t="str">
        <f ca="1">VLOOKUP($A105,CPS!$A:$H,2,0)</f>
        <v>DISJUNTOR TRIFÁSICO TPO DIN DE 175 A  INSTALADO EM QUADRO.</v>
      </c>
      <c r="C105" s="21" t="str">
        <f ca="1">VLOOKUP($A105,CPS!$A:$H,8,0)</f>
        <v>UN</v>
      </c>
      <c r="D105" s="305">
        <f ca="1">VLOOKUP($A105,CPS!$I:$J,2,0)</f>
        <v>421.06</v>
      </c>
    </row>
    <row r="106" spans="1:4" hidden="1">
      <c r="A106" s="19" t="s">
        <v>252</v>
      </c>
      <c r="B106" s="20" t="str">
        <f ca="1">VLOOKUP($A106,CPS!$A:$H,2,0)</f>
        <v>DISJUNTOR TRIFÁSICO TPO DIN DE 250 A  INSTALADO EM QUADRO.</v>
      </c>
      <c r="C106" s="21" t="str">
        <f ca="1">VLOOKUP($A106,CPS!$A:$H,8,0)</f>
        <v>UN</v>
      </c>
      <c r="D106" s="305">
        <f ca="1">VLOOKUP($A106,CPS!$I:$J,2,0)</f>
        <v>391.06</v>
      </c>
    </row>
    <row r="107" spans="1:4" hidden="1">
      <c r="A107" s="19" t="s">
        <v>254</v>
      </c>
      <c r="B107" s="20" t="str">
        <f ca="1">VLOOKUP($A107,CPS!$A:$H,2,0)</f>
        <v>DISJUNTOR TRIFÁSICO TPO DIN DE 350 A  INSTALADO EM QUADRO.</v>
      </c>
      <c r="C107" s="21" t="str">
        <f ca="1">VLOOKUP($A107,CPS!$A:$H,8,0)</f>
        <v>UN</v>
      </c>
      <c r="D107" s="305">
        <f ca="1">VLOOKUP($A107,CPS!$I:$J,2,0)</f>
        <v>2017.06</v>
      </c>
    </row>
    <row r="108" spans="1:4" ht="25.5" hidden="1">
      <c r="A108" s="19" t="s">
        <v>256</v>
      </c>
      <c r="B108" s="20" t="str">
        <f ca="1">VLOOKUP($A108,CPS!$A:$H,2,0)</f>
        <v>ENTRADA DE ENERGIA AÉREA TRIFÁSICA EXCLUSO DISJUNTOR E FIAÇÃO.</v>
      </c>
      <c r="C108" s="21" t="str">
        <f ca="1">VLOOKUP($A108,CPS!$A:$H,8,0)</f>
        <v>UN</v>
      </c>
      <c r="D108" s="305">
        <f ca="1">VLOOKUP($A108,CPS!$I:$J,2,0)</f>
        <v>676.87999999999988</v>
      </c>
    </row>
    <row r="109" spans="1:4" ht="25.5" hidden="1">
      <c r="A109" s="19" t="s">
        <v>258</v>
      </c>
      <c r="B109" s="20" t="str">
        <f ca="1">VLOOKUP($A109,CPS!$A:$H,2,0)</f>
        <v>ENTRADA DE ENERGIA ELÉTRICA AÉREA TRIFÁSICA, INCLUSIVE CABEAMENTO, CAIXA DE PROTEÇÃO PARA MEDIDOR E ATERRAMENTO.</v>
      </c>
      <c r="C109" s="21" t="str">
        <f ca="1">VLOOKUP($A109,CPS!$A:$H,8,0)</f>
        <v>UN</v>
      </c>
      <c r="D109" s="305">
        <f ca="1">VLOOKUP($A109,CPS!$I:$J,2,0)</f>
        <v>2286.9499999999994</v>
      </c>
    </row>
    <row r="110" spans="1:4" hidden="1">
      <c r="A110" s="19" t="s">
        <v>276</v>
      </c>
      <c r="B110" s="20" t="e">
        <f ca="1">VLOOKUP($A110,CPS!$A:$H,2,0)</f>
        <v>#N/A</v>
      </c>
      <c r="C110" s="21" t="e">
        <f ca="1">VLOOKUP($A110,CPS!$A:$H,8,0)</f>
        <v>#N/A</v>
      </c>
      <c r="D110" s="305" t="e">
        <f>VLOOKUP($A110,CPS!$I:$J,2,0)</f>
        <v>#N/A</v>
      </c>
    </row>
    <row r="111" spans="1:4" ht="25.5" hidden="1">
      <c r="A111" s="19" t="s">
        <v>261</v>
      </c>
      <c r="B111" s="20" t="str">
        <f ca="1">VLOOKUP($A111,CPS!$A:$H,2,0)</f>
        <v>TRANSFORMADOR DISTRIBUICAO 112,5 KVA TRIFASICO 60HZ CLASSE 34,5 KV, IMERSO EM ÓLEO MINERAL FORNECIMENTO E INSTALACAO.</v>
      </c>
      <c r="C111" s="21" t="str">
        <f ca="1">VLOOKUP($A111,CPS!$A:$H,8,0)</f>
        <v>UN</v>
      </c>
      <c r="D111" s="305">
        <f ca="1">VLOOKUP($A111,CPS!$I:$J,2,0)</f>
        <v>13100.03</v>
      </c>
    </row>
    <row r="112" spans="1:4" hidden="1">
      <c r="A112" s="19" t="s">
        <v>277</v>
      </c>
      <c r="B112" s="20" t="e">
        <f ca="1">VLOOKUP($A112,CPS!$A:$H,2,0)</f>
        <v>#N/A</v>
      </c>
      <c r="C112" s="21" t="e">
        <f ca="1">VLOOKUP($A112,CPS!$A:$H,8,0)</f>
        <v>#N/A</v>
      </c>
      <c r="D112" s="305" t="e">
        <f>VLOOKUP($A112,CPS!$I:$J,2,0)</f>
        <v>#N/A</v>
      </c>
    </row>
    <row r="113" spans="1:4" ht="25.5" hidden="1">
      <c r="A113" s="19" t="s">
        <v>263</v>
      </c>
      <c r="B113" s="20" t="str">
        <f ca="1">VLOOKUP($A113,CPS!$A:$H,2,0)</f>
        <v>TRANSFORMADOR DISTRIBUICAO 150 KVA TRIFASICO 60HZ CLASSE 34,5 KV, IMERSO EM ÓLEO MINERAL FORNECIMENTO E INSTALACAO.</v>
      </c>
      <c r="C113" s="21" t="str">
        <f ca="1">VLOOKUP($A113,CPS!$A:$H,8,0)</f>
        <v>UN</v>
      </c>
      <c r="D113" s="305">
        <f ca="1">VLOOKUP($A113,CPS!$I:$J,2,0)</f>
        <v>16823.030000000002</v>
      </c>
    </row>
    <row r="114" spans="1:4" ht="38.25" hidden="1">
      <c r="A114" s="19" t="s">
        <v>265</v>
      </c>
      <c r="B114" s="20" t="str">
        <f ca="1">VLOOKUP($A114,CPS!$A:$H,2,0)</f>
        <v>POSTE DE CONCRETO DUPLO T H=11M E CARGA NOMINAL 300KG INCLUSIVE E ESCAVACAO, EXCLUSIVE TRANSPORTE - FORNECIMENTO E INSTALACAO.</v>
      </c>
      <c r="C114" s="21" t="str">
        <f ca="1">VLOOKUP($A114,CPS!$A:$H,8,0)</f>
        <v>UN</v>
      </c>
      <c r="D114" s="305" t="e">
        <f ca="1">VLOOKUP($A114,CPS!$I:$J,2,0)</f>
        <v>#N/A</v>
      </c>
    </row>
    <row r="115" spans="1:4" ht="25.5" hidden="1">
      <c r="A115" s="19" t="s">
        <v>267</v>
      </c>
      <c r="B115" s="20" t="str">
        <f ca="1">VLOOKUP($A115,CPS!$A:$H,2,0)</f>
        <v>MATERIAL E MÃO DE OBRA PARA INSTALAÇÃO DE CIRCUITOS PARA AR CONDICONADOS</v>
      </c>
      <c r="C115" s="21" t="str">
        <f ca="1">VLOOKUP($A115,CPS!$A:$H,8,0)</f>
        <v>UN</v>
      </c>
      <c r="D115" s="305">
        <f ca="1">VLOOKUP($A115,CPS!$I:$J,2,0)</f>
        <v>6332.55</v>
      </c>
    </row>
    <row r="116" spans="1:4" hidden="1">
      <c r="A116" s="19" t="s">
        <v>269</v>
      </c>
      <c r="B116" s="20" t="str">
        <f ca="1">VLOOKUP($A116,CPS!$A:$H,2,0)</f>
        <v>RECUO DE MURO</v>
      </c>
      <c r="C116" s="21" t="str">
        <f ca="1">VLOOKUP($A116,CPS!$A:$H,8,0)</f>
        <v>UN</v>
      </c>
      <c r="D116" s="305" t="e">
        <f ca="1">VLOOKUP($A116,CPS!$I:$J,2,0)</f>
        <v>#N/A</v>
      </c>
    </row>
    <row r="117" spans="1:4" hidden="1">
      <c r="A117" s="19" t="s">
        <v>27884</v>
      </c>
      <c r="B117" s="20" t="e">
        <f ca="1">VLOOKUP($A117,CPS!$A:$H,2,0)</f>
        <v>#N/A</v>
      </c>
      <c r="C117" s="21" t="e">
        <f ca="1">VLOOKUP($A117,CPS!$A:$H,8,0)</f>
        <v>#N/A</v>
      </c>
      <c r="D117" s="305" t="e">
        <f>VLOOKUP($A117,CPS!$I:$J,2,0)</f>
        <v>#N/A</v>
      </c>
    </row>
    <row r="118" spans="1:4" ht="25.5" hidden="1">
      <c r="A118" s="329" t="s">
        <v>27876</v>
      </c>
      <c r="B118" s="20" t="str">
        <f ca="1">VLOOKUP($A118,CPS!$A:$H,2,0)</f>
        <v>INSTALAÇÃO DE DPS 20KA CLASSE II, INCLUSO DISJUNTOR DE PROTEÇÃO</v>
      </c>
      <c r="C118" s="21" t="str">
        <f ca="1">VLOOKUP($A118,CPS!$A:$H,8,0)</f>
        <v>UN</v>
      </c>
      <c r="D118" s="305">
        <f ca="1">VLOOKUP($A118,CPS!$I:$J,2,0)</f>
        <v>87.05</v>
      </c>
    </row>
    <row r="119" spans="1:4" hidden="1">
      <c r="A119" s="19" t="s">
        <v>27878</v>
      </c>
      <c r="B119" s="20" t="str">
        <f ca="1">VLOOKUP($A119,CPS!$A:$H,2,0)</f>
        <v>CABO DE ALUMINIO NU COM ALAMA DE AÇO BITOLA 1/0 AWG</v>
      </c>
      <c r="C119" s="21" t="str">
        <f ca="1">VLOOKUP($A119,CPS!$A:$H,8,0)</f>
        <v>UN</v>
      </c>
      <c r="D119" s="305">
        <f ca="1">VLOOKUP($A119,CPS!$I:$J,2,0)</f>
        <v>44.449999999999996</v>
      </c>
    </row>
    <row r="120" spans="1:4" ht="25.5" hidden="1">
      <c r="A120" s="19" t="s">
        <v>27881</v>
      </c>
      <c r="B120" s="20" t="str">
        <f ca="1">VLOOKUP($A120,CPS!$A:$H,2,0)</f>
        <v>INSTALAÇÃO DE QUADRO DE DISTRIBUIÇÃO DE EMBUTIR 50 DISJUNTORES</v>
      </c>
      <c r="C120" s="21" t="str">
        <f ca="1">VLOOKUP($A120,CPS!$A:$H,8,0)</f>
        <v>UN</v>
      </c>
      <c r="D120" s="305">
        <f ca="1">VLOOKUP($A120,CPS!$I:$J,2,0)</f>
        <v>2334.15</v>
      </c>
    </row>
    <row r="121" spans="1:4" ht="25.5" hidden="1">
      <c r="A121" s="19" t="s">
        <v>27883</v>
      </c>
      <c r="B121" s="20" t="str">
        <f ca="1">VLOOKUP($A121,CPS!$A:$H,2,0)</f>
        <v>DISPOSITIVO DR, 2 POLOS, SENSIBILIDADE DE 30 MA, CORRENTE DE 25 A, TIPO AC</v>
      </c>
      <c r="C121" s="21" t="str">
        <f ca="1">VLOOKUP($A121,CPS!$A:$H,8,0)</f>
        <v>UN</v>
      </c>
      <c r="D121" s="305">
        <f ca="1">VLOOKUP($A121,CPS!$I:$J,2,0)</f>
        <v>183.71999999999997</v>
      </c>
    </row>
    <row r="122" spans="1:4" ht="25.5" hidden="1">
      <c r="A122" s="19" t="s">
        <v>27885</v>
      </c>
      <c r="B122" s="20" t="str">
        <f ca="1">VLOOKUP($A122,CPS!$A:$H,2,0)</f>
        <v>INSTALAÇÃO DE DPS 45KA CLASSE II, INCLUSO DISJUNTOR DE PROTEÇÃO</v>
      </c>
      <c r="C122" s="21" t="str">
        <f ca="1">VLOOKUP($A122,CPS!$A:$H,8,0)</f>
        <v>UN</v>
      </c>
      <c r="D122" s="305">
        <f ca="1">VLOOKUP($A122,CPS!$I:$J,2,0)</f>
        <v>121.47</v>
      </c>
    </row>
    <row r="123" spans="1:4" ht="38.25">
      <c r="A123" s="19" t="s">
        <v>28017</v>
      </c>
      <c r="B123" s="20" t="str">
        <f ca="1">VLOOKUP($A123,CPS!$A:$H,2,0)</f>
        <v>CABO DE COBRE ISOLADO, 4 MM², ANTI-CHAMA 450/750 V, INSTALADO EM ELETROCALHA OU PERFILADO - FORNECIMENTO E INSTALAÇÃO. AF_10/2020</v>
      </c>
      <c r="C123" s="21" t="str">
        <f ca="1">VLOOKUP($A123,CPS!$A:$H,8,0)</f>
        <v>UN</v>
      </c>
      <c r="D123" s="305">
        <f ca="1">VLOOKUP($A123,CPS!$I:$J,2,0)</f>
        <v>5.9300000000000006</v>
      </c>
    </row>
    <row r="124" spans="1:4">
      <c r="A124" s="19" t="s">
        <v>28019</v>
      </c>
      <c r="B124" s="20" t="str">
        <f ca="1">VLOOKUP($A124,CPS!$A:$H,2,0)</f>
        <v>ELETROCALHA CHAPA DE AÇO 50X50MM</v>
      </c>
      <c r="C124" s="21" t="str">
        <f ca="1">VLOOKUP($A124,CPS!$A:$H,8,0)</f>
        <v>M</v>
      </c>
      <c r="D124" s="305">
        <f ca="1">VLOOKUP($A124,CPS!$I:$J,2,0)</f>
        <v>20.849999999999998</v>
      </c>
    </row>
    <row r="125" spans="1:4">
      <c r="A125" s="19" t="s">
        <v>28023</v>
      </c>
      <c r="B125" s="20" t="str">
        <f ca="1">VLOOKUP($A125,CPS!$A:$H,2,0)</f>
        <v>CURVA HORIZONTAL 50X50MM PARA ELETROCALHA, COM ÂNGULO 90º</v>
      </c>
      <c r="C125" s="21" t="str">
        <f ca="1">VLOOKUP($A125,CPS!$A:$H,8,0)</f>
        <v>UN</v>
      </c>
      <c r="D125" s="305">
        <f ca="1">VLOOKUP($A125,CPS!$I:$J,2,0)</f>
        <v>9.2299999999999986</v>
      </c>
    </row>
    <row r="126" spans="1:4">
      <c r="A126" s="19" t="s">
        <v>28025</v>
      </c>
      <c r="B126" s="20" t="str">
        <f ca="1">VLOOKUP($A126,CPS!$A:$H,2,0)</f>
        <v>TERMINAL 50 X 50 MM PARA ELETROCALHA PERFURADA METALICA</v>
      </c>
      <c r="C126" s="21" t="str">
        <f ca="1">VLOOKUP($A126,CPS!$A:$H,8,0)</f>
        <v>UN</v>
      </c>
      <c r="D126" s="305">
        <f ca="1">VLOOKUP($A126,CPS!$I:$J,2,0)</f>
        <v>3.09</v>
      </c>
    </row>
    <row r="127" spans="1:4">
      <c r="A127" s="19" t="s">
        <v>28027</v>
      </c>
      <c r="B127" s="20" t="str">
        <f ca="1">VLOOKUP($A127,CPS!$A:$H,2,0)</f>
        <v>TÊ VERTICAL 50 X 50 MM PARA ELETROCALHA METÁLICA</v>
      </c>
      <c r="C127" s="21" t="str">
        <f ca="1">VLOOKUP($A127,CPS!$A:$H,8,0)</f>
        <v>UN</v>
      </c>
      <c r="D127" s="305">
        <f ca="1">VLOOKUP($A127,CPS!$I:$J,2,0)</f>
        <v>28.29</v>
      </c>
    </row>
    <row r="128" spans="1:4">
      <c r="A128" s="19" t="s">
        <v>28029</v>
      </c>
      <c r="B128" s="20" t="str">
        <f ca="1">VLOOKUP($A128,CPS!$A:$H,2,0)</f>
        <v>CURVA VERTICAL 50X50MM PARA ELETROCALHA, COM ÂNGULO 90º</v>
      </c>
      <c r="C128" s="21" t="str">
        <f ca="1">VLOOKUP($A128,CPS!$A:$H,8,0)</f>
        <v>UN</v>
      </c>
      <c r="D128" s="305">
        <f ca="1">VLOOKUP($A128,CPS!$I:$J,2,0)</f>
        <v>10.87</v>
      </c>
    </row>
    <row r="129" spans="1:4">
      <c r="A129" s="19" t="s">
        <v>28031</v>
      </c>
      <c r="B129" s="20" t="str">
        <f ca="1">VLOOKUP($A129,CPS!$A:$H,2,0)</f>
        <v>TÊ HORIZONTAL 50 X 50 MM PARA ELETROCALHA METÁLICA</v>
      </c>
      <c r="C129" s="21" t="str">
        <f ca="1">VLOOKUP($A129,CPS!$A:$H,8,0)</f>
        <v>UN</v>
      </c>
      <c r="D129" s="305">
        <f ca="1">VLOOKUP($A129,CPS!$I:$J,2,0)</f>
        <v>22.06</v>
      </c>
    </row>
    <row r="130" spans="1:4" ht="25.5" hidden="1">
      <c r="A130" s="19" t="s">
        <v>28033</v>
      </c>
      <c r="B130" s="20" t="str">
        <f ca="1">VLOOKUP($A130,CPS!$A:$H,2,0)</f>
        <v>CORDOALHA DE COBRE NU 35 MM², ENTERRADA, SEM ISOLADOR - FORNECIMENTO E INSTALAÇÃO</v>
      </c>
      <c r="C130" s="21" t="str">
        <f ca="1">VLOOKUP($A130,CPS!$A:$H,8,0)</f>
        <v>M</v>
      </c>
      <c r="D130" s="305">
        <f ca="1">VLOOKUP($A130,CPS!$I:$J,2,0)</f>
        <v>56.64</v>
      </c>
    </row>
    <row r="131" spans="1:4" ht="25.5" hidden="1">
      <c r="A131" s="19" t="s">
        <v>28035</v>
      </c>
      <c r="B131" s="20" t="str">
        <f ca="1">VLOOKUP($A131,CPS!$A:$H,2,0)</f>
        <v>ELETRODUTO RÍGIDO ROSCÁVEL, PVC, DN 25 MM (3/4"), PARA CIRCUITOS TERMINAIS, INSTALADO EM PISO - FORNECIMENTO E INSTALAÇÃO</v>
      </c>
      <c r="C131" s="21" t="str">
        <f ca="1">VLOOKUP($A131,CPS!$A:$H,8,0)</f>
        <v>M</v>
      </c>
      <c r="D131" s="305">
        <f ca="1">VLOOKUP($A131,CPS!$I:$J,2,0)</f>
        <v>11.45</v>
      </c>
    </row>
    <row r="132" spans="1:4" ht="25.5" hidden="1">
      <c r="A132" s="19" t="s">
        <v>28037</v>
      </c>
      <c r="B132" s="20" t="str">
        <f ca="1">VLOOKUP($A132,CPS!$A:$H,2,0)</f>
        <v>Cabo PP 3x1,5mm2 PARA EVAPORADORA DE AR CONDICIONADO, PASSAGEM JUNTO A REDE FRIGORIGENA</v>
      </c>
      <c r="C132" s="21" t="str">
        <f ca="1">VLOOKUP($A132,CPS!$A:$H,8,0)</f>
        <v>M</v>
      </c>
      <c r="D132" s="305">
        <f ca="1">VLOOKUP($A132,CPS!$I:$J,2,0)</f>
        <v>7.92</v>
      </c>
    </row>
    <row r="133" spans="1:4" ht="25.5" hidden="1">
      <c r="A133" s="19" t="s">
        <v>28049</v>
      </c>
      <c r="B133" s="20" t="str">
        <f ca="1">VLOOKUP($A133,CPS!$A:$H,2,0)</f>
        <v>REFLETOR SLIM LED 150W DE POTÊNCIA, BRANCO FRIO, 6500K, AUTOVOLT, MARCA G-LIGHT OU SIMILAR - REV 01</v>
      </c>
      <c r="C133" s="21" t="str">
        <f ca="1">VLOOKUP($A133,CPS!$A:$H,8,0)</f>
        <v>UN</v>
      </c>
      <c r="D133" s="305">
        <f ca="1">VLOOKUP($A133,CPS!$I:$J,2,0)</f>
        <v>475.89000000000004</v>
      </c>
    </row>
    <row r="134" spans="1:4" ht="38.25" hidden="1">
      <c r="A134" s="19" t="s">
        <v>28050</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305">
        <f ca="1">VLOOKUP($A134,CPS!$I:$J,2,0)</f>
        <v>1313.48</v>
      </c>
    </row>
    <row r="135" spans="1:4" hidden="1">
      <c r="A135" s="19" t="s">
        <v>28051</v>
      </c>
      <c r="B135" s="20" t="str">
        <f ca="1">VLOOKUP($A135,CPS!$A:$H,2,0)</f>
        <v>ORGANIZADOR DE CABOS HORIZONTAL, ABERTO, PADRÃO RACK 19"</v>
      </c>
      <c r="C135" s="21" t="str">
        <f ca="1">VLOOKUP($A135,CPS!$A:$H,8,0)</f>
        <v>UN</v>
      </c>
      <c r="D135" s="305">
        <f ca="1">VLOOKUP($A135,CPS!$I:$J,2,0)</f>
        <v>39.519999999999996</v>
      </c>
    </row>
    <row r="136" spans="1:4" ht="25.5" hidden="1">
      <c r="A136" s="19" t="s">
        <v>28052</v>
      </c>
      <c r="B136" s="20" t="str">
        <f ca="1">VLOOKUP($A136,CPS!$A:$H,2,0)</f>
        <v>BUCHA COM ARRUELA EM LIGA ESPECIAL ZAMAK P/ELETRODUTO 25MM, D=1"</v>
      </c>
      <c r="C136" s="21" t="str">
        <f ca="1">VLOOKUP($A136,CPS!$A:$H,8,0)</f>
        <v>UN</v>
      </c>
      <c r="D136" s="305">
        <f ca="1">VLOOKUP($A136,CPS!$I:$J,2,0)</f>
        <v>2.3100000000000005</v>
      </c>
    </row>
    <row r="137" spans="1:4" ht="25.5" hidden="1">
      <c r="A137" s="19" t="s">
        <v>28053</v>
      </c>
      <c r="B137" s="20" t="str">
        <f ca="1">VLOOKUP($A137,CPS!$A:$H,2,0)</f>
        <v>BUCHA COM ARRUELA EM LIGA ESPECIAL ZAMAK P/ELETRODUTO 40MM, D=1 1/2"</v>
      </c>
      <c r="C137" s="21" t="str">
        <f ca="1">VLOOKUP($A137,CPS!$A:$H,8,0)</f>
        <v>UN</v>
      </c>
      <c r="D137" s="305">
        <f ca="1">VLOOKUP($A137,CPS!$I:$J,2,0)</f>
        <v>3.88</v>
      </c>
    </row>
    <row r="138" spans="1:4" ht="25.5" hidden="1">
      <c r="A138" s="19" t="s">
        <v>28054</v>
      </c>
      <c r="B138" s="20" t="str">
        <f ca="1">VLOOKUP($A138,CPS!$A:$H,2,0)</f>
        <v>BUCHA COM ARRUELA EM LIGA ESPECIAL ZAMAK P/ELETRODUTO 32MM, D=1 1/4"</v>
      </c>
      <c r="C138" s="21" t="str">
        <f ca="1">VLOOKUP($A138,CPS!$A:$H,8,0)</f>
        <v>UN</v>
      </c>
      <c r="D138" s="305">
        <f ca="1">VLOOKUP($A138,CPS!$I:$J,2,0)</f>
        <v>3.52</v>
      </c>
    </row>
    <row r="139" spans="1:4" ht="25.5" hidden="1">
      <c r="A139" s="19" t="s">
        <v>28055</v>
      </c>
      <c r="B139" s="20" t="str">
        <f ca="1">VLOOKUP($A139,CPS!$A:$H,2,0)</f>
        <v>BUCHA COM ARRUELA EM LIGA ESPECIAL ZAMAK P/ELETRODUTO 75MM, D=2 1/2"</v>
      </c>
      <c r="C139" s="21" t="str">
        <f ca="1">VLOOKUP($A139,CPS!$A:$H,8,0)</f>
        <v>UN</v>
      </c>
      <c r="D139" s="305">
        <f ca="1">VLOOKUP($A139,CPS!$I:$J,2,0)</f>
        <v>10.440000000000001</v>
      </c>
    </row>
    <row r="140" spans="1:4" hidden="1">
      <c r="A140" s="19" t="s">
        <v>28056</v>
      </c>
      <c r="B140" s="20" t="str">
        <f ca="1">VLOOKUP($A140,CPS!$A:$H,2,0)</f>
        <v>CAIXA DE PASSAGEM COM TAMPA PARAFUSADA 200X200X100mm</v>
      </c>
      <c r="C140" s="21" t="str">
        <f ca="1">VLOOKUP($A140,CPS!$A:$H,8,0)</f>
        <v>UN</v>
      </c>
      <c r="D140" s="305">
        <f ca="1">VLOOKUP($A140,CPS!$I:$J,2,0)</f>
        <v>82.75</v>
      </c>
    </row>
    <row r="141" spans="1:4" ht="25.5" hidden="1">
      <c r="A141" s="19" t="s">
        <v>28057</v>
      </c>
      <c r="B141" s="20" t="str">
        <f ca="1">VLOOKUP($A141,CPS!$A:$H,2,0)</f>
        <v>FORNECIMENTO E INSTALAÇÃO DE MINI RACK DE PAREDE 19" X 8U X 450MM</v>
      </c>
      <c r="C141" s="21" t="str">
        <f ca="1">VLOOKUP($A141,CPS!$A:$H,8,0)</f>
        <v>UN</v>
      </c>
      <c r="D141" s="305">
        <f ca="1">VLOOKUP($A141,CPS!$I:$J,2,0)</f>
        <v>740.85</v>
      </c>
    </row>
    <row r="142" spans="1:4" ht="25.5" hidden="1">
      <c r="A142" s="19" t="s">
        <v>28058</v>
      </c>
      <c r="B142" s="20" t="str">
        <f ca="1">VLOOKUP($A142,CPS!$A:$H,2,0)</f>
        <v>DISTRIBUIDOR INTERNO ÓPTICO - D.I.O. PARA 12 FIBRAS MONO-MODO, COM CONCETORES ST, PADRÃO 19"</v>
      </c>
      <c r="C142" s="21" t="str">
        <f ca="1">VLOOKUP($A142,CPS!$A:$H,8,0)</f>
        <v>UN</v>
      </c>
      <c r="D142" s="305">
        <f ca="1">VLOOKUP($A142,CPS!$I:$J,2,0)</f>
        <v>525.34</v>
      </c>
    </row>
    <row r="143" spans="1:4" ht="25.5" hidden="1">
      <c r="A143" s="19" t="s">
        <v>28059</v>
      </c>
      <c r="B143" s="20" t="str">
        <f ca="1">VLOOKUP($A143,CPS!$A:$H,2,0)</f>
        <v>FORNECIMENTO E INSTALAÇÃO DE PATCH PANEL COM 24 PORTAS CAT.6 - REV 01</v>
      </c>
      <c r="C143" s="21" t="str">
        <f ca="1">VLOOKUP($A143,CPS!$A:$H,8,0)</f>
        <v>UN</v>
      </c>
      <c r="D143" s="305">
        <f ca="1">VLOOKUP($A143,CPS!$I:$J,2,0)</f>
        <v>375.32000000000005</v>
      </c>
    </row>
    <row r="144" spans="1:4" ht="19.5" hidden="1" customHeight="1">
      <c r="A144" s="19" t="s">
        <v>28060</v>
      </c>
      <c r="B144" s="20" t="str">
        <f ca="1">VLOOKUP($A144,CPS!$A:$H,2,0)</f>
        <v>ORGANIZADOR DE CABOS HORIZONTAL, ABERTO, PADRÃO RACK 19"</v>
      </c>
      <c r="C144" s="21" t="str">
        <f ca="1">VLOOKUP($A144,CPS!$A:$H,8,0)</f>
        <v>UN</v>
      </c>
      <c r="D144" s="305">
        <f ca="1">VLOOKUP($A144,CPS!$I:$J,2,0)</f>
        <v>39.519999999999996</v>
      </c>
    </row>
    <row r="145" spans="1:4" ht="25.5" hidden="1">
      <c r="A145" s="19" t="s">
        <v>28061</v>
      </c>
      <c r="B145" s="20" t="str">
        <f ca="1">VLOOKUP($A145,CPS!$A:$H,2,0)</f>
        <v>BUCHA COM ARRUELA EM LIGA ESPECIAL ZAMAK P/ELETRODUTO 20MM, D=3/4"</v>
      </c>
      <c r="C145" s="21" t="str">
        <f ca="1">VLOOKUP($A145,CPS!$A:$H,8,0)</f>
        <v>UN</v>
      </c>
      <c r="D145" s="305">
        <f ca="1">VLOOKUP($A145,CPS!$I:$J,2,0)</f>
        <v>1.94</v>
      </c>
    </row>
    <row r="146" spans="1:4" ht="25.5" hidden="1">
      <c r="A146" s="19" t="s">
        <v>28062</v>
      </c>
      <c r="B146" s="20" t="str">
        <f ca="1">VLOOKUP($A146,CPS!$A:$H,2,0)</f>
        <v>FORNECIMENTO E INSTALAÇÃO DE MINI RACK DE PAREDE 19" X 12U X 450MM</v>
      </c>
      <c r="C146" s="21" t="str">
        <f ca="1">VLOOKUP($A146,CPS!$A:$H,8,0)</f>
        <v>UN</v>
      </c>
      <c r="D146" s="305">
        <f ca="1">VLOOKUP($A146,CPS!$I:$J,2,0)</f>
        <v>620.02</v>
      </c>
    </row>
    <row r="147" spans="1:4" ht="38.25" hidden="1">
      <c r="A147" s="19" t="s">
        <v>28064</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305" t="e">
        <f ca="1">VLOOKUP($A147,CPS!$I:$J,2,0)</f>
        <v>#N/A</v>
      </c>
    </row>
    <row r="148" spans="1:4" ht="38.25" hidden="1">
      <c r="A148" s="19" t="s">
        <v>28066</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305" t="e">
        <f ca="1">VLOOKUP($A148,CPS!$I:$J,2,0)</f>
        <v>#N/A</v>
      </c>
    </row>
    <row r="149" spans="1:4" ht="38.25" hidden="1">
      <c r="A149" s="19" t="s">
        <v>28068</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305" t="e">
        <f ca="1">VLOOKUP($A149,CPS!$I:$J,2,0)</f>
        <v>#N/A</v>
      </c>
    </row>
    <row r="150" spans="1:4" hidden="1">
      <c r="A150" s="19" t="s">
        <v>28070</v>
      </c>
      <c r="B150" s="20" t="str">
        <f ca="1">VLOOKUP($A150,CPS!$A:$H,2,0)</f>
        <v>FORNECIMENTO E INSTALAÇÃO DE SWITCH 24 PORTAS 10/100 MBPS</v>
      </c>
      <c r="C150" s="21" t="str">
        <f ca="1">VLOOKUP($A150,CPS!$A:$H,8,0)</f>
        <v>UN</v>
      </c>
      <c r="D150" s="305">
        <f ca="1">VLOOKUP($A150,CPS!$I:$J,2,0)</f>
        <v>581.59</v>
      </c>
    </row>
    <row r="151" spans="1:4" ht="25.5" hidden="1">
      <c r="A151" s="19" t="s">
        <v>28071</v>
      </c>
      <c r="B151" s="20" t="str">
        <f ca="1">VLOOKUP($A151,CPS!$A:$H,2,0)</f>
        <v>FORNECIMENTO E INSTALAÇÃO DE PATCH CORDS DE 1.50 M COM CONECTOR RJ-45 MACHO</v>
      </c>
      <c r="C151" s="21" t="str">
        <f ca="1">VLOOKUP($A151,CPS!$A:$H,8,0)</f>
        <v>UN</v>
      </c>
      <c r="D151" s="305">
        <f ca="1">VLOOKUP($A151,CPS!$I:$J,2,0)</f>
        <v>10.63</v>
      </c>
    </row>
    <row r="152" spans="1:4">
      <c r="A152" s="19" t="s">
        <v>30073</v>
      </c>
      <c r="B152" s="20" t="str">
        <f ca="1">VLOOKUP($A152,CPS!$A:$H,2,0)</f>
        <v>ELETROCALHA CHAPA DE AÇO 50X100MM</v>
      </c>
      <c r="C152" s="21" t="str">
        <f ca="1">VLOOKUP($A152,CPS!$A:$H,8,0)</f>
        <v>M</v>
      </c>
      <c r="D152" s="305">
        <f ca="1">VLOOKUP($A152,CPS!$I:$J,2,0)</f>
        <v>25.359999999999996</v>
      </c>
    </row>
    <row r="153" spans="1:4">
      <c r="A153" s="19" t="s">
        <v>30075</v>
      </c>
      <c r="B153" s="20" t="str">
        <f ca="1">VLOOKUP($A153,CPS!$A:$H,2,0)</f>
        <v>ELETROCALHA CHAPA DE AÇO 50X100MM</v>
      </c>
      <c r="C153" s="21" t="str">
        <f ca="1">VLOOKUP($A153,CPS!$A:$H,8,0)</f>
        <v>M</v>
      </c>
      <c r="D153" s="305">
        <f ca="1">VLOOKUP($A153,CPS!$I:$J,2,0)</f>
        <v>25.359999999999996</v>
      </c>
    </row>
    <row r="154" spans="1:4">
      <c r="A154" s="19" t="s">
        <v>30076</v>
      </c>
      <c r="B154" s="20" t="str">
        <f ca="1">VLOOKUP($A154,CPS!$A:$H,2,0)</f>
        <v>CURVA HORIZONTAL 50X100MM PARA ELETROCALHA, COM ÂNGULO 90º</v>
      </c>
      <c r="C154" s="21" t="str">
        <f ca="1">VLOOKUP($A154,CPS!$A:$H,8,0)</f>
        <v>UN</v>
      </c>
      <c r="D154" s="305">
        <f ca="1">VLOOKUP($A154,CPS!$I:$J,2,0)</f>
        <v>21.509999999999998</v>
      </c>
    </row>
    <row r="155" spans="1:4">
      <c r="A155" s="19" t="s">
        <v>30077</v>
      </c>
      <c r="B155" s="20" t="str">
        <f ca="1">VLOOKUP($A155,CPS!$A:$H,2,0)</f>
        <v>TERMINAL 50 X 100 MM PARA ELETROCALHA PERFURADA METALICA</v>
      </c>
      <c r="C155" s="21" t="str">
        <f ca="1">VLOOKUP($A155,CPS!$A:$H,8,0)</f>
        <v>UN</v>
      </c>
      <c r="D155" s="305">
        <f ca="1">VLOOKUP($A155,CPS!$I:$J,2,0)</f>
        <v>3.86</v>
      </c>
    </row>
    <row r="156" spans="1:4">
      <c r="A156" s="19" t="s">
        <v>30078</v>
      </c>
      <c r="B156" s="20" t="str">
        <f ca="1">VLOOKUP($A156,CPS!$A:$H,2,0)</f>
        <v>TÊ VERTICAL 50 X 100 MM PARA ELETROCALHA METÁLICA</v>
      </c>
      <c r="C156" s="21" t="str">
        <f ca="1">VLOOKUP($A156,CPS!$A:$H,8,0)</f>
        <v>UN</v>
      </c>
      <c r="D156" s="305">
        <f ca="1">VLOOKUP($A156,CPS!$I:$J,2,0)</f>
        <v>30.639999999999997</v>
      </c>
    </row>
    <row r="157" spans="1:4">
      <c r="A157" s="19" t="s">
        <v>30089</v>
      </c>
      <c r="B157" s="20" t="str">
        <f ca="1">VLOOKUP($A157,CPS!$A:$H,2,0)</f>
        <v>CURVA VERTICAL 50X100MM PARA ELETROCALHA, COM ÂNGULO 90º</v>
      </c>
      <c r="C157" s="21" t="str">
        <f ca="1">VLOOKUP($A157,CPS!$A:$H,8,0)</f>
        <v>UN</v>
      </c>
      <c r="D157" s="305">
        <f ca="1">VLOOKUP($A157,CPS!$I:$J,2,0)</f>
        <v>114.56</v>
      </c>
    </row>
    <row r="158" spans="1:4">
      <c r="A158" s="19" t="s">
        <v>30091</v>
      </c>
      <c r="B158" s="20" t="str">
        <f ca="1">VLOOKUP($A158,CPS!$A:$H,2,0)</f>
        <v>TÊ HORIZONTAL 50X100MM PARA ELETROCALHA, COM ÂNGULO 90º</v>
      </c>
      <c r="C158" s="21" t="str">
        <f ca="1">VLOOKUP($A158,CPS!$A:$H,8,0)</f>
        <v>UN</v>
      </c>
      <c r="D158" s="305">
        <f ca="1">VLOOKUP($A158,CPS!$I:$J,2,0)</f>
        <v>45.46</v>
      </c>
    </row>
    <row r="159" spans="1:4" hidden="1">
      <c r="A159" s="19" t="s">
        <v>30093</v>
      </c>
      <c r="B159" s="20" t="str">
        <f ca="1">VLOOKUP($A159,CPS!$A:$H,2,0)</f>
        <v>CAIXA DE PASSAGEM COM TAMPA PARAFUSADA 100X100X80mm</v>
      </c>
      <c r="C159" s="21" t="str">
        <f ca="1">VLOOKUP($A159,CPS!$A:$H,8,0)</f>
        <v>UN</v>
      </c>
      <c r="D159" s="305">
        <f ca="1">VLOOKUP($A159,CPS!$I:$J,2,0)</f>
        <v>26.630000000000003</v>
      </c>
    </row>
    <row r="160" spans="1:4" hidden="1">
      <c r="A160" s="19" t="s">
        <v>30094</v>
      </c>
      <c r="B160" s="20" t="str">
        <f ca="1">VLOOKUP($A160,CPS!$A:$H,2,0)</f>
        <v>CAIXA DE PASSAGEM COM TAMPA PARAFUSADA 150X150X80mm</v>
      </c>
      <c r="C160" s="21" t="str">
        <f ca="1">VLOOKUP($A160,CPS!$A:$H,8,0)</f>
        <v>UN</v>
      </c>
      <c r="D160" s="305">
        <f ca="1">VLOOKUP($A160,CPS!$I:$J,2,0)</f>
        <v>47.18</v>
      </c>
    </row>
    <row r="161" spans="1:4" hidden="1">
      <c r="A161" s="19" t="s">
        <v>30097</v>
      </c>
      <c r="B161" s="20" t="str">
        <f ca="1">VLOOKUP($A161,CPS!$A:$H,2,0)</f>
        <v>CAIXA DE PASSAGEM COM TAMPA PARAFUSADA 400X400X150mm</v>
      </c>
      <c r="C161" s="21" t="str">
        <f ca="1">VLOOKUP($A161,CPS!$A:$H,8,0)</f>
        <v>UN</v>
      </c>
      <c r="D161" s="305">
        <f ca="1">VLOOKUP($A161,CPS!$I:$J,2,0)</f>
        <v>165.17</v>
      </c>
    </row>
    <row r="162" spans="1:4" hidden="1">
      <c r="A162" s="19" t="s">
        <v>30099</v>
      </c>
      <c r="B162" s="20" t="str">
        <f ca="1">VLOOKUP($A162,CPS!$A:$H,2,0)</f>
        <v>CAIXA DE PASSAGEM COM TAMPA PARAFUSADA 400X400X150mm</v>
      </c>
      <c r="C162" s="21" t="str">
        <f ca="1">VLOOKUP($A162,CPS!$A:$H,8,0)</f>
        <v>UN</v>
      </c>
      <c r="D162" s="305">
        <f ca="1">VLOOKUP($A162,CPS!$I:$J,2,0)</f>
        <v>165.17</v>
      </c>
    </row>
    <row r="163" spans="1:4" ht="25.5">
      <c r="A163" s="19" t="s">
        <v>30100</v>
      </c>
      <c r="B163" s="20" t="str">
        <f ca="1">VLOOKUP($A163,CPS!$A:$H,2,0)</f>
        <v xml:space="preserve">TAMPA DE ENCAIXE 50 MM PARA ELETROCALHA METÁLICA (REF.: MOPA OU SIMILAR) FORNECIMENTO E INSTALAÇÃO </v>
      </c>
      <c r="C163" s="21" t="str">
        <f ca="1">VLOOKUP($A163,CPS!$A:$H,8,0)</f>
        <v>UN</v>
      </c>
      <c r="D163" s="305">
        <f ca="1">VLOOKUP($A163,CPS!$I:$J,2,0)</f>
        <v>41.820000000000007</v>
      </c>
    </row>
    <row r="164" spans="1:4" ht="25.5">
      <c r="A164" s="19" t="s">
        <v>30102</v>
      </c>
      <c r="B164" s="20" t="str">
        <f ca="1">VLOOKUP($A164,CPS!$A:$H,2,0)</f>
        <v xml:space="preserve">TAMPA DE ENCAIXE PARA CURVA 90º, HORIZONTAL, 50X50MM PARA ELETROCALHA METÁLICA FORNECIMENTO E INSTALAÇÃO  </v>
      </c>
      <c r="C164" s="21" t="str">
        <f ca="1">VLOOKUP($A164,CPS!$A:$H,8,0)</f>
        <v>UN</v>
      </c>
      <c r="D164" s="305">
        <f ca="1">VLOOKUP($A164,CPS!$I:$J,2,0)</f>
        <v>13.149999999999999</v>
      </c>
    </row>
    <row r="165" spans="1:4" ht="25.5">
      <c r="A165" s="19" t="s">
        <v>30104</v>
      </c>
      <c r="B165" s="20" t="str">
        <f ca="1">VLOOKUP($A165,CPS!$A:$H,2,0)</f>
        <v>TAMPA DE ENCAIXE PARA CURVA 90º, VERTICAL EXTERNA, 50 MM, ZINCADO, PARA ELETROCALHA METALICA (REF. MOPA OU SIMILAR)</v>
      </c>
      <c r="C165" s="21" t="str">
        <f ca="1">VLOOKUP($A165,CPS!$A:$H,8,0)</f>
        <v>UN</v>
      </c>
      <c r="D165" s="305">
        <f ca="1">VLOOKUP($A165,CPS!$I:$J,2,0)</f>
        <v>21.95</v>
      </c>
    </row>
    <row r="166" spans="1:4" ht="25.5" hidden="1">
      <c r="A166" s="19" t="s">
        <v>30106</v>
      </c>
      <c r="B166" s="20" t="str">
        <f ca="1">VLOOKUP($A166,CPS!$A:$H,2,0)</f>
        <v>DERIVAÇÃO  HORIZONTAL  PARA ELETRODUTO 3/4 FORNECIMENTO E INSTALAÇÃO</v>
      </c>
      <c r="C166" s="21" t="str">
        <f ca="1">VLOOKUP($A166,CPS!$A:$H,8,0)</f>
        <v>UN</v>
      </c>
      <c r="D166" s="305">
        <f ca="1">VLOOKUP($A166,CPS!$I:$J,2,0)</f>
        <v>12.52</v>
      </c>
    </row>
    <row r="167" spans="1:4" ht="25.5" hidden="1">
      <c r="A167" s="19" t="s">
        <v>30108</v>
      </c>
      <c r="B167" s="20" t="str">
        <f ca="1">VLOOKUP($A167,CPS!$A:$H,2,0)</f>
        <v>TOMADA ALTA DE EMBUTIR (2 MÓDULO), 2P+T 20 A, INCLUINDO SUPORTE E PLACA - FORNECIMENTO E INSTALAÇÃO. AF_12/2015</v>
      </c>
      <c r="C167" s="21" t="str">
        <f ca="1">VLOOKUP($A167,CPS!$A:$H,8,0)</f>
        <v>UN</v>
      </c>
      <c r="D167" s="305">
        <f ca="1">VLOOKUP($A167,CPS!$I:$J,2,0)</f>
        <v>12.52</v>
      </c>
    </row>
    <row r="168" spans="1:4" ht="25.5" hidden="1">
      <c r="A168" s="19" t="s">
        <v>30110</v>
      </c>
      <c r="B168" s="20" t="str">
        <f ca="1">VLOOKUP($A168,CPS!$A:$H,2,0)</f>
        <v>DISJUNTOR TERMOMAGNÉTICO TRIPOLAR 150 A COM CAIXA MOLDADA 10 KA</v>
      </c>
      <c r="C168" s="21" t="str">
        <f ca="1">VLOOKUP($A168,CPS!$A:$H,8,0)</f>
        <v>UN</v>
      </c>
      <c r="D168" s="305">
        <f ca="1">VLOOKUP($A168,CPS!$I:$J,2,0)</f>
        <v>546.64</v>
      </c>
    </row>
    <row r="169" spans="1:4" hidden="1">
      <c r="A169" s="19" t="s">
        <v>30112</v>
      </c>
      <c r="B169" s="20" t="str">
        <f ca="1">VLOOKUP($A169,CPS!$A:$H,2,0)</f>
        <v>GANCHO CURTO PARA PERFILADO, ( REF.: MOPA OU SIMILAR)</v>
      </c>
      <c r="C169" s="21" t="str">
        <f ca="1">VLOOKUP($A169,CPS!$A:$H,8,0)</f>
        <v>UN</v>
      </c>
      <c r="D169" s="305">
        <f ca="1">VLOOKUP($A169,CPS!$I:$J,2,0)</f>
        <v>13.120000000000001</v>
      </c>
    </row>
    <row r="170" spans="1:4" hidden="1">
      <c r="A170" s="19" t="s">
        <v>30114</v>
      </c>
      <c r="B170" s="20" t="str">
        <f ca="1">VLOOKUP($A170,CPS!$A:$H,2,0)</f>
        <v>JUNÇÃO INTERNA TIPO "L" PARA PERFILADO, ( REF.: MOPA OU SIMILAR)</v>
      </c>
      <c r="C170" s="21" t="str">
        <f ca="1">VLOOKUP($A170,CPS!$A:$H,8,0)</f>
        <v>UN</v>
      </c>
      <c r="D170" s="305">
        <f ca="1">VLOOKUP($A170,CPS!$I:$J,2,0)</f>
        <v>13.32</v>
      </c>
    </row>
    <row r="171" spans="1:4" hidden="1">
      <c r="A171" s="19" t="s">
        <v>30116</v>
      </c>
      <c r="B171" s="20" t="str">
        <f ca="1">VLOOKUP($A171,CPS!$A:$H,2,0)</f>
        <v>LUVA SEM ROSCA UNIDUT Ø=1 " C- PB</v>
      </c>
      <c r="C171" s="21" t="str">
        <f ca="1">VLOOKUP($A171,CPS!$A:$H,8,0)</f>
        <v>UN</v>
      </c>
      <c r="D171" s="305">
        <f ca="1">VLOOKUP($A171,CPS!$I:$J,2,0)</f>
        <v>7.04</v>
      </c>
    </row>
    <row r="172" spans="1:4" hidden="1">
      <c r="A172" s="19" t="s">
        <v>30118</v>
      </c>
      <c r="B172" s="20" t="str">
        <f ca="1">VLOOKUP($A172,CPS!$A:$H,2,0)</f>
        <v>PERFILADO, PRÉ-ZINCADO  A FOGO, PERFURADO 38 X 38 X 6000MM</v>
      </c>
      <c r="C172" s="21" t="str">
        <f ca="1">VLOOKUP($A172,CPS!$A:$H,8,0)</f>
        <v>UN</v>
      </c>
      <c r="D172" s="305">
        <f ca="1">VLOOKUP($A172,CPS!$I:$J,2,0)</f>
        <v>59.53</v>
      </c>
    </row>
    <row r="173" spans="1:4" hidden="1">
      <c r="A173" s="19" t="s">
        <v>30120</v>
      </c>
      <c r="B173" s="20" t="str">
        <f ca="1">VLOOKUP($A173,CPS!$A:$H,2,0)</f>
        <v>SAÍDA PARA PERFILADO 38X38MM (MOPA OU SIMILAR)</v>
      </c>
      <c r="C173" s="21" t="str">
        <f ca="1">VLOOKUP($A173,CPS!$A:$H,8,0)</f>
        <v>UN</v>
      </c>
      <c r="D173" s="305">
        <f ca="1">VLOOKUP($A173,CPS!$I:$J,2,0)</f>
        <v>11.62</v>
      </c>
    </row>
    <row r="174" spans="1:4" ht="25.5">
      <c r="A174" s="19" t="s">
        <v>30122</v>
      </c>
      <c r="B174" s="20" t="str">
        <f ca="1">VLOOKUP($A174,CPS!$A:$H,2,0)</f>
        <v>SUPORTE VERTICAL 50 X 50MM PARA FIXAÇÃO DE ELETROCALHA METÁLICA (REF. MOPA OU SIMILAR)</v>
      </c>
      <c r="C174" s="21" t="str">
        <f ca="1">VLOOKUP($A174,CPS!$A:$H,8,0)</f>
        <v>UN</v>
      </c>
      <c r="D174" s="305">
        <f ca="1">VLOOKUP($A174,CPS!$I:$J,2,0)</f>
        <v>13.969999999999999</v>
      </c>
    </row>
    <row r="175" spans="1:4" hidden="1">
      <c r="A175" s="19" t="s">
        <v>30124</v>
      </c>
      <c r="B175" s="20" t="str">
        <f ca="1">VLOOKUP($A175,CPS!$A:$H,2,0)</f>
        <v>TAMPA DE ENCAIXE 38MM PARA PERFILADO</v>
      </c>
      <c r="C175" s="21" t="str">
        <f ca="1">VLOOKUP($A175,CPS!$A:$H,8,0)</f>
        <v>UN</v>
      </c>
      <c r="D175" s="305">
        <f ca="1">VLOOKUP($A175,CPS!$I:$J,2,0)</f>
        <v>41.820000000000007</v>
      </c>
    </row>
    <row r="176" spans="1:4" ht="25.5" hidden="1">
      <c r="A176" s="19" t="s">
        <v>30126</v>
      </c>
      <c r="B176" s="20" t="str">
        <f ca="1">VLOOKUP($A176,CPS!$A:$H,2,0)</f>
        <v>TOMADA DUPLA PARA LÓGICA RJ45, CAT.6, COM CAIXA PVC, EMBUTIR, COMPLETA</v>
      </c>
      <c r="C176" s="21" t="str">
        <f ca="1">VLOOKUP($A176,CPS!$A:$H,8,0)</f>
        <v>UN</v>
      </c>
      <c r="D176" s="305">
        <f ca="1">VLOOKUP($A176,CPS!$I:$J,2,0)</f>
        <v>100.29</v>
      </c>
    </row>
    <row r="177" spans="1:4" hidden="1">
      <c r="A177" s="19" t="s">
        <v>30128</v>
      </c>
      <c r="B177" s="20" t="str">
        <f ca="1">VLOOKUP($A177,CPS!$A:$H,2,0)</f>
        <v>TOMADA PARA LÓGICA RJ45, COM CAIXA PVC, EMBUTIDA, CAT. 6</v>
      </c>
      <c r="C177" s="21" t="str">
        <f ca="1">VLOOKUP($A177,CPS!$A:$H,8,0)</f>
        <v>UN</v>
      </c>
      <c r="D177" s="305">
        <f ca="1">VLOOKUP($A177,CPS!$I:$J,2,0)</f>
        <v>94.31</v>
      </c>
    </row>
    <row r="178" spans="1:4" ht="25.5" hidden="1">
      <c r="A178" s="19" t="s">
        <v>30130</v>
      </c>
      <c r="B178" s="20" t="str">
        <f ca="1">VLOOKUP($A178,CPS!$A:$H,2,0)</f>
        <v>DISJUNTOR TERMOMAGNETICO TRIPOLAR 150 A, PADRÃO DIN (EUROPEU - LINHA BRANCA), CORRENTE 10 KA</v>
      </c>
      <c r="C178" s="21" t="str">
        <f ca="1">VLOOKUP($A178,CPS!$A:$H,8,0)</f>
        <v>UN</v>
      </c>
      <c r="D178" s="305">
        <f ca="1">VLOOKUP($A178,CPS!$I:$J,2,0)</f>
        <v>278.22000000000003</v>
      </c>
    </row>
    <row r="179" spans="1:4" ht="25.5" hidden="1">
      <c r="A179" s="19" t="s">
        <v>30132</v>
      </c>
      <c r="B179" s="20" t="str">
        <f ca="1">VLOOKUP($A179,CPS!$A:$H,2,0)</f>
        <v>BUCHA COM ARRUELA EM LIGA ESPECIAL ZAMAK P/ELETRODUTO 32MM, D=1 1/4"</v>
      </c>
      <c r="C179" s="21" t="str">
        <f ca="1">VLOOKUP($A179,CPS!$A:$H,8,0)</f>
        <v>UN</v>
      </c>
      <c r="D179" s="305">
        <f ca="1">VLOOKUP($A179,CPS!$I:$J,2,0)</f>
        <v>1.2</v>
      </c>
    </row>
    <row r="180" spans="1:4" ht="25.5" hidden="1">
      <c r="A180" s="19" t="s">
        <v>30133</v>
      </c>
      <c r="B180" s="20" t="str">
        <f ca="1">VLOOKUP($A180,CPS!$A:$H,2,0)</f>
        <v>BUCHA COM ARRUELA EM LIGA ESPECIAL ZAMAK P/ELETRODUTO 100MM, D=4"</v>
      </c>
      <c r="C180" s="21" t="str">
        <f ca="1">VLOOKUP($A180,CPS!$A:$H,8,0)</f>
        <v>UN</v>
      </c>
      <c r="D180" s="305">
        <f ca="1">VLOOKUP($A180,CPS!$I:$J,2,0)</f>
        <v>4.7</v>
      </c>
    </row>
    <row r="181" spans="1:4" hidden="1">
      <c r="A181" s="19" t="s">
        <v>30135</v>
      </c>
      <c r="B181" s="20" t="str">
        <f ca="1">VLOOKUP($A181,CPS!$A:$H,2,0)</f>
        <v>CABO DE ALUMINIO NU ASC/CA 7 FIOS - 1/0 AWG - FORNECIMENTO</v>
      </c>
      <c r="C181" s="21" t="str">
        <f ca="1">VLOOKUP($A181,CPS!$A:$H,8,0)</f>
        <v>UN</v>
      </c>
      <c r="D181" s="305">
        <f ca="1">VLOOKUP($A181,CPS!$I:$J,2,0)</f>
        <v>31.81</v>
      </c>
    </row>
    <row r="182" spans="1:4" hidden="1">
      <c r="A182" s="19" t="s">
        <v>30138</v>
      </c>
      <c r="B182" s="20" t="str">
        <f ca="1">VLOOKUP($A182,CPS!$A:$H,2,0)</f>
        <v>CONECTOR PARA HASTE DE ATERRAMENTO 5/8" - FORNECIMENTO</v>
      </c>
      <c r="C182" s="21" t="str">
        <f ca="1">VLOOKUP($A182,CPS!$A:$H,8,0)</f>
        <v>UN</v>
      </c>
      <c r="D182" s="305">
        <f ca="1">VLOOKUP($A182,CPS!$I:$J,2,0)</f>
        <v>5.41</v>
      </c>
    </row>
    <row r="183" spans="1:4" ht="25.5">
      <c r="A183" s="19" t="s">
        <v>30140</v>
      </c>
      <c r="B183" s="20" t="str">
        <f ca="1">VLOOKUP($A183,CPS!$A:$H,2,0)</f>
        <v>CURVA HORIZONTAL 150 X 100 MM PARA ELETROCALHA METÁLICA, COM ÂNGULO 90° (REF.: MOPA OU SIMILAR)</v>
      </c>
      <c r="C183" s="21" t="str">
        <f ca="1">VLOOKUP($A183,CPS!$A:$H,8,0)</f>
        <v>UN</v>
      </c>
      <c r="D183" s="305">
        <f ca="1">VLOOKUP($A183,CPS!$I:$J,2,0)</f>
        <v>51.320000000000007</v>
      </c>
    </row>
    <row r="184" spans="1:4" ht="25.5" hidden="1">
      <c r="A184" s="19" t="s">
        <v>30142</v>
      </c>
      <c r="B184" s="20" t="str">
        <f ca="1">VLOOKUP($A184,CPS!$A:$H,2,0)</f>
        <v>DISJUNTOR TERMOMAGNÉTICO TRIPOLAR 225 A COM CAIXA MOLDADA 10 KA</v>
      </c>
      <c r="C184" s="21" t="str">
        <f ca="1">VLOOKUP($A184,CPS!$A:$H,8,0)</f>
        <v>UN</v>
      </c>
      <c r="D184" s="305">
        <f ca="1">VLOOKUP($A184,CPS!$I:$J,2,0)</f>
        <v>723.64</v>
      </c>
    </row>
    <row r="185" spans="1:4" ht="25.5" hidden="1">
      <c r="A185" s="19" t="s">
        <v>30144</v>
      </c>
      <c r="B185" s="20" t="str">
        <f ca="1">VLOOKUP($A185,CPS!$A:$H,2,0)</f>
        <v>DISTRIBUIDOR INTERNO ÓPTICO - D.I.O. PARA 12 FIBRAS MONO-MODO, COM CONCETORES ST, PADRÃO 19"</v>
      </c>
      <c r="C185" s="21" t="str">
        <f ca="1">VLOOKUP($A185,CPS!$A:$H,8,0)</f>
        <v>UN</v>
      </c>
      <c r="D185" s="305">
        <f ca="1">VLOOKUP($A185,CPS!$I:$J,2,0)</f>
        <v>515.09</v>
      </c>
    </row>
    <row r="186" spans="1:4" ht="25.5" hidden="1">
      <c r="A186" s="19" t="s">
        <v>30145</v>
      </c>
      <c r="B186" s="20" t="str">
        <f ca="1">VLOOKUP($A186,CPS!$A:$H,2,0)</f>
        <v>FECHO PARA FITA AÇO INOX 3/4 E 1/2", FUSIMEC OU SIMILAR - FORNECIMENTO</v>
      </c>
      <c r="C186" s="21" t="str">
        <f ca="1">VLOOKUP($A186,CPS!$A:$H,8,0)</f>
        <v>UN</v>
      </c>
      <c r="D186" s="305">
        <f ca="1">VLOOKUP($A186,CPS!$I:$J,2,0)</f>
        <v>5.3599999999999994</v>
      </c>
    </row>
    <row r="187" spans="1:4" hidden="1">
      <c r="A187" s="19" t="s">
        <v>30147</v>
      </c>
      <c r="B187" s="20" t="str">
        <f ca="1">VLOOKUP($A187,CPS!$A:$H,2,0)</f>
        <v>FITA EM AÇO INOX, FUSIMEC OU SIMILAR - FORNECIMENTO</v>
      </c>
      <c r="C187" s="21" t="str">
        <f ca="1">VLOOKUP($A187,CPS!$A:$H,8,0)</f>
        <v>M</v>
      </c>
      <c r="D187" s="305">
        <f ca="1">VLOOKUP($A187,CPS!$I:$J,2,0)</f>
        <v>10.82</v>
      </c>
    </row>
    <row r="188" spans="1:4" ht="25.5">
      <c r="A188" s="19" t="s">
        <v>30149</v>
      </c>
      <c r="B188" s="20" t="str">
        <f ca="1">VLOOKUP($A188,CPS!$A:$H,2,0)</f>
        <v>FORNECIMENTO E INSTALAÇÃO DE ELETROCALHA METÁLICA 150 X  50 X 3000 MM (REF. VL 3.01 GE VALEMAM OU SIMILAR)</v>
      </c>
      <c r="C188" s="21" t="str">
        <f ca="1">VLOOKUP($A188,CPS!$A:$H,8,0)</f>
        <v>UN</v>
      </c>
      <c r="D188" s="305">
        <f ca="1">VLOOKUP($A188,CPS!$I:$J,2,0)</f>
        <v>116.22</v>
      </c>
    </row>
    <row r="189" spans="1:4" ht="25.5">
      <c r="A189" s="19" t="s">
        <v>30151</v>
      </c>
      <c r="B189" s="20" t="str">
        <f ca="1">VLOOKUP($A189,CPS!$A:$H,2,0)</f>
        <v>FORNECIMENTO E INSTALAÇÃO DE ELETROCALHA PERFURADA 100 X   50 X 3000 MM (REF. MOPA OU SIMILAR)</v>
      </c>
      <c r="C189" s="21" t="str">
        <f ca="1">VLOOKUP($A189,CPS!$A:$H,8,0)</f>
        <v>M</v>
      </c>
      <c r="D189" s="305">
        <f ca="1">VLOOKUP($A189,CPS!$I:$J,2,0)</f>
        <v>41.45</v>
      </c>
    </row>
    <row r="190" spans="1:4" ht="38.25" hidden="1">
      <c r="A190" s="19" t="s">
        <v>30153</v>
      </c>
      <c r="B190" s="20" t="str">
        <f ca="1">VLOOKUP($A190,CPS!$A:$H,2,0)</f>
        <v>LUMINÁRIA DE PISO MÓVEL, CORPO EM ALUMÍNIO, REFLETOR EM ALUMÍNIO ANODIZADO COM PROTETOR DE VIDRO EM GRADE DE ALUMÍNIO</v>
      </c>
      <c r="C190" s="21" t="str">
        <f ca="1">VLOOKUP($A190,CPS!$A:$H,8,0)</f>
        <v>UN</v>
      </c>
      <c r="D190" s="305">
        <f ca="1">VLOOKUP($A190,CPS!$I:$J,2,0)</f>
        <v>189.22</v>
      </c>
    </row>
    <row r="191" spans="1:4" ht="25.5">
      <c r="A191" s="19" t="s">
        <v>30155</v>
      </c>
      <c r="B191" s="20" t="str">
        <f ca="1">VLOOKUP($A191,CPS!$A:$H,2,0)</f>
        <v>REDUÇÃO CONCÊNTRICA LISA ZINCADA 100 X 75MM PARA 75 X 50MM PARA ELETROCALHA METÁLICA (REF. MOPA OU SIMILAR)</v>
      </c>
      <c r="C191" s="21" t="str">
        <f ca="1">VLOOKUP($A191,CPS!$A:$H,8,0)</f>
        <v>UN</v>
      </c>
      <c r="D191" s="305">
        <f ca="1">VLOOKUP($A191,CPS!$I:$J,2,0)</f>
        <v>55.21</v>
      </c>
    </row>
    <row r="192" spans="1:4" ht="25.5">
      <c r="A192" s="19" t="s">
        <v>30157</v>
      </c>
      <c r="B192" s="20" t="str">
        <f ca="1">VLOOKUP($A192,CPS!$A:$H,2,0)</f>
        <v>SUPORTE HORIZONTAL 100 X 50 MM PARA FIXAÇÃO DE ELETROCALHA METÁLICA (REF.: MOPA OU SIMILAR)</v>
      </c>
      <c r="C192" s="21" t="str">
        <f ca="1">VLOOKUP($A192,CPS!$A:$H,8,0)</f>
        <v>UN</v>
      </c>
      <c r="D192" s="305">
        <f ca="1">VLOOKUP($A192,CPS!$I:$J,2,0)</f>
        <v>10.86</v>
      </c>
    </row>
    <row r="193" spans="1:4" ht="25.5">
      <c r="A193" s="19" t="s">
        <v>30159</v>
      </c>
      <c r="B193" s="20" t="str">
        <f ca="1">VLOOKUP($A193,CPS!$A:$H,2,0)</f>
        <v>TAMPA DE ENCAIXE 100 X 3000 MM, ZINCADA, PARA ELETROCALHA METÁLICA (REF.: MOPA OU SIMILAR)</v>
      </c>
      <c r="C193" s="21" t="str">
        <f ca="1">VLOOKUP($A193,CPS!$A:$H,8,0)</f>
        <v>M</v>
      </c>
      <c r="D193" s="305">
        <f ca="1">VLOOKUP($A193,CPS!$I:$J,2,0)</f>
        <v>24.09</v>
      </c>
    </row>
    <row r="194" spans="1:4" ht="25.5">
      <c r="A194" s="19" t="s">
        <v>30161</v>
      </c>
      <c r="B194" s="20" t="str">
        <f ca="1">VLOOKUP($A194,CPS!$A:$H,2,0)</f>
        <v>TAMPA DE ENCAIXE 100MM PARA TÊ HORIZONTAL, ZINCADA, PARA ELETROCALHA METÁLICA (REF.: MOPA OU SIMILAR)</v>
      </c>
      <c r="C194" s="21" t="str">
        <f ca="1">VLOOKUP($A194,CPS!$A:$H,8,0)</f>
        <v>UN</v>
      </c>
      <c r="D194" s="305">
        <f ca="1">VLOOKUP($A194,CPS!$I:$J,2,0)</f>
        <v>15.280000000000001</v>
      </c>
    </row>
    <row r="195" spans="1:4" ht="25.5">
      <c r="A195" s="19" t="s">
        <v>30163</v>
      </c>
      <c r="B195" s="20" t="str">
        <f ca="1">VLOOKUP($A195,CPS!$A:$H,2,0)</f>
        <v>TAMPA DE ENCAIXE PARA CURVA 90º, HORIZONTAL, 75MM, ZINCADA, PARA ELETROCALHA METÁLICA</v>
      </c>
      <c r="C195" s="21" t="str">
        <f ca="1">VLOOKUP($A195,CPS!$A:$H,8,0)</f>
        <v>UN</v>
      </c>
      <c r="D195" s="305">
        <f ca="1">VLOOKUP($A195,CPS!$I:$J,2,0)</f>
        <v>11.100000000000001</v>
      </c>
    </row>
    <row r="196" spans="1:4" ht="25.5">
      <c r="A196" s="19" t="s">
        <v>30165</v>
      </c>
      <c r="B196" s="20" t="str">
        <f ca="1">VLOOKUP($A196,CPS!$A:$H,2,0)</f>
        <v>TÊ HORIZONTAL 100 X 50 MM COM BASE LISA PERFURADA PARA ELETROCALHA METÁLICA (REF. MOPA OU SIMILAR)</v>
      </c>
      <c r="C196" s="21" t="str">
        <f ca="1">VLOOKUP($A196,CPS!$A:$H,8,0)</f>
        <v>UN</v>
      </c>
      <c r="D196" s="305">
        <f ca="1">VLOOKUP($A196,CPS!$I:$J,2,0)</f>
        <v>60.32</v>
      </c>
    </row>
    <row r="197" spans="1:4" ht="25.5">
      <c r="A197" s="19" t="s">
        <v>30167</v>
      </c>
      <c r="B197" s="20" t="str">
        <f ca="1">VLOOKUP($A197,CPS!$A:$H,2,0)</f>
        <v>TÊ HORIZONTAL 150 X 75 MM, LISO, ZINCADA, PARA ELETROCALHA METÁLICA (REF.: MOPA OU SIMILAR)</v>
      </c>
      <c r="C197" s="21" t="str">
        <f ca="1">VLOOKUP($A197,CPS!$A:$H,8,0)</f>
        <v>UN</v>
      </c>
      <c r="D197" s="305">
        <f ca="1">VLOOKUP($A197,CPS!$I:$J,2,0)</f>
        <v>52.120000000000005</v>
      </c>
    </row>
    <row r="198" spans="1:4" ht="25.5" hidden="1">
      <c r="A198" s="19" t="s">
        <v>30169</v>
      </c>
      <c r="B198" s="20" t="str">
        <f ca="1">VLOOKUP($A198,CPS!$A:$H,2,0)</f>
        <v>TERMINAL DE COMPRESSÃO PARA CABO DE  50 MM2 - FORNECIMENTO E INSTALAÇÃO</v>
      </c>
      <c r="C198" s="21" t="str">
        <f ca="1">VLOOKUP($A198,CPS!$A:$H,8,0)</f>
        <v>UN</v>
      </c>
      <c r="D198" s="305">
        <f ca="1">VLOOKUP($A198,CPS!$I:$J,2,0)</f>
        <v>13.77</v>
      </c>
    </row>
    <row r="199" spans="1:4" ht="25.5" hidden="1">
      <c r="A199" s="19" t="s">
        <v>30171</v>
      </c>
      <c r="B199" s="20" t="str">
        <f ca="1">VLOOKUP($A199,CPS!$A:$H,2,0)</f>
        <v>TERMINAL DE COMPRESSÃO PARA CABO DE  95 MM2 - FORNECIMENTO E INSTALAÇÃO</v>
      </c>
      <c r="C199" s="21" t="str">
        <f ca="1">VLOOKUP($A199,CPS!$A:$H,8,0)</f>
        <v>UN</v>
      </c>
      <c r="D199" s="305">
        <f ca="1">VLOOKUP($A199,CPS!$I:$J,2,0)</f>
        <v>10.95</v>
      </c>
    </row>
    <row r="200" spans="1:4" ht="25.5" hidden="1">
      <c r="A200" s="19" t="s">
        <v>30173</v>
      </c>
      <c r="B200" s="20" t="str">
        <f ca="1">VLOOKUP($A200,CPS!$A:$H,2,0)</f>
        <v>TOMADA 2P+T, ABNT, 10 A, PARA PISO, COM PLACA EM METAL AMARELO E CAIXA PVC</v>
      </c>
      <c r="C200" s="21" t="str">
        <f ca="1">VLOOKUP($A200,CPS!$A:$H,8,0)</f>
        <v>UN</v>
      </c>
      <c r="D200" s="305">
        <f ca="1">VLOOKUP($A200,CPS!$I:$J,2,0)</f>
        <v>90.18</v>
      </c>
    </row>
    <row r="201" spans="1:4" ht="25.5" hidden="1">
      <c r="A201" s="19" t="s">
        <v>30175</v>
      </c>
      <c r="B201" s="20" t="str">
        <f ca="1">VLOOKUP($A201,CPS!$A:$H,2,0)</f>
        <v>PONTO DE CONEXÃO DE EQUIPAMENTOS EM GERAL CONTENDO CAIXA DE PASSAGEM 4 X 4 E TAMPA CEGA  FORNECIMENTO E INSTALAÇÃO</v>
      </c>
      <c r="C201" s="21" t="str">
        <f ca="1">VLOOKUP($A201,CPS!$A:$H,8,0)</f>
        <v>UN</v>
      </c>
      <c r="D201" s="305">
        <f ca="1">VLOOKUP($A201,CPS!$I:$J,2,0)</f>
        <v>37.790000000000006</v>
      </c>
    </row>
    <row r="202" spans="1:4">
      <c r="A202" s="19" t="s">
        <v>30176</v>
      </c>
      <c r="B202" s="20" t="str">
        <f ca="1">VLOOKUP($A202,CPS!$A:$H,2,0)</f>
        <v>TERMINAL DE FECHAMENTO ELETROCALHA LISO 50X50 MM²</v>
      </c>
      <c r="C202" s="21" t="str">
        <f ca="1">VLOOKUP($A202,CPS!$A:$H,8,0)</f>
        <v>UN</v>
      </c>
      <c r="D202" s="305">
        <f ca="1">VLOOKUP($A202,CPS!$I:$J,2,0)</f>
        <v>14.98</v>
      </c>
    </row>
    <row r="203" spans="1:4" ht="25.5">
      <c r="A203" s="19" t="s">
        <v>30178</v>
      </c>
      <c r="B203" s="20" t="str">
        <f ca="1">VLOOKUP($A203,CPS!$A:$H,2,0)</f>
        <v>TAMPA DE ENCAIXE 50 X 3000 MM, ZINCADA, PARA ELETROCALHA METÁLICA (REF.: MOPA OU SIMILAR)</v>
      </c>
      <c r="C203" s="21" t="str">
        <f ca="1">VLOOKUP($A203,CPS!$A:$H,8,0)</f>
        <v>UN</v>
      </c>
      <c r="D203" s="305">
        <f ca="1">VLOOKUP($A203,CPS!$I:$J,2,0)</f>
        <v>41.820000000000007</v>
      </c>
    </row>
    <row r="204" spans="1:4" ht="25.5" hidden="1">
      <c r="A204" s="19" t="s">
        <v>30180</v>
      </c>
      <c r="B204" s="20" t="str">
        <f ca="1">VLOOKUP($A204,CPS!$A:$H,2,0)</f>
        <v xml:space="preserve">FORNECIMENTO E INSTALAÇÃO DE NÚCLEO PARA LUMINÁRIA TIPO PÉTALA (UMA PÉTALA) </v>
      </c>
      <c r="C204" s="21" t="str">
        <f ca="1">VLOOKUP($A204,CPS!$A:$H,8,0)</f>
        <v>UN</v>
      </c>
      <c r="D204" s="305">
        <f ca="1">VLOOKUP($A204,CPS!$I:$J,2,0)</f>
        <v>78.22999999999999</v>
      </c>
    </row>
    <row r="205" spans="1:4" ht="25.5" hidden="1">
      <c r="A205" s="19" t="s">
        <v>30182</v>
      </c>
      <c r="B205" s="20" t="str">
        <f ca="1">VLOOKUP($A205,CPS!$A:$H,2,0)</f>
        <v xml:space="preserve">FORNECIMENTO E INSTALAÇÃO DE NÚCLEO PARA LUMINÁRIA TIPO PÉTALA (DUAS PÉTALAS) </v>
      </c>
      <c r="C205" s="21" t="str">
        <f ca="1">VLOOKUP($A205,CPS!$A:$H,8,0)</f>
        <v>UN</v>
      </c>
      <c r="D205" s="305">
        <f ca="1">VLOOKUP($A205,CPS!$I:$J,2,0)</f>
        <v>92.53</v>
      </c>
    </row>
    <row r="206" spans="1:4" ht="25.5" hidden="1">
      <c r="A206" s="19" t="s">
        <v>30184</v>
      </c>
      <c r="B206" s="20" t="str">
        <f ca="1">VLOOKUP($A206,CPS!$A:$H,2,0)</f>
        <v xml:space="preserve">FORNECIMENTO E INSTALAÇÃO DE NÚCLEO PARA LUMINÁRIA TIPO PÉTALA (TRÊS PÉTALAS) </v>
      </c>
      <c r="C206" s="21" t="str">
        <f ca="1">VLOOKUP($A206,CPS!$A:$H,8,0)</f>
        <v>UN</v>
      </c>
      <c r="D206" s="305">
        <f ca="1">VLOOKUP($A206,CPS!$I:$J,2,0)</f>
        <v>115.22999999999999</v>
      </c>
    </row>
    <row r="207" spans="1:4" ht="38.25" hidden="1">
      <c r="A207" s="19" t="s">
        <v>30186</v>
      </c>
      <c r="B207" s="20" t="str">
        <f ca="1">VLOOKUP($A207,CPS!$A:$H,2,0)</f>
        <v>POSTE CONCRETO SEÇÃO CIRCULAR COMPRIMENTO=9M CARGA NOMINAL NO TOPO 200KG INCLUSIVE ESCAVACAO EXCLUSIVE TRANSPORTE - FORNECIMENTO E COLOCAÇÃO</v>
      </c>
      <c r="C207" s="21" t="str">
        <f ca="1">VLOOKUP($A207,CPS!$A:$H,8,0)</f>
        <v>UN</v>
      </c>
      <c r="D207" s="305">
        <f ca="1">VLOOKUP($A207,CPS!$I:$J,2,0)</f>
        <v>2287.7399999999998</v>
      </c>
    </row>
    <row r="208" spans="1:4" ht="38.25" hidden="1">
      <c r="A208" s="19" t="s">
        <v>30188</v>
      </c>
      <c r="B208" s="20" t="str">
        <f ca="1">VLOOKUP($A208,CPS!$A:$H,2,0)</f>
        <v xml:space="preserve">QUADRO DE DISTRIBUICAO DE ENERGIA DE EMBUTIR, EM CHAPA METALICA, PARA 8 DISJUNTORES TERMOMAGNETICOS MONOPOLARES SEM BARRAMENTO </v>
      </c>
      <c r="C208" s="21" t="str">
        <f ca="1">VLOOKUP($A208,CPS!$A:$H,8,0)</f>
        <v>UN</v>
      </c>
      <c r="D208" s="305">
        <f ca="1">VLOOKUP($A208,CPS!$I:$J,2,0)</f>
        <v>128.74</v>
      </c>
    </row>
    <row r="209" spans="1:4" hidden="1">
      <c r="A209" s="19" t="s">
        <v>30190</v>
      </c>
      <c r="B209" s="20" t="str">
        <f ca="1">VLOOKUP($A209,CPS!$A:$H,2,0)</f>
        <v>LUMINÁRIA LED SLIM 36 W FORNECIMENTO E INSTALAÇÃO</v>
      </c>
      <c r="C209" s="21" t="str">
        <f ca="1">VLOOKUP($A209,CPS!$A:$H,8,0)</f>
        <v>UN</v>
      </c>
      <c r="D209" s="305">
        <f ca="1">VLOOKUP($A209,CPS!$I:$J,2,0)</f>
        <v>54.379999999999995</v>
      </c>
    </row>
    <row r="210" spans="1:4" ht="51" hidden="1">
      <c r="A210" s="19" t="s">
        <v>30193</v>
      </c>
      <c r="B210" s="20" t="str">
        <f ca="1">VLOOKUP($A210,CPS!$A:$H,2,0)</f>
        <v>LUMINÁRIA TIPO ABERTA PARA ILUMINAÇÃO PUBLICA , BOCAL E 27  EQUIPADA COM LAMPADA LED 50 W INCLUSO BRAÇO DE FIXAÇÃO COM BRAÇO EM TUBO DE AÇO GALV 1", COMPRIMENTO DE 1,50 M, PARA POSTE DE CONCRETO - FORNECIMENTO E INSTALAÇÃO</v>
      </c>
      <c r="C210" s="21" t="str">
        <f ca="1">VLOOKUP($A210,CPS!$A:$H,8,0)</f>
        <v>UN</v>
      </c>
      <c r="D210" s="305">
        <f ca="1">VLOOKUP($A210,CPS!$I:$J,2,0)</f>
        <v>319.01000000000005</v>
      </c>
    </row>
    <row r="211" spans="1:4" ht="25.5">
      <c r="A211" s="19" t="s">
        <v>30373</v>
      </c>
      <c r="B211" s="20" t="str">
        <f ca="1">VLOOKUP($A211,CPS!$A:$H,2,0)</f>
        <v>TAMPA DE ENCAIXE PARA CURVA 90º, VERTICAL, 100MM, ZINCADA, PARA ELETROCALHA METÁLICA</v>
      </c>
      <c r="C211" s="21" t="str">
        <f ca="1">VLOOKUP($A211,CPS!$A:$H,8,0)</f>
        <v>UN</v>
      </c>
      <c r="D211" s="305">
        <f ca="1">VLOOKUP($A211,CPS!$I:$J,2,0)</f>
        <v>15.16</v>
      </c>
    </row>
    <row r="212" spans="1:4" ht="25.5" hidden="1">
      <c r="A212" s="19" t="s">
        <v>30375</v>
      </c>
      <c r="B212" s="20" t="str">
        <f ca="1">VLOOKUP($A212,CPS!$A:$H,2,0)</f>
        <v>BUCHA COM ARRUELA EM LIGA ESPECIAL ZAMAK P/ELETRODUTO 85MM, D=3"</v>
      </c>
      <c r="C212" s="21" t="str">
        <f ca="1">VLOOKUP($A212,CPS!$A:$H,8,0)</f>
        <v>UN</v>
      </c>
      <c r="D212" s="305">
        <f ca="1">VLOOKUP($A212,CPS!$I:$J,2,0)</f>
        <v>8.86</v>
      </c>
    </row>
    <row r="213" spans="1:4">
      <c r="A213" s="19" t="s">
        <v>30377</v>
      </c>
      <c r="B213" s="20" t="str">
        <f ca="1">VLOOKUP($A213,CPS!$A:$H,2,0)</f>
        <v xml:space="preserve"> ACOPLAMENTO PARA ELETROCALHA METÁLICA 38 X 38MM</v>
      </c>
      <c r="C213" s="21" t="str">
        <f ca="1">VLOOKUP($A213,CPS!$A:$H,8,0)</f>
        <v>UN</v>
      </c>
      <c r="D213" s="305">
        <f ca="1">VLOOKUP($A213,CPS!$I:$J,2,0)</f>
        <v>12.93</v>
      </c>
    </row>
    <row r="214" spans="1:4" ht="25.5" hidden="1">
      <c r="A214" s="19" t="s">
        <v>30379</v>
      </c>
      <c r="B214" s="20" t="str">
        <f ca="1">VLOOKUP($A214,CPS!$A:$H,2,0)</f>
        <v>PONTO DE CONEXÃO DE EQUIPAMENTOS EM GERAL CONTENDO CAIXA DE PASSAGEM 4 X 4 E TAMPA CEGA  FORNECIMENTO E INSTALAÇÃO</v>
      </c>
      <c r="C214" s="21" t="str">
        <f ca="1">VLOOKUP($A214,CPS!$A:$H,8,0)</f>
        <v>UN</v>
      </c>
      <c r="D214" s="305">
        <f ca="1">VLOOKUP($A214,CPS!$I:$J,2,0)</f>
        <v>35.74</v>
      </c>
    </row>
    <row r="215" spans="1:4" ht="25.5">
      <c r="A215" s="19" t="s">
        <v>30380</v>
      </c>
      <c r="B215" s="20" t="str">
        <f ca="1">VLOOKUP($A215,CPS!$A:$H,2,0)</f>
        <v xml:space="preserve"> FORNECIMENTO E INSTALAÇÃO DE ELETROCALHA METÁLICA 75 X 50 X 3000 MM (REF. VL 3.01 GE 75/50 VALEMAM OU SIMILAR)</v>
      </c>
      <c r="C215" s="21" t="str">
        <f ca="1">VLOOKUP($A215,CPS!$A:$H,8,0)</f>
        <v>UN</v>
      </c>
      <c r="D215" s="305">
        <f ca="1">VLOOKUP($A215,CPS!$I:$J,2,0)</f>
        <v>76.37</v>
      </c>
    </row>
    <row r="216" spans="1:4" ht="25.5">
      <c r="A216" s="19" t="s">
        <v>30382</v>
      </c>
      <c r="B216" s="20" t="str">
        <f ca="1">VLOOKUP($A216,CPS!$A:$H,2,0)</f>
        <v xml:space="preserve"> CURVA VERTICAL 75 X 50 MM PARA ELETROCALHA METÁLICA LISA ZINCADA (REF.: MOPA OU SIMILAR)</v>
      </c>
      <c r="C216" s="21" t="str">
        <f ca="1">VLOOKUP($A216,CPS!$A:$H,8,0)</f>
        <v>UN</v>
      </c>
      <c r="D216" s="305">
        <f ca="1">VLOOKUP($A216,CPS!$I:$J,2,0)</f>
        <v>41.3</v>
      </c>
    </row>
    <row r="217" spans="1:4" ht="25.5" hidden="1">
      <c r="A217" s="19" t="s">
        <v>30384</v>
      </c>
      <c r="B217" s="20" t="str">
        <f ca="1">VLOOKUP($A217,CPS!$A:$H,2,0)</f>
        <v xml:space="preserve">CONJUNTO REFLETOR LED  3 X 100 W (3 UNIDADES) FIXADAS EM POSTE DE CONCRETO ARMADO 10 M  FORNECIMENTO E INSTALAÇÃO </v>
      </c>
      <c r="C217" s="21" t="str">
        <f ca="1">VLOOKUP($A217,CPS!$A:$H,8,0)</f>
        <v>UN</v>
      </c>
      <c r="D217" s="305" t="e">
        <f ca="1">VLOOKUP($A217,CPS!$I:$J,2,0)</f>
        <v>#N/A</v>
      </c>
    </row>
    <row r="218" spans="1:4" ht="38.25" hidden="1">
      <c r="A218" s="19" t="s">
        <v>30386</v>
      </c>
      <c r="B218" s="20" t="str">
        <f ca="1">VLOOKUP($A218,CPS!$A:$H,2,0)</f>
        <v>FORNECIMENTO E IMPLANTAÇÃO DE POSTE RETO TELECÔNICO DE ENGASTAR, GALVANIZADO A FOGO, H(TOTAL)= 3 METROS, DA TECNOLUX OU SIMILAR</v>
      </c>
      <c r="C218" s="21" t="str">
        <f ca="1">VLOOKUP($A218,CPS!$A:$H,8,0)</f>
        <v>UN</v>
      </c>
      <c r="D218" s="305">
        <f ca="1">VLOOKUP($A218,CPS!$I:$J,2,0)</f>
        <v>694.24000000000012</v>
      </c>
    </row>
    <row r="219" spans="1:4" ht="25.5" hidden="1">
      <c r="A219" s="19" t="s">
        <v>30388</v>
      </c>
      <c r="B219" s="20" t="str">
        <f ca="1">VLOOKUP($A219,CPS!$A:$H,2,0)</f>
        <v>TOMADA LÓGICA  BAIXA  2 (MÓDULOS) 5 CONECTOR RJ 45 CAT 6 FORNECIMENTO E INSTALAÇÃO</v>
      </c>
      <c r="C219" s="21" t="str">
        <f ca="1">VLOOKUP($A219,CPS!$A:$H,8,0)</f>
        <v>UN</v>
      </c>
      <c r="D219" s="305">
        <f ca="1">VLOOKUP($A219,CPS!$I:$J,2,0)</f>
        <v>107.74</v>
      </c>
    </row>
    <row r="220" spans="1:4" hidden="1">
      <c r="A220" s="19" t="s">
        <v>30390</v>
      </c>
      <c r="B220" s="20" t="str">
        <f ca="1">VLOOKUP($A220,CPS!$A:$H,2,0)</f>
        <v>TOMADA DUPLA PARA LÓGICA NO PISO, METAL, RJ45</v>
      </c>
      <c r="C220" s="21" t="str">
        <f ca="1">VLOOKUP($A220,CPS!$A:$H,8,0)</f>
        <v>UN</v>
      </c>
      <c r="D220" s="305">
        <f ca="1">VLOOKUP($A220,CPS!$I:$J,2,0)</f>
        <v>74.14</v>
      </c>
    </row>
    <row r="221" spans="1:4" ht="25.5" hidden="1">
      <c r="A221" s="19" t="s">
        <v>30392</v>
      </c>
      <c r="B221" s="20" t="str">
        <f ca="1">VLOOKUP($A221,CPS!$A:$H,2,0)</f>
        <v>DISTRIBUIDOR INTERNO ÓPTICO - D.I.O. PARA 12 FIBRAS MONO-MODO, COM CONCETORES ST, PADRÃO 19"</v>
      </c>
      <c r="C221" s="21" t="str">
        <f ca="1">VLOOKUP($A221,CPS!$A:$H,8,0)</f>
        <v>UN</v>
      </c>
      <c r="D221" s="305">
        <f ca="1">VLOOKUP($A221,CPS!$I:$J,2,0)</f>
        <v>515.09</v>
      </c>
    </row>
    <row r="222" spans="1:4" ht="25.5" hidden="1">
      <c r="A222" s="19" t="s">
        <v>30393</v>
      </c>
      <c r="B222" s="20" t="str">
        <f ca="1">VLOOKUP($A222,CPS!$A:$H,2,0)</f>
        <v>BUCHA COM ARRUELA EM LIGA ESPECIAL ZAMAK P/ELETRODUTO 50MM, D=2"</v>
      </c>
      <c r="C222" s="21" t="str">
        <f ca="1">VLOOKUP($A222,CPS!$A:$H,8,0)</f>
        <v>UN</v>
      </c>
      <c r="D222" s="305">
        <f ca="1">VLOOKUP($A222,CPS!$I:$J,2,0)</f>
        <v>8.98</v>
      </c>
    </row>
    <row r="223" spans="1:4" ht="38.25" hidden="1">
      <c r="A223" s="19" t="s">
        <v>30395</v>
      </c>
      <c r="B223" s="20" t="str">
        <f ca="1">VLOOKUP($A223,CPS!$A:$H,2,0)</f>
        <v xml:space="preserve">LUMINARIA DE LED PARA ILUMINAÇÃO PÚBLICA DE 33 W ATÉ 50 W INSTALADA EM POSTE METÁLICO CÔNICO RETO H = 3 M  FORNECIMENTO E INSTALAÇÃO </v>
      </c>
      <c r="C223" s="21" t="str">
        <f ca="1">VLOOKUP($A223,CPS!$A:$H,8,0)</f>
        <v>UN</v>
      </c>
      <c r="D223" s="305">
        <f ca="1">VLOOKUP($A223,CPS!$I:$J,2,0)</f>
        <v>1164.9100000000001</v>
      </c>
    </row>
    <row r="224" spans="1:4" ht="25.5" hidden="1">
      <c r="A224" s="19" t="s">
        <v>30465</v>
      </c>
      <c r="B224" s="20" t="str">
        <f ca="1">VLOOKUP($A224,CPS!$A:$H,2,0)</f>
        <v>ELETRODUTO RÍGIDO SOLDÁVEL, PVC, DN 40 MM (1 1/4), APARENTE, INSTALADO EM PAREDE - FORNECIMENTO E INSTALAÇÃO. AF_11/2016_P</v>
      </c>
      <c r="C224" s="21" t="str">
        <f ca="1">VLOOKUP($A224,CPS!$A:$H,8,0)</f>
        <v>UN</v>
      </c>
      <c r="D224" s="305">
        <f ca="1">VLOOKUP($A224,CPS!$I:$J,2,0)</f>
        <v>16.41</v>
      </c>
    </row>
    <row r="225" spans="1:4" ht="25.5" hidden="1">
      <c r="A225" s="19" t="s">
        <v>30468</v>
      </c>
      <c r="B225" s="20" t="str">
        <f ca="1">VLOOKUP($A225,CPS!$A:$H,2,0)</f>
        <v xml:space="preserve">INTERRUPTOR MODELO SOBREPOR SIMPLES ( 1 MÓDULO)  INSTALADO EM CONDULETE TIPO C FORNECIMENTO E INSTALAÇÃO </v>
      </c>
      <c r="C225" s="21" t="str">
        <f ca="1">VLOOKUP($A225,CPS!$A:$H,8,0)</f>
        <v>UN</v>
      </c>
      <c r="D225" s="305">
        <f ca="1">VLOOKUP($A225,CPS!$I:$J,2,0)</f>
        <v>43.33</v>
      </c>
    </row>
    <row r="226" spans="1:4" ht="25.5" hidden="1">
      <c r="A226" s="19" t="s">
        <v>30470</v>
      </c>
      <c r="B226" s="20" t="str">
        <f ca="1">VLOOKUP($A226,CPS!$A:$H,2,0)</f>
        <v xml:space="preserve">INTERRUPTOR MODELO SOBREPOR SIMPLES ( 2 MÓDULO)  INSTALADO EM CONDULETE TIPO C FORNECIMENTO E INSTALAÇÃO </v>
      </c>
      <c r="C226" s="21" t="str">
        <f ca="1">VLOOKUP($A226,CPS!$A:$H,8,0)</f>
        <v>UN</v>
      </c>
      <c r="D226" s="305">
        <f ca="1">VLOOKUP($A226,CPS!$I:$J,2,0)</f>
        <v>48.44</v>
      </c>
    </row>
    <row r="227" spans="1:4" ht="25.5" hidden="1">
      <c r="A227" s="19" t="s">
        <v>30472</v>
      </c>
      <c r="B227" s="20" t="str">
        <f ca="1">VLOOKUP($A227,CPS!$A:$H,2,0)</f>
        <v xml:space="preserve">TOMADA ALTA INSTALADA EM CONDULETE TIPO C , FORNECIMENTO E INSTALAÇÃO </v>
      </c>
      <c r="C227" s="21" t="str">
        <f ca="1">VLOOKUP($A227,CPS!$A:$H,8,0)</f>
        <v>UN</v>
      </c>
      <c r="D227" s="305">
        <f ca="1">VLOOKUP($A227,CPS!$I:$J,2,0)</f>
        <v>50.010000000000005</v>
      </c>
    </row>
    <row r="228" spans="1:4" ht="25.5" hidden="1">
      <c r="A228" s="19" t="s">
        <v>30474</v>
      </c>
      <c r="B228" s="20" t="str">
        <f ca="1">VLOOKUP($A228,CPS!$A:$H,2,0)</f>
        <v xml:space="preserve">TOMADA BAIXA SIMPLES (1 MÓDULO)  INSTALADA EM CONDULETE TIPO E , FORNECIMENTO E INSTALAÇÃO </v>
      </c>
      <c r="C228" s="21" t="str">
        <f ca="1">VLOOKUP($A228,CPS!$A:$H,8,0)</f>
        <v>UN</v>
      </c>
      <c r="D228" s="305">
        <f ca="1">VLOOKUP($A228,CPS!$I:$J,2,0)</f>
        <v>43.86</v>
      </c>
    </row>
    <row r="229" spans="1:4" ht="25.5" hidden="1">
      <c r="A229" s="19" t="s">
        <v>30477</v>
      </c>
      <c r="B229" s="20" t="str">
        <f ca="1">VLOOKUP($A229,CPS!$A:$H,2,0)</f>
        <v xml:space="preserve">TOMADA BAIXA SIMPLES (2 MÓDULO)  INSTALADA EM CONDULETE TIPO E , FORNECIMENTO E INSTALAÇÃO </v>
      </c>
      <c r="C229" s="21" t="str">
        <f ca="1">VLOOKUP($A229,CPS!$A:$H,8,0)</f>
        <v>UN</v>
      </c>
      <c r="D229" s="305">
        <f ca="1">VLOOKUP($A229,CPS!$I:$J,2,0)</f>
        <v>60.18</v>
      </c>
    </row>
    <row r="230" spans="1:4" ht="25.5" hidden="1">
      <c r="A230" s="19" t="s">
        <v>30478</v>
      </c>
      <c r="B230" s="20" t="str">
        <f ca="1">VLOOKUP($A230,CPS!$A:$H,2,0)</f>
        <v xml:space="preserve">TOMADA MÉDIA SIMPLES (1 MÓDULO)  INSTALADA EM CONDULETE TIPO E , FORNECIMENTO E INSTALAÇÃO </v>
      </c>
      <c r="C230" s="21" t="str">
        <f ca="1">VLOOKUP($A230,CPS!$A:$H,8,0)</f>
        <v>UN</v>
      </c>
      <c r="D230" s="305">
        <f ca="1">VLOOKUP($A230,CPS!$I:$J,2,0)</f>
        <v>43.86</v>
      </c>
    </row>
    <row r="231" spans="1:4" ht="63.75" hidden="1">
      <c r="A231" s="19" t="s">
        <v>30480</v>
      </c>
      <c r="B231" s="20"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21" t="str">
        <f ca="1">VLOOKUP($A231,CPS!$A:$H,8,0)</f>
        <v>UN</v>
      </c>
      <c r="D231" s="354">
        <f ca="1">VLOOKUP($A231,CPS!$I:$J,2,0)</f>
        <v>268.90999999999997</v>
      </c>
    </row>
    <row r="232" spans="1:4" ht="25.5" hidden="1">
      <c r="A232" s="19" t="s">
        <v>30482</v>
      </c>
      <c r="B232" s="20" t="str">
        <f ca="1">VLOOKUP($A232,CPS!$A:$H,2,0)</f>
        <v>ABRACADEIRA EM ACO PARA AMARRACAO DE ELETRODUTOS, TIPO D, COM 2 1/2" E CUNHA DE FIXACAO</v>
      </c>
      <c r="C232" s="21" t="str">
        <f ca="1">VLOOKUP($A232,CPS!$A:$H,8,0)</f>
        <v>UN</v>
      </c>
      <c r="D232" s="354">
        <f ca="1">VLOOKUP($A232,CPS!$I:$J,2,0)</f>
        <v>13.620000000000001</v>
      </c>
    </row>
    <row r="233" spans="1:4" ht="25.5" hidden="1">
      <c r="A233" s="19" t="s">
        <v>30483</v>
      </c>
      <c r="B233" s="20" t="str">
        <f ca="1">VLOOKUP($A233,CPS!$A:$H,2,0)</f>
        <v>ABRACADEIRA EM ACO PARA AMARRACAO DE ELETRODUTOS, TIPO D, COM 3/4" E CUNHA DE FIXACAO</v>
      </c>
      <c r="C233" s="21" t="str">
        <f ca="1">VLOOKUP($A233,CPS!$A:$H,8,0)</f>
        <v>UN</v>
      </c>
      <c r="D233" s="354">
        <f ca="1">VLOOKUP($A233,CPS!$I:$J,2,0)</f>
        <v>11.61</v>
      </c>
    </row>
    <row r="234" spans="1:4" ht="25.5" hidden="1">
      <c r="A234" s="19" t="s">
        <v>30484</v>
      </c>
      <c r="B234" s="20" t="str">
        <f ca="1">VLOOKUP($A234,CPS!$A:$H,2,0)</f>
        <v>ABRACADEIRA EM ACO PARA AMARRACAO DE ELETRODUTOS, TIPO D, COM 1 1/4" E CUNHA DE FIXACAO</v>
      </c>
      <c r="C234" s="21" t="str">
        <f ca="1">VLOOKUP($A234,CPS!$A:$H,8,0)</f>
        <v>UN</v>
      </c>
      <c r="D234" s="354">
        <f ca="1">VLOOKUP($A234,CPS!$I:$J,2,0)</f>
        <v>12.59</v>
      </c>
    </row>
    <row r="235" spans="1:4" ht="25.5" hidden="1">
      <c r="A235" s="19" t="s">
        <v>30485</v>
      </c>
      <c r="B235" s="20" t="str">
        <f ca="1">VLOOKUP($A235,CPS!$A:$H,2,0)</f>
        <v>ABRACADEIRA EM ACO PARA AMARRACAO DE ELETRODUTOS, TIPO D, COM 1" E CUNHA DE FIXACAO</v>
      </c>
      <c r="C235" s="21" t="str">
        <f ca="1">VLOOKUP($A235,CPS!$A:$H,8,0)</f>
        <v>UN</v>
      </c>
      <c r="D235" s="354">
        <f ca="1">VLOOKUP($A235,CPS!$I:$J,2,0)</f>
        <v>11.7</v>
      </c>
    </row>
    <row r="236" spans="1:4" ht="25.5" hidden="1">
      <c r="A236" s="19" t="s">
        <v>30486</v>
      </c>
      <c r="B236" s="20" t="str">
        <f ca="1">VLOOKUP($A236,CPS!$A:$H,2,0)</f>
        <v>ABRACADEIRA EM ACO PARA AMARRACAO DE ELETRODUTOS, TIPO D, COM 1 1/4" E CUNHA DE FIXACAO</v>
      </c>
      <c r="C236" s="21" t="str">
        <f ca="1">VLOOKUP($A236,CPS!$A:$H,8,0)</f>
        <v>UN</v>
      </c>
      <c r="D236" s="354">
        <f ca="1">VLOOKUP($A236,CPS!$I:$J,2,0)</f>
        <v>12.59</v>
      </c>
    </row>
    <row r="237" spans="1:4" ht="25.5" hidden="1">
      <c r="A237" s="19" t="s">
        <v>30487</v>
      </c>
      <c r="B237" s="20" t="str">
        <f ca="1">VLOOKUP($A237,CPS!$A:$H,2,0)</f>
        <v>ABRACADEIRA EM ACO PARA AMARRACAO DE ELETRODUTOS, TIPO D, COM 2" E CUNHA DE FIXACAO</v>
      </c>
      <c r="C237" s="21" t="str">
        <f ca="1">VLOOKUP($A237,CPS!$A:$H,8,0)</f>
        <v>UN</v>
      </c>
      <c r="D237" s="354">
        <f ca="1">VLOOKUP($A237,CPS!$I:$J,2,0)</f>
        <v>12.95</v>
      </c>
    </row>
    <row r="238" spans="1:4" ht="25.5" hidden="1">
      <c r="A238" s="19" t="s">
        <v>30685</v>
      </c>
      <c r="B238" s="20" t="str">
        <f ca="1">VLOOKUP($A238,CPS!$A:$H,2,0)</f>
        <v>TOMADA 2P+T, ABNT, 10 A, PARA PISO, COM PLACA EM METAL AMARELO E CAIXA PVC</v>
      </c>
      <c r="C238" s="21" t="str">
        <f ca="1">VLOOKUP($A238,CPS!$A:$H,8,0)</f>
        <v>UN</v>
      </c>
      <c r="D238" s="354">
        <f ca="1">VLOOKUP($A238,CPS!$I:$J,2,0)</f>
        <v>87.45</v>
      </c>
    </row>
    <row r="239" spans="1:4" ht="25.5" hidden="1">
      <c r="A239" s="19" t="s">
        <v>30686</v>
      </c>
      <c r="B239" s="20" t="str">
        <f ca="1">VLOOKUP($A239,CPS!$A:$H,2,0)</f>
        <v xml:space="preserve">LANÇAMENTO DE CABO " TIPO PP"   CABO FLEXIVEL PVC 750 V, 3 CONDUTORES DE 4,0 MM2 FIXADO COM FITA ADESIVA DE ADVERTENCIA </v>
      </c>
      <c r="C239" s="21" t="str">
        <f ca="1">VLOOKUP($A239,CPS!$A:$H,8,0)</f>
        <v>UN</v>
      </c>
      <c r="D239" s="354">
        <f ca="1">VLOOKUP($A239,CPS!$I:$J,2,0)</f>
        <v>40.53</v>
      </c>
    </row>
    <row r="240" spans="1:4" ht="25.5" hidden="1">
      <c r="A240" s="19" t="s">
        <v>30688</v>
      </c>
      <c r="B240" s="20" t="str">
        <f ca="1">VLOOKUP($A240,CPS!$A:$H,2,0)</f>
        <v>CABO DE COBRE PP CORDPLAST 4 X 2,5 MM2, 450/750V - FORNECIMENTO</v>
      </c>
      <c r="C240" s="21" t="str">
        <f ca="1">VLOOKUP($A240,CPS!$A:$H,8,0)</f>
        <v>UN</v>
      </c>
      <c r="D240" s="354">
        <f ca="1">VLOOKUP($A240,CPS!$I:$J,2,0)</f>
        <v>24.56</v>
      </c>
    </row>
    <row r="241" spans="1:4" ht="25.5" hidden="1">
      <c r="A241" s="19" t="s">
        <v>30689</v>
      </c>
      <c r="B241" s="20" t="str">
        <f ca="1">VLOOKUP($A241,CPS!$A:$H,2,0)</f>
        <v>DISJUNTOR TERMOMAGNÉTICO TRIPOLAR 160 A COM CAIXA MOLDADA 10 KA</v>
      </c>
      <c r="C241" s="21" t="str">
        <f ca="1">VLOOKUP($A241,CPS!$A:$H,8,0)</f>
        <v>UN</v>
      </c>
      <c r="D241" s="354">
        <f ca="1">VLOOKUP($A241,CPS!$I:$J,2,0)</f>
        <v>736.64</v>
      </c>
    </row>
    <row r="242" spans="1:4" ht="25.5" hidden="1">
      <c r="A242" s="19" t="s">
        <v>30691</v>
      </c>
      <c r="B242" s="20" t="str">
        <f ca="1">VLOOKUP($A242,CPS!$A:$H,2,0)</f>
        <v xml:space="preserve">LUMINARIA LED REFLETOR RETANGULAR BIVOLT, LUZ BRANCA, 30 W FORNECIMENTO E INSTALAÇÃO </v>
      </c>
      <c r="C242" s="21" t="str">
        <f ca="1">VLOOKUP($A242,CPS!$A:$H,8,0)</f>
        <v>UN</v>
      </c>
      <c r="D242" s="354">
        <f ca="1">VLOOKUP($A242,CPS!$I:$J,2,0)</f>
        <v>68.149999999999991</v>
      </c>
    </row>
    <row r="243" spans="1:4" ht="25.5" hidden="1">
      <c r="A243" s="19" t="s">
        <v>30693</v>
      </c>
      <c r="B243" s="20" t="str">
        <f ca="1">VLOOKUP($A243,CPS!$A:$H,2,0)</f>
        <v>FORNECIMENTO E INSTALAÇÃO DE MINI RACK DE PAREDE 19" X 5U X 350MM (PORTA DE ACRÍLICO)</v>
      </c>
      <c r="C243" s="21" t="str">
        <f ca="1">VLOOKUP($A243,CPS!$A:$H,8,0)</f>
        <v>UN</v>
      </c>
      <c r="D243" s="354">
        <f ca="1">VLOOKUP($A243,CPS!$I:$J,2,0)</f>
        <v>450.01999999999992</v>
      </c>
    </row>
    <row r="244" spans="1:4" ht="25.5" hidden="1">
      <c r="A244" s="19" t="s">
        <v>30696</v>
      </c>
      <c r="B244" s="20" t="str">
        <f ca="1">VLOOKUP($A244,CPS!$A:$H,2,0)</f>
        <v>REMOÇÃO DE INFRAESTRUTURA DE INSTALAÇÕES ELÉTRICAS EXISTENTE</v>
      </c>
      <c r="C244" s="21" t="str">
        <f ca="1">VLOOKUP($A244,CPS!$A:$H,8,0)</f>
        <v>H</v>
      </c>
      <c r="D244" s="354">
        <f ca="1">VLOOKUP($A244,CPS!$I:$J,2,0)</f>
        <v>41.06</v>
      </c>
    </row>
    <row r="245" spans="1:4" ht="25.5" hidden="1">
      <c r="A245" s="19" t="s">
        <v>39211</v>
      </c>
      <c r="B245" s="20" t="str">
        <f ca="1">VLOOKUP($A245,CPS!$A:$H,2,0)</f>
        <v xml:space="preserve">LUMINÁRIA TIPO CALHA, DE SOBREPOR, COM 2 LÂMPADAS TUBULARES LED DE 18 W,  - FORNECIMENTO E INSTALAÇÃO. </v>
      </c>
      <c r="C245" s="21" t="str">
        <f ca="1">VLOOKUP($A245,CPS!$A:$H,8,0)</f>
        <v>UN</v>
      </c>
      <c r="D245" s="354">
        <f ca="1">VLOOKUP($A245,CPS!$I:$J,2,0)</f>
        <v>102.21000000000001</v>
      </c>
    </row>
    <row r="246" spans="1:4" ht="25.5" hidden="1">
      <c r="A246" s="19" t="s">
        <v>39213</v>
      </c>
      <c r="B246" s="20" t="str">
        <f ca="1">VLOOKUP($A246,CPS!$A:$H,2,0)</f>
        <v>FORNECIMENTO E INSTALAÇÃO DE MINI RACK DE PAREDE 19" X 5U X 350MM</v>
      </c>
      <c r="C246" s="21" t="str">
        <f ca="1">VLOOKUP($A246,CPS!$A:$H,8,0)</f>
        <v>UN</v>
      </c>
      <c r="D246" s="354">
        <f ca="1">VLOOKUP($A246,CPS!$I:$J,2,0)</f>
        <v>450.02</v>
      </c>
    </row>
    <row r="247" spans="1:4" ht="25.5" hidden="1">
      <c r="A247" s="19" t="s">
        <v>39215</v>
      </c>
      <c r="B247" s="20" t="str">
        <f ca="1">VLOOKUP($A247,CPS!$A:$H,2,0)</f>
        <v>INTERRUPTOR PARALELO (4 MÓDULOS), 10A/250V, INCLUINDO SUPORTE E PLACA - FORNECIMENTO E INSTALAÇÃO. AF_12/2015</v>
      </c>
      <c r="C247" s="21" t="str">
        <f ca="1">VLOOKUP($A247,CPS!$A:$H,8,0)</f>
        <v>UN</v>
      </c>
      <c r="D247" s="354">
        <f ca="1">VLOOKUP($A247,CPS!$I:$J,2,0)</f>
        <v>64.040000000000006</v>
      </c>
    </row>
    <row r="248" spans="1:4" ht="51" hidden="1">
      <c r="A248" s="19" t="s">
        <v>39217</v>
      </c>
      <c r="B248" s="20" t="str">
        <f ca="1">VLOOKUP($A248,CPS!$A:$H,2,0)</f>
        <v>LUMINÁRIA DE SOBREPOR, (TECNOLUX REF.FLP-6478/4X20) TUBLED CORPO/ REFLETOR E ALETAS FABRICADAS EM CHAPA DE AÇO TRATADA E PINTADA EM EPOXI BRANCO, PARA USO DE 4 LAMPADAS TUBLED DE 20W</v>
      </c>
      <c r="C248" s="21" t="str">
        <f ca="1">VLOOKUP($A248,CPS!$A:$H,8,0)</f>
        <v>UN</v>
      </c>
      <c r="D248" s="354">
        <f ca="1">VLOOKUP($A248,CPS!$I:$J,2,0)</f>
        <v>330.13</v>
      </c>
    </row>
  </sheetData>
  <autoFilter ref="A2:D248">
    <filterColumn colId="1">
      <filters>
        <filter val="ACOPLAMENTO PARA ELETROCALHA METÁLICA 38 X 38MM"/>
        <filter val="CABO DE COBRE ISOLADO, 4 MM², ANTI-CHAMA 450/750 V, INSTALADO EM ELETROCALHA OU PERFILADO - FORNECIMENTO E INSTALAÇÃO. AF_10/2020"/>
        <filter val="CURVA HORIZONTAL 150 X 100 MM PARA ELETROCALHA METÁLICA, COM ÂNGULO 90° (REF.: MOPA OU SIMILAR)"/>
        <filter val="CURVA HORIZONTAL 50X100MM PARA ELETROCALHA, COM ÂNGULO 90º"/>
        <filter val="CURVA HORIZONTAL 50X50MM PARA ELETROCALHA, COM ÂNGULO 90º"/>
        <filter val="CURVA VERTICAL 50X100MM PARA ELETROCALHA, COM ÂNGULO 90º"/>
        <filter val="CURVA VERTICAL 50X50MM PARA ELETROCALHA, COM ÂNGULO 90º"/>
        <filter val="CURVA VERTICAL 75 X 50 MM PARA ELETROCALHA METÁLICA LISA ZINCADA (REF.: MOPA OU SIMILAR)"/>
        <filter val="ELETROCALHA CHAPA DE AÇO 50X100MM"/>
        <filter val="ELETROCALHA CHAPA DE AÇO 50X50MM"/>
        <filter val="FORNECIMENTO E INSTALAÇÃO DE ELETROCALHA METÁLICA 150 X  50 X 3000 MM (REF. VL 3.01 GE VALEMAM OU SIMILAR)"/>
        <filter val="FORNECIMENTO E INSTALAÇÃO DE ELETROCALHA METÁLICA 75 X 50 X 3000 MM (REF. VL 3.01 GE 75/50 VALEMAM OU SIMILAR)"/>
        <filter val="FORNECIMENTO E INSTALAÇÃO DE ELETROCALHA PERFURADA 100 X   50 X 3000 MM (REF. MOPA OU SIMILAR)"/>
        <filter val="REDUÇÃO CONCÊNTRICA LISA ZINCADA 100 X 75MM PARA 75 X 50MM PARA ELETROCALHA METÁLICA (REF. MOPA OU SIMILAR)"/>
        <filter val="SUPORTE HORIZONTAL 100 X 50 MM PARA FIXAÇÃO DE ELETROCALHA METÁLICA (REF.: MOPA OU SIMILAR)"/>
        <filter val="SUPORTE VERTICAL 50 X 50MM PARA FIXAÇÃO DE ELETROCALHA METÁLICA (REF. MOPA OU SIMILAR)"/>
        <filter val="TAMPA DE ENCAIXE 100 X 3000 MM, ZINCADA, PARA ELETROCALHA METÁLICA (REF.: MOPA OU SIMILAR)"/>
        <filter val="TAMPA DE ENCAIXE 100MM PARA TÊ HORIZONTAL, ZINCADA, PARA ELETROCALHA METÁLICA (REF.: MOPA OU SIMILAR)"/>
        <filter val="TAMPA DE ENCAIXE 50 MM PARA ELETROCALHA METÁLICA (REF.: MOPA OU SIMILAR) FORNECIMENTO E INSTALAÇÃO"/>
        <filter val="TAMPA DE ENCAIXE 50 X 3000 MM, ZINCADA, PARA ELETROCALHA METÁLICA (REF.: MOPA OU SIMILAR)"/>
        <filter val="TAMPA DE ENCAIXE PARA CURVA 90º, HORIZONTAL, 50X50MM PARA ELETROCALHA METÁLICA FORNECIMENTO E INSTALAÇÃO"/>
        <filter val="TAMPA DE ENCAIXE PARA CURVA 90º, HORIZONTAL, 75MM, ZINCADA, PARA ELETROCALHA METÁLICA"/>
        <filter val="TAMPA DE ENCAIXE PARA CURVA 90º, VERTICAL EXTERNA, 50 MM, ZINCADO, PARA ELETROCALHA METALICA (REF. MOPA OU SIMILAR)"/>
        <filter val="TAMPA DE ENCAIXE PARA CURVA 90º, VERTICAL, 100MM, ZINCADA, PARA ELETROCALHA METÁLICA"/>
        <filter val="TÊ HORIZONTAL 100 X 50 MM COM BASE LISA PERFURADA PARA ELETROCALHA METÁLICA (REF. MOPA OU SIMILAR)"/>
        <filter val="TÊ HORIZONTAL 150 X 75 MM, LISO, ZINCADA, PARA ELETROCALHA METÁLICA (REF.: MOPA OU SIMILAR)"/>
        <filter val="TÊ HORIZONTAL 50 X 50 MM PARA ELETROCALHA METÁLICA"/>
        <filter val="TÊ HORIZONTAL 50X100MM PARA ELETROCALHA, COM ÂNGULO 90º"/>
        <filter val="TÊ VERTICAL 50 X 100 MM PARA ELETROCALHA METÁLICA"/>
        <filter val="TÊ VERTICAL 50 X 50 MM PARA ELETROCALHA METÁLICA"/>
        <filter val="TERMINAL 50 X 100 MM PARA ELETROCALHA PERFURADA METALICA"/>
        <filter val="TERMINAL 50 X 50 MM PARA ELETROCALHA PERFURADA METALICA"/>
        <filter val="TERMINAL DE FECHAMENTO ELETROCALHA LISO 50X50 MM²"/>
      </filters>
    </filterColumn>
  </autoFilter>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217"/>
  <sheetViews>
    <sheetView zoomScale="85" zoomScaleNormal="85" workbookViewId="0">
      <pane ySplit="1" topLeftCell="A2" activePane="bottomLeft" state="frozen"/>
      <selection pane="bottomLeft" activeCell="A2" sqref="A2:D2"/>
    </sheetView>
  </sheetViews>
  <sheetFormatPr defaultColWidth="9" defaultRowHeight="15"/>
  <cols>
    <col min="1" max="1" width="24.5703125" style="393" customWidth="1"/>
    <col min="2" max="2" width="48.7109375" style="393" customWidth="1"/>
    <col min="3" max="3" width="8.140625" style="393" customWidth="1"/>
    <col min="4" max="4" width="21.140625" style="393" customWidth="1"/>
    <col min="5" max="1019" width="9" style="323"/>
    <col min="1020" max="16384" width="9" style="393"/>
  </cols>
  <sheetData>
    <row r="1" spans="1:4" s="322" customFormat="1" ht="46.5" customHeight="1">
      <c r="A1" s="488" t="s">
        <v>46929</v>
      </c>
      <c r="B1" s="488"/>
      <c r="C1" s="488"/>
      <c r="D1" s="488"/>
    </row>
    <row r="2" spans="1:4">
      <c r="A2" s="489"/>
      <c r="B2" s="489"/>
      <c r="C2" s="489"/>
      <c r="D2" s="489"/>
    </row>
    <row r="3" spans="1:4">
      <c r="A3" s="489" t="s">
        <v>39227</v>
      </c>
      <c r="B3" s="489"/>
      <c r="C3" s="489"/>
      <c r="D3" s="489"/>
    </row>
    <row r="4" spans="1:4">
      <c r="A4" s="255"/>
      <c r="B4" s="255"/>
      <c r="C4" s="255"/>
      <c r="D4" s="358"/>
    </row>
    <row r="5" spans="1:4">
      <c r="A5" s="255" t="s">
        <v>27887</v>
      </c>
      <c r="B5" s="255" t="s">
        <v>272</v>
      </c>
      <c r="C5" s="255" t="s">
        <v>273</v>
      </c>
      <c r="D5" s="255" t="s">
        <v>28016</v>
      </c>
    </row>
    <row r="7" spans="1:4">
      <c r="A7" s="394">
        <v>97141</v>
      </c>
      <c r="B7" s="394" t="s">
        <v>278</v>
      </c>
      <c r="C7" s="394" t="s">
        <v>41</v>
      </c>
      <c r="D7" s="395" t="s">
        <v>40040</v>
      </c>
    </row>
    <row r="8" spans="1:4">
      <c r="A8" s="394">
        <v>97142</v>
      </c>
      <c r="B8" s="394" t="s">
        <v>279</v>
      </c>
      <c r="C8" s="394" t="s">
        <v>41</v>
      </c>
      <c r="D8" s="395" t="s">
        <v>40251</v>
      </c>
    </row>
    <row r="9" spans="1:4">
      <c r="A9" s="394">
        <v>97143</v>
      </c>
      <c r="B9" s="394" t="s">
        <v>280</v>
      </c>
      <c r="C9" s="394" t="s">
        <v>41</v>
      </c>
      <c r="D9" s="395" t="s">
        <v>39999</v>
      </c>
    </row>
    <row r="10" spans="1:4">
      <c r="A10" s="394">
        <v>97144</v>
      </c>
      <c r="B10" s="394" t="s">
        <v>281</v>
      </c>
      <c r="C10" s="394" t="s">
        <v>41</v>
      </c>
      <c r="D10" s="395" t="s">
        <v>43709</v>
      </c>
    </row>
    <row r="11" spans="1:4">
      <c r="A11" s="394">
        <v>97145</v>
      </c>
      <c r="B11" s="394" t="s">
        <v>282</v>
      </c>
      <c r="C11" s="394" t="s">
        <v>41</v>
      </c>
      <c r="D11" s="395" t="s">
        <v>43710</v>
      </c>
    </row>
    <row r="12" spans="1:4">
      <c r="A12" s="394">
        <v>97146</v>
      </c>
      <c r="B12" s="394" t="s">
        <v>283</v>
      </c>
      <c r="C12" s="394" t="s">
        <v>41</v>
      </c>
      <c r="D12" s="395" t="s">
        <v>41968</v>
      </c>
    </row>
    <row r="13" spans="1:4">
      <c r="A13" s="394">
        <v>97147</v>
      </c>
      <c r="B13" s="394" t="s">
        <v>284</v>
      </c>
      <c r="C13" s="394" t="s">
        <v>41</v>
      </c>
      <c r="D13" s="395" t="s">
        <v>40303</v>
      </c>
    </row>
    <row r="14" spans="1:4">
      <c r="A14" s="394">
        <v>97148</v>
      </c>
      <c r="B14" s="394" t="s">
        <v>285</v>
      </c>
      <c r="C14" s="394" t="s">
        <v>41</v>
      </c>
      <c r="D14" s="395" t="s">
        <v>43711</v>
      </c>
    </row>
    <row r="15" spans="1:4">
      <c r="A15" s="394">
        <v>97149</v>
      </c>
      <c r="B15" s="394" t="s">
        <v>286</v>
      </c>
      <c r="C15" s="394" t="s">
        <v>41</v>
      </c>
      <c r="D15" s="395" t="s">
        <v>39478</v>
      </c>
    </row>
    <row r="16" spans="1:4">
      <c r="A16" s="394">
        <v>97150</v>
      </c>
      <c r="B16" s="394" t="s">
        <v>287</v>
      </c>
      <c r="C16" s="394" t="s">
        <v>41</v>
      </c>
      <c r="D16" s="395" t="s">
        <v>42059</v>
      </c>
    </row>
    <row r="17" spans="1:4">
      <c r="A17" s="394">
        <v>97151</v>
      </c>
      <c r="B17" s="394" t="s">
        <v>288</v>
      </c>
      <c r="C17" s="394" t="s">
        <v>41</v>
      </c>
      <c r="D17" s="395" t="s">
        <v>43712</v>
      </c>
    </row>
    <row r="18" spans="1:4">
      <c r="A18" s="394">
        <v>97152</v>
      </c>
      <c r="B18" s="394" t="s">
        <v>289</v>
      </c>
      <c r="C18" s="394" t="s">
        <v>41</v>
      </c>
      <c r="D18" s="395" t="s">
        <v>42758</v>
      </c>
    </row>
    <row r="19" spans="1:4">
      <c r="A19" s="394">
        <v>97153</v>
      </c>
      <c r="B19" s="394" t="s">
        <v>290</v>
      </c>
      <c r="C19" s="394" t="s">
        <v>41</v>
      </c>
      <c r="D19" s="395" t="s">
        <v>43713</v>
      </c>
    </row>
    <row r="20" spans="1:4">
      <c r="A20" s="394">
        <v>97154</v>
      </c>
      <c r="B20" s="394" t="s">
        <v>291</v>
      </c>
      <c r="C20" s="394" t="s">
        <v>41</v>
      </c>
      <c r="D20" s="395" t="s">
        <v>43714</v>
      </c>
    </row>
    <row r="21" spans="1:4">
      <c r="A21" s="394">
        <v>97155</v>
      </c>
      <c r="B21" s="394" t="s">
        <v>292</v>
      </c>
      <c r="C21" s="394" t="s">
        <v>41</v>
      </c>
      <c r="D21" s="395" t="s">
        <v>43715</v>
      </c>
    </row>
    <row r="22" spans="1:4">
      <c r="A22" s="394">
        <v>97156</v>
      </c>
      <c r="B22" s="394" t="s">
        <v>293</v>
      </c>
      <c r="C22" s="394" t="s">
        <v>41</v>
      </c>
      <c r="D22" s="395" t="s">
        <v>39255</v>
      </c>
    </row>
    <row r="23" spans="1:4">
      <c r="A23" s="394">
        <v>97157</v>
      </c>
      <c r="B23" s="394" t="s">
        <v>294</v>
      </c>
      <c r="C23" s="394" t="s">
        <v>41</v>
      </c>
      <c r="D23" s="395" t="s">
        <v>43716</v>
      </c>
    </row>
    <row r="24" spans="1:4">
      <c r="A24" s="394">
        <v>97158</v>
      </c>
      <c r="B24" s="394" t="s">
        <v>295</v>
      </c>
      <c r="C24" s="394" t="s">
        <v>41</v>
      </c>
      <c r="D24" s="395" t="s">
        <v>41967</v>
      </c>
    </row>
    <row r="25" spans="1:4">
      <c r="A25" s="394">
        <v>97159</v>
      </c>
      <c r="B25" s="394" t="s">
        <v>296</v>
      </c>
      <c r="C25" s="394" t="s">
        <v>41</v>
      </c>
      <c r="D25" s="395" t="s">
        <v>39750</v>
      </c>
    </row>
    <row r="26" spans="1:4">
      <c r="A26" s="394">
        <v>97160</v>
      </c>
      <c r="B26" s="394" t="s">
        <v>297</v>
      </c>
      <c r="C26" s="394" t="s">
        <v>41</v>
      </c>
      <c r="D26" s="395" t="s">
        <v>40373</v>
      </c>
    </row>
    <row r="27" spans="1:4">
      <c r="A27" s="394">
        <v>97161</v>
      </c>
      <c r="B27" s="394" t="s">
        <v>298</v>
      </c>
      <c r="C27" s="394" t="s">
        <v>41</v>
      </c>
      <c r="D27" s="395" t="s">
        <v>40164</v>
      </c>
    </row>
    <row r="28" spans="1:4">
      <c r="A28" s="394">
        <v>97162</v>
      </c>
      <c r="B28" s="394" t="s">
        <v>299</v>
      </c>
      <c r="C28" s="394" t="s">
        <v>41</v>
      </c>
      <c r="D28" s="395" t="s">
        <v>40133</v>
      </c>
    </row>
    <row r="29" spans="1:4">
      <c r="A29" s="394">
        <v>97163</v>
      </c>
      <c r="B29" s="394" t="s">
        <v>300</v>
      </c>
      <c r="C29" s="394" t="s">
        <v>41</v>
      </c>
      <c r="D29" s="395" t="s">
        <v>40309</v>
      </c>
    </row>
    <row r="30" spans="1:4">
      <c r="A30" s="394">
        <v>97164</v>
      </c>
      <c r="B30" s="394" t="s">
        <v>301</v>
      </c>
      <c r="C30" s="394" t="s">
        <v>41</v>
      </c>
      <c r="D30" s="395" t="s">
        <v>40794</v>
      </c>
    </row>
    <row r="31" spans="1:4">
      <c r="A31" s="394">
        <v>97165</v>
      </c>
      <c r="B31" s="394" t="s">
        <v>302</v>
      </c>
      <c r="C31" s="394" t="s">
        <v>41</v>
      </c>
      <c r="D31" s="395" t="s">
        <v>41306</v>
      </c>
    </row>
    <row r="32" spans="1:4">
      <c r="A32" s="394">
        <v>97166</v>
      </c>
      <c r="B32" s="394" t="s">
        <v>303</v>
      </c>
      <c r="C32" s="394" t="s">
        <v>41</v>
      </c>
      <c r="D32" s="395" t="s">
        <v>42175</v>
      </c>
    </row>
    <row r="33" spans="1:4">
      <c r="A33" s="394">
        <v>97167</v>
      </c>
      <c r="B33" s="394" t="s">
        <v>304</v>
      </c>
      <c r="C33" s="394" t="s">
        <v>41</v>
      </c>
      <c r="D33" s="395" t="s">
        <v>43717</v>
      </c>
    </row>
    <row r="34" spans="1:4">
      <c r="A34" s="394">
        <v>97168</v>
      </c>
      <c r="B34" s="394" t="s">
        <v>305</v>
      </c>
      <c r="C34" s="394" t="s">
        <v>41</v>
      </c>
      <c r="D34" s="395" t="s">
        <v>43718</v>
      </c>
    </row>
    <row r="35" spans="1:4">
      <c r="A35" s="394">
        <v>97169</v>
      </c>
      <c r="B35" s="394" t="s">
        <v>306</v>
      </c>
      <c r="C35" s="394" t="s">
        <v>41</v>
      </c>
      <c r="D35" s="395" t="s">
        <v>43719</v>
      </c>
    </row>
    <row r="36" spans="1:4">
      <c r="A36" s="394">
        <v>97170</v>
      </c>
      <c r="B36" s="394" t="s">
        <v>307</v>
      </c>
      <c r="C36" s="394" t="s">
        <v>41</v>
      </c>
      <c r="D36" s="395" t="s">
        <v>40902</v>
      </c>
    </row>
    <row r="37" spans="1:4">
      <c r="A37" s="394">
        <v>97171</v>
      </c>
      <c r="B37" s="394" t="s">
        <v>308</v>
      </c>
      <c r="C37" s="394" t="s">
        <v>41</v>
      </c>
      <c r="D37" s="395" t="s">
        <v>43720</v>
      </c>
    </row>
    <row r="38" spans="1:4">
      <c r="A38" s="394">
        <v>97172</v>
      </c>
      <c r="B38" s="394" t="s">
        <v>309</v>
      </c>
      <c r="C38" s="394" t="s">
        <v>41</v>
      </c>
      <c r="D38" s="395" t="s">
        <v>40524</v>
      </c>
    </row>
    <row r="39" spans="1:4">
      <c r="A39" s="394">
        <v>97173</v>
      </c>
      <c r="B39" s="394" t="s">
        <v>310</v>
      </c>
      <c r="C39" s="394" t="s">
        <v>41</v>
      </c>
      <c r="D39" s="395" t="s">
        <v>40814</v>
      </c>
    </row>
    <row r="40" spans="1:4">
      <c r="A40" s="394">
        <v>97174</v>
      </c>
      <c r="B40" s="394" t="s">
        <v>311</v>
      </c>
      <c r="C40" s="394" t="s">
        <v>41</v>
      </c>
      <c r="D40" s="395" t="s">
        <v>43721</v>
      </c>
    </row>
    <row r="41" spans="1:4">
      <c r="A41" s="394">
        <v>97175</v>
      </c>
      <c r="B41" s="394" t="s">
        <v>312</v>
      </c>
      <c r="C41" s="394" t="s">
        <v>41</v>
      </c>
      <c r="D41" s="395" t="s">
        <v>43722</v>
      </c>
    </row>
    <row r="42" spans="1:4">
      <c r="A42" s="394">
        <v>97176</v>
      </c>
      <c r="B42" s="394" t="s">
        <v>313</v>
      </c>
      <c r="C42" s="394" t="s">
        <v>41</v>
      </c>
      <c r="D42" s="395" t="s">
        <v>40503</v>
      </c>
    </row>
    <row r="43" spans="1:4">
      <c r="A43" s="394">
        <v>97177</v>
      </c>
      <c r="B43" s="394" t="s">
        <v>314</v>
      </c>
      <c r="C43" s="394" t="s">
        <v>41</v>
      </c>
      <c r="D43" s="395" t="s">
        <v>42895</v>
      </c>
    </row>
    <row r="44" spans="1:4">
      <c r="A44" s="394">
        <v>97178</v>
      </c>
      <c r="B44" s="394" t="s">
        <v>315</v>
      </c>
      <c r="C44" s="394" t="s">
        <v>41</v>
      </c>
      <c r="D44" s="395" t="s">
        <v>43723</v>
      </c>
    </row>
    <row r="45" spans="1:4">
      <c r="A45" s="394">
        <v>97179</v>
      </c>
      <c r="B45" s="394" t="s">
        <v>316</v>
      </c>
      <c r="C45" s="394" t="s">
        <v>41</v>
      </c>
      <c r="D45" s="395" t="s">
        <v>43724</v>
      </c>
    </row>
    <row r="46" spans="1:4">
      <c r="A46" s="394">
        <v>97180</v>
      </c>
      <c r="B46" s="394" t="s">
        <v>317</v>
      </c>
      <c r="C46" s="394" t="s">
        <v>41</v>
      </c>
      <c r="D46" s="395" t="s">
        <v>43725</v>
      </c>
    </row>
    <row r="47" spans="1:4">
      <c r="A47" s="394">
        <v>97181</v>
      </c>
      <c r="B47" s="394" t="s">
        <v>318</v>
      </c>
      <c r="C47" s="394" t="s">
        <v>41</v>
      </c>
      <c r="D47" s="395" t="s">
        <v>41555</v>
      </c>
    </row>
    <row r="48" spans="1:4">
      <c r="A48" s="394">
        <v>97182</v>
      </c>
      <c r="B48" s="394" t="s">
        <v>319</v>
      </c>
      <c r="C48" s="394" t="s">
        <v>41</v>
      </c>
      <c r="D48" s="395" t="s">
        <v>43726</v>
      </c>
    </row>
    <row r="49" spans="1:4">
      <c r="A49" s="394">
        <v>97183</v>
      </c>
      <c r="B49" s="394" t="s">
        <v>320</v>
      </c>
      <c r="C49" s="394" t="s">
        <v>41</v>
      </c>
      <c r="D49" s="395" t="s">
        <v>43727</v>
      </c>
    </row>
    <row r="50" spans="1:4">
      <c r="A50" s="394">
        <v>97184</v>
      </c>
      <c r="B50" s="394" t="s">
        <v>321</v>
      </c>
      <c r="C50" s="394" t="s">
        <v>41</v>
      </c>
      <c r="D50" s="395" t="s">
        <v>43728</v>
      </c>
    </row>
    <row r="51" spans="1:4">
      <c r="A51" s="394">
        <v>97185</v>
      </c>
      <c r="B51" s="394" t="s">
        <v>322</v>
      </c>
      <c r="C51" s="394" t="s">
        <v>41</v>
      </c>
      <c r="D51" s="395" t="s">
        <v>43729</v>
      </c>
    </row>
    <row r="52" spans="1:4">
      <c r="A52" s="394">
        <v>97186</v>
      </c>
      <c r="B52" s="394" t="s">
        <v>323</v>
      </c>
      <c r="C52" s="394" t="s">
        <v>41</v>
      </c>
      <c r="D52" s="395" t="s">
        <v>43730</v>
      </c>
    </row>
    <row r="53" spans="1:4">
      <c r="A53" s="394">
        <v>97187</v>
      </c>
      <c r="B53" s="394" t="s">
        <v>324</v>
      </c>
      <c r="C53" s="394" t="s">
        <v>41</v>
      </c>
      <c r="D53" s="395" t="s">
        <v>43731</v>
      </c>
    </row>
    <row r="54" spans="1:4">
      <c r="A54" s="394">
        <v>97188</v>
      </c>
      <c r="B54" s="394" t="s">
        <v>325</v>
      </c>
      <c r="C54" s="394" t="s">
        <v>41</v>
      </c>
      <c r="D54" s="395" t="s">
        <v>43732</v>
      </c>
    </row>
    <row r="55" spans="1:4">
      <c r="A55" s="394">
        <v>97189</v>
      </c>
      <c r="B55" s="394" t="s">
        <v>326</v>
      </c>
      <c r="C55" s="394" t="s">
        <v>41</v>
      </c>
      <c r="D55" s="395" t="s">
        <v>43733</v>
      </c>
    </row>
    <row r="56" spans="1:4">
      <c r="A56" s="394">
        <v>97190</v>
      </c>
      <c r="B56" s="394" t="s">
        <v>327</v>
      </c>
      <c r="C56" s="394" t="s">
        <v>41</v>
      </c>
      <c r="D56" s="395" t="s">
        <v>42976</v>
      </c>
    </row>
    <row r="57" spans="1:4">
      <c r="A57" s="394">
        <v>97191</v>
      </c>
      <c r="B57" s="394" t="s">
        <v>328</v>
      </c>
      <c r="C57" s="394" t="s">
        <v>41</v>
      </c>
      <c r="D57" s="395" t="s">
        <v>43734</v>
      </c>
    </row>
    <row r="58" spans="1:4">
      <c r="A58" s="394">
        <v>97192</v>
      </c>
      <c r="B58" s="394" t="s">
        <v>329</v>
      </c>
      <c r="C58" s="394" t="s">
        <v>41</v>
      </c>
      <c r="D58" s="395" t="s">
        <v>39468</v>
      </c>
    </row>
    <row r="59" spans="1:4">
      <c r="A59" s="394">
        <v>90694</v>
      </c>
      <c r="B59" s="394" t="s">
        <v>27888</v>
      </c>
      <c r="C59" s="394" t="s">
        <v>41</v>
      </c>
      <c r="D59" s="395" t="s">
        <v>39257</v>
      </c>
    </row>
    <row r="60" spans="1:4">
      <c r="A60" s="394">
        <v>90695</v>
      </c>
      <c r="B60" s="394" t="s">
        <v>27889</v>
      </c>
      <c r="C60" s="394" t="s">
        <v>41</v>
      </c>
      <c r="D60" s="395" t="s">
        <v>39258</v>
      </c>
    </row>
    <row r="61" spans="1:4">
      <c r="A61" s="394">
        <v>90696</v>
      </c>
      <c r="B61" s="394" t="s">
        <v>27890</v>
      </c>
      <c r="C61" s="394" t="s">
        <v>41</v>
      </c>
      <c r="D61" s="395" t="s">
        <v>39259</v>
      </c>
    </row>
    <row r="62" spans="1:4">
      <c r="A62" s="394">
        <v>90697</v>
      </c>
      <c r="B62" s="394" t="s">
        <v>27891</v>
      </c>
      <c r="C62" s="394" t="s">
        <v>41</v>
      </c>
      <c r="D62" s="395" t="s">
        <v>39260</v>
      </c>
    </row>
    <row r="63" spans="1:4">
      <c r="A63" s="394">
        <v>90698</v>
      </c>
      <c r="B63" s="394" t="s">
        <v>27892</v>
      </c>
      <c r="C63" s="394" t="s">
        <v>41</v>
      </c>
      <c r="D63" s="395" t="s">
        <v>39261</v>
      </c>
    </row>
    <row r="64" spans="1:4">
      <c r="A64" s="394">
        <v>90699</v>
      </c>
      <c r="B64" s="394" t="s">
        <v>27893</v>
      </c>
      <c r="C64" s="394" t="s">
        <v>41</v>
      </c>
      <c r="D64" s="395" t="s">
        <v>39262</v>
      </c>
    </row>
    <row r="65" spans="1:4">
      <c r="A65" s="394">
        <v>90700</v>
      </c>
      <c r="B65" s="394" t="s">
        <v>27894</v>
      </c>
      <c r="C65" s="394" t="s">
        <v>41</v>
      </c>
      <c r="D65" s="395" t="s">
        <v>43735</v>
      </c>
    </row>
    <row r="66" spans="1:4">
      <c r="A66" s="394">
        <v>90701</v>
      </c>
      <c r="B66" s="394" t="s">
        <v>27895</v>
      </c>
      <c r="C66" s="394" t="s">
        <v>41</v>
      </c>
      <c r="D66" s="395" t="s">
        <v>39263</v>
      </c>
    </row>
    <row r="67" spans="1:4">
      <c r="A67" s="394">
        <v>90702</v>
      </c>
      <c r="B67" s="394" t="s">
        <v>27896</v>
      </c>
      <c r="C67" s="394" t="s">
        <v>41</v>
      </c>
      <c r="D67" s="395" t="s">
        <v>43736</v>
      </c>
    </row>
    <row r="68" spans="1:4">
      <c r="A68" s="394">
        <v>90703</v>
      </c>
      <c r="B68" s="394" t="s">
        <v>27897</v>
      </c>
      <c r="C68" s="394" t="s">
        <v>41</v>
      </c>
      <c r="D68" s="395" t="s">
        <v>43737</v>
      </c>
    </row>
    <row r="69" spans="1:4">
      <c r="A69" s="394">
        <v>90704</v>
      </c>
      <c r="B69" s="394" t="s">
        <v>27898</v>
      </c>
      <c r="C69" s="394" t="s">
        <v>41</v>
      </c>
      <c r="D69" s="395" t="s">
        <v>39957</v>
      </c>
    </row>
    <row r="70" spans="1:4">
      <c r="A70" s="394">
        <v>90705</v>
      </c>
      <c r="B70" s="394" t="s">
        <v>27899</v>
      </c>
      <c r="C70" s="394" t="s">
        <v>41</v>
      </c>
      <c r="D70" s="395" t="s">
        <v>43738</v>
      </c>
    </row>
    <row r="71" spans="1:4">
      <c r="A71" s="394">
        <v>90706</v>
      </c>
      <c r="B71" s="394" t="s">
        <v>27900</v>
      </c>
      <c r="C71" s="394" t="s">
        <v>41</v>
      </c>
      <c r="D71" s="395" t="s">
        <v>43739</v>
      </c>
    </row>
    <row r="72" spans="1:4">
      <c r="A72" s="394">
        <v>90708</v>
      </c>
      <c r="B72" s="394" t="s">
        <v>27901</v>
      </c>
      <c r="C72" s="394" t="s">
        <v>41</v>
      </c>
      <c r="D72" s="395" t="s">
        <v>43740</v>
      </c>
    </row>
    <row r="73" spans="1:4">
      <c r="A73" s="394">
        <v>90724</v>
      </c>
      <c r="B73" s="394" t="s">
        <v>27902</v>
      </c>
      <c r="C73" s="394" t="s">
        <v>6</v>
      </c>
      <c r="D73" s="395" t="s">
        <v>43099</v>
      </c>
    </row>
    <row r="74" spans="1:4">
      <c r="A74" s="394">
        <v>90725</v>
      </c>
      <c r="B74" s="394" t="s">
        <v>27903</v>
      </c>
      <c r="C74" s="394" t="s">
        <v>6</v>
      </c>
      <c r="D74" s="395" t="s">
        <v>42014</v>
      </c>
    </row>
    <row r="75" spans="1:4">
      <c r="A75" s="394">
        <v>90726</v>
      </c>
      <c r="B75" s="394" t="s">
        <v>27904</v>
      </c>
      <c r="C75" s="394" t="s">
        <v>6</v>
      </c>
      <c r="D75" s="395" t="s">
        <v>43036</v>
      </c>
    </row>
    <row r="76" spans="1:4">
      <c r="A76" s="394">
        <v>90727</v>
      </c>
      <c r="B76" s="394" t="s">
        <v>27905</v>
      </c>
      <c r="C76" s="394" t="s">
        <v>6</v>
      </c>
      <c r="D76" s="395" t="s">
        <v>41120</v>
      </c>
    </row>
    <row r="77" spans="1:4">
      <c r="A77" s="394">
        <v>90728</v>
      </c>
      <c r="B77" s="394" t="s">
        <v>27906</v>
      </c>
      <c r="C77" s="394" t="s">
        <v>6</v>
      </c>
      <c r="D77" s="395" t="s">
        <v>40715</v>
      </c>
    </row>
    <row r="78" spans="1:4">
      <c r="A78" s="394">
        <v>90729</v>
      </c>
      <c r="B78" s="394" t="s">
        <v>27907</v>
      </c>
      <c r="C78" s="394" t="s">
        <v>6</v>
      </c>
      <c r="D78" s="395" t="s">
        <v>43741</v>
      </c>
    </row>
    <row r="79" spans="1:4">
      <c r="A79" s="394">
        <v>90730</v>
      </c>
      <c r="B79" s="394" t="s">
        <v>27908</v>
      </c>
      <c r="C79" s="394" t="s">
        <v>6</v>
      </c>
      <c r="D79" s="395" t="s">
        <v>43742</v>
      </c>
    </row>
    <row r="80" spans="1:4">
      <c r="A80" s="394">
        <v>90731</v>
      </c>
      <c r="B80" s="394" t="s">
        <v>27909</v>
      </c>
      <c r="C80" s="394" t="s">
        <v>6</v>
      </c>
      <c r="D80" s="395" t="s">
        <v>43743</v>
      </c>
    </row>
    <row r="81" spans="1:4">
      <c r="A81" s="394">
        <v>90732</v>
      </c>
      <c r="B81" s="394" t="s">
        <v>27910</v>
      </c>
      <c r="C81" s="394" t="s">
        <v>6</v>
      </c>
      <c r="D81" s="395" t="s">
        <v>41695</v>
      </c>
    </row>
    <row r="82" spans="1:4">
      <c r="A82" s="394">
        <v>90733</v>
      </c>
      <c r="B82" s="394" t="s">
        <v>27911</v>
      </c>
      <c r="C82" s="394" t="s">
        <v>41</v>
      </c>
      <c r="D82" s="395" t="s">
        <v>39269</v>
      </c>
    </row>
    <row r="83" spans="1:4">
      <c r="A83" s="394">
        <v>90734</v>
      </c>
      <c r="B83" s="394" t="s">
        <v>27912</v>
      </c>
      <c r="C83" s="394" t="s">
        <v>41</v>
      </c>
      <c r="D83" s="395" t="s">
        <v>39270</v>
      </c>
    </row>
    <row r="84" spans="1:4">
      <c r="A84" s="394">
        <v>90735</v>
      </c>
      <c r="B84" s="394" t="s">
        <v>27913</v>
      </c>
      <c r="C84" s="394" t="s">
        <v>41</v>
      </c>
      <c r="D84" s="395" t="s">
        <v>39271</v>
      </c>
    </row>
    <row r="85" spans="1:4">
      <c r="A85" s="394">
        <v>90736</v>
      </c>
      <c r="B85" s="394" t="s">
        <v>27914</v>
      </c>
      <c r="C85" s="394" t="s">
        <v>41</v>
      </c>
      <c r="D85" s="395" t="s">
        <v>39272</v>
      </c>
    </row>
    <row r="86" spans="1:4">
      <c r="A86" s="394">
        <v>90737</v>
      </c>
      <c r="B86" s="394" t="s">
        <v>27915</v>
      </c>
      <c r="C86" s="394" t="s">
        <v>41</v>
      </c>
      <c r="D86" s="395" t="s">
        <v>39273</v>
      </c>
    </row>
    <row r="87" spans="1:4">
      <c r="A87" s="394">
        <v>90738</v>
      </c>
      <c r="B87" s="394" t="s">
        <v>27916</v>
      </c>
      <c r="C87" s="394" t="s">
        <v>41</v>
      </c>
      <c r="D87" s="395" t="s">
        <v>39274</v>
      </c>
    </row>
    <row r="88" spans="1:4">
      <c r="A88" s="394">
        <v>90739</v>
      </c>
      <c r="B88" s="394" t="s">
        <v>27917</v>
      </c>
      <c r="C88" s="394" t="s">
        <v>41</v>
      </c>
      <c r="D88" s="395" t="s">
        <v>40146</v>
      </c>
    </row>
    <row r="89" spans="1:4">
      <c r="A89" s="394">
        <v>90740</v>
      </c>
      <c r="B89" s="394" t="s">
        <v>27918</v>
      </c>
      <c r="C89" s="394" t="s">
        <v>41</v>
      </c>
      <c r="D89" s="395" t="s">
        <v>39276</v>
      </c>
    </row>
    <row r="90" spans="1:4">
      <c r="A90" s="394">
        <v>90741</v>
      </c>
      <c r="B90" s="394" t="s">
        <v>27919</v>
      </c>
      <c r="C90" s="394" t="s">
        <v>41</v>
      </c>
      <c r="D90" s="395" t="s">
        <v>39277</v>
      </c>
    </row>
    <row r="91" spans="1:4">
      <c r="A91" s="394">
        <v>90742</v>
      </c>
      <c r="B91" s="394" t="s">
        <v>27920</v>
      </c>
      <c r="C91" s="394" t="s">
        <v>41</v>
      </c>
      <c r="D91" s="395" t="s">
        <v>39278</v>
      </c>
    </row>
    <row r="92" spans="1:4">
      <c r="A92" s="394">
        <v>90743</v>
      </c>
      <c r="B92" s="394" t="s">
        <v>27921</v>
      </c>
      <c r="C92" s="394" t="s">
        <v>41</v>
      </c>
      <c r="D92" s="395" t="s">
        <v>39279</v>
      </c>
    </row>
    <row r="93" spans="1:4">
      <c r="A93" s="394">
        <v>90744</v>
      </c>
      <c r="B93" s="394" t="s">
        <v>27922</v>
      </c>
      <c r="C93" s="394" t="s">
        <v>41</v>
      </c>
      <c r="D93" s="395" t="s">
        <v>39241</v>
      </c>
    </row>
    <row r="94" spans="1:4">
      <c r="A94" s="394">
        <v>90745</v>
      </c>
      <c r="B94" s="394" t="s">
        <v>27923</v>
      </c>
      <c r="C94" s="394" t="s">
        <v>41</v>
      </c>
      <c r="D94" s="395" t="s">
        <v>41529</v>
      </c>
    </row>
    <row r="95" spans="1:4">
      <c r="A95" s="394">
        <v>90746</v>
      </c>
      <c r="B95" s="394" t="s">
        <v>27924</v>
      </c>
      <c r="C95" s="394" t="s">
        <v>41</v>
      </c>
      <c r="D95" s="395" t="s">
        <v>39281</v>
      </c>
    </row>
    <row r="96" spans="1:4">
      <c r="A96" s="394">
        <v>90747</v>
      </c>
      <c r="B96" s="394" t="s">
        <v>27925</v>
      </c>
      <c r="C96" s="394" t="s">
        <v>41</v>
      </c>
      <c r="D96" s="395" t="s">
        <v>43744</v>
      </c>
    </row>
    <row r="97" spans="1:4">
      <c r="A97" s="394">
        <v>94869</v>
      </c>
      <c r="B97" s="394" t="s">
        <v>27926</v>
      </c>
      <c r="C97" s="394" t="s">
        <v>41</v>
      </c>
      <c r="D97" s="395" t="s">
        <v>43745</v>
      </c>
    </row>
    <row r="98" spans="1:4">
      <c r="A98" s="394">
        <v>94870</v>
      </c>
      <c r="B98" s="394" t="s">
        <v>27927</v>
      </c>
      <c r="C98" s="394" t="s">
        <v>41</v>
      </c>
      <c r="D98" s="395" t="s">
        <v>39283</v>
      </c>
    </row>
    <row r="99" spans="1:4">
      <c r="A99" s="394">
        <v>94871</v>
      </c>
      <c r="B99" s="394" t="s">
        <v>27928</v>
      </c>
      <c r="C99" s="394" t="s">
        <v>41</v>
      </c>
      <c r="D99" s="395" t="s">
        <v>43746</v>
      </c>
    </row>
    <row r="100" spans="1:4">
      <c r="A100" s="394">
        <v>94872</v>
      </c>
      <c r="B100" s="394" t="s">
        <v>27929</v>
      </c>
      <c r="C100" s="394" t="s">
        <v>41</v>
      </c>
      <c r="D100" s="395" t="s">
        <v>39284</v>
      </c>
    </row>
    <row r="101" spans="1:4">
      <c r="A101" s="394">
        <v>94875</v>
      </c>
      <c r="B101" s="394" t="s">
        <v>27930</v>
      </c>
      <c r="C101" s="394" t="s">
        <v>41</v>
      </c>
      <c r="D101" s="395" t="s">
        <v>43747</v>
      </c>
    </row>
    <row r="102" spans="1:4">
      <c r="A102" s="394">
        <v>94876</v>
      </c>
      <c r="B102" s="394" t="s">
        <v>27931</v>
      </c>
      <c r="C102" s="394" t="s">
        <v>41</v>
      </c>
      <c r="D102" s="395" t="s">
        <v>40389</v>
      </c>
    </row>
    <row r="103" spans="1:4">
      <c r="A103" s="394">
        <v>94878</v>
      </c>
      <c r="B103" s="394" t="s">
        <v>30195</v>
      </c>
      <c r="C103" s="394" t="s">
        <v>41</v>
      </c>
      <c r="D103" s="395" t="s">
        <v>40550</v>
      </c>
    </row>
    <row r="104" spans="1:4">
      <c r="A104" s="394">
        <v>94879</v>
      </c>
      <c r="B104" s="394" t="s">
        <v>30196</v>
      </c>
      <c r="C104" s="394" t="s">
        <v>41</v>
      </c>
      <c r="D104" s="395" t="s">
        <v>43748</v>
      </c>
    </row>
    <row r="105" spans="1:4">
      <c r="A105" s="394">
        <v>94880</v>
      </c>
      <c r="B105" s="394" t="s">
        <v>30197</v>
      </c>
      <c r="C105" s="394" t="s">
        <v>41</v>
      </c>
      <c r="D105" s="395" t="s">
        <v>42678</v>
      </c>
    </row>
    <row r="106" spans="1:4">
      <c r="A106" s="394">
        <v>94881</v>
      </c>
      <c r="B106" s="394" t="s">
        <v>30198</v>
      </c>
      <c r="C106" s="394" t="s">
        <v>41</v>
      </c>
      <c r="D106" s="395" t="s">
        <v>43749</v>
      </c>
    </row>
    <row r="107" spans="1:4">
      <c r="A107" s="394">
        <v>94882</v>
      </c>
      <c r="B107" s="394" t="s">
        <v>30199</v>
      </c>
      <c r="C107" s="394" t="s">
        <v>41</v>
      </c>
      <c r="D107" s="395" t="s">
        <v>43750</v>
      </c>
    </row>
    <row r="108" spans="1:4">
      <c r="A108" s="394">
        <v>94884</v>
      </c>
      <c r="B108" s="394" t="s">
        <v>30200</v>
      </c>
      <c r="C108" s="394" t="s">
        <v>41</v>
      </c>
      <c r="D108" s="395" t="s">
        <v>43751</v>
      </c>
    </row>
    <row r="109" spans="1:4">
      <c r="A109" s="394">
        <v>97121</v>
      </c>
      <c r="B109" s="394" t="s">
        <v>330</v>
      </c>
      <c r="C109" s="394" t="s">
        <v>41</v>
      </c>
      <c r="D109" s="395" t="s">
        <v>39288</v>
      </c>
    </row>
    <row r="110" spans="1:4">
      <c r="A110" s="394">
        <v>97122</v>
      </c>
      <c r="B110" s="394" t="s">
        <v>331</v>
      </c>
      <c r="C110" s="394" t="s">
        <v>41</v>
      </c>
      <c r="D110" s="395" t="s">
        <v>39289</v>
      </c>
    </row>
    <row r="111" spans="1:4">
      <c r="A111" s="394">
        <v>97123</v>
      </c>
      <c r="B111" s="394" t="s">
        <v>332</v>
      </c>
      <c r="C111" s="394" t="s">
        <v>41</v>
      </c>
      <c r="D111" s="395" t="s">
        <v>39290</v>
      </c>
    </row>
    <row r="112" spans="1:4">
      <c r="A112" s="394">
        <v>97124</v>
      </c>
      <c r="B112" s="394" t="s">
        <v>333</v>
      </c>
      <c r="C112" s="394" t="s">
        <v>41</v>
      </c>
      <c r="D112" s="395" t="s">
        <v>39291</v>
      </c>
    </row>
    <row r="113" spans="1:4">
      <c r="A113" s="394">
        <v>97125</v>
      </c>
      <c r="B113" s="394" t="s">
        <v>334</v>
      </c>
      <c r="C113" s="394" t="s">
        <v>41</v>
      </c>
      <c r="D113" s="395" t="s">
        <v>39292</v>
      </c>
    </row>
    <row r="114" spans="1:4">
      <c r="A114" s="394">
        <v>97126</v>
      </c>
      <c r="B114" s="394" t="s">
        <v>335</v>
      </c>
      <c r="C114" s="394" t="s">
        <v>41</v>
      </c>
      <c r="D114" s="395" t="s">
        <v>39293</v>
      </c>
    </row>
    <row r="115" spans="1:4">
      <c r="A115" s="394">
        <v>102264</v>
      </c>
      <c r="B115" s="394" t="s">
        <v>27932</v>
      </c>
      <c r="C115" s="394" t="s">
        <v>41</v>
      </c>
      <c r="D115" s="395" t="s">
        <v>39294</v>
      </c>
    </row>
    <row r="116" spans="1:4">
      <c r="A116" s="394">
        <v>102265</v>
      </c>
      <c r="B116" s="394" t="s">
        <v>27933</v>
      </c>
      <c r="C116" s="394" t="s">
        <v>6</v>
      </c>
      <c r="D116" s="395" t="s">
        <v>43752</v>
      </c>
    </row>
    <row r="117" spans="1:4">
      <c r="A117" s="394">
        <v>102266</v>
      </c>
      <c r="B117" s="394" t="s">
        <v>27934</v>
      </c>
      <c r="C117" s="394" t="s">
        <v>6</v>
      </c>
      <c r="D117" s="395" t="s">
        <v>43753</v>
      </c>
    </row>
    <row r="118" spans="1:4">
      <c r="A118" s="394">
        <v>102267</v>
      </c>
      <c r="B118" s="394" t="s">
        <v>27935</v>
      </c>
      <c r="C118" s="394" t="s">
        <v>6</v>
      </c>
      <c r="D118" s="395" t="s">
        <v>43754</v>
      </c>
    </row>
    <row r="119" spans="1:4">
      <c r="A119" s="394">
        <v>102268</v>
      </c>
      <c r="B119" s="394" t="s">
        <v>27936</v>
      </c>
      <c r="C119" s="394" t="s">
        <v>6</v>
      </c>
      <c r="D119" s="395" t="s">
        <v>39496</v>
      </c>
    </row>
    <row r="120" spans="1:4">
      <c r="A120" s="394">
        <v>102269</v>
      </c>
      <c r="B120" s="394" t="s">
        <v>27937</v>
      </c>
      <c r="C120" s="394" t="s">
        <v>6</v>
      </c>
      <c r="D120" s="395" t="s">
        <v>43755</v>
      </c>
    </row>
    <row r="121" spans="1:4">
      <c r="A121" s="394">
        <v>92833</v>
      </c>
      <c r="B121" s="394" t="s">
        <v>336</v>
      </c>
      <c r="C121" s="394" t="s">
        <v>41</v>
      </c>
      <c r="D121" s="395" t="s">
        <v>43756</v>
      </c>
    </row>
    <row r="122" spans="1:4">
      <c r="A122" s="394">
        <v>92834</v>
      </c>
      <c r="B122" s="394" t="s">
        <v>337</v>
      </c>
      <c r="C122" s="394" t="s">
        <v>41</v>
      </c>
      <c r="D122" s="395" t="s">
        <v>40871</v>
      </c>
    </row>
    <row r="123" spans="1:4">
      <c r="A123" s="394">
        <v>92835</v>
      </c>
      <c r="B123" s="394" t="s">
        <v>338</v>
      </c>
      <c r="C123" s="394" t="s">
        <v>41</v>
      </c>
      <c r="D123" s="395" t="s">
        <v>43757</v>
      </c>
    </row>
    <row r="124" spans="1:4">
      <c r="A124" s="394">
        <v>92836</v>
      </c>
      <c r="B124" s="394" t="s">
        <v>339</v>
      </c>
      <c r="C124" s="394" t="s">
        <v>41</v>
      </c>
      <c r="D124" s="395" t="s">
        <v>40180</v>
      </c>
    </row>
    <row r="125" spans="1:4">
      <c r="A125" s="394">
        <v>92837</v>
      </c>
      <c r="B125" s="394" t="s">
        <v>340</v>
      </c>
      <c r="C125" s="394" t="s">
        <v>41</v>
      </c>
      <c r="D125" s="395" t="s">
        <v>43758</v>
      </c>
    </row>
    <row r="126" spans="1:4">
      <c r="A126" s="394">
        <v>92838</v>
      </c>
      <c r="B126" s="394" t="s">
        <v>341</v>
      </c>
      <c r="C126" s="394" t="s">
        <v>41</v>
      </c>
      <c r="D126" s="395" t="s">
        <v>42598</v>
      </c>
    </row>
    <row r="127" spans="1:4">
      <c r="A127" s="394">
        <v>92839</v>
      </c>
      <c r="B127" s="394" t="s">
        <v>342</v>
      </c>
      <c r="C127" s="394" t="s">
        <v>41</v>
      </c>
      <c r="D127" s="395" t="s">
        <v>43759</v>
      </c>
    </row>
    <row r="128" spans="1:4">
      <c r="A128" s="394">
        <v>92840</v>
      </c>
      <c r="B128" s="394" t="s">
        <v>343</v>
      </c>
      <c r="C128" s="394" t="s">
        <v>41</v>
      </c>
      <c r="D128" s="395" t="s">
        <v>40737</v>
      </c>
    </row>
    <row r="129" spans="1:4">
      <c r="A129" s="394">
        <v>92841</v>
      </c>
      <c r="B129" s="394" t="s">
        <v>344</v>
      </c>
      <c r="C129" s="394" t="s">
        <v>41</v>
      </c>
      <c r="D129" s="395" t="s">
        <v>43760</v>
      </c>
    </row>
    <row r="130" spans="1:4">
      <c r="A130" s="394">
        <v>92842</v>
      </c>
      <c r="B130" s="394" t="s">
        <v>345</v>
      </c>
      <c r="C130" s="394" t="s">
        <v>41</v>
      </c>
      <c r="D130" s="395" t="s">
        <v>42024</v>
      </c>
    </row>
    <row r="131" spans="1:4">
      <c r="A131" s="394">
        <v>92843</v>
      </c>
      <c r="B131" s="394" t="s">
        <v>346</v>
      </c>
      <c r="C131" s="394" t="s">
        <v>41</v>
      </c>
      <c r="D131" s="395" t="s">
        <v>43761</v>
      </c>
    </row>
    <row r="132" spans="1:4">
      <c r="A132" s="394">
        <v>92844</v>
      </c>
      <c r="B132" s="394" t="s">
        <v>347</v>
      </c>
      <c r="C132" s="394" t="s">
        <v>41</v>
      </c>
      <c r="D132" s="395" t="s">
        <v>43762</v>
      </c>
    </row>
    <row r="133" spans="1:4">
      <c r="A133" s="394">
        <v>92845</v>
      </c>
      <c r="B133" s="394" t="s">
        <v>348</v>
      </c>
      <c r="C133" s="394" t="s">
        <v>41</v>
      </c>
      <c r="D133" s="395" t="s">
        <v>43763</v>
      </c>
    </row>
    <row r="134" spans="1:4">
      <c r="A134" s="394">
        <v>92846</v>
      </c>
      <c r="B134" s="394" t="s">
        <v>349</v>
      </c>
      <c r="C134" s="394" t="s">
        <v>41</v>
      </c>
      <c r="D134" s="395" t="s">
        <v>41109</v>
      </c>
    </row>
    <row r="135" spans="1:4">
      <c r="A135" s="394">
        <v>92847</v>
      </c>
      <c r="B135" s="394" t="s">
        <v>350</v>
      </c>
      <c r="C135" s="394" t="s">
        <v>41</v>
      </c>
      <c r="D135" s="395" t="s">
        <v>43764</v>
      </c>
    </row>
    <row r="136" spans="1:4">
      <c r="A136" s="394">
        <v>92848</v>
      </c>
      <c r="B136" s="394" t="s">
        <v>351</v>
      </c>
      <c r="C136" s="394" t="s">
        <v>41</v>
      </c>
      <c r="D136" s="395" t="s">
        <v>42426</v>
      </c>
    </row>
    <row r="137" spans="1:4">
      <c r="A137" s="394">
        <v>92849</v>
      </c>
      <c r="B137" s="394" t="s">
        <v>352</v>
      </c>
      <c r="C137" s="394" t="s">
        <v>41</v>
      </c>
      <c r="D137" s="395" t="s">
        <v>43765</v>
      </c>
    </row>
    <row r="138" spans="1:4">
      <c r="A138" s="394">
        <v>92850</v>
      </c>
      <c r="B138" s="394" t="s">
        <v>353</v>
      </c>
      <c r="C138" s="394" t="s">
        <v>41</v>
      </c>
      <c r="D138" s="395" t="s">
        <v>40812</v>
      </c>
    </row>
    <row r="139" spans="1:4">
      <c r="A139" s="394">
        <v>92851</v>
      </c>
      <c r="B139" s="394" t="s">
        <v>354</v>
      </c>
      <c r="C139" s="394" t="s">
        <v>41</v>
      </c>
      <c r="D139" s="395" t="s">
        <v>43766</v>
      </c>
    </row>
    <row r="140" spans="1:4">
      <c r="A140" s="394">
        <v>92852</v>
      </c>
      <c r="B140" s="394" t="s">
        <v>355</v>
      </c>
      <c r="C140" s="394" t="s">
        <v>41</v>
      </c>
      <c r="D140" s="395" t="s">
        <v>43767</v>
      </c>
    </row>
    <row r="141" spans="1:4">
      <c r="A141" s="394">
        <v>92853</v>
      </c>
      <c r="B141" s="394" t="s">
        <v>356</v>
      </c>
      <c r="C141" s="394" t="s">
        <v>41</v>
      </c>
      <c r="D141" s="395" t="s">
        <v>43768</v>
      </c>
    </row>
    <row r="142" spans="1:4">
      <c r="A142" s="394">
        <v>92854</v>
      </c>
      <c r="B142" s="394" t="s">
        <v>357</v>
      </c>
      <c r="C142" s="394" t="s">
        <v>41</v>
      </c>
      <c r="D142" s="395" t="s">
        <v>41691</v>
      </c>
    </row>
    <row r="143" spans="1:4">
      <c r="A143" s="394">
        <v>92855</v>
      </c>
      <c r="B143" s="394" t="s">
        <v>358</v>
      </c>
      <c r="C143" s="394" t="s">
        <v>41</v>
      </c>
      <c r="D143" s="395" t="s">
        <v>43769</v>
      </c>
    </row>
    <row r="144" spans="1:4">
      <c r="A144" s="394">
        <v>92856</v>
      </c>
      <c r="B144" s="394" t="s">
        <v>359</v>
      </c>
      <c r="C144" s="394" t="s">
        <v>41</v>
      </c>
      <c r="D144" s="395" t="s">
        <v>39564</v>
      </c>
    </row>
    <row r="145" spans="1:4">
      <c r="A145" s="394">
        <v>92857</v>
      </c>
      <c r="B145" s="394" t="s">
        <v>360</v>
      </c>
      <c r="C145" s="394" t="s">
        <v>41</v>
      </c>
      <c r="D145" s="395" t="s">
        <v>43770</v>
      </c>
    </row>
    <row r="146" spans="1:4">
      <c r="A146" s="394">
        <v>92858</v>
      </c>
      <c r="B146" s="394" t="s">
        <v>361</v>
      </c>
      <c r="C146" s="394" t="s">
        <v>41</v>
      </c>
      <c r="D146" s="395" t="s">
        <v>41474</v>
      </c>
    </row>
    <row r="147" spans="1:4">
      <c r="A147" s="394">
        <v>92859</v>
      </c>
      <c r="B147" s="394" t="s">
        <v>362</v>
      </c>
      <c r="C147" s="394" t="s">
        <v>41</v>
      </c>
      <c r="D147" s="395" t="s">
        <v>43771</v>
      </c>
    </row>
    <row r="148" spans="1:4">
      <c r="A148" s="394">
        <v>92860</v>
      </c>
      <c r="B148" s="394" t="s">
        <v>363</v>
      </c>
      <c r="C148" s="394" t="s">
        <v>41</v>
      </c>
      <c r="D148" s="395" t="s">
        <v>43772</v>
      </c>
    </row>
    <row r="149" spans="1:4">
      <c r="A149" s="394">
        <v>92861</v>
      </c>
      <c r="B149" s="394" t="s">
        <v>364</v>
      </c>
      <c r="C149" s="394" t="s">
        <v>41</v>
      </c>
      <c r="D149" s="395" t="s">
        <v>43773</v>
      </c>
    </row>
    <row r="150" spans="1:4">
      <c r="A150" s="394">
        <v>92862</v>
      </c>
      <c r="B150" s="394" t="s">
        <v>365</v>
      </c>
      <c r="C150" s="394" t="s">
        <v>41</v>
      </c>
      <c r="D150" s="395" t="s">
        <v>42941</v>
      </c>
    </row>
    <row r="151" spans="1:4">
      <c r="A151" s="394">
        <v>92863</v>
      </c>
      <c r="B151" s="394" t="s">
        <v>366</v>
      </c>
      <c r="C151" s="394" t="s">
        <v>41</v>
      </c>
      <c r="D151" s="395" t="s">
        <v>43774</v>
      </c>
    </row>
    <row r="152" spans="1:4">
      <c r="A152" s="394">
        <v>92864</v>
      </c>
      <c r="B152" s="394" t="s">
        <v>367</v>
      </c>
      <c r="C152" s="394" t="s">
        <v>41</v>
      </c>
      <c r="D152" s="395" t="s">
        <v>39846</v>
      </c>
    </row>
    <row r="153" spans="1:4">
      <c r="A153" s="394">
        <v>92210</v>
      </c>
      <c r="B153" s="394" t="s">
        <v>368</v>
      </c>
      <c r="C153" s="394" t="s">
        <v>41</v>
      </c>
      <c r="D153" s="395" t="s">
        <v>43775</v>
      </c>
    </row>
    <row r="154" spans="1:4">
      <c r="A154" s="394">
        <v>92211</v>
      </c>
      <c r="B154" s="394" t="s">
        <v>369</v>
      </c>
      <c r="C154" s="394" t="s">
        <v>41</v>
      </c>
      <c r="D154" s="395" t="s">
        <v>43776</v>
      </c>
    </row>
    <row r="155" spans="1:4">
      <c r="A155" s="394">
        <v>92212</v>
      </c>
      <c r="B155" s="394" t="s">
        <v>370</v>
      </c>
      <c r="C155" s="394" t="s">
        <v>41</v>
      </c>
      <c r="D155" s="395" t="s">
        <v>43777</v>
      </c>
    </row>
    <row r="156" spans="1:4">
      <c r="A156" s="394">
        <v>92213</v>
      </c>
      <c r="B156" s="394" t="s">
        <v>371</v>
      </c>
      <c r="C156" s="394" t="s">
        <v>41</v>
      </c>
      <c r="D156" s="395" t="s">
        <v>43778</v>
      </c>
    </row>
    <row r="157" spans="1:4">
      <c r="A157" s="394">
        <v>92214</v>
      </c>
      <c r="B157" s="394" t="s">
        <v>372</v>
      </c>
      <c r="C157" s="394" t="s">
        <v>41</v>
      </c>
      <c r="D157" s="395" t="s">
        <v>43779</v>
      </c>
    </row>
    <row r="158" spans="1:4">
      <c r="A158" s="394">
        <v>92215</v>
      </c>
      <c r="B158" s="394" t="s">
        <v>373</v>
      </c>
      <c r="C158" s="394" t="s">
        <v>41</v>
      </c>
      <c r="D158" s="395" t="s">
        <v>43780</v>
      </c>
    </row>
    <row r="159" spans="1:4">
      <c r="A159" s="394">
        <v>92216</v>
      </c>
      <c r="B159" s="394" t="s">
        <v>374</v>
      </c>
      <c r="C159" s="394" t="s">
        <v>41</v>
      </c>
      <c r="D159" s="395" t="s">
        <v>43781</v>
      </c>
    </row>
    <row r="160" spans="1:4">
      <c r="A160" s="394">
        <v>92219</v>
      </c>
      <c r="B160" s="394" t="s">
        <v>375</v>
      </c>
      <c r="C160" s="394" t="s">
        <v>41</v>
      </c>
      <c r="D160" s="395" t="s">
        <v>43782</v>
      </c>
    </row>
    <row r="161" spans="1:4">
      <c r="A161" s="394">
        <v>92220</v>
      </c>
      <c r="B161" s="394" t="s">
        <v>376</v>
      </c>
      <c r="C161" s="394" t="s">
        <v>41</v>
      </c>
      <c r="D161" s="395" t="s">
        <v>43783</v>
      </c>
    </row>
    <row r="162" spans="1:4">
      <c r="A162" s="394">
        <v>92221</v>
      </c>
      <c r="B162" s="394" t="s">
        <v>377</v>
      </c>
      <c r="C162" s="394" t="s">
        <v>41</v>
      </c>
      <c r="D162" s="395" t="s">
        <v>43784</v>
      </c>
    </row>
    <row r="163" spans="1:4">
      <c r="A163" s="394">
        <v>92222</v>
      </c>
      <c r="B163" s="394" t="s">
        <v>378</v>
      </c>
      <c r="C163" s="394" t="s">
        <v>41</v>
      </c>
      <c r="D163" s="395" t="s">
        <v>43785</v>
      </c>
    </row>
    <row r="164" spans="1:4">
      <c r="A164" s="394">
        <v>92223</v>
      </c>
      <c r="B164" s="394" t="s">
        <v>379</v>
      </c>
      <c r="C164" s="394" t="s">
        <v>41</v>
      </c>
      <c r="D164" s="395" t="s">
        <v>43786</v>
      </c>
    </row>
    <row r="165" spans="1:4">
      <c r="A165" s="394">
        <v>92224</v>
      </c>
      <c r="B165" s="394" t="s">
        <v>380</v>
      </c>
      <c r="C165" s="394" t="s">
        <v>41</v>
      </c>
      <c r="D165" s="395" t="s">
        <v>43787</v>
      </c>
    </row>
    <row r="166" spans="1:4">
      <c r="A166" s="394">
        <v>92226</v>
      </c>
      <c r="B166" s="394" t="s">
        <v>381</v>
      </c>
      <c r="C166" s="394" t="s">
        <v>41</v>
      </c>
      <c r="D166" s="395" t="s">
        <v>43788</v>
      </c>
    </row>
    <row r="167" spans="1:4">
      <c r="A167" s="394">
        <v>92808</v>
      </c>
      <c r="B167" s="394" t="s">
        <v>382</v>
      </c>
      <c r="C167" s="394" t="s">
        <v>41</v>
      </c>
      <c r="D167" s="395" t="s">
        <v>43789</v>
      </c>
    </row>
    <row r="168" spans="1:4">
      <c r="A168" s="394">
        <v>92809</v>
      </c>
      <c r="B168" s="394" t="s">
        <v>383</v>
      </c>
      <c r="C168" s="394" t="s">
        <v>41</v>
      </c>
      <c r="D168" s="395" t="s">
        <v>40512</v>
      </c>
    </row>
    <row r="169" spans="1:4">
      <c r="A169" s="394">
        <v>92810</v>
      </c>
      <c r="B169" s="394" t="s">
        <v>384</v>
      </c>
      <c r="C169" s="394" t="s">
        <v>41</v>
      </c>
      <c r="D169" s="395" t="s">
        <v>43790</v>
      </c>
    </row>
    <row r="170" spans="1:4">
      <c r="A170" s="394">
        <v>92811</v>
      </c>
      <c r="B170" s="394" t="s">
        <v>385</v>
      </c>
      <c r="C170" s="394" t="s">
        <v>41</v>
      </c>
      <c r="D170" s="395" t="s">
        <v>43791</v>
      </c>
    </row>
    <row r="171" spans="1:4">
      <c r="A171" s="394">
        <v>92812</v>
      </c>
      <c r="B171" s="394" t="s">
        <v>386</v>
      </c>
      <c r="C171" s="394" t="s">
        <v>41</v>
      </c>
      <c r="D171" s="395" t="s">
        <v>43792</v>
      </c>
    </row>
    <row r="172" spans="1:4">
      <c r="A172" s="394">
        <v>92813</v>
      </c>
      <c r="B172" s="394" t="s">
        <v>387</v>
      </c>
      <c r="C172" s="394" t="s">
        <v>41</v>
      </c>
      <c r="D172" s="395" t="s">
        <v>41387</v>
      </c>
    </row>
    <row r="173" spans="1:4">
      <c r="A173" s="394">
        <v>92814</v>
      </c>
      <c r="B173" s="394" t="s">
        <v>388</v>
      </c>
      <c r="C173" s="394" t="s">
        <v>41</v>
      </c>
      <c r="D173" s="395" t="s">
        <v>43793</v>
      </c>
    </row>
    <row r="174" spans="1:4">
      <c r="A174" s="394">
        <v>92815</v>
      </c>
      <c r="B174" s="394" t="s">
        <v>389</v>
      </c>
      <c r="C174" s="394" t="s">
        <v>41</v>
      </c>
      <c r="D174" s="395" t="s">
        <v>43794</v>
      </c>
    </row>
    <row r="175" spans="1:4">
      <c r="A175" s="394">
        <v>92816</v>
      </c>
      <c r="B175" s="394" t="s">
        <v>390</v>
      </c>
      <c r="C175" s="394" t="s">
        <v>41</v>
      </c>
      <c r="D175" s="395" t="s">
        <v>43795</v>
      </c>
    </row>
    <row r="176" spans="1:4">
      <c r="A176" s="394">
        <v>92817</v>
      </c>
      <c r="B176" s="394" t="s">
        <v>391</v>
      </c>
      <c r="C176" s="394" t="s">
        <v>41</v>
      </c>
      <c r="D176" s="395" t="s">
        <v>43796</v>
      </c>
    </row>
    <row r="177" spans="1:4">
      <c r="A177" s="394">
        <v>92818</v>
      </c>
      <c r="B177" s="394" t="s">
        <v>392</v>
      </c>
      <c r="C177" s="394" t="s">
        <v>41</v>
      </c>
      <c r="D177" s="395" t="s">
        <v>43797</v>
      </c>
    </row>
    <row r="178" spans="1:4">
      <c r="A178" s="394">
        <v>92819</v>
      </c>
      <c r="B178" s="394" t="s">
        <v>393</v>
      </c>
      <c r="C178" s="394" t="s">
        <v>41</v>
      </c>
      <c r="D178" s="395" t="s">
        <v>43798</v>
      </c>
    </row>
    <row r="179" spans="1:4">
      <c r="A179" s="394">
        <v>92820</v>
      </c>
      <c r="B179" s="394" t="s">
        <v>394</v>
      </c>
      <c r="C179" s="394" t="s">
        <v>41</v>
      </c>
      <c r="D179" s="395" t="s">
        <v>41432</v>
      </c>
    </row>
    <row r="180" spans="1:4">
      <c r="A180" s="394">
        <v>92821</v>
      </c>
      <c r="B180" s="394" t="s">
        <v>395</v>
      </c>
      <c r="C180" s="394" t="s">
        <v>41</v>
      </c>
      <c r="D180" s="395" t="s">
        <v>43799</v>
      </c>
    </row>
    <row r="181" spans="1:4">
      <c r="A181" s="394">
        <v>92822</v>
      </c>
      <c r="B181" s="394" t="s">
        <v>396</v>
      </c>
      <c r="C181" s="394" t="s">
        <v>41</v>
      </c>
      <c r="D181" s="395" t="s">
        <v>43800</v>
      </c>
    </row>
    <row r="182" spans="1:4">
      <c r="A182" s="394">
        <v>92824</v>
      </c>
      <c r="B182" s="394" t="s">
        <v>397</v>
      </c>
      <c r="C182" s="394" t="s">
        <v>41</v>
      </c>
      <c r="D182" s="395" t="s">
        <v>43801</v>
      </c>
    </row>
    <row r="183" spans="1:4">
      <c r="A183" s="394">
        <v>92825</v>
      </c>
      <c r="B183" s="394" t="s">
        <v>398</v>
      </c>
      <c r="C183" s="394" t="s">
        <v>41</v>
      </c>
      <c r="D183" s="395" t="s">
        <v>43802</v>
      </c>
    </row>
    <row r="184" spans="1:4">
      <c r="A184" s="394">
        <v>92826</v>
      </c>
      <c r="B184" s="394" t="s">
        <v>399</v>
      </c>
      <c r="C184" s="394" t="s">
        <v>41</v>
      </c>
      <c r="D184" s="395" t="s">
        <v>41414</v>
      </c>
    </row>
    <row r="185" spans="1:4">
      <c r="A185" s="394">
        <v>92827</v>
      </c>
      <c r="B185" s="394" t="s">
        <v>400</v>
      </c>
      <c r="C185" s="394" t="s">
        <v>41</v>
      </c>
      <c r="D185" s="395" t="s">
        <v>42997</v>
      </c>
    </row>
    <row r="186" spans="1:4">
      <c r="A186" s="394">
        <v>92828</v>
      </c>
      <c r="B186" s="394" t="s">
        <v>401</v>
      </c>
      <c r="C186" s="394" t="s">
        <v>41</v>
      </c>
      <c r="D186" s="395" t="s">
        <v>43803</v>
      </c>
    </row>
    <row r="187" spans="1:4">
      <c r="A187" s="394">
        <v>92829</v>
      </c>
      <c r="B187" s="394" t="s">
        <v>402</v>
      </c>
      <c r="C187" s="394" t="s">
        <v>41</v>
      </c>
      <c r="D187" s="395" t="s">
        <v>43804</v>
      </c>
    </row>
    <row r="188" spans="1:4">
      <c r="A188" s="394">
        <v>92830</v>
      </c>
      <c r="B188" s="394" t="s">
        <v>403</v>
      </c>
      <c r="C188" s="394" t="s">
        <v>41</v>
      </c>
      <c r="D188" s="395" t="s">
        <v>43805</v>
      </c>
    </row>
    <row r="189" spans="1:4">
      <c r="A189" s="394">
        <v>92831</v>
      </c>
      <c r="B189" s="394" t="s">
        <v>404</v>
      </c>
      <c r="C189" s="394" t="s">
        <v>41</v>
      </c>
      <c r="D189" s="395" t="s">
        <v>43806</v>
      </c>
    </row>
    <row r="190" spans="1:4">
      <c r="A190" s="394">
        <v>92832</v>
      </c>
      <c r="B190" s="394" t="s">
        <v>405</v>
      </c>
      <c r="C190" s="394" t="s">
        <v>41</v>
      </c>
      <c r="D190" s="395" t="s">
        <v>43807</v>
      </c>
    </row>
    <row r="191" spans="1:4">
      <c r="A191" s="394">
        <v>95565</v>
      </c>
      <c r="B191" s="394" t="s">
        <v>406</v>
      </c>
      <c r="C191" s="394" t="s">
        <v>41</v>
      </c>
      <c r="D191" s="395" t="s">
        <v>43808</v>
      </c>
    </row>
    <row r="192" spans="1:4">
      <c r="A192" s="394">
        <v>95566</v>
      </c>
      <c r="B192" s="394" t="s">
        <v>407</v>
      </c>
      <c r="C192" s="394" t="s">
        <v>41</v>
      </c>
      <c r="D192" s="395" t="s">
        <v>43809</v>
      </c>
    </row>
    <row r="193" spans="1:4">
      <c r="A193" s="394">
        <v>95567</v>
      </c>
      <c r="B193" s="394" t="s">
        <v>408</v>
      </c>
      <c r="C193" s="394" t="s">
        <v>41</v>
      </c>
      <c r="D193" s="395" t="s">
        <v>43810</v>
      </c>
    </row>
    <row r="194" spans="1:4">
      <c r="A194" s="394">
        <v>95568</v>
      </c>
      <c r="B194" s="394" t="s">
        <v>409</v>
      </c>
      <c r="C194" s="394" t="s">
        <v>41</v>
      </c>
      <c r="D194" s="395" t="s">
        <v>43811</v>
      </c>
    </row>
    <row r="195" spans="1:4">
      <c r="A195" s="394">
        <v>95569</v>
      </c>
      <c r="B195" s="394" t="s">
        <v>410</v>
      </c>
      <c r="C195" s="394" t="s">
        <v>41</v>
      </c>
      <c r="D195" s="395" t="s">
        <v>41552</v>
      </c>
    </row>
    <row r="196" spans="1:4">
      <c r="A196" s="394">
        <v>95570</v>
      </c>
      <c r="B196" s="394" t="s">
        <v>411</v>
      </c>
      <c r="C196" s="394" t="s">
        <v>41</v>
      </c>
      <c r="D196" s="395" t="s">
        <v>43812</v>
      </c>
    </row>
    <row r="197" spans="1:4">
      <c r="A197" s="394">
        <v>95571</v>
      </c>
      <c r="B197" s="394" t="s">
        <v>412</v>
      </c>
      <c r="C197" s="394" t="s">
        <v>41</v>
      </c>
      <c r="D197" s="395" t="s">
        <v>43813</v>
      </c>
    </row>
    <row r="198" spans="1:4">
      <c r="A198" s="394">
        <v>95572</v>
      </c>
      <c r="B198" s="394" t="s">
        <v>413</v>
      </c>
      <c r="C198" s="394" t="s">
        <v>41</v>
      </c>
      <c r="D198" s="395" t="s">
        <v>43814</v>
      </c>
    </row>
    <row r="199" spans="1:4">
      <c r="A199" s="394">
        <v>97127</v>
      </c>
      <c r="B199" s="394" t="s">
        <v>414</v>
      </c>
      <c r="C199" s="394" t="s">
        <v>41</v>
      </c>
      <c r="D199" s="395" t="s">
        <v>39311</v>
      </c>
    </row>
    <row r="200" spans="1:4">
      <c r="A200" s="394">
        <v>97128</v>
      </c>
      <c r="B200" s="394" t="s">
        <v>415</v>
      </c>
      <c r="C200" s="394" t="s">
        <v>41</v>
      </c>
      <c r="D200" s="395" t="s">
        <v>41261</v>
      </c>
    </row>
    <row r="201" spans="1:4">
      <c r="A201" s="394">
        <v>97129</v>
      </c>
      <c r="B201" s="394" t="s">
        <v>416</v>
      </c>
      <c r="C201" s="394" t="s">
        <v>41</v>
      </c>
      <c r="D201" s="395" t="s">
        <v>40341</v>
      </c>
    </row>
    <row r="202" spans="1:4">
      <c r="A202" s="394">
        <v>97130</v>
      </c>
      <c r="B202" s="394" t="s">
        <v>417</v>
      </c>
      <c r="C202" s="394" t="s">
        <v>41</v>
      </c>
      <c r="D202" s="395" t="s">
        <v>42582</v>
      </c>
    </row>
    <row r="203" spans="1:4">
      <c r="A203" s="394">
        <v>97131</v>
      </c>
      <c r="B203" s="394" t="s">
        <v>418</v>
      </c>
      <c r="C203" s="394" t="s">
        <v>41</v>
      </c>
      <c r="D203" s="395" t="s">
        <v>43397</v>
      </c>
    </row>
    <row r="204" spans="1:4">
      <c r="A204" s="394">
        <v>97132</v>
      </c>
      <c r="B204" s="394" t="s">
        <v>419</v>
      </c>
      <c r="C204" s="394" t="s">
        <v>41</v>
      </c>
      <c r="D204" s="395" t="s">
        <v>40060</v>
      </c>
    </row>
    <row r="205" spans="1:4">
      <c r="A205" s="394">
        <v>97133</v>
      </c>
      <c r="B205" s="394" t="s">
        <v>420</v>
      </c>
      <c r="C205" s="394" t="s">
        <v>41</v>
      </c>
      <c r="D205" s="395" t="s">
        <v>40225</v>
      </c>
    </row>
    <row r="206" spans="1:4">
      <c r="A206" s="394">
        <v>97134</v>
      </c>
      <c r="B206" s="394" t="s">
        <v>421</v>
      </c>
      <c r="C206" s="394" t="s">
        <v>41</v>
      </c>
      <c r="D206" s="395" t="s">
        <v>39317</v>
      </c>
    </row>
    <row r="207" spans="1:4">
      <c r="A207" s="394">
        <v>97135</v>
      </c>
      <c r="B207" s="394" t="s">
        <v>422</v>
      </c>
      <c r="C207" s="394" t="s">
        <v>41</v>
      </c>
      <c r="D207" s="395" t="s">
        <v>39644</v>
      </c>
    </row>
    <row r="208" spans="1:4">
      <c r="A208" s="394">
        <v>97136</v>
      </c>
      <c r="B208" s="394" t="s">
        <v>423</v>
      </c>
      <c r="C208" s="394" t="s">
        <v>41</v>
      </c>
      <c r="D208" s="395" t="s">
        <v>43073</v>
      </c>
    </row>
    <row r="209" spans="1:4">
      <c r="A209" s="394">
        <v>97137</v>
      </c>
      <c r="B209" s="394" t="s">
        <v>424</v>
      </c>
      <c r="C209" s="394" t="s">
        <v>41</v>
      </c>
      <c r="D209" s="395" t="s">
        <v>41962</v>
      </c>
    </row>
    <row r="210" spans="1:4">
      <c r="A210" s="394">
        <v>97138</v>
      </c>
      <c r="B210" s="394" t="s">
        <v>425</v>
      </c>
      <c r="C210" s="394" t="s">
        <v>41</v>
      </c>
      <c r="D210" s="395" t="s">
        <v>40297</v>
      </c>
    </row>
    <row r="211" spans="1:4">
      <c r="A211" s="394">
        <v>97139</v>
      </c>
      <c r="B211" s="394" t="s">
        <v>426</v>
      </c>
      <c r="C211" s="394" t="s">
        <v>41</v>
      </c>
      <c r="D211" s="395" t="s">
        <v>41951</v>
      </c>
    </row>
    <row r="212" spans="1:4">
      <c r="A212" s="394">
        <v>97140</v>
      </c>
      <c r="B212" s="394" t="s">
        <v>427</v>
      </c>
      <c r="C212" s="394" t="s">
        <v>41</v>
      </c>
      <c r="D212" s="395" t="s">
        <v>42000</v>
      </c>
    </row>
    <row r="213" spans="1:4">
      <c r="A213" s="394">
        <v>103089</v>
      </c>
      <c r="B213" s="394" t="s">
        <v>30698</v>
      </c>
      <c r="C213" s="394" t="s">
        <v>41</v>
      </c>
      <c r="D213" s="395" t="s">
        <v>41987</v>
      </c>
    </row>
    <row r="214" spans="1:4">
      <c r="A214" s="394">
        <v>103090</v>
      </c>
      <c r="B214" s="394" t="s">
        <v>30699</v>
      </c>
      <c r="C214" s="394" t="s">
        <v>41</v>
      </c>
      <c r="D214" s="395" t="s">
        <v>42407</v>
      </c>
    </row>
    <row r="215" spans="1:4">
      <c r="A215" s="394">
        <v>103091</v>
      </c>
      <c r="B215" s="394" t="s">
        <v>30700</v>
      </c>
      <c r="C215" s="394" t="s">
        <v>41</v>
      </c>
      <c r="D215" s="395" t="s">
        <v>42428</v>
      </c>
    </row>
    <row r="216" spans="1:4">
      <c r="A216" s="394">
        <v>103092</v>
      </c>
      <c r="B216" s="394" t="s">
        <v>30701</v>
      </c>
      <c r="C216" s="394" t="s">
        <v>41</v>
      </c>
      <c r="D216" s="395" t="s">
        <v>40720</v>
      </c>
    </row>
    <row r="217" spans="1:4">
      <c r="A217" s="394">
        <v>103093</v>
      </c>
      <c r="B217" s="394" t="s">
        <v>30702</v>
      </c>
      <c r="C217" s="394" t="s">
        <v>41</v>
      </c>
      <c r="D217" s="395" t="s">
        <v>43815</v>
      </c>
    </row>
    <row r="218" spans="1:4">
      <c r="A218" s="394">
        <v>103094</v>
      </c>
      <c r="B218" s="394" t="s">
        <v>30703</v>
      </c>
      <c r="C218" s="394" t="s">
        <v>41</v>
      </c>
      <c r="D218" s="395" t="s">
        <v>43816</v>
      </c>
    </row>
    <row r="219" spans="1:4">
      <c r="A219" s="394">
        <v>103095</v>
      </c>
      <c r="B219" s="394" t="s">
        <v>30704</v>
      </c>
      <c r="C219" s="394" t="s">
        <v>41</v>
      </c>
      <c r="D219" s="395" t="s">
        <v>43817</v>
      </c>
    </row>
    <row r="220" spans="1:4">
      <c r="A220" s="394">
        <v>103096</v>
      </c>
      <c r="B220" s="394" t="s">
        <v>30705</v>
      </c>
      <c r="C220" s="394" t="s">
        <v>41</v>
      </c>
      <c r="D220" s="395" t="s">
        <v>43818</v>
      </c>
    </row>
    <row r="221" spans="1:4">
      <c r="A221" s="394">
        <v>103097</v>
      </c>
      <c r="B221" s="394" t="s">
        <v>30706</v>
      </c>
      <c r="C221" s="394" t="s">
        <v>41</v>
      </c>
      <c r="D221" s="395" t="s">
        <v>43819</v>
      </c>
    </row>
    <row r="222" spans="1:4">
      <c r="A222" s="394">
        <v>103098</v>
      </c>
      <c r="B222" s="394" t="s">
        <v>30707</v>
      </c>
      <c r="C222" s="394" t="s">
        <v>41</v>
      </c>
      <c r="D222" s="395" t="s">
        <v>41350</v>
      </c>
    </row>
    <row r="223" spans="1:4">
      <c r="A223" s="394">
        <v>103099</v>
      </c>
      <c r="B223" s="394" t="s">
        <v>30708</v>
      </c>
      <c r="C223" s="394" t="s">
        <v>41</v>
      </c>
      <c r="D223" s="395" t="s">
        <v>43820</v>
      </c>
    </row>
    <row r="224" spans="1:4">
      <c r="A224" s="394">
        <v>103100</v>
      </c>
      <c r="B224" s="394" t="s">
        <v>30709</v>
      </c>
      <c r="C224" s="394" t="s">
        <v>41</v>
      </c>
      <c r="D224" s="395" t="s">
        <v>43821</v>
      </c>
    </row>
    <row r="225" spans="1:4">
      <c r="A225" s="394">
        <v>103101</v>
      </c>
      <c r="B225" s="394" t="s">
        <v>30710</v>
      </c>
      <c r="C225" s="394" t="s">
        <v>41</v>
      </c>
      <c r="D225" s="395" t="s">
        <v>43822</v>
      </c>
    </row>
    <row r="226" spans="1:4">
      <c r="A226" s="394">
        <v>103102</v>
      </c>
      <c r="B226" s="394" t="s">
        <v>30711</v>
      </c>
      <c r="C226" s="394" t="s">
        <v>41</v>
      </c>
      <c r="D226" s="395" t="s">
        <v>43823</v>
      </c>
    </row>
    <row r="227" spans="1:4">
      <c r="A227" s="394">
        <v>103103</v>
      </c>
      <c r="B227" s="394" t="s">
        <v>30712</v>
      </c>
      <c r="C227" s="394" t="s">
        <v>41</v>
      </c>
      <c r="D227" s="395" t="s">
        <v>43824</v>
      </c>
    </row>
    <row r="228" spans="1:4">
      <c r="A228" s="394">
        <v>103104</v>
      </c>
      <c r="B228" s="394" t="s">
        <v>30713</v>
      </c>
      <c r="C228" s="394" t="s">
        <v>41</v>
      </c>
      <c r="D228" s="395" t="s">
        <v>39765</v>
      </c>
    </row>
    <row r="229" spans="1:4">
      <c r="A229" s="394">
        <v>103105</v>
      </c>
      <c r="B229" s="394" t="s">
        <v>30714</v>
      </c>
      <c r="C229" s="394" t="s">
        <v>6</v>
      </c>
      <c r="D229" s="395" t="s">
        <v>41480</v>
      </c>
    </row>
    <row r="230" spans="1:4">
      <c r="A230" s="394">
        <v>103106</v>
      </c>
      <c r="B230" s="394" t="s">
        <v>30715</v>
      </c>
      <c r="C230" s="394" t="s">
        <v>6</v>
      </c>
      <c r="D230" s="395" t="s">
        <v>43825</v>
      </c>
    </row>
    <row r="231" spans="1:4">
      <c r="A231" s="394">
        <v>103107</v>
      </c>
      <c r="B231" s="394" t="s">
        <v>30716</v>
      </c>
      <c r="C231" s="394" t="s">
        <v>6</v>
      </c>
      <c r="D231" s="395" t="s">
        <v>43826</v>
      </c>
    </row>
    <row r="232" spans="1:4">
      <c r="A232" s="394">
        <v>103108</v>
      </c>
      <c r="B232" s="394" t="s">
        <v>30717</v>
      </c>
      <c r="C232" s="394" t="s">
        <v>6</v>
      </c>
      <c r="D232" s="395" t="s">
        <v>43827</v>
      </c>
    </row>
    <row r="233" spans="1:4">
      <c r="A233" s="394">
        <v>103109</v>
      </c>
      <c r="B233" s="394" t="s">
        <v>30718</v>
      </c>
      <c r="C233" s="394" t="s">
        <v>6</v>
      </c>
      <c r="D233" s="395" t="s">
        <v>43828</v>
      </c>
    </row>
    <row r="234" spans="1:4">
      <c r="A234" s="394">
        <v>103110</v>
      </c>
      <c r="B234" s="394" t="s">
        <v>30719</v>
      </c>
      <c r="C234" s="394" t="s">
        <v>6</v>
      </c>
      <c r="D234" s="395" t="s">
        <v>43829</v>
      </c>
    </row>
    <row r="235" spans="1:4">
      <c r="A235" s="394">
        <v>103111</v>
      </c>
      <c r="B235" s="394" t="s">
        <v>30720</v>
      </c>
      <c r="C235" s="394" t="s">
        <v>6</v>
      </c>
      <c r="D235" s="395" t="s">
        <v>43830</v>
      </c>
    </row>
    <row r="236" spans="1:4">
      <c r="A236" s="394">
        <v>103112</v>
      </c>
      <c r="B236" s="394" t="s">
        <v>30721</v>
      </c>
      <c r="C236" s="394" t="s">
        <v>6</v>
      </c>
      <c r="D236" s="395" t="s">
        <v>43831</v>
      </c>
    </row>
    <row r="237" spans="1:4">
      <c r="A237" s="394">
        <v>103113</v>
      </c>
      <c r="B237" s="394" t="s">
        <v>30722</v>
      </c>
      <c r="C237" s="394" t="s">
        <v>6</v>
      </c>
      <c r="D237" s="395" t="s">
        <v>43832</v>
      </c>
    </row>
    <row r="238" spans="1:4">
      <c r="A238" s="394">
        <v>103114</v>
      </c>
      <c r="B238" s="394" t="s">
        <v>30723</v>
      </c>
      <c r="C238" s="394" t="s">
        <v>6</v>
      </c>
      <c r="D238" s="395" t="s">
        <v>43833</v>
      </c>
    </row>
    <row r="239" spans="1:4">
      <c r="A239" s="394">
        <v>103115</v>
      </c>
      <c r="B239" s="394" t="s">
        <v>30724</v>
      </c>
      <c r="C239" s="394" t="s">
        <v>6</v>
      </c>
      <c r="D239" s="395" t="s">
        <v>43834</v>
      </c>
    </row>
    <row r="240" spans="1:4">
      <c r="A240" s="394">
        <v>103116</v>
      </c>
      <c r="B240" s="394" t="s">
        <v>30725</v>
      </c>
      <c r="C240" s="394" t="s">
        <v>6</v>
      </c>
      <c r="D240" s="395" t="s">
        <v>43835</v>
      </c>
    </row>
    <row r="241" spans="1:4">
      <c r="A241" s="394">
        <v>103117</v>
      </c>
      <c r="B241" s="394" t="s">
        <v>30726</v>
      </c>
      <c r="C241" s="394" t="s">
        <v>6</v>
      </c>
      <c r="D241" s="395" t="s">
        <v>43836</v>
      </c>
    </row>
    <row r="242" spans="1:4">
      <c r="A242" s="394">
        <v>103118</v>
      </c>
      <c r="B242" s="394" t="s">
        <v>30727</v>
      </c>
      <c r="C242" s="394" t="s">
        <v>6</v>
      </c>
      <c r="D242" s="395" t="s">
        <v>43837</v>
      </c>
    </row>
    <row r="243" spans="1:4">
      <c r="A243" s="394">
        <v>103119</v>
      </c>
      <c r="B243" s="394" t="s">
        <v>30728</v>
      </c>
      <c r="C243" s="394" t="s">
        <v>6</v>
      </c>
      <c r="D243" s="395" t="s">
        <v>43838</v>
      </c>
    </row>
    <row r="244" spans="1:4">
      <c r="A244" s="394">
        <v>103120</v>
      </c>
      <c r="B244" s="394" t="s">
        <v>30729</v>
      </c>
      <c r="C244" s="394" t="s">
        <v>6</v>
      </c>
      <c r="D244" s="395" t="s">
        <v>43839</v>
      </c>
    </row>
    <row r="245" spans="1:4">
      <c r="A245" s="394">
        <v>103121</v>
      </c>
      <c r="B245" s="394" t="s">
        <v>30730</v>
      </c>
      <c r="C245" s="394" t="s">
        <v>6</v>
      </c>
      <c r="D245" s="395" t="s">
        <v>39390</v>
      </c>
    </row>
    <row r="246" spans="1:4">
      <c r="A246" s="394">
        <v>103122</v>
      </c>
      <c r="B246" s="394" t="s">
        <v>30731</v>
      </c>
      <c r="C246" s="394" t="s">
        <v>6</v>
      </c>
      <c r="D246" s="395" t="s">
        <v>40840</v>
      </c>
    </row>
    <row r="247" spans="1:4">
      <c r="A247" s="394">
        <v>103123</v>
      </c>
      <c r="B247" s="394" t="s">
        <v>30732</v>
      </c>
      <c r="C247" s="394" t="s">
        <v>6</v>
      </c>
      <c r="D247" s="395" t="s">
        <v>41171</v>
      </c>
    </row>
    <row r="248" spans="1:4">
      <c r="A248" s="394">
        <v>103124</v>
      </c>
      <c r="B248" s="394" t="s">
        <v>30733</v>
      </c>
      <c r="C248" s="394" t="s">
        <v>6</v>
      </c>
      <c r="D248" s="395" t="s">
        <v>41557</v>
      </c>
    </row>
    <row r="249" spans="1:4">
      <c r="A249" s="394">
        <v>103125</v>
      </c>
      <c r="B249" s="394" t="s">
        <v>30734</v>
      </c>
      <c r="C249" s="394" t="s">
        <v>6</v>
      </c>
      <c r="D249" s="395" t="s">
        <v>43840</v>
      </c>
    </row>
    <row r="250" spans="1:4">
      <c r="A250" s="394">
        <v>103126</v>
      </c>
      <c r="B250" s="394" t="s">
        <v>30735</v>
      </c>
      <c r="C250" s="394" t="s">
        <v>6</v>
      </c>
      <c r="D250" s="395" t="s">
        <v>43841</v>
      </c>
    </row>
    <row r="251" spans="1:4">
      <c r="A251" s="394">
        <v>103127</v>
      </c>
      <c r="B251" s="394" t="s">
        <v>30736</v>
      </c>
      <c r="C251" s="394" t="s">
        <v>6</v>
      </c>
      <c r="D251" s="395" t="s">
        <v>43842</v>
      </c>
    </row>
    <row r="252" spans="1:4">
      <c r="A252" s="394">
        <v>103128</v>
      </c>
      <c r="B252" s="394" t="s">
        <v>30737</v>
      </c>
      <c r="C252" s="394" t="s">
        <v>6</v>
      </c>
      <c r="D252" s="395" t="s">
        <v>39297</v>
      </c>
    </row>
    <row r="253" spans="1:4">
      <c r="A253" s="394">
        <v>103129</v>
      </c>
      <c r="B253" s="394" t="s">
        <v>30738</v>
      </c>
      <c r="C253" s="394" t="s">
        <v>6</v>
      </c>
      <c r="D253" s="395" t="s">
        <v>43843</v>
      </c>
    </row>
    <row r="254" spans="1:4">
      <c r="A254" s="394">
        <v>103130</v>
      </c>
      <c r="B254" s="394" t="s">
        <v>30739</v>
      </c>
      <c r="C254" s="394" t="s">
        <v>6</v>
      </c>
      <c r="D254" s="395" t="s">
        <v>43844</v>
      </c>
    </row>
    <row r="255" spans="1:4">
      <c r="A255" s="394">
        <v>103131</v>
      </c>
      <c r="B255" s="394" t="s">
        <v>30740</v>
      </c>
      <c r="C255" s="394" t="s">
        <v>6</v>
      </c>
      <c r="D255" s="395" t="s">
        <v>43845</v>
      </c>
    </row>
    <row r="256" spans="1:4">
      <c r="A256" s="394">
        <v>103132</v>
      </c>
      <c r="B256" s="394" t="s">
        <v>30741</v>
      </c>
      <c r="C256" s="394" t="s">
        <v>6</v>
      </c>
      <c r="D256" s="395" t="s">
        <v>43846</v>
      </c>
    </row>
    <row r="257" spans="1:4">
      <c r="A257" s="394">
        <v>103133</v>
      </c>
      <c r="B257" s="394" t="s">
        <v>30742</v>
      </c>
      <c r="C257" s="394" t="s">
        <v>6</v>
      </c>
      <c r="D257" s="395" t="s">
        <v>43847</v>
      </c>
    </row>
    <row r="258" spans="1:4">
      <c r="A258" s="394">
        <v>103134</v>
      </c>
      <c r="B258" s="394" t="s">
        <v>30743</v>
      </c>
      <c r="C258" s="394" t="s">
        <v>6</v>
      </c>
      <c r="D258" s="395" t="s">
        <v>43848</v>
      </c>
    </row>
    <row r="259" spans="1:4">
      <c r="A259" s="394">
        <v>103135</v>
      </c>
      <c r="B259" s="394" t="s">
        <v>30744</v>
      </c>
      <c r="C259" s="394" t="s">
        <v>6</v>
      </c>
      <c r="D259" s="395" t="s">
        <v>43849</v>
      </c>
    </row>
    <row r="260" spans="1:4">
      <c r="A260" s="394">
        <v>103136</v>
      </c>
      <c r="B260" s="394" t="s">
        <v>30745</v>
      </c>
      <c r="C260" s="394" t="s">
        <v>6</v>
      </c>
      <c r="D260" s="395" t="s">
        <v>43850</v>
      </c>
    </row>
    <row r="261" spans="1:4">
      <c r="A261" s="394">
        <v>103137</v>
      </c>
      <c r="B261" s="394" t="s">
        <v>30746</v>
      </c>
      <c r="C261" s="394" t="s">
        <v>6</v>
      </c>
      <c r="D261" s="395" t="s">
        <v>41035</v>
      </c>
    </row>
    <row r="262" spans="1:4">
      <c r="A262" s="394">
        <v>103138</v>
      </c>
      <c r="B262" s="394" t="s">
        <v>30747</v>
      </c>
      <c r="C262" s="394" t="s">
        <v>6</v>
      </c>
      <c r="D262" s="395" t="s">
        <v>41119</v>
      </c>
    </row>
    <row r="263" spans="1:4">
      <c r="A263" s="394">
        <v>103139</v>
      </c>
      <c r="B263" s="394" t="s">
        <v>30748</v>
      </c>
      <c r="C263" s="394" t="s">
        <v>6</v>
      </c>
      <c r="D263" s="395" t="s">
        <v>43851</v>
      </c>
    </row>
    <row r="264" spans="1:4">
      <c r="A264" s="394">
        <v>103140</v>
      </c>
      <c r="B264" s="394" t="s">
        <v>30749</v>
      </c>
      <c r="C264" s="394" t="s">
        <v>6</v>
      </c>
      <c r="D264" s="395" t="s">
        <v>43852</v>
      </c>
    </row>
    <row r="265" spans="1:4">
      <c r="A265" s="394">
        <v>103141</v>
      </c>
      <c r="B265" s="394" t="s">
        <v>30750</v>
      </c>
      <c r="C265" s="394" t="s">
        <v>6</v>
      </c>
      <c r="D265" s="395" t="s">
        <v>43853</v>
      </c>
    </row>
    <row r="266" spans="1:4">
      <c r="A266" s="394">
        <v>103142</v>
      </c>
      <c r="B266" s="394" t="s">
        <v>30751</v>
      </c>
      <c r="C266" s="394" t="s">
        <v>6</v>
      </c>
      <c r="D266" s="395" t="s">
        <v>39849</v>
      </c>
    </row>
    <row r="267" spans="1:4">
      <c r="A267" s="394">
        <v>103143</v>
      </c>
      <c r="B267" s="394" t="s">
        <v>30752</v>
      </c>
      <c r="C267" s="394" t="s">
        <v>6</v>
      </c>
      <c r="D267" s="395" t="s">
        <v>43854</v>
      </c>
    </row>
    <row r="268" spans="1:4">
      <c r="A268" s="394">
        <v>103144</v>
      </c>
      <c r="B268" s="394" t="s">
        <v>30753</v>
      </c>
      <c r="C268" s="394" t="s">
        <v>6</v>
      </c>
      <c r="D268" s="395" t="s">
        <v>43855</v>
      </c>
    </row>
    <row r="269" spans="1:4">
      <c r="A269" s="394">
        <v>103145</v>
      </c>
      <c r="B269" s="394" t="s">
        <v>30754</v>
      </c>
      <c r="C269" s="394" t="s">
        <v>6</v>
      </c>
      <c r="D269" s="395" t="s">
        <v>43856</v>
      </c>
    </row>
    <row r="270" spans="1:4">
      <c r="A270" s="394">
        <v>103146</v>
      </c>
      <c r="B270" s="394" t="s">
        <v>30755</v>
      </c>
      <c r="C270" s="394" t="s">
        <v>6</v>
      </c>
      <c r="D270" s="395" t="s">
        <v>43857</v>
      </c>
    </row>
    <row r="271" spans="1:4">
      <c r="A271" s="394">
        <v>103147</v>
      </c>
      <c r="B271" s="394" t="s">
        <v>30756</v>
      </c>
      <c r="C271" s="394" t="s">
        <v>6</v>
      </c>
      <c r="D271" s="395" t="s">
        <v>42253</v>
      </c>
    </row>
    <row r="272" spans="1:4">
      <c r="A272" s="394">
        <v>103148</v>
      </c>
      <c r="B272" s="394" t="s">
        <v>30757</v>
      </c>
      <c r="C272" s="394" t="s">
        <v>6</v>
      </c>
      <c r="D272" s="395" t="s">
        <v>39448</v>
      </c>
    </row>
    <row r="273" spans="1:4">
      <c r="A273" s="394">
        <v>103149</v>
      </c>
      <c r="B273" s="394" t="s">
        <v>30758</v>
      </c>
      <c r="C273" s="394" t="s">
        <v>6</v>
      </c>
      <c r="D273" s="395" t="s">
        <v>43858</v>
      </c>
    </row>
    <row r="274" spans="1:4">
      <c r="A274" s="394">
        <v>103150</v>
      </c>
      <c r="B274" s="394" t="s">
        <v>30759</v>
      </c>
      <c r="C274" s="394" t="s">
        <v>6</v>
      </c>
      <c r="D274" s="395" t="s">
        <v>43859</v>
      </c>
    </row>
    <row r="275" spans="1:4">
      <c r="A275" s="394">
        <v>103151</v>
      </c>
      <c r="B275" s="394" t="s">
        <v>30760</v>
      </c>
      <c r="C275" s="394" t="s">
        <v>6</v>
      </c>
      <c r="D275" s="395" t="s">
        <v>43860</v>
      </c>
    </row>
    <row r="276" spans="1:4">
      <c r="A276" s="394">
        <v>103152</v>
      </c>
      <c r="B276" s="394" t="s">
        <v>30761</v>
      </c>
      <c r="C276" s="394" t="s">
        <v>6</v>
      </c>
      <c r="D276" s="395" t="s">
        <v>40110</v>
      </c>
    </row>
    <row r="277" spans="1:4">
      <c r="A277" s="394">
        <v>103372</v>
      </c>
      <c r="B277" s="394" t="s">
        <v>39333</v>
      </c>
      <c r="C277" s="394" t="s">
        <v>41</v>
      </c>
      <c r="D277" s="395" t="s">
        <v>39334</v>
      </c>
    </row>
    <row r="278" spans="1:4">
      <c r="A278" s="394">
        <v>103373</v>
      </c>
      <c r="B278" s="394" t="s">
        <v>39335</v>
      </c>
      <c r="C278" s="394" t="s">
        <v>41</v>
      </c>
      <c r="D278" s="395" t="s">
        <v>39336</v>
      </c>
    </row>
    <row r="279" spans="1:4">
      <c r="A279" s="394">
        <v>103376</v>
      </c>
      <c r="B279" s="394" t="s">
        <v>39337</v>
      </c>
      <c r="C279" s="394" t="s">
        <v>41</v>
      </c>
      <c r="D279" s="395" t="s">
        <v>39338</v>
      </c>
    </row>
    <row r="280" spans="1:4">
      <c r="A280" s="394">
        <v>103377</v>
      </c>
      <c r="B280" s="394" t="s">
        <v>39339</v>
      </c>
      <c r="C280" s="394" t="s">
        <v>41</v>
      </c>
      <c r="D280" s="395" t="s">
        <v>39340</v>
      </c>
    </row>
    <row r="281" spans="1:4">
      <c r="A281" s="394">
        <v>103379</v>
      </c>
      <c r="B281" s="394" t="s">
        <v>39341</v>
      </c>
      <c r="C281" s="394" t="s">
        <v>41</v>
      </c>
      <c r="D281" s="395" t="s">
        <v>39342</v>
      </c>
    </row>
    <row r="282" spans="1:4">
      <c r="A282" s="394">
        <v>103383</v>
      </c>
      <c r="B282" s="394" t="s">
        <v>39343</v>
      </c>
      <c r="C282" s="394" t="s">
        <v>41</v>
      </c>
      <c r="D282" s="395" t="s">
        <v>43861</v>
      </c>
    </row>
    <row r="283" spans="1:4">
      <c r="A283" s="394">
        <v>103385</v>
      </c>
      <c r="B283" s="394" t="s">
        <v>39344</v>
      </c>
      <c r="C283" s="394" t="s">
        <v>41</v>
      </c>
      <c r="D283" s="395" t="s">
        <v>43862</v>
      </c>
    </row>
    <row r="284" spans="1:4">
      <c r="A284" s="394">
        <v>103387</v>
      </c>
      <c r="B284" s="394" t="s">
        <v>39345</v>
      </c>
      <c r="C284" s="394" t="s">
        <v>41</v>
      </c>
      <c r="D284" s="395" t="s">
        <v>43863</v>
      </c>
    </row>
    <row r="285" spans="1:4">
      <c r="A285" s="394">
        <v>103389</v>
      </c>
      <c r="B285" s="394" t="s">
        <v>39346</v>
      </c>
      <c r="C285" s="394" t="s">
        <v>41</v>
      </c>
      <c r="D285" s="395" t="s">
        <v>43864</v>
      </c>
    </row>
    <row r="286" spans="1:4">
      <c r="A286" s="394">
        <v>103391</v>
      </c>
      <c r="B286" s="394" t="s">
        <v>39347</v>
      </c>
      <c r="C286" s="394" t="s">
        <v>41</v>
      </c>
      <c r="D286" s="395" t="s">
        <v>43865</v>
      </c>
    </row>
    <row r="287" spans="1:4">
      <c r="A287" s="394">
        <v>103392</v>
      </c>
      <c r="B287" s="394" t="s">
        <v>39348</v>
      </c>
      <c r="C287" s="394" t="s">
        <v>41</v>
      </c>
      <c r="D287" s="395" t="s">
        <v>43866</v>
      </c>
    </row>
    <row r="288" spans="1:4">
      <c r="A288" s="394">
        <v>103393</v>
      </c>
      <c r="B288" s="394" t="s">
        <v>39349</v>
      </c>
      <c r="C288" s="394" t="s">
        <v>41</v>
      </c>
      <c r="D288" s="395" t="s">
        <v>43867</v>
      </c>
    </row>
    <row r="289" spans="1:4">
      <c r="A289" s="394">
        <v>103394</v>
      </c>
      <c r="B289" s="394" t="s">
        <v>39350</v>
      </c>
      <c r="C289" s="394" t="s">
        <v>41</v>
      </c>
      <c r="D289" s="395" t="s">
        <v>43868</v>
      </c>
    </row>
    <row r="290" spans="1:4">
      <c r="A290" s="394">
        <v>103395</v>
      </c>
      <c r="B290" s="394" t="s">
        <v>39351</v>
      </c>
      <c r="C290" s="394" t="s">
        <v>41</v>
      </c>
      <c r="D290" s="395" t="s">
        <v>43869</v>
      </c>
    </row>
    <row r="291" spans="1:4">
      <c r="A291" s="394">
        <v>103396</v>
      </c>
      <c r="B291" s="394" t="s">
        <v>39352</v>
      </c>
      <c r="C291" s="394" t="s">
        <v>41</v>
      </c>
      <c r="D291" s="395" t="s">
        <v>43870</v>
      </c>
    </row>
    <row r="292" spans="1:4">
      <c r="A292" s="394">
        <v>103397</v>
      </c>
      <c r="B292" s="394" t="s">
        <v>39353</v>
      </c>
      <c r="C292" s="394" t="s">
        <v>6</v>
      </c>
      <c r="D292" s="395" t="s">
        <v>39354</v>
      </c>
    </row>
    <row r="293" spans="1:4">
      <c r="A293" s="394">
        <v>103398</v>
      </c>
      <c r="B293" s="394" t="s">
        <v>39355</v>
      </c>
      <c r="C293" s="394" t="s">
        <v>6</v>
      </c>
      <c r="D293" s="395" t="s">
        <v>39356</v>
      </c>
    </row>
    <row r="294" spans="1:4">
      <c r="A294" s="394">
        <v>103399</v>
      </c>
      <c r="B294" s="394" t="s">
        <v>39357</v>
      </c>
      <c r="C294" s="394" t="s">
        <v>6</v>
      </c>
      <c r="D294" s="395" t="s">
        <v>39296</v>
      </c>
    </row>
    <row r="295" spans="1:4">
      <c r="A295" s="394">
        <v>103400</v>
      </c>
      <c r="B295" s="394" t="s">
        <v>39358</v>
      </c>
      <c r="C295" s="394" t="s">
        <v>6</v>
      </c>
      <c r="D295" s="395" t="s">
        <v>39359</v>
      </c>
    </row>
    <row r="296" spans="1:4">
      <c r="A296" s="394">
        <v>103401</v>
      </c>
      <c r="B296" s="394" t="s">
        <v>39360</v>
      </c>
      <c r="C296" s="394" t="s">
        <v>6</v>
      </c>
      <c r="D296" s="395" t="s">
        <v>39361</v>
      </c>
    </row>
    <row r="297" spans="1:4">
      <c r="A297" s="394">
        <v>103402</v>
      </c>
      <c r="B297" s="394" t="s">
        <v>39362</v>
      </c>
      <c r="C297" s="394" t="s">
        <v>6</v>
      </c>
      <c r="D297" s="395" t="s">
        <v>39363</v>
      </c>
    </row>
    <row r="298" spans="1:4">
      <c r="A298" s="394">
        <v>103403</v>
      </c>
      <c r="B298" s="394" t="s">
        <v>39364</v>
      </c>
      <c r="C298" s="394" t="s">
        <v>6</v>
      </c>
      <c r="D298" s="395" t="s">
        <v>39365</v>
      </c>
    </row>
    <row r="299" spans="1:4">
      <c r="A299" s="394">
        <v>103404</v>
      </c>
      <c r="B299" s="394" t="s">
        <v>39366</v>
      </c>
      <c r="C299" s="394" t="s">
        <v>6</v>
      </c>
      <c r="D299" s="395" t="s">
        <v>39367</v>
      </c>
    </row>
    <row r="300" spans="1:4">
      <c r="A300" s="394">
        <v>103405</v>
      </c>
      <c r="B300" s="394" t="s">
        <v>39368</v>
      </c>
      <c r="C300" s="394" t="s">
        <v>6</v>
      </c>
      <c r="D300" s="395" t="s">
        <v>39369</v>
      </c>
    </row>
    <row r="301" spans="1:4">
      <c r="A301" s="394">
        <v>103406</v>
      </c>
      <c r="B301" s="394" t="s">
        <v>39370</v>
      </c>
      <c r="C301" s="394" t="s">
        <v>6</v>
      </c>
      <c r="D301" s="395" t="s">
        <v>39371</v>
      </c>
    </row>
    <row r="302" spans="1:4">
      <c r="A302" s="394">
        <v>103407</v>
      </c>
      <c r="B302" s="394" t="s">
        <v>39372</v>
      </c>
      <c r="C302" s="394" t="s">
        <v>6</v>
      </c>
      <c r="D302" s="395" t="s">
        <v>39373</v>
      </c>
    </row>
    <row r="303" spans="1:4">
      <c r="A303" s="394">
        <v>103408</v>
      </c>
      <c r="B303" s="394" t="s">
        <v>39374</v>
      </c>
      <c r="C303" s="394" t="s">
        <v>6</v>
      </c>
      <c r="D303" s="395" t="s">
        <v>39375</v>
      </c>
    </row>
    <row r="304" spans="1:4">
      <c r="A304" s="394">
        <v>103409</v>
      </c>
      <c r="B304" s="394" t="s">
        <v>39376</v>
      </c>
      <c r="C304" s="394" t="s">
        <v>6</v>
      </c>
      <c r="D304" s="395" t="s">
        <v>39377</v>
      </c>
    </row>
    <row r="305" spans="1:4">
      <c r="A305" s="394">
        <v>103410</v>
      </c>
      <c r="B305" s="394" t="s">
        <v>39378</v>
      </c>
      <c r="C305" s="394" t="s">
        <v>6</v>
      </c>
      <c r="D305" s="395" t="s">
        <v>39379</v>
      </c>
    </row>
    <row r="306" spans="1:4">
      <c r="A306" s="394">
        <v>103411</v>
      </c>
      <c r="B306" s="394" t="s">
        <v>39380</v>
      </c>
      <c r="C306" s="394" t="s">
        <v>6</v>
      </c>
      <c r="D306" s="395" t="s">
        <v>39381</v>
      </c>
    </row>
    <row r="307" spans="1:4">
      <c r="A307" s="394">
        <v>103412</v>
      </c>
      <c r="B307" s="394" t="s">
        <v>39382</v>
      </c>
      <c r="C307" s="394" t="s">
        <v>6</v>
      </c>
      <c r="D307" s="395" t="s">
        <v>39383</v>
      </c>
    </row>
    <row r="308" spans="1:4">
      <c r="A308" s="394">
        <v>103413</v>
      </c>
      <c r="B308" s="394" t="s">
        <v>39384</v>
      </c>
      <c r="C308" s="394" t="s">
        <v>6</v>
      </c>
      <c r="D308" s="395" t="s">
        <v>39385</v>
      </c>
    </row>
    <row r="309" spans="1:4">
      <c r="A309" s="394">
        <v>103414</v>
      </c>
      <c r="B309" s="394" t="s">
        <v>39386</v>
      </c>
      <c r="C309" s="394" t="s">
        <v>6</v>
      </c>
      <c r="D309" s="395" t="s">
        <v>39365</v>
      </c>
    </row>
    <row r="310" spans="1:4">
      <c r="A310" s="394">
        <v>103415</v>
      </c>
      <c r="B310" s="394" t="s">
        <v>39387</v>
      </c>
      <c r="C310" s="394" t="s">
        <v>6</v>
      </c>
      <c r="D310" s="395" t="s">
        <v>39388</v>
      </c>
    </row>
    <row r="311" spans="1:4">
      <c r="A311" s="394">
        <v>103416</v>
      </c>
      <c r="B311" s="394" t="s">
        <v>39389</v>
      </c>
      <c r="C311" s="394" t="s">
        <v>6</v>
      </c>
      <c r="D311" s="395" t="s">
        <v>39390</v>
      </c>
    </row>
    <row r="312" spans="1:4">
      <c r="A312" s="394">
        <v>103417</v>
      </c>
      <c r="B312" s="394" t="s">
        <v>39391</v>
      </c>
      <c r="C312" s="394" t="s">
        <v>6</v>
      </c>
      <c r="D312" s="395" t="s">
        <v>39392</v>
      </c>
    </row>
    <row r="313" spans="1:4">
      <c r="A313" s="394">
        <v>103418</v>
      </c>
      <c r="B313" s="394" t="s">
        <v>39393</v>
      </c>
      <c r="C313" s="394" t="s">
        <v>6</v>
      </c>
      <c r="D313" s="395" t="s">
        <v>39379</v>
      </c>
    </row>
    <row r="314" spans="1:4">
      <c r="A314" s="394">
        <v>103419</v>
      </c>
      <c r="B314" s="394" t="s">
        <v>39394</v>
      </c>
      <c r="C314" s="394" t="s">
        <v>6</v>
      </c>
      <c r="D314" s="395" t="s">
        <v>39395</v>
      </c>
    </row>
    <row r="315" spans="1:4">
      <c r="A315" s="394">
        <v>103420</v>
      </c>
      <c r="B315" s="394" t="s">
        <v>39396</v>
      </c>
      <c r="C315" s="394" t="s">
        <v>6</v>
      </c>
      <c r="D315" s="395" t="s">
        <v>39397</v>
      </c>
    </row>
    <row r="316" spans="1:4">
      <c r="A316" s="394">
        <v>103421</v>
      </c>
      <c r="B316" s="394" t="s">
        <v>39398</v>
      </c>
      <c r="C316" s="394" t="s">
        <v>6</v>
      </c>
      <c r="D316" s="395" t="s">
        <v>39399</v>
      </c>
    </row>
    <row r="317" spans="1:4">
      <c r="A317" s="394">
        <v>103422</v>
      </c>
      <c r="B317" s="394" t="s">
        <v>39400</v>
      </c>
      <c r="C317" s="394" t="s">
        <v>6</v>
      </c>
      <c r="D317" s="395" t="s">
        <v>39401</v>
      </c>
    </row>
    <row r="318" spans="1:4">
      <c r="A318" s="394">
        <v>103423</v>
      </c>
      <c r="B318" s="394" t="s">
        <v>39402</v>
      </c>
      <c r="C318" s="394" t="s">
        <v>6</v>
      </c>
      <c r="D318" s="395" t="s">
        <v>39403</v>
      </c>
    </row>
    <row r="319" spans="1:4">
      <c r="A319" s="394">
        <v>103424</v>
      </c>
      <c r="B319" s="394" t="s">
        <v>39404</v>
      </c>
      <c r="C319" s="394" t="s">
        <v>6</v>
      </c>
      <c r="D319" s="395" t="s">
        <v>39405</v>
      </c>
    </row>
    <row r="320" spans="1:4">
      <c r="A320" s="394">
        <v>103425</v>
      </c>
      <c r="B320" s="394" t="s">
        <v>39406</v>
      </c>
      <c r="C320" s="394" t="s">
        <v>6</v>
      </c>
      <c r="D320" s="395" t="s">
        <v>39407</v>
      </c>
    </row>
    <row r="321" spans="1:4">
      <c r="A321" s="394">
        <v>103426</v>
      </c>
      <c r="B321" s="394" t="s">
        <v>39408</v>
      </c>
      <c r="C321" s="394" t="s">
        <v>6</v>
      </c>
      <c r="D321" s="395" t="s">
        <v>39409</v>
      </c>
    </row>
    <row r="322" spans="1:4">
      <c r="A322" s="394">
        <v>103427</v>
      </c>
      <c r="B322" s="394" t="s">
        <v>39410</v>
      </c>
      <c r="C322" s="394" t="s">
        <v>6</v>
      </c>
      <c r="D322" s="395" t="s">
        <v>39411</v>
      </c>
    </row>
    <row r="323" spans="1:4">
      <c r="A323" s="394">
        <v>103428</v>
      </c>
      <c r="B323" s="394" t="s">
        <v>39412</v>
      </c>
      <c r="C323" s="394" t="s">
        <v>6</v>
      </c>
      <c r="D323" s="395" t="s">
        <v>39413</v>
      </c>
    </row>
    <row r="324" spans="1:4">
      <c r="A324" s="394">
        <v>103429</v>
      </c>
      <c r="B324" s="394" t="s">
        <v>39414</v>
      </c>
      <c r="C324" s="394" t="s">
        <v>6</v>
      </c>
      <c r="D324" s="395" t="s">
        <v>39415</v>
      </c>
    </row>
    <row r="325" spans="1:4">
      <c r="A325" s="394">
        <v>103430</v>
      </c>
      <c r="B325" s="394" t="s">
        <v>39416</v>
      </c>
      <c r="C325" s="394" t="s">
        <v>6</v>
      </c>
      <c r="D325" s="395" t="s">
        <v>39417</v>
      </c>
    </row>
    <row r="326" spans="1:4">
      <c r="A326" s="394">
        <v>103431</v>
      </c>
      <c r="B326" s="394" t="s">
        <v>39418</v>
      </c>
      <c r="C326" s="394" t="s">
        <v>6</v>
      </c>
      <c r="D326" s="395" t="s">
        <v>39419</v>
      </c>
    </row>
    <row r="327" spans="1:4">
      <c r="A327" s="394">
        <v>103432</v>
      </c>
      <c r="B327" s="394" t="s">
        <v>39420</v>
      </c>
      <c r="C327" s="394" t="s">
        <v>6</v>
      </c>
      <c r="D327" s="395" t="s">
        <v>39421</v>
      </c>
    </row>
    <row r="328" spans="1:4">
      <c r="A328" s="394">
        <v>103433</v>
      </c>
      <c r="B328" s="394" t="s">
        <v>39422</v>
      </c>
      <c r="C328" s="394" t="s">
        <v>6</v>
      </c>
      <c r="D328" s="395" t="s">
        <v>39423</v>
      </c>
    </row>
    <row r="329" spans="1:4">
      <c r="A329" s="394">
        <v>103434</v>
      </c>
      <c r="B329" s="394" t="s">
        <v>39424</v>
      </c>
      <c r="C329" s="394" t="s">
        <v>6</v>
      </c>
      <c r="D329" s="395" t="s">
        <v>39425</v>
      </c>
    </row>
    <row r="330" spans="1:4">
      <c r="A330" s="394">
        <v>103435</v>
      </c>
      <c r="B330" s="394" t="s">
        <v>39426</v>
      </c>
      <c r="C330" s="394" t="s">
        <v>6</v>
      </c>
      <c r="D330" s="395" t="s">
        <v>39427</v>
      </c>
    </row>
    <row r="331" spans="1:4">
      <c r="A331" s="394">
        <v>103436</v>
      </c>
      <c r="B331" s="394" t="s">
        <v>39428</v>
      </c>
      <c r="C331" s="394" t="s">
        <v>6</v>
      </c>
      <c r="D331" s="395" t="s">
        <v>39429</v>
      </c>
    </row>
    <row r="332" spans="1:4">
      <c r="A332" s="394">
        <v>103437</v>
      </c>
      <c r="B332" s="394" t="s">
        <v>39430</v>
      </c>
      <c r="C332" s="394" t="s">
        <v>6</v>
      </c>
      <c r="D332" s="395" t="s">
        <v>39431</v>
      </c>
    </row>
    <row r="333" spans="1:4">
      <c r="A333" s="394">
        <v>103438</v>
      </c>
      <c r="B333" s="394" t="s">
        <v>39432</v>
      </c>
      <c r="C333" s="394" t="s">
        <v>6</v>
      </c>
      <c r="D333" s="395" t="s">
        <v>39431</v>
      </c>
    </row>
    <row r="334" spans="1:4">
      <c r="A334" s="394">
        <v>103439</v>
      </c>
      <c r="B334" s="394" t="s">
        <v>39433</v>
      </c>
      <c r="C334" s="394" t="s">
        <v>6</v>
      </c>
      <c r="D334" s="395" t="s">
        <v>39434</v>
      </c>
    </row>
    <row r="335" spans="1:4">
      <c r="A335" s="394">
        <v>103440</v>
      </c>
      <c r="B335" s="394" t="s">
        <v>39435</v>
      </c>
      <c r="C335" s="394" t="s">
        <v>6</v>
      </c>
      <c r="D335" s="395" t="s">
        <v>39436</v>
      </c>
    </row>
    <row r="336" spans="1:4">
      <c r="A336" s="394">
        <v>103441</v>
      </c>
      <c r="B336" s="394" t="s">
        <v>39437</v>
      </c>
      <c r="C336" s="394" t="s">
        <v>6</v>
      </c>
      <c r="D336" s="395" t="s">
        <v>39438</v>
      </c>
    </row>
    <row r="337" spans="1:4">
      <c r="A337" s="394">
        <v>103442</v>
      </c>
      <c r="B337" s="394" t="s">
        <v>39439</v>
      </c>
      <c r="C337" s="394" t="s">
        <v>6</v>
      </c>
      <c r="D337" s="395" t="s">
        <v>39440</v>
      </c>
    </row>
    <row r="338" spans="1:4">
      <c r="A338" s="394">
        <v>93206</v>
      </c>
      <c r="B338" s="394" t="s">
        <v>428</v>
      </c>
      <c r="C338" s="394" t="s">
        <v>429</v>
      </c>
      <c r="D338" s="395" t="s">
        <v>43871</v>
      </c>
    </row>
    <row r="339" spans="1:4">
      <c r="A339" s="394">
        <v>93207</v>
      </c>
      <c r="B339" s="394" t="s">
        <v>430</v>
      </c>
      <c r="C339" s="394" t="s">
        <v>429</v>
      </c>
      <c r="D339" s="395" t="s">
        <v>43872</v>
      </c>
    </row>
    <row r="340" spans="1:4">
      <c r="A340" s="394">
        <v>93208</v>
      </c>
      <c r="B340" s="394" t="s">
        <v>431</v>
      </c>
      <c r="C340" s="394" t="s">
        <v>429</v>
      </c>
      <c r="D340" s="395" t="s">
        <v>43873</v>
      </c>
    </row>
    <row r="341" spans="1:4">
      <c r="A341" s="394">
        <v>93209</v>
      </c>
      <c r="B341" s="394" t="s">
        <v>432</v>
      </c>
      <c r="C341" s="394" t="s">
        <v>429</v>
      </c>
      <c r="D341" s="395" t="s">
        <v>43874</v>
      </c>
    </row>
    <row r="342" spans="1:4">
      <c r="A342" s="394">
        <v>93210</v>
      </c>
      <c r="B342" s="394" t="s">
        <v>433</v>
      </c>
      <c r="C342" s="394" t="s">
        <v>429</v>
      </c>
      <c r="D342" s="395" t="s">
        <v>43875</v>
      </c>
    </row>
    <row r="343" spans="1:4">
      <c r="A343" s="394">
        <v>93211</v>
      </c>
      <c r="B343" s="394" t="s">
        <v>434</v>
      </c>
      <c r="C343" s="394" t="s">
        <v>429</v>
      </c>
      <c r="D343" s="395" t="s">
        <v>43876</v>
      </c>
    </row>
    <row r="344" spans="1:4">
      <c r="A344" s="394">
        <v>93212</v>
      </c>
      <c r="B344" s="394" t="s">
        <v>435</v>
      </c>
      <c r="C344" s="394" t="s">
        <v>429</v>
      </c>
      <c r="D344" s="395" t="s">
        <v>43877</v>
      </c>
    </row>
    <row r="345" spans="1:4">
      <c r="A345" s="394">
        <v>93213</v>
      </c>
      <c r="B345" s="394" t="s">
        <v>436</v>
      </c>
      <c r="C345" s="394" t="s">
        <v>429</v>
      </c>
      <c r="D345" s="395" t="s">
        <v>43878</v>
      </c>
    </row>
    <row r="346" spans="1:4">
      <c r="A346" s="394">
        <v>93214</v>
      </c>
      <c r="B346" s="394" t="s">
        <v>437</v>
      </c>
      <c r="C346" s="394" t="s">
        <v>6</v>
      </c>
      <c r="D346" s="395" t="s">
        <v>43879</v>
      </c>
    </row>
    <row r="347" spans="1:4">
      <c r="A347" s="394">
        <v>93243</v>
      </c>
      <c r="B347" s="394" t="s">
        <v>438</v>
      </c>
      <c r="C347" s="394" t="s">
        <v>6</v>
      </c>
      <c r="D347" s="395" t="s">
        <v>43880</v>
      </c>
    </row>
    <row r="348" spans="1:4">
      <c r="A348" s="394">
        <v>93582</v>
      </c>
      <c r="B348" s="394" t="s">
        <v>439</v>
      </c>
      <c r="C348" s="394" t="s">
        <v>429</v>
      </c>
      <c r="D348" s="395" t="s">
        <v>43881</v>
      </c>
    </row>
    <row r="349" spans="1:4">
      <c r="A349" s="394">
        <v>93583</v>
      </c>
      <c r="B349" s="394" t="s">
        <v>440</v>
      </c>
      <c r="C349" s="394" t="s">
        <v>429</v>
      </c>
      <c r="D349" s="395" t="s">
        <v>43882</v>
      </c>
    </row>
    <row r="350" spans="1:4">
      <c r="A350" s="394">
        <v>93584</v>
      </c>
      <c r="B350" s="394" t="s">
        <v>441</v>
      </c>
      <c r="C350" s="394" t="s">
        <v>429</v>
      </c>
      <c r="D350" s="395" t="s">
        <v>43883</v>
      </c>
    </row>
    <row r="351" spans="1:4">
      <c r="A351" s="394">
        <v>93585</v>
      </c>
      <c r="B351" s="394" t="s">
        <v>442</v>
      </c>
      <c r="C351" s="394" t="s">
        <v>429</v>
      </c>
      <c r="D351" s="395" t="s">
        <v>43884</v>
      </c>
    </row>
    <row r="352" spans="1:4">
      <c r="A352" s="394">
        <v>98441</v>
      </c>
      <c r="B352" s="394" t="s">
        <v>443</v>
      </c>
      <c r="C352" s="394" t="s">
        <v>429</v>
      </c>
      <c r="D352" s="395" t="s">
        <v>41699</v>
      </c>
    </row>
    <row r="353" spans="1:4">
      <c r="A353" s="394">
        <v>98442</v>
      </c>
      <c r="B353" s="394" t="s">
        <v>444</v>
      </c>
      <c r="C353" s="394" t="s">
        <v>429</v>
      </c>
      <c r="D353" s="395" t="s">
        <v>43885</v>
      </c>
    </row>
    <row r="354" spans="1:4">
      <c r="A354" s="394">
        <v>98443</v>
      </c>
      <c r="B354" s="394" t="s">
        <v>445</v>
      </c>
      <c r="C354" s="394" t="s">
        <v>429</v>
      </c>
      <c r="D354" s="395" t="s">
        <v>43886</v>
      </c>
    </row>
    <row r="355" spans="1:4">
      <c r="A355" s="394">
        <v>98444</v>
      </c>
      <c r="B355" s="394" t="s">
        <v>446</v>
      </c>
      <c r="C355" s="394" t="s">
        <v>429</v>
      </c>
      <c r="D355" s="395" t="s">
        <v>43887</v>
      </c>
    </row>
    <row r="356" spans="1:4">
      <c r="A356" s="394">
        <v>98445</v>
      </c>
      <c r="B356" s="394" t="s">
        <v>447</v>
      </c>
      <c r="C356" s="394" t="s">
        <v>429</v>
      </c>
      <c r="D356" s="395" t="s">
        <v>43888</v>
      </c>
    </row>
    <row r="357" spans="1:4">
      <c r="A357" s="394">
        <v>98446</v>
      </c>
      <c r="B357" s="394" t="s">
        <v>448</v>
      </c>
      <c r="C357" s="394" t="s">
        <v>429</v>
      </c>
      <c r="D357" s="395" t="s">
        <v>43889</v>
      </c>
    </row>
    <row r="358" spans="1:4">
      <c r="A358" s="394">
        <v>98447</v>
      </c>
      <c r="B358" s="394" t="s">
        <v>449</v>
      </c>
      <c r="C358" s="394" t="s">
        <v>429</v>
      </c>
      <c r="D358" s="395" t="s">
        <v>43890</v>
      </c>
    </row>
    <row r="359" spans="1:4">
      <c r="A359" s="394">
        <v>98448</v>
      </c>
      <c r="B359" s="394" t="s">
        <v>450</v>
      </c>
      <c r="C359" s="394" t="s">
        <v>429</v>
      </c>
      <c r="D359" s="395" t="s">
        <v>43891</v>
      </c>
    </row>
    <row r="360" spans="1:4">
      <c r="A360" s="394">
        <v>98449</v>
      </c>
      <c r="B360" s="394" t="s">
        <v>451</v>
      </c>
      <c r="C360" s="394" t="s">
        <v>429</v>
      </c>
      <c r="D360" s="395" t="s">
        <v>43892</v>
      </c>
    </row>
    <row r="361" spans="1:4">
      <c r="A361" s="394">
        <v>98450</v>
      </c>
      <c r="B361" s="394" t="s">
        <v>452</v>
      </c>
      <c r="C361" s="394" t="s">
        <v>429</v>
      </c>
      <c r="D361" s="395" t="s">
        <v>43893</v>
      </c>
    </row>
    <row r="362" spans="1:4">
      <c r="A362" s="394">
        <v>98451</v>
      </c>
      <c r="B362" s="394" t="s">
        <v>453</v>
      </c>
      <c r="C362" s="394" t="s">
        <v>429</v>
      </c>
      <c r="D362" s="395" t="s">
        <v>43894</v>
      </c>
    </row>
    <row r="363" spans="1:4">
      <c r="A363" s="394">
        <v>98452</v>
      </c>
      <c r="B363" s="394" t="s">
        <v>454</v>
      </c>
      <c r="C363" s="394" t="s">
        <v>429</v>
      </c>
      <c r="D363" s="395" t="s">
        <v>39544</v>
      </c>
    </row>
    <row r="364" spans="1:4">
      <c r="A364" s="394">
        <v>98453</v>
      </c>
      <c r="B364" s="394" t="s">
        <v>455</v>
      </c>
      <c r="C364" s="394" t="s">
        <v>429</v>
      </c>
      <c r="D364" s="395" t="s">
        <v>43895</v>
      </c>
    </row>
    <row r="365" spans="1:4">
      <c r="A365" s="394">
        <v>98454</v>
      </c>
      <c r="B365" s="394" t="s">
        <v>456</v>
      </c>
      <c r="C365" s="394" t="s">
        <v>429</v>
      </c>
      <c r="D365" s="395" t="s">
        <v>41415</v>
      </c>
    </row>
    <row r="366" spans="1:4">
      <c r="A366" s="394">
        <v>98455</v>
      </c>
      <c r="B366" s="394" t="s">
        <v>457</v>
      </c>
      <c r="C366" s="394" t="s">
        <v>429</v>
      </c>
      <c r="D366" s="395" t="s">
        <v>43896</v>
      </c>
    </row>
    <row r="367" spans="1:4">
      <c r="A367" s="394">
        <v>98456</v>
      </c>
      <c r="B367" s="394" t="s">
        <v>458</v>
      </c>
      <c r="C367" s="394" t="s">
        <v>429</v>
      </c>
      <c r="D367" s="395" t="s">
        <v>43897</v>
      </c>
    </row>
    <row r="368" spans="1:4">
      <c r="A368" s="394">
        <v>98458</v>
      </c>
      <c r="B368" s="394" t="s">
        <v>459</v>
      </c>
      <c r="C368" s="394" t="s">
        <v>429</v>
      </c>
      <c r="D368" s="395" t="s">
        <v>43898</v>
      </c>
    </row>
    <row r="369" spans="1:4">
      <c r="A369" s="394">
        <v>98459</v>
      </c>
      <c r="B369" s="394" t="s">
        <v>460</v>
      </c>
      <c r="C369" s="394" t="s">
        <v>429</v>
      </c>
      <c r="D369" s="395" t="s">
        <v>43899</v>
      </c>
    </row>
    <row r="370" spans="1:4">
      <c r="A370" s="394">
        <v>98460</v>
      </c>
      <c r="B370" s="394" t="s">
        <v>461</v>
      </c>
      <c r="C370" s="394" t="s">
        <v>429</v>
      </c>
      <c r="D370" s="395" t="s">
        <v>43900</v>
      </c>
    </row>
    <row r="371" spans="1:4">
      <c r="A371" s="394">
        <v>98461</v>
      </c>
      <c r="B371" s="394" t="s">
        <v>462</v>
      </c>
      <c r="C371" s="394" t="s">
        <v>6</v>
      </c>
      <c r="D371" s="395" t="s">
        <v>43901</v>
      </c>
    </row>
    <row r="372" spans="1:4">
      <c r="A372" s="394">
        <v>98462</v>
      </c>
      <c r="B372" s="394" t="s">
        <v>463</v>
      </c>
      <c r="C372" s="394" t="s">
        <v>6</v>
      </c>
      <c r="D372" s="395" t="s">
        <v>43902</v>
      </c>
    </row>
    <row r="373" spans="1:4">
      <c r="A373" s="394">
        <v>5631</v>
      </c>
      <c r="B373" s="394" t="s">
        <v>464</v>
      </c>
      <c r="C373" s="394" t="s">
        <v>465</v>
      </c>
      <c r="D373" s="395" t="s">
        <v>43903</v>
      </c>
    </row>
    <row r="374" spans="1:4">
      <c r="A374" s="394">
        <v>5678</v>
      </c>
      <c r="B374" s="394" t="s">
        <v>466</v>
      </c>
      <c r="C374" s="394" t="s">
        <v>465</v>
      </c>
      <c r="D374" s="395" t="s">
        <v>43904</v>
      </c>
    </row>
    <row r="375" spans="1:4">
      <c r="A375" s="394">
        <v>5680</v>
      </c>
      <c r="B375" s="394" t="s">
        <v>467</v>
      </c>
      <c r="C375" s="394" t="s">
        <v>465</v>
      </c>
      <c r="D375" s="395" t="s">
        <v>43905</v>
      </c>
    </row>
    <row r="376" spans="1:4">
      <c r="A376" s="394">
        <v>5684</v>
      </c>
      <c r="B376" s="394" t="s">
        <v>468</v>
      </c>
      <c r="C376" s="394" t="s">
        <v>465</v>
      </c>
      <c r="D376" s="395" t="s">
        <v>43906</v>
      </c>
    </row>
    <row r="377" spans="1:4">
      <c r="A377" s="394">
        <v>5689</v>
      </c>
      <c r="B377" s="394" t="s">
        <v>469</v>
      </c>
      <c r="C377" s="394" t="s">
        <v>465</v>
      </c>
      <c r="D377" s="395" t="s">
        <v>39444</v>
      </c>
    </row>
    <row r="378" spans="1:4">
      <c r="A378" s="394">
        <v>5795</v>
      </c>
      <c r="B378" s="394" t="s">
        <v>470</v>
      </c>
      <c r="C378" s="394" t="s">
        <v>465</v>
      </c>
      <c r="D378" s="395" t="s">
        <v>43907</v>
      </c>
    </row>
    <row r="379" spans="1:4">
      <c r="A379" s="394">
        <v>5811</v>
      </c>
      <c r="B379" s="394" t="s">
        <v>471</v>
      </c>
      <c r="C379" s="394" t="s">
        <v>465</v>
      </c>
      <c r="D379" s="395" t="s">
        <v>43908</v>
      </c>
    </row>
    <row r="380" spans="1:4">
      <c r="A380" s="394">
        <v>5823</v>
      </c>
      <c r="B380" s="394" t="s">
        <v>472</v>
      </c>
      <c r="C380" s="394" t="s">
        <v>465</v>
      </c>
      <c r="D380" s="395" t="s">
        <v>43909</v>
      </c>
    </row>
    <row r="381" spans="1:4">
      <c r="A381" s="394">
        <v>5824</v>
      </c>
      <c r="B381" s="394" t="s">
        <v>473</v>
      </c>
      <c r="C381" s="394" t="s">
        <v>465</v>
      </c>
      <c r="D381" s="395" t="s">
        <v>43910</v>
      </c>
    </row>
    <row r="382" spans="1:4">
      <c r="A382" s="394">
        <v>5835</v>
      </c>
      <c r="B382" s="394" t="s">
        <v>474</v>
      </c>
      <c r="C382" s="394" t="s">
        <v>465</v>
      </c>
      <c r="D382" s="395" t="s">
        <v>43911</v>
      </c>
    </row>
    <row r="383" spans="1:4">
      <c r="A383" s="394">
        <v>5839</v>
      </c>
      <c r="B383" s="394" t="s">
        <v>475</v>
      </c>
      <c r="C383" s="394" t="s">
        <v>465</v>
      </c>
      <c r="D383" s="395" t="s">
        <v>39447</v>
      </c>
    </row>
    <row r="384" spans="1:4">
      <c r="A384" s="394">
        <v>5843</v>
      </c>
      <c r="B384" s="394" t="s">
        <v>476</v>
      </c>
      <c r="C384" s="394" t="s">
        <v>465</v>
      </c>
      <c r="D384" s="395" t="s">
        <v>43912</v>
      </c>
    </row>
    <row r="385" spans="1:4">
      <c r="A385" s="394">
        <v>5847</v>
      </c>
      <c r="B385" s="394" t="s">
        <v>477</v>
      </c>
      <c r="C385" s="394" t="s">
        <v>465</v>
      </c>
      <c r="D385" s="395" t="s">
        <v>42213</v>
      </c>
    </row>
    <row r="386" spans="1:4">
      <c r="A386" s="394">
        <v>5851</v>
      </c>
      <c r="B386" s="394" t="s">
        <v>478</v>
      </c>
      <c r="C386" s="394" t="s">
        <v>465</v>
      </c>
      <c r="D386" s="395" t="s">
        <v>43913</v>
      </c>
    </row>
    <row r="387" spans="1:4">
      <c r="A387" s="394">
        <v>5855</v>
      </c>
      <c r="B387" s="394" t="s">
        <v>479</v>
      </c>
      <c r="C387" s="394" t="s">
        <v>465</v>
      </c>
      <c r="D387" s="395" t="s">
        <v>43914</v>
      </c>
    </row>
    <row r="388" spans="1:4">
      <c r="A388" s="394">
        <v>5863</v>
      </c>
      <c r="B388" s="394" t="s">
        <v>480</v>
      </c>
      <c r="C388" s="394" t="s">
        <v>465</v>
      </c>
      <c r="D388" s="395" t="s">
        <v>39449</v>
      </c>
    </row>
    <row r="389" spans="1:4">
      <c r="A389" s="394">
        <v>5867</v>
      </c>
      <c r="B389" s="394" t="s">
        <v>481</v>
      </c>
      <c r="C389" s="394" t="s">
        <v>465</v>
      </c>
      <c r="D389" s="395" t="s">
        <v>43276</v>
      </c>
    </row>
    <row r="390" spans="1:4">
      <c r="A390" s="394">
        <v>5875</v>
      </c>
      <c r="B390" s="394" t="s">
        <v>482</v>
      </c>
      <c r="C390" s="394" t="s">
        <v>465</v>
      </c>
      <c r="D390" s="395" t="s">
        <v>43915</v>
      </c>
    </row>
    <row r="391" spans="1:4">
      <c r="A391" s="394">
        <v>5879</v>
      </c>
      <c r="B391" s="394" t="s">
        <v>483</v>
      </c>
      <c r="C391" s="394" t="s">
        <v>465</v>
      </c>
      <c r="D391" s="395" t="s">
        <v>39259</v>
      </c>
    </row>
    <row r="392" spans="1:4">
      <c r="A392" s="394">
        <v>5882</v>
      </c>
      <c r="B392" s="394" t="s">
        <v>484</v>
      </c>
      <c r="C392" s="394" t="s">
        <v>465</v>
      </c>
      <c r="D392" s="395" t="s">
        <v>43916</v>
      </c>
    </row>
    <row r="393" spans="1:4">
      <c r="A393" s="394">
        <v>5890</v>
      </c>
      <c r="B393" s="394" t="s">
        <v>485</v>
      </c>
      <c r="C393" s="394" t="s">
        <v>465</v>
      </c>
      <c r="D393" s="395" t="s">
        <v>43917</v>
      </c>
    </row>
    <row r="394" spans="1:4">
      <c r="A394" s="394">
        <v>5894</v>
      </c>
      <c r="B394" s="394" t="s">
        <v>486</v>
      </c>
      <c r="C394" s="394" t="s">
        <v>465</v>
      </c>
      <c r="D394" s="395" t="s">
        <v>43918</v>
      </c>
    </row>
    <row r="395" spans="1:4">
      <c r="A395" s="394">
        <v>5901</v>
      </c>
      <c r="B395" s="394" t="s">
        <v>487</v>
      </c>
      <c r="C395" s="394" t="s">
        <v>465</v>
      </c>
      <c r="D395" s="395" t="s">
        <v>43919</v>
      </c>
    </row>
    <row r="396" spans="1:4">
      <c r="A396" s="394">
        <v>5909</v>
      </c>
      <c r="B396" s="394" t="s">
        <v>488</v>
      </c>
      <c r="C396" s="394" t="s">
        <v>465</v>
      </c>
      <c r="D396" s="395" t="s">
        <v>43920</v>
      </c>
    </row>
    <row r="397" spans="1:4">
      <c r="A397" s="394">
        <v>5921</v>
      </c>
      <c r="B397" s="394" t="s">
        <v>489</v>
      </c>
      <c r="C397" s="394" t="s">
        <v>465</v>
      </c>
      <c r="D397" s="395" t="s">
        <v>39451</v>
      </c>
    </row>
    <row r="398" spans="1:4">
      <c r="A398" s="394">
        <v>5928</v>
      </c>
      <c r="B398" s="394" t="s">
        <v>490</v>
      </c>
      <c r="C398" s="394" t="s">
        <v>465</v>
      </c>
      <c r="D398" s="395" t="s">
        <v>43921</v>
      </c>
    </row>
    <row r="399" spans="1:4">
      <c r="A399" s="394">
        <v>5932</v>
      </c>
      <c r="B399" s="394" t="s">
        <v>491</v>
      </c>
      <c r="C399" s="394" t="s">
        <v>465</v>
      </c>
      <c r="D399" s="395" t="s">
        <v>43922</v>
      </c>
    </row>
    <row r="400" spans="1:4">
      <c r="A400" s="394">
        <v>5940</v>
      </c>
      <c r="B400" s="394" t="s">
        <v>492</v>
      </c>
      <c r="C400" s="394" t="s">
        <v>465</v>
      </c>
      <c r="D400" s="395" t="s">
        <v>43923</v>
      </c>
    </row>
    <row r="401" spans="1:4">
      <c r="A401" s="394">
        <v>5944</v>
      </c>
      <c r="B401" s="394" t="s">
        <v>493</v>
      </c>
      <c r="C401" s="394" t="s">
        <v>465</v>
      </c>
      <c r="D401" s="395" t="s">
        <v>43924</v>
      </c>
    </row>
    <row r="402" spans="1:4">
      <c r="A402" s="394">
        <v>5953</v>
      </c>
      <c r="B402" s="394" t="s">
        <v>494</v>
      </c>
      <c r="C402" s="394" t="s">
        <v>465</v>
      </c>
      <c r="D402" s="395" t="s">
        <v>43925</v>
      </c>
    </row>
    <row r="403" spans="1:4">
      <c r="A403" s="394">
        <v>6259</v>
      </c>
      <c r="B403" s="394" t="s">
        <v>495</v>
      </c>
      <c r="C403" s="394" t="s">
        <v>465</v>
      </c>
      <c r="D403" s="395" t="s">
        <v>43926</v>
      </c>
    </row>
    <row r="404" spans="1:4">
      <c r="A404" s="394">
        <v>6879</v>
      </c>
      <c r="B404" s="394" t="s">
        <v>496</v>
      </c>
      <c r="C404" s="394" t="s">
        <v>465</v>
      </c>
      <c r="D404" s="395" t="s">
        <v>43927</v>
      </c>
    </row>
    <row r="405" spans="1:4">
      <c r="A405" s="394">
        <v>7030</v>
      </c>
      <c r="B405" s="394" t="s">
        <v>497</v>
      </c>
      <c r="C405" s="394" t="s">
        <v>465</v>
      </c>
      <c r="D405" s="395" t="s">
        <v>43928</v>
      </c>
    </row>
    <row r="406" spans="1:4">
      <c r="A406" s="394">
        <v>7042</v>
      </c>
      <c r="B406" s="394" t="s">
        <v>498</v>
      </c>
      <c r="C406" s="394" t="s">
        <v>465</v>
      </c>
      <c r="D406" s="395" t="s">
        <v>40029</v>
      </c>
    </row>
    <row r="407" spans="1:4">
      <c r="A407" s="394">
        <v>7049</v>
      </c>
      <c r="B407" s="394" t="s">
        <v>499</v>
      </c>
      <c r="C407" s="394" t="s">
        <v>465</v>
      </c>
      <c r="D407" s="395" t="s">
        <v>43929</v>
      </c>
    </row>
    <row r="408" spans="1:4">
      <c r="A408" s="394">
        <v>67826</v>
      </c>
      <c r="B408" s="394" t="s">
        <v>500</v>
      </c>
      <c r="C408" s="394" t="s">
        <v>465</v>
      </c>
      <c r="D408" s="395" t="s">
        <v>43930</v>
      </c>
    </row>
    <row r="409" spans="1:4">
      <c r="A409" s="394">
        <v>73417</v>
      </c>
      <c r="B409" s="394" t="s">
        <v>501</v>
      </c>
      <c r="C409" s="394" t="s">
        <v>465</v>
      </c>
      <c r="D409" s="395" t="s">
        <v>43931</v>
      </c>
    </row>
    <row r="410" spans="1:4">
      <c r="A410" s="394">
        <v>73436</v>
      </c>
      <c r="B410" s="394" t="s">
        <v>502</v>
      </c>
      <c r="C410" s="394" t="s">
        <v>465</v>
      </c>
      <c r="D410" s="395" t="s">
        <v>43932</v>
      </c>
    </row>
    <row r="411" spans="1:4">
      <c r="A411" s="394">
        <v>73467</v>
      </c>
      <c r="B411" s="394" t="s">
        <v>503</v>
      </c>
      <c r="C411" s="394" t="s">
        <v>465</v>
      </c>
      <c r="D411" s="395" t="s">
        <v>43933</v>
      </c>
    </row>
    <row r="412" spans="1:4">
      <c r="A412" s="394">
        <v>73536</v>
      </c>
      <c r="B412" s="394" t="s">
        <v>504</v>
      </c>
      <c r="C412" s="394" t="s">
        <v>465</v>
      </c>
      <c r="D412" s="395" t="s">
        <v>40679</v>
      </c>
    </row>
    <row r="413" spans="1:4">
      <c r="A413" s="394">
        <v>83362</v>
      </c>
      <c r="B413" s="394" t="s">
        <v>505</v>
      </c>
      <c r="C413" s="394" t="s">
        <v>465</v>
      </c>
      <c r="D413" s="395" t="s">
        <v>43934</v>
      </c>
    </row>
    <row r="414" spans="1:4">
      <c r="A414" s="394">
        <v>83765</v>
      </c>
      <c r="B414" s="394" t="s">
        <v>506</v>
      </c>
      <c r="C414" s="394" t="s">
        <v>465</v>
      </c>
      <c r="D414" s="395" t="s">
        <v>41393</v>
      </c>
    </row>
    <row r="415" spans="1:4">
      <c r="A415" s="394">
        <v>87445</v>
      </c>
      <c r="B415" s="394" t="s">
        <v>507</v>
      </c>
      <c r="C415" s="394" t="s">
        <v>465</v>
      </c>
      <c r="D415" s="395" t="s">
        <v>40988</v>
      </c>
    </row>
    <row r="416" spans="1:4">
      <c r="A416" s="394">
        <v>88386</v>
      </c>
      <c r="B416" s="394" t="s">
        <v>508</v>
      </c>
      <c r="C416" s="394" t="s">
        <v>465</v>
      </c>
      <c r="D416" s="395" t="s">
        <v>40682</v>
      </c>
    </row>
    <row r="417" spans="1:4">
      <c r="A417" s="394">
        <v>88393</v>
      </c>
      <c r="B417" s="394" t="s">
        <v>509</v>
      </c>
      <c r="C417" s="394" t="s">
        <v>465</v>
      </c>
      <c r="D417" s="395" t="s">
        <v>39762</v>
      </c>
    </row>
    <row r="418" spans="1:4">
      <c r="A418" s="394">
        <v>88399</v>
      </c>
      <c r="B418" s="394" t="s">
        <v>510</v>
      </c>
      <c r="C418" s="394" t="s">
        <v>465</v>
      </c>
      <c r="D418" s="395" t="s">
        <v>42145</v>
      </c>
    </row>
    <row r="419" spans="1:4">
      <c r="A419" s="394">
        <v>88418</v>
      </c>
      <c r="B419" s="394" t="s">
        <v>511</v>
      </c>
      <c r="C419" s="394" t="s">
        <v>465</v>
      </c>
      <c r="D419" s="395" t="s">
        <v>41346</v>
      </c>
    </row>
    <row r="420" spans="1:4">
      <c r="A420" s="394">
        <v>88433</v>
      </c>
      <c r="B420" s="394" t="s">
        <v>512</v>
      </c>
      <c r="C420" s="394" t="s">
        <v>465</v>
      </c>
      <c r="D420" s="395" t="s">
        <v>43935</v>
      </c>
    </row>
    <row r="421" spans="1:4">
      <c r="A421" s="394">
        <v>88830</v>
      </c>
      <c r="B421" s="394" t="s">
        <v>513</v>
      </c>
      <c r="C421" s="394" t="s">
        <v>465</v>
      </c>
      <c r="D421" s="395" t="s">
        <v>42992</v>
      </c>
    </row>
    <row r="422" spans="1:4">
      <c r="A422" s="394">
        <v>88843</v>
      </c>
      <c r="B422" s="394" t="s">
        <v>514</v>
      </c>
      <c r="C422" s="394" t="s">
        <v>465</v>
      </c>
      <c r="D422" s="395" t="s">
        <v>43936</v>
      </c>
    </row>
    <row r="423" spans="1:4">
      <c r="A423" s="394">
        <v>88907</v>
      </c>
      <c r="B423" s="394" t="s">
        <v>515</v>
      </c>
      <c r="C423" s="394" t="s">
        <v>465</v>
      </c>
      <c r="D423" s="395" t="s">
        <v>41639</v>
      </c>
    </row>
    <row r="424" spans="1:4">
      <c r="A424" s="394">
        <v>89021</v>
      </c>
      <c r="B424" s="394" t="s">
        <v>516</v>
      </c>
      <c r="C424" s="394" t="s">
        <v>465</v>
      </c>
      <c r="D424" s="395" t="s">
        <v>42552</v>
      </c>
    </row>
    <row r="425" spans="1:4">
      <c r="A425" s="394">
        <v>89028</v>
      </c>
      <c r="B425" s="394" t="s">
        <v>517</v>
      </c>
      <c r="C425" s="394" t="s">
        <v>465</v>
      </c>
      <c r="D425" s="395" t="s">
        <v>43937</v>
      </c>
    </row>
    <row r="426" spans="1:4">
      <c r="A426" s="394">
        <v>89032</v>
      </c>
      <c r="B426" s="394" t="s">
        <v>518</v>
      </c>
      <c r="C426" s="394" t="s">
        <v>465</v>
      </c>
      <c r="D426" s="395" t="s">
        <v>43938</v>
      </c>
    </row>
    <row r="427" spans="1:4">
      <c r="A427" s="394">
        <v>89035</v>
      </c>
      <c r="B427" s="394" t="s">
        <v>519</v>
      </c>
      <c r="C427" s="394" t="s">
        <v>465</v>
      </c>
      <c r="D427" s="395" t="s">
        <v>43939</v>
      </c>
    </row>
    <row r="428" spans="1:4">
      <c r="A428" s="394">
        <v>89225</v>
      </c>
      <c r="B428" s="394" t="s">
        <v>520</v>
      </c>
      <c r="C428" s="394" t="s">
        <v>465</v>
      </c>
      <c r="D428" s="395" t="s">
        <v>40664</v>
      </c>
    </row>
    <row r="429" spans="1:4">
      <c r="A429" s="394">
        <v>89234</v>
      </c>
      <c r="B429" s="394" t="s">
        <v>521</v>
      </c>
      <c r="C429" s="394" t="s">
        <v>465</v>
      </c>
      <c r="D429" s="395" t="s">
        <v>43940</v>
      </c>
    </row>
    <row r="430" spans="1:4">
      <c r="A430" s="394">
        <v>89242</v>
      </c>
      <c r="B430" s="394" t="s">
        <v>522</v>
      </c>
      <c r="C430" s="394" t="s">
        <v>465</v>
      </c>
      <c r="D430" s="395" t="s">
        <v>43941</v>
      </c>
    </row>
    <row r="431" spans="1:4">
      <c r="A431" s="394">
        <v>89250</v>
      </c>
      <c r="B431" s="394" t="s">
        <v>523</v>
      </c>
      <c r="C431" s="394" t="s">
        <v>465</v>
      </c>
      <c r="D431" s="395" t="s">
        <v>43942</v>
      </c>
    </row>
    <row r="432" spans="1:4">
      <c r="A432" s="394">
        <v>89257</v>
      </c>
      <c r="B432" s="394" t="s">
        <v>524</v>
      </c>
      <c r="C432" s="394" t="s">
        <v>465</v>
      </c>
      <c r="D432" s="395" t="s">
        <v>43943</v>
      </c>
    </row>
    <row r="433" spans="1:4">
      <c r="A433" s="394">
        <v>89272</v>
      </c>
      <c r="B433" s="394" t="s">
        <v>525</v>
      </c>
      <c r="C433" s="394" t="s">
        <v>465</v>
      </c>
      <c r="D433" s="395" t="s">
        <v>43944</v>
      </c>
    </row>
    <row r="434" spans="1:4">
      <c r="A434" s="394">
        <v>89278</v>
      </c>
      <c r="B434" s="394" t="s">
        <v>526</v>
      </c>
      <c r="C434" s="394" t="s">
        <v>465</v>
      </c>
      <c r="D434" s="395" t="s">
        <v>41033</v>
      </c>
    </row>
    <row r="435" spans="1:4">
      <c r="A435" s="394">
        <v>89843</v>
      </c>
      <c r="B435" s="394" t="s">
        <v>527</v>
      </c>
      <c r="C435" s="394" t="s">
        <v>465</v>
      </c>
      <c r="D435" s="395" t="s">
        <v>43945</v>
      </c>
    </row>
    <row r="436" spans="1:4">
      <c r="A436" s="394">
        <v>89876</v>
      </c>
      <c r="B436" s="394" t="s">
        <v>528</v>
      </c>
      <c r="C436" s="394" t="s">
        <v>465</v>
      </c>
      <c r="D436" s="395" t="s">
        <v>43946</v>
      </c>
    </row>
    <row r="437" spans="1:4">
      <c r="A437" s="394">
        <v>89883</v>
      </c>
      <c r="B437" s="394" t="s">
        <v>529</v>
      </c>
      <c r="C437" s="394" t="s">
        <v>465</v>
      </c>
      <c r="D437" s="395" t="s">
        <v>43947</v>
      </c>
    </row>
    <row r="438" spans="1:4">
      <c r="A438" s="394">
        <v>90586</v>
      </c>
      <c r="B438" s="394" t="s">
        <v>530</v>
      </c>
      <c r="C438" s="394" t="s">
        <v>465</v>
      </c>
      <c r="D438" s="395" t="s">
        <v>39813</v>
      </c>
    </row>
    <row r="439" spans="1:4">
      <c r="A439" s="394">
        <v>90625</v>
      </c>
      <c r="B439" s="394" t="s">
        <v>531</v>
      </c>
      <c r="C439" s="394" t="s">
        <v>465</v>
      </c>
      <c r="D439" s="395" t="s">
        <v>41863</v>
      </c>
    </row>
    <row r="440" spans="1:4">
      <c r="A440" s="394">
        <v>90631</v>
      </c>
      <c r="B440" s="394" t="s">
        <v>532</v>
      </c>
      <c r="C440" s="394" t="s">
        <v>465</v>
      </c>
      <c r="D440" s="395" t="s">
        <v>43647</v>
      </c>
    </row>
    <row r="441" spans="1:4">
      <c r="A441" s="394">
        <v>90637</v>
      </c>
      <c r="B441" s="394" t="s">
        <v>533</v>
      </c>
      <c r="C441" s="394" t="s">
        <v>465</v>
      </c>
      <c r="D441" s="395" t="s">
        <v>40737</v>
      </c>
    </row>
    <row r="442" spans="1:4">
      <c r="A442" s="394">
        <v>90643</v>
      </c>
      <c r="B442" s="394" t="s">
        <v>534</v>
      </c>
      <c r="C442" s="394" t="s">
        <v>465</v>
      </c>
      <c r="D442" s="395" t="s">
        <v>40367</v>
      </c>
    </row>
    <row r="443" spans="1:4">
      <c r="A443" s="394">
        <v>90650</v>
      </c>
      <c r="B443" s="394" t="s">
        <v>535</v>
      </c>
      <c r="C443" s="394" t="s">
        <v>465</v>
      </c>
      <c r="D443" s="395" t="s">
        <v>43948</v>
      </c>
    </row>
    <row r="444" spans="1:4">
      <c r="A444" s="394">
        <v>90656</v>
      </c>
      <c r="B444" s="394" t="s">
        <v>536</v>
      </c>
      <c r="C444" s="394" t="s">
        <v>465</v>
      </c>
      <c r="D444" s="395" t="s">
        <v>43949</v>
      </c>
    </row>
    <row r="445" spans="1:4">
      <c r="A445" s="394">
        <v>90662</v>
      </c>
      <c r="B445" s="394" t="s">
        <v>537</v>
      </c>
      <c r="C445" s="394" t="s">
        <v>465</v>
      </c>
      <c r="D445" s="395" t="s">
        <v>41285</v>
      </c>
    </row>
    <row r="446" spans="1:4">
      <c r="A446" s="394">
        <v>90668</v>
      </c>
      <c r="B446" s="394" t="s">
        <v>538</v>
      </c>
      <c r="C446" s="394" t="s">
        <v>465</v>
      </c>
      <c r="D446" s="395" t="s">
        <v>43950</v>
      </c>
    </row>
    <row r="447" spans="1:4">
      <c r="A447" s="394">
        <v>90674</v>
      </c>
      <c r="B447" s="394" t="s">
        <v>539</v>
      </c>
      <c r="C447" s="394" t="s">
        <v>465</v>
      </c>
      <c r="D447" s="395" t="s">
        <v>43951</v>
      </c>
    </row>
    <row r="448" spans="1:4">
      <c r="A448" s="394">
        <v>90680</v>
      </c>
      <c r="B448" s="394" t="s">
        <v>540</v>
      </c>
      <c r="C448" s="394" t="s">
        <v>465</v>
      </c>
      <c r="D448" s="395" t="s">
        <v>43952</v>
      </c>
    </row>
    <row r="449" spans="1:4">
      <c r="A449" s="394">
        <v>90686</v>
      </c>
      <c r="B449" s="394" t="s">
        <v>541</v>
      </c>
      <c r="C449" s="394" t="s">
        <v>465</v>
      </c>
      <c r="D449" s="395" t="s">
        <v>43276</v>
      </c>
    </row>
    <row r="450" spans="1:4">
      <c r="A450" s="394">
        <v>90692</v>
      </c>
      <c r="B450" s="394" t="s">
        <v>542</v>
      </c>
      <c r="C450" s="394" t="s">
        <v>465</v>
      </c>
      <c r="D450" s="395" t="s">
        <v>43953</v>
      </c>
    </row>
    <row r="451" spans="1:4">
      <c r="A451" s="394">
        <v>90964</v>
      </c>
      <c r="B451" s="394" t="s">
        <v>543</v>
      </c>
      <c r="C451" s="394" t="s">
        <v>465</v>
      </c>
      <c r="D451" s="395" t="s">
        <v>43954</v>
      </c>
    </row>
    <row r="452" spans="1:4">
      <c r="A452" s="394">
        <v>90972</v>
      </c>
      <c r="B452" s="394" t="s">
        <v>544</v>
      </c>
      <c r="C452" s="394" t="s">
        <v>465</v>
      </c>
      <c r="D452" s="395" t="s">
        <v>43724</v>
      </c>
    </row>
    <row r="453" spans="1:4">
      <c r="A453" s="394">
        <v>90979</v>
      </c>
      <c r="B453" s="394" t="s">
        <v>545</v>
      </c>
      <c r="C453" s="394" t="s">
        <v>465</v>
      </c>
      <c r="D453" s="395" t="s">
        <v>43955</v>
      </c>
    </row>
    <row r="454" spans="1:4">
      <c r="A454" s="394">
        <v>90991</v>
      </c>
      <c r="B454" s="394" t="s">
        <v>546</v>
      </c>
      <c r="C454" s="394" t="s">
        <v>465</v>
      </c>
      <c r="D454" s="395" t="s">
        <v>39481</v>
      </c>
    </row>
    <row r="455" spans="1:4">
      <c r="A455" s="394">
        <v>90999</v>
      </c>
      <c r="B455" s="394" t="s">
        <v>547</v>
      </c>
      <c r="C455" s="394" t="s">
        <v>465</v>
      </c>
      <c r="D455" s="395" t="s">
        <v>43956</v>
      </c>
    </row>
    <row r="456" spans="1:4">
      <c r="A456" s="394">
        <v>91031</v>
      </c>
      <c r="B456" s="394" t="s">
        <v>548</v>
      </c>
      <c r="C456" s="394" t="s">
        <v>465</v>
      </c>
      <c r="D456" s="395" t="s">
        <v>40004</v>
      </c>
    </row>
    <row r="457" spans="1:4">
      <c r="A457" s="394">
        <v>91277</v>
      </c>
      <c r="B457" s="394" t="s">
        <v>549</v>
      </c>
      <c r="C457" s="394" t="s">
        <v>465</v>
      </c>
      <c r="D457" s="395" t="s">
        <v>40018</v>
      </c>
    </row>
    <row r="458" spans="1:4">
      <c r="A458" s="394">
        <v>91283</v>
      </c>
      <c r="B458" s="394" t="s">
        <v>550</v>
      </c>
      <c r="C458" s="394" t="s">
        <v>465</v>
      </c>
      <c r="D458" s="395" t="s">
        <v>41702</v>
      </c>
    </row>
    <row r="459" spans="1:4">
      <c r="A459" s="394">
        <v>91386</v>
      </c>
      <c r="B459" s="394" t="s">
        <v>551</v>
      </c>
      <c r="C459" s="394" t="s">
        <v>465</v>
      </c>
      <c r="D459" s="395" t="s">
        <v>43957</v>
      </c>
    </row>
    <row r="460" spans="1:4">
      <c r="A460" s="394">
        <v>91533</v>
      </c>
      <c r="B460" s="394" t="s">
        <v>552</v>
      </c>
      <c r="C460" s="394" t="s">
        <v>465</v>
      </c>
      <c r="D460" s="395" t="s">
        <v>41114</v>
      </c>
    </row>
    <row r="461" spans="1:4">
      <c r="A461" s="394">
        <v>91634</v>
      </c>
      <c r="B461" s="394" t="s">
        <v>553</v>
      </c>
      <c r="C461" s="394" t="s">
        <v>465</v>
      </c>
      <c r="D461" s="395" t="s">
        <v>43958</v>
      </c>
    </row>
    <row r="462" spans="1:4">
      <c r="A462" s="394">
        <v>91645</v>
      </c>
      <c r="B462" s="394" t="s">
        <v>554</v>
      </c>
      <c r="C462" s="394" t="s">
        <v>465</v>
      </c>
      <c r="D462" s="395" t="s">
        <v>43959</v>
      </c>
    </row>
    <row r="463" spans="1:4">
      <c r="A463" s="394">
        <v>91692</v>
      </c>
      <c r="B463" s="394" t="s">
        <v>555</v>
      </c>
      <c r="C463" s="394" t="s">
        <v>465</v>
      </c>
      <c r="D463" s="395" t="s">
        <v>41688</v>
      </c>
    </row>
    <row r="464" spans="1:4">
      <c r="A464" s="394">
        <v>92043</v>
      </c>
      <c r="B464" s="394" t="s">
        <v>556</v>
      </c>
      <c r="C464" s="394" t="s">
        <v>465</v>
      </c>
      <c r="D464" s="395" t="s">
        <v>39460</v>
      </c>
    </row>
    <row r="465" spans="1:4">
      <c r="A465" s="394">
        <v>92106</v>
      </c>
      <c r="B465" s="394" t="s">
        <v>557</v>
      </c>
      <c r="C465" s="394" t="s">
        <v>465</v>
      </c>
      <c r="D465" s="395" t="s">
        <v>43960</v>
      </c>
    </row>
    <row r="466" spans="1:4">
      <c r="A466" s="394">
        <v>92112</v>
      </c>
      <c r="B466" s="394" t="s">
        <v>558</v>
      </c>
      <c r="C466" s="394" t="s">
        <v>465</v>
      </c>
      <c r="D466" s="395" t="s">
        <v>42144</v>
      </c>
    </row>
    <row r="467" spans="1:4">
      <c r="A467" s="394">
        <v>92118</v>
      </c>
      <c r="B467" s="394" t="s">
        <v>559</v>
      </c>
      <c r="C467" s="394" t="s">
        <v>465</v>
      </c>
      <c r="D467" s="395" t="s">
        <v>41787</v>
      </c>
    </row>
    <row r="468" spans="1:4">
      <c r="A468" s="394">
        <v>92138</v>
      </c>
      <c r="B468" s="394" t="s">
        <v>560</v>
      </c>
      <c r="C468" s="394" t="s">
        <v>465</v>
      </c>
      <c r="D468" s="395" t="s">
        <v>43961</v>
      </c>
    </row>
    <row r="469" spans="1:4">
      <c r="A469" s="394">
        <v>92145</v>
      </c>
      <c r="B469" s="394" t="s">
        <v>561</v>
      </c>
      <c r="C469" s="394" t="s">
        <v>465</v>
      </c>
      <c r="D469" s="395" t="s">
        <v>43962</v>
      </c>
    </row>
    <row r="470" spans="1:4">
      <c r="A470" s="394">
        <v>92242</v>
      </c>
      <c r="B470" s="394" t="s">
        <v>562</v>
      </c>
      <c r="C470" s="394" t="s">
        <v>465</v>
      </c>
      <c r="D470" s="395" t="s">
        <v>43963</v>
      </c>
    </row>
    <row r="471" spans="1:4">
      <c r="A471" s="394">
        <v>92716</v>
      </c>
      <c r="B471" s="394" t="s">
        <v>563</v>
      </c>
      <c r="C471" s="394" t="s">
        <v>465</v>
      </c>
      <c r="D471" s="395" t="s">
        <v>41228</v>
      </c>
    </row>
    <row r="472" spans="1:4">
      <c r="A472" s="394">
        <v>92960</v>
      </c>
      <c r="B472" s="394" t="s">
        <v>564</v>
      </c>
      <c r="C472" s="394" t="s">
        <v>465</v>
      </c>
      <c r="D472" s="395" t="s">
        <v>41290</v>
      </c>
    </row>
    <row r="473" spans="1:4">
      <c r="A473" s="394">
        <v>92966</v>
      </c>
      <c r="B473" s="394" t="s">
        <v>565</v>
      </c>
      <c r="C473" s="394" t="s">
        <v>465</v>
      </c>
      <c r="D473" s="395" t="s">
        <v>40558</v>
      </c>
    </row>
    <row r="474" spans="1:4">
      <c r="A474" s="394">
        <v>93224</v>
      </c>
      <c r="B474" s="394" t="s">
        <v>566</v>
      </c>
      <c r="C474" s="394" t="s">
        <v>465</v>
      </c>
      <c r="D474" s="395" t="s">
        <v>43964</v>
      </c>
    </row>
    <row r="475" spans="1:4">
      <c r="A475" s="394">
        <v>93233</v>
      </c>
      <c r="B475" s="394" t="s">
        <v>567</v>
      </c>
      <c r="C475" s="394" t="s">
        <v>465</v>
      </c>
      <c r="D475" s="395" t="s">
        <v>41447</v>
      </c>
    </row>
    <row r="476" spans="1:4">
      <c r="A476" s="394">
        <v>93272</v>
      </c>
      <c r="B476" s="394" t="s">
        <v>568</v>
      </c>
      <c r="C476" s="394" t="s">
        <v>465</v>
      </c>
      <c r="D476" s="395" t="s">
        <v>43965</v>
      </c>
    </row>
    <row r="477" spans="1:4">
      <c r="A477" s="394">
        <v>93281</v>
      </c>
      <c r="B477" s="394" t="s">
        <v>569</v>
      </c>
      <c r="C477" s="394" t="s">
        <v>465</v>
      </c>
      <c r="D477" s="395" t="s">
        <v>43966</v>
      </c>
    </row>
    <row r="478" spans="1:4">
      <c r="A478" s="394">
        <v>93287</v>
      </c>
      <c r="B478" s="394" t="s">
        <v>570</v>
      </c>
      <c r="C478" s="394" t="s">
        <v>465</v>
      </c>
      <c r="D478" s="395" t="s">
        <v>43928</v>
      </c>
    </row>
    <row r="479" spans="1:4">
      <c r="A479" s="394">
        <v>93402</v>
      </c>
      <c r="B479" s="394" t="s">
        <v>571</v>
      </c>
      <c r="C479" s="394" t="s">
        <v>465</v>
      </c>
      <c r="D479" s="395" t="s">
        <v>43967</v>
      </c>
    </row>
    <row r="480" spans="1:4">
      <c r="A480" s="394">
        <v>93408</v>
      </c>
      <c r="B480" s="394" t="s">
        <v>572</v>
      </c>
      <c r="C480" s="394" t="s">
        <v>465</v>
      </c>
      <c r="D480" s="395" t="s">
        <v>43968</v>
      </c>
    </row>
    <row r="481" spans="1:4">
      <c r="A481" s="394">
        <v>93415</v>
      </c>
      <c r="B481" s="394" t="s">
        <v>573</v>
      </c>
      <c r="C481" s="394" t="s">
        <v>465</v>
      </c>
      <c r="D481" s="395" t="s">
        <v>40395</v>
      </c>
    </row>
    <row r="482" spans="1:4">
      <c r="A482" s="394">
        <v>93421</v>
      </c>
      <c r="B482" s="394" t="s">
        <v>574</v>
      </c>
      <c r="C482" s="394" t="s">
        <v>465</v>
      </c>
      <c r="D482" s="395" t="s">
        <v>42363</v>
      </c>
    </row>
    <row r="483" spans="1:4">
      <c r="A483" s="394">
        <v>93427</v>
      </c>
      <c r="B483" s="394" t="s">
        <v>575</v>
      </c>
      <c r="C483" s="394" t="s">
        <v>465</v>
      </c>
      <c r="D483" s="395" t="s">
        <v>43969</v>
      </c>
    </row>
    <row r="484" spans="1:4">
      <c r="A484" s="394">
        <v>93433</v>
      </c>
      <c r="B484" s="394" t="s">
        <v>576</v>
      </c>
      <c r="C484" s="394" t="s">
        <v>465</v>
      </c>
      <c r="D484" s="395" t="s">
        <v>43970</v>
      </c>
    </row>
    <row r="485" spans="1:4">
      <c r="A485" s="394">
        <v>93439</v>
      </c>
      <c r="B485" s="394" t="s">
        <v>577</v>
      </c>
      <c r="C485" s="394" t="s">
        <v>465</v>
      </c>
      <c r="D485" s="395" t="s">
        <v>43971</v>
      </c>
    </row>
    <row r="486" spans="1:4">
      <c r="A486" s="394">
        <v>95121</v>
      </c>
      <c r="B486" s="394" t="s">
        <v>578</v>
      </c>
      <c r="C486" s="394" t="s">
        <v>465</v>
      </c>
      <c r="D486" s="395" t="s">
        <v>41161</v>
      </c>
    </row>
    <row r="487" spans="1:4">
      <c r="A487" s="394">
        <v>95127</v>
      </c>
      <c r="B487" s="394" t="s">
        <v>579</v>
      </c>
      <c r="C487" s="394" t="s">
        <v>465</v>
      </c>
      <c r="D487" s="395" t="s">
        <v>43972</v>
      </c>
    </row>
    <row r="488" spans="1:4">
      <c r="A488" s="394">
        <v>95133</v>
      </c>
      <c r="B488" s="394" t="s">
        <v>580</v>
      </c>
      <c r="C488" s="394" t="s">
        <v>465</v>
      </c>
      <c r="D488" s="395" t="s">
        <v>43973</v>
      </c>
    </row>
    <row r="489" spans="1:4">
      <c r="A489" s="394">
        <v>95139</v>
      </c>
      <c r="B489" s="394" t="s">
        <v>581</v>
      </c>
      <c r="C489" s="394" t="s">
        <v>465</v>
      </c>
      <c r="D489" s="395" t="s">
        <v>39482</v>
      </c>
    </row>
    <row r="490" spans="1:4">
      <c r="A490" s="394">
        <v>95212</v>
      </c>
      <c r="B490" s="394" t="s">
        <v>582</v>
      </c>
      <c r="C490" s="394" t="s">
        <v>465</v>
      </c>
      <c r="D490" s="395" t="s">
        <v>43974</v>
      </c>
    </row>
    <row r="491" spans="1:4">
      <c r="A491" s="394">
        <v>95258</v>
      </c>
      <c r="B491" s="394" t="s">
        <v>583</v>
      </c>
      <c r="C491" s="394" t="s">
        <v>465</v>
      </c>
      <c r="D491" s="395" t="s">
        <v>43975</v>
      </c>
    </row>
    <row r="492" spans="1:4">
      <c r="A492" s="394">
        <v>95264</v>
      </c>
      <c r="B492" s="394" t="s">
        <v>584</v>
      </c>
      <c r="C492" s="394" t="s">
        <v>465</v>
      </c>
      <c r="D492" s="395" t="s">
        <v>40678</v>
      </c>
    </row>
    <row r="493" spans="1:4">
      <c r="A493" s="394">
        <v>95270</v>
      </c>
      <c r="B493" s="394" t="s">
        <v>585</v>
      </c>
      <c r="C493" s="394" t="s">
        <v>465</v>
      </c>
      <c r="D493" s="395" t="s">
        <v>39470</v>
      </c>
    </row>
    <row r="494" spans="1:4">
      <c r="A494" s="394">
        <v>95276</v>
      </c>
      <c r="B494" s="394" t="s">
        <v>586</v>
      </c>
      <c r="C494" s="394" t="s">
        <v>465</v>
      </c>
      <c r="D494" s="395" t="s">
        <v>39921</v>
      </c>
    </row>
    <row r="495" spans="1:4">
      <c r="A495" s="394">
        <v>95282</v>
      </c>
      <c r="B495" s="394" t="s">
        <v>587</v>
      </c>
      <c r="C495" s="394" t="s">
        <v>465</v>
      </c>
      <c r="D495" s="395" t="s">
        <v>42738</v>
      </c>
    </row>
    <row r="496" spans="1:4">
      <c r="A496" s="394">
        <v>95620</v>
      </c>
      <c r="B496" s="394" t="s">
        <v>588</v>
      </c>
      <c r="C496" s="394" t="s">
        <v>465</v>
      </c>
      <c r="D496" s="395" t="s">
        <v>43976</v>
      </c>
    </row>
    <row r="497" spans="1:4">
      <c r="A497" s="394">
        <v>95631</v>
      </c>
      <c r="B497" s="394" t="s">
        <v>589</v>
      </c>
      <c r="C497" s="394" t="s">
        <v>465</v>
      </c>
      <c r="D497" s="395" t="s">
        <v>43977</v>
      </c>
    </row>
    <row r="498" spans="1:4">
      <c r="A498" s="394">
        <v>95702</v>
      </c>
      <c r="B498" s="394" t="s">
        <v>590</v>
      </c>
      <c r="C498" s="394" t="s">
        <v>465</v>
      </c>
      <c r="D498" s="395" t="s">
        <v>40826</v>
      </c>
    </row>
    <row r="499" spans="1:4">
      <c r="A499" s="394">
        <v>95708</v>
      </c>
      <c r="B499" s="394" t="s">
        <v>591</v>
      </c>
      <c r="C499" s="394" t="s">
        <v>465</v>
      </c>
      <c r="D499" s="395" t="s">
        <v>43978</v>
      </c>
    </row>
    <row r="500" spans="1:4">
      <c r="A500" s="394">
        <v>95714</v>
      </c>
      <c r="B500" s="394" t="s">
        <v>592</v>
      </c>
      <c r="C500" s="394" t="s">
        <v>465</v>
      </c>
      <c r="D500" s="395" t="s">
        <v>43979</v>
      </c>
    </row>
    <row r="501" spans="1:4">
      <c r="A501" s="394">
        <v>95720</v>
      </c>
      <c r="B501" s="394" t="s">
        <v>593</v>
      </c>
      <c r="C501" s="394" t="s">
        <v>465</v>
      </c>
      <c r="D501" s="395" t="s">
        <v>43980</v>
      </c>
    </row>
    <row r="502" spans="1:4">
      <c r="A502" s="394">
        <v>95872</v>
      </c>
      <c r="B502" s="394" t="s">
        <v>594</v>
      </c>
      <c r="C502" s="394" t="s">
        <v>465</v>
      </c>
      <c r="D502" s="395" t="s">
        <v>43981</v>
      </c>
    </row>
    <row r="503" spans="1:4">
      <c r="A503" s="394">
        <v>96013</v>
      </c>
      <c r="B503" s="394" t="s">
        <v>595</v>
      </c>
      <c r="C503" s="394" t="s">
        <v>465</v>
      </c>
      <c r="D503" s="395" t="s">
        <v>43982</v>
      </c>
    </row>
    <row r="504" spans="1:4">
      <c r="A504" s="394">
        <v>96020</v>
      </c>
      <c r="B504" s="394" t="s">
        <v>596</v>
      </c>
      <c r="C504" s="394" t="s">
        <v>465</v>
      </c>
      <c r="D504" s="395" t="s">
        <v>43983</v>
      </c>
    </row>
    <row r="505" spans="1:4">
      <c r="A505" s="394">
        <v>96028</v>
      </c>
      <c r="B505" s="394" t="s">
        <v>597</v>
      </c>
      <c r="C505" s="394" t="s">
        <v>465</v>
      </c>
      <c r="D505" s="395" t="s">
        <v>43984</v>
      </c>
    </row>
    <row r="506" spans="1:4">
      <c r="A506" s="394">
        <v>96035</v>
      </c>
      <c r="B506" s="394" t="s">
        <v>598</v>
      </c>
      <c r="C506" s="394" t="s">
        <v>465</v>
      </c>
      <c r="D506" s="395" t="s">
        <v>43985</v>
      </c>
    </row>
    <row r="507" spans="1:4">
      <c r="A507" s="394">
        <v>96157</v>
      </c>
      <c r="B507" s="394" t="s">
        <v>599</v>
      </c>
      <c r="C507" s="394" t="s">
        <v>465</v>
      </c>
      <c r="D507" s="395" t="s">
        <v>43986</v>
      </c>
    </row>
    <row r="508" spans="1:4">
      <c r="A508" s="394">
        <v>96158</v>
      </c>
      <c r="B508" s="394" t="s">
        <v>600</v>
      </c>
      <c r="C508" s="394" t="s">
        <v>465</v>
      </c>
      <c r="D508" s="395" t="s">
        <v>43987</v>
      </c>
    </row>
    <row r="509" spans="1:4">
      <c r="A509" s="394">
        <v>96245</v>
      </c>
      <c r="B509" s="394" t="s">
        <v>601</v>
      </c>
      <c r="C509" s="394" t="s">
        <v>465</v>
      </c>
      <c r="D509" s="395" t="s">
        <v>43988</v>
      </c>
    </row>
    <row r="510" spans="1:4">
      <c r="A510" s="394">
        <v>96463</v>
      </c>
      <c r="B510" s="394" t="s">
        <v>602</v>
      </c>
      <c r="C510" s="394" t="s">
        <v>465</v>
      </c>
      <c r="D510" s="395" t="s">
        <v>43694</v>
      </c>
    </row>
    <row r="511" spans="1:4">
      <c r="A511" s="394">
        <v>98764</v>
      </c>
      <c r="B511" s="394" t="s">
        <v>603</v>
      </c>
      <c r="C511" s="394" t="s">
        <v>465</v>
      </c>
      <c r="D511" s="395" t="s">
        <v>43989</v>
      </c>
    </row>
    <row r="512" spans="1:4">
      <c r="A512" s="394">
        <v>99833</v>
      </c>
      <c r="B512" s="394" t="s">
        <v>604</v>
      </c>
      <c r="C512" s="394" t="s">
        <v>465</v>
      </c>
      <c r="D512" s="395" t="s">
        <v>41677</v>
      </c>
    </row>
    <row r="513" spans="1:4">
      <c r="A513" s="394">
        <v>100641</v>
      </c>
      <c r="B513" s="394" t="s">
        <v>605</v>
      </c>
      <c r="C513" s="394" t="s">
        <v>465</v>
      </c>
      <c r="D513" s="395" t="s">
        <v>43990</v>
      </c>
    </row>
    <row r="514" spans="1:4">
      <c r="A514" s="394">
        <v>100647</v>
      </c>
      <c r="B514" s="394" t="s">
        <v>606</v>
      </c>
      <c r="C514" s="394" t="s">
        <v>465</v>
      </c>
      <c r="D514" s="395" t="s">
        <v>43991</v>
      </c>
    </row>
    <row r="515" spans="1:4">
      <c r="A515" s="394">
        <v>102275</v>
      </c>
      <c r="B515" s="394" t="s">
        <v>27938</v>
      </c>
      <c r="C515" s="394" t="s">
        <v>465</v>
      </c>
      <c r="D515" s="395" t="s">
        <v>43201</v>
      </c>
    </row>
    <row r="516" spans="1:4">
      <c r="A516" s="394">
        <v>5632</v>
      </c>
      <c r="B516" s="394" t="s">
        <v>607</v>
      </c>
      <c r="C516" s="394" t="s">
        <v>608</v>
      </c>
      <c r="D516" s="395" t="s">
        <v>43992</v>
      </c>
    </row>
    <row r="517" spans="1:4">
      <c r="A517" s="394">
        <v>5679</v>
      </c>
      <c r="B517" s="394" t="s">
        <v>609</v>
      </c>
      <c r="C517" s="394" t="s">
        <v>608</v>
      </c>
      <c r="D517" s="395" t="s">
        <v>43993</v>
      </c>
    </row>
    <row r="518" spans="1:4">
      <c r="A518" s="394">
        <v>5681</v>
      </c>
      <c r="B518" s="394" t="s">
        <v>610</v>
      </c>
      <c r="C518" s="394" t="s">
        <v>608</v>
      </c>
      <c r="D518" s="395" t="s">
        <v>43994</v>
      </c>
    </row>
    <row r="519" spans="1:4">
      <c r="A519" s="394">
        <v>5685</v>
      </c>
      <c r="B519" s="394" t="s">
        <v>611</v>
      </c>
      <c r="C519" s="394" t="s">
        <v>608</v>
      </c>
      <c r="D519" s="395" t="s">
        <v>39493</v>
      </c>
    </row>
    <row r="520" spans="1:4">
      <c r="A520" s="394">
        <v>5690</v>
      </c>
      <c r="B520" s="394" t="s">
        <v>612</v>
      </c>
      <c r="C520" s="394" t="s">
        <v>608</v>
      </c>
      <c r="D520" s="395" t="s">
        <v>39494</v>
      </c>
    </row>
    <row r="521" spans="1:4">
      <c r="A521" s="394">
        <v>5806</v>
      </c>
      <c r="B521" s="394" t="s">
        <v>613</v>
      </c>
      <c r="C521" s="394" t="s">
        <v>608</v>
      </c>
      <c r="D521" s="395" t="s">
        <v>41787</v>
      </c>
    </row>
    <row r="522" spans="1:4">
      <c r="A522" s="394">
        <v>5826</v>
      </c>
      <c r="B522" s="394" t="s">
        <v>614</v>
      </c>
      <c r="C522" s="394" t="s">
        <v>608</v>
      </c>
      <c r="D522" s="395" t="s">
        <v>43995</v>
      </c>
    </row>
    <row r="523" spans="1:4">
      <c r="A523" s="394">
        <v>5829</v>
      </c>
      <c r="B523" s="394" t="s">
        <v>615</v>
      </c>
      <c r="C523" s="394" t="s">
        <v>608</v>
      </c>
      <c r="D523" s="395" t="s">
        <v>39496</v>
      </c>
    </row>
    <row r="524" spans="1:4">
      <c r="A524" s="394">
        <v>5837</v>
      </c>
      <c r="B524" s="394" t="s">
        <v>616</v>
      </c>
      <c r="C524" s="394" t="s">
        <v>608</v>
      </c>
      <c r="D524" s="395" t="s">
        <v>43996</v>
      </c>
    </row>
    <row r="525" spans="1:4">
      <c r="A525" s="394">
        <v>5841</v>
      </c>
      <c r="B525" s="394" t="s">
        <v>617</v>
      </c>
      <c r="C525" s="394" t="s">
        <v>608</v>
      </c>
      <c r="D525" s="395" t="s">
        <v>39498</v>
      </c>
    </row>
    <row r="526" spans="1:4">
      <c r="A526" s="394">
        <v>5845</v>
      </c>
      <c r="B526" s="394" t="s">
        <v>618</v>
      </c>
      <c r="C526" s="394" t="s">
        <v>608</v>
      </c>
      <c r="D526" s="395" t="s">
        <v>39499</v>
      </c>
    </row>
    <row r="527" spans="1:4">
      <c r="A527" s="394">
        <v>5849</v>
      </c>
      <c r="B527" s="394" t="s">
        <v>619</v>
      </c>
      <c r="C527" s="394" t="s">
        <v>608</v>
      </c>
      <c r="D527" s="395" t="s">
        <v>39500</v>
      </c>
    </row>
    <row r="528" spans="1:4">
      <c r="A528" s="394">
        <v>5853</v>
      </c>
      <c r="B528" s="394" t="s">
        <v>620</v>
      </c>
      <c r="C528" s="394" t="s">
        <v>608</v>
      </c>
      <c r="D528" s="395" t="s">
        <v>39501</v>
      </c>
    </row>
    <row r="529" spans="1:4">
      <c r="A529" s="394">
        <v>5857</v>
      </c>
      <c r="B529" s="394" t="s">
        <v>621</v>
      </c>
      <c r="C529" s="394" t="s">
        <v>608</v>
      </c>
      <c r="D529" s="395" t="s">
        <v>39502</v>
      </c>
    </row>
    <row r="530" spans="1:4">
      <c r="A530" s="394">
        <v>5865</v>
      </c>
      <c r="B530" s="394" t="s">
        <v>622</v>
      </c>
      <c r="C530" s="394" t="s">
        <v>608</v>
      </c>
      <c r="D530" s="395" t="s">
        <v>39503</v>
      </c>
    </row>
    <row r="531" spans="1:4">
      <c r="A531" s="394">
        <v>5869</v>
      </c>
      <c r="B531" s="394" t="s">
        <v>623</v>
      </c>
      <c r="C531" s="394" t="s">
        <v>608</v>
      </c>
      <c r="D531" s="395" t="s">
        <v>39504</v>
      </c>
    </row>
    <row r="532" spans="1:4">
      <c r="A532" s="394">
        <v>5877</v>
      </c>
      <c r="B532" s="394" t="s">
        <v>624</v>
      </c>
      <c r="C532" s="394" t="s">
        <v>608</v>
      </c>
      <c r="D532" s="395" t="s">
        <v>39250</v>
      </c>
    </row>
    <row r="533" spans="1:4">
      <c r="A533" s="394">
        <v>5881</v>
      </c>
      <c r="B533" s="394" t="s">
        <v>625</v>
      </c>
      <c r="C533" s="394" t="s">
        <v>608</v>
      </c>
      <c r="D533" s="395" t="s">
        <v>39505</v>
      </c>
    </row>
    <row r="534" spans="1:4">
      <c r="A534" s="394">
        <v>5884</v>
      </c>
      <c r="B534" s="394" t="s">
        <v>626</v>
      </c>
      <c r="C534" s="394" t="s">
        <v>608</v>
      </c>
      <c r="D534" s="395" t="s">
        <v>39506</v>
      </c>
    </row>
    <row r="535" spans="1:4">
      <c r="A535" s="394">
        <v>5892</v>
      </c>
      <c r="B535" s="394" t="s">
        <v>627</v>
      </c>
      <c r="C535" s="394" t="s">
        <v>608</v>
      </c>
      <c r="D535" s="395" t="s">
        <v>43995</v>
      </c>
    </row>
    <row r="536" spans="1:4">
      <c r="A536" s="394">
        <v>5896</v>
      </c>
      <c r="B536" s="394" t="s">
        <v>628</v>
      </c>
      <c r="C536" s="394" t="s">
        <v>608</v>
      </c>
      <c r="D536" s="395" t="s">
        <v>43997</v>
      </c>
    </row>
    <row r="537" spans="1:4">
      <c r="A537" s="394">
        <v>5903</v>
      </c>
      <c r="B537" s="394" t="s">
        <v>629</v>
      </c>
      <c r="C537" s="394" t="s">
        <v>608</v>
      </c>
      <c r="D537" s="395" t="s">
        <v>43998</v>
      </c>
    </row>
    <row r="538" spans="1:4">
      <c r="A538" s="394">
        <v>5911</v>
      </c>
      <c r="B538" s="394" t="s">
        <v>630</v>
      </c>
      <c r="C538" s="394" t="s">
        <v>608</v>
      </c>
      <c r="D538" s="395" t="s">
        <v>39508</v>
      </c>
    </row>
    <row r="539" spans="1:4">
      <c r="A539" s="394">
        <v>5923</v>
      </c>
      <c r="B539" s="394" t="s">
        <v>631</v>
      </c>
      <c r="C539" s="394" t="s">
        <v>608</v>
      </c>
      <c r="D539" s="395" t="s">
        <v>39509</v>
      </c>
    </row>
    <row r="540" spans="1:4">
      <c r="A540" s="394">
        <v>5930</v>
      </c>
      <c r="B540" s="394" t="s">
        <v>632</v>
      </c>
      <c r="C540" s="394" t="s">
        <v>608</v>
      </c>
      <c r="D540" s="395" t="s">
        <v>43999</v>
      </c>
    </row>
    <row r="541" spans="1:4">
      <c r="A541" s="394">
        <v>5934</v>
      </c>
      <c r="B541" s="394" t="s">
        <v>633</v>
      </c>
      <c r="C541" s="394" t="s">
        <v>608</v>
      </c>
      <c r="D541" s="395" t="s">
        <v>44000</v>
      </c>
    </row>
    <row r="542" spans="1:4">
      <c r="A542" s="394">
        <v>5942</v>
      </c>
      <c r="B542" s="394" t="s">
        <v>634</v>
      </c>
      <c r="C542" s="394" t="s">
        <v>608</v>
      </c>
      <c r="D542" s="395" t="s">
        <v>44001</v>
      </c>
    </row>
    <row r="543" spans="1:4">
      <c r="A543" s="394">
        <v>5946</v>
      </c>
      <c r="B543" s="394" t="s">
        <v>635</v>
      </c>
      <c r="C543" s="394" t="s">
        <v>608</v>
      </c>
      <c r="D543" s="395" t="s">
        <v>44002</v>
      </c>
    </row>
    <row r="544" spans="1:4">
      <c r="A544" s="394">
        <v>5952</v>
      </c>
      <c r="B544" s="394" t="s">
        <v>636</v>
      </c>
      <c r="C544" s="394" t="s">
        <v>608</v>
      </c>
      <c r="D544" s="395" t="s">
        <v>44003</v>
      </c>
    </row>
    <row r="545" spans="1:4">
      <c r="A545" s="394">
        <v>5954</v>
      </c>
      <c r="B545" s="394" t="s">
        <v>637</v>
      </c>
      <c r="C545" s="394" t="s">
        <v>608</v>
      </c>
      <c r="D545" s="395" t="s">
        <v>42146</v>
      </c>
    </row>
    <row r="546" spans="1:4">
      <c r="A546" s="394">
        <v>5961</v>
      </c>
      <c r="B546" s="394" t="s">
        <v>638</v>
      </c>
      <c r="C546" s="394" t="s">
        <v>608</v>
      </c>
      <c r="D546" s="395" t="s">
        <v>44004</v>
      </c>
    </row>
    <row r="547" spans="1:4">
      <c r="A547" s="394">
        <v>6260</v>
      </c>
      <c r="B547" s="394" t="s">
        <v>639</v>
      </c>
      <c r="C547" s="394" t="s">
        <v>608</v>
      </c>
      <c r="D547" s="395" t="s">
        <v>44005</v>
      </c>
    </row>
    <row r="548" spans="1:4">
      <c r="A548" s="394">
        <v>6880</v>
      </c>
      <c r="B548" s="394" t="s">
        <v>640</v>
      </c>
      <c r="C548" s="394" t="s">
        <v>608</v>
      </c>
      <c r="D548" s="395" t="s">
        <v>39514</v>
      </c>
    </row>
    <row r="549" spans="1:4">
      <c r="A549" s="394">
        <v>7031</v>
      </c>
      <c r="B549" s="394" t="s">
        <v>641</v>
      </c>
      <c r="C549" s="394" t="s">
        <v>608</v>
      </c>
      <c r="D549" s="395" t="s">
        <v>39515</v>
      </c>
    </row>
    <row r="550" spans="1:4">
      <c r="A550" s="394">
        <v>7043</v>
      </c>
      <c r="B550" s="394" t="s">
        <v>642</v>
      </c>
      <c r="C550" s="394" t="s">
        <v>608</v>
      </c>
      <c r="D550" s="395" t="s">
        <v>39619</v>
      </c>
    </row>
    <row r="551" spans="1:4">
      <c r="A551" s="394">
        <v>7050</v>
      </c>
      <c r="B551" s="394" t="s">
        <v>643</v>
      </c>
      <c r="C551" s="394" t="s">
        <v>608</v>
      </c>
      <c r="D551" s="395" t="s">
        <v>39517</v>
      </c>
    </row>
    <row r="552" spans="1:4">
      <c r="A552" s="394">
        <v>67827</v>
      </c>
      <c r="B552" s="394" t="s">
        <v>644</v>
      </c>
      <c r="C552" s="394" t="s">
        <v>608</v>
      </c>
      <c r="D552" s="395" t="s">
        <v>44006</v>
      </c>
    </row>
    <row r="553" spans="1:4">
      <c r="A553" s="394">
        <v>73395</v>
      </c>
      <c r="B553" s="394" t="s">
        <v>645</v>
      </c>
      <c r="C553" s="394" t="s">
        <v>608</v>
      </c>
      <c r="D553" s="395" t="s">
        <v>39381</v>
      </c>
    </row>
    <row r="554" spans="1:4">
      <c r="A554" s="394">
        <v>83766</v>
      </c>
      <c r="B554" s="394" t="s">
        <v>646</v>
      </c>
      <c r="C554" s="394" t="s">
        <v>608</v>
      </c>
      <c r="D554" s="395" t="s">
        <v>39519</v>
      </c>
    </row>
    <row r="555" spans="1:4">
      <c r="A555" s="394">
        <v>84013</v>
      </c>
      <c r="B555" s="394" t="s">
        <v>647</v>
      </c>
      <c r="C555" s="394" t="s">
        <v>608</v>
      </c>
      <c r="D555" s="395" t="s">
        <v>44007</v>
      </c>
    </row>
    <row r="556" spans="1:4">
      <c r="A556" s="394">
        <v>87446</v>
      </c>
      <c r="B556" s="394" t="s">
        <v>648</v>
      </c>
      <c r="C556" s="394" t="s">
        <v>608</v>
      </c>
      <c r="D556" s="395" t="s">
        <v>39918</v>
      </c>
    </row>
    <row r="557" spans="1:4">
      <c r="A557" s="394">
        <v>88392</v>
      </c>
      <c r="B557" s="394" t="s">
        <v>649</v>
      </c>
      <c r="C557" s="394" t="s">
        <v>608</v>
      </c>
      <c r="D557" s="395" t="s">
        <v>39808</v>
      </c>
    </row>
    <row r="558" spans="1:4">
      <c r="A558" s="394">
        <v>88398</v>
      </c>
      <c r="B558" s="394" t="s">
        <v>650</v>
      </c>
      <c r="C558" s="394" t="s">
        <v>608</v>
      </c>
      <c r="D558" s="395" t="s">
        <v>39787</v>
      </c>
    </row>
    <row r="559" spans="1:4">
      <c r="A559" s="394">
        <v>88404</v>
      </c>
      <c r="B559" s="394" t="s">
        <v>651</v>
      </c>
      <c r="C559" s="394" t="s">
        <v>608</v>
      </c>
      <c r="D559" s="395" t="s">
        <v>42925</v>
      </c>
    </row>
    <row r="560" spans="1:4">
      <c r="A560" s="394">
        <v>88430</v>
      </c>
      <c r="B560" s="394" t="s">
        <v>652</v>
      </c>
      <c r="C560" s="394" t="s">
        <v>608</v>
      </c>
      <c r="D560" s="395" t="s">
        <v>40250</v>
      </c>
    </row>
    <row r="561" spans="1:4">
      <c r="A561" s="394">
        <v>88438</v>
      </c>
      <c r="B561" s="394" t="s">
        <v>653</v>
      </c>
      <c r="C561" s="394" t="s">
        <v>608</v>
      </c>
      <c r="D561" s="395" t="s">
        <v>40345</v>
      </c>
    </row>
    <row r="562" spans="1:4">
      <c r="A562" s="394">
        <v>88831</v>
      </c>
      <c r="B562" s="394" t="s">
        <v>654</v>
      </c>
      <c r="C562" s="394" t="s">
        <v>608</v>
      </c>
      <c r="D562" s="395" t="s">
        <v>39841</v>
      </c>
    </row>
    <row r="563" spans="1:4">
      <c r="A563" s="394">
        <v>88844</v>
      </c>
      <c r="B563" s="394" t="s">
        <v>655</v>
      </c>
      <c r="C563" s="394" t="s">
        <v>608</v>
      </c>
      <c r="D563" s="395" t="s">
        <v>39525</v>
      </c>
    </row>
    <row r="564" spans="1:4">
      <c r="A564" s="394">
        <v>88908</v>
      </c>
      <c r="B564" s="394" t="s">
        <v>656</v>
      </c>
      <c r="C564" s="394" t="s">
        <v>608</v>
      </c>
      <c r="D564" s="395" t="s">
        <v>44008</v>
      </c>
    </row>
    <row r="565" spans="1:4">
      <c r="A565" s="394">
        <v>89022</v>
      </c>
      <c r="B565" s="394" t="s">
        <v>657</v>
      </c>
      <c r="C565" s="394" t="s">
        <v>608</v>
      </c>
      <c r="D565" s="395" t="s">
        <v>39527</v>
      </c>
    </row>
    <row r="566" spans="1:4">
      <c r="A566" s="394">
        <v>89027</v>
      </c>
      <c r="B566" s="394" t="s">
        <v>658</v>
      </c>
      <c r="C566" s="394" t="s">
        <v>608</v>
      </c>
      <c r="D566" s="395" t="s">
        <v>39528</v>
      </c>
    </row>
    <row r="567" spans="1:4">
      <c r="A567" s="394">
        <v>89031</v>
      </c>
      <c r="B567" s="394" t="s">
        <v>659</v>
      </c>
      <c r="C567" s="394" t="s">
        <v>608</v>
      </c>
      <c r="D567" s="395" t="s">
        <v>39529</v>
      </c>
    </row>
    <row r="568" spans="1:4">
      <c r="A568" s="394">
        <v>89036</v>
      </c>
      <c r="B568" s="394" t="s">
        <v>660</v>
      </c>
      <c r="C568" s="394" t="s">
        <v>608</v>
      </c>
      <c r="D568" s="395" t="s">
        <v>39530</v>
      </c>
    </row>
    <row r="569" spans="1:4">
      <c r="A569" s="394">
        <v>89218</v>
      </c>
      <c r="B569" s="394" t="s">
        <v>661</v>
      </c>
      <c r="C569" s="394" t="s">
        <v>608</v>
      </c>
      <c r="D569" s="395" t="s">
        <v>39531</v>
      </c>
    </row>
    <row r="570" spans="1:4">
      <c r="A570" s="394">
        <v>89226</v>
      </c>
      <c r="B570" s="394" t="s">
        <v>662</v>
      </c>
      <c r="C570" s="394" t="s">
        <v>608</v>
      </c>
      <c r="D570" s="395" t="s">
        <v>39732</v>
      </c>
    </row>
    <row r="571" spans="1:4">
      <c r="A571" s="394">
        <v>89235</v>
      </c>
      <c r="B571" s="394" t="s">
        <v>663</v>
      </c>
      <c r="C571" s="394" t="s">
        <v>608</v>
      </c>
      <c r="D571" s="395" t="s">
        <v>44009</v>
      </c>
    </row>
    <row r="572" spans="1:4">
      <c r="A572" s="394">
        <v>89243</v>
      </c>
      <c r="B572" s="394" t="s">
        <v>664</v>
      </c>
      <c r="C572" s="394" t="s">
        <v>608</v>
      </c>
      <c r="D572" s="395" t="s">
        <v>41173</v>
      </c>
    </row>
    <row r="573" spans="1:4">
      <c r="A573" s="394">
        <v>89251</v>
      </c>
      <c r="B573" s="394" t="s">
        <v>665</v>
      </c>
      <c r="C573" s="394" t="s">
        <v>608</v>
      </c>
      <c r="D573" s="395" t="s">
        <v>44010</v>
      </c>
    </row>
    <row r="574" spans="1:4">
      <c r="A574" s="394">
        <v>89258</v>
      </c>
      <c r="B574" s="394" t="s">
        <v>666</v>
      </c>
      <c r="C574" s="394" t="s">
        <v>608</v>
      </c>
      <c r="D574" s="395" t="s">
        <v>44011</v>
      </c>
    </row>
    <row r="575" spans="1:4">
      <c r="A575" s="394">
        <v>89273</v>
      </c>
      <c r="B575" s="394" t="s">
        <v>667</v>
      </c>
      <c r="C575" s="394" t="s">
        <v>608</v>
      </c>
      <c r="D575" s="395" t="s">
        <v>39534</v>
      </c>
    </row>
    <row r="576" spans="1:4">
      <c r="A576" s="394">
        <v>89279</v>
      </c>
      <c r="B576" s="394" t="s">
        <v>668</v>
      </c>
      <c r="C576" s="394" t="s">
        <v>608</v>
      </c>
      <c r="D576" s="395" t="s">
        <v>43042</v>
      </c>
    </row>
    <row r="577" spans="1:4">
      <c r="A577" s="394">
        <v>89877</v>
      </c>
      <c r="B577" s="394" t="s">
        <v>669</v>
      </c>
      <c r="C577" s="394" t="s">
        <v>608</v>
      </c>
      <c r="D577" s="395" t="s">
        <v>44012</v>
      </c>
    </row>
    <row r="578" spans="1:4">
      <c r="A578" s="394">
        <v>89884</v>
      </c>
      <c r="B578" s="394" t="s">
        <v>670</v>
      </c>
      <c r="C578" s="394" t="s">
        <v>608</v>
      </c>
      <c r="D578" s="395" t="s">
        <v>44013</v>
      </c>
    </row>
    <row r="579" spans="1:4">
      <c r="A579" s="394">
        <v>90587</v>
      </c>
      <c r="B579" s="394" t="s">
        <v>671</v>
      </c>
      <c r="C579" s="394" t="s">
        <v>608</v>
      </c>
      <c r="D579" s="395" t="s">
        <v>39653</v>
      </c>
    </row>
    <row r="580" spans="1:4">
      <c r="A580" s="394">
        <v>90626</v>
      </c>
      <c r="B580" s="394" t="s">
        <v>672</v>
      </c>
      <c r="C580" s="394" t="s">
        <v>608</v>
      </c>
      <c r="D580" s="395" t="s">
        <v>42672</v>
      </c>
    </row>
    <row r="581" spans="1:4">
      <c r="A581" s="394">
        <v>90632</v>
      </c>
      <c r="B581" s="394" t="s">
        <v>673</v>
      </c>
      <c r="C581" s="394" t="s">
        <v>608</v>
      </c>
      <c r="D581" s="395" t="s">
        <v>44014</v>
      </c>
    </row>
    <row r="582" spans="1:4">
      <c r="A582" s="394">
        <v>90638</v>
      </c>
      <c r="B582" s="394" t="s">
        <v>674</v>
      </c>
      <c r="C582" s="394" t="s">
        <v>608</v>
      </c>
      <c r="D582" s="395" t="s">
        <v>39709</v>
      </c>
    </row>
    <row r="583" spans="1:4">
      <c r="A583" s="394">
        <v>90644</v>
      </c>
      <c r="B583" s="394" t="s">
        <v>675</v>
      </c>
      <c r="C583" s="394" t="s">
        <v>608</v>
      </c>
      <c r="D583" s="395" t="s">
        <v>39778</v>
      </c>
    </row>
    <row r="584" spans="1:4">
      <c r="A584" s="394">
        <v>90651</v>
      </c>
      <c r="B584" s="394" t="s">
        <v>676</v>
      </c>
      <c r="C584" s="394" t="s">
        <v>608</v>
      </c>
      <c r="D584" s="395" t="s">
        <v>39786</v>
      </c>
    </row>
    <row r="585" spans="1:4">
      <c r="A585" s="394">
        <v>90657</v>
      </c>
      <c r="B585" s="394" t="s">
        <v>677</v>
      </c>
      <c r="C585" s="394" t="s">
        <v>608</v>
      </c>
      <c r="D585" s="395" t="s">
        <v>41668</v>
      </c>
    </row>
    <row r="586" spans="1:4">
      <c r="A586" s="394">
        <v>90663</v>
      </c>
      <c r="B586" s="394" t="s">
        <v>678</v>
      </c>
      <c r="C586" s="394" t="s">
        <v>608</v>
      </c>
      <c r="D586" s="395" t="s">
        <v>39494</v>
      </c>
    </row>
    <row r="587" spans="1:4">
      <c r="A587" s="394">
        <v>90669</v>
      </c>
      <c r="B587" s="394" t="s">
        <v>679</v>
      </c>
      <c r="C587" s="394" t="s">
        <v>608</v>
      </c>
      <c r="D587" s="395" t="s">
        <v>39319</v>
      </c>
    </row>
    <row r="588" spans="1:4">
      <c r="A588" s="394">
        <v>90675</v>
      </c>
      <c r="B588" s="394" t="s">
        <v>680</v>
      </c>
      <c r="C588" s="394" t="s">
        <v>608</v>
      </c>
      <c r="D588" s="395" t="s">
        <v>44015</v>
      </c>
    </row>
    <row r="589" spans="1:4">
      <c r="A589" s="394">
        <v>90681</v>
      </c>
      <c r="B589" s="394" t="s">
        <v>681</v>
      </c>
      <c r="C589" s="394" t="s">
        <v>608</v>
      </c>
      <c r="D589" s="395" t="s">
        <v>44016</v>
      </c>
    </row>
    <row r="590" spans="1:4">
      <c r="A590" s="394">
        <v>90687</v>
      </c>
      <c r="B590" s="394" t="s">
        <v>682</v>
      </c>
      <c r="C590" s="394" t="s">
        <v>608</v>
      </c>
      <c r="D590" s="395" t="s">
        <v>41022</v>
      </c>
    </row>
    <row r="591" spans="1:4">
      <c r="A591" s="394">
        <v>90693</v>
      </c>
      <c r="B591" s="394" t="s">
        <v>683</v>
      </c>
      <c r="C591" s="394" t="s">
        <v>608</v>
      </c>
      <c r="D591" s="395" t="s">
        <v>42430</v>
      </c>
    </row>
    <row r="592" spans="1:4">
      <c r="A592" s="394">
        <v>90965</v>
      </c>
      <c r="B592" s="394" t="s">
        <v>684</v>
      </c>
      <c r="C592" s="394" t="s">
        <v>608</v>
      </c>
      <c r="D592" s="395" t="s">
        <v>39729</v>
      </c>
    </row>
    <row r="593" spans="1:4">
      <c r="A593" s="394">
        <v>90973</v>
      </c>
      <c r="B593" s="394" t="s">
        <v>685</v>
      </c>
      <c r="C593" s="394" t="s">
        <v>608</v>
      </c>
      <c r="D593" s="395" t="s">
        <v>39739</v>
      </c>
    </row>
    <row r="594" spans="1:4">
      <c r="A594" s="394">
        <v>90982</v>
      </c>
      <c r="B594" s="394" t="s">
        <v>686</v>
      </c>
      <c r="C594" s="394" t="s">
        <v>608</v>
      </c>
      <c r="D594" s="395" t="s">
        <v>44017</v>
      </c>
    </row>
    <row r="595" spans="1:4">
      <c r="A595" s="394">
        <v>91001</v>
      </c>
      <c r="B595" s="394" t="s">
        <v>687</v>
      </c>
      <c r="C595" s="394" t="s">
        <v>608</v>
      </c>
      <c r="D595" s="395" t="s">
        <v>41336</v>
      </c>
    </row>
    <row r="596" spans="1:4">
      <c r="A596" s="394">
        <v>91032</v>
      </c>
      <c r="B596" s="394" t="s">
        <v>688</v>
      </c>
      <c r="C596" s="394" t="s">
        <v>608</v>
      </c>
      <c r="D596" s="395" t="s">
        <v>44018</v>
      </c>
    </row>
    <row r="597" spans="1:4">
      <c r="A597" s="394">
        <v>91278</v>
      </c>
      <c r="B597" s="394" t="s">
        <v>689</v>
      </c>
      <c r="C597" s="394" t="s">
        <v>608</v>
      </c>
      <c r="D597" s="395" t="s">
        <v>42751</v>
      </c>
    </row>
    <row r="598" spans="1:4">
      <c r="A598" s="394">
        <v>91285</v>
      </c>
      <c r="B598" s="394" t="s">
        <v>690</v>
      </c>
      <c r="C598" s="394" t="s">
        <v>608</v>
      </c>
      <c r="D598" s="395" t="s">
        <v>42133</v>
      </c>
    </row>
    <row r="599" spans="1:4">
      <c r="A599" s="394">
        <v>91387</v>
      </c>
      <c r="B599" s="394" t="s">
        <v>691</v>
      </c>
      <c r="C599" s="394" t="s">
        <v>608</v>
      </c>
      <c r="D599" s="395" t="s">
        <v>44019</v>
      </c>
    </row>
    <row r="600" spans="1:4">
      <c r="A600" s="394">
        <v>91395</v>
      </c>
      <c r="B600" s="394" t="s">
        <v>692</v>
      </c>
      <c r="C600" s="394" t="s">
        <v>608</v>
      </c>
      <c r="D600" s="395" t="s">
        <v>44020</v>
      </c>
    </row>
    <row r="601" spans="1:4">
      <c r="A601" s="394">
        <v>91486</v>
      </c>
      <c r="B601" s="394" t="s">
        <v>693</v>
      </c>
      <c r="C601" s="394" t="s">
        <v>608</v>
      </c>
      <c r="D601" s="395" t="s">
        <v>40468</v>
      </c>
    </row>
    <row r="602" spans="1:4">
      <c r="A602" s="394">
        <v>91534</v>
      </c>
      <c r="B602" s="394" t="s">
        <v>694</v>
      </c>
      <c r="C602" s="394" t="s">
        <v>608</v>
      </c>
      <c r="D602" s="395" t="s">
        <v>42698</v>
      </c>
    </row>
    <row r="603" spans="1:4">
      <c r="A603" s="394">
        <v>91635</v>
      </c>
      <c r="B603" s="394" t="s">
        <v>695</v>
      </c>
      <c r="C603" s="394" t="s">
        <v>608</v>
      </c>
      <c r="D603" s="395" t="s">
        <v>42592</v>
      </c>
    </row>
    <row r="604" spans="1:4">
      <c r="A604" s="394">
        <v>91646</v>
      </c>
      <c r="B604" s="394" t="s">
        <v>696</v>
      </c>
      <c r="C604" s="394" t="s">
        <v>608</v>
      </c>
      <c r="D604" s="395" t="s">
        <v>44021</v>
      </c>
    </row>
    <row r="605" spans="1:4">
      <c r="A605" s="394">
        <v>91693</v>
      </c>
      <c r="B605" s="394" t="s">
        <v>697</v>
      </c>
      <c r="C605" s="394" t="s">
        <v>608</v>
      </c>
      <c r="D605" s="395" t="s">
        <v>41748</v>
      </c>
    </row>
    <row r="606" spans="1:4">
      <c r="A606" s="394">
        <v>92044</v>
      </c>
      <c r="B606" s="394" t="s">
        <v>698</v>
      </c>
      <c r="C606" s="394" t="s">
        <v>608</v>
      </c>
      <c r="D606" s="395" t="s">
        <v>39319</v>
      </c>
    </row>
    <row r="607" spans="1:4">
      <c r="A607" s="394">
        <v>92107</v>
      </c>
      <c r="B607" s="394" t="s">
        <v>699</v>
      </c>
      <c r="C607" s="394" t="s">
        <v>608</v>
      </c>
      <c r="D607" s="395" t="s">
        <v>44022</v>
      </c>
    </row>
    <row r="608" spans="1:4">
      <c r="A608" s="394">
        <v>92113</v>
      </c>
      <c r="B608" s="394" t="s">
        <v>700</v>
      </c>
      <c r="C608" s="394" t="s">
        <v>608</v>
      </c>
      <c r="D608" s="395" t="s">
        <v>42173</v>
      </c>
    </row>
    <row r="609" spans="1:4">
      <c r="A609" s="394">
        <v>92119</v>
      </c>
      <c r="B609" s="394" t="s">
        <v>701</v>
      </c>
      <c r="C609" s="394" t="s">
        <v>608</v>
      </c>
      <c r="D609" s="395" t="s">
        <v>39874</v>
      </c>
    </row>
    <row r="610" spans="1:4">
      <c r="A610" s="394">
        <v>92139</v>
      </c>
      <c r="B610" s="394" t="s">
        <v>702</v>
      </c>
      <c r="C610" s="394" t="s">
        <v>608</v>
      </c>
      <c r="D610" s="395" t="s">
        <v>43400</v>
      </c>
    </row>
    <row r="611" spans="1:4">
      <c r="A611" s="394">
        <v>92146</v>
      </c>
      <c r="B611" s="394" t="s">
        <v>703</v>
      </c>
      <c r="C611" s="394" t="s">
        <v>608</v>
      </c>
      <c r="D611" s="395" t="s">
        <v>39555</v>
      </c>
    </row>
    <row r="612" spans="1:4">
      <c r="A612" s="394">
        <v>92243</v>
      </c>
      <c r="B612" s="394" t="s">
        <v>704</v>
      </c>
      <c r="C612" s="394" t="s">
        <v>608</v>
      </c>
      <c r="D612" s="395" t="s">
        <v>41117</v>
      </c>
    </row>
    <row r="613" spans="1:4">
      <c r="A613" s="394">
        <v>92717</v>
      </c>
      <c r="B613" s="394" t="s">
        <v>705</v>
      </c>
      <c r="C613" s="394" t="s">
        <v>608</v>
      </c>
      <c r="D613" s="395" t="s">
        <v>39828</v>
      </c>
    </row>
    <row r="614" spans="1:4">
      <c r="A614" s="394">
        <v>92961</v>
      </c>
      <c r="B614" s="394" t="s">
        <v>706</v>
      </c>
      <c r="C614" s="394" t="s">
        <v>608</v>
      </c>
      <c r="D614" s="395" t="s">
        <v>39558</v>
      </c>
    </row>
    <row r="615" spans="1:4">
      <c r="A615" s="394">
        <v>92967</v>
      </c>
      <c r="B615" s="394" t="s">
        <v>707</v>
      </c>
      <c r="C615" s="394" t="s">
        <v>608</v>
      </c>
      <c r="D615" s="395" t="s">
        <v>43047</v>
      </c>
    </row>
    <row r="616" spans="1:4">
      <c r="A616" s="394">
        <v>93225</v>
      </c>
      <c r="B616" s="394" t="s">
        <v>708</v>
      </c>
      <c r="C616" s="394" t="s">
        <v>608</v>
      </c>
      <c r="D616" s="395" t="s">
        <v>44023</v>
      </c>
    </row>
    <row r="617" spans="1:4">
      <c r="A617" s="394">
        <v>93234</v>
      </c>
      <c r="B617" s="394" t="s">
        <v>709</v>
      </c>
      <c r="C617" s="394" t="s">
        <v>608</v>
      </c>
      <c r="D617" s="395" t="s">
        <v>39521</v>
      </c>
    </row>
    <row r="618" spans="1:4">
      <c r="A618" s="394">
        <v>93244</v>
      </c>
      <c r="B618" s="394" t="s">
        <v>710</v>
      </c>
      <c r="C618" s="394" t="s">
        <v>608</v>
      </c>
      <c r="D618" s="395" t="s">
        <v>39560</v>
      </c>
    </row>
    <row r="619" spans="1:4">
      <c r="A619" s="394">
        <v>93274</v>
      </c>
      <c r="B619" s="394" t="s">
        <v>711</v>
      </c>
      <c r="C619" s="394" t="s">
        <v>608</v>
      </c>
      <c r="D619" s="395" t="s">
        <v>39561</v>
      </c>
    </row>
    <row r="620" spans="1:4">
      <c r="A620" s="394">
        <v>93282</v>
      </c>
      <c r="B620" s="394" t="s">
        <v>712</v>
      </c>
      <c r="C620" s="394" t="s">
        <v>608</v>
      </c>
      <c r="D620" s="395" t="s">
        <v>39562</v>
      </c>
    </row>
    <row r="621" spans="1:4">
      <c r="A621" s="394">
        <v>93288</v>
      </c>
      <c r="B621" s="394" t="s">
        <v>713</v>
      </c>
      <c r="C621" s="394" t="s">
        <v>608</v>
      </c>
      <c r="D621" s="395" t="s">
        <v>39563</v>
      </c>
    </row>
    <row r="622" spans="1:4">
      <c r="A622" s="394">
        <v>93403</v>
      </c>
      <c r="B622" s="394" t="s">
        <v>714</v>
      </c>
      <c r="C622" s="394" t="s">
        <v>608</v>
      </c>
      <c r="D622" s="395" t="s">
        <v>42592</v>
      </c>
    </row>
    <row r="623" spans="1:4">
      <c r="A623" s="394">
        <v>93409</v>
      </c>
      <c r="B623" s="394" t="s">
        <v>715</v>
      </c>
      <c r="C623" s="394" t="s">
        <v>608</v>
      </c>
      <c r="D623" s="395" t="s">
        <v>40409</v>
      </c>
    </row>
    <row r="624" spans="1:4">
      <c r="A624" s="394">
        <v>93416</v>
      </c>
      <c r="B624" s="394" t="s">
        <v>716</v>
      </c>
      <c r="C624" s="394" t="s">
        <v>608</v>
      </c>
      <c r="D624" s="395" t="s">
        <v>39565</v>
      </c>
    </row>
    <row r="625" spans="1:4">
      <c r="A625" s="394">
        <v>93422</v>
      </c>
      <c r="B625" s="394" t="s">
        <v>717</v>
      </c>
      <c r="C625" s="394" t="s">
        <v>608</v>
      </c>
      <c r="D625" s="395" t="s">
        <v>39566</v>
      </c>
    </row>
    <row r="626" spans="1:4">
      <c r="A626" s="394">
        <v>93428</v>
      </c>
      <c r="B626" s="394" t="s">
        <v>718</v>
      </c>
      <c r="C626" s="394" t="s">
        <v>608</v>
      </c>
      <c r="D626" s="395" t="s">
        <v>44024</v>
      </c>
    </row>
    <row r="627" spans="1:4">
      <c r="A627" s="394">
        <v>93434</v>
      </c>
      <c r="B627" s="394" t="s">
        <v>719</v>
      </c>
      <c r="C627" s="394" t="s">
        <v>608</v>
      </c>
      <c r="D627" s="395" t="s">
        <v>44025</v>
      </c>
    </row>
    <row r="628" spans="1:4">
      <c r="A628" s="394">
        <v>93440</v>
      </c>
      <c r="B628" s="394" t="s">
        <v>720</v>
      </c>
      <c r="C628" s="394" t="s">
        <v>608</v>
      </c>
      <c r="D628" s="395" t="s">
        <v>44026</v>
      </c>
    </row>
    <row r="629" spans="1:4">
      <c r="A629" s="394">
        <v>95122</v>
      </c>
      <c r="B629" s="394" t="s">
        <v>721</v>
      </c>
      <c r="C629" s="394" t="s">
        <v>608</v>
      </c>
      <c r="D629" s="395" t="s">
        <v>44027</v>
      </c>
    </row>
    <row r="630" spans="1:4">
      <c r="A630" s="394">
        <v>95128</v>
      </c>
      <c r="B630" s="394" t="s">
        <v>722</v>
      </c>
      <c r="C630" s="394" t="s">
        <v>608</v>
      </c>
      <c r="D630" s="395" t="s">
        <v>39568</v>
      </c>
    </row>
    <row r="631" spans="1:4">
      <c r="A631" s="394">
        <v>95140</v>
      </c>
      <c r="B631" s="394" t="s">
        <v>723</v>
      </c>
      <c r="C631" s="394" t="s">
        <v>608</v>
      </c>
      <c r="D631" s="395" t="s">
        <v>39569</v>
      </c>
    </row>
    <row r="632" spans="1:4">
      <c r="A632" s="394">
        <v>95213</v>
      </c>
      <c r="B632" s="394" t="s">
        <v>724</v>
      </c>
      <c r="C632" s="394" t="s">
        <v>608</v>
      </c>
      <c r="D632" s="395" t="s">
        <v>39570</v>
      </c>
    </row>
    <row r="633" spans="1:4">
      <c r="A633" s="394">
        <v>95259</v>
      </c>
      <c r="B633" s="394" t="s">
        <v>725</v>
      </c>
      <c r="C633" s="394" t="s">
        <v>608</v>
      </c>
      <c r="D633" s="395" t="s">
        <v>40417</v>
      </c>
    </row>
    <row r="634" spans="1:4">
      <c r="A634" s="394">
        <v>95265</v>
      </c>
      <c r="B634" s="394" t="s">
        <v>726</v>
      </c>
      <c r="C634" s="394" t="s">
        <v>608</v>
      </c>
      <c r="D634" s="395" t="s">
        <v>39668</v>
      </c>
    </row>
    <row r="635" spans="1:4">
      <c r="A635" s="394">
        <v>95271</v>
      </c>
      <c r="B635" s="394" t="s">
        <v>727</v>
      </c>
      <c r="C635" s="394" t="s">
        <v>608</v>
      </c>
      <c r="D635" s="395" t="s">
        <v>39572</v>
      </c>
    </row>
    <row r="636" spans="1:4">
      <c r="A636" s="394">
        <v>95277</v>
      </c>
      <c r="B636" s="394" t="s">
        <v>728</v>
      </c>
      <c r="C636" s="394" t="s">
        <v>608</v>
      </c>
      <c r="D636" s="395" t="s">
        <v>39572</v>
      </c>
    </row>
    <row r="637" spans="1:4">
      <c r="A637" s="394">
        <v>95283</v>
      </c>
      <c r="B637" s="394" t="s">
        <v>729</v>
      </c>
      <c r="C637" s="394" t="s">
        <v>608</v>
      </c>
      <c r="D637" s="395" t="s">
        <v>39573</v>
      </c>
    </row>
    <row r="638" spans="1:4">
      <c r="A638" s="394">
        <v>95621</v>
      </c>
      <c r="B638" s="394" t="s">
        <v>730</v>
      </c>
      <c r="C638" s="394" t="s">
        <v>608</v>
      </c>
      <c r="D638" s="395" t="s">
        <v>42699</v>
      </c>
    </row>
    <row r="639" spans="1:4">
      <c r="A639" s="394">
        <v>95632</v>
      </c>
      <c r="B639" s="394" t="s">
        <v>731</v>
      </c>
      <c r="C639" s="394" t="s">
        <v>608</v>
      </c>
      <c r="D639" s="395" t="s">
        <v>39575</v>
      </c>
    </row>
    <row r="640" spans="1:4">
      <c r="A640" s="394">
        <v>95703</v>
      </c>
      <c r="B640" s="394" t="s">
        <v>732</v>
      </c>
      <c r="C640" s="394" t="s">
        <v>608</v>
      </c>
      <c r="D640" s="395" t="s">
        <v>44028</v>
      </c>
    </row>
    <row r="641" spans="1:4">
      <c r="A641" s="394">
        <v>95709</v>
      </c>
      <c r="B641" s="394" t="s">
        <v>733</v>
      </c>
      <c r="C641" s="394" t="s">
        <v>608</v>
      </c>
      <c r="D641" s="395" t="s">
        <v>39679</v>
      </c>
    </row>
    <row r="642" spans="1:4">
      <c r="A642" s="394">
        <v>95715</v>
      </c>
      <c r="B642" s="394" t="s">
        <v>734</v>
      </c>
      <c r="C642" s="394" t="s">
        <v>608</v>
      </c>
      <c r="D642" s="395" t="s">
        <v>44029</v>
      </c>
    </row>
    <row r="643" spans="1:4">
      <c r="A643" s="394">
        <v>95721</v>
      </c>
      <c r="B643" s="394" t="s">
        <v>735</v>
      </c>
      <c r="C643" s="394" t="s">
        <v>608</v>
      </c>
      <c r="D643" s="395" t="s">
        <v>44030</v>
      </c>
    </row>
    <row r="644" spans="1:4">
      <c r="A644" s="394">
        <v>95873</v>
      </c>
      <c r="B644" s="394" t="s">
        <v>736</v>
      </c>
      <c r="C644" s="394" t="s">
        <v>608</v>
      </c>
      <c r="D644" s="395" t="s">
        <v>39578</v>
      </c>
    </row>
    <row r="645" spans="1:4">
      <c r="A645" s="394">
        <v>96014</v>
      </c>
      <c r="B645" s="394" t="s">
        <v>737</v>
      </c>
      <c r="C645" s="394" t="s">
        <v>608</v>
      </c>
      <c r="D645" s="395" t="s">
        <v>39579</v>
      </c>
    </row>
    <row r="646" spans="1:4">
      <c r="A646" s="394">
        <v>96021</v>
      </c>
      <c r="B646" s="394" t="s">
        <v>738</v>
      </c>
      <c r="C646" s="394" t="s">
        <v>608</v>
      </c>
      <c r="D646" s="395" t="s">
        <v>39580</v>
      </c>
    </row>
    <row r="647" spans="1:4">
      <c r="A647" s="394">
        <v>96029</v>
      </c>
      <c r="B647" s="394" t="s">
        <v>739</v>
      </c>
      <c r="C647" s="394" t="s">
        <v>608</v>
      </c>
      <c r="D647" s="395" t="s">
        <v>39581</v>
      </c>
    </row>
    <row r="648" spans="1:4">
      <c r="A648" s="394">
        <v>96036</v>
      </c>
      <c r="B648" s="394" t="s">
        <v>740</v>
      </c>
      <c r="C648" s="394" t="s">
        <v>608</v>
      </c>
      <c r="D648" s="395" t="s">
        <v>44031</v>
      </c>
    </row>
    <row r="649" spans="1:4">
      <c r="A649" s="394">
        <v>96155</v>
      </c>
      <c r="B649" s="394" t="s">
        <v>741</v>
      </c>
      <c r="C649" s="394" t="s">
        <v>608</v>
      </c>
      <c r="D649" s="395" t="s">
        <v>39583</v>
      </c>
    </row>
    <row r="650" spans="1:4">
      <c r="A650" s="394">
        <v>96156</v>
      </c>
      <c r="B650" s="394" t="s">
        <v>742</v>
      </c>
      <c r="C650" s="394" t="s">
        <v>608</v>
      </c>
      <c r="D650" s="395" t="s">
        <v>44032</v>
      </c>
    </row>
    <row r="651" spans="1:4">
      <c r="A651" s="394">
        <v>96159</v>
      </c>
      <c r="B651" s="394" t="s">
        <v>743</v>
      </c>
      <c r="C651" s="394" t="s">
        <v>608</v>
      </c>
      <c r="D651" s="395" t="s">
        <v>39585</v>
      </c>
    </row>
    <row r="652" spans="1:4">
      <c r="A652" s="394">
        <v>96246</v>
      </c>
      <c r="B652" s="394" t="s">
        <v>744</v>
      </c>
      <c r="C652" s="394" t="s">
        <v>608</v>
      </c>
      <c r="D652" s="395" t="s">
        <v>44033</v>
      </c>
    </row>
    <row r="653" spans="1:4">
      <c r="A653" s="394">
        <v>96464</v>
      </c>
      <c r="B653" s="394" t="s">
        <v>745</v>
      </c>
      <c r="C653" s="394" t="s">
        <v>608</v>
      </c>
      <c r="D653" s="395" t="s">
        <v>39587</v>
      </c>
    </row>
    <row r="654" spans="1:4">
      <c r="A654" s="394">
        <v>98765</v>
      </c>
      <c r="B654" s="394" t="s">
        <v>746</v>
      </c>
      <c r="C654" s="394" t="s">
        <v>608</v>
      </c>
      <c r="D654" s="395" t="s">
        <v>39783</v>
      </c>
    </row>
    <row r="655" spans="1:4">
      <c r="A655" s="394">
        <v>99834</v>
      </c>
      <c r="B655" s="394" t="s">
        <v>747</v>
      </c>
      <c r="C655" s="394" t="s">
        <v>608</v>
      </c>
      <c r="D655" s="395" t="s">
        <v>39527</v>
      </c>
    </row>
    <row r="656" spans="1:4">
      <c r="A656" s="394">
        <v>100642</v>
      </c>
      <c r="B656" s="394" t="s">
        <v>748</v>
      </c>
      <c r="C656" s="394" t="s">
        <v>608</v>
      </c>
      <c r="D656" s="395" t="s">
        <v>44034</v>
      </c>
    </row>
    <row r="657" spans="1:4">
      <c r="A657" s="394">
        <v>100648</v>
      </c>
      <c r="B657" s="394" t="s">
        <v>749</v>
      </c>
      <c r="C657" s="394" t="s">
        <v>608</v>
      </c>
      <c r="D657" s="395" t="s">
        <v>44035</v>
      </c>
    </row>
    <row r="658" spans="1:4">
      <c r="A658" s="394">
        <v>102274</v>
      </c>
      <c r="B658" s="394" t="s">
        <v>27939</v>
      </c>
      <c r="C658" s="394" t="s">
        <v>608</v>
      </c>
      <c r="D658" s="395" t="s">
        <v>44036</v>
      </c>
    </row>
    <row r="659" spans="1:4">
      <c r="A659" s="394">
        <v>5089</v>
      </c>
      <c r="B659" s="394" t="s">
        <v>750</v>
      </c>
      <c r="C659" s="394" t="s">
        <v>227</v>
      </c>
      <c r="D659" s="395" t="s">
        <v>39590</v>
      </c>
    </row>
    <row r="660" spans="1:4">
      <c r="A660" s="394">
        <v>5627</v>
      </c>
      <c r="B660" s="394" t="s">
        <v>751</v>
      </c>
      <c r="C660" s="394" t="s">
        <v>227</v>
      </c>
      <c r="D660" s="395" t="s">
        <v>40214</v>
      </c>
    </row>
    <row r="661" spans="1:4">
      <c r="A661" s="394">
        <v>5628</v>
      </c>
      <c r="B661" s="394" t="s">
        <v>752</v>
      </c>
      <c r="C661" s="394" t="s">
        <v>227</v>
      </c>
      <c r="D661" s="395" t="s">
        <v>39758</v>
      </c>
    </row>
    <row r="662" spans="1:4">
      <c r="A662" s="394">
        <v>5629</v>
      </c>
      <c r="B662" s="394" t="s">
        <v>753</v>
      </c>
      <c r="C662" s="394" t="s">
        <v>227</v>
      </c>
      <c r="D662" s="395" t="s">
        <v>44037</v>
      </c>
    </row>
    <row r="663" spans="1:4">
      <c r="A663" s="394">
        <v>5630</v>
      </c>
      <c r="B663" s="394" t="s">
        <v>754</v>
      </c>
      <c r="C663" s="394" t="s">
        <v>227</v>
      </c>
      <c r="D663" s="395" t="s">
        <v>44038</v>
      </c>
    </row>
    <row r="664" spans="1:4">
      <c r="A664" s="394">
        <v>5658</v>
      </c>
      <c r="B664" s="394" t="s">
        <v>755</v>
      </c>
      <c r="C664" s="394" t="s">
        <v>227</v>
      </c>
      <c r="D664" s="395" t="s">
        <v>39594</v>
      </c>
    </row>
    <row r="665" spans="1:4">
      <c r="A665" s="394">
        <v>5664</v>
      </c>
      <c r="B665" s="394" t="s">
        <v>756</v>
      </c>
      <c r="C665" s="394" t="s">
        <v>227</v>
      </c>
      <c r="D665" s="395" t="s">
        <v>44039</v>
      </c>
    </row>
    <row r="666" spans="1:4">
      <c r="A666" s="394">
        <v>5667</v>
      </c>
      <c r="B666" s="394" t="s">
        <v>757</v>
      </c>
      <c r="C666" s="394" t="s">
        <v>227</v>
      </c>
      <c r="D666" s="395" t="s">
        <v>42417</v>
      </c>
    </row>
    <row r="667" spans="1:4">
      <c r="A667" s="394">
        <v>5668</v>
      </c>
      <c r="B667" s="394" t="s">
        <v>758</v>
      </c>
      <c r="C667" s="394" t="s">
        <v>227</v>
      </c>
      <c r="D667" s="395" t="s">
        <v>44040</v>
      </c>
    </row>
    <row r="668" spans="1:4">
      <c r="A668" s="394">
        <v>5674</v>
      </c>
      <c r="B668" s="394" t="s">
        <v>759</v>
      </c>
      <c r="C668" s="394" t="s">
        <v>227</v>
      </c>
      <c r="D668" s="395" t="s">
        <v>39598</v>
      </c>
    </row>
    <row r="669" spans="1:4">
      <c r="A669" s="394">
        <v>5692</v>
      </c>
      <c r="B669" s="394" t="s">
        <v>760</v>
      </c>
      <c r="C669" s="394" t="s">
        <v>227</v>
      </c>
      <c r="D669" s="395" t="s">
        <v>41787</v>
      </c>
    </row>
    <row r="670" spans="1:4">
      <c r="A670" s="394">
        <v>5693</v>
      </c>
      <c r="B670" s="394" t="s">
        <v>761</v>
      </c>
      <c r="C670" s="394" t="s">
        <v>227</v>
      </c>
      <c r="D670" s="395" t="s">
        <v>44041</v>
      </c>
    </row>
    <row r="671" spans="1:4">
      <c r="A671" s="394">
        <v>5695</v>
      </c>
      <c r="B671" s="394" t="s">
        <v>762</v>
      </c>
      <c r="C671" s="394" t="s">
        <v>227</v>
      </c>
      <c r="D671" s="395" t="s">
        <v>40894</v>
      </c>
    </row>
    <row r="672" spans="1:4">
      <c r="A672" s="394">
        <v>5703</v>
      </c>
      <c r="B672" s="394" t="s">
        <v>763</v>
      </c>
      <c r="C672" s="394" t="s">
        <v>227</v>
      </c>
      <c r="D672" s="395" t="s">
        <v>42431</v>
      </c>
    </row>
    <row r="673" spans="1:4">
      <c r="A673" s="394">
        <v>5705</v>
      </c>
      <c r="B673" s="394" t="s">
        <v>764</v>
      </c>
      <c r="C673" s="394" t="s">
        <v>227</v>
      </c>
      <c r="D673" s="395" t="s">
        <v>39712</v>
      </c>
    </row>
    <row r="674" spans="1:4">
      <c r="A674" s="394">
        <v>5707</v>
      </c>
      <c r="B674" s="394" t="s">
        <v>765</v>
      </c>
      <c r="C674" s="394" t="s">
        <v>227</v>
      </c>
      <c r="D674" s="395" t="s">
        <v>43723</v>
      </c>
    </row>
    <row r="675" spans="1:4">
      <c r="A675" s="394">
        <v>5710</v>
      </c>
      <c r="B675" s="394" t="s">
        <v>766</v>
      </c>
      <c r="C675" s="394" t="s">
        <v>227</v>
      </c>
      <c r="D675" s="395" t="s">
        <v>41140</v>
      </c>
    </row>
    <row r="676" spans="1:4">
      <c r="A676" s="394">
        <v>5711</v>
      </c>
      <c r="B676" s="394" t="s">
        <v>767</v>
      </c>
      <c r="C676" s="394" t="s">
        <v>227</v>
      </c>
      <c r="D676" s="395" t="s">
        <v>43098</v>
      </c>
    </row>
    <row r="677" spans="1:4">
      <c r="A677" s="394">
        <v>5714</v>
      </c>
      <c r="B677" s="394" t="s">
        <v>768</v>
      </c>
      <c r="C677" s="394" t="s">
        <v>227</v>
      </c>
      <c r="D677" s="395" t="s">
        <v>39600</v>
      </c>
    </row>
    <row r="678" spans="1:4">
      <c r="A678" s="394">
        <v>5715</v>
      </c>
      <c r="B678" s="394" t="s">
        <v>769</v>
      </c>
      <c r="C678" s="394" t="s">
        <v>227</v>
      </c>
      <c r="D678" s="395" t="s">
        <v>44042</v>
      </c>
    </row>
    <row r="679" spans="1:4">
      <c r="A679" s="394">
        <v>5718</v>
      </c>
      <c r="B679" s="394" t="s">
        <v>770</v>
      </c>
      <c r="C679" s="394" t="s">
        <v>227</v>
      </c>
      <c r="D679" s="395" t="s">
        <v>41551</v>
      </c>
    </row>
    <row r="680" spans="1:4">
      <c r="A680" s="394">
        <v>5721</v>
      </c>
      <c r="B680" s="394" t="s">
        <v>771</v>
      </c>
      <c r="C680" s="394" t="s">
        <v>227</v>
      </c>
      <c r="D680" s="395" t="s">
        <v>44043</v>
      </c>
    </row>
    <row r="681" spans="1:4">
      <c r="A681" s="394">
        <v>5722</v>
      </c>
      <c r="B681" s="394" t="s">
        <v>772</v>
      </c>
      <c r="C681" s="394" t="s">
        <v>227</v>
      </c>
      <c r="D681" s="395" t="s">
        <v>44044</v>
      </c>
    </row>
    <row r="682" spans="1:4">
      <c r="A682" s="394">
        <v>5724</v>
      </c>
      <c r="B682" s="394" t="s">
        <v>773</v>
      </c>
      <c r="C682" s="394" t="s">
        <v>227</v>
      </c>
      <c r="D682" s="395" t="s">
        <v>39601</v>
      </c>
    </row>
    <row r="683" spans="1:4">
      <c r="A683" s="394">
        <v>5727</v>
      </c>
      <c r="B683" s="394" t="s">
        <v>774</v>
      </c>
      <c r="C683" s="394" t="s">
        <v>227</v>
      </c>
      <c r="D683" s="395" t="s">
        <v>39602</v>
      </c>
    </row>
    <row r="684" spans="1:4">
      <c r="A684" s="394">
        <v>5729</v>
      </c>
      <c r="B684" s="394" t="s">
        <v>775</v>
      </c>
      <c r="C684" s="394" t="s">
        <v>227</v>
      </c>
      <c r="D684" s="395" t="s">
        <v>39603</v>
      </c>
    </row>
    <row r="685" spans="1:4">
      <c r="A685" s="394">
        <v>5730</v>
      </c>
      <c r="B685" s="394" t="s">
        <v>776</v>
      </c>
      <c r="C685" s="394" t="s">
        <v>227</v>
      </c>
      <c r="D685" s="395" t="s">
        <v>44045</v>
      </c>
    </row>
    <row r="686" spans="1:4">
      <c r="A686" s="394">
        <v>5735</v>
      </c>
      <c r="B686" s="394" t="s">
        <v>777</v>
      </c>
      <c r="C686" s="394" t="s">
        <v>227</v>
      </c>
      <c r="D686" s="395" t="s">
        <v>44046</v>
      </c>
    </row>
    <row r="687" spans="1:4">
      <c r="A687" s="394">
        <v>5736</v>
      </c>
      <c r="B687" s="394" t="s">
        <v>778</v>
      </c>
      <c r="C687" s="394" t="s">
        <v>227</v>
      </c>
      <c r="D687" s="395" t="s">
        <v>43645</v>
      </c>
    </row>
    <row r="688" spans="1:4">
      <c r="A688" s="394">
        <v>5738</v>
      </c>
      <c r="B688" s="394" t="s">
        <v>779</v>
      </c>
      <c r="C688" s="394" t="s">
        <v>227</v>
      </c>
      <c r="D688" s="395" t="s">
        <v>39605</v>
      </c>
    </row>
    <row r="689" spans="1:4">
      <c r="A689" s="394">
        <v>5739</v>
      </c>
      <c r="B689" s="394" t="s">
        <v>780</v>
      </c>
      <c r="C689" s="394" t="s">
        <v>227</v>
      </c>
      <c r="D689" s="395" t="s">
        <v>39606</v>
      </c>
    </row>
    <row r="690" spans="1:4">
      <c r="A690" s="394">
        <v>5741</v>
      </c>
      <c r="B690" s="394" t="s">
        <v>781</v>
      </c>
      <c r="C690" s="394" t="s">
        <v>227</v>
      </c>
      <c r="D690" s="395" t="s">
        <v>39607</v>
      </c>
    </row>
    <row r="691" spans="1:4">
      <c r="A691" s="394">
        <v>5742</v>
      </c>
      <c r="B691" s="394" t="s">
        <v>782</v>
      </c>
      <c r="C691" s="394" t="s">
        <v>227</v>
      </c>
      <c r="D691" s="395" t="s">
        <v>44047</v>
      </c>
    </row>
    <row r="692" spans="1:4">
      <c r="A692" s="394">
        <v>5747</v>
      </c>
      <c r="B692" s="394" t="s">
        <v>783</v>
      </c>
      <c r="C692" s="394" t="s">
        <v>227</v>
      </c>
      <c r="D692" s="395" t="s">
        <v>44048</v>
      </c>
    </row>
    <row r="693" spans="1:4">
      <c r="A693" s="394">
        <v>5751</v>
      </c>
      <c r="B693" s="394" t="s">
        <v>784</v>
      </c>
      <c r="C693" s="394" t="s">
        <v>227</v>
      </c>
      <c r="D693" s="395" t="s">
        <v>44049</v>
      </c>
    </row>
    <row r="694" spans="1:4">
      <c r="A694" s="394">
        <v>5754</v>
      </c>
      <c r="B694" s="394" t="s">
        <v>785</v>
      </c>
      <c r="C694" s="394" t="s">
        <v>227</v>
      </c>
      <c r="D694" s="395" t="s">
        <v>42755</v>
      </c>
    </row>
    <row r="695" spans="1:4">
      <c r="A695" s="394">
        <v>5763</v>
      </c>
      <c r="B695" s="394" t="s">
        <v>786</v>
      </c>
      <c r="C695" s="394" t="s">
        <v>227</v>
      </c>
      <c r="D695" s="395" t="s">
        <v>44050</v>
      </c>
    </row>
    <row r="696" spans="1:4">
      <c r="A696" s="394">
        <v>5765</v>
      </c>
      <c r="B696" s="394" t="s">
        <v>787</v>
      </c>
      <c r="C696" s="394" t="s">
        <v>227</v>
      </c>
      <c r="D696" s="395" t="s">
        <v>39610</v>
      </c>
    </row>
    <row r="697" spans="1:4">
      <c r="A697" s="394">
        <v>5766</v>
      </c>
      <c r="B697" s="394" t="s">
        <v>788</v>
      </c>
      <c r="C697" s="394" t="s">
        <v>227</v>
      </c>
      <c r="D697" s="395" t="s">
        <v>42273</v>
      </c>
    </row>
    <row r="698" spans="1:4">
      <c r="A698" s="394">
        <v>5779</v>
      </c>
      <c r="B698" s="394" t="s">
        <v>789</v>
      </c>
      <c r="C698" s="394" t="s">
        <v>227</v>
      </c>
      <c r="D698" s="395" t="s">
        <v>44051</v>
      </c>
    </row>
    <row r="699" spans="1:4">
      <c r="A699" s="394">
        <v>5787</v>
      </c>
      <c r="B699" s="394" t="s">
        <v>790</v>
      </c>
      <c r="C699" s="394" t="s">
        <v>227</v>
      </c>
      <c r="D699" s="395" t="s">
        <v>44052</v>
      </c>
    </row>
    <row r="700" spans="1:4">
      <c r="A700" s="394">
        <v>5797</v>
      </c>
      <c r="B700" s="394" t="s">
        <v>791</v>
      </c>
      <c r="C700" s="394" t="s">
        <v>227</v>
      </c>
      <c r="D700" s="395" t="s">
        <v>44053</v>
      </c>
    </row>
    <row r="701" spans="1:4">
      <c r="A701" s="394">
        <v>5800</v>
      </c>
      <c r="B701" s="394" t="s">
        <v>792</v>
      </c>
      <c r="C701" s="394" t="s">
        <v>227</v>
      </c>
      <c r="D701" s="395" t="s">
        <v>39527</v>
      </c>
    </row>
    <row r="702" spans="1:4">
      <c r="A702" s="394">
        <v>7032</v>
      </c>
      <c r="B702" s="394" t="s">
        <v>793</v>
      </c>
      <c r="C702" s="394" t="s">
        <v>227</v>
      </c>
      <c r="D702" s="395" t="s">
        <v>39612</v>
      </c>
    </row>
    <row r="703" spans="1:4">
      <c r="A703" s="394">
        <v>7033</v>
      </c>
      <c r="B703" s="394" t="s">
        <v>794</v>
      </c>
      <c r="C703" s="394" t="s">
        <v>227</v>
      </c>
      <c r="D703" s="395" t="s">
        <v>39613</v>
      </c>
    </row>
    <row r="704" spans="1:4">
      <c r="A704" s="394">
        <v>7034</v>
      </c>
      <c r="B704" s="394" t="s">
        <v>795</v>
      </c>
      <c r="C704" s="394" t="s">
        <v>227</v>
      </c>
      <c r="D704" s="395" t="s">
        <v>39614</v>
      </c>
    </row>
    <row r="705" spans="1:4">
      <c r="A705" s="394">
        <v>7035</v>
      </c>
      <c r="B705" s="394" t="s">
        <v>796</v>
      </c>
      <c r="C705" s="394" t="s">
        <v>227</v>
      </c>
      <c r="D705" s="395" t="s">
        <v>44054</v>
      </c>
    </row>
    <row r="706" spans="1:4">
      <c r="A706" s="394">
        <v>7038</v>
      </c>
      <c r="B706" s="394" t="s">
        <v>797</v>
      </c>
      <c r="C706" s="394" t="s">
        <v>227</v>
      </c>
      <c r="D706" s="395" t="s">
        <v>39615</v>
      </c>
    </row>
    <row r="707" spans="1:4">
      <c r="A707" s="394">
        <v>7039</v>
      </c>
      <c r="B707" s="394" t="s">
        <v>798</v>
      </c>
      <c r="C707" s="394" t="s">
        <v>227</v>
      </c>
      <c r="D707" s="395" t="s">
        <v>39616</v>
      </c>
    </row>
    <row r="708" spans="1:4">
      <c r="A708" s="394">
        <v>7040</v>
      </c>
      <c r="B708" s="394" t="s">
        <v>799</v>
      </c>
      <c r="C708" s="394" t="s">
        <v>227</v>
      </c>
      <c r="D708" s="395" t="s">
        <v>39617</v>
      </c>
    </row>
    <row r="709" spans="1:4">
      <c r="A709" s="394">
        <v>7044</v>
      </c>
      <c r="B709" s="394" t="s">
        <v>800</v>
      </c>
      <c r="C709" s="394" t="s">
        <v>227</v>
      </c>
      <c r="D709" s="395" t="s">
        <v>39848</v>
      </c>
    </row>
    <row r="710" spans="1:4">
      <c r="A710" s="394">
        <v>7045</v>
      </c>
      <c r="B710" s="394" t="s">
        <v>801</v>
      </c>
      <c r="C710" s="394" t="s">
        <v>227</v>
      </c>
      <c r="D710" s="395" t="s">
        <v>39569</v>
      </c>
    </row>
    <row r="711" spans="1:4">
      <c r="A711" s="394">
        <v>7046</v>
      </c>
      <c r="B711" s="394" t="s">
        <v>802</v>
      </c>
      <c r="C711" s="394" t="s">
        <v>227</v>
      </c>
      <c r="D711" s="395" t="s">
        <v>39565</v>
      </c>
    </row>
    <row r="712" spans="1:4">
      <c r="A712" s="394">
        <v>7047</v>
      </c>
      <c r="B712" s="394" t="s">
        <v>803</v>
      </c>
      <c r="C712" s="394" t="s">
        <v>227</v>
      </c>
      <c r="D712" s="395" t="s">
        <v>41111</v>
      </c>
    </row>
    <row r="713" spans="1:4">
      <c r="A713" s="394">
        <v>7051</v>
      </c>
      <c r="B713" s="394" t="s">
        <v>804</v>
      </c>
      <c r="C713" s="394" t="s">
        <v>227</v>
      </c>
      <c r="D713" s="395" t="s">
        <v>39620</v>
      </c>
    </row>
    <row r="714" spans="1:4">
      <c r="A714" s="394">
        <v>7052</v>
      </c>
      <c r="B714" s="394" t="s">
        <v>805</v>
      </c>
      <c r="C714" s="394" t="s">
        <v>227</v>
      </c>
      <c r="D714" s="395" t="s">
        <v>39621</v>
      </c>
    </row>
    <row r="715" spans="1:4">
      <c r="A715" s="394">
        <v>7053</v>
      </c>
      <c r="B715" s="394" t="s">
        <v>806</v>
      </c>
      <c r="C715" s="394" t="s">
        <v>227</v>
      </c>
      <c r="D715" s="395" t="s">
        <v>39622</v>
      </c>
    </row>
    <row r="716" spans="1:4">
      <c r="A716" s="394">
        <v>7054</v>
      </c>
      <c r="B716" s="394" t="s">
        <v>807</v>
      </c>
      <c r="C716" s="394" t="s">
        <v>227</v>
      </c>
      <c r="D716" s="395" t="s">
        <v>44055</v>
      </c>
    </row>
    <row r="717" spans="1:4">
      <c r="A717" s="394">
        <v>7058</v>
      </c>
      <c r="B717" s="394" t="s">
        <v>808</v>
      </c>
      <c r="C717" s="394" t="s">
        <v>227</v>
      </c>
      <c r="D717" s="395" t="s">
        <v>44056</v>
      </c>
    </row>
    <row r="718" spans="1:4">
      <c r="A718" s="394">
        <v>7059</v>
      </c>
      <c r="B718" s="394" t="s">
        <v>809</v>
      </c>
      <c r="C718" s="394" t="s">
        <v>227</v>
      </c>
      <c r="D718" s="395" t="s">
        <v>41947</v>
      </c>
    </row>
    <row r="719" spans="1:4">
      <c r="A719" s="394">
        <v>7060</v>
      </c>
      <c r="B719" s="394" t="s">
        <v>810</v>
      </c>
      <c r="C719" s="394" t="s">
        <v>227</v>
      </c>
      <c r="D719" s="395" t="s">
        <v>44057</v>
      </c>
    </row>
    <row r="720" spans="1:4">
      <c r="A720" s="394">
        <v>7061</v>
      </c>
      <c r="B720" s="394" t="s">
        <v>811</v>
      </c>
      <c r="C720" s="394" t="s">
        <v>227</v>
      </c>
      <c r="D720" s="395" t="s">
        <v>44058</v>
      </c>
    </row>
    <row r="721" spans="1:4">
      <c r="A721" s="394">
        <v>7063</v>
      </c>
      <c r="B721" s="394" t="s">
        <v>812</v>
      </c>
      <c r="C721" s="394" t="s">
        <v>227</v>
      </c>
      <c r="D721" s="395" t="s">
        <v>39626</v>
      </c>
    </row>
    <row r="722" spans="1:4">
      <c r="A722" s="394">
        <v>7064</v>
      </c>
      <c r="B722" s="394" t="s">
        <v>813</v>
      </c>
      <c r="C722" s="394" t="s">
        <v>227</v>
      </c>
      <c r="D722" s="395" t="s">
        <v>39627</v>
      </c>
    </row>
    <row r="723" spans="1:4">
      <c r="A723" s="394">
        <v>7065</v>
      </c>
      <c r="B723" s="394" t="s">
        <v>814</v>
      </c>
      <c r="C723" s="394" t="s">
        <v>227</v>
      </c>
      <c r="D723" s="395" t="s">
        <v>39628</v>
      </c>
    </row>
    <row r="724" spans="1:4">
      <c r="A724" s="394">
        <v>7066</v>
      </c>
      <c r="B724" s="394" t="s">
        <v>815</v>
      </c>
      <c r="C724" s="394" t="s">
        <v>227</v>
      </c>
      <c r="D724" s="395" t="s">
        <v>44059</v>
      </c>
    </row>
    <row r="725" spans="1:4">
      <c r="A725" s="394">
        <v>53786</v>
      </c>
      <c r="B725" s="394" t="s">
        <v>816</v>
      </c>
      <c r="C725" s="394" t="s">
        <v>227</v>
      </c>
      <c r="D725" s="395" t="s">
        <v>44060</v>
      </c>
    </row>
    <row r="726" spans="1:4">
      <c r="A726" s="394">
        <v>53788</v>
      </c>
      <c r="B726" s="394" t="s">
        <v>817</v>
      </c>
      <c r="C726" s="394" t="s">
        <v>227</v>
      </c>
      <c r="D726" s="395" t="s">
        <v>44061</v>
      </c>
    </row>
    <row r="727" spans="1:4">
      <c r="A727" s="394">
        <v>53792</v>
      </c>
      <c r="B727" s="394" t="s">
        <v>818</v>
      </c>
      <c r="C727" s="394" t="s">
        <v>227</v>
      </c>
      <c r="D727" s="395" t="s">
        <v>43118</v>
      </c>
    </row>
    <row r="728" spans="1:4">
      <c r="A728" s="394">
        <v>53794</v>
      </c>
      <c r="B728" s="394" t="s">
        <v>819</v>
      </c>
      <c r="C728" s="394" t="s">
        <v>227</v>
      </c>
      <c r="D728" s="395" t="s">
        <v>39630</v>
      </c>
    </row>
    <row r="729" spans="1:4">
      <c r="A729" s="394">
        <v>53797</v>
      </c>
      <c r="B729" s="394" t="s">
        <v>820</v>
      </c>
      <c r="C729" s="394" t="s">
        <v>227</v>
      </c>
      <c r="D729" s="395" t="s">
        <v>44062</v>
      </c>
    </row>
    <row r="730" spans="1:4">
      <c r="A730" s="394">
        <v>53804</v>
      </c>
      <c r="B730" s="394" t="s">
        <v>821</v>
      </c>
      <c r="C730" s="394" t="s">
        <v>227</v>
      </c>
      <c r="D730" s="395" t="s">
        <v>39567</v>
      </c>
    </row>
    <row r="731" spans="1:4">
      <c r="A731" s="394">
        <v>53806</v>
      </c>
      <c r="B731" s="394" t="s">
        <v>822</v>
      </c>
      <c r="C731" s="394" t="s">
        <v>227</v>
      </c>
      <c r="D731" s="395" t="s">
        <v>39632</v>
      </c>
    </row>
    <row r="732" spans="1:4">
      <c r="A732" s="394">
        <v>53810</v>
      </c>
      <c r="B732" s="394" t="s">
        <v>823</v>
      </c>
      <c r="C732" s="394" t="s">
        <v>227</v>
      </c>
      <c r="D732" s="395" t="s">
        <v>39633</v>
      </c>
    </row>
    <row r="733" spans="1:4">
      <c r="A733" s="394">
        <v>53814</v>
      </c>
      <c r="B733" s="394" t="s">
        <v>824</v>
      </c>
      <c r="C733" s="394" t="s">
        <v>227</v>
      </c>
      <c r="D733" s="395" t="s">
        <v>39634</v>
      </c>
    </row>
    <row r="734" spans="1:4">
      <c r="A734" s="394">
        <v>53817</v>
      </c>
      <c r="B734" s="394" t="s">
        <v>825</v>
      </c>
      <c r="C734" s="394" t="s">
        <v>227</v>
      </c>
      <c r="D734" s="395" t="s">
        <v>44063</v>
      </c>
    </row>
    <row r="735" spans="1:4">
      <c r="A735" s="394">
        <v>53818</v>
      </c>
      <c r="B735" s="394" t="s">
        <v>826</v>
      </c>
      <c r="C735" s="394" t="s">
        <v>227</v>
      </c>
      <c r="D735" s="395" t="s">
        <v>39635</v>
      </c>
    </row>
    <row r="736" spans="1:4">
      <c r="A736" s="394">
        <v>53827</v>
      </c>
      <c r="B736" s="394" t="s">
        <v>827</v>
      </c>
      <c r="C736" s="394" t="s">
        <v>227</v>
      </c>
      <c r="D736" s="395" t="s">
        <v>44064</v>
      </c>
    </row>
    <row r="737" spans="1:4">
      <c r="A737" s="394">
        <v>53829</v>
      </c>
      <c r="B737" s="394" t="s">
        <v>828</v>
      </c>
      <c r="C737" s="394" t="s">
        <v>227</v>
      </c>
      <c r="D737" s="395" t="s">
        <v>44062</v>
      </c>
    </row>
    <row r="738" spans="1:4">
      <c r="A738" s="394">
        <v>53831</v>
      </c>
      <c r="B738" s="394" t="s">
        <v>829</v>
      </c>
      <c r="C738" s="394" t="s">
        <v>227</v>
      </c>
      <c r="D738" s="395" t="s">
        <v>44065</v>
      </c>
    </row>
    <row r="739" spans="1:4">
      <c r="A739" s="394">
        <v>53840</v>
      </c>
      <c r="B739" s="394" t="s">
        <v>830</v>
      </c>
      <c r="C739" s="394" t="s">
        <v>227</v>
      </c>
      <c r="D739" s="395" t="s">
        <v>39636</v>
      </c>
    </row>
    <row r="740" spans="1:4">
      <c r="A740" s="394">
        <v>53841</v>
      </c>
      <c r="B740" s="394" t="s">
        <v>831</v>
      </c>
      <c r="C740" s="394" t="s">
        <v>227</v>
      </c>
      <c r="D740" s="395" t="s">
        <v>39637</v>
      </c>
    </row>
    <row r="741" spans="1:4">
      <c r="A741" s="394">
        <v>53849</v>
      </c>
      <c r="B741" s="394" t="s">
        <v>832</v>
      </c>
      <c r="C741" s="394" t="s">
        <v>227</v>
      </c>
      <c r="D741" s="395" t="s">
        <v>44066</v>
      </c>
    </row>
    <row r="742" spans="1:4">
      <c r="A742" s="394">
        <v>53857</v>
      </c>
      <c r="B742" s="394" t="s">
        <v>833</v>
      </c>
      <c r="C742" s="394" t="s">
        <v>227</v>
      </c>
      <c r="D742" s="395" t="s">
        <v>44067</v>
      </c>
    </row>
    <row r="743" spans="1:4">
      <c r="A743" s="394">
        <v>53858</v>
      </c>
      <c r="B743" s="394" t="s">
        <v>834</v>
      </c>
      <c r="C743" s="394" t="s">
        <v>227</v>
      </c>
      <c r="D743" s="395" t="s">
        <v>44068</v>
      </c>
    </row>
    <row r="744" spans="1:4">
      <c r="A744" s="394">
        <v>53861</v>
      </c>
      <c r="B744" s="394" t="s">
        <v>835</v>
      </c>
      <c r="C744" s="394" t="s">
        <v>227</v>
      </c>
      <c r="D744" s="395" t="s">
        <v>44069</v>
      </c>
    </row>
    <row r="745" spans="1:4">
      <c r="A745" s="394">
        <v>53863</v>
      </c>
      <c r="B745" s="394" t="s">
        <v>836</v>
      </c>
      <c r="C745" s="394" t="s">
        <v>227</v>
      </c>
      <c r="D745" s="395" t="s">
        <v>39461</v>
      </c>
    </row>
    <row r="746" spans="1:4">
      <c r="A746" s="394">
        <v>53865</v>
      </c>
      <c r="B746" s="394" t="s">
        <v>837</v>
      </c>
      <c r="C746" s="394" t="s">
        <v>227</v>
      </c>
      <c r="D746" s="395" t="s">
        <v>44070</v>
      </c>
    </row>
    <row r="747" spans="1:4">
      <c r="A747" s="394">
        <v>53866</v>
      </c>
      <c r="B747" s="394" t="s">
        <v>838</v>
      </c>
      <c r="C747" s="394" t="s">
        <v>227</v>
      </c>
      <c r="D747" s="395" t="s">
        <v>42992</v>
      </c>
    </row>
    <row r="748" spans="1:4">
      <c r="A748" s="394">
        <v>53882</v>
      </c>
      <c r="B748" s="394" t="s">
        <v>839</v>
      </c>
      <c r="C748" s="394" t="s">
        <v>227</v>
      </c>
      <c r="D748" s="395" t="s">
        <v>43287</v>
      </c>
    </row>
    <row r="749" spans="1:4">
      <c r="A749" s="394">
        <v>55263</v>
      </c>
      <c r="B749" s="394" t="s">
        <v>840</v>
      </c>
      <c r="C749" s="394" t="s">
        <v>227</v>
      </c>
      <c r="D749" s="395" t="s">
        <v>44038</v>
      </c>
    </row>
    <row r="750" spans="1:4">
      <c r="A750" s="394">
        <v>73303</v>
      </c>
      <c r="B750" s="394" t="s">
        <v>841</v>
      </c>
      <c r="C750" s="394" t="s">
        <v>227</v>
      </c>
      <c r="D750" s="395" t="s">
        <v>39743</v>
      </c>
    </row>
    <row r="751" spans="1:4">
      <c r="A751" s="394">
        <v>73307</v>
      </c>
      <c r="B751" s="394" t="s">
        <v>842</v>
      </c>
      <c r="C751" s="394" t="s">
        <v>227</v>
      </c>
      <c r="D751" s="395" t="s">
        <v>39642</v>
      </c>
    </row>
    <row r="752" spans="1:4">
      <c r="A752" s="394">
        <v>73309</v>
      </c>
      <c r="B752" s="394" t="s">
        <v>843</v>
      </c>
      <c r="C752" s="394" t="s">
        <v>227</v>
      </c>
      <c r="D752" s="395" t="s">
        <v>39643</v>
      </c>
    </row>
    <row r="753" spans="1:4">
      <c r="A753" s="394">
        <v>73311</v>
      </c>
      <c r="B753" s="394" t="s">
        <v>844</v>
      </c>
      <c r="C753" s="394" t="s">
        <v>227</v>
      </c>
      <c r="D753" s="395" t="s">
        <v>44071</v>
      </c>
    </row>
    <row r="754" spans="1:4">
      <c r="A754" s="394">
        <v>73313</v>
      </c>
      <c r="B754" s="394" t="s">
        <v>845</v>
      </c>
      <c r="C754" s="394" t="s">
        <v>227</v>
      </c>
      <c r="D754" s="395" t="s">
        <v>39644</v>
      </c>
    </row>
    <row r="755" spans="1:4">
      <c r="A755" s="394">
        <v>73315</v>
      </c>
      <c r="B755" s="394" t="s">
        <v>846</v>
      </c>
      <c r="C755" s="394" t="s">
        <v>227</v>
      </c>
      <c r="D755" s="395" t="s">
        <v>44061</v>
      </c>
    </row>
    <row r="756" spans="1:4">
      <c r="A756" s="394">
        <v>73335</v>
      </c>
      <c r="B756" s="394" t="s">
        <v>847</v>
      </c>
      <c r="C756" s="394" t="s">
        <v>227</v>
      </c>
      <c r="D756" s="395" t="s">
        <v>44072</v>
      </c>
    </row>
    <row r="757" spans="1:4">
      <c r="A757" s="394">
        <v>73340</v>
      </c>
      <c r="B757" s="394" t="s">
        <v>848</v>
      </c>
      <c r="C757" s="394" t="s">
        <v>227</v>
      </c>
      <c r="D757" s="395" t="s">
        <v>44058</v>
      </c>
    </row>
    <row r="758" spans="1:4">
      <c r="A758" s="394">
        <v>83361</v>
      </c>
      <c r="B758" s="394" t="s">
        <v>849</v>
      </c>
      <c r="C758" s="394" t="s">
        <v>227</v>
      </c>
      <c r="D758" s="395" t="s">
        <v>44073</v>
      </c>
    </row>
    <row r="759" spans="1:4">
      <c r="A759" s="394">
        <v>83761</v>
      </c>
      <c r="B759" s="394" t="s">
        <v>850</v>
      </c>
      <c r="C759" s="394" t="s">
        <v>227</v>
      </c>
      <c r="D759" s="395" t="s">
        <v>39444</v>
      </c>
    </row>
    <row r="760" spans="1:4">
      <c r="A760" s="394">
        <v>83762</v>
      </c>
      <c r="B760" s="394" t="s">
        <v>851</v>
      </c>
      <c r="C760" s="394" t="s">
        <v>227</v>
      </c>
      <c r="D760" s="395" t="s">
        <v>39778</v>
      </c>
    </row>
    <row r="761" spans="1:4">
      <c r="A761" s="394">
        <v>83763</v>
      </c>
      <c r="B761" s="394" t="s">
        <v>852</v>
      </c>
      <c r="C761" s="394" t="s">
        <v>227</v>
      </c>
      <c r="D761" s="395" t="s">
        <v>44074</v>
      </c>
    </row>
    <row r="762" spans="1:4">
      <c r="A762" s="394">
        <v>83764</v>
      </c>
      <c r="B762" s="394" t="s">
        <v>853</v>
      </c>
      <c r="C762" s="394" t="s">
        <v>227</v>
      </c>
      <c r="D762" s="395" t="s">
        <v>39647</v>
      </c>
    </row>
    <row r="763" spans="1:4">
      <c r="A763" s="394">
        <v>87026</v>
      </c>
      <c r="B763" s="394" t="s">
        <v>854</v>
      </c>
      <c r="C763" s="394" t="s">
        <v>227</v>
      </c>
      <c r="D763" s="395" t="s">
        <v>39536</v>
      </c>
    </row>
    <row r="764" spans="1:4">
      <c r="A764" s="394">
        <v>87441</v>
      </c>
      <c r="B764" s="394" t="s">
        <v>39648</v>
      </c>
      <c r="C764" s="394" t="s">
        <v>227</v>
      </c>
      <c r="D764" s="395" t="s">
        <v>39757</v>
      </c>
    </row>
    <row r="765" spans="1:4">
      <c r="A765" s="394">
        <v>87442</v>
      </c>
      <c r="B765" s="394" t="s">
        <v>39650</v>
      </c>
      <c r="C765" s="394" t="s">
        <v>227</v>
      </c>
      <c r="D765" s="395" t="s">
        <v>39482</v>
      </c>
    </row>
    <row r="766" spans="1:4">
      <c r="A766" s="394">
        <v>87443</v>
      </c>
      <c r="B766" s="394" t="s">
        <v>39652</v>
      </c>
      <c r="C766" s="394" t="s">
        <v>227</v>
      </c>
      <c r="D766" s="395" t="s">
        <v>39831</v>
      </c>
    </row>
    <row r="767" spans="1:4">
      <c r="A767" s="394">
        <v>87444</v>
      </c>
      <c r="B767" s="394" t="s">
        <v>39654</v>
      </c>
      <c r="C767" s="394" t="s">
        <v>227</v>
      </c>
      <c r="D767" s="395" t="s">
        <v>39494</v>
      </c>
    </row>
    <row r="768" spans="1:4">
      <c r="A768" s="394">
        <v>88387</v>
      </c>
      <c r="B768" s="394" t="s">
        <v>855</v>
      </c>
      <c r="C768" s="394" t="s">
        <v>227</v>
      </c>
      <c r="D768" s="395" t="s">
        <v>41789</v>
      </c>
    </row>
    <row r="769" spans="1:4">
      <c r="A769" s="394">
        <v>88389</v>
      </c>
      <c r="B769" s="394" t="s">
        <v>856</v>
      </c>
      <c r="C769" s="394" t="s">
        <v>227</v>
      </c>
      <c r="D769" s="395" t="s">
        <v>39656</v>
      </c>
    </row>
    <row r="770" spans="1:4">
      <c r="A770" s="394">
        <v>88390</v>
      </c>
      <c r="B770" s="394" t="s">
        <v>857</v>
      </c>
      <c r="C770" s="394" t="s">
        <v>227</v>
      </c>
      <c r="D770" s="395" t="s">
        <v>39540</v>
      </c>
    </row>
    <row r="771" spans="1:4">
      <c r="A771" s="394">
        <v>88391</v>
      </c>
      <c r="B771" s="394" t="s">
        <v>858</v>
      </c>
      <c r="C771" s="394" t="s">
        <v>227</v>
      </c>
      <c r="D771" s="395" t="s">
        <v>40478</v>
      </c>
    </row>
    <row r="772" spans="1:4">
      <c r="A772" s="394">
        <v>88394</v>
      </c>
      <c r="B772" s="394" t="s">
        <v>859</v>
      </c>
      <c r="C772" s="394" t="s">
        <v>227</v>
      </c>
      <c r="D772" s="395" t="s">
        <v>39843</v>
      </c>
    </row>
    <row r="773" spans="1:4">
      <c r="A773" s="394">
        <v>88395</v>
      </c>
      <c r="B773" s="394" t="s">
        <v>860</v>
      </c>
      <c r="C773" s="394" t="s">
        <v>227</v>
      </c>
      <c r="D773" s="395" t="s">
        <v>39874</v>
      </c>
    </row>
    <row r="774" spans="1:4">
      <c r="A774" s="394">
        <v>88396</v>
      </c>
      <c r="B774" s="394" t="s">
        <v>861</v>
      </c>
      <c r="C774" s="394" t="s">
        <v>227</v>
      </c>
      <c r="D774" s="395" t="s">
        <v>41790</v>
      </c>
    </row>
    <row r="775" spans="1:4">
      <c r="A775" s="394">
        <v>88397</v>
      </c>
      <c r="B775" s="394" t="s">
        <v>862</v>
      </c>
      <c r="C775" s="394" t="s">
        <v>227</v>
      </c>
      <c r="D775" s="395" t="s">
        <v>44075</v>
      </c>
    </row>
    <row r="776" spans="1:4">
      <c r="A776" s="394">
        <v>88400</v>
      </c>
      <c r="B776" s="394" t="s">
        <v>863</v>
      </c>
      <c r="C776" s="394" t="s">
        <v>227</v>
      </c>
      <c r="D776" s="395" t="s">
        <v>39291</v>
      </c>
    </row>
    <row r="777" spans="1:4">
      <c r="A777" s="394">
        <v>88401</v>
      </c>
      <c r="B777" s="394" t="s">
        <v>864</v>
      </c>
      <c r="C777" s="394" t="s">
        <v>227</v>
      </c>
      <c r="D777" s="395" t="s">
        <v>39656</v>
      </c>
    </row>
    <row r="778" spans="1:4">
      <c r="A778" s="394">
        <v>88402</v>
      </c>
      <c r="B778" s="394" t="s">
        <v>865</v>
      </c>
      <c r="C778" s="394" t="s">
        <v>227</v>
      </c>
      <c r="D778" s="395" t="s">
        <v>39522</v>
      </c>
    </row>
    <row r="779" spans="1:4">
      <c r="A779" s="394">
        <v>88403</v>
      </c>
      <c r="B779" s="394" t="s">
        <v>866</v>
      </c>
      <c r="C779" s="394" t="s">
        <v>227</v>
      </c>
      <c r="D779" s="395" t="s">
        <v>39639</v>
      </c>
    </row>
    <row r="780" spans="1:4">
      <c r="A780" s="394">
        <v>88419</v>
      </c>
      <c r="B780" s="394" t="s">
        <v>867</v>
      </c>
      <c r="C780" s="394" t="s">
        <v>227</v>
      </c>
      <c r="D780" s="395" t="s">
        <v>39905</v>
      </c>
    </row>
    <row r="781" spans="1:4">
      <c r="A781" s="394">
        <v>88422</v>
      </c>
      <c r="B781" s="394" t="s">
        <v>868</v>
      </c>
      <c r="C781" s="394" t="s">
        <v>227</v>
      </c>
      <c r="D781" s="395" t="s">
        <v>42840</v>
      </c>
    </row>
    <row r="782" spans="1:4">
      <c r="A782" s="394">
        <v>88425</v>
      </c>
      <c r="B782" s="394" t="s">
        <v>869</v>
      </c>
      <c r="C782" s="394" t="s">
        <v>227</v>
      </c>
      <c r="D782" s="395" t="s">
        <v>41863</v>
      </c>
    </row>
    <row r="783" spans="1:4">
      <c r="A783" s="394">
        <v>88427</v>
      </c>
      <c r="B783" s="394" t="s">
        <v>870</v>
      </c>
      <c r="C783" s="394" t="s">
        <v>227</v>
      </c>
      <c r="D783" s="395" t="s">
        <v>41790</v>
      </c>
    </row>
    <row r="784" spans="1:4">
      <c r="A784" s="394">
        <v>88434</v>
      </c>
      <c r="B784" s="394" t="s">
        <v>871</v>
      </c>
      <c r="C784" s="394" t="s">
        <v>227</v>
      </c>
      <c r="D784" s="395" t="s">
        <v>44076</v>
      </c>
    </row>
    <row r="785" spans="1:4">
      <c r="A785" s="394">
        <v>88435</v>
      </c>
      <c r="B785" s="394" t="s">
        <v>872</v>
      </c>
      <c r="C785" s="394" t="s">
        <v>227</v>
      </c>
      <c r="D785" s="395" t="s">
        <v>39524</v>
      </c>
    </row>
    <row r="786" spans="1:4">
      <c r="A786" s="394">
        <v>88436</v>
      </c>
      <c r="B786" s="394" t="s">
        <v>873</v>
      </c>
      <c r="C786" s="394" t="s">
        <v>227</v>
      </c>
      <c r="D786" s="395" t="s">
        <v>39922</v>
      </c>
    </row>
    <row r="787" spans="1:4">
      <c r="A787" s="394">
        <v>88437</v>
      </c>
      <c r="B787" s="394" t="s">
        <v>874</v>
      </c>
      <c r="C787" s="394" t="s">
        <v>227</v>
      </c>
      <c r="D787" s="395" t="s">
        <v>41790</v>
      </c>
    </row>
    <row r="788" spans="1:4">
      <c r="A788" s="394">
        <v>88569</v>
      </c>
      <c r="B788" s="394" t="s">
        <v>875</v>
      </c>
      <c r="C788" s="394" t="s">
        <v>227</v>
      </c>
      <c r="D788" s="395" t="s">
        <v>39670</v>
      </c>
    </row>
    <row r="789" spans="1:4">
      <c r="A789" s="394">
        <v>88570</v>
      </c>
      <c r="B789" s="394" t="s">
        <v>876</v>
      </c>
      <c r="C789" s="394" t="s">
        <v>227</v>
      </c>
      <c r="D789" s="395" t="s">
        <v>39671</v>
      </c>
    </row>
    <row r="790" spans="1:4">
      <c r="A790" s="394">
        <v>88826</v>
      </c>
      <c r="B790" s="394" t="s">
        <v>877</v>
      </c>
      <c r="C790" s="394" t="s">
        <v>227</v>
      </c>
      <c r="D790" s="395" t="s">
        <v>39619</v>
      </c>
    </row>
    <row r="791" spans="1:4">
      <c r="A791" s="394">
        <v>88827</v>
      </c>
      <c r="B791" s="394" t="s">
        <v>878</v>
      </c>
      <c r="C791" s="394" t="s">
        <v>227</v>
      </c>
      <c r="D791" s="395" t="s">
        <v>39569</v>
      </c>
    </row>
    <row r="792" spans="1:4">
      <c r="A792" s="394">
        <v>88828</v>
      </c>
      <c r="B792" s="394" t="s">
        <v>879</v>
      </c>
      <c r="C792" s="394" t="s">
        <v>227</v>
      </c>
      <c r="D792" s="395" t="s">
        <v>39841</v>
      </c>
    </row>
    <row r="793" spans="1:4">
      <c r="A793" s="394">
        <v>88829</v>
      </c>
      <c r="B793" s="394" t="s">
        <v>880</v>
      </c>
      <c r="C793" s="394" t="s">
        <v>227</v>
      </c>
      <c r="D793" s="395" t="s">
        <v>39461</v>
      </c>
    </row>
    <row r="794" spans="1:4">
      <c r="A794" s="394">
        <v>88832</v>
      </c>
      <c r="B794" s="394" t="s">
        <v>881</v>
      </c>
      <c r="C794" s="394" t="s">
        <v>227</v>
      </c>
      <c r="D794" s="395" t="s">
        <v>44077</v>
      </c>
    </row>
    <row r="795" spans="1:4">
      <c r="A795" s="394">
        <v>88834</v>
      </c>
      <c r="B795" s="394" t="s">
        <v>882</v>
      </c>
      <c r="C795" s="394" t="s">
        <v>227</v>
      </c>
      <c r="D795" s="395" t="s">
        <v>39539</v>
      </c>
    </row>
    <row r="796" spans="1:4">
      <c r="A796" s="394">
        <v>88835</v>
      </c>
      <c r="B796" s="394" t="s">
        <v>883</v>
      </c>
      <c r="C796" s="394" t="s">
        <v>227</v>
      </c>
      <c r="D796" s="395" t="s">
        <v>42609</v>
      </c>
    </row>
    <row r="797" spans="1:4">
      <c r="A797" s="394">
        <v>88836</v>
      </c>
      <c r="B797" s="394" t="s">
        <v>884</v>
      </c>
      <c r="C797" s="394" t="s">
        <v>227</v>
      </c>
      <c r="D797" s="395" t="s">
        <v>44078</v>
      </c>
    </row>
    <row r="798" spans="1:4">
      <c r="A798" s="394">
        <v>88839</v>
      </c>
      <c r="B798" s="394" t="s">
        <v>885</v>
      </c>
      <c r="C798" s="394" t="s">
        <v>227</v>
      </c>
      <c r="D798" s="395" t="s">
        <v>39676</v>
      </c>
    </row>
    <row r="799" spans="1:4">
      <c r="A799" s="394">
        <v>88840</v>
      </c>
      <c r="B799" s="394" t="s">
        <v>886</v>
      </c>
      <c r="C799" s="394" t="s">
        <v>227</v>
      </c>
      <c r="D799" s="395" t="s">
        <v>39677</v>
      </c>
    </row>
    <row r="800" spans="1:4">
      <c r="A800" s="394">
        <v>88841</v>
      </c>
      <c r="B800" s="394" t="s">
        <v>887</v>
      </c>
      <c r="C800" s="394" t="s">
        <v>227</v>
      </c>
      <c r="D800" s="395" t="s">
        <v>39678</v>
      </c>
    </row>
    <row r="801" spans="1:4">
      <c r="A801" s="394">
        <v>88842</v>
      </c>
      <c r="B801" s="394" t="s">
        <v>888</v>
      </c>
      <c r="C801" s="394" t="s">
        <v>227</v>
      </c>
      <c r="D801" s="395" t="s">
        <v>44079</v>
      </c>
    </row>
    <row r="802" spans="1:4">
      <c r="A802" s="394">
        <v>88847</v>
      </c>
      <c r="B802" s="394" t="s">
        <v>889</v>
      </c>
      <c r="C802" s="394" t="s">
        <v>227</v>
      </c>
      <c r="D802" s="395" t="s">
        <v>39680</v>
      </c>
    </row>
    <row r="803" spans="1:4">
      <c r="A803" s="394">
        <v>88848</v>
      </c>
      <c r="B803" s="394" t="s">
        <v>890</v>
      </c>
      <c r="C803" s="394" t="s">
        <v>227</v>
      </c>
      <c r="D803" s="395" t="s">
        <v>39681</v>
      </c>
    </row>
    <row r="804" spans="1:4">
      <c r="A804" s="394">
        <v>88853</v>
      </c>
      <c r="B804" s="394" t="s">
        <v>891</v>
      </c>
      <c r="C804" s="394" t="s">
        <v>227</v>
      </c>
      <c r="D804" s="395" t="s">
        <v>39473</v>
      </c>
    </row>
    <row r="805" spans="1:4">
      <c r="A805" s="394">
        <v>88854</v>
      </c>
      <c r="B805" s="394" t="s">
        <v>892</v>
      </c>
      <c r="C805" s="394" t="s">
        <v>227</v>
      </c>
      <c r="D805" s="395" t="s">
        <v>39683</v>
      </c>
    </row>
    <row r="806" spans="1:4">
      <c r="A806" s="394">
        <v>88855</v>
      </c>
      <c r="B806" s="394" t="s">
        <v>893</v>
      </c>
      <c r="C806" s="394" t="s">
        <v>227</v>
      </c>
      <c r="D806" s="395" t="s">
        <v>39684</v>
      </c>
    </row>
    <row r="807" spans="1:4">
      <c r="A807" s="394">
        <v>88856</v>
      </c>
      <c r="B807" s="394" t="s">
        <v>894</v>
      </c>
      <c r="C807" s="394" t="s">
        <v>227</v>
      </c>
      <c r="D807" s="395" t="s">
        <v>39548</v>
      </c>
    </row>
    <row r="808" spans="1:4">
      <c r="A808" s="394">
        <v>88857</v>
      </c>
      <c r="B808" s="394" t="s">
        <v>895</v>
      </c>
      <c r="C808" s="394" t="s">
        <v>227</v>
      </c>
      <c r="D808" s="395" t="s">
        <v>43525</v>
      </c>
    </row>
    <row r="809" spans="1:4">
      <c r="A809" s="394">
        <v>88858</v>
      </c>
      <c r="B809" s="394" t="s">
        <v>896</v>
      </c>
      <c r="C809" s="394" t="s">
        <v>227</v>
      </c>
      <c r="D809" s="395" t="s">
        <v>42135</v>
      </c>
    </row>
    <row r="810" spans="1:4">
      <c r="A810" s="394">
        <v>88859</v>
      </c>
      <c r="B810" s="394" t="s">
        <v>897</v>
      </c>
      <c r="C810" s="394" t="s">
        <v>227</v>
      </c>
      <c r="D810" s="395" t="s">
        <v>44080</v>
      </c>
    </row>
    <row r="811" spans="1:4">
      <c r="A811" s="394">
        <v>88860</v>
      </c>
      <c r="B811" s="394" t="s">
        <v>898</v>
      </c>
      <c r="C811" s="394" t="s">
        <v>227</v>
      </c>
      <c r="D811" s="395" t="s">
        <v>43259</v>
      </c>
    </row>
    <row r="812" spans="1:4">
      <c r="A812" s="394">
        <v>88900</v>
      </c>
      <c r="B812" s="394" t="s">
        <v>899</v>
      </c>
      <c r="C812" s="394" t="s">
        <v>227</v>
      </c>
      <c r="D812" s="395" t="s">
        <v>44081</v>
      </c>
    </row>
    <row r="813" spans="1:4">
      <c r="A813" s="394">
        <v>88902</v>
      </c>
      <c r="B813" s="394" t="s">
        <v>900</v>
      </c>
      <c r="C813" s="394" t="s">
        <v>227</v>
      </c>
      <c r="D813" s="395" t="s">
        <v>44082</v>
      </c>
    </row>
    <row r="814" spans="1:4">
      <c r="A814" s="394">
        <v>88903</v>
      </c>
      <c r="B814" s="394" t="s">
        <v>901</v>
      </c>
      <c r="C814" s="394" t="s">
        <v>227</v>
      </c>
      <c r="D814" s="395" t="s">
        <v>44083</v>
      </c>
    </row>
    <row r="815" spans="1:4">
      <c r="A815" s="394">
        <v>88904</v>
      </c>
      <c r="B815" s="394" t="s">
        <v>902</v>
      </c>
      <c r="C815" s="394" t="s">
        <v>227</v>
      </c>
      <c r="D815" s="395" t="s">
        <v>44084</v>
      </c>
    </row>
    <row r="816" spans="1:4">
      <c r="A816" s="394">
        <v>89009</v>
      </c>
      <c r="B816" s="394" t="s">
        <v>903</v>
      </c>
      <c r="C816" s="394" t="s">
        <v>227</v>
      </c>
      <c r="D816" s="395" t="s">
        <v>39691</v>
      </c>
    </row>
    <row r="817" spans="1:4">
      <c r="A817" s="394">
        <v>89010</v>
      </c>
      <c r="B817" s="394" t="s">
        <v>904</v>
      </c>
      <c r="C817" s="394" t="s">
        <v>227</v>
      </c>
      <c r="D817" s="395" t="s">
        <v>39692</v>
      </c>
    </row>
    <row r="818" spans="1:4">
      <c r="A818" s="394">
        <v>89011</v>
      </c>
      <c r="B818" s="394" t="s">
        <v>905</v>
      </c>
      <c r="C818" s="394" t="s">
        <v>227</v>
      </c>
      <c r="D818" s="395" t="s">
        <v>41020</v>
      </c>
    </row>
    <row r="819" spans="1:4">
      <c r="A819" s="394">
        <v>89012</v>
      </c>
      <c r="B819" s="394" t="s">
        <v>906</v>
      </c>
      <c r="C819" s="394" t="s">
        <v>227</v>
      </c>
      <c r="D819" s="395" t="s">
        <v>41620</v>
      </c>
    </row>
    <row r="820" spans="1:4">
      <c r="A820" s="394">
        <v>89013</v>
      </c>
      <c r="B820" s="394" t="s">
        <v>907</v>
      </c>
      <c r="C820" s="394" t="s">
        <v>227</v>
      </c>
      <c r="D820" s="395" t="s">
        <v>39694</v>
      </c>
    </row>
    <row r="821" spans="1:4">
      <c r="A821" s="394">
        <v>89014</v>
      </c>
      <c r="B821" s="394" t="s">
        <v>908</v>
      </c>
      <c r="C821" s="394" t="s">
        <v>227</v>
      </c>
      <c r="D821" s="395" t="s">
        <v>39695</v>
      </c>
    </row>
    <row r="822" spans="1:4">
      <c r="A822" s="394">
        <v>89015</v>
      </c>
      <c r="B822" s="394" t="s">
        <v>909</v>
      </c>
      <c r="C822" s="394" t="s">
        <v>227</v>
      </c>
      <c r="D822" s="395" t="s">
        <v>39696</v>
      </c>
    </row>
    <row r="823" spans="1:4">
      <c r="A823" s="394">
        <v>89016</v>
      </c>
      <c r="B823" s="394" t="s">
        <v>910</v>
      </c>
      <c r="C823" s="394" t="s">
        <v>227</v>
      </c>
      <c r="D823" s="395" t="s">
        <v>39697</v>
      </c>
    </row>
    <row r="824" spans="1:4">
      <c r="A824" s="394">
        <v>89017</v>
      </c>
      <c r="B824" s="394" t="s">
        <v>911</v>
      </c>
      <c r="C824" s="394" t="s">
        <v>227</v>
      </c>
      <c r="D824" s="395" t="s">
        <v>39698</v>
      </c>
    </row>
    <row r="825" spans="1:4">
      <c r="A825" s="394">
        <v>89018</v>
      </c>
      <c r="B825" s="394" t="s">
        <v>912</v>
      </c>
      <c r="C825" s="394" t="s">
        <v>227</v>
      </c>
      <c r="D825" s="395" t="s">
        <v>39699</v>
      </c>
    </row>
    <row r="826" spans="1:4">
      <c r="A826" s="394">
        <v>89019</v>
      </c>
      <c r="B826" s="394" t="s">
        <v>913</v>
      </c>
      <c r="C826" s="394" t="s">
        <v>227</v>
      </c>
      <c r="D826" s="395" t="s">
        <v>39700</v>
      </c>
    </row>
    <row r="827" spans="1:4">
      <c r="A827" s="394">
        <v>89020</v>
      </c>
      <c r="B827" s="394" t="s">
        <v>914</v>
      </c>
      <c r="C827" s="394" t="s">
        <v>227</v>
      </c>
      <c r="D827" s="395" t="s">
        <v>39651</v>
      </c>
    </row>
    <row r="828" spans="1:4">
      <c r="A828" s="394">
        <v>89023</v>
      </c>
      <c r="B828" s="394" t="s">
        <v>915</v>
      </c>
      <c r="C828" s="394" t="s">
        <v>227</v>
      </c>
      <c r="D828" s="395" t="s">
        <v>39701</v>
      </c>
    </row>
    <row r="829" spans="1:4">
      <c r="A829" s="394">
        <v>89024</v>
      </c>
      <c r="B829" s="394" t="s">
        <v>916</v>
      </c>
      <c r="C829" s="394" t="s">
        <v>227</v>
      </c>
      <c r="D829" s="395" t="s">
        <v>39702</v>
      </c>
    </row>
    <row r="830" spans="1:4">
      <c r="A830" s="394">
        <v>89025</v>
      </c>
      <c r="B830" s="394" t="s">
        <v>917</v>
      </c>
      <c r="C830" s="394" t="s">
        <v>227</v>
      </c>
      <c r="D830" s="395" t="s">
        <v>39703</v>
      </c>
    </row>
    <row r="831" spans="1:4">
      <c r="A831" s="394">
        <v>89026</v>
      </c>
      <c r="B831" s="394" t="s">
        <v>918</v>
      </c>
      <c r="C831" s="394" t="s">
        <v>227</v>
      </c>
      <c r="D831" s="395" t="s">
        <v>44085</v>
      </c>
    </row>
    <row r="832" spans="1:4">
      <c r="A832" s="394">
        <v>89029</v>
      </c>
      <c r="B832" s="394" t="s">
        <v>919</v>
      </c>
      <c r="C832" s="394" t="s">
        <v>227</v>
      </c>
      <c r="D832" s="395" t="s">
        <v>39704</v>
      </c>
    </row>
    <row r="833" spans="1:4">
      <c r="A833" s="394">
        <v>89030</v>
      </c>
      <c r="B833" s="394" t="s">
        <v>920</v>
      </c>
      <c r="C833" s="394" t="s">
        <v>227</v>
      </c>
      <c r="D833" s="395" t="s">
        <v>39705</v>
      </c>
    </row>
    <row r="834" spans="1:4">
      <c r="A834" s="394">
        <v>89033</v>
      </c>
      <c r="B834" s="394" t="s">
        <v>921</v>
      </c>
      <c r="C834" s="394" t="s">
        <v>227</v>
      </c>
      <c r="D834" s="395" t="s">
        <v>39706</v>
      </c>
    </row>
    <row r="835" spans="1:4">
      <c r="A835" s="394">
        <v>89034</v>
      </c>
      <c r="B835" s="394" t="s">
        <v>922</v>
      </c>
      <c r="C835" s="394" t="s">
        <v>227</v>
      </c>
      <c r="D835" s="395" t="s">
        <v>39707</v>
      </c>
    </row>
    <row r="836" spans="1:4">
      <c r="A836" s="394">
        <v>89128</v>
      </c>
      <c r="B836" s="394" t="s">
        <v>923</v>
      </c>
      <c r="C836" s="394" t="s">
        <v>227</v>
      </c>
      <c r="D836" s="395" t="s">
        <v>44086</v>
      </c>
    </row>
    <row r="837" spans="1:4">
      <c r="A837" s="394">
        <v>89129</v>
      </c>
      <c r="B837" s="394" t="s">
        <v>924</v>
      </c>
      <c r="C837" s="394" t="s">
        <v>227</v>
      </c>
      <c r="D837" s="395" t="s">
        <v>41252</v>
      </c>
    </row>
    <row r="838" spans="1:4">
      <c r="A838" s="394">
        <v>89130</v>
      </c>
      <c r="B838" s="394" t="s">
        <v>925</v>
      </c>
      <c r="C838" s="394" t="s">
        <v>227</v>
      </c>
      <c r="D838" s="395" t="s">
        <v>44087</v>
      </c>
    </row>
    <row r="839" spans="1:4">
      <c r="A839" s="394">
        <v>89131</v>
      </c>
      <c r="B839" s="394" t="s">
        <v>926</v>
      </c>
      <c r="C839" s="394" t="s">
        <v>227</v>
      </c>
      <c r="D839" s="395" t="s">
        <v>39545</v>
      </c>
    </row>
    <row r="840" spans="1:4">
      <c r="A840" s="394">
        <v>89210</v>
      </c>
      <c r="B840" s="394" t="s">
        <v>927</v>
      </c>
      <c r="C840" s="394" t="s">
        <v>227</v>
      </c>
      <c r="D840" s="395" t="s">
        <v>39711</v>
      </c>
    </row>
    <row r="841" spans="1:4">
      <c r="A841" s="394">
        <v>89211</v>
      </c>
      <c r="B841" s="394" t="s">
        <v>928</v>
      </c>
      <c r="C841" s="394" t="s">
        <v>227</v>
      </c>
      <c r="D841" s="395" t="s">
        <v>39277</v>
      </c>
    </row>
    <row r="842" spans="1:4">
      <c r="A842" s="394">
        <v>89212</v>
      </c>
      <c r="B842" s="394" t="s">
        <v>929</v>
      </c>
      <c r="C842" s="394" t="s">
        <v>227</v>
      </c>
      <c r="D842" s="395" t="s">
        <v>39712</v>
      </c>
    </row>
    <row r="843" spans="1:4">
      <c r="A843" s="394">
        <v>89213</v>
      </c>
      <c r="B843" s="394" t="s">
        <v>930</v>
      </c>
      <c r="C843" s="394" t="s">
        <v>227</v>
      </c>
      <c r="D843" s="395" t="s">
        <v>39713</v>
      </c>
    </row>
    <row r="844" spans="1:4">
      <c r="A844" s="394">
        <v>89214</v>
      </c>
      <c r="B844" s="394" t="s">
        <v>931</v>
      </c>
      <c r="C844" s="394" t="s">
        <v>227</v>
      </c>
      <c r="D844" s="395" t="s">
        <v>39714</v>
      </c>
    </row>
    <row r="845" spans="1:4">
      <c r="A845" s="394">
        <v>89215</v>
      </c>
      <c r="B845" s="394" t="s">
        <v>932</v>
      </c>
      <c r="C845" s="394" t="s">
        <v>227</v>
      </c>
      <c r="D845" s="395" t="s">
        <v>44088</v>
      </c>
    </row>
    <row r="846" spans="1:4">
      <c r="A846" s="394">
        <v>89221</v>
      </c>
      <c r="B846" s="394" t="s">
        <v>933</v>
      </c>
      <c r="C846" s="394" t="s">
        <v>227</v>
      </c>
      <c r="D846" s="395" t="s">
        <v>39923</v>
      </c>
    </row>
    <row r="847" spans="1:4">
      <c r="A847" s="394">
        <v>89222</v>
      </c>
      <c r="B847" s="394" t="s">
        <v>934</v>
      </c>
      <c r="C847" s="394" t="s">
        <v>227</v>
      </c>
      <c r="D847" s="395" t="s">
        <v>41784</v>
      </c>
    </row>
    <row r="848" spans="1:4">
      <c r="A848" s="394">
        <v>89223</v>
      </c>
      <c r="B848" s="394" t="s">
        <v>935</v>
      </c>
      <c r="C848" s="394" t="s">
        <v>227</v>
      </c>
      <c r="D848" s="395" t="s">
        <v>42372</v>
      </c>
    </row>
    <row r="849" spans="1:4">
      <c r="A849" s="394">
        <v>89224</v>
      </c>
      <c r="B849" s="394" t="s">
        <v>936</v>
      </c>
      <c r="C849" s="394" t="s">
        <v>227</v>
      </c>
      <c r="D849" s="395" t="s">
        <v>41242</v>
      </c>
    </row>
    <row r="850" spans="1:4">
      <c r="A850" s="394">
        <v>89228</v>
      </c>
      <c r="B850" s="394" t="s">
        <v>937</v>
      </c>
      <c r="C850" s="394" t="s">
        <v>227</v>
      </c>
      <c r="D850" s="395" t="s">
        <v>44089</v>
      </c>
    </row>
    <row r="851" spans="1:4">
      <c r="A851" s="394">
        <v>89229</v>
      </c>
      <c r="B851" s="394" t="s">
        <v>938</v>
      </c>
      <c r="C851" s="394" t="s">
        <v>227</v>
      </c>
      <c r="D851" s="395" t="s">
        <v>41042</v>
      </c>
    </row>
    <row r="852" spans="1:4">
      <c r="A852" s="394">
        <v>89230</v>
      </c>
      <c r="B852" s="394" t="s">
        <v>939</v>
      </c>
      <c r="C852" s="394" t="s">
        <v>227</v>
      </c>
      <c r="D852" s="395" t="s">
        <v>44090</v>
      </c>
    </row>
    <row r="853" spans="1:4">
      <c r="A853" s="394">
        <v>89231</v>
      </c>
      <c r="B853" s="394" t="s">
        <v>940</v>
      </c>
      <c r="C853" s="394" t="s">
        <v>227</v>
      </c>
      <c r="D853" s="395" t="s">
        <v>41754</v>
      </c>
    </row>
    <row r="854" spans="1:4">
      <c r="A854" s="394">
        <v>89232</v>
      </c>
      <c r="B854" s="394" t="s">
        <v>941</v>
      </c>
      <c r="C854" s="394" t="s">
        <v>227</v>
      </c>
      <c r="D854" s="395" t="s">
        <v>44091</v>
      </c>
    </row>
    <row r="855" spans="1:4">
      <c r="A855" s="394">
        <v>89233</v>
      </c>
      <c r="B855" s="394" t="s">
        <v>942</v>
      </c>
      <c r="C855" s="394" t="s">
        <v>227</v>
      </c>
      <c r="D855" s="395" t="s">
        <v>44092</v>
      </c>
    </row>
    <row r="856" spans="1:4">
      <c r="A856" s="394">
        <v>89236</v>
      </c>
      <c r="B856" s="394" t="s">
        <v>943</v>
      </c>
      <c r="C856" s="394" t="s">
        <v>227</v>
      </c>
      <c r="D856" s="395" t="s">
        <v>44093</v>
      </c>
    </row>
    <row r="857" spans="1:4">
      <c r="A857" s="394">
        <v>89237</v>
      </c>
      <c r="B857" s="394" t="s">
        <v>944</v>
      </c>
      <c r="C857" s="394" t="s">
        <v>227</v>
      </c>
      <c r="D857" s="395" t="s">
        <v>40834</v>
      </c>
    </row>
    <row r="858" spans="1:4">
      <c r="A858" s="394">
        <v>89238</v>
      </c>
      <c r="B858" s="394" t="s">
        <v>945</v>
      </c>
      <c r="C858" s="394" t="s">
        <v>227</v>
      </c>
      <c r="D858" s="395" t="s">
        <v>44094</v>
      </c>
    </row>
    <row r="859" spans="1:4">
      <c r="A859" s="394">
        <v>89239</v>
      </c>
      <c r="B859" s="394" t="s">
        <v>946</v>
      </c>
      <c r="C859" s="394" t="s">
        <v>227</v>
      </c>
      <c r="D859" s="395" t="s">
        <v>44095</v>
      </c>
    </row>
    <row r="860" spans="1:4">
      <c r="A860" s="394">
        <v>89240</v>
      </c>
      <c r="B860" s="394" t="s">
        <v>947</v>
      </c>
      <c r="C860" s="394" t="s">
        <v>227</v>
      </c>
      <c r="D860" s="395" t="s">
        <v>44096</v>
      </c>
    </row>
    <row r="861" spans="1:4">
      <c r="A861" s="394">
        <v>89241</v>
      </c>
      <c r="B861" s="394" t="s">
        <v>948</v>
      </c>
      <c r="C861" s="394" t="s">
        <v>227</v>
      </c>
      <c r="D861" s="395" t="s">
        <v>40366</v>
      </c>
    </row>
    <row r="862" spans="1:4">
      <c r="A862" s="394">
        <v>89246</v>
      </c>
      <c r="B862" s="394" t="s">
        <v>949</v>
      </c>
      <c r="C862" s="394" t="s">
        <v>227</v>
      </c>
      <c r="D862" s="395" t="s">
        <v>44097</v>
      </c>
    </row>
    <row r="863" spans="1:4">
      <c r="A863" s="394">
        <v>89247</v>
      </c>
      <c r="B863" s="394" t="s">
        <v>950</v>
      </c>
      <c r="C863" s="394" t="s">
        <v>227</v>
      </c>
      <c r="D863" s="395" t="s">
        <v>44098</v>
      </c>
    </row>
    <row r="864" spans="1:4">
      <c r="A864" s="394">
        <v>89248</v>
      </c>
      <c r="B864" s="394" t="s">
        <v>951</v>
      </c>
      <c r="C864" s="394" t="s">
        <v>227</v>
      </c>
      <c r="D864" s="395" t="s">
        <v>44099</v>
      </c>
    </row>
    <row r="865" spans="1:4">
      <c r="A865" s="394">
        <v>89249</v>
      </c>
      <c r="B865" s="394" t="s">
        <v>952</v>
      </c>
      <c r="C865" s="394" t="s">
        <v>227</v>
      </c>
      <c r="D865" s="395" t="s">
        <v>44100</v>
      </c>
    </row>
    <row r="866" spans="1:4">
      <c r="A866" s="394">
        <v>89253</v>
      </c>
      <c r="B866" s="394" t="s">
        <v>953</v>
      </c>
      <c r="C866" s="394" t="s">
        <v>227</v>
      </c>
      <c r="D866" s="395" t="s">
        <v>44101</v>
      </c>
    </row>
    <row r="867" spans="1:4">
      <c r="A867" s="394">
        <v>89254</v>
      </c>
      <c r="B867" s="394" t="s">
        <v>954</v>
      </c>
      <c r="C867" s="394" t="s">
        <v>227</v>
      </c>
      <c r="D867" s="395" t="s">
        <v>41823</v>
      </c>
    </row>
    <row r="868" spans="1:4">
      <c r="A868" s="394">
        <v>89255</v>
      </c>
      <c r="B868" s="394" t="s">
        <v>955</v>
      </c>
      <c r="C868" s="394" t="s">
        <v>227</v>
      </c>
      <c r="D868" s="395" t="s">
        <v>44102</v>
      </c>
    </row>
    <row r="869" spans="1:4">
      <c r="A869" s="394">
        <v>89256</v>
      </c>
      <c r="B869" s="394" t="s">
        <v>956</v>
      </c>
      <c r="C869" s="394" t="s">
        <v>227</v>
      </c>
      <c r="D869" s="395" t="s">
        <v>44103</v>
      </c>
    </row>
    <row r="870" spans="1:4">
      <c r="A870" s="394">
        <v>89259</v>
      </c>
      <c r="B870" s="394" t="s">
        <v>957</v>
      </c>
      <c r="C870" s="394" t="s">
        <v>227</v>
      </c>
      <c r="D870" s="395" t="s">
        <v>44104</v>
      </c>
    </row>
    <row r="871" spans="1:4">
      <c r="A871" s="394">
        <v>89260</v>
      </c>
      <c r="B871" s="394" t="s">
        <v>958</v>
      </c>
      <c r="C871" s="394" t="s">
        <v>227</v>
      </c>
      <c r="D871" s="395" t="s">
        <v>43390</v>
      </c>
    </row>
    <row r="872" spans="1:4">
      <c r="A872" s="394">
        <v>89262</v>
      </c>
      <c r="B872" s="394" t="s">
        <v>959</v>
      </c>
      <c r="C872" s="394" t="s">
        <v>227</v>
      </c>
      <c r="D872" s="395" t="s">
        <v>40912</v>
      </c>
    </row>
    <row r="873" spans="1:4">
      <c r="A873" s="394">
        <v>89264</v>
      </c>
      <c r="B873" s="394" t="s">
        <v>960</v>
      </c>
      <c r="C873" s="394" t="s">
        <v>227</v>
      </c>
      <c r="D873" s="395" t="s">
        <v>41338</v>
      </c>
    </row>
    <row r="874" spans="1:4">
      <c r="A874" s="394">
        <v>89265</v>
      </c>
      <c r="B874" s="394" t="s">
        <v>961</v>
      </c>
      <c r="C874" s="394" t="s">
        <v>227</v>
      </c>
      <c r="D874" s="395" t="s">
        <v>40342</v>
      </c>
    </row>
    <row r="875" spans="1:4">
      <c r="A875" s="394">
        <v>89266</v>
      </c>
      <c r="B875" s="394" t="s">
        <v>962</v>
      </c>
      <c r="C875" s="394" t="s">
        <v>227</v>
      </c>
      <c r="D875" s="395" t="s">
        <v>39912</v>
      </c>
    </row>
    <row r="876" spans="1:4">
      <c r="A876" s="394">
        <v>89267</v>
      </c>
      <c r="B876" s="394" t="s">
        <v>963</v>
      </c>
      <c r="C876" s="394" t="s">
        <v>227</v>
      </c>
      <c r="D876" s="395" t="s">
        <v>39727</v>
      </c>
    </row>
    <row r="877" spans="1:4">
      <c r="A877" s="394">
        <v>89268</v>
      </c>
      <c r="B877" s="394" t="s">
        <v>964</v>
      </c>
      <c r="C877" s="394" t="s">
        <v>227</v>
      </c>
      <c r="D877" s="395" t="s">
        <v>39728</v>
      </c>
    </row>
    <row r="878" spans="1:4">
      <c r="A878" s="394">
        <v>89269</v>
      </c>
      <c r="B878" s="394" t="s">
        <v>965</v>
      </c>
      <c r="C878" s="394" t="s">
        <v>227</v>
      </c>
      <c r="D878" s="395" t="s">
        <v>39729</v>
      </c>
    </row>
    <row r="879" spans="1:4">
      <c r="A879" s="394">
        <v>89270</v>
      </c>
      <c r="B879" s="394" t="s">
        <v>966</v>
      </c>
      <c r="C879" s="394" t="s">
        <v>227</v>
      </c>
      <c r="D879" s="395" t="s">
        <v>39730</v>
      </c>
    </row>
    <row r="880" spans="1:4">
      <c r="A880" s="394">
        <v>89271</v>
      </c>
      <c r="B880" s="394" t="s">
        <v>967</v>
      </c>
      <c r="C880" s="394" t="s">
        <v>227</v>
      </c>
      <c r="D880" s="395" t="s">
        <v>41108</v>
      </c>
    </row>
    <row r="881" spans="1:4">
      <c r="A881" s="394">
        <v>89274</v>
      </c>
      <c r="B881" s="394" t="s">
        <v>39731</v>
      </c>
      <c r="C881" s="394" t="s">
        <v>227</v>
      </c>
      <c r="D881" s="395" t="s">
        <v>41673</v>
      </c>
    </row>
    <row r="882" spans="1:4">
      <c r="A882" s="394">
        <v>89275</v>
      </c>
      <c r="B882" s="394" t="s">
        <v>39733</v>
      </c>
      <c r="C882" s="394" t="s">
        <v>227</v>
      </c>
      <c r="D882" s="395" t="s">
        <v>41786</v>
      </c>
    </row>
    <row r="883" spans="1:4">
      <c r="A883" s="394">
        <v>89276</v>
      </c>
      <c r="B883" s="394" t="s">
        <v>39735</v>
      </c>
      <c r="C883" s="394" t="s">
        <v>227</v>
      </c>
      <c r="D883" s="395" t="s">
        <v>41365</v>
      </c>
    </row>
    <row r="884" spans="1:4">
      <c r="A884" s="394">
        <v>89277</v>
      </c>
      <c r="B884" s="394" t="s">
        <v>39736</v>
      </c>
      <c r="C884" s="394" t="s">
        <v>227</v>
      </c>
      <c r="D884" s="395" t="s">
        <v>44105</v>
      </c>
    </row>
    <row r="885" spans="1:4">
      <c r="A885" s="394">
        <v>89280</v>
      </c>
      <c r="B885" s="394" t="s">
        <v>968</v>
      </c>
      <c r="C885" s="394" t="s">
        <v>227</v>
      </c>
      <c r="D885" s="395" t="s">
        <v>39737</v>
      </c>
    </row>
    <row r="886" spans="1:4">
      <c r="A886" s="394">
        <v>89281</v>
      </c>
      <c r="B886" s="394" t="s">
        <v>969</v>
      </c>
      <c r="C886" s="394" t="s">
        <v>227</v>
      </c>
      <c r="D886" s="395" t="s">
        <v>39738</v>
      </c>
    </row>
    <row r="887" spans="1:4">
      <c r="A887" s="394">
        <v>89870</v>
      </c>
      <c r="B887" s="394" t="s">
        <v>970</v>
      </c>
      <c r="C887" s="394" t="s">
        <v>227</v>
      </c>
      <c r="D887" s="395" t="s">
        <v>40011</v>
      </c>
    </row>
    <row r="888" spans="1:4">
      <c r="A888" s="394">
        <v>89871</v>
      </c>
      <c r="B888" s="394" t="s">
        <v>971</v>
      </c>
      <c r="C888" s="394" t="s">
        <v>227</v>
      </c>
      <c r="D888" s="395" t="s">
        <v>41272</v>
      </c>
    </row>
    <row r="889" spans="1:4">
      <c r="A889" s="394">
        <v>89872</v>
      </c>
      <c r="B889" s="394" t="s">
        <v>972</v>
      </c>
      <c r="C889" s="394" t="s">
        <v>227</v>
      </c>
      <c r="D889" s="395" t="s">
        <v>41320</v>
      </c>
    </row>
    <row r="890" spans="1:4">
      <c r="A890" s="394">
        <v>89873</v>
      </c>
      <c r="B890" s="394" t="s">
        <v>973</v>
      </c>
      <c r="C890" s="394" t="s">
        <v>227</v>
      </c>
      <c r="D890" s="395" t="s">
        <v>40698</v>
      </c>
    </row>
    <row r="891" spans="1:4">
      <c r="A891" s="394">
        <v>89874</v>
      </c>
      <c r="B891" s="394" t="s">
        <v>974</v>
      </c>
      <c r="C891" s="394" t="s">
        <v>227</v>
      </c>
      <c r="D891" s="395" t="s">
        <v>44106</v>
      </c>
    </row>
    <row r="892" spans="1:4">
      <c r="A892" s="394">
        <v>89878</v>
      </c>
      <c r="B892" s="394" t="s">
        <v>975</v>
      </c>
      <c r="C892" s="394" t="s">
        <v>227</v>
      </c>
      <c r="D892" s="395" t="s">
        <v>44107</v>
      </c>
    </row>
    <row r="893" spans="1:4">
      <c r="A893" s="394">
        <v>89879</v>
      </c>
      <c r="B893" s="394" t="s">
        <v>976</v>
      </c>
      <c r="C893" s="394" t="s">
        <v>227</v>
      </c>
      <c r="D893" s="395" t="s">
        <v>44108</v>
      </c>
    </row>
    <row r="894" spans="1:4">
      <c r="A894" s="394">
        <v>89880</v>
      </c>
      <c r="B894" s="394" t="s">
        <v>977</v>
      </c>
      <c r="C894" s="394" t="s">
        <v>227</v>
      </c>
      <c r="D894" s="395" t="s">
        <v>42857</v>
      </c>
    </row>
    <row r="895" spans="1:4">
      <c r="A895" s="394">
        <v>89881</v>
      </c>
      <c r="B895" s="394" t="s">
        <v>978</v>
      </c>
      <c r="C895" s="394" t="s">
        <v>227</v>
      </c>
      <c r="D895" s="395" t="s">
        <v>44109</v>
      </c>
    </row>
    <row r="896" spans="1:4">
      <c r="A896" s="394">
        <v>89882</v>
      </c>
      <c r="B896" s="394" t="s">
        <v>979</v>
      </c>
      <c r="C896" s="394" t="s">
        <v>227</v>
      </c>
      <c r="D896" s="395" t="s">
        <v>44110</v>
      </c>
    </row>
    <row r="897" spans="1:4">
      <c r="A897" s="394">
        <v>90582</v>
      </c>
      <c r="B897" s="394" t="s">
        <v>980</v>
      </c>
      <c r="C897" s="394" t="s">
        <v>227</v>
      </c>
      <c r="D897" s="395" t="s">
        <v>39536</v>
      </c>
    </row>
    <row r="898" spans="1:4">
      <c r="A898" s="394">
        <v>90583</v>
      </c>
      <c r="B898" s="394" t="s">
        <v>981</v>
      </c>
      <c r="C898" s="394" t="s">
        <v>227</v>
      </c>
      <c r="D898" s="395" t="s">
        <v>39482</v>
      </c>
    </row>
    <row r="899" spans="1:4">
      <c r="A899" s="394">
        <v>90584</v>
      </c>
      <c r="B899" s="394" t="s">
        <v>982</v>
      </c>
      <c r="C899" s="394" t="s">
        <v>227</v>
      </c>
      <c r="D899" s="395" t="s">
        <v>39841</v>
      </c>
    </row>
    <row r="900" spans="1:4">
      <c r="A900" s="394">
        <v>90585</v>
      </c>
      <c r="B900" s="394" t="s">
        <v>983</v>
      </c>
      <c r="C900" s="394" t="s">
        <v>227</v>
      </c>
      <c r="D900" s="395" t="s">
        <v>39831</v>
      </c>
    </row>
    <row r="901" spans="1:4">
      <c r="A901" s="394">
        <v>90621</v>
      </c>
      <c r="B901" s="394" t="s">
        <v>984</v>
      </c>
      <c r="C901" s="394" t="s">
        <v>227</v>
      </c>
      <c r="D901" s="395" t="s">
        <v>39813</v>
      </c>
    </row>
    <row r="902" spans="1:4">
      <c r="A902" s="394">
        <v>90622</v>
      </c>
      <c r="B902" s="394" t="s">
        <v>985</v>
      </c>
      <c r="C902" s="394" t="s">
        <v>227</v>
      </c>
      <c r="D902" s="395" t="s">
        <v>41788</v>
      </c>
    </row>
    <row r="903" spans="1:4">
      <c r="A903" s="394">
        <v>90623</v>
      </c>
      <c r="B903" s="394" t="s">
        <v>986</v>
      </c>
      <c r="C903" s="394" t="s">
        <v>227</v>
      </c>
      <c r="D903" s="395" t="s">
        <v>39283</v>
      </c>
    </row>
    <row r="904" spans="1:4">
      <c r="A904" s="394">
        <v>90624</v>
      </c>
      <c r="B904" s="394" t="s">
        <v>987</v>
      </c>
      <c r="C904" s="394" t="s">
        <v>227</v>
      </c>
      <c r="D904" s="395" t="s">
        <v>40478</v>
      </c>
    </row>
    <row r="905" spans="1:4">
      <c r="A905" s="394">
        <v>90627</v>
      </c>
      <c r="B905" s="394" t="s">
        <v>988</v>
      </c>
      <c r="C905" s="394" t="s">
        <v>227</v>
      </c>
      <c r="D905" s="395" t="s">
        <v>44111</v>
      </c>
    </row>
    <row r="906" spans="1:4">
      <c r="A906" s="394">
        <v>90628</v>
      </c>
      <c r="B906" s="394" t="s">
        <v>989</v>
      </c>
      <c r="C906" s="394" t="s">
        <v>227</v>
      </c>
      <c r="D906" s="395" t="s">
        <v>41337</v>
      </c>
    </row>
    <row r="907" spans="1:4">
      <c r="A907" s="394">
        <v>90629</v>
      </c>
      <c r="B907" s="394" t="s">
        <v>990</v>
      </c>
      <c r="C907" s="394" t="s">
        <v>227</v>
      </c>
      <c r="D907" s="395" t="s">
        <v>39552</v>
      </c>
    </row>
    <row r="908" spans="1:4">
      <c r="A908" s="394">
        <v>90630</v>
      </c>
      <c r="B908" s="394" t="s">
        <v>991</v>
      </c>
      <c r="C908" s="394" t="s">
        <v>227</v>
      </c>
      <c r="D908" s="395" t="s">
        <v>42717</v>
      </c>
    </row>
    <row r="909" spans="1:4">
      <c r="A909" s="394">
        <v>90633</v>
      </c>
      <c r="B909" s="394" t="s">
        <v>992</v>
      </c>
      <c r="C909" s="394" t="s">
        <v>227</v>
      </c>
      <c r="D909" s="395" t="s">
        <v>43453</v>
      </c>
    </row>
    <row r="910" spans="1:4">
      <c r="A910" s="394">
        <v>90634</v>
      </c>
      <c r="B910" s="394" t="s">
        <v>993</v>
      </c>
      <c r="C910" s="394" t="s">
        <v>227</v>
      </c>
      <c r="D910" s="395" t="s">
        <v>44112</v>
      </c>
    </row>
    <row r="911" spans="1:4">
      <c r="A911" s="394">
        <v>90635</v>
      </c>
      <c r="B911" s="394" t="s">
        <v>994</v>
      </c>
      <c r="C911" s="394" t="s">
        <v>227</v>
      </c>
      <c r="D911" s="395" t="s">
        <v>39239</v>
      </c>
    </row>
    <row r="912" spans="1:4">
      <c r="A912" s="394">
        <v>90636</v>
      </c>
      <c r="B912" s="394" t="s">
        <v>995</v>
      </c>
      <c r="C912" s="394" t="s">
        <v>227</v>
      </c>
      <c r="D912" s="395" t="s">
        <v>39758</v>
      </c>
    </row>
    <row r="913" spans="1:4">
      <c r="A913" s="394">
        <v>90639</v>
      </c>
      <c r="B913" s="394" t="s">
        <v>996</v>
      </c>
      <c r="C913" s="394" t="s">
        <v>227</v>
      </c>
      <c r="D913" s="395" t="s">
        <v>39334</v>
      </c>
    </row>
    <row r="914" spans="1:4">
      <c r="A914" s="394">
        <v>90640</v>
      </c>
      <c r="B914" s="394" t="s">
        <v>997</v>
      </c>
      <c r="C914" s="394" t="s">
        <v>227</v>
      </c>
      <c r="D914" s="395" t="s">
        <v>39571</v>
      </c>
    </row>
    <row r="915" spans="1:4">
      <c r="A915" s="394">
        <v>90641</v>
      </c>
      <c r="B915" s="394" t="s">
        <v>998</v>
      </c>
      <c r="C915" s="394" t="s">
        <v>227</v>
      </c>
      <c r="D915" s="395" t="s">
        <v>41455</v>
      </c>
    </row>
    <row r="916" spans="1:4">
      <c r="A916" s="394">
        <v>90642</v>
      </c>
      <c r="B916" s="394" t="s">
        <v>999</v>
      </c>
      <c r="C916" s="394" t="s">
        <v>227</v>
      </c>
      <c r="D916" s="395" t="s">
        <v>40338</v>
      </c>
    </row>
    <row r="917" spans="1:4">
      <c r="A917" s="394">
        <v>90646</v>
      </c>
      <c r="B917" s="394" t="s">
        <v>1000</v>
      </c>
      <c r="C917" s="394" t="s">
        <v>227</v>
      </c>
      <c r="D917" s="395" t="s">
        <v>39663</v>
      </c>
    </row>
    <row r="918" spans="1:4">
      <c r="A918" s="394">
        <v>90647</v>
      </c>
      <c r="B918" s="394" t="s">
        <v>1001</v>
      </c>
      <c r="C918" s="394" t="s">
        <v>227</v>
      </c>
      <c r="D918" s="395" t="s">
        <v>39656</v>
      </c>
    </row>
    <row r="919" spans="1:4">
      <c r="A919" s="394">
        <v>90648</v>
      </c>
      <c r="B919" s="394" t="s">
        <v>1002</v>
      </c>
      <c r="C919" s="394" t="s">
        <v>227</v>
      </c>
      <c r="D919" s="395" t="s">
        <v>42925</v>
      </c>
    </row>
    <row r="920" spans="1:4">
      <c r="A920" s="394">
        <v>90649</v>
      </c>
      <c r="B920" s="394" t="s">
        <v>1003</v>
      </c>
      <c r="C920" s="394" t="s">
        <v>227</v>
      </c>
      <c r="D920" s="395" t="s">
        <v>40155</v>
      </c>
    </row>
    <row r="921" spans="1:4">
      <c r="A921" s="394">
        <v>90652</v>
      </c>
      <c r="B921" s="394" t="s">
        <v>1004</v>
      </c>
      <c r="C921" s="394" t="s">
        <v>227</v>
      </c>
      <c r="D921" s="395" t="s">
        <v>42634</v>
      </c>
    </row>
    <row r="922" spans="1:4">
      <c r="A922" s="394">
        <v>90653</v>
      </c>
      <c r="B922" s="394" t="s">
        <v>1005</v>
      </c>
      <c r="C922" s="394" t="s">
        <v>227</v>
      </c>
      <c r="D922" s="395" t="s">
        <v>39759</v>
      </c>
    </row>
    <row r="923" spans="1:4">
      <c r="A923" s="394">
        <v>90654</v>
      </c>
      <c r="B923" s="394" t="s">
        <v>1006</v>
      </c>
      <c r="C923" s="394" t="s">
        <v>227</v>
      </c>
      <c r="D923" s="395" t="s">
        <v>44113</v>
      </c>
    </row>
    <row r="924" spans="1:4">
      <c r="A924" s="394">
        <v>90655</v>
      </c>
      <c r="B924" s="394" t="s">
        <v>1007</v>
      </c>
      <c r="C924" s="394" t="s">
        <v>227</v>
      </c>
      <c r="D924" s="395" t="s">
        <v>39739</v>
      </c>
    </row>
    <row r="925" spans="1:4">
      <c r="A925" s="394">
        <v>90658</v>
      </c>
      <c r="B925" s="394" t="s">
        <v>1008</v>
      </c>
      <c r="C925" s="394" t="s">
        <v>227</v>
      </c>
      <c r="D925" s="395" t="s">
        <v>39566</v>
      </c>
    </row>
    <row r="926" spans="1:4">
      <c r="A926" s="394">
        <v>90659</v>
      </c>
      <c r="B926" s="394" t="s">
        <v>1009</v>
      </c>
      <c r="C926" s="394" t="s">
        <v>227</v>
      </c>
      <c r="D926" s="395" t="s">
        <v>39572</v>
      </c>
    </row>
    <row r="927" spans="1:4">
      <c r="A927" s="394">
        <v>90660</v>
      </c>
      <c r="B927" s="394" t="s">
        <v>1010</v>
      </c>
      <c r="C927" s="394" t="s">
        <v>227</v>
      </c>
      <c r="D927" s="395" t="s">
        <v>43388</v>
      </c>
    </row>
    <row r="928" spans="1:4">
      <c r="A928" s="394">
        <v>90661</v>
      </c>
      <c r="B928" s="394" t="s">
        <v>1011</v>
      </c>
      <c r="C928" s="394" t="s">
        <v>227</v>
      </c>
      <c r="D928" s="395" t="s">
        <v>39739</v>
      </c>
    </row>
    <row r="929" spans="1:4">
      <c r="A929" s="394">
        <v>90664</v>
      </c>
      <c r="B929" s="394" t="s">
        <v>1012</v>
      </c>
      <c r="C929" s="394" t="s">
        <v>227</v>
      </c>
      <c r="D929" s="395" t="s">
        <v>40250</v>
      </c>
    </row>
    <row r="930" spans="1:4">
      <c r="A930" s="394">
        <v>90665</v>
      </c>
      <c r="B930" s="394" t="s">
        <v>1013</v>
      </c>
      <c r="C930" s="394" t="s">
        <v>227</v>
      </c>
      <c r="D930" s="395" t="s">
        <v>39663</v>
      </c>
    </row>
    <row r="931" spans="1:4">
      <c r="A931" s="394">
        <v>90666</v>
      </c>
      <c r="B931" s="394" t="s">
        <v>1014</v>
      </c>
      <c r="C931" s="394" t="s">
        <v>227</v>
      </c>
      <c r="D931" s="395" t="s">
        <v>43382</v>
      </c>
    </row>
    <row r="932" spans="1:4">
      <c r="A932" s="394">
        <v>90667</v>
      </c>
      <c r="B932" s="394" t="s">
        <v>1015</v>
      </c>
      <c r="C932" s="394" t="s">
        <v>227</v>
      </c>
      <c r="D932" s="395" t="s">
        <v>44114</v>
      </c>
    </row>
    <row r="933" spans="1:4">
      <c r="A933" s="394">
        <v>90670</v>
      </c>
      <c r="B933" s="394" t="s">
        <v>1016</v>
      </c>
      <c r="C933" s="394" t="s">
        <v>227</v>
      </c>
      <c r="D933" s="395" t="s">
        <v>44115</v>
      </c>
    </row>
    <row r="934" spans="1:4">
      <c r="A934" s="394">
        <v>90671</v>
      </c>
      <c r="B934" s="394" t="s">
        <v>1017</v>
      </c>
      <c r="C934" s="394" t="s">
        <v>227</v>
      </c>
      <c r="D934" s="395" t="s">
        <v>40927</v>
      </c>
    </row>
    <row r="935" spans="1:4">
      <c r="A935" s="394">
        <v>90672</v>
      </c>
      <c r="B935" s="394" t="s">
        <v>1018</v>
      </c>
      <c r="C935" s="394" t="s">
        <v>227</v>
      </c>
      <c r="D935" s="395" t="s">
        <v>44116</v>
      </c>
    </row>
    <row r="936" spans="1:4">
      <c r="A936" s="394">
        <v>90673</v>
      </c>
      <c r="B936" s="394" t="s">
        <v>1019</v>
      </c>
      <c r="C936" s="394" t="s">
        <v>227</v>
      </c>
      <c r="D936" s="395" t="s">
        <v>44117</v>
      </c>
    </row>
    <row r="937" spans="1:4">
      <c r="A937" s="394">
        <v>90676</v>
      </c>
      <c r="B937" s="394" t="s">
        <v>1020</v>
      </c>
      <c r="C937" s="394" t="s">
        <v>227</v>
      </c>
      <c r="D937" s="395" t="s">
        <v>44118</v>
      </c>
    </row>
    <row r="938" spans="1:4">
      <c r="A938" s="394">
        <v>90677</v>
      </c>
      <c r="B938" s="394" t="s">
        <v>1021</v>
      </c>
      <c r="C938" s="394" t="s">
        <v>227</v>
      </c>
      <c r="D938" s="395" t="s">
        <v>41533</v>
      </c>
    </row>
    <row r="939" spans="1:4">
      <c r="A939" s="394">
        <v>90678</v>
      </c>
      <c r="B939" s="394" t="s">
        <v>1022</v>
      </c>
      <c r="C939" s="394" t="s">
        <v>227</v>
      </c>
      <c r="D939" s="395" t="s">
        <v>44119</v>
      </c>
    </row>
    <row r="940" spans="1:4">
      <c r="A940" s="394">
        <v>90679</v>
      </c>
      <c r="B940" s="394" t="s">
        <v>1023</v>
      </c>
      <c r="C940" s="394" t="s">
        <v>227</v>
      </c>
      <c r="D940" s="395" t="s">
        <v>44120</v>
      </c>
    </row>
    <row r="941" spans="1:4">
      <c r="A941" s="394">
        <v>90682</v>
      </c>
      <c r="B941" s="394" t="s">
        <v>1024</v>
      </c>
      <c r="C941" s="394" t="s">
        <v>227</v>
      </c>
      <c r="D941" s="395" t="s">
        <v>41734</v>
      </c>
    </row>
    <row r="942" spans="1:4">
      <c r="A942" s="394">
        <v>90683</v>
      </c>
      <c r="B942" s="394" t="s">
        <v>1025</v>
      </c>
      <c r="C942" s="394" t="s">
        <v>227</v>
      </c>
      <c r="D942" s="395" t="s">
        <v>41487</v>
      </c>
    </row>
    <row r="943" spans="1:4">
      <c r="A943" s="394">
        <v>90684</v>
      </c>
      <c r="B943" s="394" t="s">
        <v>1026</v>
      </c>
      <c r="C943" s="394" t="s">
        <v>227</v>
      </c>
      <c r="D943" s="395" t="s">
        <v>44121</v>
      </c>
    </row>
    <row r="944" spans="1:4">
      <c r="A944" s="394">
        <v>90685</v>
      </c>
      <c r="B944" s="394" t="s">
        <v>1027</v>
      </c>
      <c r="C944" s="394" t="s">
        <v>227</v>
      </c>
      <c r="D944" s="395" t="s">
        <v>44122</v>
      </c>
    </row>
    <row r="945" spans="1:4">
      <c r="A945" s="394">
        <v>90688</v>
      </c>
      <c r="B945" s="394" t="s">
        <v>1028</v>
      </c>
      <c r="C945" s="394" t="s">
        <v>227</v>
      </c>
      <c r="D945" s="395" t="s">
        <v>40799</v>
      </c>
    </row>
    <row r="946" spans="1:4">
      <c r="A946" s="394">
        <v>90689</v>
      </c>
      <c r="B946" s="394" t="s">
        <v>1029</v>
      </c>
      <c r="C946" s="394" t="s">
        <v>227</v>
      </c>
      <c r="D946" s="395" t="s">
        <v>41270</v>
      </c>
    </row>
    <row r="947" spans="1:4">
      <c r="A947" s="394">
        <v>90690</v>
      </c>
      <c r="B947" s="394" t="s">
        <v>1030</v>
      </c>
      <c r="C947" s="394" t="s">
        <v>227</v>
      </c>
      <c r="D947" s="395" t="s">
        <v>42516</v>
      </c>
    </row>
    <row r="948" spans="1:4">
      <c r="A948" s="394">
        <v>90691</v>
      </c>
      <c r="B948" s="394" t="s">
        <v>1031</v>
      </c>
      <c r="C948" s="394" t="s">
        <v>227</v>
      </c>
      <c r="D948" s="395" t="s">
        <v>39950</v>
      </c>
    </row>
    <row r="949" spans="1:4">
      <c r="A949" s="394">
        <v>90957</v>
      </c>
      <c r="B949" s="394" t="s">
        <v>1032</v>
      </c>
      <c r="C949" s="394" t="s">
        <v>227</v>
      </c>
      <c r="D949" s="395" t="s">
        <v>42836</v>
      </c>
    </row>
    <row r="950" spans="1:4">
      <c r="A950" s="394">
        <v>90958</v>
      </c>
      <c r="B950" s="394" t="s">
        <v>1033</v>
      </c>
      <c r="C950" s="394" t="s">
        <v>227</v>
      </c>
      <c r="D950" s="395" t="s">
        <v>39875</v>
      </c>
    </row>
    <row r="951" spans="1:4">
      <c r="A951" s="394">
        <v>90960</v>
      </c>
      <c r="B951" s="394" t="s">
        <v>1034</v>
      </c>
      <c r="C951" s="394" t="s">
        <v>227</v>
      </c>
      <c r="D951" s="395" t="s">
        <v>42137</v>
      </c>
    </row>
    <row r="952" spans="1:4">
      <c r="A952" s="394">
        <v>90961</v>
      </c>
      <c r="B952" s="394" t="s">
        <v>1035</v>
      </c>
      <c r="C952" s="394" t="s">
        <v>227</v>
      </c>
      <c r="D952" s="395" t="s">
        <v>39663</v>
      </c>
    </row>
    <row r="953" spans="1:4">
      <c r="A953" s="394">
        <v>90962</v>
      </c>
      <c r="B953" s="394" t="s">
        <v>1036</v>
      </c>
      <c r="C953" s="394" t="s">
        <v>227</v>
      </c>
      <c r="D953" s="395" t="s">
        <v>42801</v>
      </c>
    </row>
    <row r="954" spans="1:4">
      <c r="A954" s="394">
        <v>90963</v>
      </c>
      <c r="B954" s="394" t="s">
        <v>1037</v>
      </c>
      <c r="C954" s="394" t="s">
        <v>227</v>
      </c>
      <c r="D954" s="395" t="s">
        <v>44114</v>
      </c>
    </row>
    <row r="955" spans="1:4">
      <c r="A955" s="394">
        <v>90968</v>
      </c>
      <c r="B955" s="394" t="s">
        <v>1038</v>
      </c>
      <c r="C955" s="394" t="s">
        <v>227</v>
      </c>
      <c r="D955" s="395" t="s">
        <v>39858</v>
      </c>
    </row>
    <row r="956" spans="1:4">
      <c r="A956" s="394">
        <v>90969</v>
      </c>
      <c r="B956" s="394" t="s">
        <v>1039</v>
      </c>
      <c r="C956" s="394" t="s">
        <v>227</v>
      </c>
      <c r="D956" s="395" t="s">
        <v>39663</v>
      </c>
    </row>
    <row r="957" spans="1:4">
      <c r="A957" s="394">
        <v>90970</v>
      </c>
      <c r="B957" s="394" t="s">
        <v>1040</v>
      </c>
      <c r="C957" s="394" t="s">
        <v>227</v>
      </c>
      <c r="D957" s="395" t="s">
        <v>40244</v>
      </c>
    </row>
    <row r="958" spans="1:4">
      <c r="A958" s="394">
        <v>90971</v>
      </c>
      <c r="B958" s="394" t="s">
        <v>1041</v>
      </c>
      <c r="C958" s="394" t="s">
        <v>227</v>
      </c>
      <c r="D958" s="395" t="s">
        <v>44123</v>
      </c>
    </row>
    <row r="959" spans="1:4">
      <c r="A959" s="394">
        <v>90975</v>
      </c>
      <c r="B959" s="394" t="s">
        <v>1042</v>
      </c>
      <c r="C959" s="394" t="s">
        <v>227</v>
      </c>
      <c r="D959" s="395" t="s">
        <v>41066</v>
      </c>
    </row>
    <row r="960" spans="1:4">
      <c r="A960" s="394">
        <v>90976</v>
      </c>
      <c r="B960" s="394" t="s">
        <v>1043</v>
      </c>
      <c r="C960" s="394" t="s">
        <v>227</v>
      </c>
      <c r="D960" s="395" t="s">
        <v>42638</v>
      </c>
    </row>
    <row r="961" spans="1:4">
      <c r="A961" s="394">
        <v>90977</v>
      </c>
      <c r="B961" s="394" t="s">
        <v>1044</v>
      </c>
      <c r="C961" s="394" t="s">
        <v>227</v>
      </c>
      <c r="D961" s="395" t="s">
        <v>39626</v>
      </c>
    </row>
    <row r="962" spans="1:4">
      <c r="A962" s="394">
        <v>90978</v>
      </c>
      <c r="B962" s="394" t="s">
        <v>1045</v>
      </c>
      <c r="C962" s="394" t="s">
        <v>227</v>
      </c>
      <c r="D962" s="395" t="s">
        <v>44124</v>
      </c>
    </row>
    <row r="963" spans="1:4">
      <c r="A963" s="394">
        <v>90992</v>
      </c>
      <c r="B963" s="394" t="s">
        <v>1046</v>
      </c>
      <c r="C963" s="394" t="s">
        <v>227</v>
      </c>
      <c r="D963" s="395" t="s">
        <v>40292</v>
      </c>
    </row>
    <row r="964" spans="1:4">
      <c r="A964" s="394">
        <v>90993</v>
      </c>
      <c r="B964" s="394" t="s">
        <v>1047</v>
      </c>
      <c r="C964" s="394" t="s">
        <v>227</v>
      </c>
      <c r="D964" s="395" t="s">
        <v>39925</v>
      </c>
    </row>
    <row r="965" spans="1:4">
      <c r="A965" s="394">
        <v>90994</v>
      </c>
      <c r="B965" s="394" t="s">
        <v>1048</v>
      </c>
      <c r="C965" s="394" t="s">
        <v>227</v>
      </c>
      <c r="D965" s="395" t="s">
        <v>39280</v>
      </c>
    </row>
    <row r="966" spans="1:4">
      <c r="A966" s="394">
        <v>90995</v>
      </c>
      <c r="B966" s="394" t="s">
        <v>1049</v>
      </c>
      <c r="C966" s="394" t="s">
        <v>227</v>
      </c>
      <c r="D966" s="395" t="s">
        <v>44125</v>
      </c>
    </row>
    <row r="967" spans="1:4">
      <c r="A967" s="394">
        <v>91021</v>
      </c>
      <c r="B967" s="394" t="s">
        <v>1050</v>
      </c>
      <c r="C967" s="394" t="s">
        <v>227</v>
      </c>
      <c r="D967" s="395" t="s">
        <v>42919</v>
      </c>
    </row>
    <row r="968" spans="1:4">
      <c r="A968" s="394">
        <v>91026</v>
      </c>
      <c r="B968" s="394" t="s">
        <v>1051</v>
      </c>
      <c r="C968" s="394" t="s">
        <v>227</v>
      </c>
      <c r="D968" s="395" t="s">
        <v>40770</v>
      </c>
    </row>
    <row r="969" spans="1:4">
      <c r="A969" s="394">
        <v>91027</v>
      </c>
      <c r="B969" s="394" t="s">
        <v>1052</v>
      </c>
      <c r="C969" s="394" t="s">
        <v>227</v>
      </c>
      <c r="D969" s="395" t="s">
        <v>42634</v>
      </c>
    </row>
    <row r="970" spans="1:4">
      <c r="A970" s="394">
        <v>91028</v>
      </c>
      <c r="B970" s="394" t="s">
        <v>1053</v>
      </c>
      <c r="C970" s="394" t="s">
        <v>227</v>
      </c>
      <c r="D970" s="395" t="s">
        <v>40494</v>
      </c>
    </row>
    <row r="971" spans="1:4">
      <c r="A971" s="394">
        <v>91029</v>
      </c>
      <c r="B971" s="394" t="s">
        <v>1054</v>
      </c>
      <c r="C971" s="394" t="s">
        <v>227</v>
      </c>
      <c r="D971" s="395" t="s">
        <v>44126</v>
      </c>
    </row>
    <row r="972" spans="1:4">
      <c r="A972" s="394">
        <v>91030</v>
      </c>
      <c r="B972" s="394" t="s">
        <v>1055</v>
      </c>
      <c r="C972" s="394" t="s">
        <v>227</v>
      </c>
      <c r="D972" s="395" t="s">
        <v>39979</v>
      </c>
    </row>
    <row r="973" spans="1:4">
      <c r="A973" s="394">
        <v>91273</v>
      </c>
      <c r="B973" s="394" t="s">
        <v>1056</v>
      </c>
      <c r="C973" s="394" t="s">
        <v>227</v>
      </c>
      <c r="D973" s="395" t="s">
        <v>41803</v>
      </c>
    </row>
    <row r="974" spans="1:4">
      <c r="A974" s="394">
        <v>91274</v>
      </c>
      <c r="B974" s="394" t="s">
        <v>1057</v>
      </c>
      <c r="C974" s="394" t="s">
        <v>227</v>
      </c>
      <c r="D974" s="395" t="s">
        <v>39588</v>
      </c>
    </row>
    <row r="975" spans="1:4">
      <c r="A975" s="394">
        <v>91275</v>
      </c>
      <c r="B975" s="394" t="s">
        <v>1058</v>
      </c>
      <c r="C975" s="394" t="s">
        <v>227</v>
      </c>
      <c r="D975" s="395" t="s">
        <v>41605</v>
      </c>
    </row>
    <row r="976" spans="1:4">
      <c r="A976" s="394">
        <v>91276</v>
      </c>
      <c r="B976" s="394" t="s">
        <v>1059</v>
      </c>
      <c r="C976" s="394" t="s">
        <v>227</v>
      </c>
      <c r="D976" s="395" t="s">
        <v>40685</v>
      </c>
    </row>
    <row r="977" spans="1:4">
      <c r="A977" s="394">
        <v>91279</v>
      </c>
      <c r="B977" s="394" t="s">
        <v>1060</v>
      </c>
      <c r="C977" s="394" t="s">
        <v>227</v>
      </c>
      <c r="D977" s="395" t="s">
        <v>41804</v>
      </c>
    </row>
    <row r="978" spans="1:4">
      <c r="A978" s="394">
        <v>91280</v>
      </c>
      <c r="B978" s="394" t="s">
        <v>1061</v>
      </c>
      <c r="C978" s="394" t="s">
        <v>227</v>
      </c>
      <c r="D978" s="395" t="s">
        <v>39874</v>
      </c>
    </row>
    <row r="979" spans="1:4">
      <c r="A979" s="394">
        <v>91281</v>
      </c>
      <c r="B979" s="394" t="s">
        <v>1062</v>
      </c>
      <c r="C979" s="394" t="s">
        <v>227</v>
      </c>
      <c r="D979" s="395" t="s">
        <v>42195</v>
      </c>
    </row>
    <row r="980" spans="1:4">
      <c r="A980" s="394">
        <v>91282</v>
      </c>
      <c r="B980" s="394" t="s">
        <v>1063</v>
      </c>
      <c r="C980" s="394" t="s">
        <v>227</v>
      </c>
      <c r="D980" s="395" t="s">
        <v>40038</v>
      </c>
    </row>
    <row r="981" spans="1:4">
      <c r="A981" s="394">
        <v>91354</v>
      </c>
      <c r="B981" s="394" t="s">
        <v>1064</v>
      </c>
      <c r="C981" s="394" t="s">
        <v>227</v>
      </c>
      <c r="D981" s="395" t="s">
        <v>42409</v>
      </c>
    </row>
    <row r="982" spans="1:4">
      <c r="A982" s="394">
        <v>91355</v>
      </c>
      <c r="B982" s="394" t="s">
        <v>1065</v>
      </c>
      <c r="C982" s="394" t="s">
        <v>227</v>
      </c>
      <c r="D982" s="395" t="s">
        <v>43144</v>
      </c>
    </row>
    <row r="983" spans="1:4">
      <c r="A983" s="394">
        <v>91356</v>
      </c>
      <c r="B983" s="394" t="s">
        <v>1066</v>
      </c>
      <c r="C983" s="394" t="s">
        <v>227</v>
      </c>
      <c r="D983" s="395" t="s">
        <v>42008</v>
      </c>
    </row>
    <row r="984" spans="1:4">
      <c r="A984" s="394">
        <v>91359</v>
      </c>
      <c r="B984" s="394" t="s">
        <v>1067</v>
      </c>
      <c r="C984" s="394" t="s">
        <v>227</v>
      </c>
      <c r="D984" s="395" t="s">
        <v>44127</v>
      </c>
    </row>
    <row r="985" spans="1:4">
      <c r="A985" s="394">
        <v>91360</v>
      </c>
      <c r="B985" s="394" t="s">
        <v>1068</v>
      </c>
      <c r="C985" s="394" t="s">
        <v>227</v>
      </c>
      <c r="D985" s="395" t="s">
        <v>39800</v>
      </c>
    </row>
    <row r="986" spans="1:4">
      <c r="A986" s="394">
        <v>91361</v>
      </c>
      <c r="B986" s="394" t="s">
        <v>1069</v>
      </c>
      <c r="C986" s="394" t="s">
        <v>227</v>
      </c>
      <c r="D986" s="395" t="s">
        <v>39693</v>
      </c>
    </row>
    <row r="987" spans="1:4">
      <c r="A987" s="394">
        <v>91367</v>
      </c>
      <c r="B987" s="394" t="s">
        <v>1070</v>
      </c>
      <c r="C987" s="394" t="s">
        <v>227</v>
      </c>
      <c r="D987" s="395" t="s">
        <v>41464</v>
      </c>
    </row>
    <row r="988" spans="1:4">
      <c r="A988" s="394">
        <v>91368</v>
      </c>
      <c r="B988" s="394" t="s">
        <v>1071</v>
      </c>
      <c r="C988" s="394" t="s">
        <v>227</v>
      </c>
      <c r="D988" s="395" t="s">
        <v>41487</v>
      </c>
    </row>
    <row r="989" spans="1:4">
      <c r="A989" s="394">
        <v>91369</v>
      </c>
      <c r="B989" s="394" t="s">
        <v>1072</v>
      </c>
      <c r="C989" s="394" t="s">
        <v>227</v>
      </c>
      <c r="D989" s="395" t="s">
        <v>42635</v>
      </c>
    </row>
    <row r="990" spans="1:4">
      <c r="A990" s="394">
        <v>91375</v>
      </c>
      <c r="B990" s="394" t="s">
        <v>1073</v>
      </c>
      <c r="C990" s="394" t="s">
        <v>227</v>
      </c>
      <c r="D990" s="395" t="s">
        <v>41997</v>
      </c>
    </row>
    <row r="991" spans="1:4">
      <c r="A991" s="394">
        <v>91376</v>
      </c>
      <c r="B991" s="394" t="s">
        <v>1074</v>
      </c>
      <c r="C991" s="394" t="s">
        <v>227</v>
      </c>
      <c r="D991" s="395" t="s">
        <v>44128</v>
      </c>
    </row>
    <row r="992" spans="1:4">
      <c r="A992" s="394">
        <v>91377</v>
      </c>
      <c r="B992" s="394" t="s">
        <v>1075</v>
      </c>
      <c r="C992" s="394" t="s">
        <v>227</v>
      </c>
      <c r="D992" s="395" t="s">
        <v>43610</v>
      </c>
    </row>
    <row r="993" spans="1:4">
      <c r="A993" s="394">
        <v>91380</v>
      </c>
      <c r="B993" s="394" t="s">
        <v>1076</v>
      </c>
      <c r="C993" s="394" t="s">
        <v>227</v>
      </c>
      <c r="D993" s="395" t="s">
        <v>42366</v>
      </c>
    </row>
    <row r="994" spans="1:4">
      <c r="A994" s="394">
        <v>91381</v>
      </c>
      <c r="B994" s="394" t="s">
        <v>1077</v>
      </c>
      <c r="C994" s="394" t="s">
        <v>227</v>
      </c>
      <c r="D994" s="395" t="s">
        <v>39919</v>
      </c>
    </row>
    <row r="995" spans="1:4">
      <c r="A995" s="394">
        <v>91382</v>
      </c>
      <c r="B995" s="394" t="s">
        <v>1078</v>
      </c>
      <c r="C995" s="394" t="s">
        <v>227</v>
      </c>
      <c r="D995" s="395" t="s">
        <v>39767</v>
      </c>
    </row>
    <row r="996" spans="1:4">
      <c r="A996" s="394">
        <v>91383</v>
      </c>
      <c r="B996" s="394" t="s">
        <v>1079</v>
      </c>
      <c r="C996" s="394" t="s">
        <v>227</v>
      </c>
      <c r="D996" s="395" t="s">
        <v>44129</v>
      </c>
    </row>
    <row r="997" spans="1:4">
      <c r="A997" s="394">
        <v>91384</v>
      </c>
      <c r="B997" s="394" t="s">
        <v>1080</v>
      </c>
      <c r="C997" s="394" t="s">
        <v>227</v>
      </c>
      <c r="D997" s="395" t="s">
        <v>44130</v>
      </c>
    </row>
    <row r="998" spans="1:4">
      <c r="A998" s="394">
        <v>91390</v>
      </c>
      <c r="B998" s="394" t="s">
        <v>1081</v>
      </c>
      <c r="C998" s="394" t="s">
        <v>227</v>
      </c>
      <c r="D998" s="395" t="s">
        <v>41292</v>
      </c>
    </row>
    <row r="999" spans="1:4">
      <c r="A999" s="394">
        <v>91391</v>
      </c>
      <c r="B999" s="394" t="s">
        <v>1082</v>
      </c>
      <c r="C999" s="394" t="s">
        <v>227</v>
      </c>
      <c r="D999" s="395" t="s">
        <v>44131</v>
      </c>
    </row>
    <row r="1000" spans="1:4">
      <c r="A1000" s="394">
        <v>91392</v>
      </c>
      <c r="B1000" s="394" t="s">
        <v>1083</v>
      </c>
      <c r="C1000" s="394" t="s">
        <v>227</v>
      </c>
      <c r="D1000" s="395" t="s">
        <v>39627</v>
      </c>
    </row>
    <row r="1001" spans="1:4">
      <c r="A1001" s="394">
        <v>91396</v>
      </c>
      <c r="B1001" s="394" t="s">
        <v>1084</v>
      </c>
      <c r="C1001" s="394" t="s">
        <v>227</v>
      </c>
      <c r="D1001" s="395" t="s">
        <v>42755</v>
      </c>
    </row>
    <row r="1002" spans="1:4">
      <c r="A1002" s="394">
        <v>91397</v>
      </c>
      <c r="B1002" s="394" t="s">
        <v>1085</v>
      </c>
      <c r="C1002" s="394" t="s">
        <v>227</v>
      </c>
      <c r="D1002" s="395" t="s">
        <v>39701</v>
      </c>
    </row>
    <row r="1003" spans="1:4">
      <c r="A1003" s="394">
        <v>91398</v>
      </c>
      <c r="B1003" s="394" t="s">
        <v>1086</v>
      </c>
      <c r="C1003" s="394" t="s">
        <v>227</v>
      </c>
      <c r="D1003" s="395" t="s">
        <v>42821</v>
      </c>
    </row>
    <row r="1004" spans="1:4">
      <c r="A1004" s="394">
        <v>91402</v>
      </c>
      <c r="B1004" s="394" t="s">
        <v>1087</v>
      </c>
      <c r="C1004" s="394" t="s">
        <v>227</v>
      </c>
      <c r="D1004" s="395" t="s">
        <v>39269</v>
      </c>
    </row>
    <row r="1005" spans="1:4">
      <c r="A1005" s="394">
        <v>91466</v>
      </c>
      <c r="B1005" s="394" t="s">
        <v>1088</v>
      </c>
      <c r="C1005" s="394" t="s">
        <v>227</v>
      </c>
      <c r="D1005" s="395" t="s">
        <v>40078</v>
      </c>
    </row>
    <row r="1006" spans="1:4">
      <c r="A1006" s="394">
        <v>91467</v>
      </c>
      <c r="B1006" s="394" t="s">
        <v>1089</v>
      </c>
      <c r="C1006" s="394" t="s">
        <v>227</v>
      </c>
      <c r="D1006" s="395" t="s">
        <v>44048</v>
      </c>
    </row>
    <row r="1007" spans="1:4">
      <c r="A1007" s="394">
        <v>91468</v>
      </c>
      <c r="B1007" s="394" t="s">
        <v>1090</v>
      </c>
      <c r="C1007" s="394" t="s">
        <v>227</v>
      </c>
      <c r="D1007" s="395" t="s">
        <v>40958</v>
      </c>
    </row>
    <row r="1008" spans="1:4">
      <c r="A1008" s="394">
        <v>91469</v>
      </c>
      <c r="B1008" s="394" t="s">
        <v>1091</v>
      </c>
      <c r="C1008" s="394" t="s">
        <v>227</v>
      </c>
      <c r="D1008" s="395" t="s">
        <v>42719</v>
      </c>
    </row>
    <row r="1009" spans="1:4">
      <c r="A1009" s="394">
        <v>91484</v>
      </c>
      <c r="B1009" s="394" t="s">
        <v>1092</v>
      </c>
      <c r="C1009" s="394" t="s">
        <v>227</v>
      </c>
      <c r="D1009" s="395" t="s">
        <v>42951</v>
      </c>
    </row>
    <row r="1010" spans="1:4">
      <c r="A1010" s="394">
        <v>91485</v>
      </c>
      <c r="B1010" s="394" t="s">
        <v>1093</v>
      </c>
      <c r="C1010" s="394" t="s">
        <v>227</v>
      </c>
      <c r="D1010" s="395" t="s">
        <v>44132</v>
      </c>
    </row>
    <row r="1011" spans="1:4">
      <c r="A1011" s="394">
        <v>91529</v>
      </c>
      <c r="B1011" s="394" t="s">
        <v>1094</v>
      </c>
      <c r="C1011" s="394" t="s">
        <v>227</v>
      </c>
      <c r="D1011" s="395" t="s">
        <v>39663</v>
      </c>
    </row>
    <row r="1012" spans="1:4">
      <c r="A1012" s="394">
        <v>91530</v>
      </c>
      <c r="B1012" s="394" t="s">
        <v>1095</v>
      </c>
      <c r="C1012" s="394" t="s">
        <v>227</v>
      </c>
      <c r="D1012" s="395" t="s">
        <v>39874</v>
      </c>
    </row>
    <row r="1013" spans="1:4">
      <c r="A1013" s="394">
        <v>91531</v>
      </c>
      <c r="B1013" s="394" t="s">
        <v>1096</v>
      </c>
      <c r="C1013" s="394" t="s">
        <v>227</v>
      </c>
      <c r="D1013" s="395" t="s">
        <v>39843</v>
      </c>
    </row>
    <row r="1014" spans="1:4">
      <c r="A1014" s="394">
        <v>91532</v>
      </c>
      <c r="B1014" s="394" t="s">
        <v>1097</v>
      </c>
      <c r="C1014" s="394" t="s">
        <v>227</v>
      </c>
      <c r="D1014" s="395" t="s">
        <v>42760</v>
      </c>
    </row>
    <row r="1015" spans="1:4">
      <c r="A1015" s="394">
        <v>91629</v>
      </c>
      <c r="B1015" s="394" t="s">
        <v>1098</v>
      </c>
      <c r="C1015" s="394" t="s">
        <v>227</v>
      </c>
      <c r="D1015" s="395" t="s">
        <v>40134</v>
      </c>
    </row>
    <row r="1016" spans="1:4">
      <c r="A1016" s="394">
        <v>91630</v>
      </c>
      <c r="B1016" s="394" t="s">
        <v>1099</v>
      </c>
      <c r="C1016" s="394" t="s">
        <v>227</v>
      </c>
      <c r="D1016" s="395" t="s">
        <v>42134</v>
      </c>
    </row>
    <row r="1017" spans="1:4">
      <c r="A1017" s="394">
        <v>91631</v>
      </c>
      <c r="B1017" s="394" t="s">
        <v>1100</v>
      </c>
      <c r="C1017" s="394" t="s">
        <v>227</v>
      </c>
      <c r="D1017" s="395" t="s">
        <v>39289</v>
      </c>
    </row>
    <row r="1018" spans="1:4">
      <c r="A1018" s="394">
        <v>91632</v>
      </c>
      <c r="B1018" s="394" t="s">
        <v>1101</v>
      </c>
      <c r="C1018" s="394" t="s">
        <v>227</v>
      </c>
      <c r="D1018" s="395" t="s">
        <v>44133</v>
      </c>
    </row>
    <row r="1019" spans="1:4">
      <c r="A1019" s="394">
        <v>91633</v>
      </c>
      <c r="B1019" s="394" t="s">
        <v>1102</v>
      </c>
      <c r="C1019" s="394" t="s">
        <v>227</v>
      </c>
      <c r="D1019" s="395" t="s">
        <v>44134</v>
      </c>
    </row>
    <row r="1020" spans="1:4">
      <c r="A1020" s="394">
        <v>91640</v>
      </c>
      <c r="B1020" s="394" t="s">
        <v>1103</v>
      </c>
      <c r="C1020" s="394" t="s">
        <v>227</v>
      </c>
      <c r="D1020" s="395" t="s">
        <v>40744</v>
      </c>
    </row>
    <row r="1021" spans="1:4">
      <c r="A1021" s="394">
        <v>91641</v>
      </c>
      <c r="B1021" s="394" t="s">
        <v>1104</v>
      </c>
      <c r="C1021" s="394" t="s">
        <v>227</v>
      </c>
      <c r="D1021" s="395" t="s">
        <v>44135</v>
      </c>
    </row>
    <row r="1022" spans="1:4">
      <c r="A1022" s="394">
        <v>91642</v>
      </c>
      <c r="B1022" s="394" t="s">
        <v>1105</v>
      </c>
      <c r="C1022" s="394" t="s">
        <v>227</v>
      </c>
      <c r="D1022" s="395" t="s">
        <v>41680</v>
      </c>
    </row>
    <row r="1023" spans="1:4">
      <c r="A1023" s="394">
        <v>91643</v>
      </c>
      <c r="B1023" s="394" t="s">
        <v>1106</v>
      </c>
      <c r="C1023" s="394" t="s">
        <v>227</v>
      </c>
      <c r="D1023" s="395" t="s">
        <v>44136</v>
      </c>
    </row>
    <row r="1024" spans="1:4">
      <c r="A1024" s="394">
        <v>91644</v>
      </c>
      <c r="B1024" s="394" t="s">
        <v>1107</v>
      </c>
      <c r="C1024" s="394" t="s">
        <v>227</v>
      </c>
      <c r="D1024" s="395" t="s">
        <v>44137</v>
      </c>
    </row>
    <row r="1025" spans="1:4">
      <c r="A1025" s="394">
        <v>91688</v>
      </c>
      <c r="B1025" s="394" t="s">
        <v>1108</v>
      </c>
      <c r="C1025" s="394" t="s">
        <v>227</v>
      </c>
      <c r="D1025" s="395" t="s">
        <v>39874</v>
      </c>
    </row>
    <row r="1026" spans="1:4">
      <c r="A1026" s="394">
        <v>91689</v>
      </c>
      <c r="B1026" s="394" t="s">
        <v>1109</v>
      </c>
      <c r="C1026" s="394" t="s">
        <v>227</v>
      </c>
      <c r="D1026" s="395" t="s">
        <v>39812</v>
      </c>
    </row>
    <row r="1027" spans="1:4">
      <c r="A1027" s="394">
        <v>91690</v>
      </c>
      <c r="B1027" s="394" t="s">
        <v>1110</v>
      </c>
      <c r="C1027" s="394" t="s">
        <v>227</v>
      </c>
      <c r="D1027" s="395" t="s">
        <v>39588</v>
      </c>
    </row>
    <row r="1028" spans="1:4">
      <c r="A1028" s="394">
        <v>91691</v>
      </c>
      <c r="B1028" s="394" t="s">
        <v>1111</v>
      </c>
      <c r="C1028" s="394" t="s">
        <v>227</v>
      </c>
      <c r="D1028" s="395" t="s">
        <v>44138</v>
      </c>
    </row>
    <row r="1029" spans="1:4">
      <c r="A1029" s="394">
        <v>92040</v>
      </c>
      <c r="B1029" s="394" t="s">
        <v>1112</v>
      </c>
      <c r="C1029" s="394" t="s">
        <v>227</v>
      </c>
      <c r="D1029" s="395" t="s">
        <v>39814</v>
      </c>
    </row>
    <row r="1030" spans="1:4">
      <c r="A1030" s="394">
        <v>92041</v>
      </c>
      <c r="B1030" s="394" t="s">
        <v>1113</v>
      </c>
      <c r="C1030" s="394" t="s">
        <v>227</v>
      </c>
      <c r="D1030" s="395" t="s">
        <v>39784</v>
      </c>
    </row>
    <row r="1031" spans="1:4">
      <c r="A1031" s="394">
        <v>92042</v>
      </c>
      <c r="B1031" s="394" t="s">
        <v>1114</v>
      </c>
      <c r="C1031" s="394" t="s">
        <v>227</v>
      </c>
      <c r="D1031" s="395" t="s">
        <v>39815</v>
      </c>
    </row>
    <row r="1032" spans="1:4">
      <c r="A1032" s="394">
        <v>92101</v>
      </c>
      <c r="B1032" s="394" t="s">
        <v>1115</v>
      </c>
      <c r="C1032" s="394" t="s">
        <v>227</v>
      </c>
      <c r="D1032" s="395" t="s">
        <v>41236</v>
      </c>
    </row>
    <row r="1033" spans="1:4">
      <c r="A1033" s="394">
        <v>92102</v>
      </c>
      <c r="B1033" s="394" t="s">
        <v>1116</v>
      </c>
      <c r="C1033" s="394" t="s">
        <v>227</v>
      </c>
      <c r="D1033" s="395" t="s">
        <v>41681</v>
      </c>
    </row>
    <row r="1034" spans="1:4">
      <c r="A1034" s="394">
        <v>92103</v>
      </c>
      <c r="B1034" s="394" t="s">
        <v>1117</v>
      </c>
      <c r="C1034" s="394" t="s">
        <v>227</v>
      </c>
      <c r="D1034" s="395" t="s">
        <v>44139</v>
      </c>
    </row>
    <row r="1035" spans="1:4">
      <c r="A1035" s="394">
        <v>92104</v>
      </c>
      <c r="B1035" s="394" t="s">
        <v>1118</v>
      </c>
      <c r="C1035" s="394" t="s">
        <v>227</v>
      </c>
      <c r="D1035" s="395" t="s">
        <v>44140</v>
      </c>
    </row>
    <row r="1036" spans="1:4">
      <c r="A1036" s="394">
        <v>92105</v>
      </c>
      <c r="B1036" s="394" t="s">
        <v>1119</v>
      </c>
      <c r="C1036" s="394" t="s">
        <v>227</v>
      </c>
      <c r="D1036" s="395" t="s">
        <v>44065</v>
      </c>
    </row>
    <row r="1037" spans="1:4">
      <c r="A1037" s="394">
        <v>92108</v>
      </c>
      <c r="B1037" s="394" t="s">
        <v>1120</v>
      </c>
      <c r="C1037" s="394" t="s">
        <v>227</v>
      </c>
      <c r="D1037" s="395" t="s">
        <v>39808</v>
      </c>
    </row>
    <row r="1038" spans="1:4">
      <c r="A1038" s="394">
        <v>92109</v>
      </c>
      <c r="B1038" s="394" t="s">
        <v>1121</v>
      </c>
      <c r="C1038" s="394" t="s">
        <v>227</v>
      </c>
      <c r="D1038" s="395" t="s">
        <v>39554</v>
      </c>
    </row>
    <row r="1039" spans="1:4">
      <c r="A1039" s="394">
        <v>92110</v>
      </c>
      <c r="B1039" s="394" t="s">
        <v>1122</v>
      </c>
      <c r="C1039" s="394" t="s">
        <v>227</v>
      </c>
      <c r="D1039" s="395" t="s">
        <v>39661</v>
      </c>
    </row>
    <row r="1040" spans="1:4">
      <c r="A1040" s="394">
        <v>92111</v>
      </c>
      <c r="B1040" s="394" t="s">
        <v>1123</v>
      </c>
      <c r="C1040" s="394" t="s">
        <v>227</v>
      </c>
      <c r="D1040" s="395" t="s">
        <v>39461</v>
      </c>
    </row>
    <row r="1041" spans="1:4">
      <c r="A1041" s="394">
        <v>92114</v>
      </c>
      <c r="B1041" s="394" t="s">
        <v>1124</v>
      </c>
      <c r="C1041" s="394" t="s">
        <v>227</v>
      </c>
      <c r="D1041" s="395" t="s">
        <v>39554</v>
      </c>
    </row>
    <row r="1042" spans="1:4">
      <c r="A1042" s="394">
        <v>92115</v>
      </c>
      <c r="B1042" s="394" t="s">
        <v>1125</v>
      </c>
      <c r="C1042" s="394" t="s">
        <v>227</v>
      </c>
      <c r="D1042" s="395" t="s">
        <v>39812</v>
      </c>
    </row>
    <row r="1043" spans="1:4">
      <c r="A1043" s="394">
        <v>92116</v>
      </c>
      <c r="B1043" s="394" t="s">
        <v>1126</v>
      </c>
      <c r="C1043" s="394" t="s">
        <v>227</v>
      </c>
      <c r="D1043" s="395" t="s">
        <v>39835</v>
      </c>
    </row>
    <row r="1044" spans="1:4">
      <c r="A1044" s="394">
        <v>92133</v>
      </c>
      <c r="B1044" s="394" t="s">
        <v>1127</v>
      </c>
      <c r="C1044" s="394" t="s">
        <v>227</v>
      </c>
      <c r="D1044" s="395" t="s">
        <v>44141</v>
      </c>
    </row>
    <row r="1045" spans="1:4">
      <c r="A1045" s="394">
        <v>92134</v>
      </c>
      <c r="B1045" s="394" t="s">
        <v>1128</v>
      </c>
      <c r="C1045" s="394" t="s">
        <v>227</v>
      </c>
      <c r="D1045" s="395" t="s">
        <v>39822</v>
      </c>
    </row>
    <row r="1046" spans="1:4">
      <c r="A1046" s="394">
        <v>92135</v>
      </c>
      <c r="B1046" s="394" t="s">
        <v>1129</v>
      </c>
      <c r="C1046" s="394" t="s">
        <v>227</v>
      </c>
      <c r="D1046" s="395" t="s">
        <v>39732</v>
      </c>
    </row>
    <row r="1047" spans="1:4">
      <c r="A1047" s="394">
        <v>92136</v>
      </c>
      <c r="B1047" s="394" t="s">
        <v>1130</v>
      </c>
      <c r="C1047" s="394" t="s">
        <v>227</v>
      </c>
      <c r="D1047" s="395" t="s">
        <v>40129</v>
      </c>
    </row>
    <row r="1048" spans="1:4">
      <c r="A1048" s="394">
        <v>92137</v>
      </c>
      <c r="B1048" s="394" t="s">
        <v>1131</v>
      </c>
      <c r="C1048" s="394" t="s">
        <v>227</v>
      </c>
      <c r="D1048" s="395" t="s">
        <v>44142</v>
      </c>
    </row>
    <row r="1049" spans="1:4">
      <c r="A1049" s="394">
        <v>92140</v>
      </c>
      <c r="B1049" s="394" t="s">
        <v>1132</v>
      </c>
      <c r="C1049" s="394" t="s">
        <v>227</v>
      </c>
      <c r="D1049" s="395" t="s">
        <v>39824</v>
      </c>
    </row>
    <row r="1050" spans="1:4">
      <c r="A1050" s="394">
        <v>92141</v>
      </c>
      <c r="B1050" s="394" t="s">
        <v>1133</v>
      </c>
      <c r="C1050" s="394" t="s">
        <v>227</v>
      </c>
      <c r="D1050" s="395" t="s">
        <v>39702</v>
      </c>
    </row>
    <row r="1051" spans="1:4">
      <c r="A1051" s="394">
        <v>92142</v>
      </c>
      <c r="B1051" s="394" t="s">
        <v>1134</v>
      </c>
      <c r="C1051" s="394" t="s">
        <v>227</v>
      </c>
      <c r="D1051" s="395" t="s">
        <v>39744</v>
      </c>
    </row>
    <row r="1052" spans="1:4">
      <c r="A1052" s="394">
        <v>92143</v>
      </c>
      <c r="B1052" s="394" t="s">
        <v>1135</v>
      </c>
      <c r="C1052" s="394" t="s">
        <v>227</v>
      </c>
      <c r="D1052" s="395" t="s">
        <v>39825</v>
      </c>
    </row>
    <row r="1053" spans="1:4">
      <c r="A1053" s="394">
        <v>92144</v>
      </c>
      <c r="B1053" s="394" t="s">
        <v>1136</v>
      </c>
      <c r="C1053" s="394" t="s">
        <v>227</v>
      </c>
      <c r="D1053" s="395" t="s">
        <v>44143</v>
      </c>
    </row>
    <row r="1054" spans="1:4">
      <c r="A1054" s="394">
        <v>92237</v>
      </c>
      <c r="B1054" s="394" t="s">
        <v>1137</v>
      </c>
      <c r="C1054" s="394" t="s">
        <v>227</v>
      </c>
      <c r="D1054" s="395" t="s">
        <v>44056</v>
      </c>
    </row>
    <row r="1055" spans="1:4">
      <c r="A1055" s="394">
        <v>92238</v>
      </c>
      <c r="B1055" s="394" t="s">
        <v>1138</v>
      </c>
      <c r="C1055" s="394" t="s">
        <v>227</v>
      </c>
      <c r="D1055" s="395" t="s">
        <v>42643</v>
      </c>
    </row>
    <row r="1056" spans="1:4">
      <c r="A1056" s="394">
        <v>92239</v>
      </c>
      <c r="B1056" s="394" t="s">
        <v>1139</v>
      </c>
      <c r="C1056" s="394" t="s">
        <v>227</v>
      </c>
      <c r="D1056" s="395" t="s">
        <v>39281</v>
      </c>
    </row>
    <row r="1057" spans="1:4">
      <c r="A1057" s="394">
        <v>92240</v>
      </c>
      <c r="B1057" s="394" t="s">
        <v>1140</v>
      </c>
      <c r="C1057" s="394" t="s">
        <v>227</v>
      </c>
      <c r="D1057" s="395" t="s">
        <v>44144</v>
      </c>
    </row>
    <row r="1058" spans="1:4">
      <c r="A1058" s="394">
        <v>92241</v>
      </c>
      <c r="B1058" s="394" t="s">
        <v>1141</v>
      </c>
      <c r="C1058" s="394" t="s">
        <v>227</v>
      </c>
      <c r="D1058" s="395" t="s">
        <v>44145</v>
      </c>
    </row>
    <row r="1059" spans="1:4">
      <c r="A1059" s="394">
        <v>92712</v>
      </c>
      <c r="B1059" s="394" t="s">
        <v>1142</v>
      </c>
      <c r="C1059" s="394" t="s">
        <v>227</v>
      </c>
      <c r="D1059" s="395" t="s">
        <v>39734</v>
      </c>
    </row>
    <row r="1060" spans="1:4">
      <c r="A1060" s="394">
        <v>92713</v>
      </c>
      <c r="B1060" s="394" t="s">
        <v>1143</v>
      </c>
      <c r="C1060" s="394" t="s">
        <v>227</v>
      </c>
      <c r="D1060" s="395" t="s">
        <v>39683</v>
      </c>
    </row>
    <row r="1061" spans="1:4">
      <c r="A1061" s="394">
        <v>92714</v>
      </c>
      <c r="B1061" s="394" t="s">
        <v>1144</v>
      </c>
      <c r="C1061" s="394" t="s">
        <v>227</v>
      </c>
      <c r="D1061" s="395" t="s">
        <v>39557</v>
      </c>
    </row>
    <row r="1062" spans="1:4">
      <c r="A1062" s="394">
        <v>92715</v>
      </c>
      <c r="B1062" s="394" t="s">
        <v>1145</v>
      </c>
      <c r="C1062" s="394" t="s">
        <v>227</v>
      </c>
      <c r="D1062" s="395" t="s">
        <v>44146</v>
      </c>
    </row>
    <row r="1063" spans="1:4">
      <c r="A1063" s="394">
        <v>92956</v>
      </c>
      <c r="B1063" s="394" t="s">
        <v>1146</v>
      </c>
      <c r="C1063" s="394" t="s">
        <v>227</v>
      </c>
      <c r="D1063" s="395" t="s">
        <v>39830</v>
      </c>
    </row>
    <row r="1064" spans="1:4">
      <c r="A1064" s="394">
        <v>92957</v>
      </c>
      <c r="B1064" s="394" t="s">
        <v>1147</v>
      </c>
      <c r="C1064" s="394" t="s">
        <v>227</v>
      </c>
      <c r="D1064" s="395" t="s">
        <v>39831</v>
      </c>
    </row>
    <row r="1065" spans="1:4">
      <c r="A1065" s="394">
        <v>92958</v>
      </c>
      <c r="B1065" s="394" t="s">
        <v>1148</v>
      </c>
      <c r="C1065" s="394" t="s">
        <v>227</v>
      </c>
      <c r="D1065" s="395" t="s">
        <v>39832</v>
      </c>
    </row>
    <row r="1066" spans="1:4">
      <c r="A1066" s="394">
        <v>92959</v>
      </c>
      <c r="B1066" s="394" t="s">
        <v>1149</v>
      </c>
      <c r="C1066" s="394" t="s">
        <v>227</v>
      </c>
      <c r="D1066" s="395" t="s">
        <v>42525</v>
      </c>
    </row>
    <row r="1067" spans="1:4">
      <c r="A1067" s="394">
        <v>92963</v>
      </c>
      <c r="B1067" s="394" t="s">
        <v>1150</v>
      </c>
      <c r="C1067" s="394" t="s">
        <v>227</v>
      </c>
      <c r="D1067" s="395" t="s">
        <v>44147</v>
      </c>
    </row>
    <row r="1068" spans="1:4">
      <c r="A1068" s="394">
        <v>92964</v>
      </c>
      <c r="B1068" s="394" t="s">
        <v>1151</v>
      </c>
      <c r="C1068" s="394" t="s">
        <v>227</v>
      </c>
      <c r="D1068" s="395" t="s">
        <v>39820</v>
      </c>
    </row>
    <row r="1069" spans="1:4">
      <c r="A1069" s="394">
        <v>92965</v>
      </c>
      <c r="B1069" s="394" t="s">
        <v>1152</v>
      </c>
      <c r="C1069" s="394" t="s">
        <v>227</v>
      </c>
      <c r="D1069" s="395" t="s">
        <v>41966</v>
      </c>
    </row>
    <row r="1070" spans="1:4">
      <c r="A1070" s="394">
        <v>93220</v>
      </c>
      <c r="B1070" s="394" t="s">
        <v>1153</v>
      </c>
      <c r="C1070" s="394" t="s">
        <v>227</v>
      </c>
      <c r="D1070" s="395" t="s">
        <v>44148</v>
      </c>
    </row>
    <row r="1071" spans="1:4">
      <c r="A1071" s="394">
        <v>93221</v>
      </c>
      <c r="B1071" s="394" t="s">
        <v>1154</v>
      </c>
      <c r="C1071" s="394" t="s">
        <v>227</v>
      </c>
      <c r="D1071" s="395" t="s">
        <v>39601</v>
      </c>
    </row>
    <row r="1072" spans="1:4">
      <c r="A1072" s="394">
        <v>93222</v>
      </c>
      <c r="B1072" s="394" t="s">
        <v>1155</v>
      </c>
      <c r="C1072" s="394" t="s">
        <v>227</v>
      </c>
      <c r="D1072" s="395" t="s">
        <v>44149</v>
      </c>
    </row>
    <row r="1073" spans="1:4">
      <c r="A1073" s="394">
        <v>93223</v>
      </c>
      <c r="B1073" s="394" t="s">
        <v>1156</v>
      </c>
      <c r="C1073" s="394" t="s">
        <v>227</v>
      </c>
      <c r="D1073" s="395" t="s">
        <v>44150</v>
      </c>
    </row>
    <row r="1074" spans="1:4">
      <c r="A1074" s="394">
        <v>93229</v>
      </c>
      <c r="B1074" s="394" t="s">
        <v>39837</v>
      </c>
      <c r="C1074" s="394" t="s">
        <v>227</v>
      </c>
      <c r="D1074" s="395" t="s">
        <v>39649</v>
      </c>
    </row>
    <row r="1075" spans="1:4">
      <c r="A1075" s="394">
        <v>93230</v>
      </c>
      <c r="B1075" s="394" t="s">
        <v>39839</v>
      </c>
      <c r="C1075" s="394" t="s">
        <v>227</v>
      </c>
      <c r="D1075" s="395" t="s">
        <v>39651</v>
      </c>
    </row>
    <row r="1076" spans="1:4">
      <c r="A1076" s="394">
        <v>93231</v>
      </c>
      <c r="B1076" s="394" t="s">
        <v>39840</v>
      </c>
      <c r="C1076" s="394" t="s">
        <v>227</v>
      </c>
      <c r="D1076" s="395" t="s">
        <v>39838</v>
      </c>
    </row>
    <row r="1077" spans="1:4">
      <c r="A1077" s="394">
        <v>93232</v>
      </c>
      <c r="B1077" s="394" t="s">
        <v>39842</v>
      </c>
      <c r="C1077" s="394" t="s">
        <v>227</v>
      </c>
      <c r="D1077" s="395" t="s">
        <v>40685</v>
      </c>
    </row>
    <row r="1078" spans="1:4">
      <c r="A1078" s="394">
        <v>93235</v>
      </c>
      <c r="B1078" s="394" t="s">
        <v>1157</v>
      </c>
      <c r="C1078" s="394" t="s">
        <v>227</v>
      </c>
      <c r="D1078" s="395" t="s">
        <v>39843</v>
      </c>
    </row>
    <row r="1079" spans="1:4">
      <c r="A1079" s="394">
        <v>93238</v>
      </c>
      <c r="B1079" s="394" t="s">
        <v>1158</v>
      </c>
      <c r="C1079" s="394" t="s">
        <v>227</v>
      </c>
      <c r="D1079" s="395" t="s">
        <v>39647</v>
      </c>
    </row>
    <row r="1080" spans="1:4">
      <c r="A1080" s="394">
        <v>93239</v>
      </c>
      <c r="B1080" s="394" t="s">
        <v>1159</v>
      </c>
      <c r="C1080" s="394" t="s">
        <v>227</v>
      </c>
      <c r="D1080" s="395" t="s">
        <v>39241</v>
      </c>
    </row>
    <row r="1081" spans="1:4">
      <c r="A1081" s="394">
        <v>93240</v>
      </c>
      <c r="B1081" s="394" t="s">
        <v>1160</v>
      </c>
      <c r="C1081" s="394" t="s">
        <v>227</v>
      </c>
      <c r="D1081" s="395" t="s">
        <v>40369</v>
      </c>
    </row>
    <row r="1082" spans="1:4">
      <c r="A1082" s="394">
        <v>93267</v>
      </c>
      <c r="B1082" s="394" t="s">
        <v>1161</v>
      </c>
      <c r="C1082" s="394" t="s">
        <v>227</v>
      </c>
      <c r="D1082" s="395" t="s">
        <v>39845</v>
      </c>
    </row>
    <row r="1083" spans="1:4">
      <c r="A1083" s="394">
        <v>93269</v>
      </c>
      <c r="B1083" s="394" t="s">
        <v>1162</v>
      </c>
      <c r="C1083" s="394" t="s">
        <v>227</v>
      </c>
      <c r="D1083" s="395" t="s">
        <v>39642</v>
      </c>
    </row>
    <row r="1084" spans="1:4">
      <c r="A1084" s="394">
        <v>93270</v>
      </c>
      <c r="B1084" s="394" t="s">
        <v>1163</v>
      </c>
      <c r="C1084" s="394" t="s">
        <v>227</v>
      </c>
      <c r="D1084" s="395" t="s">
        <v>39846</v>
      </c>
    </row>
    <row r="1085" spans="1:4">
      <c r="A1085" s="394">
        <v>93271</v>
      </c>
      <c r="B1085" s="394" t="s">
        <v>1164</v>
      </c>
      <c r="C1085" s="394" t="s">
        <v>227</v>
      </c>
      <c r="D1085" s="395" t="s">
        <v>42290</v>
      </c>
    </row>
    <row r="1086" spans="1:4">
      <c r="A1086" s="394">
        <v>93277</v>
      </c>
      <c r="B1086" s="394" t="s">
        <v>1165</v>
      </c>
      <c r="C1086" s="394" t="s">
        <v>227</v>
      </c>
      <c r="D1086" s="395" t="s">
        <v>39565</v>
      </c>
    </row>
    <row r="1087" spans="1:4">
      <c r="A1087" s="394">
        <v>93278</v>
      </c>
      <c r="B1087" s="394" t="s">
        <v>1166</v>
      </c>
      <c r="C1087" s="394" t="s">
        <v>227</v>
      </c>
      <c r="D1087" s="395" t="s">
        <v>39569</v>
      </c>
    </row>
    <row r="1088" spans="1:4">
      <c r="A1088" s="394">
        <v>93279</v>
      </c>
      <c r="B1088" s="394" t="s">
        <v>1167</v>
      </c>
      <c r="C1088" s="394" t="s">
        <v>227</v>
      </c>
      <c r="D1088" s="395" t="s">
        <v>39848</v>
      </c>
    </row>
    <row r="1089" spans="1:4">
      <c r="A1089" s="394">
        <v>93280</v>
      </c>
      <c r="B1089" s="394" t="s">
        <v>1168</v>
      </c>
      <c r="C1089" s="394" t="s">
        <v>227</v>
      </c>
      <c r="D1089" s="395" t="s">
        <v>39663</v>
      </c>
    </row>
    <row r="1090" spans="1:4">
      <c r="A1090" s="394">
        <v>93283</v>
      </c>
      <c r="B1090" s="394" t="s">
        <v>1169</v>
      </c>
      <c r="C1090" s="394" t="s">
        <v>227</v>
      </c>
      <c r="D1090" s="395" t="s">
        <v>39849</v>
      </c>
    </row>
    <row r="1091" spans="1:4">
      <c r="A1091" s="394">
        <v>93284</v>
      </c>
      <c r="B1091" s="394" t="s">
        <v>1170</v>
      </c>
      <c r="C1091" s="394" t="s">
        <v>227</v>
      </c>
      <c r="D1091" s="395" t="s">
        <v>39850</v>
      </c>
    </row>
    <row r="1092" spans="1:4">
      <c r="A1092" s="394">
        <v>93285</v>
      </c>
      <c r="B1092" s="394" t="s">
        <v>1171</v>
      </c>
      <c r="C1092" s="394" t="s">
        <v>227</v>
      </c>
      <c r="D1092" s="395" t="s">
        <v>39851</v>
      </c>
    </row>
    <row r="1093" spans="1:4">
      <c r="A1093" s="394">
        <v>93286</v>
      </c>
      <c r="B1093" s="394" t="s">
        <v>1172</v>
      </c>
      <c r="C1093" s="394" t="s">
        <v>227</v>
      </c>
      <c r="D1093" s="395" t="s">
        <v>39962</v>
      </c>
    </row>
    <row r="1094" spans="1:4">
      <c r="A1094" s="394">
        <v>93296</v>
      </c>
      <c r="B1094" s="394" t="s">
        <v>1173</v>
      </c>
      <c r="C1094" s="394" t="s">
        <v>227</v>
      </c>
      <c r="D1094" s="395" t="s">
        <v>39852</v>
      </c>
    </row>
    <row r="1095" spans="1:4">
      <c r="A1095" s="394">
        <v>93397</v>
      </c>
      <c r="B1095" s="394" t="s">
        <v>1174</v>
      </c>
      <c r="C1095" s="394" t="s">
        <v>227</v>
      </c>
      <c r="D1095" s="395" t="s">
        <v>40134</v>
      </c>
    </row>
    <row r="1096" spans="1:4">
      <c r="A1096" s="394">
        <v>93398</v>
      </c>
      <c r="B1096" s="394" t="s">
        <v>1175</v>
      </c>
      <c r="C1096" s="394" t="s">
        <v>227</v>
      </c>
      <c r="D1096" s="395" t="s">
        <v>42134</v>
      </c>
    </row>
    <row r="1097" spans="1:4">
      <c r="A1097" s="394">
        <v>93399</v>
      </c>
      <c r="B1097" s="394" t="s">
        <v>1176</v>
      </c>
      <c r="C1097" s="394" t="s">
        <v>227</v>
      </c>
      <c r="D1097" s="395" t="s">
        <v>39289</v>
      </c>
    </row>
    <row r="1098" spans="1:4">
      <c r="A1098" s="394">
        <v>93400</v>
      </c>
      <c r="B1098" s="394" t="s">
        <v>1177</v>
      </c>
      <c r="C1098" s="394" t="s">
        <v>227</v>
      </c>
      <c r="D1098" s="395" t="s">
        <v>44133</v>
      </c>
    </row>
    <row r="1099" spans="1:4">
      <c r="A1099" s="394">
        <v>93401</v>
      </c>
      <c r="B1099" s="394" t="s">
        <v>1178</v>
      </c>
      <c r="C1099" s="394" t="s">
        <v>227</v>
      </c>
      <c r="D1099" s="395" t="s">
        <v>44048</v>
      </c>
    </row>
    <row r="1100" spans="1:4">
      <c r="A1100" s="394">
        <v>93404</v>
      </c>
      <c r="B1100" s="394" t="s">
        <v>1179</v>
      </c>
      <c r="C1100" s="394" t="s">
        <v>227</v>
      </c>
      <c r="D1100" s="395" t="s">
        <v>41651</v>
      </c>
    </row>
    <row r="1101" spans="1:4">
      <c r="A1101" s="394">
        <v>93405</v>
      </c>
      <c r="B1101" s="394" t="s">
        <v>1180</v>
      </c>
      <c r="C1101" s="394" t="s">
        <v>227</v>
      </c>
      <c r="D1101" s="395" t="s">
        <v>39613</v>
      </c>
    </row>
    <row r="1102" spans="1:4">
      <c r="A1102" s="394">
        <v>93406</v>
      </c>
      <c r="B1102" s="394" t="s">
        <v>1181</v>
      </c>
      <c r="C1102" s="394" t="s">
        <v>227</v>
      </c>
      <c r="D1102" s="395" t="s">
        <v>42874</v>
      </c>
    </row>
    <row r="1103" spans="1:4">
      <c r="A1103" s="394">
        <v>93407</v>
      </c>
      <c r="B1103" s="394" t="s">
        <v>1182</v>
      </c>
      <c r="C1103" s="394" t="s">
        <v>227</v>
      </c>
      <c r="D1103" s="395" t="s">
        <v>44070</v>
      </c>
    </row>
    <row r="1104" spans="1:4">
      <c r="A1104" s="394">
        <v>93411</v>
      </c>
      <c r="B1104" s="394" t="s">
        <v>1183</v>
      </c>
      <c r="C1104" s="394" t="s">
        <v>227</v>
      </c>
      <c r="D1104" s="395" t="s">
        <v>39854</v>
      </c>
    </row>
    <row r="1105" spans="1:4">
      <c r="A1105" s="394">
        <v>93412</v>
      </c>
      <c r="B1105" s="394" t="s">
        <v>1184</v>
      </c>
      <c r="C1105" s="394" t="s">
        <v>227</v>
      </c>
      <c r="D1105" s="395" t="s">
        <v>39651</v>
      </c>
    </row>
    <row r="1106" spans="1:4">
      <c r="A1106" s="394">
        <v>93413</v>
      </c>
      <c r="B1106" s="394" t="s">
        <v>1185</v>
      </c>
      <c r="C1106" s="394" t="s">
        <v>227</v>
      </c>
      <c r="D1106" s="395" t="s">
        <v>39682</v>
      </c>
    </row>
    <row r="1107" spans="1:4">
      <c r="A1107" s="394">
        <v>93414</v>
      </c>
      <c r="B1107" s="394" t="s">
        <v>1186</v>
      </c>
      <c r="C1107" s="394" t="s">
        <v>227</v>
      </c>
      <c r="D1107" s="395" t="s">
        <v>42429</v>
      </c>
    </row>
    <row r="1108" spans="1:4">
      <c r="A1108" s="394">
        <v>93417</v>
      </c>
      <c r="B1108" s="394" t="s">
        <v>1187</v>
      </c>
      <c r="C1108" s="394" t="s">
        <v>227</v>
      </c>
      <c r="D1108" s="395" t="s">
        <v>39855</v>
      </c>
    </row>
    <row r="1109" spans="1:4">
      <c r="A1109" s="394">
        <v>93418</v>
      </c>
      <c r="B1109" s="394" t="s">
        <v>1188</v>
      </c>
      <c r="C1109" s="394" t="s">
        <v>227</v>
      </c>
      <c r="D1109" s="395" t="s">
        <v>39784</v>
      </c>
    </row>
    <row r="1110" spans="1:4">
      <c r="A1110" s="394">
        <v>93419</v>
      </c>
      <c r="B1110" s="394" t="s">
        <v>1189</v>
      </c>
      <c r="C1110" s="394" t="s">
        <v>227</v>
      </c>
      <c r="D1110" s="395" t="s">
        <v>39290</v>
      </c>
    </row>
    <row r="1111" spans="1:4">
      <c r="A1111" s="394">
        <v>93420</v>
      </c>
      <c r="B1111" s="394" t="s">
        <v>1190</v>
      </c>
      <c r="C1111" s="394" t="s">
        <v>227</v>
      </c>
      <c r="D1111" s="395" t="s">
        <v>44151</v>
      </c>
    </row>
    <row r="1112" spans="1:4">
      <c r="A1112" s="394">
        <v>93423</v>
      </c>
      <c r="B1112" s="394" t="s">
        <v>1191</v>
      </c>
      <c r="C1112" s="394" t="s">
        <v>227</v>
      </c>
      <c r="D1112" s="395" t="s">
        <v>39832</v>
      </c>
    </row>
    <row r="1113" spans="1:4">
      <c r="A1113" s="394">
        <v>93424</v>
      </c>
      <c r="B1113" s="394" t="s">
        <v>1192</v>
      </c>
      <c r="C1113" s="394" t="s">
        <v>227</v>
      </c>
      <c r="D1113" s="395" t="s">
        <v>39786</v>
      </c>
    </row>
    <row r="1114" spans="1:4">
      <c r="A1114" s="394">
        <v>93425</v>
      </c>
      <c r="B1114" s="394" t="s">
        <v>1193</v>
      </c>
      <c r="C1114" s="394" t="s">
        <v>227</v>
      </c>
      <c r="D1114" s="395" t="s">
        <v>39709</v>
      </c>
    </row>
    <row r="1115" spans="1:4">
      <c r="A1115" s="394">
        <v>93426</v>
      </c>
      <c r="B1115" s="394" t="s">
        <v>1194</v>
      </c>
      <c r="C1115" s="394" t="s">
        <v>227</v>
      </c>
      <c r="D1115" s="395" t="s">
        <v>44152</v>
      </c>
    </row>
    <row r="1116" spans="1:4">
      <c r="A1116" s="394">
        <v>93429</v>
      </c>
      <c r="B1116" s="394" t="s">
        <v>1195</v>
      </c>
      <c r="C1116" s="394" t="s">
        <v>227</v>
      </c>
      <c r="D1116" s="395" t="s">
        <v>44153</v>
      </c>
    </row>
    <row r="1117" spans="1:4">
      <c r="A1117" s="394">
        <v>93430</v>
      </c>
      <c r="B1117" s="394" t="s">
        <v>1196</v>
      </c>
      <c r="C1117" s="394" t="s">
        <v>227</v>
      </c>
      <c r="D1117" s="395" t="s">
        <v>42304</v>
      </c>
    </row>
    <row r="1118" spans="1:4">
      <c r="A1118" s="394">
        <v>93431</v>
      </c>
      <c r="B1118" s="394" t="s">
        <v>1197</v>
      </c>
      <c r="C1118" s="394" t="s">
        <v>227</v>
      </c>
      <c r="D1118" s="395" t="s">
        <v>44154</v>
      </c>
    </row>
    <row r="1119" spans="1:4">
      <c r="A1119" s="394">
        <v>93432</v>
      </c>
      <c r="B1119" s="394" t="s">
        <v>1198</v>
      </c>
      <c r="C1119" s="394" t="s">
        <v>227</v>
      </c>
      <c r="D1119" s="395" t="s">
        <v>44155</v>
      </c>
    </row>
    <row r="1120" spans="1:4">
      <c r="A1120" s="394">
        <v>93435</v>
      </c>
      <c r="B1120" s="394" t="s">
        <v>1199</v>
      </c>
      <c r="C1120" s="394" t="s">
        <v>227</v>
      </c>
      <c r="D1120" s="395" t="s">
        <v>41255</v>
      </c>
    </row>
    <row r="1121" spans="1:4">
      <c r="A1121" s="394">
        <v>93436</v>
      </c>
      <c r="B1121" s="394" t="s">
        <v>1200</v>
      </c>
      <c r="C1121" s="394" t="s">
        <v>227</v>
      </c>
      <c r="D1121" s="395" t="s">
        <v>41654</v>
      </c>
    </row>
    <row r="1122" spans="1:4">
      <c r="A1122" s="394">
        <v>93437</v>
      </c>
      <c r="B1122" s="394" t="s">
        <v>1201</v>
      </c>
      <c r="C1122" s="394" t="s">
        <v>227</v>
      </c>
      <c r="D1122" s="395" t="s">
        <v>39469</v>
      </c>
    </row>
    <row r="1123" spans="1:4">
      <c r="A1123" s="394">
        <v>93438</v>
      </c>
      <c r="B1123" s="394" t="s">
        <v>1202</v>
      </c>
      <c r="C1123" s="394" t="s">
        <v>227</v>
      </c>
      <c r="D1123" s="395" t="s">
        <v>41239</v>
      </c>
    </row>
    <row r="1124" spans="1:4">
      <c r="A1124" s="394">
        <v>95114</v>
      </c>
      <c r="B1124" s="394" t="s">
        <v>1203</v>
      </c>
      <c r="C1124" s="394" t="s">
        <v>227</v>
      </c>
      <c r="D1124" s="395" t="s">
        <v>42173</v>
      </c>
    </row>
    <row r="1125" spans="1:4">
      <c r="A1125" s="394">
        <v>95115</v>
      </c>
      <c r="B1125" s="394" t="s">
        <v>1204</v>
      </c>
      <c r="C1125" s="394" t="s">
        <v>227</v>
      </c>
      <c r="D1125" s="395" t="s">
        <v>39820</v>
      </c>
    </row>
    <row r="1126" spans="1:4">
      <c r="A1126" s="394">
        <v>95116</v>
      </c>
      <c r="B1126" s="394" t="s">
        <v>1205</v>
      </c>
      <c r="C1126" s="394" t="s">
        <v>227</v>
      </c>
      <c r="D1126" s="395" t="s">
        <v>39863</v>
      </c>
    </row>
    <row r="1127" spans="1:4">
      <c r="A1127" s="394">
        <v>95117</v>
      </c>
      <c r="B1127" s="394" t="s">
        <v>1206</v>
      </c>
      <c r="C1127" s="394" t="s">
        <v>227</v>
      </c>
      <c r="D1127" s="395" t="s">
        <v>39558</v>
      </c>
    </row>
    <row r="1128" spans="1:4">
      <c r="A1128" s="394">
        <v>95118</v>
      </c>
      <c r="B1128" s="394" t="s">
        <v>1207</v>
      </c>
      <c r="C1128" s="394" t="s">
        <v>227</v>
      </c>
      <c r="D1128" s="395" t="s">
        <v>42367</v>
      </c>
    </row>
    <row r="1129" spans="1:4">
      <c r="A1129" s="394">
        <v>95119</v>
      </c>
      <c r="B1129" s="394" t="s">
        <v>1208</v>
      </c>
      <c r="C1129" s="394" t="s">
        <v>227</v>
      </c>
      <c r="D1129" s="395" t="s">
        <v>42408</v>
      </c>
    </row>
    <row r="1130" spans="1:4">
      <c r="A1130" s="394">
        <v>95120</v>
      </c>
      <c r="B1130" s="394" t="s">
        <v>1209</v>
      </c>
      <c r="C1130" s="394" t="s">
        <v>227</v>
      </c>
      <c r="D1130" s="395" t="s">
        <v>44156</v>
      </c>
    </row>
    <row r="1131" spans="1:4">
      <c r="A1131" s="394">
        <v>95123</v>
      </c>
      <c r="B1131" s="394" t="s">
        <v>1210</v>
      </c>
      <c r="C1131" s="394" t="s">
        <v>227</v>
      </c>
      <c r="D1131" s="395" t="s">
        <v>39865</v>
      </c>
    </row>
    <row r="1132" spans="1:4">
      <c r="A1132" s="394">
        <v>95124</v>
      </c>
      <c r="B1132" s="394" t="s">
        <v>1211</v>
      </c>
      <c r="C1132" s="394" t="s">
        <v>227</v>
      </c>
      <c r="D1132" s="395" t="s">
        <v>39866</v>
      </c>
    </row>
    <row r="1133" spans="1:4">
      <c r="A1133" s="394">
        <v>95125</v>
      </c>
      <c r="B1133" s="394" t="s">
        <v>1212</v>
      </c>
      <c r="C1133" s="394" t="s">
        <v>227</v>
      </c>
      <c r="D1133" s="395" t="s">
        <v>39867</v>
      </c>
    </row>
    <row r="1134" spans="1:4">
      <c r="A1134" s="394">
        <v>95126</v>
      </c>
      <c r="B1134" s="394" t="s">
        <v>1213</v>
      </c>
      <c r="C1134" s="394" t="s">
        <v>227</v>
      </c>
      <c r="D1134" s="395" t="s">
        <v>44157</v>
      </c>
    </row>
    <row r="1135" spans="1:4">
      <c r="A1135" s="394">
        <v>95129</v>
      </c>
      <c r="B1135" s="394" t="s">
        <v>1214</v>
      </c>
      <c r="C1135" s="394" t="s">
        <v>227</v>
      </c>
      <c r="D1135" s="395" t="s">
        <v>39595</v>
      </c>
    </row>
    <row r="1136" spans="1:4">
      <c r="A1136" s="394">
        <v>95130</v>
      </c>
      <c r="B1136" s="394" t="s">
        <v>1215</v>
      </c>
      <c r="C1136" s="394" t="s">
        <v>227</v>
      </c>
      <c r="D1136" s="395" t="s">
        <v>39868</v>
      </c>
    </row>
    <row r="1137" spans="1:4">
      <c r="A1137" s="394">
        <v>95131</v>
      </c>
      <c r="B1137" s="394" t="s">
        <v>1216</v>
      </c>
      <c r="C1137" s="394" t="s">
        <v>227</v>
      </c>
      <c r="D1137" s="395" t="s">
        <v>39869</v>
      </c>
    </row>
    <row r="1138" spans="1:4">
      <c r="A1138" s="394">
        <v>95132</v>
      </c>
      <c r="B1138" s="394" t="s">
        <v>1217</v>
      </c>
      <c r="C1138" s="394" t="s">
        <v>227</v>
      </c>
      <c r="D1138" s="395" t="s">
        <v>44158</v>
      </c>
    </row>
    <row r="1139" spans="1:4">
      <c r="A1139" s="394">
        <v>95136</v>
      </c>
      <c r="B1139" s="394" t="s">
        <v>1218</v>
      </c>
      <c r="C1139" s="394" t="s">
        <v>227</v>
      </c>
      <c r="D1139" s="395" t="s">
        <v>39569</v>
      </c>
    </row>
    <row r="1140" spans="1:4">
      <c r="A1140" s="394">
        <v>95137</v>
      </c>
      <c r="B1140" s="394" t="s">
        <v>1219</v>
      </c>
      <c r="C1140" s="394" t="s">
        <v>227</v>
      </c>
      <c r="D1140" s="395" t="s">
        <v>39870</v>
      </c>
    </row>
    <row r="1141" spans="1:4">
      <c r="A1141" s="394">
        <v>95138</v>
      </c>
      <c r="B1141" s="394" t="s">
        <v>1220</v>
      </c>
      <c r="C1141" s="394" t="s">
        <v>227</v>
      </c>
      <c r="D1141" s="395" t="s">
        <v>39683</v>
      </c>
    </row>
    <row r="1142" spans="1:4">
      <c r="A1142" s="394">
        <v>95208</v>
      </c>
      <c r="B1142" s="394" t="s">
        <v>1221</v>
      </c>
      <c r="C1142" s="394" t="s">
        <v>227</v>
      </c>
      <c r="D1142" s="395" t="s">
        <v>39871</v>
      </c>
    </row>
    <row r="1143" spans="1:4">
      <c r="A1143" s="394">
        <v>95209</v>
      </c>
      <c r="B1143" s="394" t="s">
        <v>1222</v>
      </c>
      <c r="C1143" s="394" t="s">
        <v>227</v>
      </c>
      <c r="D1143" s="395" t="s">
        <v>39872</v>
      </c>
    </row>
    <row r="1144" spans="1:4">
      <c r="A1144" s="394">
        <v>95210</v>
      </c>
      <c r="B1144" s="394" t="s">
        <v>1223</v>
      </c>
      <c r="C1144" s="394" t="s">
        <v>227</v>
      </c>
      <c r="D1144" s="395" t="s">
        <v>39873</v>
      </c>
    </row>
    <row r="1145" spans="1:4">
      <c r="A1145" s="394">
        <v>95211</v>
      </c>
      <c r="B1145" s="394" t="s">
        <v>1224</v>
      </c>
      <c r="C1145" s="394" t="s">
        <v>227</v>
      </c>
      <c r="D1145" s="395" t="s">
        <v>42290</v>
      </c>
    </row>
    <row r="1146" spans="1:4">
      <c r="A1146" s="394">
        <v>95217</v>
      </c>
      <c r="B1146" s="394" t="s">
        <v>1225</v>
      </c>
      <c r="C1146" s="394" t="s">
        <v>227</v>
      </c>
      <c r="D1146" s="395" t="s">
        <v>39752</v>
      </c>
    </row>
    <row r="1147" spans="1:4">
      <c r="A1147" s="394">
        <v>95255</v>
      </c>
      <c r="B1147" s="394" t="s">
        <v>1226</v>
      </c>
      <c r="C1147" s="394" t="s">
        <v>227</v>
      </c>
      <c r="D1147" s="395" t="s">
        <v>39755</v>
      </c>
    </row>
    <row r="1148" spans="1:4">
      <c r="A1148" s="394">
        <v>95256</v>
      </c>
      <c r="B1148" s="394" t="s">
        <v>1227</v>
      </c>
      <c r="C1148" s="394" t="s">
        <v>227</v>
      </c>
      <c r="D1148" s="395" t="s">
        <v>39554</v>
      </c>
    </row>
    <row r="1149" spans="1:4">
      <c r="A1149" s="394">
        <v>95257</v>
      </c>
      <c r="B1149" s="394" t="s">
        <v>1228</v>
      </c>
      <c r="C1149" s="394" t="s">
        <v>227</v>
      </c>
      <c r="D1149" s="395" t="s">
        <v>39862</v>
      </c>
    </row>
    <row r="1150" spans="1:4">
      <c r="A1150" s="394">
        <v>95260</v>
      </c>
      <c r="B1150" s="394" t="s">
        <v>1229</v>
      </c>
      <c r="C1150" s="394" t="s">
        <v>227</v>
      </c>
      <c r="D1150" s="395" t="s">
        <v>39752</v>
      </c>
    </row>
    <row r="1151" spans="1:4">
      <c r="A1151" s="394">
        <v>95261</v>
      </c>
      <c r="B1151" s="394" t="s">
        <v>1230</v>
      </c>
      <c r="C1151" s="394" t="s">
        <v>227</v>
      </c>
      <c r="D1151" s="395" t="s">
        <v>39554</v>
      </c>
    </row>
    <row r="1152" spans="1:4">
      <c r="A1152" s="394">
        <v>95262</v>
      </c>
      <c r="B1152" s="394" t="s">
        <v>1231</v>
      </c>
      <c r="C1152" s="394" t="s">
        <v>227</v>
      </c>
      <c r="D1152" s="395" t="s">
        <v>39925</v>
      </c>
    </row>
    <row r="1153" spans="1:4">
      <c r="A1153" s="394">
        <v>95263</v>
      </c>
      <c r="B1153" s="394" t="s">
        <v>1232</v>
      </c>
      <c r="C1153" s="394" t="s">
        <v>227</v>
      </c>
      <c r="D1153" s="395" t="s">
        <v>40657</v>
      </c>
    </row>
    <row r="1154" spans="1:4">
      <c r="A1154" s="394">
        <v>95266</v>
      </c>
      <c r="B1154" s="394" t="s">
        <v>1233</v>
      </c>
      <c r="C1154" s="394" t="s">
        <v>227</v>
      </c>
      <c r="D1154" s="395" t="s">
        <v>39536</v>
      </c>
    </row>
    <row r="1155" spans="1:4">
      <c r="A1155" s="394">
        <v>95267</v>
      </c>
      <c r="B1155" s="394" t="s">
        <v>1234</v>
      </c>
      <c r="C1155" s="394" t="s">
        <v>227</v>
      </c>
      <c r="D1155" s="395" t="s">
        <v>39651</v>
      </c>
    </row>
    <row r="1156" spans="1:4">
      <c r="A1156" s="394">
        <v>95268</v>
      </c>
      <c r="B1156" s="394" t="s">
        <v>1235</v>
      </c>
      <c r="C1156" s="394" t="s">
        <v>227</v>
      </c>
      <c r="D1156" s="395" t="s">
        <v>39757</v>
      </c>
    </row>
    <row r="1157" spans="1:4">
      <c r="A1157" s="394">
        <v>95269</v>
      </c>
      <c r="B1157" s="394" t="s">
        <v>1236</v>
      </c>
      <c r="C1157" s="394" t="s">
        <v>227</v>
      </c>
      <c r="D1157" s="395" t="s">
        <v>40685</v>
      </c>
    </row>
    <row r="1158" spans="1:4">
      <c r="A1158" s="394">
        <v>95272</v>
      </c>
      <c r="B1158" s="394" t="s">
        <v>1237</v>
      </c>
      <c r="C1158" s="394" t="s">
        <v>227</v>
      </c>
      <c r="D1158" s="395" t="s">
        <v>39521</v>
      </c>
    </row>
    <row r="1159" spans="1:4">
      <c r="A1159" s="394">
        <v>95273</v>
      </c>
      <c r="B1159" s="394" t="s">
        <v>1238</v>
      </c>
      <c r="C1159" s="394" t="s">
        <v>227</v>
      </c>
      <c r="D1159" s="395" t="s">
        <v>39482</v>
      </c>
    </row>
    <row r="1160" spans="1:4">
      <c r="A1160" s="394">
        <v>95274</v>
      </c>
      <c r="B1160" s="394" t="s">
        <v>1239</v>
      </c>
      <c r="C1160" s="394" t="s">
        <v>227</v>
      </c>
      <c r="D1160" s="395" t="s">
        <v>39700</v>
      </c>
    </row>
    <row r="1161" spans="1:4">
      <c r="A1161" s="394">
        <v>95275</v>
      </c>
      <c r="B1161" s="394" t="s">
        <v>1240</v>
      </c>
      <c r="C1161" s="394" t="s">
        <v>227</v>
      </c>
      <c r="D1161" s="395" t="s">
        <v>39693</v>
      </c>
    </row>
    <row r="1162" spans="1:4">
      <c r="A1162" s="394">
        <v>95278</v>
      </c>
      <c r="B1162" s="394" t="s">
        <v>1241</v>
      </c>
      <c r="C1162" s="394" t="s">
        <v>227</v>
      </c>
      <c r="D1162" s="395" t="s">
        <v>39744</v>
      </c>
    </row>
    <row r="1163" spans="1:4">
      <c r="A1163" s="394">
        <v>95279</v>
      </c>
      <c r="B1163" s="394" t="s">
        <v>1242</v>
      </c>
      <c r="C1163" s="394" t="s">
        <v>227</v>
      </c>
      <c r="D1163" s="395" t="s">
        <v>39482</v>
      </c>
    </row>
    <row r="1164" spans="1:4">
      <c r="A1164" s="394">
        <v>95280</v>
      </c>
      <c r="B1164" s="394" t="s">
        <v>1243</v>
      </c>
      <c r="C1164" s="394" t="s">
        <v>227</v>
      </c>
      <c r="D1164" s="395" t="s">
        <v>39879</v>
      </c>
    </row>
    <row r="1165" spans="1:4">
      <c r="A1165" s="394">
        <v>95281</v>
      </c>
      <c r="B1165" s="394" t="s">
        <v>1244</v>
      </c>
      <c r="C1165" s="394" t="s">
        <v>227</v>
      </c>
      <c r="D1165" s="395" t="s">
        <v>40685</v>
      </c>
    </row>
    <row r="1166" spans="1:4">
      <c r="A1166" s="394">
        <v>95617</v>
      </c>
      <c r="B1166" s="394" t="s">
        <v>1245</v>
      </c>
      <c r="C1166" s="394" t="s">
        <v>227</v>
      </c>
      <c r="D1166" s="395" t="s">
        <v>39668</v>
      </c>
    </row>
    <row r="1167" spans="1:4">
      <c r="A1167" s="394">
        <v>95618</v>
      </c>
      <c r="B1167" s="394" t="s">
        <v>1246</v>
      </c>
      <c r="C1167" s="394" t="s">
        <v>227</v>
      </c>
      <c r="D1167" s="395" t="s">
        <v>39662</v>
      </c>
    </row>
    <row r="1168" spans="1:4">
      <c r="A1168" s="394">
        <v>95619</v>
      </c>
      <c r="B1168" s="394" t="s">
        <v>1247</v>
      </c>
      <c r="C1168" s="394" t="s">
        <v>227</v>
      </c>
      <c r="D1168" s="395" t="s">
        <v>42198</v>
      </c>
    </row>
    <row r="1169" spans="1:4">
      <c r="A1169" s="394">
        <v>95627</v>
      </c>
      <c r="B1169" s="394" t="s">
        <v>1248</v>
      </c>
      <c r="C1169" s="394" t="s">
        <v>227</v>
      </c>
      <c r="D1169" s="395" t="s">
        <v>39881</v>
      </c>
    </row>
    <row r="1170" spans="1:4">
      <c r="A1170" s="394">
        <v>95628</v>
      </c>
      <c r="B1170" s="394" t="s">
        <v>1249</v>
      </c>
      <c r="C1170" s="394" t="s">
        <v>227</v>
      </c>
      <c r="D1170" s="395" t="s">
        <v>39882</v>
      </c>
    </row>
    <row r="1171" spans="1:4">
      <c r="A1171" s="394">
        <v>95629</v>
      </c>
      <c r="B1171" s="394" t="s">
        <v>1250</v>
      </c>
      <c r="C1171" s="394" t="s">
        <v>227</v>
      </c>
      <c r="D1171" s="395" t="s">
        <v>39883</v>
      </c>
    </row>
    <row r="1172" spans="1:4">
      <c r="A1172" s="394">
        <v>95630</v>
      </c>
      <c r="B1172" s="394" t="s">
        <v>1251</v>
      </c>
      <c r="C1172" s="394" t="s">
        <v>227</v>
      </c>
      <c r="D1172" s="395" t="s">
        <v>44055</v>
      </c>
    </row>
    <row r="1173" spans="1:4">
      <c r="A1173" s="394">
        <v>95698</v>
      </c>
      <c r="B1173" s="394" t="s">
        <v>1252</v>
      </c>
      <c r="C1173" s="394" t="s">
        <v>227</v>
      </c>
      <c r="D1173" s="395" t="s">
        <v>42144</v>
      </c>
    </row>
    <row r="1174" spans="1:4">
      <c r="A1174" s="394">
        <v>95699</v>
      </c>
      <c r="B1174" s="394" t="s">
        <v>1253</v>
      </c>
      <c r="C1174" s="394" t="s">
        <v>227</v>
      </c>
      <c r="D1174" s="395" t="s">
        <v>41632</v>
      </c>
    </row>
    <row r="1175" spans="1:4">
      <c r="A1175" s="394">
        <v>95700</v>
      </c>
      <c r="B1175" s="394" t="s">
        <v>1254</v>
      </c>
      <c r="C1175" s="394" t="s">
        <v>227</v>
      </c>
      <c r="D1175" s="395" t="s">
        <v>42470</v>
      </c>
    </row>
    <row r="1176" spans="1:4">
      <c r="A1176" s="394">
        <v>95701</v>
      </c>
      <c r="B1176" s="394" t="s">
        <v>1255</v>
      </c>
      <c r="C1176" s="394" t="s">
        <v>227</v>
      </c>
      <c r="D1176" s="395" t="s">
        <v>40478</v>
      </c>
    </row>
    <row r="1177" spans="1:4">
      <c r="A1177" s="394">
        <v>95704</v>
      </c>
      <c r="B1177" s="394" t="s">
        <v>1256</v>
      </c>
      <c r="C1177" s="394" t="s">
        <v>227</v>
      </c>
      <c r="D1177" s="395" t="s">
        <v>44159</v>
      </c>
    </row>
    <row r="1178" spans="1:4">
      <c r="A1178" s="394">
        <v>95705</v>
      </c>
      <c r="B1178" s="394" t="s">
        <v>1257</v>
      </c>
      <c r="C1178" s="394" t="s">
        <v>227</v>
      </c>
      <c r="D1178" s="395" t="s">
        <v>44160</v>
      </c>
    </row>
    <row r="1179" spans="1:4">
      <c r="A1179" s="394">
        <v>95706</v>
      </c>
      <c r="B1179" s="394" t="s">
        <v>1258</v>
      </c>
      <c r="C1179" s="394" t="s">
        <v>227</v>
      </c>
      <c r="D1179" s="395" t="s">
        <v>44161</v>
      </c>
    </row>
    <row r="1180" spans="1:4">
      <c r="A1180" s="394">
        <v>95707</v>
      </c>
      <c r="B1180" s="394" t="s">
        <v>1259</v>
      </c>
      <c r="C1180" s="394" t="s">
        <v>227</v>
      </c>
      <c r="D1180" s="395" t="s">
        <v>41683</v>
      </c>
    </row>
    <row r="1181" spans="1:4">
      <c r="A1181" s="394">
        <v>95710</v>
      </c>
      <c r="B1181" s="394" t="s">
        <v>1260</v>
      </c>
      <c r="C1181" s="394" t="s">
        <v>227</v>
      </c>
      <c r="D1181" s="395" t="s">
        <v>44162</v>
      </c>
    </row>
    <row r="1182" spans="1:4">
      <c r="A1182" s="394">
        <v>95711</v>
      </c>
      <c r="B1182" s="394" t="s">
        <v>1261</v>
      </c>
      <c r="C1182" s="394" t="s">
        <v>227</v>
      </c>
      <c r="D1182" s="395" t="s">
        <v>40245</v>
      </c>
    </row>
    <row r="1183" spans="1:4">
      <c r="A1183" s="394">
        <v>95712</v>
      </c>
      <c r="B1183" s="394" t="s">
        <v>1262</v>
      </c>
      <c r="C1183" s="394" t="s">
        <v>227</v>
      </c>
      <c r="D1183" s="395" t="s">
        <v>40007</v>
      </c>
    </row>
    <row r="1184" spans="1:4">
      <c r="A1184" s="394">
        <v>95713</v>
      </c>
      <c r="B1184" s="394" t="s">
        <v>1263</v>
      </c>
      <c r="C1184" s="394" t="s">
        <v>227</v>
      </c>
      <c r="D1184" s="395" t="s">
        <v>44084</v>
      </c>
    </row>
    <row r="1185" spans="1:4">
      <c r="A1185" s="394">
        <v>95716</v>
      </c>
      <c r="B1185" s="394" t="s">
        <v>1264</v>
      </c>
      <c r="C1185" s="394" t="s">
        <v>227</v>
      </c>
      <c r="D1185" s="395" t="s">
        <v>44163</v>
      </c>
    </row>
    <row r="1186" spans="1:4">
      <c r="A1186" s="394">
        <v>95717</v>
      </c>
      <c r="B1186" s="394" t="s">
        <v>1265</v>
      </c>
      <c r="C1186" s="394" t="s">
        <v>227</v>
      </c>
      <c r="D1186" s="395" t="s">
        <v>44164</v>
      </c>
    </row>
    <row r="1187" spans="1:4">
      <c r="A1187" s="394">
        <v>95718</v>
      </c>
      <c r="B1187" s="394" t="s">
        <v>1266</v>
      </c>
      <c r="C1187" s="394" t="s">
        <v>227</v>
      </c>
      <c r="D1187" s="395" t="s">
        <v>42007</v>
      </c>
    </row>
    <row r="1188" spans="1:4">
      <c r="A1188" s="394">
        <v>95719</v>
      </c>
      <c r="B1188" s="394" t="s">
        <v>1267</v>
      </c>
      <c r="C1188" s="394" t="s">
        <v>227</v>
      </c>
      <c r="D1188" s="395" t="s">
        <v>44084</v>
      </c>
    </row>
    <row r="1189" spans="1:4">
      <c r="A1189" s="394">
        <v>95869</v>
      </c>
      <c r="B1189" s="394" t="s">
        <v>1268</v>
      </c>
      <c r="C1189" s="394" t="s">
        <v>227</v>
      </c>
      <c r="D1189" s="395" t="s">
        <v>39293</v>
      </c>
    </row>
    <row r="1190" spans="1:4">
      <c r="A1190" s="394">
        <v>95870</v>
      </c>
      <c r="B1190" s="394" t="s">
        <v>1269</v>
      </c>
      <c r="C1190" s="394" t="s">
        <v>227</v>
      </c>
      <c r="D1190" s="395" t="s">
        <v>39893</v>
      </c>
    </row>
    <row r="1191" spans="1:4">
      <c r="A1191" s="394">
        <v>95871</v>
      </c>
      <c r="B1191" s="394" t="s">
        <v>1270</v>
      </c>
      <c r="C1191" s="394" t="s">
        <v>227</v>
      </c>
      <c r="D1191" s="395" t="s">
        <v>44165</v>
      </c>
    </row>
    <row r="1192" spans="1:4">
      <c r="A1192" s="394">
        <v>95874</v>
      </c>
      <c r="B1192" s="394" t="s">
        <v>1271</v>
      </c>
      <c r="C1192" s="394" t="s">
        <v>227</v>
      </c>
      <c r="D1192" s="395" t="s">
        <v>39894</v>
      </c>
    </row>
    <row r="1193" spans="1:4">
      <c r="A1193" s="394">
        <v>96008</v>
      </c>
      <c r="B1193" s="394" t="s">
        <v>1272</v>
      </c>
      <c r="C1193" s="394" t="s">
        <v>227</v>
      </c>
      <c r="D1193" s="395" t="s">
        <v>39895</v>
      </c>
    </row>
    <row r="1194" spans="1:4">
      <c r="A1194" s="394">
        <v>96009</v>
      </c>
      <c r="B1194" s="394" t="s">
        <v>1273</v>
      </c>
      <c r="C1194" s="394" t="s">
        <v>227</v>
      </c>
      <c r="D1194" s="395" t="s">
        <v>39658</v>
      </c>
    </row>
    <row r="1195" spans="1:4">
      <c r="A1195" s="394">
        <v>96011</v>
      </c>
      <c r="B1195" s="394" t="s">
        <v>1274</v>
      </c>
      <c r="C1195" s="394" t="s">
        <v>227</v>
      </c>
      <c r="D1195" s="395" t="s">
        <v>39896</v>
      </c>
    </row>
    <row r="1196" spans="1:4">
      <c r="A1196" s="394">
        <v>96012</v>
      </c>
      <c r="B1196" s="394" t="s">
        <v>1275</v>
      </c>
      <c r="C1196" s="394" t="s">
        <v>227</v>
      </c>
      <c r="D1196" s="395" t="s">
        <v>44059</v>
      </c>
    </row>
    <row r="1197" spans="1:4">
      <c r="A1197" s="394">
        <v>96015</v>
      </c>
      <c r="B1197" s="394" t="s">
        <v>1276</v>
      </c>
      <c r="C1197" s="394" t="s">
        <v>227</v>
      </c>
      <c r="D1197" s="395" t="s">
        <v>39897</v>
      </c>
    </row>
    <row r="1198" spans="1:4">
      <c r="A1198" s="394">
        <v>96016</v>
      </c>
      <c r="B1198" s="394" t="s">
        <v>1277</v>
      </c>
      <c r="C1198" s="394" t="s">
        <v>227</v>
      </c>
      <c r="D1198" s="395" t="s">
        <v>39898</v>
      </c>
    </row>
    <row r="1199" spans="1:4">
      <c r="A1199" s="394">
        <v>96018</v>
      </c>
      <c r="B1199" s="394" t="s">
        <v>1278</v>
      </c>
      <c r="C1199" s="394" t="s">
        <v>227</v>
      </c>
      <c r="D1199" s="395" t="s">
        <v>39899</v>
      </c>
    </row>
    <row r="1200" spans="1:4">
      <c r="A1200" s="394">
        <v>96019</v>
      </c>
      <c r="B1200" s="394" t="s">
        <v>1279</v>
      </c>
      <c r="C1200" s="394" t="s">
        <v>227</v>
      </c>
      <c r="D1200" s="395" t="s">
        <v>44166</v>
      </c>
    </row>
    <row r="1201" spans="1:4">
      <c r="A1201" s="394">
        <v>96023</v>
      </c>
      <c r="B1201" s="394" t="s">
        <v>1280</v>
      </c>
      <c r="C1201" s="394" t="s">
        <v>227</v>
      </c>
      <c r="D1201" s="395" t="s">
        <v>39900</v>
      </c>
    </row>
    <row r="1202" spans="1:4">
      <c r="A1202" s="394">
        <v>96024</v>
      </c>
      <c r="B1202" s="394" t="s">
        <v>1281</v>
      </c>
      <c r="C1202" s="394" t="s">
        <v>227</v>
      </c>
      <c r="D1202" s="395" t="s">
        <v>39901</v>
      </c>
    </row>
    <row r="1203" spans="1:4">
      <c r="A1203" s="394">
        <v>96026</v>
      </c>
      <c r="B1203" s="394" t="s">
        <v>1282</v>
      </c>
      <c r="C1203" s="394" t="s">
        <v>227</v>
      </c>
      <c r="D1203" s="395" t="s">
        <v>39902</v>
      </c>
    </row>
    <row r="1204" spans="1:4">
      <c r="A1204" s="394">
        <v>96027</v>
      </c>
      <c r="B1204" s="394" t="s">
        <v>1283</v>
      </c>
      <c r="C1204" s="394" t="s">
        <v>227</v>
      </c>
      <c r="D1204" s="395" t="s">
        <v>44167</v>
      </c>
    </row>
    <row r="1205" spans="1:4">
      <c r="A1205" s="394">
        <v>96030</v>
      </c>
      <c r="B1205" s="394" t="s">
        <v>1284</v>
      </c>
      <c r="C1205" s="394" t="s">
        <v>227</v>
      </c>
      <c r="D1205" s="395" t="s">
        <v>41239</v>
      </c>
    </row>
    <row r="1206" spans="1:4">
      <c r="A1206" s="394">
        <v>96031</v>
      </c>
      <c r="B1206" s="394" t="s">
        <v>1285</v>
      </c>
      <c r="C1206" s="394" t="s">
        <v>227</v>
      </c>
      <c r="D1206" s="395" t="s">
        <v>41664</v>
      </c>
    </row>
    <row r="1207" spans="1:4">
      <c r="A1207" s="394">
        <v>96032</v>
      </c>
      <c r="B1207" s="394" t="s">
        <v>1286</v>
      </c>
      <c r="C1207" s="394" t="s">
        <v>227</v>
      </c>
      <c r="D1207" s="395" t="s">
        <v>39541</v>
      </c>
    </row>
    <row r="1208" spans="1:4">
      <c r="A1208" s="394">
        <v>96033</v>
      </c>
      <c r="B1208" s="394" t="s">
        <v>1287</v>
      </c>
      <c r="C1208" s="394" t="s">
        <v>227</v>
      </c>
      <c r="D1208" s="395" t="s">
        <v>44168</v>
      </c>
    </row>
    <row r="1209" spans="1:4">
      <c r="A1209" s="394">
        <v>96034</v>
      </c>
      <c r="B1209" s="394" t="s">
        <v>1288</v>
      </c>
      <c r="C1209" s="394" t="s">
        <v>227</v>
      </c>
      <c r="D1209" s="395" t="s">
        <v>44130</v>
      </c>
    </row>
    <row r="1210" spans="1:4">
      <c r="A1210" s="394">
        <v>96053</v>
      </c>
      <c r="B1210" s="394" t="s">
        <v>1289</v>
      </c>
      <c r="C1210" s="394" t="s">
        <v>227</v>
      </c>
      <c r="D1210" s="395" t="s">
        <v>39907</v>
      </c>
    </row>
    <row r="1211" spans="1:4">
      <c r="A1211" s="394">
        <v>96054</v>
      </c>
      <c r="B1211" s="394" t="s">
        <v>1290</v>
      </c>
      <c r="C1211" s="394" t="s">
        <v>227</v>
      </c>
      <c r="D1211" s="395" t="s">
        <v>40724</v>
      </c>
    </row>
    <row r="1212" spans="1:4">
      <c r="A1212" s="394">
        <v>96055</v>
      </c>
      <c r="B1212" s="394" t="s">
        <v>1291</v>
      </c>
      <c r="C1212" s="394" t="s">
        <v>227</v>
      </c>
      <c r="D1212" s="395" t="s">
        <v>39908</v>
      </c>
    </row>
    <row r="1213" spans="1:4">
      <c r="A1213" s="394">
        <v>96056</v>
      </c>
      <c r="B1213" s="394" t="s">
        <v>1292</v>
      </c>
      <c r="C1213" s="394" t="s">
        <v>227</v>
      </c>
      <c r="D1213" s="395" t="s">
        <v>39909</v>
      </c>
    </row>
    <row r="1214" spans="1:4">
      <c r="A1214" s="394">
        <v>96057</v>
      </c>
      <c r="B1214" s="394" t="s">
        <v>1293</v>
      </c>
      <c r="C1214" s="394" t="s">
        <v>227</v>
      </c>
      <c r="D1214" s="395" t="s">
        <v>44042</v>
      </c>
    </row>
    <row r="1215" spans="1:4">
      <c r="A1215" s="394">
        <v>96060</v>
      </c>
      <c r="B1215" s="394" t="s">
        <v>1294</v>
      </c>
      <c r="C1215" s="394" t="s">
        <v>227</v>
      </c>
      <c r="D1215" s="395" t="s">
        <v>41364</v>
      </c>
    </row>
    <row r="1216" spans="1:4">
      <c r="A1216" s="394">
        <v>96061</v>
      </c>
      <c r="B1216" s="394" t="s">
        <v>1295</v>
      </c>
      <c r="C1216" s="394" t="s">
        <v>227</v>
      </c>
      <c r="D1216" s="395" t="s">
        <v>44169</v>
      </c>
    </row>
    <row r="1217" spans="1:4">
      <c r="A1217" s="394">
        <v>96062</v>
      </c>
      <c r="B1217" s="394" t="s">
        <v>1296</v>
      </c>
      <c r="C1217" s="394" t="s">
        <v>227</v>
      </c>
      <c r="D1217" s="395" t="s">
        <v>39950</v>
      </c>
    </row>
    <row r="1218" spans="1:4">
      <c r="A1218" s="394">
        <v>96241</v>
      </c>
      <c r="B1218" s="394" t="s">
        <v>1297</v>
      </c>
      <c r="C1218" s="394" t="s">
        <v>227</v>
      </c>
      <c r="D1218" s="395" t="s">
        <v>39928</v>
      </c>
    </row>
    <row r="1219" spans="1:4">
      <c r="A1219" s="394">
        <v>96242</v>
      </c>
      <c r="B1219" s="394" t="s">
        <v>1298</v>
      </c>
      <c r="C1219" s="394" t="s">
        <v>227</v>
      </c>
      <c r="D1219" s="395" t="s">
        <v>39459</v>
      </c>
    </row>
    <row r="1220" spans="1:4">
      <c r="A1220" s="394">
        <v>96243</v>
      </c>
      <c r="B1220" s="394" t="s">
        <v>1299</v>
      </c>
      <c r="C1220" s="394" t="s">
        <v>227</v>
      </c>
      <c r="D1220" s="395" t="s">
        <v>43695</v>
      </c>
    </row>
    <row r="1221" spans="1:4">
      <c r="A1221" s="394">
        <v>96244</v>
      </c>
      <c r="B1221" s="394" t="s">
        <v>1300</v>
      </c>
      <c r="C1221" s="394" t="s">
        <v>227</v>
      </c>
      <c r="D1221" s="395" t="s">
        <v>41465</v>
      </c>
    </row>
    <row r="1222" spans="1:4">
      <c r="A1222" s="394">
        <v>96301</v>
      </c>
      <c r="B1222" s="394" t="s">
        <v>1301</v>
      </c>
      <c r="C1222" s="394" t="s">
        <v>227</v>
      </c>
      <c r="D1222" s="395" t="s">
        <v>40435</v>
      </c>
    </row>
    <row r="1223" spans="1:4">
      <c r="A1223" s="394">
        <v>96457</v>
      </c>
      <c r="B1223" s="394" t="s">
        <v>1302</v>
      </c>
      <c r="C1223" s="394" t="s">
        <v>227</v>
      </c>
      <c r="D1223" s="395" t="s">
        <v>44078</v>
      </c>
    </row>
    <row r="1224" spans="1:4">
      <c r="A1224" s="394">
        <v>96458</v>
      </c>
      <c r="B1224" s="394" t="s">
        <v>1303</v>
      </c>
      <c r="C1224" s="394" t="s">
        <v>227</v>
      </c>
      <c r="D1224" s="395" t="s">
        <v>39915</v>
      </c>
    </row>
    <row r="1225" spans="1:4">
      <c r="A1225" s="394">
        <v>96459</v>
      </c>
      <c r="B1225" s="394" t="s">
        <v>1304</v>
      </c>
      <c r="C1225" s="394" t="s">
        <v>227</v>
      </c>
      <c r="D1225" s="395" t="s">
        <v>39916</v>
      </c>
    </row>
    <row r="1226" spans="1:4">
      <c r="A1226" s="394">
        <v>96460</v>
      </c>
      <c r="B1226" s="394" t="s">
        <v>1305</v>
      </c>
      <c r="C1226" s="394" t="s">
        <v>227</v>
      </c>
      <c r="D1226" s="395" t="s">
        <v>39917</v>
      </c>
    </row>
    <row r="1227" spans="1:4">
      <c r="A1227" s="394">
        <v>98760</v>
      </c>
      <c r="B1227" s="394" t="s">
        <v>1306</v>
      </c>
      <c r="C1227" s="394" t="s">
        <v>227</v>
      </c>
      <c r="D1227" s="395" t="s">
        <v>39783</v>
      </c>
    </row>
    <row r="1228" spans="1:4">
      <c r="A1228" s="394">
        <v>98761</v>
      </c>
      <c r="B1228" s="394" t="s">
        <v>1307</v>
      </c>
      <c r="C1228" s="394" t="s">
        <v>227</v>
      </c>
      <c r="D1228" s="395" t="s">
        <v>39870</v>
      </c>
    </row>
    <row r="1229" spans="1:4">
      <c r="A1229" s="394">
        <v>98762</v>
      </c>
      <c r="B1229" s="394" t="s">
        <v>1308</v>
      </c>
      <c r="C1229" s="394" t="s">
        <v>227</v>
      </c>
      <c r="D1229" s="395" t="s">
        <v>39662</v>
      </c>
    </row>
    <row r="1230" spans="1:4">
      <c r="A1230" s="394">
        <v>98763</v>
      </c>
      <c r="B1230" s="394" t="s">
        <v>1309</v>
      </c>
      <c r="C1230" s="394" t="s">
        <v>227</v>
      </c>
      <c r="D1230" s="395" t="s">
        <v>41568</v>
      </c>
    </row>
    <row r="1231" spans="1:4">
      <c r="A1231" s="394">
        <v>99829</v>
      </c>
      <c r="B1231" s="394" t="s">
        <v>1310</v>
      </c>
      <c r="C1231" s="394" t="s">
        <v>227</v>
      </c>
      <c r="D1231" s="395" t="s">
        <v>39841</v>
      </c>
    </row>
    <row r="1232" spans="1:4">
      <c r="A1232" s="394">
        <v>99830</v>
      </c>
      <c r="B1232" s="394" t="s">
        <v>1311</v>
      </c>
      <c r="C1232" s="394" t="s">
        <v>227</v>
      </c>
      <c r="D1232" s="395" t="s">
        <v>39569</v>
      </c>
    </row>
    <row r="1233" spans="1:4">
      <c r="A1233" s="394">
        <v>99831</v>
      </c>
      <c r="B1233" s="394" t="s">
        <v>1312</v>
      </c>
      <c r="C1233" s="394" t="s">
        <v>227</v>
      </c>
      <c r="D1233" s="395" t="s">
        <v>39757</v>
      </c>
    </row>
    <row r="1234" spans="1:4">
      <c r="A1234" s="394">
        <v>99832</v>
      </c>
      <c r="B1234" s="394" t="s">
        <v>1313</v>
      </c>
      <c r="C1234" s="394" t="s">
        <v>227</v>
      </c>
      <c r="D1234" s="395" t="s">
        <v>42723</v>
      </c>
    </row>
    <row r="1235" spans="1:4">
      <c r="A1235" s="394">
        <v>100637</v>
      </c>
      <c r="B1235" s="394" t="s">
        <v>1314</v>
      </c>
      <c r="C1235" s="394" t="s">
        <v>227</v>
      </c>
      <c r="D1235" s="395" t="s">
        <v>44170</v>
      </c>
    </row>
    <row r="1236" spans="1:4">
      <c r="A1236" s="394">
        <v>100638</v>
      </c>
      <c r="B1236" s="394" t="s">
        <v>1315</v>
      </c>
      <c r="C1236" s="394" t="s">
        <v>227</v>
      </c>
      <c r="D1236" s="395" t="s">
        <v>39453</v>
      </c>
    </row>
    <row r="1237" spans="1:4">
      <c r="A1237" s="394">
        <v>100639</v>
      </c>
      <c r="B1237" s="394" t="s">
        <v>1316</v>
      </c>
      <c r="C1237" s="394" t="s">
        <v>227</v>
      </c>
      <c r="D1237" s="395" t="s">
        <v>44171</v>
      </c>
    </row>
    <row r="1238" spans="1:4">
      <c r="A1238" s="394">
        <v>100640</v>
      </c>
      <c r="B1238" s="394" t="s">
        <v>1317</v>
      </c>
      <c r="C1238" s="394" t="s">
        <v>227</v>
      </c>
      <c r="D1238" s="395" t="s">
        <v>44172</v>
      </c>
    </row>
    <row r="1239" spans="1:4">
      <c r="A1239" s="394">
        <v>100643</v>
      </c>
      <c r="B1239" s="394" t="s">
        <v>1318</v>
      </c>
      <c r="C1239" s="394" t="s">
        <v>227</v>
      </c>
      <c r="D1239" s="395" t="s">
        <v>44173</v>
      </c>
    </row>
    <row r="1240" spans="1:4">
      <c r="A1240" s="394">
        <v>100644</v>
      </c>
      <c r="B1240" s="394" t="s">
        <v>1319</v>
      </c>
      <c r="C1240" s="394" t="s">
        <v>227</v>
      </c>
      <c r="D1240" s="395" t="s">
        <v>44174</v>
      </c>
    </row>
    <row r="1241" spans="1:4">
      <c r="A1241" s="394">
        <v>100645</v>
      </c>
      <c r="B1241" s="394" t="s">
        <v>1320</v>
      </c>
      <c r="C1241" s="394" t="s">
        <v>227</v>
      </c>
      <c r="D1241" s="395" t="s">
        <v>44175</v>
      </c>
    </row>
    <row r="1242" spans="1:4">
      <c r="A1242" s="394">
        <v>100646</v>
      </c>
      <c r="B1242" s="394" t="s">
        <v>1321</v>
      </c>
      <c r="C1242" s="394" t="s">
        <v>227</v>
      </c>
      <c r="D1242" s="395" t="s">
        <v>44176</v>
      </c>
    </row>
    <row r="1243" spans="1:4">
      <c r="A1243" s="394">
        <v>102270</v>
      </c>
      <c r="B1243" s="394" t="s">
        <v>27940</v>
      </c>
      <c r="C1243" s="394" t="s">
        <v>227</v>
      </c>
      <c r="D1243" s="395" t="s">
        <v>39536</v>
      </c>
    </row>
    <row r="1244" spans="1:4">
      <c r="A1244" s="394">
        <v>102271</v>
      </c>
      <c r="B1244" s="394" t="s">
        <v>27941</v>
      </c>
      <c r="C1244" s="394" t="s">
        <v>227</v>
      </c>
      <c r="D1244" s="395" t="s">
        <v>39482</v>
      </c>
    </row>
    <row r="1245" spans="1:4">
      <c r="A1245" s="394">
        <v>102272</v>
      </c>
      <c r="B1245" s="394" t="s">
        <v>27942</v>
      </c>
      <c r="C1245" s="394" t="s">
        <v>227</v>
      </c>
      <c r="D1245" s="395" t="s">
        <v>39548</v>
      </c>
    </row>
    <row r="1246" spans="1:4">
      <c r="A1246" s="394">
        <v>102273</v>
      </c>
      <c r="B1246" s="394" t="s">
        <v>27943</v>
      </c>
      <c r="C1246" s="394" t="s">
        <v>227</v>
      </c>
      <c r="D1246" s="395" t="s">
        <v>43042</v>
      </c>
    </row>
    <row r="1247" spans="1:4">
      <c r="A1247" s="394">
        <v>102809</v>
      </c>
      <c r="B1247" s="394" t="s">
        <v>30762</v>
      </c>
      <c r="C1247" s="394" t="s">
        <v>227</v>
      </c>
      <c r="D1247" s="395" t="s">
        <v>41307</v>
      </c>
    </row>
    <row r="1248" spans="1:4">
      <c r="A1248" s="394">
        <v>102815</v>
      </c>
      <c r="B1248" s="394" t="s">
        <v>30763</v>
      </c>
      <c r="C1248" s="394" t="s">
        <v>227</v>
      </c>
      <c r="D1248" s="395" t="s">
        <v>42029</v>
      </c>
    </row>
    <row r="1249" spans="1:4">
      <c r="A1249" s="394">
        <v>102826</v>
      </c>
      <c r="B1249" s="394" t="s">
        <v>30764</v>
      </c>
      <c r="C1249" s="394" t="s">
        <v>227</v>
      </c>
      <c r="D1249" s="395" t="s">
        <v>41676</v>
      </c>
    </row>
    <row r="1250" spans="1:4">
      <c r="A1250" s="394">
        <v>102832</v>
      </c>
      <c r="B1250" s="394" t="s">
        <v>30765</v>
      </c>
      <c r="C1250" s="394" t="s">
        <v>227</v>
      </c>
      <c r="D1250" s="395" t="s">
        <v>40253</v>
      </c>
    </row>
    <row r="1251" spans="1:4">
      <c r="A1251" s="394">
        <v>102843</v>
      </c>
      <c r="B1251" s="394" t="s">
        <v>30766</v>
      </c>
      <c r="C1251" s="394" t="s">
        <v>227</v>
      </c>
      <c r="D1251" s="395" t="s">
        <v>44177</v>
      </c>
    </row>
    <row r="1252" spans="1:4">
      <c r="A1252" s="394">
        <v>102849</v>
      </c>
      <c r="B1252" s="394" t="s">
        <v>30767</v>
      </c>
      <c r="C1252" s="394" t="s">
        <v>227</v>
      </c>
      <c r="D1252" s="395" t="s">
        <v>44178</v>
      </c>
    </row>
    <row r="1253" spans="1:4">
      <c r="A1253" s="394">
        <v>102855</v>
      </c>
      <c r="B1253" s="394" t="s">
        <v>30768</v>
      </c>
      <c r="C1253" s="394" t="s">
        <v>227</v>
      </c>
      <c r="D1253" s="395" t="s">
        <v>44178</v>
      </c>
    </row>
    <row r="1254" spans="1:4">
      <c r="A1254" s="394">
        <v>102861</v>
      </c>
      <c r="B1254" s="394" t="s">
        <v>30769</v>
      </c>
      <c r="C1254" s="394" t="s">
        <v>227</v>
      </c>
      <c r="D1254" s="395" t="s">
        <v>39461</v>
      </c>
    </row>
    <row r="1255" spans="1:4">
      <c r="A1255" s="394">
        <v>102867</v>
      </c>
      <c r="B1255" s="394" t="s">
        <v>30770</v>
      </c>
      <c r="C1255" s="394" t="s">
        <v>227</v>
      </c>
      <c r="D1255" s="395" t="s">
        <v>41617</v>
      </c>
    </row>
    <row r="1256" spans="1:4">
      <c r="A1256" s="394">
        <v>102873</v>
      </c>
      <c r="B1256" s="394" t="s">
        <v>30771</v>
      </c>
      <c r="C1256" s="394" t="s">
        <v>227</v>
      </c>
      <c r="D1256" s="395" t="s">
        <v>44117</v>
      </c>
    </row>
    <row r="1257" spans="1:4">
      <c r="A1257" s="394">
        <v>102879</v>
      </c>
      <c r="B1257" s="394" t="s">
        <v>30772</v>
      </c>
      <c r="C1257" s="394" t="s">
        <v>227</v>
      </c>
      <c r="D1257" s="395" t="s">
        <v>44179</v>
      </c>
    </row>
    <row r="1258" spans="1:4">
      <c r="A1258" s="394">
        <v>102885</v>
      </c>
      <c r="B1258" s="394" t="s">
        <v>30773</v>
      </c>
      <c r="C1258" s="394" t="s">
        <v>227</v>
      </c>
      <c r="D1258" s="395" t="s">
        <v>41658</v>
      </c>
    </row>
    <row r="1259" spans="1:4">
      <c r="A1259" s="394">
        <v>102891</v>
      </c>
      <c r="B1259" s="394" t="s">
        <v>30774</v>
      </c>
      <c r="C1259" s="394" t="s">
        <v>227</v>
      </c>
      <c r="D1259" s="395" t="s">
        <v>41658</v>
      </c>
    </row>
    <row r="1260" spans="1:4">
      <c r="A1260" s="394">
        <v>102897</v>
      </c>
      <c r="B1260" s="394" t="s">
        <v>30775</v>
      </c>
      <c r="C1260" s="394" t="s">
        <v>227</v>
      </c>
      <c r="D1260" s="395" t="s">
        <v>44084</v>
      </c>
    </row>
    <row r="1261" spans="1:4">
      <c r="A1261" s="394">
        <v>102903</v>
      </c>
      <c r="B1261" s="394" t="s">
        <v>30776</v>
      </c>
      <c r="C1261" s="394" t="s">
        <v>227</v>
      </c>
      <c r="D1261" s="395" t="s">
        <v>40261</v>
      </c>
    </row>
    <row r="1262" spans="1:4">
      <c r="A1262" s="394">
        <v>102909</v>
      </c>
      <c r="B1262" s="394" t="s">
        <v>30777</v>
      </c>
      <c r="C1262" s="394" t="s">
        <v>227</v>
      </c>
      <c r="D1262" s="395" t="s">
        <v>44180</v>
      </c>
    </row>
    <row r="1263" spans="1:4">
      <c r="A1263" s="394">
        <v>102915</v>
      </c>
      <c r="B1263" s="394" t="s">
        <v>30778</v>
      </c>
      <c r="C1263" s="394" t="s">
        <v>227</v>
      </c>
      <c r="D1263" s="395" t="s">
        <v>39752</v>
      </c>
    </row>
    <row r="1264" spans="1:4">
      <c r="A1264" s="394">
        <v>102927</v>
      </c>
      <c r="B1264" s="394" t="s">
        <v>30779</v>
      </c>
      <c r="C1264" s="394" t="s">
        <v>227</v>
      </c>
      <c r="D1264" s="395" t="s">
        <v>39553</v>
      </c>
    </row>
    <row r="1265" spans="1:4">
      <c r="A1265" s="394">
        <v>102933</v>
      </c>
      <c r="B1265" s="394" t="s">
        <v>30780</v>
      </c>
      <c r="C1265" s="394" t="s">
        <v>227</v>
      </c>
      <c r="D1265" s="395" t="s">
        <v>39553</v>
      </c>
    </row>
    <row r="1266" spans="1:4">
      <c r="A1266" s="394">
        <v>102939</v>
      </c>
      <c r="B1266" s="394" t="s">
        <v>30781</v>
      </c>
      <c r="C1266" s="394" t="s">
        <v>227</v>
      </c>
      <c r="D1266" s="395" t="s">
        <v>42290</v>
      </c>
    </row>
    <row r="1267" spans="1:4">
      <c r="A1267" s="394">
        <v>102945</v>
      </c>
      <c r="B1267" s="394" t="s">
        <v>30782</v>
      </c>
      <c r="C1267" s="394" t="s">
        <v>227</v>
      </c>
      <c r="D1267" s="395" t="s">
        <v>39683</v>
      </c>
    </row>
    <row r="1268" spans="1:4">
      <c r="A1268" s="394">
        <v>102951</v>
      </c>
      <c r="B1268" s="394" t="s">
        <v>30783</v>
      </c>
      <c r="C1268" s="394" t="s">
        <v>227</v>
      </c>
      <c r="D1268" s="395" t="s">
        <v>39752</v>
      </c>
    </row>
    <row r="1269" spans="1:4">
      <c r="A1269" s="394">
        <v>102957</v>
      </c>
      <c r="B1269" s="394" t="s">
        <v>30784</v>
      </c>
      <c r="C1269" s="394" t="s">
        <v>227</v>
      </c>
      <c r="D1269" s="395" t="s">
        <v>44060</v>
      </c>
    </row>
    <row r="1270" spans="1:4">
      <c r="A1270" s="394">
        <v>102963</v>
      </c>
      <c r="B1270" s="394" t="s">
        <v>30785</v>
      </c>
      <c r="C1270" s="394" t="s">
        <v>227</v>
      </c>
      <c r="D1270" s="395" t="s">
        <v>44103</v>
      </c>
    </row>
    <row r="1271" spans="1:4">
      <c r="A1271" s="394">
        <v>102969</v>
      </c>
      <c r="B1271" s="394" t="s">
        <v>30786</v>
      </c>
      <c r="C1271" s="394" t="s">
        <v>227</v>
      </c>
      <c r="D1271" s="395" t="s">
        <v>39718</v>
      </c>
    </row>
    <row r="1272" spans="1:4">
      <c r="A1272" s="394">
        <v>102985</v>
      </c>
      <c r="B1272" s="394" t="s">
        <v>30787</v>
      </c>
      <c r="C1272" s="394" t="s">
        <v>227</v>
      </c>
      <c r="D1272" s="395" t="s">
        <v>44181</v>
      </c>
    </row>
    <row r="1273" spans="1:4">
      <c r="A1273" s="394">
        <v>103156</v>
      </c>
      <c r="B1273" s="394" t="s">
        <v>30788</v>
      </c>
      <c r="C1273" s="394" t="s">
        <v>227</v>
      </c>
      <c r="D1273" s="395" t="s">
        <v>42718</v>
      </c>
    </row>
    <row r="1274" spans="1:4">
      <c r="A1274" s="394">
        <v>103162</v>
      </c>
      <c r="B1274" s="394" t="s">
        <v>30789</v>
      </c>
      <c r="C1274" s="394" t="s">
        <v>227</v>
      </c>
      <c r="D1274" s="395" t="s">
        <v>40494</v>
      </c>
    </row>
    <row r="1275" spans="1:4">
      <c r="A1275" s="394">
        <v>103168</v>
      </c>
      <c r="B1275" s="394" t="s">
        <v>30790</v>
      </c>
      <c r="C1275" s="394" t="s">
        <v>227</v>
      </c>
      <c r="D1275" s="395" t="s">
        <v>42029</v>
      </c>
    </row>
    <row r="1276" spans="1:4">
      <c r="A1276" s="394">
        <v>103174</v>
      </c>
      <c r="B1276" s="394" t="s">
        <v>30791</v>
      </c>
      <c r="C1276" s="394" t="s">
        <v>227</v>
      </c>
      <c r="D1276" s="395" t="s">
        <v>40253</v>
      </c>
    </row>
    <row r="1277" spans="1:4">
      <c r="A1277" s="394">
        <v>103180</v>
      </c>
      <c r="B1277" s="394" t="s">
        <v>30792</v>
      </c>
      <c r="C1277" s="394" t="s">
        <v>227</v>
      </c>
      <c r="D1277" s="395" t="s">
        <v>44182</v>
      </c>
    </row>
    <row r="1278" spans="1:4">
      <c r="A1278" s="394">
        <v>103223</v>
      </c>
      <c r="B1278" s="394" t="s">
        <v>30793</v>
      </c>
      <c r="C1278" s="394" t="s">
        <v>227</v>
      </c>
      <c r="D1278" s="395" t="s">
        <v>42910</v>
      </c>
    </row>
    <row r="1279" spans="1:4">
      <c r="A1279" s="394">
        <v>103229</v>
      </c>
      <c r="B1279" s="394" t="s">
        <v>30794</v>
      </c>
      <c r="C1279" s="394" t="s">
        <v>227</v>
      </c>
      <c r="D1279" s="395" t="s">
        <v>44183</v>
      </c>
    </row>
    <row r="1280" spans="1:4">
      <c r="A1280" s="394">
        <v>103235</v>
      </c>
      <c r="B1280" s="394" t="s">
        <v>30795</v>
      </c>
      <c r="C1280" s="394" t="s">
        <v>227</v>
      </c>
      <c r="D1280" s="395" t="s">
        <v>44184</v>
      </c>
    </row>
    <row r="1281" spans="1:4">
      <c r="A1281" s="394">
        <v>103241</v>
      </c>
      <c r="B1281" s="394" t="s">
        <v>30796</v>
      </c>
      <c r="C1281" s="394" t="s">
        <v>227</v>
      </c>
      <c r="D1281" s="395" t="s">
        <v>41528</v>
      </c>
    </row>
    <row r="1282" spans="1:4">
      <c r="A1282" s="394">
        <v>103660</v>
      </c>
      <c r="B1282" s="394" t="s">
        <v>39930</v>
      </c>
      <c r="C1282" s="394" t="s">
        <v>227</v>
      </c>
      <c r="D1282" s="395" t="s">
        <v>41998</v>
      </c>
    </row>
    <row r="1283" spans="1:4">
      <c r="A1283" s="394">
        <v>103666</v>
      </c>
      <c r="B1283" s="394" t="s">
        <v>39931</v>
      </c>
      <c r="C1283" s="394" t="s">
        <v>227</v>
      </c>
      <c r="D1283" s="395" t="s">
        <v>44088</v>
      </c>
    </row>
    <row r="1284" spans="1:4">
      <c r="A1284" s="394">
        <v>103792</v>
      </c>
      <c r="B1284" s="394" t="s">
        <v>44185</v>
      </c>
      <c r="C1284" s="394" t="s">
        <v>227</v>
      </c>
      <c r="D1284" s="395" t="s">
        <v>39848</v>
      </c>
    </row>
    <row r="1285" spans="1:4">
      <c r="A1285" s="394">
        <v>92259</v>
      </c>
      <c r="B1285" s="394" t="s">
        <v>1322</v>
      </c>
      <c r="C1285" s="394" t="s">
        <v>6</v>
      </c>
      <c r="D1285" s="395" t="s">
        <v>44186</v>
      </c>
    </row>
    <row r="1286" spans="1:4">
      <c r="A1286" s="394">
        <v>92260</v>
      </c>
      <c r="B1286" s="394" t="s">
        <v>1323</v>
      </c>
      <c r="C1286" s="394" t="s">
        <v>6</v>
      </c>
      <c r="D1286" s="395" t="s">
        <v>44187</v>
      </c>
    </row>
    <row r="1287" spans="1:4">
      <c r="A1287" s="394">
        <v>92261</v>
      </c>
      <c r="B1287" s="394" t="s">
        <v>1324</v>
      </c>
      <c r="C1287" s="394" t="s">
        <v>6</v>
      </c>
      <c r="D1287" s="395" t="s">
        <v>44188</v>
      </c>
    </row>
    <row r="1288" spans="1:4">
      <c r="A1288" s="394">
        <v>92262</v>
      </c>
      <c r="B1288" s="394" t="s">
        <v>1325</v>
      </c>
      <c r="C1288" s="394" t="s">
        <v>6</v>
      </c>
      <c r="D1288" s="395" t="s">
        <v>44189</v>
      </c>
    </row>
    <row r="1289" spans="1:4">
      <c r="A1289" s="394">
        <v>92539</v>
      </c>
      <c r="B1289" s="394" t="s">
        <v>1326</v>
      </c>
      <c r="C1289" s="394" t="s">
        <v>429</v>
      </c>
      <c r="D1289" s="395" t="s">
        <v>44190</v>
      </c>
    </row>
    <row r="1290" spans="1:4">
      <c r="A1290" s="394">
        <v>92540</v>
      </c>
      <c r="B1290" s="394" t="s">
        <v>1327</v>
      </c>
      <c r="C1290" s="394" t="s">
        <v>429</v>
      </c>
      <c r="D1290" s="395" t="s">
        <v>44191</v>
      </c>
    </row>
    <row r="1291" spans="1:4">
      <c r="A1291" s="394">
        <v>92541</v>
      </c>
      <c r="B1291" s="394" t="s">
        <v>1328</v>
      </c>
      <c r="C1291" s="394" t="s">
        <v>429</v>
      </c>
      <c r="D1291" s="395" t="s">
        <v>41157</v>
      </c>
    </row>
    <row r="1292" spans="1:4">
      <c r="A1292" s="394">
        <v>92542</v>
      </c>
      <c r="B1292" s="394" t="s">
        <v>1329</v>
      </c>
      <c r="C1292" s="394" t="s">
        <v>429</v>
      </c>
      <c r="D1292" s="395" t="s">
        <v>44192</v>
      </c>
    </row>
    <row r="1293" spans="1:4">
      <c r="A1293" s="394">
        <v>92543</v>
      </c>
      <c r="B1293" s="394" t="s">
        <v>1330</v>
      </c>
      <c r="C1293" s="394" t="s">
        <v>429</v>
      </c>
      <c r="D1293" s="395" t="s">
        <v>44193</v>
      </c>
    </row>
    <row r="1294" spans="1:4">
      <c r="A1294" s="394">
        <v>92544</v>
      </c>
      <c r="B1294" s="394" t="s">
        <v>1331</v>
      </c>
      <c r="C1294" s="394" t="s">
        <v>429</v>
      </c>
      <c r="D1294" s="395" t="s">
        <v>42411</v>
      </c>
    </row>
    <row r="1295" spans="1:4">
      <c r="A1295" s="394">
        <v>92545</v>
      </c>
      <c r="B1295" s="394" t="s">
        <v>1332</v>
      </c>
      <c r="C1295" s="394" t="s">
        <v>6</v>
      </c>
      <c r="D1295" s="395" t="s">
        <v>44194</v>
      </c>
    </row>
    <row r="1296" spans="1:4">
      <c r="A1296" s="394">
        <v>92546</v>
      </c>
      <c r="B1296" s="394" t="s">
        <v>1333</v>
      </c>
      <c r="C1296" s="394" t="s">
        <v>6</v>
      </c>
      <c r="D1296" s="395" t="s">
        <v>44195</v>
      </c>
    </row>
    <row r="1297" spans="1:4">
      <c r="A1297" s="394">
        <v>92547</v>
      </c>
      <c r="B1297" s="394" t="s">
        <v>1334</v>
      </c>
      <c r="C1297" s="394" t="s">
        <v>6</v>
      </c>
      <c r="D1297" s="395" t="s">
        <v>44196</v>
      </c>
    </row>
    <row r="1298" spans="1:4">
      <c r="A1298" s="394">
        <v>92548</v>
      </c>
      <c r="B1298" s="394" t="s">
        <v>1335</v>
      </c>
      <c r="C1298" s="394" t="s">
        <v>6</v>
      </c>
      <c r="D1298" s="395" t="s">
        <v>44197</v>
      </c>
    </row>
    <row r="1299" spans="1:4">
      <c r="A1299" s="394">
        <v>92549</v>
      </c>
      <c r="B1299" s="394" t="s">
        <v>1336</v>
      </c>
      <c r="C1299" s="394" t="s">
        <v>6</v>
      </c>
      <c r="D1299" s="395" t="s">
        <v>44198</v>
      </c>
    </row>
    <row r="1300" spans="1:4">
      <c r="A1300" s="394">
        <v>92550</v>
      </c>
      <c r="B1300" s="394" t="s">
        <v>1337</v>
      </c>
      <c r="C1300" s="394" t="s">
        <v>6</v>
      </c>
      <c r="D1300" s="395" t="s">
        <v>44199</v>
      </c>
    </row>
    <row r="1301" spans="1:4">
      <c r="A1301" s="394">
        <v>92551</v>
      </c>
      <c r="B1301" s="394" t="s">
        <v>1338</v>
      </c>
      <c r="C1301" s="394" t="s">
        <v>6</v>
      </c>
      <c r="D1301" s="395" t="s">
        <v>44200</v>
      </c>
    </row>
    <row r="1302" spans="1:4">
      <c r="A1302" s="394">
        <v>92552</v>
      </c>
      <c r="B1302" s="394" t="s">
        <v>1339</v>
      </c>
      <c r="C1302" s="394" t="s">
        <v>6</v>
      </c>
      <c r="D1302" s="395" t="s">
        <v>44201</v>
      </c>
    </row>
    <row r="1303" spans="1:4">
      <c r="A1303" s="394">
        <v>92553</v>
      </c>
      <c r="B1303" s="394" t="s">
        <v>1340</v>
      </c>
      <c r="C1303" s="394" t="s">
        <v>6</v>
      </c>
      <c r="D1303" s="395" t="s">
        <v>44202</v>
      </c>
    </row>
    <row r="1304" spans="1:4">
      <c r="A1304" s="394">
        <v>92554</v>
      </c>
      <c r="B1304" s="394" t="s">
        <v>1341</v>
      </c>
      <c r="C1304" s="394" t="s">
        <v>6</v>
      </c>
      <c r="D1304" s="395" t="s">
        <v>44203</v>
      </c>
    </row>
    <row r="1305" spans="1:4">
      <c r="A1305" s="394">
        <v>92555</v>
      </c>
      <c r="B1305" s="394" t="s">
        <v>1342</v>
      </c>
      <c r="C1305" s="394" t="s">
        <v>6</v>
      </c>
      <c r="D1305" s="395" t="s">
        <v>44204</v>
      </c>
    </row>
    <row r="1306" spans="1:4">
      <c r="A1306" s="394">
        <v>92556</v>
      </c>
      <c r="B1306" s="394" t="s">
        <v>1343</v>
      </c>
      <c r="C1306" s="394" t="s">
        <v>6</v>
      </c>
      <c r="D1306" s="395" t="s">
        <v>44205</v>
      </c>
    </row>
    <row r="1307" spans="1:4">
      <c r="A1307" s="394">
        <v>92557</v>
      </c>
      <c r="B1307" s="394" t="s">
        <v>1344</v>
      </c>
      <c r="C1307" s="394" t="s">
        <v>6</v>
      </c>
      <c r="D1307" s="395" t="s">
        <v>44206</v>
      </c>
    </row>
    <row r="1308" spans="1:4">
      <c r="A1308" s="394">
        <v>92558</v>
      </c>
      <c r="B1308" s="394" t="s">
        <v>1345</v>
      </c>
      <c r="C1308" s="394" t="s">
        <v>6</v>
      </c>
      <c r="D1308" s="395" t="s">
        <v>44207</v>
      </c>
    </row>
    <row r="1309" spans="1:4">
      <c r="A1309" s="394">
        <v>92559</v>
      </c>
      <c r="B1309" s="394" t="s">
        <v>1346</v>
      </c>
      <c r="C1309" s="394" t="s">
        <v>6</v>
      </c>
      <c r="D1309" s="395" t="s">
        <v>44208</v>
      </c>
    </row>
    <row r="1310" spans="1:4">
      <c r="A1310" s="394">
        <v>92560</v>
      </c>
      <c r="B1310" s="394" t="s">
        <v>1347</v>
      </c>
      <c r="C1310" s="394" t="s">
        <v>6</v>
      </c>
      <c r="D1310" s="395" t="s">
        <v>44209</v>
      </c>
    </row>
    <row r="1311" spans="1:4">
      <c r="A1311" s="394">
        <v>92561</v>
      </c>
      <c r="B1311" s="394" t="s">
        <v>1348</v>
      </c>
      <c r="C1311" s="394" t="s">
        <v>6</v>
      </c>
      <c r="D1311" s="395" t="s">
        <v>44210</v>
      </c>
    </row>
    <row r="1312" spans="1:4">
      <c r="A1312" s="394">
        <v>92562</v>
      </c>
      <c r="B1312" s="394" t="s">
        <v>1349</v>
      </c>
      <c r="C1312" s="394" t="s">
        <v>6</v>
      </c>
      <c r="D1312" s="395" t="s">
        <v>44211</v>
      </c>
    </row>
    <row r="1313" spans="1:4">
      <c r="A1313" s="394">
        <v>92563</v>
      </c>
      <c r="B1313" s="394" t="s">
        <v>1350</v>
      </c>
      <c r="C1313" s="394" t="s">
        <v>6</v>
      </c>
      <c r="D1313" s="395" t="s">
        <v>44212</v>
      </c>
    </row>
    <row r="1314" spans="1:4">
      <c r="A1314" s="394">
        <v>92564</v>
      </c>
      <c r="B1314" s="394" t="s">
        <v>1351</v>
      </c>
      <c r="C1314" s="394" t="s">
        <v>6</v>
      </c>
      <c r="D1314" s="395" t="s">
        <v>44213</v>
      </c>
    </row>
    <row r="1315" spans="1:4">
      <c r="A1315" s="394">
        <v>92565</v>
      </c>
      <c r="B1315" s="394" t="s">
        <v>1352</v>
      </c>
      <c r="C1315" s="394" t="s">
        <v>429</v>
      </c>
      <c r="D1315" s="395" t="s">
        <v>41762</v>
      </c>
    </row>
    <row r="1316" spans="1:4">
      <c r="A1316" s="394">
        <v>92566</v>
      </c>
      <c r="B1316" s="394" t="s">
        <v>1353</v>
      </c>
      <c r="C1316" s="394" t="s">
        <v>429</v>
      </c>
      <c r="D1316" s="395" t="s">
        <v>40500</v>
      </c>
    </row>
    <row r="1317" spans="1:4">
      <c r="A1317" s="394">
        <v>92567</v>
      </c>
      <c r="B1317" s="394" t="s">
        <v>1354</v>
      </c>
      <c r="C1317" s="394" t="s">
        <v>429</v>
      </c>
      <c r="D1317" s="395" t="s">
        <v>41191</v>
      </c>
    </row>
    <row r="1318" spans="1:4">
      <c r="A1318" s="394">
        <v>100379</v>
      </c>
      <c r="B1318" s="394" t="s">
        <v>1355</v>
      </c>
      <c r="C1318" s="394" t="s">
        <v>429</v>
      </c>
      <c r="D1318" s="395" t="s">
        <v>41762</v>
      </c>
    </row>
    <row r="1319" spans="1:4">
      <c r="A1319" s="394">
        <v>100380</v>
      </c>
      <c r="B1319" s="394" t="s">
        <v>1356</v>
      </c>
      <c r="C1319" s="394" t="s">
        <v>429</v>
      </c>
      <c r="D1319" s="395" t="s">
        <v>42860</v>
      </c>
    </row>
    <row r="1320" spans="1:4">
      <c r="A1320" s="394">
        <v>100381</v>
      </c>
      <c r="B1320" s="394" t="s">
        <v>1357</v>
      </c>
      <c r="C1320" s="394" t="s">
        <v>429</v>
      </c>
      <c r="D1320" s="395" t="s">
        <v>44214</v>
      </c>
    </row>
    <row r="1321" spans="1:4">
      <c r="A1321" s="394">
        <v>100383</v>
      </c>
      <c r="B1321" s="394" t="s">
        <v>1358</v>
      </c>
      <c r="C1321" s="394" t="s">
        <v>429</v>
      </c>
      <c r="D1321" s="395" t="s">
        <v>44215</v>
      </c>
    </row>
    <row r="1322" spans="1:4">
      <c r="A1322" s="394">
        <v>100384</v>
      </c>
      <c r="B1322" s="394" t="s">
        <v>1359</v>
      </c>
      <c r="C1322" s="394" t="s">
        <v>429</v>
      </c>
      <c r="D1322" s="395" t="s">
        <v>44216</v>
      </c>
    </row>
    <row r="1323" spans="1:4">
      <c r="A1323" s="394">
        <v>100385</v>
      </c>
      <c r="B1323" s="394" t="s">
        <v>1360</v>
      </c>
      <c r="C1323" s="394" t="s">
        <v>429</v>
      </c>
      <c r="D1323" s="395" t="s">
        <v>41191</v>
      </c>
    </row>
    <row r="1324" spans="1:4">
      <c r="A1324" s="394">
        <v>100386</v>
      </c>
      <c r="B1324" s="394" t="s">
        <v>1361</v>
      </c>
      <c r="C1324" s="394" t="s">
        <v>429</v>
      </c>
      <c r="D1324" s="395" t="s">
        <v>44217</v>
      </c>
    </row>
    <row r="1325" spans="1:4">
      <c r="A1325" s="394">
        <v>100387</v>
      </c>
      <c r="B1325" s="394" t="s">
        <v>1362</v>
      </c>
      <c r="C1325" s="394" t="s">
        <v>429</v>
      </c>
      <c r="D1325" s="395" t="s">
        <v>42413</v>
      </c>
    </row>
    <row r="1326" spans="1:4">
      <c r="A1326" s="394">
        <v>100388</v>
      </c>
      <c r="B1326" s="394" t="s">
        <v>1363</v>
      </c>
      <c r="C1326" s="394" t="s">
        <v>429</v>
      </c>
      <c r="D1326" s="395" t="s">
        <v>41000</v>
      </c>
    </row>
    <row r="1327" spans="1:4">
      <c r="A1327" s="394">
        <v>100389</v>
      </c>
      <c r="B1327" s="394" t="s">
        <v>1364</v>
      </c>
      <c r="C1327" s="394" t="s">
        <v>429</v>
      </c>
      <c r="D1327" s="395" t="s">
        <v>44218</v>
      </c>
    </row>
    <row r="1328" spans="1:4">
      <c r="A1328" s="394">
        <v>100390</v>
      </c>
      <c r="B1328" s="394" t="s">
        <v>1365</v>
      </c>
      <c r="C1328" s="394" t="s">
        <v>429</v>
      </c>
      <c r="D1328" s="395" t="s">
        <v>40220</v>
      </c>
    </row>
    <row r="1329" spans="1:4">
      <c r="A1329" s="394">
        <v>100391</v>
      </c>
      <c r="B1329" s="394" t="s">
        <v>1366</v>
      </c>
      <c r="C1329" s="394" t="s">
        <v>429</v>
      </c>
      <c r="D1329" s="395" t="s">
        <v>40175</v>
      </c>
    </row>
    <row r="1330" spans="1:4">
      <c r="A1330" s="394">
        <v>100392</v>
      </c>
      <c r="B1330" s="394" t="s">
        <v>1367</v>
      </c>
      <c r="C1330" s="394" t="s">
        <v>429</v>
      </c>
      <c r="D1330" s="395" t="s">
        <v>44219</v>
      </c>
    </row>
    <row r="1331" spans="1:4">
      <c r="A1331" s="394">
        <v>100393</v>
      </c>
      <c r="B1331" s="394" t="s">
        <v>1368</v>
      </c>
      <c r="C1331" s="394" t="s">
        <v>429</v>
      </c>
      <c r="D1331" s="395" t="s">
        <v>40231</v>
      </c>
    </row>
    <row r="1332" spans="1:4">
      <c r="A1332" s="394">
        <v>100394</v>
      </c>
      <c r="B1332" s="394" t="s">
        <v>1369</v>
      </c>
      <c r="C1332" s="394" t="s">
        <v>429</v>
      </c>
      <c r="D1332" s="395" t="s">
        <v>41282</v>
      </c>
    </row>
    <row r="1333" spans="1:4">
      <c r="A1333" s="394">
        <v>100395</v>
      </c>
      <c r="B1333" s="394" t="s">
        <v>1370</v>
      </c>
      <c r="C1333" s="394" t="s">
        <v>429</v>
      </c>
      <c r="D1333" s="395" t="s">
        <v>44220</v>
      </c>
    </row>
    <row r="1334" spans="1:4">
      <c r="A1334" s="394">
        <v>94189</v>
      </c>
      <c r="B1334" s="394" t="s">
        <v>1371</v>
      </c>
      <c r="C1334" s="394" t="s">
        <v>429</v>
      </c>
      <c r="D1334" s="395" t="s">
        <v>44221</v>
      </c>
    </row>
    <row r="1335" spans="1:4">
      <c r="A1335" s="394">
        <v>94192</v>
      </c>
      <c r="B1335" s="394" t="s">
        <v>1372</v>
      </c>
      <c r="C1335" s="394" t="s">
        <v>429</v>
      </c>
      <c r="D1335" s="395" t="s">
        <v>44222</v>
      </c>
    </row>
    <row r="1336" spans="1:4">
      <c r="A1336" s="394">
        <v>94195</v>
      </c>
      <c r="B1336" s="394" t="s">
        <v>1373</v>
      </c>
      <c r="C1336" s="394" t="s">
        <v>429</v>
      </c>
      <c r="D1336" s="395" t="s">
        <v>39942</v>
      </c>
    </row>
    <row r="1337" spans="1:4">
      <c r="A1337" s="394">
        <v>94198</v>
      </c>
      <c r="B1337" s="394" t="s">
        <v>1374</v>
      </c>
      <c r="C1337" s="394" t="s">
        <v>429</v>
      </c>
      <c r="D1337" s="395" t="s">
        <v>39943</v>
      </c>
    </row>
    <row r="1338" spans="1:4">
      <c r="A1338" s="394">
        <v>94201</v>
      </c>
      <c r="B1338" s="394" t="s">
        <v>1375</v>
      </c>
      <c r="C1338" s="394" t="s">
        <v>429</v>
      </c>
      <c r="D1338" s="395" t="s">
        <v>39944</v>
      </c>
    </row>
    <row r="1339" spans="1:4">
      <c r="A1339" s="394">
        <v>94204</v>
      </c>
      <c r="B1339" s="394" t="s">
        <v>1376</v>
      </c>
      <c r="C1339" s="394" t="s">
        <v>429</v>
      </c>
      <c r="D1339" s="395" t="s">
        <v>39945</v>
      </c>
    </row>
    <row r="1340" spans="1:4">
      <c r="A1340" s="394">
        <v>94224</v>
      </c>
      <c r="B1340" s="394" t="s">
        <v>1377</v>
      </c>
      <c r="C1340" s="394" t="s">
        <v>41</v>
      </c>
      <c r="D1340" s="395" t="s">
        <v>44223</v>
      </c>
    </row>
    <row r="1341" spans="1:4">
      <c r="A1341" s="394">
        <v>94226</v>
      </c>
      <c r="B1341" s="394" t="s">
        <v>1378</v>
      </c>
      <c r="C1341" s="394" t="s">
        <v>429</v>
      </c>
      <c r="D1341" s="395" t="s">
        <v>39934</v>
      </c>
    </row>
    <row r="1342" spans="1:4">
      <c r="A1342" s="394">
        <v>94232</v>
      </c>
      <c r="B1342" s="394" t="s">
        <v>1379</v>
      </c>
      <c r="C1342" s="394" t="s">
        <v>6</v>
      </c>
      <c r="D1342" s="395" t="s">
        <v>41433</v>
      </c>
    </row>
    <row r="1343" spans="1:4">
      <c r="A1343" s="394">
        <v>94440</v>
      </c>
      <c r="B1343" s="394" t="s">
        <v>1380</v>
      </c>
      <c r="C1343" s="394" t="s">
        <v>429</v>
      </c>
      <c r="D1343" s="395" t="s">
        <v>39942</v>
      </c>
    </row>
    <row r="1344" spans="1:4">
      <c r="A1344" s="394">
        <v>94441</v>
      </c>
      <c r="B1344" s="394" t="s">
        <v>1381</v>
      </c>
      <c r="C1344" s="394" t="s">
        <v>429</v>
      </c>
      <c r="D1344" s="395" t="s">
        <v>39943</v>
      </c>
    </row>
    <row r="1345" spans="1:4">
      <c r="A1345" s="394">
        <v>94442</v>
      </c>
      <c r="B1345" s="394" t="s">
        <v>1382</v>
      </c>
      <c r="C1345" s="394" t="s">
        <v>429</v>
      </c>
      <c r="D1345" s="395" t="s">
        <v>39942</v>
      </c>
    </row>
    <row r="1346" spans="1:4">
      <c r="A1346" s="394">
        <v>94443</v>
      </c>
      <c r="B1346" s="394" t="s">
        <v>1383</v>
      </c>
      <c r="C1346" s="394" t="s">
        <v>429</v>
      </c>
      <c r="D1346" s="395" t="s">
        <v>39943</v>
      </c>
    </row>
    <row r="1347" spans="1:4">
      <c r="A1347" s="394">
        <v>94445</v>
      </c>
      <c r="B1347" s="394" t="s">
        <v>1384</v>
      </c>
      <c r="C1347" s="394" t="s">
        <v>429</v>
      </c>
      <c r="D1347" s="395" t="s">
        <v>39944</v>
      </c>
    </row>
    <row r="1348" spans="1:4">
      <c r="A1348" s="394">
        <v>94446</v>
      </c>
      <c r="B1348" s="394" t="s">
        <v>1385</v>
      </c>
      <c r="C1348" s="394" t="s">
        <v>429</v>
      </c>
      <c r="D1348" s="395" t="s">
        <v>39945</v>
      </c>
    </row>
    <row r="1349" spans="1:4">
      <c r="A1349" s="394">
        <v>94447</v>
      </c>
      <c r="B1349" s="394" t="s">
        <v>1386</v>
      </c>
      <c r="C1349" s="394" t="s">
        <v>429</v>
      </c>
      <c r="D1349" s="395" t="s">
        <v>39944</v>
      </c>
    </row>
    <row r="1350" spans="1:4">
      <c r="A1350" s="394">
        <v>94448</v>
      </c>
      <c r="B1350" s="394" t="s">
        <v>1387</v>
      </c>
      <c r="C1350" s="394" t="s">
        <v>429</v>
      </c>
      <c r="D1350" s="395" t="s">
        <v>39945</v>
      </c>
    </row>
    <row r="1351" spans="1:4">
      <c r="A1351" s="394">
        <v>94207</v>
      </c>
      <c r="B1351" s="394" t="s">
        <v>1388</v>
      </c>
      <c r="C1351" s="394" t="s">
        <v>429</v>
      </c>
      <c r="D1351" s="395" t="s">
        <v>40617</v>
      </c>
    </row>
    <row r="1352" spans="1:4">
      <c r="A1352" s="394">
        <v>94210</v>
      </c>
      <c r="B1352" s="394" t="s">
        <v>1389</v>
      </c>
      <c r="C1352" s="394" t="s">
        <v>429</v>
      </c>
      <c r="D1352" s="395" t="s">
        <v>44224</v>
      </c>
    </row>
    <row r="1353" spans="1:4">
      <c r="A1353" s="394">
        <v>94218</v>
      </c>
      <c r="B1353" s="394" t="s">
        <v>30218</v>
      </c>
      <c r="C1353" s="394" t="s">
        <v>429</v>
      </c>
      <c r="D1353" s="395" t="s">
        <v>44225</v>
      </c>
    </row>
    <row r="1354" spans="1:4">
      <c r="A1354" s="394">
        <v>94213</v>
      </c>
      <c r="B1354" s="394" t="s">
        <v>1390</v>
      </c>
      <c r="C1354" s="394" t="s">
        <v>429</v>
      </c>
      <c r="D1354" s="395" t="s">
        <v>39948</v>
      </c>
    </row>
    <row r="1355" spans="1:4">
      <c r="A1355" s="394">
        <v>94216</v>
      </c>
      <c r="B1355" s="394" t="s">
        <v>1391</v>
      </c>
      <c r="C1355" s="394" t="s">
        <v>429</v>
      </c>
      <c r="D1355" s="395" t="s">
        <v>39949</v>
      </c>
    </row>
    <row r="1356" spans="1:4">
      <c r="A1356" s="394">
        <v>94219</v>
      </c>
      <c r="B1356" s="394" t="s">
        <v>1392</v>
      </c>
      <c r="C1356" s="394" t="s">
        <v>41</v>
      </c>
      <c r="D1356" s="395" t="s">
        <v>44226</v>
      </c>
    </row>
    <row r="1357" spans="1:4">
      <c r="A1357" s="394">
        <v>94220</v>
      </c>
      <c r="B1357" s="394" t="s">
        <v>1393</v>
      </c>
      <c r="C1357" s="394" t="s">
        <v>41</v>
      </c>
      <c r="D1357" s="395" t="s">
        <v>44227</v>
      </c>
    </row>
    <row r="1358" spans="1:4">
      <c r="A1358" s="394">
        <v>94221</v>
      </c>
      <c r="B1358" s="394" t="s">
        <v>1394</v>
      </c>
      <c r="C1358" s="394" t="s">
        <v>41</v>
      </c>
      <c r="D1358" s="395" t="s">
        <v>41829</v>
      </c>
    </row>
    <row r="1359" spans="1:4">
      <c r="A1359" s="394">
        <v>94222</v>
      </c>
      <c r="B1359" s="394" t="s">
        <v>1395</v>
      </c>
      <c r="C1359" s="394" t="s">
        <v>41</v>
      </c>
      <c r="D1359" s="395" t="s">
        <v>44228</v>
      </c>
    </row>
    <row r="1360" spans="1:4">
      <c r="A1360" s="394">
        <v>94223</v>
      </c>
      <c r="B1360" s="394" t="s">
        <v>1396</v>
      </c>
      <c r="C1360" s="394" t="s">
        <v>41</v>
      </c>
      <c r="D1360" s="395" t="s">
        <v>44229</v>
      </c>
    </row>
    <row r="1361" spans="1:4">
      <c r="A1361" s="394">
        <v>94451</v>
      </c>
      <c r="B1361" s="394" t="s">
        <v>1397</v>
      </c>
      <c r="C1361" s="394" t="s">
        <v>41</v>
      </c>
      <c r="D1361" s="395" t="s">
        <v>44230</v>
      </c>
    </row>
    <row r="1362" spans="1:4">
      <c r="A1362" s="394">
        <v>100325</v>
      </c>
      <c r="B1362" s="394" t="s">
        <v>1398</v>
      </c>
      <c r="C1362" s="394" t="s">
        <v>41</v>
      </c>
      <c r="D1362" s="395" t="s">
        <v>44231</v>
      </c>
    </row>
    <row r="1363" spans="1:4">
      <c r="A1363" s="394">
        <v>100327</v>
      </c>
      <c r="B1363" s="394" t="s">
        <v>1399</v>
      </c>
      <c r="C1363" s="394" t="s">
        <v>41</v>
      </c>
      <c r="D1363" s="395" t="s">
        <v>40084</v>
      </c>
    </row>
    <row r="1364" spans="1:4">
      <c r="A1364" s="394">
        <v>100328</v>
      </c>
      <c r="B1364" s="394" t="s">
        <v>1400</v>
      </c>
      <c r="C1364" s="394" t="s">
        <v>429</v>
      </c>
      <c r="D1364" s="395" t="s">
        <v>39952</v>
      </c>
    </row>
    <row r="1365" spans="1:4">
      <c r="A1365" s="394">
        <v>100329</v>
      </c>
      <c r="B1365" s="394" t="s">
        <v>1401</v>
      </c>
      <c r="C1365" s="394" t="s">
        <v>429</v>
      </c>
      <c r="D1365" s="395" t="s">
        <v>39953</v>
      </c>
    </row>
    <row r="1366" spans="1:4">
      <c r="A1366" s="394">
        <v>100330</v>
      </c>
      <c r="B1366" s="394" t="s">
        <v>1402</v>
      </c>
      <c r="C1366" s="394" t="s">
        <v>429</v>
      </c>
      <c r="D1366" s="395" t="s">
        <v>39954</v>
      </c>
    </row>
    <row r="1367" spans="1:4">
      <c r="A1367" s="394">
        <v>100331</v>
      </c>
      <c r="B1367" s="394" t="s">
        <v>1403</v>
      </c>
      <c r="C1367" s="394" t="s">
        <v>429</v>
      </c>
      <c r="D1367" s="395" t="s">
        <v>39955</v>
      </c>
    </row>
    <row r="1368" spans="1:4">
      <c r="A1368" s="394">
        <v>100434</v>
      </c>
      <c r="B1368" s="394" t="s">
        <v>1404</v>
      </c>
      <c r="C1368" s="394" t="s">
        <v>41</v>
      </c>
      <c r="D1368" s="395" t="s">
        <v>44232</v>
      </c>
    </row>
    <row r="1369" spans="1:4">
      <c r="A1369" s="394">
        <v>100435</v>
      </c>
      <c r="B1369" s="394" t="s">
        <v>1405</v>
      </c>
      <c r="C1369" s="394" t="s">
        <v>41</v>
      </c>
      <c r="D1369" s="395" t="s">
        <v>44233</v>
      </c>
    </row>
    <row r="1370" spans="1:4">
      <c r="A1370" s="394">
        <v>94227</v>
      </c>
      <c r="B1370" s="394" t="s">
        <v>1406</v>
      </c>
      <c r="C1370" s="394" t="s">
        <v>41</v>
      </c>
      <c r="D1370" s="395" t="s">
        <v>44234</v>
      </c>
    </row>
    <row r="1371" spans="1:4">
      <c r="A1371" s="394">
        <v>94228</v>
      </c>
      <c r="B1371" s="394" t="s">
        <v>1407</v>
      </c>
      <c r="C1371" s="394" t="s">
        <v>41</v>
      </c>
      <c r="D1371" s="395" t="s">
        <v>44235</v>
      </c>
    </row>
    <row r="1372" spans="1:4">
      <c r="A1372" s="394">
        <v>94229</v>
      </c>
      <c r="B1372" s="394" t="s">
        <v>1408</v>
      </c>
      <c r="C1372" s="394" t="s">
        <v>41</v>
      </c>
      <c r="D1372" s="395" t="s">
        <v>44236</v>
      </c>
    </row>
    <row r="1373" spans="1:4">
      <c r="A1373" s="394">
        <v>94231</v>
      </c>
      <c r="B1373" s="394" t="s">
        <v>1409</v>
      </c>
      <c r="C1373" s="394" t="s">
        <v>41</v>
      </c>
      <c r="D1373" s="395" t="s">
        <v>44237</v>
      </c>
    </row>
    <row r="1374" spans="1:4">
      <c r="A1374" s="394">
        <v>94449</v>
      </c>
      <c r="B1374" s="394" t="s">
        <v>1410</v>
      </c>
      <c r="C1374" s="394" t="s">
        <v>429</v>
      </c>
      <c r="D1374" s="395" t="s">
        <v>39268</v>
      </c>
    </row>
    <row r="1375" spans="1:4">
      <c r="A1375" s="394">
        <v>92255</v>
      </c>
      <c r="B1375" s="394" t="s">
        <v>1411</v>
      </c>
      <c r="C1375" s="394" t="s">
        <v>6</v>
      </c>
      <c r="D1375" s="395" t="s">
        <v>44238</v>
      </c>
    </row>
    <row r="1376" spans="1:4">
      <c r="A1376" s="394">
        <v>92256</v>
      </c>
      <c r="B1376" s="394" t="s">
        <v>1412</v>
      </c>
      <c r="C1376" s="394" t="s">
        <v>6</v>
      </c>
      <c r="D1376" s="395" t="s">
        <v>44239</v>
      </c>
    </row>
    <row r="1377" spans="1:4">
      <c r="A1377" s="394">
        <v>92257</v>
      </c>
      <c r="B1377" s="394" t="s">
        <v>1413</v>
      </c>
      <c r="C1377" s="394" t="s">
        <v>6</v>
      </c>
      <c r="D1377" s="395" t="s">
        <v>44240</v>
      </c>
    </row>
    <row r="1378" spans="1:4">
      <c r="A1378" s="394">
        <v>92258</v>
      </c>
      <c r="B1378" s="394" t="s">
        <v>1414</v>
      </c>
      <c r="C1378" s="394" t="s">
        <v>6</v>
      </c>
      <c r="D1378" s="395" t="s">
        <v>42654</v>
      </c>
    </row>
    <row r="1379" spans="1:4">
      <c r="A1379" s="394">
        <v>92568</v>
      </c>
      <c r="B1379" s="394" t="s">
        <v>1415</v>
      </c>
      <c r="C1379" s="394" t="s">
        <v>429</v>
      </c>
      <c r="D1379" s="395" t="s">
        <v>44241</v>
      </c>
    </row>
    <row r="1380" spans="1:4">
      <c r="A1380" s="394">
        <v>92569</v>
      </c>
      <c r="B1380" s="394" t="s">
        <v>1416</v>
      </c>
      <c r="C1380" s="394" t="s">
        <v>429</v>
      </c>
      <c r="D1380" s="395" t="s">
        <v>41167</v>
      </c>
    </row>
    <row r="1381" spans="1:4">
      <c r="A1381" s="394">
        <v>92570</v>
      </c>
      <c r="B1381" s="394" t="s">
        <v>1417</v>
      </c>
      <c r="C1381" s="394" t="s">
        <v>429</v>
      </c>
      <c r="D1381" s="395" t="s">
        <v>44242</v>
      </c>
    </row>
    <row r="1382" spans="1:4">
      <c r="A1382" s="394">
        <v>92571</v>
      </c>
      <c r="B1382" s="394" t="s">
        <v>1418</v>
      </c>
      <c r="C1382" s="394" t="s">
        <v>429</v>
      </c>
      <c r="D1382" s="395" t="s">
        <v>44243</v>
      </c>
    </row>
    <row r="1383" spans="1:4">
      <c r="A1383" s="394">
        <v>92572</v>
      </c>
      <c r="B1383" s="394" t="s">
        <v>1419</v>
      </c>
      <c r="C1383" s="394" t="s">
        <v>429</v>
      </c>
      <c r="D1383" s="395" t="s">
        <v>44244</v>
      </c>
    </row>
    <row r="1384" spans="1:4">
      <c r="A1384" s="394">
        <v>92573</v>
      </c>
      <c r="B1384" s="394" t="s">
        <v>1420</v>
      </c>
      <c r="C1384" s="394" t="s">
        <v>429</v>
      </c>
      <c r="D1384" s="395" t="s">
        <v>43508</v>
      </c>
    </row>
    <row r="1385" spans="1:4">
      <c r="A1385" s="394">
        <v>92574</v>
      </c>
      <c r="B1385" s="394" t="s">
        <v>1421</v>
      </c>
      <c r="C1385" s="394" t="s">
        <v>429</v>
      </c>
      <c r="D1385" s="395" t="s">
        <v>44245</v>
      </c>
    </row>
    <row r="1386" spans="1:4">
      <c r="A1386" s="394">
        <v>92575</v>
      </c>
      <c r="B1386" s="394" t="s">
        <v>1422</v>
      </c>
      <c r="C1386" s="394" t="s">
        <v>429</v>
      </c>
      <c r="D1386" s="395" t="s">
        <v>44246</v>
      </c>
    </row>
    <row r="1387" spans="1:4">
      <c r="A1387" s="394">
        <v>92576</v>
      </c>
      <c r="B1387" s="394" t="s">
        <v>1423</v>
      </c>
      <c r="C1387" s="394" t="s">
        <v>429</v>
      </c>
      <c r="D1387" s="395" t="s">
        <v>44247</v>
      </c>
    </row>
    <row r="1388" spans="1:4">
      <c r="A1388" s="394">
        <v>92577</v>
      </c>
      <c r="B1388" s="394" t="s">
        <v>1424</v>
      </c>
      <c r="C1388" s="394" t="s">
        <v>429</v>
      </c>
      <c r="D1388" s="395" t="s">
        <v>44248</v>
      </c>
    </row>
    <row r="1389" spans="1:4">
      <c r="A1389" s="394">
        <v>92578</v>
      </c>
      <c r="B1389" s="394" t="s">
        <v>1425</v>
      </c>
      <c r="C1389" s="394" t="s">
        <v>429</v>
      </c>
      <c r="D1389" s="395" t="s">
        <v>44249</v>
      </c>
    </row>
    <row r="1390" spans="1:4">
      <c r="A1390" s="394">
        <v>92579</v>
      </c>
      <c r="B1390" s="394" t="s">
        <v>1426</v>
      </c>
      <c r="C1390" s="394" t="s">
        <v>429</v>
      </c>
      <c r="D1390" s="395" t="s">
        <v>42494</v>
      </c>
    </row>
    <row r="1391" spans="1:4">
      <c r="A1391" s="394">
        <v>92580</v>
      </c>
      <c r="B1391" s="394" t="s">
        <v>1427</v>
      </c>
      <c r="C1391" s="394" t="s">
        <v>429</v>
      </c>
      <c r="D1391" s="395" t="s">
        <v>44250</v>
      </c>
    </row>
    <row r="1392" spans="1:4">
      <c r="A1392" s="394">
        <v>92581</v>
      </c>
      <c r="B1392" s="394" t="s">
        <v>1428</v>
      </c>
      <c r="C1392" s="394" t="s">
        <v>429</v>
      </c>
      <c r="D1392" s="395" t="s">
        <v>44251</v>
      </c>
    </row>
    <row r="1393" spans="1:4">
      <c r="A1393" s="394">
        <v>92582</v>
      </c>
      <c r="B1393" s="394" t="s">
        <v>1429</v>
      </c>
      <c r="C1393" s="394" t="s">
        <v>6</v>
      </c>
      <c r="D1393" s="395" t="s">
        <v>44252</v>
      </c>
    </row>
    <row r="1394" spans="1:4">
      <c r="A1394" s="394">
        <v>92584</v>
      </c>
      <c r="B1394" s="394" t="s">
        <v>1430</v>
      </c>
      <c r="C1394" s="394" t="s">
        <v>6</v>
      </c>
      <c r="D1394" s="395" t="s">
        <v>44253</v>
      </c>
    </row>
    <row r="1395" spans="1:4">
      <c r="A1395" s="394">
        <v>92586</v>
      </c>
      <c r="B1395" s="394" t="s">
        <v>1431</v>
      </c>
      <c r="C1395" s="394" t="s">
        <v>6</v>
      </c>
      <c r="D1395" s="395" t="s">
        <v>44254</v>
      </c>
    </row>
    <row r="1396" spans="1:4">
      <c r="A1396" s="394">
        <v>92588</v>
      </c>
      <c r="B1396" s="394" t="s">
        <v>1432</v>
      </c>
      <c r="C1396" s="394" t="s">
        <v>6</v>
      </c>
      <c r="D1396" s="395" t="s">
        <v>44255</v>
      </c>
    </row>
    <row r="1397" spans="1:4">
      <c r="A1397" s="394">
        <v>92590</v>
      </c>
      <c r="B1397" s="394" t="s">
        <v>1433</v>
      </c>
      <c r="C1397" s="394" t="s">
        <v>6</v>
      </c>
      <c r="D1397" s="395" t="s">
        <v>44256</v>
      </c>
    </row>
    <row r="1398" spans="1:4">
      <c r="A1398" s="394">
        <v>92592</v>
      </c>
      <c r="B1398" s="394" t="s">
        <v>1434</v>
      </c>
      <c r="C1398" s="394" t="s">
        <v>6</v>
      </c>
      <c r="D1398" s="395" t="s">
        <v>44257</v>
      </c>
    </row>
    <row r="1399" spans="1:4">
      <c r="A1399" s="394">
        <v>92593</v>
      </c>
      <c r="B1399" s="394" t="s">
        <v>1435</v>
      </c>
      <c r="C1399" s="394" t="s">
        <v>1436</v>
      </c>
      <c r="D1399" s="395" t="s">
        <v>40368</v>
      </c>
    </row>
    <row r="1400" spans="1:4">
      <c r="A1400" s="394">
        <v>92594</v>
      </c>
      <c r="B1400" s="394" t="s">
        <v>1437</v>
      </c>
      <c r="C1400" s="394" t="s">
        <v>6</v>
      </c>
      <c r="D1400" s="395" t="s">
        <v>44258</v>
      </c>
    </row>
    <row r="1401" spans="1:4">
      <c r="A1401" s="394">
        <v>92596</v>
      </c>
      <c r="B1401" s="394" t="s">
        <v>1438</v>
      </c>
      <c r="C1401" s="394" t="s">
        <v>6</v>
      </c>
      <c r="D1401" s="395" t="s">
        <v>44259</v>
      </c>
    </row>
    <row r="1402" spans="1:4">
      <c r="A1402" s="394">
        <v>92598</v>
      </c>
      <c r="B1402" s="394" t="s">
        <v>1439</v>
      </c>
      <c r="C1402" s="394" t="s">
        <v>6</v>
      </c>
      <c r="D1402" s="395" t="s">
        <v>44260</v>
      </c>
    </row>
    <row r="1403" spans="1:4">
      <c r="A1403" s="394">
        <v>92600</v>
      </c>
      <c r="B1403" s="394" t="s">
        <v>1440</v>
      </c>
      <c r="C1403" s="394" t="s">
        <v>6</v>
      </c>
      <c r="D1403" s="395" t="s">
        <v>44261</v>
      </c>
    </row>
    <row r="1404" spans="1:4">
      <c r="A1404" s="394">
        <v>92602</v>
      </c>
      <c r="B1404" s="394" t="s">
        <v>1441</v>
      </c>
      <c r="C1404" s="394" t="s">
        <v>6</v>
      </c>
      <c r="D1404" s="395" t="s">
        <v>44252</v>
      </c>
    </row>
    <row r="1405" spans="1:4">
      <c r="A1405" s="394">
        <v>92604</v>
      </c>
      <c r="B1405" s="394" t="s">
        <v>1442</v>
      </c>
      <c r="C1405" s="394" t="s">
        <v>6</v>
      </c>
      <c r="D1405" s="395" t="s">
        <v>44262</v>
      </c>
    </row>
    <row r="1406" spans="1:4">
      <c r="A1406" s="394">
        <v>92606</v>
      </c>
      <c r="B1406" s="394" t="s">
        <v>1443</v>
      </c>
      <c r="C1406" s="394" t="s">
        <v>6</v>
      </c>
      <c r="D1406" s="395" t="s">
        <v>44263</v>
      </c>
    </row>
    <row r="1407" spans="1:4">
      <c r="A1407" s="394">
        <v>92608</v>
      </c>
      <c r="B1407" s="394" t="s">
        <v>1444</v>
      </c>
      <c r="C1407" s="394" t="s">
        <v>6</v>
      </c>
      <c r="D1407" s="395" t="s">
        <v>44264</v>
      </c>
    </row>
    <row r="1408" spans="1:4">
      <c r="A1408" s="394">
        <v>92610</v>
      </c>
      <c r="B1408" s="394" t="s">
        <v>1445</v>
      </c>
      <c r="C1408" s="394" t="s">
        <v>6</v>
      </c>
      <c r="D1408" s="395" t="s">
        <v>44265</v>
      </c>
    </row>
    <row r="1409" spans="1:4">
      <c r="A1409" s="394">
        <v>92612</v>
      </c>
      <c r="B1409" s="394" t="s">
        <v>1446</v>
      </c>
      <c r="C1409" s="394" t="s">
        <v>6</v>
      </c>
      <c r="D1409" s="395" t="s">
        <v>44266</v>
      </c>
    </row>
    <row r="1410" spans="1:4">
      <c r="A1410" s="394">
        <v>92614</v>
      </c>
      <c r="B1410" s="394" t="s">
        <v>1447</v>
      </c>
      <c r="C1410" s="394" t="s">
        <v>6</v>
      </c>
      <c r="D1410" s="395" t="s">
        <v>44267</v>
      </c>
    </row>
    <row r="1411" spans="1:4">
      <c r="A1411" s="394">
        <v>92616</v>
      </c>
      <c r="B1411" s="394" t="s">
        <v>1448</v>
      </c>
      <c r="C1411" s="394" t="s">
        <v>6</v>
      </c>
      <c r="D1411" s="395" t="s">
        <v>44268</v>
      </c>
    </row>
    <row r="1412" spans="1:4">
      <c r="A1412" s="394">
        <v>92618</v>
      </c>
      <c r="B1412" s="394" t="s">
        <v>1449</v>
      </c>
      <c r="C1412" s="394" t="s">
        <v>6</v>
      </c>
      <c r="D1412" s="395" t="s">
        <v>44269</v>
      </c>
    </row>
    <row r="1413" spans="1:4">
      <c r="A1413" s="394">
        <v>92620</v>
      </c>
      <c r="B1413" s="394" t="s">
        <v>1450</v>
      </c>
      <c r="C1413" s="394" t="s">
        <v>6</v>
      </c>
      <c r="D1413" s="395" t="s">
        <v>44270</v>
      </c>
    </row>
    <row r="1414" spans="1:4">
      <c r="A1414" s="394">
        <v>100357</v>
      </c>
      <c r="B1414" s="394" t="s">
        <v>1451</v>
      </c>
      <c r="C1414" s="394" t="s">
        <v>6</v>
      </c>
      <c r="D1414" s="395" t="s">
        <v>44271</v>
      </c>
    </row>
    <row r="1415" spans="1:4">
      <c r="A1415" s="394">
        <v>100358</v>
      </c>
      <c r="B1415" s="394" t="s">
        <v>1452</v>
      </c>
      <c r="C1415" s="394" t="s">
        <v>6</v>
      </c>
      <c r="D1415" s="395" t="s">
        <v>44272</v>
      </c>
    </row>
    <row r="1416" spans="1:4">
      <c r="A1416" s="394">
        <v>100359</v>
      </c>
      <c r="B1416" s="394" t="s">
        <v>1453</v>
      </c>
      <c r="C1416" s="394" t="s">
        <v>6</v>
      </c>
      <c r="D1416" s="395" t="s">
        <v>44273</v>
      </c>
    </row>
    <row r="1417" spans="1:4">
      <c r="A1417" s="394">
        <v>100360</v>
      </c>
      <c r="B1417" s="394" t="s">
        <v>1454</v>
      </c>
      <c r="C1417" s="394" t="s">
        <v>6</v>
      </c>
      <c r="D1417" s="395" t="s">
        <v>44274</v>
      </c>
    </row>
    <row r="1418" spans="1:4">
      <c r="A1418" s="394">
        <v>100361</v>
      </c>
      <c r="B1418" s="394" t="s">
        <v>1455</v>
      </c>
      <c r="C1418" s="394" t="s">
        <v>6</v>
      </c>
      <c r="D1418" s="395" t="s">
        <v>44275</v>
      </c>
    </row>
    <row r="1419" spans="1:4">
      <c r="A1419" s="394">
        <v>100362</v>
      </c>
      <c r="B1419" s="394" t="s">
        <v>1456</v>
      </c>
      <c r="C1419" s="394" t="s">
        <v>6</v>
      </c>
      <c r="D1419" s="395" t="s">
        <v>44276</v>
      </c>
    </row>
    <row r="1420" spans="1:4">
      <c r="A1420" s="394">
        <v>100363</v>
      </c>
      <c r="B1420" s="394" t="s">
        <v>1457</v>
      </c>
      <c r="C1420" s="394" t="s">
        <v>6</v>
      </c>
      <c r="D1420" s="395" t="s">
        <v>44277</v>
      </c>
    </row>
    <row r="1421" spans="1:4">
      <c r="A1421" s="394">
        <v>100364</v>
      </c>
      <c r="B1421" s="394" t="s">
        <v>1458</v>
      </c>
      <c r="C1421" s="394" t="s">
        <v>6</v>
      </c>
      <c r="D1421" s="395" t="s">
        <v>44278</v>
      </c>
    </row>
    <row r="1422" spans="1:4">
      <c r="A1422" s="394">
        <v>100365</v>
      </c>
      <c r="B1422" s="394" t="s">
        <v>1459</v>
      </c>
      <c r="C1422" s="394" t="s">
        <v>6</v>
      </c>
      <c r="D1422" s="395" t="s">
        <v>44279</v>
      </c>
    </row>
    <row r="1423" spans="1:4">
      <c r="A1423" s="394">
        <v>100366</v>
      </c>
      <c r="B1423" s="394" t="s">
        <v>1460</v>
      </c>
      <c r="C1423" s="394" t="s">
        <v>6</v>
      </c>
      <c r="D1423" s="395" t="s">
        <v>44280</v>
      </c>
    </row>
    <row r="1424" spans="1:4">
      <c r="A1424" s="394">
        <v>100367</v>
      </c>
      <c r="B1424" s="394" t="s">
        <v>1461</v>
      </c>
      <c r="C1424" s="394" t="s">
        <v>6</v>
      </c>
      <c r="D1424" s="395" t="s">
        <v>44281</v>
      </c>
    </row>
    <row r="1425" spans="1:4">
      <c r="A1425" s="394">
        <v>100368</v>
      </c>
      <c r="B1425" s="394" t="s">
        <v>1462</v>
      </c>
      <c r="C1425" s="394" t="s">
        <v>6</v>
      </c>
      <c r="D1425" s="395" t="s">
        <v>44282</v>
      </c>
    </row>
    <row r="1426" spans="1:4">
      <c r="A1426" s="394">
        <v>100369</v>
      </c>
      <c r="B1426" s="394" t="s">
        <v>1463</v>
      </c>
      <c r="C1426" s="394" t="s">
        <v>6</v>
      </c>
      <c r="D1426" s="395" t="s">
        <v>44283</v>
      </c>
    </row>
    <row r="1427" spans="1:4">
      <c r="A1427" s="394">
        <v>100370</v>
      </c>
      <c r="B1427" s="394" t="s">
        <v>1464</v>
      </c>
      <c r="C1427" s="394" t="s">
        <v>6</v>
      </c>
      <c r="D1427" s="395" t="s">
        <v>44284</v>
      </c>
    </row>
    <row r="1428" spans="1:4">
      <c r="A1428" s="394">
        <v>100371</v>
      </c>
      <c r="B1428" s="394" t="s">
        <v>1465</v>
      </c>
      <c r="C1428" s="394" t="s">
        <v>6</v>
      </c>
      <c r="D1428" s="395" t="s">
        <v>44285</v>
      </c>
    </row>
    <row r="1429" spans="1:4">
      <c r="A1429" s="394">
        <v>100372</v>
      </c>
      <c r="B1429" s="394" t="s">
        <v>1466</v>
      </c>
      <c r="C1429" s="394" t="s">
        <v>6</v>
      </c>
      <c r="D1429" s="395" t="s">
        <v>44286</v>
      </c>
    </row>
    <row r="1430" spans="1:4">
      <c r="A1430" s="394">
        <v>100373</v>
      </c>
      <c r="B1430" s="394" t="s">
        <v>1467</v>
      </c>
      <c r="C1430" s="394" t="s">
        <v>6</v>
      </c>
      <c r="D1430" s="395" t="s">
        <v>44287</v>
      </c>
    </row>
    <row r="1431" spans="1:4">
      <c r="A1431" s="394">
        <v>100374</v>
      </c>
      <c r="B1431" s="394" t="s">
        <v>1468</v>
      </c>
      <c r="C1431" s="394" t="s">
        <v>6</v>
      </c>
      <c r="D1431" s="395" t="s">
        <v>44288</v>
      </c>
    </row>
    <row r="1432" spans="1:4">
      <c r="A1432" s="394">
        <v>100375</v>
      </c>
      <c r="B1432" s="394" t="s">
        <v>1469</v>
      </c>
      <c r="C1432" s="394" t="s">
        <v>6</v>
      </c>
      <c r="D1432" s="395" t="s">
        <v>44289</v>
      </c>
    </row>
    <row r="1433" spans="1:4">
      <c r="A1433" s="394">
        <v>100376</v>
      </c>
      <c r="B1433" s="394" t="s">
        <v>1470</v>
      </c>
      <c r="C1433" s="394" t="s">
        <v>6</v>
      </c>
      <c r="D1433" s="395" t="s">
        <v>44290</v>
      </c>
    </row>
    <row r="1434" spans="1:4">
      <c r="A1434" s="394">
        <v>100377</v>
      </c>
      <c r="B1434" s="394" t="s">
        <v>1471</v>
      </c>
      <c r="C1434" s="394" t="s">
        <v>1436</v>
      </c>
      <c r="D1434" s="395" t="s">
        <v>44291</v>
      </c>
    </row>
    <row r="1435" spans="1:4">
      <c r="A1435" s="394">
        <v>100378</v>
      </c>
      <c r="B1435" s="394" t="s">
        <v>1472</v>
      </c>
      <c r="C1435" s="394" t="s">
        <v>1436</v>
      </c>
      <c r="D1435" s="395" t="s">
        <v>41045</v>
      </c>
    </row>
    <row r="1436" spans="1:4">
      <c r="A1436" s="394">
        <v>100382</v>
      </c>
      <c r="B1436" s="394" t="s">
        <v>1473</v>
      </c>
      <c r="C1436" s="394" t="s">
        <v>429</v>
      </c>
      <c r="D1436" s="395" t="s">
        <v>40500</v>
      </c>
    </row>
    <row r="1437" spans="1:4">
      <c r="A1437" s="394">
        <v>94444</v>
      </c>
      <c r="B1437" s="394" t="s">
        <v>1474</v>
      </c>
      <c r="C1437" s="394" t="s">
        <v>429</v>
      </c>
      <c r="D1437" s="395" t="s">
        <v>39964</v>
      </c>
    </row>
    <row r="1438" spans="1:4">
      <c r="A1438" s="394">
        <v>102661</v>
      </c>
      <c r="B1438" s="394" t="s">
        <v>30488</v>
      </c>
      <c r="C1438" s="394" t="s">
        <v>41</v>
      </c>
      <c r="D1438" s="395" t="s">
        <v>42909</v>
      </c>
    </row>
    <row r="1439" spans="1:4">
      <c r="A1439" s="394">
        <v>102663</v>
      </c>
      <c r="B1439" s="394" t="s">
        <v>30489</v>
      </c>
      <c r="C1439" s="394" t="s">
        <v>41</v>
      </c>
      <c r="D1439" s="395" t="s">
        <v>40085</v>
      </c>
    </row>
    <row r="1440" spans="1:4">
      <c r="A1440" s="394">
        <v>102664</v>
      </c>
      <c r="B1440" s="394" t="s">
        <v>30490</v>
      </c>
      <c r="C1440" s="394" t="s">
        <v>41</v>
      </c>
      <c r="D1440" s="395" t="s">
        <v>44292</v>
      </c>
    </row>
    <row r="1441" spans="1:4">
      <c r="A1441" s="394">
        <v>102665</v>
      </c>
      <c r="B1441" s="394" t="s">
        <v>30491</v>
      </c>
      <c r="C1441" s="394" t="s">
        <v>41</v>
      </c>
      <c r="D1441" s="395" t="s">
        <v>44293</v>
      </c>
    </row>
    <row r="1442" spans="1:4">
      <c r="A1442" s="394">
        <v>102666</v>
      </c>
      <c r="B1442" s="394" t="s">
        <v>30492</v>
      </c>
      <c r="C1442" s="394" t="s">
        <v>41</v>
      </c>
      <c r="D1442" s="395" t="s">
        <v>44294</v>
      </c>
    </row>
    <row r="1443" spans="1:4">
      <c r="A1443" s="394">
        <v>102669</v>
      </c>
      <c r="B1443" s="394" t="s">
        <v>30493</v>
      </c>
      <c r="C1443" s="394" t="s">
        <v>41</v>
      </c>
      <c r="D1443" s="395" t="s">
        <v>44295</v>
      </c>
    </row>
    <row r="1444" spans="1:4">
      <c r="A1444" s="394">
        <v>102670</v>
      </c>
      <c r="B1444" s="394" t="s">
        <v>30494</v>
      </c>
      <c r="C1444" s="394" t="s">
        <v>41</v>
      </c>
      <c r="D1444" s="395" t="s">
        <v>44296</v>
      </c>
    </row>
    <row r="1445" spans="1:4">
      <c r="A1445" s="394">
        <v>102673</v>
      </c>
      <c r="B1445" s="394" t="s">
        <v>30495</v>
      </c>
      <c r="C1445" s="394" t="s">
        <v>41</v>
      </c>
      <c r="D1445" s="395" t="s">
        <v>44297</v>
      </c>
    </row>
    <row r="1446" spans="1:4">
      <c r="A1446" s="394">
        <v>102674</v>
      </c>
      <c r="B1446" s="394" t="s">
        <v>30496</v>
      </c>
      <c r="C1446" s="394" t="s">
        <v>41</v>
      </c>
      <c r="D1446" s="395" t="s">
        <v>44298</v>
      </c>
    </row>
    <row r="1447" spans="1:4">
      <c r="A1447" s="394">
        <v>102677</v>
      </c>
      <c r="B1447" s="394" t="s">
        <v>30497</v>
      </c>
      <c r="C1447" s="394" t="s">
        <v>41</v>
      </c>
      <c r="D1447" s="395" t="s">
        <v>44299</v>
      </c>
    </row>
    <row r="1448" spans="1:4">
      <c r="A1448" s="394">
        <v>102678</v>
      </c>
      <c r="B1448" s="394" t="s">
        <v>30498</v>
      </c>
      <c r="C1448" s="394" t="s">
        <v>41</v>
      </c>
      <c r="D1448" s="395" t="s">
        <v>44300</v>
      </c>
    </row>
    <row r="1449" spans="1:4">
      <c r="A1449" s="394">
        <v>102679</v>
      </c>
      <c r="B1449" s="394" t="s">
        <v>30499</v>
      </c>
      <c r="C1449" s="394" t="s">
        <v>41</v>
      </c>
      <c r="D1449" s="395" t="s">
        <v>40104</v>
      </c>
    </row>
    <row r="1450" spans="1:4">
      <c r="A1450" s="394">
        <v>102680</v>
      </c>
      <c r="B1450" s="394" t="s">
        <v>30500</v>
      </c>
      <c r="C1450" s="394" t="s">
        <v>41</v>
      </c>
      <c r="D1450" s="395" t="s">
        <v>44301</v>
      </c>
    </row>
    <row r="1451" spans="1:4">
      <c r="A1451" s="394">
        <v>102683</v>
      </c>
      <c r="B1451" s="394" t="s">
        <v>30501</v>
      </c>
      <c r="C1451" s="394" t="s">
        <v>41</v>
      </c>
      <c r="D1451" s="395" t="s">
        <v>43409</v>
      </c>
    </row>
    <row r="1452" spans="1:4">
      <c r="A1452" s="394">
        <v>102684</v>
      </c>
      <c r="B1452" s="394" t="s">
        <v>30502</v>
      </c>
      <c r="C1452" s="394" t="s">
        <v>41</v>
      </c>
      <c r="D1452" s="395" t="s">
        <v>44302</v>
      </c>
    </row>
    <row r="1453" spans="1:4">
      <c r="A1453" s="394">
        <v>102687</v>
      </c>
      <c r="B1453" s="394" t="s">
        <v>30503</v>
      </c>
      <c r="C1453" s="394" t="s">
        <v>41</v>
      </c>
      <c r="D1453" s="395" t="s">
        <v>44303</v>
      </c>
    </row>
    <row r="1454" spans="1:4">
      <c r="A1454" s="394">
        <v>102688</v>
      </c>
      <c r="B1454" s="394" t="s">
        <v>30504</v>
      </c>
      <c r="C1454" s="394" t="s">
        <v>41</v>
      </c>
      <c r="D1454" s="395" t="s">
        <v>44304</v>
      </c>
    </row>
    <row r="1455" spans="1:4">
      <c r="A1455" s="394">
        <v>102690</v>
      </c>
      <c r="B1455" s="394" t="s">
        <v>30505</v>
      </c>
      <c r="C1455" s="394" t="s">
        <v>41</v>
      </c>
      <c r="D1455" s="395" t="s">
        <v>44305</v>
      </c>
    </row>
    <row r="1456" spans="1:4">
      <c r="A1456" s="394">
        <v>102694</v>
      </c>
      <c r="B1456" s="394" t="s">
        <v>30506</v>
      </c>
      <c r="C1456" s="394" t="s">
        <v>41</v>
      </c>
      <c r="D1456" s="395" t="s">
        <v>42419</v>
      </c>
    </row>
    <row r="1457" spans="1:4">
      <c r="A1457" s="394">
        <v>102697</v>
      </c>
      <c r="B1457" s="394" t="s">
        <v>30507</v>
      </c>
      <c r="C1457" s="394" t="s">
        <v>41</v>
      </c>
      <c r="D1457" s="395" t="s">
        <v>44306</v>
      </c>
    </row>
    <row r="1458" spans="1:4">
      <c r="A1458" s="394">
        <v>102704</v>
      </c>
      <c r="B1458" s="394" t="s">
        <v>30508</v>
      </c>
      <c r="C1458" s="394" t="s">
        <v>41</v>
      </c>
      <c r="D1458" s="395" t="s">
        <v>39796</v>
      </c>
    </row>
    <row r="1459" spans="1:4">
      <c r="A1459" s="394">
        <v>102706</v>
      </c>
      <c r="B1459" s="394" t="s">
        <v>30509</v>
      </c>
      <c r="C1459" s="394" t="s">
        <v>41</v>
      </c>
      <c r="D1459" s="395" t="s">
        <v>41793</v>
      </c>
    </row>
    <row r="1460" spans="1:4">
      <c r="A1460" s="394">
        <v>102707</v>
      </c>
      <c r="B1460" s="394" t="s">
        <v>30510</v>
      </c>
      <c r="C1460" s="394" t="s">
        <v>41</v>
      </c>
      <c r="D1460" s="395" t="s">
        <v>40321</v>
      </c>
    </row>
    <row r="1461" spans="1:4">
      <c r="A1461" s="394">
        <v>102708</v>
      </c>
      <c r="B1461" s="394" t="s">
        <v>30511</v>
      </c>
      <c r="C1461" s="394" t="s">
        <v>6</v>
      </c>
      <c r="D1461" s="395" t="s">
        <v>39968</v>
      </c>
    </row>
    <row r="1462" spans="1:4">
      <c r="A1462" s="394">
        <v>102710</v>
      </c>
      <c r="B1462" s="394" t="s">
        <v>30512</v>
      </c>
      <c r="C1462" s="394" t="s">
        <v>6</v>
      </c>
      <c r="D1462" s="395" t="s">
        <v>39969</v>
      </c>
    </row>
    <row r="1463" spans="1:4">
      <c r="A1463" s="394">
        <v>102711</v>
      </c>
      <c r="B1463" s="394" t="s">
        <v>30513</v>
      </c>
      <c r="C1463" s="394" t="s">
        <v>6</v>
      </c>
      <c r="D1463" s="395" t="s">
        <v>39970</v>
      </c>
    </row>
    <row r="1464" spans="1:4">
      <c r="A1464" s="394">
        <v>102712</v>
      </c>
      <c r="B1464" s="394" t="s">
        <v>30514</v>
      </c>
      <c r="C1464" s="394" t="s">
        <v>429</v>
      </c>
      <c r="D1464" s="395" t="s">
        <v>39971</v>
      </c>
    </row>
    <row r="1465" spans="1:4">
      <c r="A1465" s="394">
        <v>102713</v>
      </c>
      <c r="B1465" s="394" t="s">
        <v>30515</v>
      </c>
      <c r="C1465" s="394" t="s">
        <v>429</v>
      </c>
      <c r="D1465" s="395" t="s">
        <v>39972</v>
      </c>
    </row>
    <row r="1466" spans="1:4">
      <c r="A1466" s="394">
        <v>102715</v>
      </c>
      <c r="B1466" s="394" t="s">
        <v>30516</v>
      </c>
      <c r="C1466" s="394" t="s">
        <v>429</v>
      </c>
      <c r="D1466" s="395" t="s">
        <v>39973</v>
      </c>
    </row>
    <row r="1467" spans="1:4">
      <c r="A1467" s="394">
        <v>102716</v>
      </c>
      <c r="B1467" s="394" t="s">
        <v>30517</v>
      </c>
      <c r="C1467" s="394" t="s">
        <v>1475</v>
      </c>
      <c r="D1467" s="395" t="s">
        <v>41171</v>
      </c>
    </row>
    <row r="1468" spans="1:4">
      <c r="A1468" s="394">
        <v>102717</v>
      </c>
      <c r="B1468" s="394" t="s">
        <v>30518</v>
      </c>
      <c r="C1468" s="394" t="s">
        <v>1475</v>
      </c>
      <c r="D1468" s="395" t="s">
        <v>44307</v>
      </c>
    </row>
    <row r="1469" spans="1:4">
      <c r="A1469" s="394">
        <v>102718</v>
      </c>
      <c r="B1469" s="394" t="s">
        <v>30519</v>
      </c>
      <c r="C1469" s="394" t="s">
        <v>1475</v>
      </c>
      <c r="D1469" s="395" t="s">
        <v>39974</v>
      </c>
    </row>
    <row r="1470" spans="1:4">
      <c r="A1470" s="394">
        <v>102719</v>
      </c>
      <c r="B1470" s="394" t="s">
        <v>30520</v>
      </c>
      <c r="C1470" s="394" t="s">
        <v>1475</v>
      </c>
      <c r="D1470" s="395" t="s">
        <v>44308</v>
      </c>
    </row>
    <row r="1471" spans="1:4">
      <c r="A1471" s="394">
        <v>102722</v>
      </c>
      <c r="B1471" s="394" t="s">
        <v>30521</v>
      </c>
      <c r="C1471" s="394" t="s">
        <v>41</v>
      </c>
      <c r="D1471" s="395" t="s">
        <v>44309</v>
      </c>
    </row>
    <row r="1472" spans="1:4">
      <c r="A1472" s="394">
        <v>102723</v>
      </c>
      <c r="B1472" s="394" t="s">
        <v>30522</v>
      </c>
      <c r="C1472" s="394" t="s">
        <v>41</v>
      </c>
      <c r="D1472" s="395" t="s">
        <v>40885</v>
      </c>
    </row>
    <row r="1473" spans="1:4">
      <c r="A1473" s="394">
        <v>102724</v>
      </c>
      <c r="B1473" s="394" t="s">
        <v>30523</v>
      </c>
      <c r="C1473" s="394" t="s">
        <v>6</v>
      </c>
      <c r="D1473" s="395" t="s">
        <v>41108</v>
      </c>
    </row>
    <row r="1474" spans="1:4">
      <c r="A1474" s="394">
        <v>102725</v>
      </c>
      <c r="B1474" s="394" t="s">
        <v>30524</v>
      </c>
      <c r="C1474" s="394" t="s">
        <v>6</v>
      </c>
      <c r="D1474" s="395" t="s">
        <v>44310</v>
      </c>
    </row>
    <row r="1475" spans="1:4">
      <c r="A1475" s="394">
        <v>102726</v>
      </c>
      <c r="B1475" s="394" t="s">
        <v>30525</v>
      </c>
      <c r="C1475" s="394" t="s">
        <v>6</v>
      </c>
      <c r="D1475" s="395" t="s">
        <v>44311</v>
      </c>
    </row>
    <row r="1476" spans="1:4">
      <c r="A1476" s="394">
        <v>103653</v>
      </c>
      <c r="B1476" s="394" t="s">
        <v>39977</v>
      </c>
      <c r="C1476" s="394" t="s">
        <v>429</v>
      </c>
      <c r="D1476" s="395" t="s">
        <v>39978</v>
      </c>
    </row>
    <row r="1477" spans="1:4">
      <c r="A1477" s="394">
        <v>92743</v>
      </c>
      <c r="B1477" s="394" t="s">
        <v>1476</v>
      </c>
      <c r="C1477" s="394" t="s">
        <v>1475</v>
      </c>
      <c r="D1477" s="395" t="s">
        <v>44312</v>
      </c>
    </row>
    <row r="1478" spans="1:4">
      <c r="A1478" s="394">
        <v>92744</v>
      </c>
      <c r="B1478" s="394" t="s">
        <v>1477</v>
      </c>
      <c r="C1478" s="394" t="s">
        <v>1475</v>
      </c>
      <c r="D1478" s="395" t="s">
        <v>44313</v>
      </c>
    </row>
    <row r="1479" spans="1:4">
      <c r="A1479" s="394">
        <v>92745</v>
      </c>
      <c r="B1479" s="394" t="s">
        <v>1478</v>
      </c>
      <c r="C1479" s="394" t="s">
        <v>1475</v>
      </c>
      <c r="D1479" s="395" t="s">
        <v>44314</v>
      </c>
    </row>
    <row r="1480" spans="1:4">
      <c r="A1480" s="394">
        <v>92746</v>
      </c>
      <c r="B1480" s="394" t="s">
        <v>1479</v>
      </c>
      <c r="C1480" s="394" t="s">
        <v>1475</v>
      </c>
      <c r="D1480" s="395" t="s">
        <v>41576</v>
      </c>
    </row>
    <row r="1481" spans="1:4">
      <c r="A1481" s="394">
        <v>92747</v>
      </c>
      <c r="B1481" s="394" t="s">
        <v>1480</v>
      </c>
      <c r="C1481" s="394" t="s">
        <v>1475</v>
      </c>
      <c r="D1481" s="395" t="s">
        <v>44315</v>
      </c>
    </row>
    <row r="1482" spans="1:4">
      <c r="A1482" s="394">
        <v>92748</v>
      </c>
      <c r="B1482" s="394" t="s">
        <v>1481</v>
      </c>
      <c r="C1482" s="394" t="s">
        <v>1475</v>
      </c>
      <c r="D1482" s="395" t="s">
        <v>44316</v>
      </c>
    </row>
    <row r="1483" spans="1:4">
      <c r="A1483" s="394">
        <v>92749</v>
      </c>
      <c r="B1483" s="394" t="s">
        <v>1482</v>
      </c>
      <c r="C1483" s="394" t="s">
        <v>1475</v>
      </c>
      <c r="D1483" s="395" t="s">
        <v>44317</v>
      </c>
    </row>
    <row r="1484" spans="1:4">
      <c r="A1484" s="394">
        <v>92750</v>
      </c>
      <c r="B1484" s="394" t="s">
        <v>1483</v>
      </c>
      <c r="C1484" s="394" t="s">
        <v>1475</v>
      </c>
      <c r="D1484" s="395" t="s">
        <v>44318</v>
      </c>
    </row>
    <row r="1485" spans="1:4">
      <c r="A1485" s="394">
        <v>92751</v>
      </c>
      <c r="B1485" s="394" t="s">
        <v>1484</v>
      </c>
      <c r="C1485" s="394" t="s">
        <v>1475</v>
      </c>
      <c r="D1485" s="395" t="s">
        <v>44319</v>
      </c>
    </row>
    <row r="1486" spans="1:4">
      <c r="A1486" s="394">
        <v>92752</v>
      </c>
      <c r="B1486" s="394" t="s">
        <v>1485</v>
      </c>
      <c r="C1486" s="394" t="s">
        <v>1475</v>
      </c>
      <c r="D1486" s="395" t="s">
        <v>44320</v>
      </c>
    </row>
    <row r="1487" spans="1:4">
      <c r="A1487" s="394">
        <v>92753</v>
      </c>
      <c r="B1487" s="394" t="s">
        <v>1486</v>
      </c>
      <c r="C1487" s="394" t="s">
        <v>1475</v>
      </c>
      <c r="D1487" s="395" t="s">
        <v>44321</v>
      </c>
    </row>
    <row r="1488" spans="1:4">
      <c r="A1488" s="394">
        <v>92754</v>
      </c>
      <c r="B1488" s="394" t="s">
        <v>1487</v>
      </c>
      <c r="C1488" s="394" t="s">
        <v>1475</v>
      </c>
      <c r="D1488" s="395" t="s">
        <v>44322</v>
      </c>
    </row>
    <row r="1489" spans="1:4">
      <c r="A1489" s="394">
        <v>92755</v>
      </c>
      <c r="B1489" s="394" t="s">
        <v>1488</v>
      </c>
      <c r="C1489" s="394" t="s">
        <v>429</v>
      </c>
      <c r="D1489" s="395" t="s">
        <v>44323</v>
      </c>
    </row>
    <row r="1490" spans="1:4">
      <c r="A1490" s="394">
        <v>92756</v>
      </c>
      <c r="B1490" s="394" t="s">
        <v>1489</v>
      </c>
      <c r="C1490" s="394" t="s">
        <v>429</v>
      </c>
      <c r="D1490" s="395" t="s">
        <v>44324</v>
      </c>
    </row>
    <row r="1491" spans="1:4">
      <c r="A1491" s="394">
        <v>92757</v>
      </c>
      <c r="B1491" s="394" t="s">
        <v>1490</v>
      </c>
      <c r="C1491" s="394" t="s">
        <v>429</v>
      </c>
      <c r="D1491" s="395" t="s">
        <v>44325</v>
      </c>
    </row>
    <row r="1492" spans="1:4">
      <c r="A1492" s="394">
        <v>92758</v>
      </c>
      <c r="B1492" s="394" t="s">
        <v>1491</v>
      </c>
      <c r="C1492" s="394" t="s">
        <v>1475</v>
      </c>
      <c r="D1492" s="395" t="s">
        <v>44326</v>
      </c>
    </row>
    <row r="1493" spans="1:4">
      <c r="A1493" s="394">
        <v>91069</v>
      </c>
      <c r="B1493" s="394" t="s">
        <v>1492</v>
      </c>
      <c r="C1493" s="394" t="s">
        <v>429</v>
      </c>
      <c r="D1493" s="395" t="s">
        <v>44327</v>
      </c>
    </row>
    <row r="1494" spans="1:4">
      <c r="A1494" s="394">
        <v>91070</v>
      </c>
      <c r="B1494" s="394" t="s">
        <v>1493</v>
      </c>
      <c r="C1494" s="394" t="s">
        <v>429</v>
      </c>
      <c r="D1494" s="395" t="s">
        <v>44328</v>
      </c>
    </row>
    <row r="1495" spans="1:4">
      <c r="A1495" s="394">
        <v>91071</v>
      </c>
      <c r="B1495" s="394" t="s">
        <v>1494</v>
      </c>
      <c r="C1495" s="394" t="s">
        <v>429</v>
      </c>
      <c r="D1495" s="395" t="s">
        <v>44329</v>
      </c>
    </row>
    <row r="1496" spans="1:4">
      <c r="A1496" s="394">
        <v>91072</v>
      </c>
      <c r="B1496" s="394" t="s">
        <v>1495</v>
      </c>
      <c r="C1496" s="394" t="s">
        <v>429</v>
      </c>
      <c r="D1496" s="395" t="s">
        <v>41413</v>
      </c>
    </row>
    <row r="1497" spans="1:4">
      <c r="A1497" s="394">
        <v>91073</v>
      </c>
      <c r="B1497" s="394" t="s">
        <v>1496</v>
      </c>
      <c r="C1497" s="394" t="s">
        <v>429</v>
      </c>
      <c r="D1497" s="395" t="s">
        <v>44330</v>
      </c>
    </row>
    <row r="1498" spans="1:4">
      <c r="A1498" s="394">
        <v>91074</v>
      </c>
      <c r="B1498" s="394" t="s">
        <v>1497</v>
      </c>
      <c r="C1498" s="394" t="s">
        <v>429</v>
      </c>
      <c r="D1498" s="395" t="s">
        <v>44331</v>
      </c>
    </row>
    <row r="1499" spans="1:4">
      <c r="A1499" s="394">
        <v>91075</v>
      </c>
      <c r="B1499" s="394" t="s">
        <v>1498</v>
      </c>
      <c r="C1499" s="394" t="s">
        <v>429</v>
      </c>
      <c r="D1499" s="395" t="s">
        <v>44332</v>
      </c>
    </row>
    <row r="1500" spans="1:4">
      <c r="A1500" s="394">
        <v>91076</v>
      </c>
      <c r="B1500" s="394" t="s">
        <v>1499</v>
      </c>
      <c r="C1500" s="394" t="s">
        <v>429</v>
      </c>
      <c r="D1500" s="395" t="s">
        <v>39981</v>
      </c>
    </row>
    <row r="1501" spans="1:4">
      <c r="A1501" s="394">
        <v>91077</v>
      </c>
      <c r="B1501" s="394" t="s">
        <v>1500</v>
      </c>
      <c r="C1501" s="394" t="s">
        <v>429</v>
      </c>
      <c r="D1501" s="395" t="s">
        <v>44333</v>
      </c>
    </row>
    <row r="1502" spans="1:4">
      <c r="A1502" s="394">
        <v>91078</v>
      </c>
      <c r="B1502" s="394" t="s">
        <v>1501</v>
      </c>
      <c r="C1502" s="394" t="s">
        <v>429</v>
      </c>
      <c r="D1502" s="395" t="s">
        <v>44334</v>
      </c>
    </row>
    <row r="1503" spans="1:4">
      <c r="A1503" s="394">
        <v>91079</v>
      </c>
      <c r="B1503" s="394" t="s">
        <v>1502</v>
      </c>
      <c r="C1503" s="394" t="s">
        <v>429</v>
      </c>
      <c r="D1503" s="395" t="s">
        <v>44335</v>
      </c>
    </row>
    <row r="1504" spans="1:4">
      <c r="A1504" s="394">
        <v>91080</v>
      </c>
      <c r="B1504" s="394" t="s">
        <v>1503</v>
      </c>
      <c r="C1504" s="394" t="s">
        <v>429</v>
      </c>
      <c r="D1504" s="395" t="s">
        <v>39985</v>
      </c>
    </row>
    <row r="1505" spans="1:4">
      <c r="A1505" s="394">
        <v>91081</v>
      </c>
      <c r="B1505" s="394" t="s">
        <v>1504</v>
      </c>
      <c r="C1505" s="394" t="s">
        <v>429</v>
      </c>
      <c r="D1505" s="395" t="s">
        <v>44336</v>
      </c>
    </row>
    <row r="1506" spans="1:4">
      <c r="A1506" s="394">
        <v>91082</v>
      </c>
      <c r="B1506" s="394" t="s">
        <v>1505</v>
      </c>
      <c r="C1506" s="394" t="s">
        <v>429</v>
      </c>
      <c r="D1506" s="395" t="s">
        <v>44337</v>
      </c>
    </row>
    <row r="1507" spans="1:4">
      <c r="A1507" s="394">
        <v>91083</v>
      </c>
      <c r="B1507" s="394" t="s">
        <v>1506</v>
      </c>
      <c r="C1507" s="394" t="s">
        <v>429</v>
      </c>
      <c r="D1507" s="395" t="s">
        <v>44338</v>
      </c>
    </row>
    <row r="1508" spans="1:4">
      <c r="A1508" s="394">
        <v>91084</v>
      </c>
      <c r="B1508" s="394" t="s">
        <v>1507</v>
      </c>
      <c r="C1508" s="394" t="s">
        <v>429</v>
      </c>
      <c r="D1508" s="395" t="s">
        <v>44339</v>
      </c>
    </row>
    <row r="1509" spans="1:4">
      <c r="A1509" s="394">
        <v>91086</v>
      </c>
      <c r="B1509" s="394" t="s">
        <v>1508</v>
      </c>
      <c r="C1509" s="394" t="s">
        <v>429</v>
      </c>
      <c r="D1509" s="395" t="s">
        <v>44340</v>
      </c>
    </row>
    <row r="1510" spans="1:4">
      <c r="A1510" s="394">
        <v>91087</v>
      </c>
      <c r="B1510" s="394" t="s">
        <v>1509</v>
      </c>
      <c r="C1510" s="394" t="s">
        <v>429</v>
      </c>
      <c r="D1510" s="395" t="s">
        <v>44341</v>
      </c>
    </row>
    <row r="1511" spans="1:4">
      <c r="A1511" s="394">
        <v>91088</v>
      </c>
      <c r="B1511" s="394" t="s">
        <v>1510</v>
      </c>
      <c r="C1511" s="394" t="s">
        <v>429</v>
      </c>
      <c r="D1511" s="395" t="s">
        <v>40081</v>
      </c>
    </row>
    <row r="1512" spans="1:4">
      <c r="A1512" s="394">
        <v>91089</v>
      </c>
      <c r="B1512" s="394" t="s">
        <v>1511</v>
      </c>
      <c r="C1512" s="394" t="s">
        <v>429</v>
      </c>
      <c r="D1512" s="395" t="s">
        <v>44342</v>
      </c>
    </row>
    <row r="1513" spans="1:4">
      <c r="A1513" s="394">
        <v>91090</v>
      </c>
      <c r="B1513" s="394" t="s">
        <v>1512</v>
      </c>
      <c r="C1513" s="394" t="s">
        <v>429</v>
      </c>
      <c r="D1513" s="395" t="s">
        <v>44343</v>
      </c>
    </row>
    <row r="1514" spans="1:4">
      <c r="A1514" s="394">
        <v>91091</v>
      </c>
      <c r="B1514" s="394" t="s">
        <v>1513</v>
      </c>
      <c r="C1514" s="394" t="s">
        <v>429</v>
      </c>
      <c r="D1514" s="395" t="s">
        <v>44344</v>
      </c>
    </row>
    <row r="1515" spans="1:4">
      <c r="A1515" s="394">
        <v>91092</v>
      </c>
      <c r="B1515" s="394" t="s">
        <v>1514</v>
      </c>
      <c r="C1515" s="394" t="s">
        <v>429</v>
      </c>
      <c r="D1515" s="395" t="s">
        <v>44345</v>
      </c>
    </row>
    <row r="1516" spans="1:4">
      <c r="A1516" s="394">
        <v>91093</v>
      </c>
      <c r="B1516" s="394" t="s">
        <v>1515</v>
      </c>
      <c r="C1516" s="394" t="s">
        <v>429</v>
      </c>
      <c r="D1516" s="395" t="s">
        <v>44346</v>
      </c>
    </row>
    <row r="1517" spans="1:4">
      <c r="A1517" s="394">
        <v>91094</v>
      </c>
      <c r="B1517" s="394" t="s">
        <v>1516</v>
      </c>
      <c r="C1517" s="394" t="s">
        <v>429</v>
      </c>
      <c r="D1517" s="395" t="s">
        <v>44347</v>
      </c>
    </row>
    <row r="1518" spans="1:4">
      <c r="A1518" s="394">
        <v>91095</v>
      </c>
      <c r="B1518" s="394" t="s">
        <v>1517</v>
      </c>
      <c r="C1518" s="394" t="s">
        <v>429</v>
      </c>
      <c r="D1518" s="395" t="s">
        <v>42418</v>
      </c>
    </row>
    <row r="1519" spans="1:4">
      <c r="A1519" s="394">
        <v>91096</v>
      </c>
      <c r="B1519" s="394" t="s">
        <v>1518</v>
      </c>
      <c r="C1519" s="394" t="s">
        <v>429</v>
      </c>
      <c r="D1519" s="395" t="s">
        <v>40757</v>
      </c>
    </row>
    <row r="1520" spans="1:4">
      <c r="A1520" s="394">
        <v>91097</v>
      </c>
      <c r="B1520" s="394" t="s">
        <v>1519</v>
      </c>
      <c r="C1520" s="394" t="s">
        <v>429</v>
      </c>
      <c r="D1520" s="395" t="s">
        <v>44348</v>
      </c>
    </row>
    <row r="1521" spans="1:4">
      <c r="A1521" s="394">
        <v>91098</v>
      </c>
      <c r="B1521" s="394" t="s">
        <v>1520</v>
      </c>
      <c r="C1521" s="394" t="s">
        <v>429</v>
      </c>
      <c r="D1521" s="395" t="s">
        <v>44349</v>
      </c>
    </row>
    <row r="1522" spans="1:4">
      <c r="A1522" s="394">
        <v>91099</v>
      </c>
      <c r="B1522" s="394" t="s">
        <v>1521</v>
      </c>
      <c r="C1522" s="394" t="s">
        <v>429</v>
      </c>
      <c r="D1522" s="395" t="s">
        <v>44350</v>
      </c>
    </row>
    <row r="1523" spans="1:4">
      <c r="A1523" s="394">
        <v>91100</v>
      </c>
      <c r="B1523" s="394" t="s">
        <v>1522</v>
      </c>
      <c r="C1523" s="394" t="s">
        <v>429</v>
      </c>
      <c r="D1523" s="395" t="s">
        <v>44351</v>
      </c>
    </row>
    <row r="1524" spans="1:4">
      <c r="A1524" s="394">
        <v>91101</v>
      </c>
      <c r="B1524" s="394" t="s">
        <v>1523</v>
      </c>
      <c r="C1524" s="394" t="s">
        <v>429</v>
      </c>
      <c r="D1524" s="395" t="s">
        <v>44352</v>
      </c>
    </row>
    <row r="1525" spans="1:4">
      <c r="A1525" s="394">
        <v>93952</v>
      </c>
      <c r="B1525" s="394" t="s">
        <v>1524</v>
      </c>
      <c r="C1525" s="394" t="s">
        <v>41</v>
      </c>
      <c r="D1525" s="395" t="s">
        <v>44353</v>
      </c>
    </row>
    <row r="1526" spans="1:4">
      <c r="A1526" s="394">
        <v>93953</v>
      </c>
      <c r="B1526" s="394" t="s">
        <v>1525</v>
      </c>
      <c r="C1526" s="394" t="s">
        <v>41</v>
      </c>
      <c r="D1526" s="395" t="s">
        <v>44354</v>
      </c>
    </row>
    <row r="1527" spans="1:4">
      <c r="A1527" s="394">
        <v>93954</v>
      </c>
      <c r="B1527" s="394" t="s">
        <v>1526</v>
      </c>
      <c r="C1527" s="394" t="s">
        <v>41</v>
      </c>
      <c r="D1527" s="395" t="s">
        <v>44355</v>
      </c>
    </row>
    <row r="1528" spans="1:4">
      <c r="A1528" s="394">
        <v>93955</v>
      </c>
      <c r="B1528" s="394" t="s">
        <v>1527</v>
      </c>
      <c r="C1528" s="394" t="s">
        <v>41</v>
      </c>
      <c r="D1528" s="395" t="s">
        <v>44356</v>
      </c>
    </row>
    <row r="1529" spans="1:4">
      <c r="A1529" s="394">
        <v>93956</v>
      </c>
      <c r="B1529" s="394" t="s">
        <v>1528</v>
      </c>
      <c r="C1529" s="394" t="s">
        <v>41</v>
      </c>
      <c r="D1529" s="395" t="s">
        <v>44357</v>
      </c>
    </row>
    <row r="1530" spans="1:4">
      <c r="A1530" s="394">
        <v>93957</v>
      </c>
      <c r="B1530" s="394" t="s">
        <v>1529</v>
      </c>
      <c r="C1530" s="394" t="s">
        <v>41</v>
      </c>
      <c r="D1530" s="395" t="s">
        <v>44358</v>
      </c>
    </row>
    <row r="1531" spans="1:4">
      <c r="A1531" s="394">
        <v>93958</v>
      </c>
      <c r="B1531" s="394" t="s">
        <v>1530</v>
      </c>
      <c r="C1531" s="394" t="s">
        <v>41</v>
      </c>
      <c r="D1531" s="395" t="s">
        <v>44359</v>
      </c>
    </row>
    <row r="1532" spans="1:4">
      <c r="A1532" s="394">
        <v>93959</v>
      </c>
      <c r="B1532" s="394" t="s">
        <v>1531</v>
      </c>
      <c r="C1532" s="394" t="s">
        <v>41</v>
      </c>
      <c r="D1532" s="395" t="s">
        <v>44360</v>
      </c>
    </row>
    <row r="1533" spans="1:4">
      <c r="A1533" s="394">
        <v>93960</v>
      </c>
      <c r="B1533" s="394" t="s">
        <v>1532</v>
      </c>
      <c r="C1533" s="394" t="s">
        <v>41</v>
      </c>
      <c r="D1533" s="395" t="s">
        <v>44361</v>
      </c>
    </row>
    <row r="1534" spans="1:4">
      <c r="A1534" s="394">
        <v>93961</v>
      </c>
      <c r="B1534" s="394" t="s">
        <v>1533</v>
      </c>
      <c r="C1534" s="394" t="s">
        <v>41</v>
      </c>
      <c r="D1534" s="395" t="s">
        <v>44362</v>
      </c>
    </row>
    <row r="1535" spans="1:4">
      <c r="A1535" s="394">
        <v>93962</v>
      </c>
      <c r="B1535" s="394" t="s">
        <v>1534</v>
      </c>
      <c r="C1535" s="394" t="s">
        <v>41</v>
      </c>
      <c r="D1535" s="395" t="s">
        <v>44363</v>
      </c>
    </row>
    <row r="1536" spans="1:4">
      <c r="A1536" s="394">
        <v>93963</v>
      </c>
      <c r="B1536" s="394" t="s">
        <v>1535</v>
      </c>
      <c r="C1536" s="394" t="s">
        <v>41</v>
      </c>
      <c r="D1536" s="395" t="s">
        <v>44364</v>
      </c>
    </row>
    <row r="1537" spans="1:4">
      <c r="A1537" s="394">
        <v>93964</v>
      </c>
      <c r="B1537" s="394" t="s">
        <v>1536</v>
      </c>
      <c r="C1537" s="394" t="s">
        <v>41</v>
      </c>
      <c r="D1537" s="395" t="s">
        <v>44365</v>
      </c>
    </row>
    <row r="1538" spans="1:4">
      <c r="A1538" s="394">
        <v>93965</v>
      </c>
      <c r="B1538" s="394" t="s">
        <v>1537</v>
      </c>
      <c r="C1538" s="394" t="s">
        <v>41</v>
      </c>
      <c r="D1538" s="395" t="s">
        <v>44366</v>
      </c>
    </row>
    <row r="1539" spans="1:4">
      <c r="A1539" s="394">
        <v>93966</v>
      </c>
      <c r="B1539" s="394" t="s">
        <v>1538</v>
      </c>
      <c r="C1539" s="394" t="s">
        <v>41</v>
      </c>
      <c r="D1539" s="395" t="s">
        <v>39533</v>
      </c>
    </row>
    <row r="1540" spans="1:4">
      <c r="A1540" s="394">
        <v>93967</v>
      </c>
      <c r="B1540" s="394" t="s">
        <v>1539</v>
      </c>
      <c r="C1540" s="394" t="s">
        <v>41</v>
      </c>
      <c r="D1540" s="395" t="s">
        <v>41142</v>
      </c>
    </row>
    <row r="1541" spans="1:4">
      <c r="A1541" s="394">
        <v>93968</v>
      </c>
      <c r="B1541" s="394" t="s">
        <v>1540</v>
      </c>
      <c r="C1541" s="394" t="s">
        <v>41</v>
      </c>
      <c r="D1541" s="395" t="s">
        <v>44367</v>
      </c>
    </row>
    <row r="1542" spans="1:4">
      <c r="A1542" s="394">
        <v>93969</v>
      </c>
      <c r="B1542" s="394" t="s">
        <v>1541</v>
      </c>
      <c r="C1542" s="394" t="s">
        <v>41</v>
      </c>
      <c r="D1542" s="395" t="s">
        <v>40397</v>
      </c>
    </row>
    <row r="1543" spans="1:4">
      <c r="A1543" s="394">
        <v>93970</v>
      </c>
      <c r="B1543" s="394" t="s">
        <v>1542</v>
      </c>
      <c r="C1543" s="394" t="s">
        <v>41</v>
      </c>
      <c r="D1543" s="395" t="s">
        <v>39305</v>
      </c>
    </row>
    <row r="1544" spans="1:4">
      <c r="A1544" s="394">
        <v>93971</v>
      </c>
      <c r="B1544" s="394" t="s">
        <v>1543</v>
      </c>
      <c r="C1544" s="394" t="s">
        <v>41</v>
      </c>
      <c r="D1544" s="395" t="s">
        <v>44368</v>
      </c>
    </row>
    <row r="1545" spans="1:4">
      <c r="A1545" s="394">
        <v>95108</v>
      </c>
      <c r="B1545" s="394" t="s">
        <v>1544</v>
      </c>
      <c r="C1545" s="394" t="s">
        <v>6</v>
      </c>
      <c r="D1545" s="395" t="s">
        <v>40226</v>
      </c>
    </row>
    <row r="1546" spans="1:4">
      <c r="A1546" s="394">
        <v>100332</v>
      </c>
      <c r="B1546" s="394" t="s">
        <v>1545</v>
      </c>
      <c r="C1546" s="394" t="s">
        <v>429</v>
      </c>
      <c r="D1546" s="395" t="s">
        <v>44369</v>
      </c>
    </row>
    <row r="1547" spans="1:4">
      <c r="A1547" s="394">
        <v>100333</v>
      </c>
      <c r="B1547" s="394" t="s">
        <v>1546</v>
      </c>
      <c r="C1547" s="394" t="s">
        <v>429</v>
      </c>
      <c r="D1547" s="395" t="s">
        <v>44370</v>
      </c>
    </row>
    <row r="1548" spans="1:4">
      <c r="A1548" s="394">
        <v>100334</v>
      </c>
      <c r="B1548" s="394" t="s">
        <v>1547</v>
      </c>
      <c r="C1548" s="394" t="s">
        <v>429</v>
      </c>
      <c r="D1548" s="395" t="s">
        <v>44371</v>
      </c>
    </row>
    <row r="1549" spans="1:4">
      <c r="A1549" s="394">
        <v>100335</v>
      </c>
      <c r="B1549" s="394" t="s">
        <v>1548</v>
      </c>
      <c r="C1549" s="394" t="s">
        <v>429</v>
      </c>
      <c r="D1549" s="395" t="s">
        <v>44372</v>
      </c>
    </row>
    <row r="1550" spans="1:4">
      <c r="A1550" s="394">
        <v>100341</v>
      </c>
      <c r="B1550" s="394" t="s">
        <v>1549</v>
      </c>
      <c r="C1550" s="394" t="s">
        <v>429</v>
      </c>
      <c r="D1550" s="395" t="s">
        <v>44126</v>
      </c>
    </row>
    <row r="1551" spans="1:4">
      <c r="A1551" s="394">
        <v>100342</v>
      </c>
      <c r="B1551" s="394" t="s">
        <v>1550</v>
      </c>
      <c r="C1551" s="394" t="s">
        <v>1436</v>
      </c>
      <c r="D1551" s="395" t="s">
        <v>44373</v>
      </c>
    </row>
    <row r="1552" spans="1:4">
      <c r="A1552" s="394">
        <v>100343</v>
      </c>
      <c r="B1552" s="394" t="s">
        <v>1551</v>
      </c>
      <c r="C1552" s="394" t="s">
        <v>1436</v>
      </c>
      <c r="D1552" s="395" t="s">
        <v>40130</v>
      </c>
    </row>
    <row r="1553" spans="1:4">
      <c r="A1553" s="394">
        <v>100344</v>
      </c>
      <c r="B1553" s="394" t="s">
        <v>1552</v>
      </c>
      <c r="C1553" s="394" t="s">
        <v>1436</v>
      </c>
      <c r="D1553" s="395" t="s">
        <v>39933</v>
      </c>
    </row>
    <row r="1554" spans="1:4">
      <c r="A1554" s="394">
        <v>100345</v>
      </c>
      <c r="B1554" s="394" t="s">
        <v>1553</v>
      </c>
      <c r="C1554" s="394" t="s">
        <v>1436</v>
      </c>
      <c r="D1554" s="395" t="s">
        <v>40152</v>
      </c>
    </row>
    <row r="1555" spans="1:4">
      <c r="A1555" s="394">
        <v>100346</v>
      </c>
      <c r="B1555" s="394" t="s">
        <v>1554</v>
      </c>
      <c r="C1555" s="394" t="s">
        <v>1436</v>
      </c>
      <c r="D1555" s="395" t="s">
        <v>39833</v>
      </c>
    </row>
    <row r="1556" spans="1:4">
      <c r="A1556" s="394">
        <v>100347</v>
      </c>
      <c r="B1556" s="394" t="s">
        <v>1555</v>
      </c>
      <c r="C1556" s="394" t="s">
        <v>1436</v>
      </c>
      <c r="D1556" s="395" t="s">
        <v>41315</v>
      </c>
    </row>
    <row r="1557" spans="1:4">
      <c r="A1557" s="394">
        <v>100348</v>
      </c>
      <c r="B1557" s="394" t="s">
        <v>1556</v>
      </c>
      <c r="C1557" s="394" t="s">
        <v>1436</v>
      </c>
      <c r="D1557" s="395" t="s">
        <v>41330</v>
      </c>
    </row>
    <row r="1558" spans="1:4">
      <c r="A1558" s="394">
        <v>100349</v>
      </c>
      <c r="B1558" s="394" t="s">
        <v>1557</v>
      </c>
      <c r="C1558" s="394" t="s">
        <v>1475</v>
      </c>
      <c r="D1558" s="395" t="s">
        <v>44374</v>
      </c>
    </row>
    <row r="1559" spans="1:4">
      <c r="A1559" s="394">
        <v>102989</v>
      </c>
      <c r="B1559" s="394" t="s">
        <v>30797</v>
      </c>
      <c r="C1559" s="394" t="s">
        <v>41</v>
      </c>
      <c r="D1559" s="395" t="s">
        <v>39676</v>
      </c>
    </row>
    <row r="1560" spans="1:4">
      <c r="A1560" s="394">
        <v>102990</v>
      </c>
      <c r="B1560" s="394" t="s">
        <v>30798</v>
      </c>
      <c r="C1560" s="394" t="s">
        <v>41</v>
      </c>
      <c r="D1560" s="395" t="s">
        <v>44375</v>
      </c>
    </row>
    <row r="1561" spans="1:4">
      <c r="A1561" s="394">
        <v>102991</v>
      </c>
      <c r="B1561" s="394" t="s">
        <v>30799</v>
      </c>
      <c r="C1561" s="394" t="s">
        <v>41</v>
      </c>
      <c r="D1561" s="395" t="s">
        <v>40481</v>
      </c>
    </row>
    <row r="1562" spans="1:4">
      <c r="A1562" s="394">
        <v>102992</v>
      </c>
      <c r="B1562" s="394" t="s">
        <v>30800</v>
      </c>
      <c r="C1562" s="394" t="s">
        <v>41</v>
      </c>
      <c r="D1562" s="395" t="s">
        <v>44376</v>
      </c>
    </row>
    <row r="1563" spans="1:4">
      <c r="A1563" s="394">
        <v>102993</v>
      </c>
      <c r="B1563" s="394" t="s">
        <v>30801</v>
      </c>
      <c r="C1563" s="394" t="s">
        <v>41</v>
      </c>
      <c r="D1563" s="395" t="s">
        <v>40881</v>
      </c>
    </row>
    <row r="1564" spans="1:4">
      <c r="A1564" s="394">
        <v>102994</v>
      </c>
      <c r="B1564" s="394" t="s">
        <v>30802</v>
      </c>
      <c r="C1564" s="394" t="s">
        <v>41</v>
      </c>
      <c r="D1564" s="395" t="s">
        <v>44377</v>
      </c>
    </row>
    <row r="1565" spans="1:4">
      <c r="A1565" s="394">
        <v>102995</v>
      </c>
      <c r="B1565" s="394" t="s">
        <v>30803</v>
      </c>
      <c r="C1565" s="394" t="s">
        <v>41</v>
      </c>
      <c r="D1565" s="395" t="s">
        <v>44378</v>
      </c>
    </row>
    <row r="1566" spans="1:4">
      <c r="A1566" s="394">
        <v>102996</v>
      </c>
      <c r="B1566" s="394" t="s">
        <v>30804</v>
      </c>
      <c r="C1566" s="394" t="s">
        <v>41</v>
      </c>
      <c r="D1566" s="395" t="s">
        <v>44379</v>
      </c>
    </row>
    <row r="1567" spans="1:4">
      <c r="A1567" s="394">
        <v>102997</v>
      </c>
      <c r="B1567" s="394" t="s">
        <v>30805</v>
      </c>
      <c r="C1567" s="394" t="s">
        <v>41</v>
      </c>
      <c r="D1567" s="395" t="s">
        <v>44380</v>
      </c>
    </row>
    <row r="1568" spans="1:4">
      <c r="A1568" s="394">
        <v>102998</v>
      </c>
      <c r="B1568" s="394" t="s">
        <v>30806</v>
      </c>
      <c r="C1568" s="394" t="s">
        <v>41</v>
      </c>
      <c r="D1568" s="395" t="s">
        <v>44381</v>
      </c>
    </row>
    <row r="1569" spans="1:4">
      <c r="A1569" s="394">
        <v>102999</v>
      </c>
      <c r="B1569" s="394" t="s">
        <v>30807</v>
      </c>
      <c r="C1569" s="394" t="s">
        <v>41</v>
      </c>
      <c r="D1569" s="395" t="s">
        <v>44382</v>
      </c>
    </row>
    <row r="1570" spans="1:4">
      <c r="A1570" s="394">
        <v>103000</v>
      </c>
      <c r="B1570" s="394" t="s">
        <v>30808</v>
      </c>
      <c r="C1570" s="394" t="s">
        <v>41</v>
      </c>
      <c r="D1570" s="395" t="s">
        <v>41380</v>
      </c>
    </row>
    <row r="1571" spans="1:4">
      <c r="A1571" s="394">
        <v>103001</v>
      </c>
      <c r="B1571" s="394" t="s">
        <v>30809</v>
      </c>
      <c r="C1571" s="394" t="s">
        <v>6</v>
      </c>
      <c r="D1571" s="395" t="s">
        <v>44383</v>
      </c>
    </row>
    <row r="1572" spans="1:4">
      <c r="A1572" s="394">
        <v>103002</v>
      </c>
      <c r="B1572" s="394" t="s">
        <v>30810</v>
      </c>
      <c r="C1572" s="394" t="s">
        <v>6</v>
      </c>
      <c r="D1572" s="395" t="s">
        <v>44384</v>
      </c>
    </row>
    <row r="1573" spans="1:4">
      <c r="A1573" s="394">
        <v>103003</v>
      </c>
      <c r="B1573" s="394" t="s">
        <v>30811</v>
      </c>
      <c r="C1573" s="394" t="s">
        <v>6</v>
      </c>
      <c r="D1573" s="395" t="s">
        <v>44385</v>
      </c>
    </row>
    <row r="1574" spans="1:4">
      <c r="A1574" s="394">
        <v>103005</v>
      </c>
      <c r="B1574" s="394" t="s">
        <v>30812</v>
      </c>
      <c r="C1574" s="394" t="s">
        <v>6</v>
      </c>
      <c r="D1574" s="395" t="s">
        <v>44386</v>
      </c>
    </row>
    <row r="1575" spans="1:4">
      <c r="A1575" s="394">
        <v>103006</v>
      </c>
      <c r="B1575" s="394" t="s">
        <v>30813</v>
      </c>
      <c r="C1575" s="394" t="s">
        <v>6</v>
      </c>
      <c r="D1575" s="395" t="s">
        <v>44387</v>
      </c>
    </row>
    <row r="1576" spans="1:4">
      <c r="A1576" s="394">
        <v>103007</v>
      </c>
      <c r="B1576" s="394" t="s">
        <v>30814</v>
      </c>
      <c r="C1576" s="394" t="s">
        <v>6</v>
      </c>
      <c r="D1576" s="395" t="s">
        <v>44388</v>
      </c>
    </row>
    <row r="1577" spans="1:4">
      <c r="A1577" s="394">
        <v>97933</v>
      </c>
      <c r="B1577" s="394" t="s">
        <v>1558</v>
      </c>
      <c r="C1577" s="394" t="s">
        <v>6</v>
      </c>
      <c r="D1577" s="395" t="s">
        <v>44389</v>
      </c>
    </row>
    <row r="1578" spans="1:4">
      <c r="A1578" s="394">
        <v>97934</v>
      </c>
      <c r="B1578" s="394" t="s">
        <v>1559</v>
      </c>
      <c r="C1578" s="394" t="s">
        <v>6</v>
      </c>
      <c r="D1578" s="395" t="s">
        <v>44390</v>
      </c>
    </row>
    <row r="1579" spans="1:4">
      <c r="A1579" s="394">
        <v>97935</v>
      </c>
      <c r="B1579" s="394" t="s">
        <v>1560</v>
      </c>
      <c r="C1579" s="394" t="s">
        <v>6</v>
      </c>
      <c r="D1579" s="395" t="s">
        <v>44391</v>
      </c>
    </row>
    <row r="1580" spans="1:4">
      <c r="A1580" s="394">
        <v>97936</v>
      </c>
      <c r="B1580" s="394" t="s">
        <v>1561</v>
      </c>
      <c r="C1580" s="394" t="s">
        <v>6</v>
      </c>
      <c r="D1580" s="395" t="s">
        <v>44392</v>
      </c>
    </row>
    <row r="1581" spans="1:4">
      <c r="A1581" s="394">
        <v>97947</v>
      </c>
      <c r="B1581" s="394" t="s">
        <v>1562</v>
      </c>
      <c r="C1581" s="394" t="s">
        <v>6</v>
      </c>
      <c r="D1581" s="395" t="s">
        <v>44393</v>
      </c>
    </row>
    <row r="1582" spans="1:4">
      <c r="A1582" s="394">
        <v>97948</v>
      </c>
      <c r="B1582" s="394" t="s">
        <v>1563</v>
      </c>
      <c r="C1582" s="394" t="s">
        <v>6</v>
      </c>
      <c r="D1582" s="395" t="s">
        <v>44394</v>
      </c>
    </row>
    <row r="1583" spans="1:4">
      <c r="A1583" s="394">
        <v>97949</v>
      </c>
      <c r="B1583" s="394" t="s">
        <v>1564</v>
      </c>
      <c r="C1583" s="394" t="s">
        <v>6</v>
      </c>
      <c r="D1583" s="395" t="s">
        <v>44395</v>
      </c>
    </row>
    <row r="1584" spans="1:4">
      <c r="A1584" s="394">
        <v>97950</v>
      </c>
      <c r="B1584" s="394" t="s">
        <v>1565</v>
      </c>
      <c r="C1584" s="394" t="s">
        <v>6</v>
      </c>
      <c r="D1584" s="395" t="s">
        <v>44396</v>
      </c>
    </row>
    <row r="1585" spans="1:4">
      <c r="A1585" s="394">
        <v>97951</v>
      </c>
      <c r="B1585" s="394" t="s">
        <v>1566</v>
      </c>
      <c r="C1585" s="394" t="s">
        <v>6</v>
      </c>
      <c r="D1585" s="395" t="s">
        <v>44397</v>
      </c>
    </row>
    <row r="1586" spans="1:4">
      <c r="A1586" s="394">
        <v>97952</v>
      </c>
      <c r="B1586" s="394" t="s">
        <v>1567</v>
      </c>
      <c r="C1586" s="394" t="s">
        <v>6</v>
      </c>
      <c r="D1586" s="395" t="s">
        <v>44398</v>
      </c>
    </row>
    <row r="1587" spans="1:4">
      <c r="A1587" s="394">
        <v>97953</v>
      </c>
      <c r="B1587" s="394" t="s">
        <v>1568</v>
      </c>
      <c r="C1587" s="394" t="s">
        <v>6</v>
      </c>
      <c r="D1587" s="395" t="s">
        <v>44399</v>
      </c>
    </row>
    <row r="1588" spans="1:4">
      <c r="A1588" s="394">
        <v>97955</v>
      </c>
      <c r="B1588" s="394" t="s">
        <v>1569</v>
      </c>
      <c r="C1588" s="394" t="s">
        <v>6</v>
      </c>
      <c r="D1588" s="395" t="s">
        <v>44400</v>
      </c>
    </row>
    <row r="1589" spans="1:4">
      <c r="A1589" s="394">
        <v>97956</v>
      </c>
      <c r="B1589" s="394" t="s">
        <v>1570</v>
      </c>
      <c r="C1589" s="394" t="s">
        <v>6</v>
      </c>
      <c r="D1589" s="395" t="s">
        <v>44401</v>
      </c>
    </row>
    <row r="1590" spans="1:4">
      <c r="A1590" s="394">
        <v>97957</v>
      </c>
      <c r="B1590" s="394" t="s">
        <v>1571</v>
      </c>
      <c r="C1590" s="394" t="s">
        <v>6</v>
      </c>
      <c r="D1590" s="395" t="s">
        <v>44402</v>
      </c>
    </row>
    <row r="1591" spans="1:4">
      <c r="A1591" s="394">
        <v>97961</v>
      </c>
      <c r="B1591" s="394" t="s">
        <v>1572</v>
      </c>
      <c r="C1591" s="394" t="s">
        <v>6</v>
      </c>
      <c r="D1591" s="395" t="s">
        <v>44403</v>
      </c>
    </row>
    <row r="1592" spans="1:4">
      <c r="A1592" s="394">
        <v>97973</v>
      </c>
      <c r="B1592" s="394" t="s">
        <v>1573</v>
      </c>
      <c r="C1592" s="394" t="s">
        <v>6</v>
      </c>
      <c r="D1592" s="395" t="s">
        <v>44404</v>
      </c>
    </row>
    <row r="1593" spans="1:4">
      <c r="A1593" s="394">
        <v>97974</v>
      </c>
      <c r="B1593" s="394" t="s">
        <v>1574</v>
      </c>
      <c r="C1593" s="394" t="s">
        <v>6</v>
      </c>
      <c r="D1593" s="395" t="s">
        <v>44405</v>
      </c>
    </row>
    <row r="1594" spans="1:4">
      <c r="A1594" s="394">
        <v>97975</v>
      </c>
      <c r="B1594" s="394" t="s">
        <v>1575</v>
      </c>
      <c r="C1594" s="394" t="s">
        <v>6</v>
      </c>
      <c r="D1594" s="395" t="s">
        <v>44406</v>
      </c>
    </row>
    <row r="1595" spans="1:4">
      <c r="A1595" s="394">
        <v>97976</v>
      </c>
      <c r="B1595" s="394" t="s">
        <v>1576</v>
      </c>
      <c r="C1595" s="394" t="s">
        <v>6</v>
      </c>
      <c r="D1595" s="395" t="s">
        <v>44407</v>
      </c>
    </row>
    <row r="1596" spans="1:4">
      <c r="A1596" s="394">
        <v>97977</v>
      </c>
      <c r="B1596" s="394" t="s">
        <v>1577</v>
      </c>
      <c r="C1596" s="394" t="s">
        <v>6</v>
      </c>
      <c r="D1596" s="395" t="s">
        <v>44408</v>
      </c>
    </row>
    <row r="1597" spans="1:4">
      <c r="A1597" s="394">
        <v>97978</v>
      </c>
      <c r="B1597" s="394" t="s">
        <v>1578</v>
      </c>
      <c r="C1597" s="394" t="s">
        <v>6</v>
      </c>
      <c r="D1597" s="395" t="s">
        <v>44409</v>
      </c>
    </row>
    <row r="1598" spans="1:4">
      <c r="A1598" s="394">
        <v>97980</v>
      </c>
      <c r="B1598" s="394" t="s">
        <v>1579</v>
      </c>
      <c r="C1598" s="394" t="s">
        <v>6</v>
      </c>
      <c r="D1598" s="395" t="s">
        <v>44410</v>
      </c>
    </row>
    <row r="1599" spans="1:4">
      <c r="A1599" s="394">
        <v>97981</v>
      </c>
      <c r="B1599" s="394" t="s">
        <v>1580</v>
      </c>
      <c r="C1599" s="394" t="s">
        <v>41</v>
      </c>
      <c r="D1599" s="395" t="s">
        <v>44411</v>
      </c>
    </row>
    <row r="1600" spans="1:4">
      <c r="A1600" s="394">
        <v>97983</v>
      </c>
      <c r="B1600" s="394" t="s">
        <v>1581</v>
      </c>
      <c r="C1600" s="394" t="s">
        <v>41</v>
      </c>
      <c r="D1600" s="395" t="s">
        <v>44412</v>
      </c>
    </row>
    <row r="1601" spans="1:4">
      <c r="A1601" s="394">
        <v>97985</v>
      </c>
      <c r="B1601" s="394" t="s">
        <v>1582</v>
      </c>
      <c r="C1601" s="394" t="s">
        <v>41</v>
      </c>
      <c r="D1601" s="395" t="s">
        <v>44413</v>
      </c>
    </row>
    <row r="1602" spans="1:4">
      <c r="A1602" s="394">
        <v>97987</v>
      </c>
      <c r="B1602" s="394" t="s">
        <v>1583</v>
      </c>
      <c r="C1602" s="394" t="s">
        <v>41</v>
      </c>
      <c r="D1602" s="395" t="s">
        <v>44414</v>
      </c>
    </row>
    <row r="1603" spans="1:4">
      <c r="A1603" s="394">
        <v>97988</v>
      </c>
      <c r="B1603" s="394" t="s">
        <v>1584</v>
      </c>
      <c r="C1603" s="394" t="s">
        <v>6</v>
      </c>
      <c r="D1603" s="395" t="s">
        <v>44415</v>
      </c>
    </row>
    <row r="1604" spans="1:4">
      <c r="A1604" s="394">
        <v>97989</v>
      </c>
      <c r="B1604" s="394" t="s">
        <v>1585</v>
      </c>
      <c r="C1604" s="394" t="s">
        <v>41</v>
      </c>
      <c r="D1604" s="395" t="s">
        <v>44416</v>
      </c>
    </row>
    <row r="1605" spans="1:4">
      <c r="A1605" s="394">
        <v>97991</v>
      </c>
      <c r="B1605" s="394" t="s">
        <v>1586</v>
      </c>
      <c r="C1605" s="394" t="s">
        <v>41</v>
      </c>
      <c r="D1605" s="395" t="s">
        <v>44417</v>
      </c>
    </row>
    <row r="1606" spans="1:4">
      <c r="A1606" s="394">
        <v>97992</v>
      </c>
      <c r="B1606" s="394" t="s">
        <v>1587</v>
      </c>
      <c r="C1606" s="394" t="s">
        <v>6</v>
      </c>
      <c r="D1606" s="395" t="s">
        <v>44418</v>
      </c>
    </row>
    <row r="1607" spans="1:4">
      <c r="A1607" s="394">
        <v>97993</v>
      </c>
      <c r="B1607" s="394" t="s">
        <v>1588</v>
      </c>
      <c r="C1607" s="394" t="s">
        <v>41</v>
      </c>
      <c r="D1607" s="395" t="s">
        <v>44419</v>
      </c>
    </row>
    <row r="1608" spans="1:4">
      <c r="A1608" s="394">
        <v>97994</v>
      </c>
      <c r="B1608" s="394" t="s">
        <v>1589</v>
      </c>
      <c r="C1608" s="394" t="s">
        <v>6</v>
      </c>
      <c r="D1608" s="395" t="s">
        <v>44420</v>
      </c>
    </row>
    <row r="1609" spans="1:4">
      <c r="A1609" s="394">
        <v>97995</v>
      </c>
      <c r="B1609" s="394" t="s">
        <v>1590</v>
      </c>
      <c r="C1609" s="394" t="s">
        <v>41</v>
      </c>
      <c r="D1609" s="395" t="s">
        <v>44421</v>
      </c>
    </row>
    <row r="1610" spans="1:4">
      <c r="A1610" s="394">
        <v>97996</v>
      </c>
      <c r="B1610" s="394" t="s">
        <v>1591</v>
      </c>
      <c r="C1610" s="394" t="s">
        <v>6</v>
      </c>
      <c r="D1610" s="395" t="s">
        <v>44422</v>
      </c>
    </row>
    <row r="1611" spans="1:4">
      <c r="A1611" s="394">
        <v>97997</v>
      </c>
      <c r="B1611" s="394" t="s">
        <v>1592</v>
      </c>
      <c r="C1611" s="394" t="s">
        <v>41</v>
      </c>
      <c r="D1611" s="395" t="s">
        <v>44423</v>
      </c>
    </row>
    <row r="1612" spans="1:4">
      <c r="A1612" s="394">
        <v>97999</v>
      </c>
      <c r="B1612" s="394" t="s">
        <v>1593</v>
      </c>
      <c r="C1612" s="394" t="s">
        <v>41</v>
      </c>
      <c r="D1612" s="395" t="s">
        <v>44424</v>
      </c>
    </row>
    <row r="1613" spans="1:4">
      <c r="A1613" s="394">
        <v>98001</v>
      </c>
      <c r="B1613" s="394" t="s">
        <v>1594</v>
      </c>
      <c r="C1613" s="394" t="s">
        <v>41</v>
      </c>
      <c r="D1613" s="395" t="s">
        <v>44425</v>
      </c>
    </row>
    <row r="1614" spans="1:4">
      <c r="A1614" s="394">
        <v>98002</v>
      </c>
      <c r="B1614" s="394" t="s">
        <v>1595</v>
      </c>
      <c r="C1614" s="394" t="s">
        <v>6</v>
      </c>
      <c r="D1614" s="395" t="s">
        <v>44426</v>
      </c>
    </row>
    <row r="1615" spans="1:4">
      <c r="A1615" s="394">
        <v>98003</v>
      </c>
      <c r="B1615" s="394" t="s">
        <v>1596</v>
      </c>
      <c r="C1615" s="394" t="s">
        <v>41</v>
      </c>
      <c r="D1615" s="395" t="s">
        <v>44427</v>
      </c>
    </row>
    <row r="1616" spans="1:4">
      <c r="A1616" s="394">
        <v>98005</v>
      </c>
      <c r="B1616" s="394" t="s">
        <v>1597</v>
      </c>
      <c r="C1616" s="394" t="s">
        <v>41</v>
      </c>
      <c r="D1616" s="395" t="s">
        <v>44428</v>
      </c>
    </row>
    <row r="1617" spans="1:4">
      <c r="A1617" s="394">
        <v>98006</v>
      </c>
      <c r="B1617" s="394" t="s">
        <v>1598</v>
      </c>
      <c r="C1617" s="394" t="s">
        <v>6</v>
      </c>
      <c r="D1617" s="395" t="s">
        <v>44429</v>
      </c>
    </row>
    <row r="1618" spans="1:4">
      <c r="A1618" s="394">
        <v>98007</v>
      </c>
      <c r="B1618" s="394" t="s">
        <v>1599</v>
      </c>
      <c r="C1618" s="394" t="s">
        <v>41</v>
      </c>
      <c r="D1618" s="395" t="s">
        <v>44430</v>
      </c>
    </row>
    <row r="1619" spans="1:4">
      <c r="A1619" s="394">
        <v>98008</v>
      </c>
      <c r="B1619" s="394" t="s">
        <v>1600</v>
      </c>
      <c r="C1619" s="394" t="s">
        <v>6</v>
      </c>
      <c r="D1619" s="395" t="s">
        <v>44431</v>
      </c>
    </row>
    <row r="1620" spans="1:4">
      <c r="A1620" s="394">
        <v>98009</v>
      </c>
      <c r="B1620" s="394" t="s">
        <v>1601</v>
      </c>
      <c r="C1620" s="394" t="s">
        <v>41</v>
      </c>
      <c r="D1620" s="395" t="s">
        <v>44424</v>
      </c>
    </row>
    <row r="1621" spans="1:4">
      <c r="A1621" s="394">
        <v>98010</v>
      </c>
      <c r="B1621" s="394" t="s">
        <v>1602</v>
      </c>
      <c r="C1621" s="394" t="s">
        <v>6</v>
      </c>
      <c r="D1621" s="395" t="s">
        <v>44432</v>
      </c>
    </row>
    <row r="1622" spans="1:4">
      <c r="A1622" s="394">
        <v>98011</v>
      </c>
      <c r="B1622" s="394" t="s">
        <v>1603</v>
      </c>
      <c r="C1622" s="394" t="s">
        <v>41</v>
      </c>
      <c r="D1622" s="395" t="s">
        <v>44425</v>
      </c>
    </row>
    <row r="1623" spans="1:4">
      <c r="A1623" s="394">
        <v>98012</v>
      </c>
      <c r="B1623" s="394" t="s">
        <v>1604</v>
      </c>
      <c r="C1623" s="394" t="s">
        <v>6</v>
      </c>
      <c r="D1623" s="395" t="s">
        <v>44433</v>
      </c>
    </row>
    <row r="1624" spans="1:4">
      <c r="A1624" s="394">
        <v>98013</v>
      </c>
      <c r="B1624" s="394" t="s">
        <v>1605</v>
      </c>
      <c r="C1624" s="394" t="s">
        <v>41</v>
      </c>
      <c r="D1624" s="395" t="s">
        <v>44427</v>
      </c>
    </row>
    <row r="1625" spans="1:4">
      <c r="A1625" s="394">
        <v>98014</v>
      </c>
      <c r="B1625" s="394" t="s">
        <v>1606</v>
      </c>
      <c r="C1625" s="394" t="s">
        <v>6</v>
      </c>
      <c r="D1625" s="395" t="s">
        <v>44434</v>
      </c>
    </row>
    <row r="1626" spans="1:4">
      <c r="A1626" s="394">
        <v>98015</v>
      </c>
      <c r="B1626" s="394" t="s">
        <v>1607</v>
      </c>
      <c r="C1626" s="394" t="s">
        <v>41</v>
      </c>
      <c r="D1626" s="395" t="s">
        <v>44428</v>
      </c>
    </row>
    <row r="1627" spans="1:4">
      <c r="A1627" s="394">
        <v>98016</v>
      </c>
      <c r="B1627" s="394" t="s">
        <v>1608</v>
      </c>
      <c r="C1627" s="394" t="s">
        <v>6</v>
      </c>
      <c r="D1627" s="395" t="s">
        <v>44435</v>
      </c>
    </row>
    <row r="1628" spans="1:4">
      <c r="A1628" s="394">
        <v>98017</v>
      </c>
      <c r="B1628" s="394" t="s">
        <v>1609</v>
      </c>
      <c r="C1628" s="394" t="s">
        <v>41</v>
      </c>
      <c r="D1628" s="395" t="s">
        <v>44430</v>
      </c>
    </row>
    <row r="1629" spans="1:4">
      <c r="A1629" s="394">
        <v>98018</v>
      </c>
      <c r="B1629" s="394" t="s">
        <v>1610</v>
      </c>
      <c r="C1629" s="394" t="s">
        <v>6</v>
      </c>
      <c r="D1629" s="395" t="s">
        <v>44436</v>
      </c>
    </row>
    <row r="1630" spans="1:4">
      <c r="A1630" s="394">
        <v>98019</v>
      </c>
      <c r="B1630" s="394" t="s">
        <v>1611</v>
      </c>
      <c r="C1630" s="394" t="s">
        <v>41</v>
      </c>
      <c r="D1630" s="395" t="s">
        <v>44437</v>
      </c>
    </row>
    <row r="1631" spans="1:4">
      <c r="A1631" s="394">
        <v>98020</v>
      </c>
      <c r="B1631" s="394" t="s">
        <v>1612</v>
      </c>
      <c r="C1631" s="394" t="s">
        <v>6</v>
      </c>
      <c r="D1631" s="395" t="s">
        <v>44438</v>
      </c>
    </row>
    <row r="1632" spans="1:4">
      <c r="A1632" s="394">
        <v>98021</v>
      </c>
      <c r="B1632" s="394" t="s">
        <v>1613</v>
      </c>
      <c r="C1632" s="394" t="s">
        <v>41</v>
      </c>
      <c r="D1632" s="395" t="s">
        <v>44439</v>
      </c>
    </row>
    <row r="1633" spans="1:4">
      <c r="A1633" s="394">
        <v>98022</v>
      </c>
      <c r="B1633" s="394" t="s">
        <v>1614</v>
      </c>
      <c r="C1633" s="394" t="s">
        <v>6</v>
      </c>
      <c r="D1633" s="395" t="s">
        <v>44440</v>
      </c>
    </row>
    <row r="1634" spans="1:4">
      <c r="A1634" s="394">
        <v>98023</v>
      </c>
      <c r="B1634" s="394" t="s">
        <v>1615</v>
      </c>
      <c r="C1634" s="394" t="s">
        <v>41</v>
      </c>
      <c r="D1634" s="395" t="s">
        <v>44441</v>
      </c>
    </row>
    <row r="1635" spans="1:4">
      <c r="A1635" s="394">
        <v>98024</v>
      </c>
      <c r="B1635" s="394" t="s">
        <v>1616</v>
      </c>
      <c r="C1635" s="394" t="s">
        <v>6</v>
      </c>
      <c r="D1635" s="395" t="s">
        <v>44442</v>
      </c>
    </row>
    <row r="1636" spans="1:4">
      <c r="A1636" s="394">
        <v>98025</v>
      </c>
      <c r="B1636" s="394" t="s">
        <v>1617</v>
      </c>
      <c r="C1636" s="394" t="s">
        <v>41</v>
      </c>
      <c r="D1636" s="395" t="s">
        <v>44443</v>
      </c>
    </row>
    <row r="1637" spans="1:4">
      <c r="A1637" s="394">
        <v>98026</v>
      </c>
      <c r="B1637" s="394" t="s">
        <v>1618</v>
      </c>
      <c r="C1637" s="394" t="s">
        <v>6</v>
      </c>
      <c r="D1637" s="395" t="s">
        <v>44444</v>
      </c>
    </row>
    <row r="1638" spans="1:4">
      <c r="A1638" s="394">
        <v>98027</v>
      </c>
      <c r="B1638" s="394" t="s">
        <v>1619</v>
      </c>
      <c r="C1638" s="394" t="s">
        <v>41</v>
      </c>
      <c r="D1638" s="395" t="s">
        <v>44437</v>
      </c>
    </row>
    <row r="1639" spans="1:4">
      <c r="A1639" s="394">
        <v>98028</v>
      </c>
      <c r="B1639" s="394" t="s">
        <v>1620</v>
      </c>
      <c r="C1639" s="394" t="s">
        <v>6</v>
      </c>
      <c r="D1639" s="395" t="s">
        <v>44445</v>
      </c>
    </row>
    <row r="1640" spans="1:4">
      <c r="A1640" s="394">
        <v>98029</v>
      </c>
      <c r="B1640" s="394" t="s">
        <v>1621</v>
      </c>
      <c r="C1640" s="394" t="s">
        <v>41</v>
      </c>
      <c r="D1640" s="395" t="s">
        <v>44446</v>
      </c>
    </row>
    <row r="1641" spans="1:4">
      <c r="A1641" s="394">
        <v>98030</v>
      </c>
      <c r="B1641" s="394" t="s">
        <v>1622</v>
      </c>
      <c r="C1641" s="394" t="s">
        <v>6</v>
      </c>
      <c r="D1641" s="395" t="s">
        <v>44447</v>
      </c>
    </row>
    <row r="1642" spans="1:4">
      <c r="A1642" s="394">
        <v>98031</v>
      </c>
      <c r="B1642" s="394" t="s">
        <v>1623</v>
      </c>
      <c r="C1642" s="394" t="s">
        <v>41</v>
      </c>
      <c r="D1642" s="395" t="s">
        <v>44448</v>
      </c>
    </row>
    <row r="1643" spans="1:4">
      <c r="A1643" s="394">
        <v>98032</v>
      </c>
      <c r="B1643" s="394" t="s">
        <v>1624</v>
      </c>
      <c r="C1643" s="394" t="s">
        <v>6</v>
      </c>
      <c r="D1643" s="395" t="s">
        <v>44449</v>
      </c>
    </row>
    <row r="1644" spans="1:4">
      <c r="A1644" s="394">
        <v>98033</v>
      </c>
      <c r="B1644" s="394" t="s">
        <v>1625</v>
      </c>
      <c r="C1644" s="394" t="s">
        <v>41</v>
      </c>
      <c r="D1644" s="395" t="s">
        <v>44450</v>
      </c>
    </row>
    <row r="1645" spans="1:4">
      <c r="A1645" s="394">
        <v>98034</v>
      </c>
      <c r="B1645" s="394" t="s">
        <v>1626</v>
      </c>
      <c r="C1645" s="394" t="s">
        <v>6</v>
      </c>
      <c r="D1645" s="395" t="s">
        <v>44451</v>
      </c>
    </row>
    <row r="1646" spans="1:4">
      <c r="A1646" s="394">
        <v>98035</v>
      </c>
      <c r="B1646" s="394" t="s">
        <v>1627</v>
      </c>
      <c r="C1646" s="394" t="s">
        <v>41</v>
      </c>
      <c r="D1646" s="395" t="s">
        <v>44446</v>
      </c>
    </row>
    <row r="1647" spans="1:4">
      <c r="A1647" s="394">
        <v>98036</v>
      </c>
      <c r="B1647" s="394" t="s">
        <v>1628</v>
      </c>
      <c r="C1647" s="394" t="s">
        <v>6</v>
      </c>
      <c r="D1647" s="395" t="s">
        <v>44452</v>
      </c>
    </row>
    <row r="1648" spans="1:4">
      <c r="A1648" s="394">
        <v>98037</v>
      </c>
      <c r="B1648" s="394" t="s">
        <v>1629</v>
      </c>
      <c r="C1648" s="394" t="s">
        <v>41</v>
      </c>
      <c r="D1648" s="395" t="s">
        <v>44453</v>
      </c>
    </row>
    <row r="1649" spans="1:4">
      <c r="A1649" s="394">
        <v>98038</v>
      </c>
      <c r="B1649" s="394" t="s">
        <v>1630</v>
      </c>
      <c r="C1649" s="394" t="s">
        <v>6</v>
      </c>
      <c r="D1649" s="395" t="s">
        <v>44454</v>
      </c>
    </row>
    <row r="1650" spans="1:4">
      <c r="A1650" s="394">
        <v>98039</v>
      </c>
      <c r="B1650" s="394" t="s">
        <v>1631</v>
      </c>
      <c r="C1650" s="394" t="s">
        <v>41</v>
      </c>
      <c r="D1650" s="395" t="s">
        <v>44455</v>
      </c>
    </row>
    <row r="1651" spans="1:4">
      <c r="A1651" s="394">
        <v>98040</v>
      </c>
      <c r="B1651" s="394" t="s">
        <v>1632</v>
      </c>
      <c r="C1651" s="394" t="s">
        <v>6</v>
      </c>
      <c r="D1651" s="395" t="s">
        <v>44456</v>
      </c>
    </row>
    <row r="1652" spans="1:4">
      <c r="A1652" s="394">
        <v>98041</v>
      </c>
      <c r="B1652" s="394" t="s">
        <v>1633</v>
      </c>
      <c r="C1652" s="394" t="s">
        <v>41</v>
      </c>
      <c r="D1652" s="395" t="s">
        <v>44453</v>
      </c>
    </row>
    <row r="1653" spans="1:4">
      <c r="A1653" s="394">
        <v>98042</v>
      </c>
      <c r="B1653" s="394" t="s">
        <v>1634</v>
      </c>
      <c r="C1653" s="394" t="s">
        <v>6</v>
      </c>
      <c r="D1653" s="395" t="s">
        <v>44457</v>
      </c>
    </row>
    <row r="1654" spans="1:4">
      <c r="A1654" s="394">
        <v>98043</v>
      </c>
      <c r="B1654" s="394" t="s">
        <v>1635</v>
      </c>
      <c r="C1654" s="394" t="s">
        <v>41</v>
      </c>
      <c r="D1654" s="395" t="s">
        <v>44458</v>
      </c>
    </row>
    <row r="1655" spans="1:4">
      <c r="A1655" s="394">
        <v>98044</v>
      </c>
      <c r="B1655" s="394" t="s">
        <v>1636</v>
      </c>
      <c r="C1655" s="394" t="s">
        <v>6</v>
      </c>
      <c r="D1655" s="395" t="s">
        <v>44459</v>
      </c>
    </row>
    <row r="1656" spans="1:4">
      <c r="A1656" s="394">
        <v>98045</v>
      </c>
      <c r="B1656" s="394" t="s">
        <v>1637</v>
      </c>
      <c r="C1656" s="394" t="s">
        <v>41</v>
      </c>
      <c r="D1656" s="395" t="s">
        <v>44458</v>
      </c>
    </row>
    <row r="1657" spans="1:4">
      <c r="A1657" s="394">
        <v>98046</v>
      </c>
      <c r="B1657" s="394" t="s">
        <v>1638</v>
      </c>
      <c r="C1657" s="394" t="s">
        <v>6</v>
      </c>
      <c r="D1657" s="395" t="s">
        <v>44460</v>
      </c>
    </row>
    <row r="1658" spans="1:4">
      <c r="A1658" s="394">
        <v>98047</v>
      </c>
      <c r="B1658" s="394" t="s">
        <v>1639</v>
      </c>
      <c r="C1658" s="394" t="s">
        <v>41</v>
      </c>
      <c r="D1658" s="395" t="s">
        <v>44461</v>
      </c>
    </row>
    <row r="1659" spans="1:4">
      <c r="A1659" s="394">
        <v>98048</v>
      </c>
      <c r="B1659" s="394" t="s">
        <v>1640</v>
      </c>
      <c r="C1659" s="394" t="s">
        <v>6</v>
      </c>
      <c r="D1659" s="395" t="s">
        <v>44462</v>
      </c>
    </row>
    <row r="1660" spans="1:4">
      <c r="A1660" s="394">
        <v>98049</v>
      </c>
      <c r="B1660" s="394" t="s">
        <v>1641</v>
      </c>
      <c r="C1660" s="394" t="s">
        <v>41</v>
      </c>
      <c r="D1660" s="395" t="s">
        <v>44463</v>
      </c>
    </row>
    <row r="1661" spans="1:4">
      <c r="A1661" s="394">
        <v>98050</v>
      </c>
      <c r="B1661" s="394" t="s">
        <v>1642</v>
      </c>
      <c r="C1661" s="394" t="s">
        <v>41</v>
      </c>
      <c r="D1661" s="395" t="s">
        <v>44464</v>
      </c>
    </row>
    <row r="1662" spans="1:4">
      <c r="A1662" s="394">
        <v>98051</v>
      </c>
      <c r="B1662" s="394" t="s">
        <v>1643</v>
      </c>
      <c r="C1662" s="394" t="s">
        <v>41</v>
      </c>
      <c r="D1662" s="395" t="s">
        <v>44465</v>
      </c>
    </row>
    <row r="1663" spans="1:4">
      <c r="A1663" s="394">
        <v>98405</v>
      </c>
      <c r="B1663" s="394" t="s">
        <v>1644</v>
      </c>
      <c r="C1663" s="394" t="s">
        <v>6</v>
      </c>
      <c r="D1663" s="395" t="s">
        <v>44466</v>
      </c>
    </row>
    <row r="1664" spans="1:4">
      <c r="A1664" s="394">
        <v>98406</v>
      </c>
      <c r="B1664" s="394" t="s">
        <v>1645</v>
      </c>
      <c r="C1664" s="394" t="s">
        <v>6</v>
      </c>
      <c r="D1664" s="395" t="s">
        <v>44467</v>
      </c>
    </row>
    <row r="1665" spans="1:4">
      <c r="A1665" s="394">
        <v>98407</v>
      </c>
      <c r="B1665" s="394" t="s">
        <v>1646</v>
      </c>
      <c r="C1665" s="394" t="s">
        <v>6</v>
      </c>
      <c r="D1665" s="395" t="s">
        <v>44468</v>
      </c>
    </row>
    <row r="1666" spans="1:4">
      <c r="A1666" s="394">
        <v>98408</v>
      </c>
      <c r="B1666" s="394" t="s">
        <v>1647</v>
      </c>
      <c r="C1666" s="394" t="s">
        <v>6</v>
      </c>
      <c r="D1666" s="395" t="s">
        <v>44469</v>
      </c>
    </row>
    <row r="1667" spans="1:4">
      <c r="A1667" s="394">
        <v>98409</v>
      </c>
      <c r="B1667" s="394" t="s">
        <v>1648</v>
      </c>
      <c r="C1667" s="394" t="s">
        <v>41</v>
      </c>
      <c r="D1667" s="395" t="s">
        <v>44470</v>
      </c>
    </row>
    <row r="1668" spans="1:4">
      <c r="A1668" s="394">
        <v>98410</v>
      </c>
      <c r="B1668" s="394" t="s">
        <v>1649</v>
      </c>
      <c r="C1668" s="394" t="s">
        <v>6</v>
      </c>
      <c r="D1668" s="395" t="s">
        <v>44471</v>
      </c>
    </row>
    <row r="1669" spans="1:4">
      <c r="A1669" s="394">
        <v>98414</v>
      </c>
      <c r="B1669" s="394" t="s">
        <v>1650</v>
      </c>
      <c r="C1669" s="394" t="s">
        <v>6</v>
      </c>
      <c r="D1669" s="395" t="s">
        <v>44472</v>
      </c>
    </row>
    <row r="1670" spans="1:4">
      <c r="A1670" s="394">
        <v>98415</v>
      </c>
      <c r="B1670" s="394" t="s">
        <v>1651</v>
      </c>
      <c r="C1670" s="394" t="s">
        <v>6</v>
      </c>
      <c r="D1670" s="395" t="s">
        <v>44473</v>
      </c>
    </row>
    <row r="1671" spans="1:4">
      <c r="A1671" s="394">
        <v>98416</v>
      </c>
      <c r="B1671" s="394" t="s">
        <v>1652</v>
      </c>
      <c r="C1671" s="394" t="s">
        <v>6</v>
      </c>
      <c r="D1671" s="395" t="s">
        <v>44474</v>
      </c>
    </row>
    <row r="1672" spans="1:4">
      <c r="A1672" s="394">
        <v>98417</v>
      </c>
      <c r="B1672" s="394" t="s">
        <v>1653</v>
      </c>
      <c r="C1672" s="394" t="s">
        <v>6</v>
      </c>
      <c r="D1672" s="395" t="s">
        <v>44475</v>
      </c>
    </row>
    <row r="1673" spans="1:4">
      <c r="A1673" s="394">
        <v>98418</v>
      </c>
      <c r="B1673" s="394" t="s">
        <v>1654</v>
      </c>
      <c r="C1673" s="394" t="s">
        <v>6</v>
      </c>
      <c r="D1673" s="395" t="s">
        <v>44476</v>
      </c>
    </row>
    <row r="1674" spans="1:4">
      <c r="A1674" s="394">
        <v>98419</v>
      </c>
      <c r="B1674" s="394" t="s">
        <v>1655</v>
      </c>
      <c r="C1674" s="394" t="s">
        <v>6</v>
      </c>
      <c r="D1674" s="395" t="s">
        <v>44477</v>
      </c>
    </row>
    <row r="1675" spans="1:4">
      <c r="A1675" s="394">
        <v>98420</v>
      </c>
      <c r="B1675" s="394" t="s">
        <v>1656</v>
      </c>
      <c r="C1675" s="394" t="s">
        <v>6</v>
      </c>
      <c r="D1675" s="395" t="s">
        <v>44478</v>
      </c>
    </row>
    <row r="1676" spans="1:4">
      <c r="A1676" s="394">
        <v>98421</v>
      </c>
      <c r="B1676" s="394" t="s">
        <v>1657</v>
      </c>
      <c r="C1676" s="394" t="s">
        <v>6</v>
      </c>
      <c r="D1676" s="395" t="s">
        <v>44479</v>
      </c>
    </row>
    <row r="1677" spans="1:4">
      <c r="A1677" s="394">
        <v>98422</v>
      </c>
      <c r="B1677" s="394" t="s">
        <v>1658</v>
      </c>
      <c r="C1677" s="394" t="s">
        <v>6</v>
      </c>
      <c r="D1677" s="395" t="s">
        <v>44480</v>
      </c>
    </row>
    <row r="1678" spans="1:4">
      <c r="A1678" s="394">
        <v>98423</v>
      </c>
      <c r="B1678" s="394" t="s">
        <v>1659</v>
      </c>
      <c r="C1678" s="394" t="s">
        <v>6</v>
      </c>
      <c r="D1678" s="395" t="s">
        <v>44481</v>
      </c>
    </row>
    <row r="1679" spans="1:4">
      <c r="A1679" s="394">
        <v>98424</v>
      </c>
      <c r="B1679" s="394" t="s">
        <v>1660</v>
      </c>
      <c r="C1679" s="394" t="s">
        <v>6</v>
      </c>
      <c r="D1679" s="395" t="s">
        <v>44482</v>
      </c>
    </row>
    <row r="1680" spans="1:4">
      <c r="A1680" s="394">
        <v>98425</v>
      </c>
      <c r="B1680" s="394" t="s">
        <v>1661</v>
      </c>
      <c r="C1680" s="394" t="s">
        <v>6</v>
      </c>
      <c r="D1680" s="395" t="s">
        <v>44415</v>
      </c>
    </row>
    <row r="1681" spans="1:4">
      <c r="A1681" s="394">
        <v>98426</v>
      </c>
      <c r="B1681" s="394" t="s">
        <v>1662</v>
      </c>
      <c r="C1681" s="394" t="s">
        <v>6</v>
      </c>
      <c r="D1681" s="395" t="s">
        <v>44483</v>
      </c>
    </row>
    <row r="1682" spans="1:4">
      <c r="A1682" s="394">
        <v>98427</v>
      </c>
      <c r="B1682" s="394" t="s">
        <v>1663</v>
      </c>
      <c r="C1682" s="394" t="s">
        <v>6</v>
      </c>
      <c r="D1682" s="395" t="s">
        <v>44484</v>
      </c>
    </row>
    <row r="1683" spans="1:4">
      <c r="A1683" s="394">
        <v>98428</v>
      </c>
      <c r="B1683" s="394" t="s">
        <v>1664</v>
      </c>
      <c r="C1683" s="394" t="s">
        <v>6</v>
      </c>
      <c r="D1683" s="395" t="s">
        <v>44485</v>
      </c>
    </row>
    <row r="1684" spans="1:4">
      <c r="A1684" s="394">
        <v>98429</v>
      </c>
      <c r="B1684" s="394" t="s">
        <v>1665</v>
      </c>
      <c r="C1684" s="394" t="s">
        <v>6</v>
      </c>
      <c r="D1684" s="395" t="s">
        <v>44486</v>
      </c>
    </row>
    <row r="1685" spans="1:4">
      <c r="A1685" s="394">
        <v>98430</v>
      </c>
      <c r="B1685" s="394" t="s">
        <v>1666</v>
      </c>
      <c r="C1685" s="394" t="s">
        <v>6</v>
      </c>
      <c r="D1685" s="395" t="s">
        <v>44487</v>
      </c>
    </row>
    <row r="1686" spans="1:4">
      <c r="A1686" s="394">
        <v>98431</v>
      </c>
      <c r="B1686" s="394" t="s">
        <v>1667</v>
      </c>
      <c r="C1686" s="394" t="s">
        <v>6</v>
      </c>
      <c r="D1686" s="395" t="s">
        <v>44488</v>
      </c>
    </row>
    <row r="1687" spans="1:4">
      <c r="A1687" s="394">
        <v>98432</v>
      </c>
      <c r="B1687" s="394" t="s">
        <v>1668</v>
      </c>
      <c r="C1687" s="394" t="s">
        <v>6</v>
      </c>
      <c r="D1687" s="395" t="s">
        <v>44489</v>
      </c>
    </row>
    <row r="1688" spans="1:4">
      <c r="A1688" s="394">
        <v>98433</v>
      </c>
      <c r="B1688" s="394" t="s">
        <v>1669</v>
      </c>
      <c r="C1688" s="394" t="s">
        <v>6</v>
      </c>
      <c r="D1688" s="395" t="s">
        <v>44490</v>
      </c>
    </row>
    <row r="1689" spans="1:4">
      <c r="A1689" s="394">
        <v>98434</v>
      </c>
      <c r="B1689" s="394" t="s">
        <v>1670</v>
      </c>
      <c r="C1689" s="394" t="s">
        <v>6</v>
      </c>
      <c r="D1689" s="395" t="s">
        <v>44491</v>
      </c>
    </row>
    <row r="1690" spans="1:4">
      <c r="A1690" s="394">
        <v>99240</v>
      </c>
      <c r="B1690" s="394" t="s">
        <v>1671</v>
      </c>
      <c r="C1690" s="394" t="s">
        <v>41</v>
      </c>
      <c r="D1690" s="395" t="s">
        <v>44492</v>
      </c>
    </row>
    <row r="1691" spans="1:4">
      <c r="A1691" s="394">
        <v>99241</v>
      </c>
      <c r="B1691" s="394" t="s">
        <v>1672</v>
      </c>
      <c r="C1691" s="394" t="s">
        <v>41</v>
      </c>
      <c r="D1691" s="395" t="s">
        <v>44493</v>
      </c>
    </row>
    <row r="1692" spans="1:4">
      <c r="A1692" s="394">
        <v>99242</v>
      </c>
      <c r="B1692" s="394" t="s">
        <v>1673</v>
      </c>
      <c r="C1692" s="394" t="s">
        <v>6</v>
      </c>
      <c r="D1692" s="395" t="s">
        <v>44494</v>
      </c>
    </row>
    <row r="1693" spans="1:4">
      <c r="A1693" s="394">
        <v>99243</v>
      </c>
      <c r="B1693" s="394" t="s">
        <v>1674</v>
      </c>
      <c r="C1693" s="394" t="s">
        <v>41</v>
      </c>
      <c r="D1693" s="395" t="s">
        <v>44495</v>
      </c>
    </row>
    <row r="1694" spans="1:4">
      <c r="A1694" s="394">
        <v>99244</v>
      </c>
      <c r="B1694" s="394" t="s">
        <v>1675</v>
      </c>
      <c r="C1694" s="394" t="s">
        <v>6</v>
      </c>
      <c r="D1694" s="395" t="s">
        <v>44496</v>
      </c>
    </row>
    <row r="1695" spans="1:4">
      <c r="A1695" s="394">
        <v>99246</v>
      </c>
      <c r="B1695" s="394" t="s">
        <v>1676</v>
      </c>
      <c r="C1695" s="394" t="s">
        <v>41</v>
      </c>
      <c r="D1695" s="395" t="s">
        <v>44497</v>
      </c>
    </row>
    <row r="1696" spans="1:4">
      <c r="A1696" s="394">
        <v>99247</v>
      </c>
      <c r="B1696" s="394" t="s">
        <v>1677</v>
      </c>
      <c r="C1696" s="394" t="s">
        <v>41</v>
      </c>
      <c r="D1696" s="395" t="s">
        <v>44498</v>
      </c>
    </row>
    <row r="1697" spans="1:4">
      <c r="A1697" s="394">
        <v>99248</v>
      </c>
      <c r="B1697" s="394" t="s">
        <v>1678</v>
      </c>
      <c r="C1697" s="394" t="s">
        <v>6</v>
      </c>
      <c r="D1697" s="395" t="s">
        <v>44499</v>
      </c>
    </row>
    <row r="1698" spans="1:4">
      <c r="A1698" s="394">
        <v>99249</v>
      </c>
      <c r="B1698" s="394" t="s">
        <v>1679</v>
      </c>
      <c r="C1698" s="394" t="s">
        <v>41</v>
      </c>
      <c r="D1698" s="395" t="s">
        <v>44500</v>
      </c>
    </row>
    <row r="1699" spans="1:4">
      <c r="A1699" s="394">
        <v>99252</v>
      </c>
      <c r="B1699" s="394" t="s">
        <v>1680</v>
      </c>
      <c r="C1699" s="394" t="s">
        <v>6</v>
      </c>
      <c r="D1699" s="395" t="s">
        <v>44501</v>
      </c>
    </row>
    <row r="1700" spans="1:4">
      <c r="A1700" s="394">
        <v>99254</v>
      </c>
      <c r="B1700" s="394" t="s">
        <v>1681</v>
      </c>
      <c r="C1700" s="394" t="s">
        <v>41</v>
      </c>
      <c r="D1700" s="395" t="s">
        <v>44502</v>
      </c>
    </row>
    <row r="1701" spans="1:4">
      <c r="A1701" s="394">
        <v>99256</v>
      </c>
      <c r="B1701" s="394" t="s">
        <v>1682</v>
      </c>
      <c r="C1701" s="394" t="s">
        <v>6</v>
      </c>
      <c r="D1701" s="395" t="s">
        <v>44503</v>
      </c>
    </row>
    <row r="1702" spans="1:4">
      <c r="A1702" s="394">
        <v>99259</v>
      </c>
      <c r="B1702" s="394" t="s">
        <v>1683</v>
      </c>
      <c r="C1702" s="394" t="s">
        <v>6</v>
      </c>
      <c r="D1702" s="395" t="s">
        <v>44504</v>
      </c>
    </row>
    <row r="1703" spans="1:4">
      <c r="A1703" s="394">
        <v>99261</v>
      </c>
      <c r="B1703" s="394" t="s">
        <v>1684</v>
      </c>
      <c r="C1703" s="394" t="s">
        <v>41</v>
      </c>
      <c r="D1703" s="395" t="s">
        <v>44505</v>
      </c>
    </row>
    <row r="1704" spans="1:4">
      <c r="A1704" s="394">
        <v>99263</v>
      </c>
      <c r="B1704" s="394" t="s">
        <v>1685</v>
      </c>
      <c r="C1704" s="394" t="s">
        <v>41</v>
      </c>
      <c r="D1704" s="395" t="s">
        <v>44506</v>
      </c>
    </row>
    <row r="1705" spans="1:4">
      <c r="A1705" s="394">
        <v>99265</v>
      </c>
      <c r="B1705" s="394" t="s">
        <v>1686</v>
      </c>
      <c r="C1705" s="394" t="s">
        <v>6</v>
      </c>
      <c r="D1705" s="395" t="s">
        <v>44507</v>
      </c>
    </row>
    <row r="1706" spans="1:4">
      <c r="A1706" s="394">
        <v>99266</v>
      </c>
      <c r="B1706" s="394" t="s">
        <v>1687</v>
      </c>
      <c r="C1706" s="394" t="s">
        <v>41</v>
      </c>
      <c r="D1706" s="395" t="s">
        <v>44493</v>
      </c>
    </row>
    <row r="1707" spans="1:4">
      <c r="A1707" s="394">
        <v>99267</v>
      </c>
      <c r="B1707" s="394" t="s">
        <v>1688</v>
      </c>
      <c r="C1707" s="394" t="s">
        <v>6</v>
      </c>
      <c r="D1707" s="395" t="s">
        <v>44508</v>
      </c>
    </row>
    <row r="1708" spans="1:4">
      <c r="A1708" s="394">
        <v>99268</v>
      </c>
      <c r="B1708" s="394" t="s">
        <v>1689</v>
      </c>
      <c r="C1708" s="394" t="s">
        <v>6</v>
      </c>
      <c r="D1708" s="395" t="s">
        <v>44509</v>
      </c>
    </row>
    <row r="1709" spans="1:4">
      <c r="A1709" s="394">
        <v>99269</v>
      </c>
      <c r="B1709" s="394" t="s">
        <v>1690</v>
      </c>
      <c r="C1709" s="394" t="s">
        <v>41</v>
      </c>
      <c r="D1709" s="395" t="s">
        <v>44498</v>
      </c>
    </row>
    <row r="1710" spans="1:4">
      <c r="A1710" s="394">
        <v>99270</v>
      </c>
      <c r="B1710" s="394" t="s">
        <v>1691</v>
      </c>
      <c r="C1710" s="394" t="s">
        <v>6</v>
      </c>
      <c r="D1710" s="395" t="s">
        <v>44510</v>
      </c>
    </row>
    <row r="1711" spans="1:4">
      <c r="A1711" s="394">
        <v>99271</v>
      </c>
      <c r="B1711" s="394" t="s">
        <v>1692</v>
      </c>
      <c r="C1711" s="394" t="s">
        <v>6</v>
      </c>
      <c r="D1711" s="395" t="s">
        <v>44511</v>
      </c>
    </row>
    <row r="1712" spans="1:4">
      <c r="A1712" s="394">
        <v>99272</v>
      </c>
      <c r="B1712" s="394" t="s">
        <v>1693</v>
      </c>
      <c r="C1712" s="394" t="s">
        <v>6</v>
      </c>
      <c r="D1712" s="395" t="s">
        <v>44512</v>
      </c>
    </row>
    <row r="1713" spans="1:4">
      <c r="A1713" s="394">
        <v>99273</v>
      </c>
      <c r="B1713" s="394" t="s">
        <v>1694</v>
      </c>
      <c r="C1713" s="394" t="s">
        <v>6</v>
      </c>
      <c r="D1713" s="395" t="s">
        <v>44513</v>
      </c>
    </row>
    <row r="1714" spans="1:4">
      <c r="A1714" s="394">
        <v>99274</v>
      </c>
      <c r="B1714" s="394" t="s">
        <v>1695</v>
      </c>
      <c r="C1714" s="394" t="s">
        <v>6</v>
      </c>
      <c r="D1714" s="395" t="s">
        <v>44514</v>
      </c>
    </row>
    <row r="1715" spans="1:4">
      <c r="A1715" s="394">
        <v>99275</v>
      </c>
      <c r="B1715" s="394" t="s">
        <v>1696</v>
      </c>
      <c r="C1715" s="394" t="s">
        <v>6</v>
      </c>
      <c r="D1715" s="395" t="s">
        <v>44515</v>
      </c>
    </row>
    <row r="1716" spans="1:4">
      <c r="A1716" s="394">
        <v>99276</v>
      </c>
      <c r="B1716" s="394" t="s">
        <v>1697</v>
      </c>
      <c r="C1716" s="394" t="s">
        <v>41</v>
      </c>
      <c r="D1716" s="395" t="s">
        <v>44516</v>
      </c>
    </row>
    <row r="1717" spans="1:4">
      <c r="A1717" s="394">
        <v>99277</v>
      </c>
      <c r="B1717" s="394" t="s">
        <v>1698</v>
      </c>
      <c r="C1717" s="394" t="s">
        <v>41</v>
      </c>
      <c r="D1717" s="395" t="s">
        <v>44506</v>
      </c>
    </row>
    <row r="1718" spans="1:4">
      <c r="A1718" s="394">
        <v>99278</v>
      </c>
      <c r="B1718" s="394" t="s">
        <v>1699</v>
      </c>
      <c r="C1718" s="394" t="s">
        <v>41</v>
      </c>
      <c r="D1718" s="395" t="s">
        <v>44517</v>
      </c>
    </row>
    <row r="1719" spans="1:4">
      <c r="A1719" s="394">
        <v>99279</v>
      </c>
      <c r="B1719" s="394" t="s">
        <v>1700</v>
      </c>
      <c r="C1719" s="394" t="s">
        <v>6</v>
      </c>
      <c r="D1719" s="395" t="s">
        <v>44518</v>
      </c>
    </row>
    <row r="1720" spans="1:4">
      <c r="A1720" s="394">
        <v>99280</v>
      </c>
      <c r="B1720" s="394" t="s">
        <v>1701</v>
      </c>
      <c r="C1720" s="394" t="s">
        <v>6</v>
      </c>
      <c r="D1720" s="395" t="s">
        <v>44519</v>
      </c>
    </row>
    <row r="1721" spans="1:4">
      <c r="A1721" s="394">
        <v>99281</v>
      </c>
      <c r="B1721" s="394" t="s">
        <v>1702</v>
      </c>
      <c r="C1721" s="394" t="s">
        <v>41</v>
      </c>
      <c r="D1721" s="395" t="s">
        <v>44516</v>
      </c>
    </row>
    <row r="1722" spans="1:4">
      <c r="A1722" s="394">
        <v>99282</v>
      </c>
      <c r="B1722" s="394" t="s">
        <v>1703</v>
      </c>
      <c r="C1722" s="394" t="s">
        <v>41</v>
      </c>
      <c r="D1722" s="395" t="s">
        <v>44520</v>
      </c>
    </row>
    <row r="1723" spans="1:4">
      <c r="A1723" s="394">
        <v>99283</v>
      </c>
      <c r="B1723" s="394" t="s">
        <v>1704</v>
      </c>
      <c r="C1723" s="394" t="s">
        <v>41</v>
      </c>
      <c r="D1723" s="395" t="s">
        <v>44521</v>
      </c>
    </row>
    <row r="1724" spans="1:4">
      <c r="A1724" s="394">
        <v>99284</v>
      </c>
      <c r="B1724" s="394" t="s">
        <v>1705</v>
      </c>
      <c r="C1724" s="394" t="s">
        <v>6</v>
      </c>
      <c r="D1724" s="395" t="s">
        <v>44522</v>
      </c>
    </row>
    <row r="1725" spans="1:4">
      <c r="A1725" s="394">
        <v>99285</v>
      </c>
      <c r="B1725" s="394" t="s">
        <v>1706</v>
      </c>
      <c r="C1725" s="394" t="s">
        <v>6</v>
      </c>
      <c r="D1725" s="395" t="s">
        <v>44523</v>
      </c>
    </row>
    <row r="1726" spans="1:4">
      <c r="A1726" s="394">
        <v>99286</v>
      </c>
      <c r="B1726" s="394" t="s">
        <v>1707</v>
      </c>
      <c r="C1726" s="394" t="s">
        <v>6</v>
      </c>
      <c r="D1726" s="395" t="s">
        <v>44524</v>
      </c>
    </row>
    <row r="1727" spans="1:4">
      <c r="A1727" s="394">
        <v>99287</v>
      </c>
      <c r="B1727" s="394" t="s">
        <v>1708</v>
      </c>
      <c r="C1727" s="394" t="s">
        <v>6</v>
      </c>
      <c r="D1727" s="395" t="s">
        <v>44525</v>
      </c>
    </row>
    <row r="1728" spans="1:4">
      <c r="A1728" s="394">
        <v>99288</v>
      </c>
      <c r="B1728" s="394" t="s">
        <v>1709</v>
      </c>
      <c r="C1728" s="394" t="s">
        <v>41</v>
      </c>
      <c r="D1728" s="395" t="s">
        <v>44526</v>
      </c>
    </row>
    <row r="1729" spans="1:4">
      <c r="A1729" s="394">
        <v>99289</v>
      </c>
      <c r="B1729" s="394" t="s">
        <v>1710</v>
      </c>
      <c r="C1729" s="394" t="s">
        <v>41</v>
      </c>
      <c r="D1729" s="395" t="s">
        <v>44527</v>
      </c>
    </row>
    <row r="1730" spans="1:4">
      <c r="A1730" s="394">
        <v>99290</v>
      </c>
      <c r="B1730" s="394" t="s">
        <v>1711</v>
      </c>
      <c r="C1730" s="394" t="s">
        <v>6</v>
      </c>
      <c r="D1730" s="395" t="s">
        <v>44528</v>
      </c>
    </row>
    <row r="1731" spans="1:4">
      <c r="A1731" s="394">
        <v>99291</v>
      </c>
      <c r="B1731" s="394" t="s">
        <v>1712</v>
      </c>
      <c r="C1731" s="394" t="s">
        <v>41</v>
      </c>
      <c r="D1731" s="395" t="s">
        <v>44529</v>
      </c>
    </row>
    <row r="1732" spans="1:4">
      <c r="A1732" s="394">
        <v>99292</v>
      </c>
      <c r="B1732" s="394" t="s">
        <v>1713</v>
      </c>
      <c r="C1732" s="394" t="s">
        <v>6</v>
      </c>
      <c r="D1732" s="395" t="s">
        <v>44530</v>
      </c>
    </row>
    <row r="1733" spans="1:4">
      <c r="A1733" s="394">
        <v>99293</v>
      </c>
      <c r="B1733" s="394" t="s">
        <v>1714</v>
      </c>
      <c r="C1733" s="394" t="s">
        <v>41</v>
      </c>
      <c r="D1733" s="395" t="s">
        <v>44531</v>
      </c>
    </row>
    <row r="1734" spans="1:4">
      <c r="A1734" s="394">
        <v>99294</v>
      </c>
      <c r="B1734" s="394" t="s">
        <v>1715</v>
      </c>
      <c r="C1734" s="394" t="s">
        <v>6</v>
      </c>
      <c r="D1734" s="395" t="s">
        <v>44532</v>
      </c>
    </row>
    <row r="1735" spans="1:4">
      <c r="A1735" s="394">
        <v>99296</v>
      </c>
      <c r="B1735" s="394" t="s">
        <v>1716</v>
      </c>
      <c r="C1735" s="394" t="s">
        <v>41</v>
      </c>
      <c r="D1735" s="395" t="s">
        <v>44533</v>
      </c>
    </row>
    <row r="1736" spans="1:4">
      <c r="A1736" s="394">
        <v>99297</v>
      </c>
      <c r="B1736" s="394" t="s">
        <v>1717</v>
      </c>
      <c r="C1736" s="394" t="s">
        <v>41</v>
      </c>
      <c r="D1736" s="395" t="s">
        <v>44534</v>
      </c>
    </row>
    <row r="1737" spans="1:4">
      <c r="A1737" s="394">
        <v>99298</v>
      </c>
      <c r="B1737" s="394" t="s">
        <v>1718</v>
      </c>
      <c r="C1737" s="394" t="s">
        <v>6</v>
      </c>
      <c r="D1737" s="395" t="s">
        <v>44535</v>
      </c>
    </row>
    <row r="1738" spans="1:4">
      <c r="A1738" s="394">
        <v>99299</v>
      </c>
      <c r="B1738" s="394" t="s">
        <v>1719</v>
      </c>
      <c r="C1738" s="394" t="s">
        <v>41</v>
      </c>
      <c r="D1738" s="395" t="s">
        <v>44536</v>
      </c>
    </row>
    <row r="1739" spans="1:4">
      <c r="A1739" s="394">
        <v>99300</v>
      </c>
      <c r="B1739" s="394" t="s">
        <v>1720</v>
      </c>
      <c r="C1739" s="394" t="s">
        <v>6</v>
      </c>
      <c r="D1739" s="395" t="s">
        <v>44537</v>
      </c>
    </row>
    <row r="1740" spans="1:4">
      <c r="A1740" s="394">
        <v>99301</v>
      </c>
      <c r="B1740" s="394" t="s">
        <v>1721</v>
      </c>
      <c r="C1740" s="394" t="s">
        <v>6</v>
      </c>
      <c r="D1740" s="395" t="s">
        <v>44538</v>
      </c>
    </row>
    <row r="1741" spans="1:4">
      <c r="A1741" s="394">
        <v>99302</v>
      </c>
      <c r="B1741" s="394" t="s">
        <v>1722</v>
      </c>
      <c r="C1741" s="394" t="s">
        <v>41</v>
      </c>
      <c r="D1741" s="395" t="s">
        <v>44539</v>
      </c>
    </row>
    <row r="1742" spans="1:4">
      <c r="A1742" s="394">
        <v>99303</v>
      </c>
      <c r="B1742" s="394" t="s">
        <v>1723</v>
      </c>
      <c r="C1742" s="394" t="s">
        <v>6</v>
      </c>
      <c r="D1742" s="395" t="s">
        <v>44540</v>
      </c>
    </row>
    <row r="1743" spans="1:4">
      <c r="A1743" s="394">
        <v>99304</v>
      </c>
      <c r="B1743" s="394" t="s">
        <v>1724</v>
      </c>
      <c r="C1743" s="394" t="s">
        <v>41</v>
      </c>
      <c r="D1743" s="395" t="s">
        <v>44541</v>
      </c>
    </row>
    <row r="1744" spans="1:4">
      <c r="A1744" s="394">
        <v>99305</v>
      </c>
      <c r="B1744" s="394" t="s">
        <v>1725</v>
      </c>
      <c r="C1744" s="394" t="s">
        <v>6</v>
      </c>
      <c r="D1744" s="395" t="s">
        <v>44542</v>
      </c>
    </row>
    <row r="1745" spans="1:4">
      <c r="A1745" s="394">
        <v>99306</v>
      </c>
      <c r="B1745" s="394" t="s">
        <v>1726</v>
      </c>
      <c r="C1745" s="394" t="s">
        <v>41</v>
      </c>
      <c r="D1745" s="395" t="s">
        <v>44539</v>
      </c>
    </row>
    <row r="1746" spans="1:4">
      <c r="A1746" s="394">
        <v>99307</v>
      </c>
      <c r="B1746" s="394" t="s">
        <v>1727</v>
      </c>
      <c r="C1746" s="394" t="s">
        <v>41</v>
      </c>
      <c r="D1746" s="395" t="s">
        <v>44543</v>
      </c>
    </row>
    <row r="1747" spans="1:4">
      <c r="A1747" s="394">
        <v>99308</v>
      </c>
      <c r="B1747" s="394" t="s">
        <v>1728</v>
      </c>
      <c r="C1747" s="394" t="s">
        <v>6</v>
      </c>
      <c r="D1747" s="395" t="s">
        <v>44544</v>
      </c>
    </row>
    <row r="1748" spans="1:4">
      <c r="A1748" s="394">
        <v>99309</v>
      </c>
      <c r="B1748" s="394" t="s">
        <v>1729</v>
      </c>
      <c r="C1748" s="394" t="s">
        <v>41</v>
      </c>
      <c r="D1748" s="395" t="s">
        <v>44545</v>
      </c>
    </row>
    <row r="1749" spans="1:4">
      <c r="A1749" s="394">
        <v>99310</v>
      </c>
      <c r="B1749" s="394" t="s">
        <v>1730</v>
      </c>
      <c r="C1749" s="394" t="s">
        <v>6</v>
      </c>
      <c r="D1749" s="395" t="s">
        <v>44546</v>
      </c>
    </row>
    <row r="1750" spans="1:4">
      <c r="A1750" s="394">
        <v>99311</v>
      </c>
      <c r="B1750" s="394" t="s">
        <v>1731</v>
      </c>
      <c r="C1750" s="394" t="s">
        <v>41</v>
      </c>
      <c r="D1750" s="395" t="s">
        <v>44545</v>
      </c>
    </row>
    <row r="1751" spans="1:4">
      <c r="A1751" s="394">
        <v>99312</v>
      </c>
      <c r="B1751" s="394" t="s">
        <v>1732</v>
      </c>
      <c r="C1751" s="394" t="s">
        <v>6</v>
      </c>
      <c r="D1751" s="395" t="s">
        <v>44547</v>
      </c>
    </row>
    <row r="1752" spans="1:4">
      <c r="A1752" s="394">
        <v>99313</v>
      </c>
      <c r="B1752" s="394" t="s">
        <v>1733</v>
      </c>
      <c r="C1752" s="394" t="s">
        <v>6</v>
      </c>
      <c r="D1752" s="395" t="s">
        <v>44548</v>
      </c>
    </row>
    <row r="1753" spans="1:4">
      <c r="A1753" s="394">
        <v>99314</v>
      </c>
      <c r="B1753" s="394" t="s">
        <v>1734</v>
      </c>
      <c r="C1753" s="394" t="s">
        <v>41</v>
      </c>
      <c r="D1753" s="395" t="s">
        <v>44549</v>
      </c>
    </row>
    <row r="1754" spans="1:4">
      <c r="A1754" s="394">
        <v>99315</v>
      </c>
      <c r="B1754" s="394" t="s">
        <v>1735</v>
      </c>
      <c r="C1754" s="394" t="s">
        <v>6</v>
      </c>
      <c r="D1754" s="395" t="s">
        <v>44550</v>
      </c>
    </row>
    <row r="1755" spans="1:4">
      <c r="A1755" s="394">
        <v>99317</v>
      </c>
      <c r="B1755" s="394" t="s">
        <v>1736</v>
      </c>
      <c r="C1755" s="394" t="s">
        <v>41</v>
      </c>
      <c r="D1755" s="395" t="s">
        <v>44551</v>
      </c>
    </row>
    <row r="1756" spans="1:4">
      <c r="A1756" s="394">
        <v>99318</v>
      </c>
      <c r="B1756" s="394" t="s">
        <v>1737</v>
      </c>
      <c r="C1756" s="394" t="s">
        <v>41</v>
      </c>
      <c r="D1756" s="395" t="s">
        <v>44552</v>
      </c>
    </row>
    <row r="1757" spans="1:4">
      <c r="A1757" s="394">
        <v>99319</v>
      </c>
      <c r="B1757" s="394" t="s">
        <v>1738</v>
      </c>
      <c r="C1757" s="394" t="s">
        <v>41</v>
      </c>
      <c r="D1757" s="395" t="s">
        <v>44553</v>
      </c>
    </row>
    <row r="1758" spans="1:4">
      <c r="A1758" s="394">
        <v>99320</v>
      </c>
      <c r="B1758" s="394" t="s">
        <v>1739</v>
      </c>
      <c r="C1758" s="394" t="s">
        <v>6</v>
      </c>
      <c r="D1758" s="395" t="s">
        <v>44554</v>
      </c>
    </row>
    <row r="1759" spans="1:4">
      <c r="A1759" s="394">
        <v>99321</v>
      </c>
      <c r="B1759" s="394" t="s">
        <v>1740</v>
      </c>
      <c r="C1759" s="394" t="s">
        <v>41</v>
      </c>
      <c r="D1759" s="395" t="s">
        <v>44555</v>
      </c>
    </row>
    <row r="1760" spans="1:4">
      <c r="A1760" s="394">
        <v>99322</v>
      </c>
      <c r="B1760" s="394" t="s">
        <v>1741</v>
      </c>
      <c r="C1760" s="394" t="s">
        <v>6</v>
      </c>
      <c r="D1760" s="395" t="s">
        <v>44556</v>
      </c>
    </row>
    <row r="1761" spans="1:4">
      <c r="A1761" s="394">
        <v>99323</v>
      </c>
      <c r="B1761" s="394" t="s">
        <v>1742</v>
      </c>
      <c r="C1761" s="394" t="s">
        <v>41</v>
      </c>
      <c r="D1761" s="395" t="s">
        <v>44534</v>
      </c>
    </row>
    <row r="1762" spans="1:4">
      <c r="A1762" s="394">
        <v>99324</v>
      </c>
      <c r="B1762" s="394" t="s">
        <v>1743</v>
      </c>
      <c r="C1762" s="394" t="s">
        <v>6</v>
      </c>
      <c r="D1762" s="395" t="s">
        <v>44557</v>
      </c>
    </row>
    <row r="1763" spans="1:4">
      <c r="A1763" s="394">
        <v>99325</v>
      </c>
      <c r="B1763" s="394" t="s">
        <v>1744</v>
      </c>
      <c r="C1763" s="394" t="s">
        <v>41</v>
      </c>
      <c r="D1763" s="395" t="s">
        <v>44536</v>
      </c>
    </row>
    <row r="1764" spans="1:4">
      <c r="A1764" s="394">
        <v>99326</v>
      </c>
      <c r="B1764" s="394" t="s">
        <v>1745</v>
      </c>
      <c r="C1764" s="394" t="s">
        <v>6</v>
      </c>
      <c r="D1764" s="395" t="s">
        <v>44558</v>
      </c>
    </row>
    <row r="1765" spans="1:4">
      <c r="A1765" s="394">
        <v>99327</v>
      </c>
      <c r="B1765" s="394" t="s">
        <v>1746</v>
      </c>
      <c r="C1765" s="394" t="s">
        <v>41</v>
      </c>
      <c r="D1765" s="395" t="s">
        <v>44559</v>
      </c>
    </row>
    <row r="1766" spans="1:4">
      <c r="A1766" s="394">
        <v>101800</v>
      </c>
      <c r="B1766" s="394" t="s">
        <v>1747</v>
      </c>
      <c r="C1766" s="394" t="s">
        <v>6</v>
      </c>
      <c r="D1766" s="395" t="s">
        <v>44560</v>
      </c>
    </row>
    <row r="1767" spans="1:4">
      <c r="A1767" s="394">
        <v>101801</v>
      </c>
      <c r="B1767" s="394" t="s">
        <v>1748</v>
      </c>
      <c r="C1767" s="394" t="s">
        <v>6</v>
      </c>
      <c r="D1767" s="395" t="s">
        <v>44561</v>
      </c>
    </row>
    <row r="1768" spans="1:4">
      <c r="A1768" s="394">
        <v>101806</v>
      </c>
      <c r="B1768" s="394" t="s">
        <v>1749</v>
      </c>
      <c r="C1768" s="394" t="s">
        <v>6</v>
      </c>
      <c r="D1768" s="395" t="s">
        <v>44562</v>
      </c>
    </row>
    <row r="1769" spans="1:4">
      <c r="A1769" s="394">
        <v>101807</v>
      </c>
      <c r="B1769" s="394" t="s">
        <v>1750</v>
      </c>
      <c r="C1769" s="394" t="s">
        <v>6</v>
      </c>
      <c r="D1769" s="395" t="s">
        <v>44563</v>
      </c>
    </row>
    <row r="1770" spans="1:4">
      <c r="A1770" s="394">
        <v>101808</v>
      </c>
      <c r="B1770" s="394" t="s">
        <v>1751</v>
      </c>
      <c r="C1770" s="394" t="s">
        <v>6</v>
      </c>
      <c r="D1770" s="395" t="s">
        <v>44564</v>
      </c>
    </row>
    <row r="1771" spans="1:4">
      <c r="A1771" s="394">
        <v>101809</v>
      </c>
      <c r="B1771" s="394" t="s">
        <v>1752</v>
      </c>
      <c r="C1771" s="394" t="s">
        <v>6</v>
      </c>
      <c r="D1771" s="395" t="s">
        <v>44565</v>
      </c>
    </row>
    <row r="1772" spans="1:4">
      <c r="A1772" s="394">
        <v>102139</v>
      </c>
      <c r="B1772" s="394" t="s">
        <v>1753</v>
      </c>
      <c r="C1772" s="394" t="s">
        <v>6</v>
      </c>
      <c r="D1772" s="395" t="s">
        <v>44566</v>
      </c>
    </row>
    <row r="1773" spans="1:4">
      <c r="A1773" s="394">
        <v>102141</v>
      </c>
      <c r="B1773" s="394" t="s">
        <v>1754</v>
      </c>
      <c r="C1773" s="394" t="s">
        <v>6</v>
      </c>
      <c r="D1773" s="395" t="s">
        <v>44567</v>
      </c>
    </row>
    <row r="1774" spans="1:4">
      <c r="A1774" s="394">
        <v>102142</v>
      </c>
      <c r="B1774" s="394" t="s">
        <v>1755</v>
      </c>
      <c r="C1774" s="394" t="s">
        <v>6</v>
      </c>
      <c r="D1774" s="395" t="s">
        <v>44568</v>
      </c>
    </row>
    <row r="1775" spans="1:4">
      <c r="A1775" s="394">
        <v>102457</v>
      </c>
      <c r="B1775" s="394" t="s">
        <v>30219</v>
      </c>
      <c r="C1775" s="394" t="s">
        <v>6</v>
      </c>
      <c r="D1775" s="395" t="s">
        <v>44569</v>
      </c>
    </row>
    <row r="1776" spans="1:4">
      <c r="A1776" s="394">
        <v>94263</v>
      </c>
      <c r="B1776" s="394" t="s">
        <v>1756</v>
      </c>
      <c r="C1776" s="394" t="s">
        <v>41</v>
      </c>
      <c r="D1776" s="395" t="s">
        <v>40963</v>
      </c>
    </row>
    <row r="1777" spans="1:4">
      <c r="A1777" s="394">
        <v>94264</v>
      </c>
      <c r="B1777" s="394" t="s">
        <v>1757</v>
      </c>
      <c r="C1777" s="394" t="s">
        <v>41</v>
      </c>
      <c r="D1777" s="395" t="s">
        <v>40896</v>
      </c>
    </row>
    <row r="1778" spans="1:4">
      <c r="A1778" s="394">
        <v>94265</v>
      </c>
      <c r="B1778" s="394" t="s">
        <v>1758</v>
      </c>
      <c r="C1778" s="394" t="s">
        <v>41</v>
      </c>
      <c r="D1778" s="395" t="s">
        <v>44570</v>
      </c>
    </row>
    <row r="1779" spans="1:4">
      <c r="A1779" s="394">
        <v>94266</v>
      </c>
      <c r="B1779" s="394" t="s">
        <v>1759</v>
      </c>
      <c r="C1779" s="394" t="s">
        <v>41</v>
      </c>
      <c r="D1779" s="395" t="s">
        <v>44571</v>
      </c>
    </row>
    <row r="1780" spans="1:4">
      <c r="A1780" s="394">
        <v>94267</v>
      </c>
      <c r="B1780" s="394" t="s">
        <v>1760</v>
      </c>
      <c r="C1780" s="394" t="s">
        <v>41</v>
      </c>
      <c r="D1780" s="395" t="s">
        <v>43039</v>
      </c>
    </row>
    <row r="1781" spans="1:4">
      <c r="A1781" s="394">
        <v>94268</v>
      </c>
      <c r="B1781" s="394" t="s">
        <v>1761</v>
      </c>
      <c r="C1781" s="394" t="s">
        <v>41</v>
      </c>
      <c r="D1781" s="395" t="s">
        <v>44572</v>
      </c>
    </row>
    <row r="1782" spans="1:4">
      <c r="A1782" s="394">
        <v>94269</v>
      </c>
      <c r="B1782" s="394" t="s">
        <v>1762</v>
      </c>
      <c r="C1782" s="394" t="s">
        <v>41</v>
      </c>
      <c r="D1782" s="395" t="s">
        <v>44573</v>
      </c>
    </row>
    <row r="1783" spans="1:4">
      <c r="A1783" s="394">
        <v>94270</v>
      </c>
      <c r="B1783" s="394" t="s">
        <v>1763</v>
      </c>
      <c r="C1783" s="394" t="s">
        <v>41</v>
      </c>
      <c r="D1783" s="395" t="s">
        <v>44574</v>
      </c>
    </row>
    <row r="1784" spans="1:4">
      <c r="A1784" s="394">
        <v>94271</v>
      </c>
      <c r="B1784" s="394" t="s">
        <v>1764</v>
      </c>
      <c r="C1784" s="394" t="s">
        <v>41</v>
      </c>
      <c r="D1784" s="395" t="s">
        <v>44575</v>
      </c>
    </row>
    <row r="1785" spans="1:4">
      <c r="A1785" s="394">
        <v>94272</v>
      </c>
      <c r="B1785" s="394" t="s">
        <v>1765</v>
      </c>
      <c r="C1785" s="394" t="s">
        <v>41</v>
      </c>
      <c r="D1785" s="395" t="s">
        <v>44576</v>
      </c>
    </row>
    <row r="1786" spans="1:4">
      <c r="A1786" s="394">
        <v>94273</v>
      </c>
      <c r="B1786" s="394" t="s">
        <v>1766</v>
      </c>
      <c r="C1786" s="394" t="s">
        <v>41</v>
      </c>
      <c r="D1786" s="395" t="s">
        <v>44577</v>
      </c>
    </row>
    <row r="1787" spans="1:4">
      <c r="A1787" s="394">
        <v>94274</v>
      </c>
      <c r="B1787" s="394" t="s">
        <v>1767</v>
      </c>
      <c r="C1787" s="394" t="s">
        <v>41</v>
      </c>
      <c r="D1787" s="395" t="s">
        <v>44578</v>
      </c>
    </row>
    <row r="1788" spans="1:4">
      <c r="A1788" s="394">
        <v>94275</v>
      </c>
      <c r="B1788" s="394" t="s">
        <v>1768</v>
      </c>
      <c r="C1788" s="394" t="s">
        <v>41</v>
      </c>
      <c r="D1788" s="395" t="s">
        <v>41559</v>
      </c>
    </row>
    <row r="1789" spans="1:4">
      <c r="A1789" s="394">
        <v>94276</v>
      </c>
      <c r="B1789" s="394" t="s">
        <v>1769</v>
      </c>
      <c r="C1789" s="394" t="s">
        <v>41</v>
      </c>
      <c r="D1789" s="395" t="s">
        <v>44579</v>
      </c>
    </row>
    <row r="1790" spans="1:4">
      <c r="A1790" s="394">
        <v>94277</v>
      </c>
      <c r="B1790" s="394" t="s">
        <v>30397</v>
      </c>
      <c r="C1790" s="394" t="s">
        <v>41</v>
      </c>
      <c r="D1790" s="395" t="s">
        <v>44580</v>
      </c>
    </row>
    <row r="1791" spans="1:4">
      <c r="A1791" s="394">
        <v>94278</v>
      </c>
      <c r="B1791" s="394" t="s">
        <v>30398</v>
      </c>
      <c r="C1791" s="394" t="s">
        <v>41</v>
      </c>
      <c r="D1791" s="395" t="s">
        <v>42678</v>
      </c>
    </row>
    <row r="1792" spans="1:4">
      <c r="A1792" s="394">
        <v>94279</v>
      </c>
      <c r="B1792" s="394" t="s">
        <v>30399</v>
      </c>
      <c r="C1792" s="394" t="s">
        <v>41</v>
      </c>
      <c r="D1792" s="395" t="s">
        <v>44581</v>
      </c>
    </row>
    <row r="1793" spans="1:4">
      <c r="A1793" s="394">
        <v>94280</v>
      </c>
      <c r="B1793" s="394" t="s">
        <v>30400</v>
      </c>
      <c r="C1793" s="394" t="s">
        <v>41</v>
      </c>
      <c r="D1793" s="395" t="s">
        <v>44582</v>
      </c>
    </row>
    <row r="1794" spans="1:4">
      <c r="A1794" s="394">
        <v>94281</v>
      </c>
      <c r="B1794" s="394" t="s">
        <v>1770</v>
      </c>
      <c r="C1794" s="394" t="s">
        <v>41</v>
      </c>
      <c r="D1794" s="395" t="s">
        <v>44583</v>
      </c>
    </row>
    <row r="1795" spans="1:4">
      <c r="A1795" s="394">
        <v>94282</v>
      </c>
      <c r="B1795" s="394" t="s">
        <v>1771</v>
      </c>
      <c r="C1795" s="394" t="s">
        <v>41</v>
      </c>
      <c r="D1795" s="395" t="s">
        <v>44584</v>
      </c>
    </row>
    <row r="1796" spans="1:4">
      <c r="A1796" s="394">
        <v>94283</v>
      </c>
      <c r="B1796" s="394" t="s">
        <v>1772</v>
      </c>
      <c r="C1796" s="394" t="s">
        <v>41</v>
      </c>
      <c r="D1796" s="395" t="s">
        <v>42374</v>
      </c>
    </row>
    <row r="1797" spans="1:4">
      <c r="A1797" s="394">
        <v>94284</v>
      </c>
      <c r="B1797" s="394" t="s">
        <v>1773</v>
      </c>
      <c r="C1797" s="394" t="s">
        <v>41</v>
      </c>
      <c r="D1797" s="395" t="s">
        <v>44585</v>
      </c>
    </row>
    <row r="1798" spans="1:4">
      <c r="A1798" s="394">
        <v>94285</v>
      </c>
      <c r="B1798" s="394" t="s">
        <v>1774</v>
      </c>
      <c r="C1798" s="394" t="s">
        <v>41</v>
      </c>
      <c r="D1798" s="395" t="s">
        <v>39550</v>
      </c>
    </row>
    <row r="1799" spans="1:4">
      <c r="A1799" s="394">
        <v>94286</v>
      </c>
      <c r="B1799" s="394" t="s">
        <v>1775</v>
      </c>
      <c r="C1799" s="394" t="s">
        <v>41</v>
      </c>
      <c r="D1799" s="395" t="s">
        <v>39526</v>
      </c>
    </row>
    <row r="1800" spans="1:4">
      <c r="A1800" s="394">
        <v>94287</v>
      </c>
      <c r="B1800" s="394" t="s">
        <v>1776</v>
      </c>
      <c r="C1800" s="394" t="s">
        <v>41</v>
      </c>
      <c r="D1800" s="395" t="s">
        <v>40565</v>
      </c>
    </row>
    <row r="1801" spans="1:4">
      <c r="A1801" s="394">
        <v>94288</v>
      </c>
      <c r="B1801" s="394" t="s">
        <v>1777</v>
      </c>
      <c r="C1801" s="394" t="s">
        <v>41</v>
      </c>
      <c r="D1801" s="395" t="s">
        <v>44586</v>
      </c>
    </row>
    <row r="1802" spans="1:4">
      <c r="A1802" s="394">
        <v>94289</v>
      </c>
      <c r="B1802" s="394" t="s">
        <v>1778</v>
      </c>
      <c r="C1802" s="394" t="s">
        <v>41</v>
      </c>
      <c r="D1802" s="395" t="s">
        <v>42126</v>
      </c>
    </row>
    <row r="1803" spans="1:4">
      <c r="A1803" s="394">
        <v>94290</v>
      </c>
      <c r="B1803" s="394" t="s">
        <v>1779</v>
      </c>
      <c r="C1803" s="394" t="s">
        <v>41</v>
      </c>
      <c r="D1803" s="395" t="s">
        <v>44587</v>
      </c>
    </row>
    <row r="1804" spans="1:4">
      <c r="A1804" s="394">
        <v>94291</v>
      </c>
      <c r="B1804" s="394" t="s">
        <v>1780</v>
      </c>
      <c r="C1804" s="394" t="s">
        <v>41</v>
      </c>
      <c r="D1804" s="395" t="s">
        <v>43402</v>
      </c>
    </row>
    <row r="1805" spans="1:4">
      <c r="A1805" s="394">
        <v>94292</v>
      </c>
      <c r="B1805" s="394" t="s">
        <v>1781</v>
      </c>
      <c r="C1805" s="394" t="s">
        <v>41</v>
      </c>
      <c r="D1805" s="395" t="s">
        <v>44588</v>
      </c>
    </row>
    <row r="1806" spans="1:4">
      <c r="A1806" s="394">
        <v>94293</v>
      </c>
      <c r="B1806" s="394" t="s">
        <v>1782</v>
      </c>
      <c r="C1806" s="394" t="s">
        <v>41</v>
      </c>
      <c r="D1806" s="395" t="s">
        <v>39984</v>
      </c>
    </row>
    <row r="1807" spans="1:4">
      <c r="A1807" s="394">
        <v>94294</v>
      </c>
      <c r="B1807" s="394" t="s">
        <v>1783</v>
      </c>
      <c r="C1807" s="394" t="s">
        <v>41</v>
      </c>
      <c r="D1807" s="395" t="s">
        <v>43081</v>
      </c>
    </row>
    <row r="1808" spans="1:4">
      <c r="A1808" s="394">
        <v>102727</v>
      </c>
      <c r="B1808" s="394" t="s">
        <v>30526</v>
      </c>
      <c r="C1808" s="394" t="s">
        <v>429</v>
      </c>
      <c r="D1808" s="395" t="s">
        <v>44589</v>
      </c>
    </row>
    <row r="1809" spans="1:4">
      <c r="A1809" s="394">
        <v>102728</v>
      </c>
      <c r="B1809" s="394" t="s">
        <v>30527</v>
      </c>
      <c r="C1809" s="394" t="s">
        <v>1436</v>
      </c>
      <c r="D1809" s="395" t="s">
        <v>40399</v>
      </c>
    </row>
    <row r="1810" spans="1:4">
      <c r="A1810" s="394">
        <v>102729</v>
      </c>
      <c r="B1810" s="394" t="s">
        <v>30528</v>
      </c>
      <c r="C1810" s="394" t="s">
        <v>1436</v>
      </c>
      <c r="D1810" s="395" t="s">
        <v>42427</v>
      </c>
    </row>
    <row r="1811" spans="1:4">
      <c r="A1811" s="394">
        <v>102730</v>
      </c>
      <c r="B1811" s="394" t="s">
        <v>30529</v>
      </c>
      <c r="C1811" s="394" t="s">
        <v>1436</v>
      </c>
      <c r="D1811" s="395" t="s">
        <v>42446</v>
      </c>
    </row>
    <row r="1812" spans="1:4">
      <c r="A1812" s="394">
        <v>102731</v>
      </c>
      <c r="B1812" s="394" t="s">
        <v>30530</v>
      </c>
      <c r="C1812" s="394" t="s">
        <v>1436</v>
      </c>
      <c r="D1812" s="395" t="s">
        <v>40165</v>
      </c>
    </row>
    <row r="1813" spans="1:4">
      <c r="A1813" s="394">
        <v>102732</v>
      </c>
      <c r="B1813" s="394" t="s">
        <v>30531</v>
      </c>
      <c r="C1813" s="394" t="s">
        <v>1436</v>
      </c>
      <c r="D1813" s="395" t="s">
        <v>42096</v>
      </c>
    </row>
    <row r="1814" spans="1:4">
      <c r="A1814" s="394">
        <v>102733</v>
      </c>
      <c r="B1814" s="394" t="s">
        <v>30532</v>
      </c>
      <c r="C1814" s="394" t="s">
        <v>1436</v>
      </c>
      <c r="D1814" s="395" t="s">
        <v>40024</v>
      </c>
    </row>
    <row r="1815" spans="1:4">
      <c r="A1815" s="394">
        <v>102734</v>
      </c>
      <c r="B1815" s="394" t="s">
        <v>30533</v>
      </c>
      <c r="C1815" s="394" t="s">
        <v>1436</v>
      </c>
      <c r="D1815" s="395" t="s">
        <v>41321</v>
      </c>
    </row>
    <row r="1816" spans="1:4">
      <c r="A1816" s="394">
        <v>102735</v>
      </c>
      <c r="B1816" s="394" t="s">
        <v>30534</v>
      </c>
      <c r="C1816" s="394" t="s">
        <v>1436</v>
      </c>
      <c r="D1816" s="395" t="s">
        <v>39231</v>
      </c>
    </row>
    <row r="1817" spans="1:4">
      <c r="A1817" s="394">
        <v>102736</v>
      </c>
      <c r="B1817" s="394" t="s">
        <v>30535</v>
      </c>
      <c r="C1817" s="394" t="s">
        <v>1475</v>
      </c>
      <c r="D1817" s="395" t="s">
        <v>44590</v>
      </c>
    </row>
    <row r="1818" spans="1:4">
      <c r="A1818" s="394">
        <v>102737</v>
      </c>
      <c r="B1818" s="394" t="s">
        <v>30536</v>
      </c>
      <c r="C1818" s="394" t="s">
        <v>6</v>
      </c>
      <c r="D1818" s="395" t="s">
        <v>44591</v>
      </c>
    </row>
    <row r="1819" spans="1:4">
      <c r="A1819" s="394">
        <v>102738</v>
      </c>
      <c r="B1819" s="394" t="s">
        <v>30537</v>
      </c>
      <c r="C1819" s="394" t="s">
        <v>6</v>
      </c>
      <c r="D1819" s="395" t="s">
        <v>44592</v>
      </c>
    </row>
    <row r="1820" spans="1:4">
      <c r="A1820" s="394">
        <v>102739</v>
      </c>
      <c r="B1820" s="394" t="s">
        <v>30538</v>
      </c>
      <c r="C1820" s="394" t="s">
        <v>6</v>
      </c>
      <c r="D1820" s="395" t="s">
        <v>44593</v>
      </c>
    </row>
    <row r="1821" spans="1:4">
      <c r="A1821" s="394">
        <v>102740</v>
      </c>
      <c r="B1821" s="394" t="s">
        <v>30539</v>
      </c>
      <c r="C1821" s="394" t="s">
        <v>6</v>
      </c>
      <c r="D1821" s="395" t="s">
        <v>44594</v>
      </c>
    </row>
    <row r="1822" spans="1:4">
      <c r="A1822" s="394">
        <v>102741</v>
      </c>
      <c r="B1822" s="394" t="s">
        <v>30540</v>
      </c>
      <c r="C1822" s="394" t="s">
        <v>6</v>
      </c>
      <c r="D1822" s="395" t="s">
        <v>44595</v>
      </c>
    </row>
    <row r="1823" spans="1:4">
      <c r="A1823" s="394">
        <v>102742</v>
      </c>
      <c r="B1823" s="394" t="s">
        <v>30541</v>
      </c>
      <c r="C1823" s="394" t="s">
        <v>6</v>
      </c>
      <c r="D1823" s="395" t="s">
        <v>44596</v>
      </c>
    </row>
    <row r="1824" spans="1:4">
      <c r="A1824" s="394">
        <v>102743</v>
      </c>
      <c r="B1824" s="394" t="s">
        <v>30542</v>
      </c>
      <c r="C1824" s="394" t="s">
        <v>6</v>
      </c>
      <c r="D1824" s="395" t="s">
        <v>44597</v>
      </c>
    </row>
    <row r="1825" spans="1:4">
      <c r="A1825" s="394">
        <v>102744</v>
      </c>
      <c r="B1825" s="394" t="s">
        <v>30543</v>
      </c>
      <c r="C1825" s="394" t="s">
        <v>6</v>
      </c>
      <c r="D1825" s="395" t="s">
        <v>44598</v>
      </c>
    </row>
    <row r="1826" spans="1:4">
      <c r="A1826" s="394">
        <v>102745</v>
      </c>
      <c r="B1826" s="394" t="s">
        <v>30544</v>
      </c>
      <c r="C1826" s="394" t="s">
        <v>6</v>
      </c>
      <c r="D1826" s="395" t="s">
        <v>44599</v>
      </c>
    </row>
    <row r="1827" spans="1:4">
      <c r="A1827" s="394">
        <v>102746</v>
      </c>
      <c r="B1827" s="394" t="s">
        <v>30545</v>
      </c>
      <c r="C1827" s="394" t="s">
        <v>6</v>
      </c>
      <c r="D1827" s="395" t="s">
        <v>44600</v>
      </c>
    </row>
    <row r="1828" spans="1:4">
      <c r="A1828" s="394">
        <v>102747</v>
      </c>
      <c r="B1828" s="394" t="s">
        <v>30546</v>
      </c>
      <c r="C1828" s="394" t="s">
        <v>6</v>
      </c>
      <c r="D1828" s="395" t="s">
        <v>44601</v>
      </c>
    </row>
    <row r="1829" spans="1:4">
      <c r="A1829" s="394">
        <v>102748</v>
      </c>
      <c r="B1829" s="394" t="s">
        <v>30547</v>
      </c>
      <c r="C1829" s="394" t="s">
        <v>6</v>
      </c>
      <c r="D1829" s="395" t="s">
        <v>44602</v>
      </c>
    </row>
    <row r="1830" spans="1:4">
      <c r="A1830" s="394">
        <v>102749</v>
      </c>
      <c r="B1830" s="394" t="s">
        <v>30548</v>
      </c>
      <c r="C1830" s="394" t="s">
        <v>6</v>
      </c>
      <c r="D1830" s="395" t="s">
        <v>44603</v>
      </c>
    </row>
    <row r="1831" spans="1:4">
      <c r="A1831" s="394">
        <v>102750</v>
      </c>
      <c r="B1831" s="394" t="s">
        <v>30549</v>
      </c>
      <c r="C1831" s="394" t="s">
        <v>6</v>
      </c>
      <c r="D1831" s="395" t="s">
        <v>44604</v>
      </c>
    </row>
    <row r="1832" spans="1:4">
      <c r="A1832" s="394">
        <v>102751</v>
      </c>
      <c r="B1832" s="394" t="s">
        <v>30550</v>
      </c>
      <c r="C1832" s="394" t="s">
        <v>6</v>
      </c>
      <c r="D1832" s="395" t="s">
        <v>44605</v>
      </c>
    </row>
    <row r="1833" spans="1:4">
      <c r="A1833" s="394">
        <v>102752</v>
      </c>
      <c r="B1833" s="394" t="s">
        <v>30551</v>
      </c>
      <c r="C1833" s="394" t="s">
        <v>6</v>
      </c>
      <c r="D1833" s="395" t="s">
        <v>44606</v>
      </c>
    </row>
    <row r="1834" spans="1:4">
      <c r="A1834" s="394">
        <v>102753</v>
      </c>
      <c r="B1834" s="394" t="s">
        <v>30552</v>
      </c>
      <c r="C1834" s="394" t="s">
        <v>6</v>
      </c>
      <c r="D1834" s="395" t="s">
        <v>44607</v>
      </c>
    </row>
    <row r="1835" spans="1:4">
      <c r="A1835" s="394">
        <v>102754</v>
      </c>
      <c r="B1835" s="394" t="s">
        <v>30553</v>
      </c>
      <c r="C1835" s="394" t="s">
        <v>6</v>
      </c>
      <c r="D1835" s="395" t="s">
        <v>44608</v>
      </c>
    </row>
    <row r="1836" spans="1:4">
      <c r="A1836" s="394">
        <v>102755</v>
      </c>
      <c r="B1836" s="394" t="s">
        <v>30554</v>
      </c>
      <c r="C1836" s="394" t="s">
        <v>6</v>
      </c>
      <c r="D1836" s="395" t="s">
        <v>44609</v>
      </c>
    </row>
    <row r="1837" spans="1:4">
      <c r="A1837" s="394">
        <v>102756</v>
      </c>
      <c r="B1837" s="394" t="s">
        <v>30555</v>
      </c>
      <c r="C1837" s="394" t="s">
        <v>6</v>
      </c>
      <c r="D1837" s="395" t="s">
        <v>44610</v>
      </c>
    </row>
    <row r="1838" spans="1:4">
      <c r="A1838" s="394">
        <v>102757</v>
      </c>
      <c r="B1838" s="394" t="s">
        <v>30556</v>
      </c>
      <c r="C1838" s="394" t="s">
        <v>6</v>
      </c>
      <c r="D1838" s="395" t="s">
        <v>44611</v>
      </c>
    </row>
    <row r="1839" spans="1:4">
      <c r="A1839" s="394">
        <v>102758</v>
      </c>
      <c r="B1839" s="394" t="s">
        <v>30557</v>
      </c>
      <c r="C1839" s="394" t="s">
        <v>6</v>
      </c>
      <c r="D1839" s="395" t="s">
        <v>44612</v>
      </c>
    </row>
    <row r="1840" spans="1:4">
      <c r="A1840" s="394">
        <v>102759</v>
      </c>
      <c r="B1840" s="394" t="s">
        <v>30558</v>
      </c>
      <c r="C1840" s="394" t="s">
        <v>6</v>
      </c>
      <c r="D1840" s="395" t="s">
        <v>44613</v>
      </c>
    </row>
    <row r="1841" spans="1:4">
      <c r="A1841" s="394">
        <v>102760</v>
      </c>
      <c r="B1841" s="394" t="s">
        <v>30559</v>
      </c>
      <c r="C1841" s="394" t="s">
        <v>6</v>
      </c>
      <c r="D1841" s="395" t="s">
        <v>44614</v>
      </c>
    </row>
    <row r="1842" spans="1:4">
      <c r="A1842" s="394">
        <v>102761</v>
      </c>
      <c r="B1842" s="394" t="s">
        <v>30560</v>
      </c>
      <c r="C1842" s="394" t="s">
        <v>6</v>
      </c>
      <c r="D1842" s="395" t="s">
        <v>44615</v>
      </c>
    </row>
    <row r="1843" spans="1:4">
      <c r="A1843" s="394">
        <v>102762</v>
      </c>
      <c r="B1843" s="394" t="s">
        <v>30561</v>
      </c>
      <c r="C1843" s="394" t="s">
        <v>6</v>
      </c>
      <c r="D1843" s="395" t="s">
        <v>44616</v>
      </c>
    </row>
    <row r="1844" spans="1:4">
      <c r="A1844" s="394">
        <v>102763</v>
      </c>
      <c r="B1844" s="394" t="s">
        <v>30562</v>
      </c>
      <c r="C1844" s="394" t="s">
        <v>6</v>
      </c>
      <c r="D1844" s="395" t="s">
        <v>44617</v>
      </c>
    </row>
    <row r="1845" spans="1:4">
      <c r="A1845" s="394">
        <v>102764</v>
      </c>
      <c r="B1845" s="394" t="s">
        <v>30563</v>
      </c>
      <c r="C1845" s="394" t="s">
        <v>6</v>
      </c>
      <c r="D1845" s="395" t="s">
        <v>44618</v>
      </c>
    </row>
    <row r="1846" spans="1:4">
      <c r="A1846" s="394">
        <v>102765</v>
      </c>
      <c r="B1846" s="394" t="s">
        <v>30564</v>
      </c>
      <c r="C1846" s="394" t="s">
        <v>6</v>
      </c>
      <c r="D1846" s="395" t="s">
        <v>44619</v>
      </c>
    </row>
    <row r="1847" spans="1:4">
      <c r="A1847" s="394">
        <v>102766</v>
      </c>
      <c r="B1847" s="394" t="s">
        <v>30565</v>
      </c>
      <c r="C1847" s="394" t="s">
        <v>6</v>
      </c>
      <c r="D1847" s="395" t="s">
        <v>44620</v>
      </c>
    </row>
    <row r="1848" spans="1:4">
      <c r="A1848" s="394">
        <v>102767</v>
      </c>
      <c r="B1848" s="394" t="s">
        <v>30566</v>
      </c>
      <c r="C1848" s="394" t="s">
        <v>6</v>
      </c>
      <c r="D1848" s="395" t="s">
        <v>44621</v>
      </c>
    </row>
    <row r="1849" spans="1:4">
      <c r="A1849" s="394">
        <v>102768</v>
      </c>
      <c r="B1849" s="394" t="s">
        <v>30567</v>
      </c>
      <c r="C1849" s="394" t="s">
        <v>6</v>
      </c>
      <c r="D1849" s="395" t="s">
        <v>44622</v>
      </c>
    </row>
    <row r="1850" spans="1:4">
      <c r="A1850" s="394">
        <v>102769</v>
      </c>
      <c r="B1850" s="394" t="s">
        <v>30568</v>
      </c>
      <c r="C1850" s="394" t="s">
        <v>6</v>
      </c>
      <c r="D1850" s="395" t="s">
        <v>44623</v>
      </c>
    </row>
    <row r="1851" spans="1:4">
      <c r="A1851" s="394">
        <v>102770</v>
      </c>
      <c r="B1851" s="394" t="s">
        <v>30569</v>
      </c>
      <c r="C1851" s="394" t="s">
        <v>6</v>
      </c>
      <c r="D1851" s="395" t="s">
        <v>44624</v>
      </c>
    </row>
    <row r="1852" spans="1:4">
      <c r="A1852" s="394">
        <v>102771</v>
      </c>
      <c r="B1852" s="394" t="s">
        <v>30570</v>
      </c>
      <c r="C1852" s="394" t="s">
        <v>6</v>
      </c>
      <c r="D1852" s="395" t="s">
        <v>44625</v>
      </c>
    </row>
    <row r="1853" spans="1:4">
      <c r="A1853" s="394">
        <v>102772</v>
      </c>
      <c r="B1853" s="394" t="s">
        <v>30571</v>
      </c>
      <c r="C1853" s="394" t="s">
        <v>6</v>
      </c>
      <c r="D1853" s="395" t="s">
        <v>44626</v>
      </c>
    </row>
    <row r="1854" spans="1:4">
      <c r="A1854" s="394">
        <v>102773</v>
      </c>
      <c r="B1854" s="394" t="s">
        <v>30572</v>
      </c>
      <c r="C1854" s="394" t="s">
        <v>6</v>
      </c>
      <c r="D1854" s="395" t="s">
        <v>44627</v>
      </c>
    </row>
    <row r="1855" spans="1:4">
      <c r="A1855" s="394">
        <v>102774</v>
      </c>
      <c r="B1855" s="394" t="s">
        <v>30573</v>
      </c>
      <c r="C1855" s="394" t="s">
        <v>6</v>
      </c>
      <c r="D1855" s="395" t="s">
        <v>44627</v>
      </c>
    </row>
    <row r="1856" spans="1:4">
      <c r="A1856" s="394">
        <v>102775</v>
      </c>
      <c r="B1856" s="394" t="s">
        <v>30574</v>
      </c>
      <c r="C1856" s="394" t="s">
        <v>6</v>
      </c>
      <c r="D1856" s="395" t="s">
        <v>44628</v>
      </c>
    </row>
    <row r="1857" spans="1:4">
      <c r="A1857" s="394">
        <v>102776</v>
      </c>
      <c r="B1857" s="394" t="s">
        <v>30575</v>
      </c>
      <c r="C1857" s="394" t="s">
        <v>6</v>
      </c>
      <c r="D1857" s="395" t="s">
        <v>44628</v>
      </c>
    </row>
    <row r="1858" spans="1:4">
      <c r="A1858" s="394">
        <v>102777</v>
      </c>
      <c r="B1858" s="394" t="s">
        <v>30576</v>
      </c>
      <c r="C1858" s="394" t="s">
        <v>6</v>
      </c>
      <c r="D1858" s="395" t="s">
        <v>44629</v>
      </c>
    </row>
    <row r="1859" spans="1:4">
      <c r="A1859" s="394">
        <v>102778</v>
      </c>
      <c r="B1859" s="394" t="s">
        <v>30577</v>
      </c>
      <c r="C1859" s="394" t="s">
        <v>6</v>
      </c>
      <c r="D1859" s="395" t="s">
        <v>44630</v>
      </c>
    </row>
    <row r="1860" spans="1:4">
      <c r="A1860" s="394">
        <v>102779</v>
      </c>
      <c r="B1860" s="394" t="s">
        <v>30578</v>
      </c>
      <c r="C1860" s="394" t="s">
        <v>6</v>
      </c>
      <c r="D1860" s="395" t="s">
        <v>44627</v>
      </c>
    </row>
    <row r="1861" spans="1:4">
      <c r="A1861" s="394">
        <v>102780</v>
      </c>
      <c r="B1861" s="394" t="s">
        <v>30579</v>
      </c>
      <c r="C1861" s="394" t="s">
        <v>6</v>
      </c>
      <c r="D1861" s="395" t="s">
        <v>44631</v>
      </c>
    </row>
    <row r="1862" spans="1:4">
      <c r="A1862" s="394">
        <v>102781</v>
      </c>
      <c r="B1862" s="394" t="s">
        <v>30580</v>
      </c>
      <c r="C1862" s="394" t="s">
        <v>6</v>
      </c>
      <c r="D1862" s="395" t="s">
        <v>44632</v>
      </c>
    </row>
    <row r="1863" spans="1:4">
      <c r="A1863" s="394">
        <v>102782</v>
      </c>
      <c r="B1863" s="394" t="s">
        <v>30581</v>
      </c>
      <c r="C1863" s="394" t="s">
        <v>6</v>
      </c>
      <c r="D1863" s="395" t="s">
        <v>44633</v>
      </c>
    </row>
    <row r="1864" spans="1:4">
      <c r="A1864" s="394">
        <v>102783</v>
      </c>
      <c r="B1864" s="394" t="s">
        <v>30582</v>
      </c>
      <c r="C1864" s="394" t="s">
        <v>6</v>
      </c>
      <c r="D1864" s="395" t="s">
        <v>44634</v>
      </c>
    </row>
    <row r="1865" spans="1:4">
      <c r="A1865" s="394">
        <v>102784</v>
      </c>
      <c r="B1865" s="394" t="s">
        <v>30583</v>
      </c>
      <c r="C1865" s="394" t="s">
        <v>6</v>
      </c>
      <c r="D1865" s="395" t="s">
        <v>44635</v>
      </c>
    </row>
    <row r="1866" spans="1:4">
      <c r="A1866" s="394">
        <v>102785</v>
      </c>
      <c r="B1866" s="394" t="s">
        <v>30584</v>
      </c>
      <c r="C1866" s="394" t="s">
        <v>6</v>
      </c>
      <c r="D1866" s="395" t="s">
        <v>44631</v>
      </c>
    </row>
    <row r="1867" spans="1:4">
      <c r="A1867" s="394">
        <v>102786</v>
      </c>
      <c r="B1867" s="394" t="s">
        <v>30585</v>
      </c>
      <c r="C1867" s="394" t="s">
        <v>6</v>
      </c>
      <c r="D1867" s="395" t="s">
        <v>44636</v>
      </c>
    </row>
    <row r="1868" spans="1:4">
      <c r="A1868" s="394">
        <v>102787</v>
      </c>
      <c r="B1868" s="394" t="s">
        <v>30586</v>
      </c>
      <c r="C1868" s="394" t="s">
        <v>6</v>
      </c>
      <c r="D1868" s="395" t="s">
        <v>44633</v>
      </c>
    </row>
    <row r="1869" spans="1:4">
      <c r="A1869" s="394">
        <v>102788</v>
      </c>
      <c r="B1869" s="394" t="s">
        <v>30587</v>
      </c>
      <c r="C1869" s="394" t="s">
        <v>6</v>
      </c>
      <c r="D1869" s="395" t="s">
        <v>44637</v>
      </c>
    </row>
    <row r="1870" spans="1:4">
      <c r="A1870" s="394">
        <v>102789</v>
      </c>
      <c r="B1870" s="394" t="s">
        <v>30588</v>
      </c>
      <c r="C1870" s="394" t="s">
        <v>6</v>
      </c>
      <c r="D1870" s="395" t="s">
        <v>44638</v>
      </c>
    </row>
    <row r="1871" spans="1:4">
      <c r="A1871" s="394">
        <v>102790</v>
      </c>
      <c r="B1871" s="394" t="s">
        <v>30589</v>
      </c>
      <c r="C1871" s="394" t="s">
        <v>6</v>
      </c>
      <c r="D1871" s="395" t="s">
        <v>44639</v>
      </c>
    </row>
    <row r="1872" spans="1:4">
      <c r="A1872" s="394">
        <v>102791</v>
      </c>
      <c r="B1872" s="394" t="s">
        <v>30590</v>
      </c>
      <c r="C1872" s="394" t="s">
        <v>6</v>
      </c>
      <c r="D1872" s="395" t="s">
        <v>44640</v>
      </c>
    </row>
    <row r="1873" spans="1:4">
      <c r="A1873" s="394">
        <v>102792</v>
      </c>
      <c r="B1873" s="394" t="s">
        <v>30591</v>
      </c>
      <c r="C1873" s="394" t="s">
        <v>6</v>
      </c>
      <c r="D1873" s="395" t="s">
        <v>44641</v>
      </c>
    </row>
    <row r="1874" spans="1:4">
      <c r="A1874" s="394">
        <v>102793</v>
      </c>
      <c r="B1874" s="394" t="s">
        <v>30592</v>
      </c>
      <c r="C1874" s="394" t="s">
        <v>6</v>
      </c>
      <c r="D1874" s="395" t="s">
        <v>44642</v>
      </c>
    </row>
    <row r="1875" spans="1:4">
      <c r="A1875" s="394">
        <v>102794</v>
      </c>
      <c r="B1875" s="394" t="s">
        <v>30593</v>
      </c>
      <c r="C1875" s="394" t="s">
        <v>6</v>
      </c>
      <c r="D1875" s="395" t="s">
        <v>44643</v>
      </c>
    </row>
    <row r="1876" spans="1:4">
      <c r="A1876" s="394">
        <v>102795</v>
      </c>
      <c r="B1876" s="394" t="s">
        <v>30594</v>
      </c>
      <c r="C1876" s="394" t="s">
        <v>6</v>
      </c>
      <c r="D1876" s="395" t="s">
        <v>44644</v>
      </c>
    </row>
    <row r="1877" spans="1:4">
      <c r="A1877" s="394">
        <v>102796</v>
      </c>
      <c r="B1877" s="394" t="s">
        <v>30595</v>
      </c>
      <c r="C1877" s="394" t="s">
        <v>6</v>
      </c>
      <c r="D1877" s="395" t="s">
        <v>44645</v>
      </c>
    </row>
    <row r="1878" spans="1:4">
      <c r="A1878" s="394">
        <v>102797</v>
      </c>
      <c r="B1878" s="394" t="s">
        <v>30596</v>
      </c>
      <c r="C1878" s="394" t="s">
        <v>6</v>
      </c>
      <c r="D1878" s="395" t="s">
        <v>44646</v>
      </c>
    </row>
    <row r="1879" spans="1:4">
      <c r="A1879" s="394">
        <v>102798</v>
      </c>
      <c r="B1879" s="394" t="s">
        <v>30597</v>
      </c>
      <c r="C1879" s="394" t="s">
        <v>6</v>
      </c>
      <c r="D1879" s="395" t="s">
        <v>44647</v>
      </c>
    </row>
    <row r="1880" spans="1:4">
      <c r="A1880" s="394">
        <v>102799</v>
      </c>
      <c r="B1880" s="394" t="s">
        <v>30598</v>
      </c>
      <c r="C1880" s="394" t="s">
        <v>6</v>
      </c>
      <c r="D1880" s="395" t="s">
        <v>44648</v>
      </c>
    </row>
    <row r="1881" spans="1:4">
      <c r="A1881" s="394">
        <v>102800</v>
      </c>
      <c r="B1881" s="394" t="s">
        <v>30599</v>
      </c>
      <c r="C1881" s="394" t="s">
        <v>6</v>
      </c>
      <c r="D1881" s="395" t="s">
        <v>44649</v>
      </c>
    </row>
    <row r="1882" spans="1:4">
      <c r="A1882" s="394">
        <v>102801</v>
      </c>
      <c r="B1882" s="394" t="s">
        <v>30600</v>
      </c>
      <c r="C1882" s="394" t="s">
        <v>6</v>
      </c>
      <c r="D1882" s="395" t="s">
        <v>44650</v>
      </c>
    </row>
    <row r="1883" spans="1:4">
      <c r="A1883" s="394">
        <v>102802</v>
      </c>
      <c r="B1883" s="394" t="s">
        <v>30601</v>
      </c>
      <c r="C1883" s="394" t="s">
        <v>6</v>
      </c>
      <c r="D1883" s="395" t="s">
        <v>44651</v>
      </c>
    </row>
    <row r="1884" spans="1:4">
      <c r="A1884" s="394">
        <v>101570</v>
      </c>
      <c r="B1884" s="394" t="s">
        <v>1784</v>
      </c>
      <c r="C1884" s="394" t="s">
        <v>429</v>
      </c>
      <c r="D1884" s="395" t="s">
        <v>40020</v>
      </c>
    </row>
    <row r="1885" spans="1:4">
      <c r="A1885" s="394">
        <v>101571</v>
      </c>
      <c r="B1885" s="394" t="s">
        <v>1785</v>
      </c>
      <c r="C1885" s="394" t="s">
        <v>429</v>
      </c>
      <c r="D1885" s="395" t="s">
        <v>40021</v>
      </c>
    </row>
    <row r="1886" spans="1:4">
      <c r="A1886" s="394">
        <v>101572</v>
      </c>
      <c r="B1886" s="394" t="s">
        <v>1786</v>
      </c>
      <c r="C1886" s="394" t="s">
        <v>429</v>
      </c>
      <c r="D1886" s="395" t="s">
        <v>40022</v>
      </c>
    </row>
    <row r="1887" spans="1:4">
      <c r="A1887" s="394">
        <v>101573</v>
      </c>
      <c r="B1887" s="394" t="s">
        <v>1787</v>
      </c>
      <c r="C1887" s="394" t="s">
        <v>429</v>
      </c>
      <c r="D1887" s="395" t="s">
        <v>40023</v>
      </c>
    </row>
    <row r="1888" spans="1:4">
      <c r="A1888" s="394">
        <v>101574</v>
      </c>
      <c r="B1888" s="394" t="s">
        <v>1788</v>
      </c>
      <c r="C1888" s="394" t="s">
        <v>429</v>
      </c>
      <c r="D1888" s="395" t="s">
        <v>40024</v>
      </c>
    </row>
    <row r="1889" spans="1:4">
      <c r="A1889" s="394">
        <v>101575</v>
      </c>
      <c r="B1889" s="394" t="s">
        <v>1789</v>
      </c>
      <c r="C1889" s="394" t="s">
        <v>429</v>
      </c>
      <c r="D1889" s="395" t="s">
        <v>40025</v>
      </c>
    </row>
    <row r="1890" spans="1:4">
      <c r="A1890" s="394">
        <v>101576</v>
      </c>
      <c r="B1890" s="394" t="s">
        <v>1790</v>
      </c>
      <c r="C1890" s="394" t="s">
        <v>429</v>
      </c>
      <c r="D1890" s="395" t="s">
        <v>40031</v>
      </c>
    </row>
    <row r="1891" spans="1:4">
      <c r="A1891" s="394">
        <v>101577</v>
      </c>
      <c r="B1891" s="394" t="s">
        <v>1791</v>
      </c>
      <c r="C1891" s="394" t="s">
        <v>429</v>
      </c>
      <c r="D1891" s="395" t="s">
        <v>44652</v>
      </c>
    </row>
    <row r="1892" spans="1:4">
      <c r="A1892" s="394">
        <v>101578</v>
      </c>
      <c r="B1892" s="394" t="s">
        <v>1792</v>
      </c>
      <c r="C1892" s="394" t="s">
        <v>429</v>
      </c>
      <c r="D1892" s="395" t="s">
        <v>41534</v>
      </c>
    </row>
    <row r="1893" spans="1:4">
      <c r="A1893" s="394">
        <v>101579</v>
      </c>
      <c r="B1893" s="394" t="s">
        <v>1793</v>
      </c>
      <c r="C1893" s="394" t="s">
        <v>429</v>
      </c>
      <c r="D1893" s="395" t="s">
        <v>40779</v>
      </c>
    </row>
    <row r="1894" spans="1:4">
      <c r="A1894" s="394">
        <v>101580</v>
      </c>
      <c r="B1894" s="394" t="s">
        <v>1794</v>
      </c>
      <c r="C1894" s="394" t="s">
        <v>429</v>
      </c>
      <c r="D1894" s="395" t="s">
        <v>44653</v>
      </c>
    </row>
    <row r="1895" spans="1:4">
      <c r="A1895" s="394">
        <v>101581</v>
      </c>
      <c r="B1895" s="394" t="s">
        <v>1795</v>
      </c>
      <c r="C1895" s="394" t="s">
        <v>429</v>
      </c>
      <c r="D1895" s="395" t="s">
        <v>44654</v>
      </c>
    </row>
    <row r="1896" spans="1:4">
      <c r="A1896" s="394">
        <v>101582</v>
      </c>
      <c r="B1896" s="394" t="s">
        <v>1796</v>
      </c>
      <c r="C1896" s="394" t="s">
        <v>429</v>
      </c>
      <c r="D1896" s="395" t="s">
        <v>42380</v>
      </c>
    </row>
    <row r="1897" spans="1:4">
      <c r="A1897" s="394">
        <v>101583</v>
      </c>
      <c r="B1897" s="394" t="s">
        <v>1797</v>
      </c>
      <c r="C1897" s="394" t="s">
        <v>429</v>
      </c>
      <c r="D1897" s="395" t="s">
        <v>44655</v>
      </c>
    </row>
    <row r="1898" spans="1:4">
      <c r="A1898" s="394">
        <v>101584</v>
      </c>
      <c r="B1898" s="394" t="s">
        <v>1798</v>
      </c>
      <c r="C1898" s="394" t="s">
        <v>429</v>
      </c>
      <c r="D1898" s="395" t="s">
        <v>44656</v>
      </c>
    </row>
    <row r="1899" spans="1:4">
      <c r="A1899" s="394">
        <v>101585</v>
      </c>
      <c r="B1899" s="394" t="s">
        <v>1799</v>
      </c>
      <c r="C1899" s="394" t="s">
        <v>429</v>
      </c>
      <c r="D1899" s="395" t="s">
        <v>41608</v>
      </c>
    </row>
    <row r="1900" spans="1:4">
      <c r="A1900" s="394">
        <v>101586</v>
      </c>
      <c r="B1900" s="394" t="s">
        <v>1800</v>
      </c>
      <c r="C1900" s="394" t="s">
        <v>429</v>
      </c>
      <c r="D1900" s="395" t="s">
        <v>40942</v>
      </c>
    </row>
    <row r="1901" spans="1:4">
      <c r="A1901" s="394">
        <v>101587</v>
      </c>
      <c r="B1901" s="394" t="s">
        <v>1801</v>
      </c>
      <c r="C1901" s="394" t="s">
        <v>429</v>
      </c>
      <c r="D1901" s="395" t="s">
        <v>44657</v>
      </c>
    </row>
    <row r="1902" spans="1:4">
      <c r="A1902" s="394">
        <v>101588</v>
      </c>
      <c r="B1902" s="394" t="s">
        <v>1802</v>
      </c>
      <c r="C1902" s="394" t="s">
        <v>429</v>
      </c>
      <c r="D1902" s="395" t="s">
        <v>44658</v>
      </c>
    </row>
    <row r="1903" spans="1:4">
      <c r="A1903" s="394">
        <v>101589</v>
      </c>
      <c r="B1903" s="394" t="s">
        <v>1803</v>
      </c>
      <c r="C1903" s="394" t="s">
        <v>429</v>
      </c>
      <c r="D1903" s="395" t="s">
        <v>44659</v>
      </c>
    </row>
    <row r="1904" spans="1:4">
      <c r="A1904" s="394">
        <v>101590</v>
      </c>
      <c r="B1904" s="394" t="s">
        <v>1804</v>
      </c>
      <c r="C1904" s="394" t="s">
        <v>429</v>
      </c>
      <c r="D1904" s="395" t="s">
        <v>43286</v>
      </c>
    </row>
    <row r="1905" spans="1:4">
      <c r="A1905" s="394">
        <v>101591</v>
      </c>
      <c r="B1905" s="394" t="s">
        <v>1805</v>
      </c>
      <c r="C1905" s="394" t="s">
        <v>429</v>
      </c>
      <c r="D1905" s="395" t="s">
        <v>40091</v>
      </c>
    </row>
    <row r="1906" spans="1:4">
      <c r="A1906" s="394">
        <v>101592</v>
      </c>
      <c r="B1906" s="394" t="s">
        <v>1806</v>
      </c>
      <c r="C1906" s="394" t="s">
        <v>429</v>
      </c>
      <c r="D1906" s="395" t="s">
        <v>44660</v>
      </c>
    </row>
    <row r="1907" spans="1:4">
      <c r="A1907" s="394">
        <v>101593</v>
      </c>
      <c r="B1907" s="394" t="s">
        <v>1807</v>
      </c>
      <c r="C1907" s="394" t="s">
        <v>429</v>
      </c>
      <c r="D1907" s="395" t="s">
        <v>41134</v>
      </c>
    </row>
    <row r="1908" spans="1:4">
      <c r="A1908" s="394">
        <v>101600</v>
      </c>
      <c r="B1908" s="394" t="s">
        <v>1808</v>
      </c>
      <c r="C1908" s="394" t="s">
        <v>429</v>
      </c>
      <c r="D1908" s="395" t="s">
        <v>41825</v>
      </c>
    </row>
    <row r="1909" spans="1:4">
      <c r="A1909" s="394">
        <v>101601</v>
      </c>
      <c r="B1909" s="394" t="s">
        <v>1809</v>
      </c>
      <c r="C1909" s="394" t="s">
        <v>429</v>
      </c>
      <c r="D1909" s="395" t="s">
        <v>42868</v>
      </c>
    </row>
    <row r="1910" spans="1:4">
      <c r="A1910" s="394">
        <v>101602</v>
      </c>
      <c r="B1910" s="394" t="s">
        <v>1810</v>
      </c>
      <c r="C1910" s="394" t="s">
        <v>429</v>
      </c>
      <c r="D1910" s="395" t="s">
        <v>42580</v>
      </c>
    </row>
    <row r="1911" spans="1:4">
      <c r="A1911" s="394">
        <v>101603</v>
      </c>
      <c r="B1911" s="394" t="s">
        <v>1811</v>
      </c>
      <c r="C1911" s="394" t="s">
        <v>429</v>
      </c>
      <c r="D1911" s="395" t="s">
        <v>44661</v>
      </c>
    </row>
    <row r="1912" spans="1:4">
      <c r="A1912" s="394">
        <v>101604</v>
      </c>
      <c r="B1912" s="394" t="s">
        <v>1812</v>
      </c>
      <c r="C1912" s="394" t="s">
        <v>429</v>
      </c>
      <c r="D1912" s="395" t="s">
        <v>41526</v>
      </c>
    </row>
    <row r="1913" spans="1:4">
      <c r="A1913" s="394">
        <v>101605</v>
      </c>
      <c r="B1913" s="394" t="s">
        <v>1813</v>
      </c>
      <c r="C1913" s="394" t="s">
        <v>429</v>
      </c>
      <c r="D1913" s="395" t="s">
        <v>40556</v>
      </c>
    </row>
    <row r="1914" spans="1:4">
      <c r="A1914" s="394">
        <v>90788</v>
      </c>
      <c r="B1914" s="394" t="s">
        <v>1814</v>
      </c>
      <c r="C1914" s="394" t="s">
        <v>6</v>
      </c>
      <c r="D1914" s="395" t="s">
        <v>44662</v>
      </c>
    </row>
    <row r="1915" spans="1:4">
      <c r="A1915" s="394">
        <v>90789</v>
      </c>
      <c r="B1915" s="394" t="s">
        <v>1815</v>
      </c>
      <c r="C1915" s="394" t="s">
        <v>6</v>
      </c>
      <c r="D1915" s="395" t="s">
        <v>44663</v>
      </c>
    </row>
    <row r="1916" spans="1:4">
      <c r="A1916" s="394">
        <v>90790</v>
      </c>
      <c r="B1916" s="394" t="s">
        <v>1816</v>
      </c>
      <c r="C1916" s="394" t="s">
        <v>6</v>
      </c>
      <c r="D1916" s="395" t="s">
        <v>44664</v>
      </c>
    </row>
    <row r="1917" spans="1:4">
      <c r="A1917" s="394">
        <v>90791</v>
      </c>
      <c r="B1917" s="394" t="s">
        <v>1817</v>
      </c>
      <c r="C1917" s="394" t="s">
        <v>6</v>
      </c>
      <c r="D1917" s="395" t="s">
        <v>44665</v>
      </c>
    </row>
    <row r="1918" spans="1:4">
      <c r="A1918" s="394">
        <v>90793</v>
      </c>
      <c r="B1918" s="394" t="s">
        <v>1818</v>
      </c>
      <c r="C1918" s="394" t="s">
        <v>6</v>
      </c>
      <c r="D1918" s="395" t="s">
        <v>44666</v>
      </c>
    </row>
    <row r="1919" spans="1:4">
      <c r="A1919" s="394">
        <v>90794</v>
      </c>
      <c r="B1919" s="394" t="s">
        <v>1819</v>
      </c>
      <c r="C1919" s="394" t="s">
        <v>6</v>
      </c>
      <c r="D1919" s="395" t="s">
        <v>44667</v>
      </c>
    </row>
    <row r="1920" spans="1:4">
      <c r="A1920" s="394">
        <v>90795</v>
      </c>
      <c r="B1920" s="394" t="s">
        <v>1820</v>
      </c>
      <c r="C1920" s="394" t="s">
        <v>6</v>
      </c>
      <c r="D1920" s="395" t="s">
        <v>44668</v>
      </c>
    </row>
    <row r="1921" spans="1:4">
      <c r="A1921" s="394">
        <v>90796</v>
      </c>
      <c r="B1921" s="394" t="s">
        <v>1821</v>
      </c>
      <c r="C1921" s="394" t="s">
        <v>6</v>
      </c>
      <c r="D1921" s="395" t="s">
        <v>44669</v>
      </c>
    </row>
    <row r="1922" spans="1:4">
      <c r="A1922" s="394">
        <v>90797</v>
      </c>
      <c r="B1922" s="394" t="s">
        <v>1822</v>
      </c>
      <c r="C1922" s="394" t="s">
        <v>6</v>
      </c>
      <c r="D1922" s="395" t="s">
        <v>44670</v>
      </c>
    </row>
    <row r="1923" spans="1:4">
      <c r="A1923" s="394">
        <v>90798</v>
      </c>
      <c r="B1923" s="394" t="s">
        <v>1823</v>
      </c>
      <c r="C1923" s="394" t="s">
        <v>6</v>
      </c>
      <c r="D1923" s="395" t="s">
        <v>44671</v>
      </c>
    </row>
    <row r="1924" spans="1:4">
      <c r="A1924" s="394">
        <v>90799</v>
      </c>
      <c r="B1924" s="394" t="s">
        <v>1824</v>
      </c>
      <c r="C1924" s="394" t="s">
        <v>6</v>
      </c>
      <c r="D1924" s="395" t="s">
        <v>44672</v>
      </c>
    </row>
    <row r="1925" spans="1:4">
      <c r="A1925" s="394">
        <v>90801</v>
      </c>
      <c r="B1925" s="394" t="s">
        <v>1825</v>
      </c>
      <c r="C1925" s="394" t="s">
        <v>6</v>
      </c>
      <c r="D1925" s="395" t="s">
        <v>44673</v>
      </c>
    </row>
    <row r="1926" spans="1:4">
      <c r="A1926" s="394">
        <v>90806</v>
      </c>
      <c r="B1926" s="394" t="s">
        <v>1826</v>
      </c>
      <c r="C1926" s="394" t="s">
        <v>6</v>
      </c>
      <c r="D1926" s="395" t="s">
        <v>44674</v>
      </c>
    </row>
    <row r="1927" spans="1:4">
      <c r="A1927" s="394">
        <v>90820</v>
      </c>
      <c r="B1927" s="394" t="s">
        <v>1827</v>
      </c>
      <c r="C1927" s="394" t="s">
        <v>6</v>
      </c>
      <c r="D1927" s="395" t="s">
        <v>44675</v>
      </c>
    </row>
    <row r="1928" spans="1:4">
      <c r="A1928" s="394">
        <v>90821</v>
      </c>
      <c r="B1928" s="394" t="s">
        <v>1828</v>
      </c>
      <c r="C1928" s="394" t="s">
        <v>6</v>
      </c>
      <c r="D1928" s="395" t="s">
        <v>44676</v>
      </c>
    </row>
    <row r="1929" spans="1:4">
      <c r="A1929" s="394">
        <v>90822</v>
      </c>
      <c r="B1929" s="394" t="s">
        <v>1829</v>
      </c>
      <c r="C1929" s="394" t="s">
        <v>6</v>
      </c>
      <c r="D1929" s="395" t="s">
        <v>44677</v>
      </c>
    </row>
    <row r="1930" spans="1:4">
      <c r="A1930" s="394">
        <v>90823</v>
      </c>
      <c r="B1930" s="394" t="s">
        <v>1830</v>
      </c>
      <c r="C1930" s="394" t="s">
        <v>6</v>
      </c>
      <c r="D1930" s="395" t="s">
        <v>44678</v>
      </c>
    </row>
    <row r="1931" spans="1:4">
      <c r="A1931" s="394">
        <v>90824</v>
      </c>
      <c r="B1931" s="394" t="s">
        <v>1831</v>
      </c>
      <c r="C1931" s="394" t="s">
        <v>6</v>
      </c>
      <c r="D1931" s="395" t="s">
        <v>44679</v>
      </c>
    </row>
    <row r="1932" spans="1:4">
      <c r="A1932" s="394">
        <v>90825</v>
      </c>
      <c r="B1932" s="394" t="s">
        <v>1832</v>
      </c>
      <c r="C1932" s="394" t="s">
        <v>6</v>
      </c>
      <c r="D1932" s="395" t="s">
        <v>44680</v>
      </c>
    </row>
    <row r="1933" spans="1:4">
      <c r="A1933" s="394">
        <v>90830</v>
      </c>
      <c r="B1933" s="394" t="s">
        <v>1833</v>
      </c>
      <c r="C1933" s="394" t="s">
        <v>6</v>
      </c>
      <c r="D1933" s="395" t="s">
        <v>40042</v>
      </c>
    </row>
    <row r="1934" spans="1:4">
      <c r="A1934" s="394">
        <v>90831</v>
      </c>
      <c r="B1934" s="394" t="s">
        <v>1834</v>
      </c>
      <c r="C1934" s="394" t="s">
        <v>6</v>
      </c>
      <c r="D1934" s="395" t="s">
        <v>40043</v>
      </c>
    </row>
    <row r="1935" spans="1:4">
      <c r="A1935" s="394">
        <v>90841</v>
      </c>
      <c r="B1935" s="394" t="s">
        <v>1835</v>
      </c>
      <c r="C1935" s="394" t="s">
        <v>6</v>
      </c>
      <c r="D1935" s="395" t="s">
        <v>44681</v>
      </c>
    </row>
    <row r="1936" spans="1:4">
      <c r="A1936" s="394">
        <v>90842</v>
      </c>
      <c r="B1936" s="394" t="s">
        <v>1836</v>
      </c>
      <c r="C1936" s="394" t="s">
        <v>6</v>
      </c>
      <c r="D1936" s="395" t="s">
        <v>44682</v>
      </c>
    </row>
    <row r="1937" spans="1:4">
      <c r="A1937" s="394">
        <v>90843</v>
      </c>
      <c r="B1937" s="394" t="s">
        <v>1837</v>
      </c>
      <c r="C1937" s="394" t="s">
        <v>6</v>
      </c>
      <c r="D1937" s="395" t="s">
        <v>44683</v>
      </c>
    </row>
    <row r="1938" spans="1:4">
      <c r="A1938" s="394">
        <v>90844</v>
      </c>
      <c r="B1938" s="394" t="s">
        <v>1838</v>
      </c>
      <c r="C1938" s="394" t="s">
        <v>6</v>
      </c>
      <c r="D1938" s="395" t="s">
        <v>44684</v>
      </c>
    </row>
    <row r="1939" spans="1:4">
      <c r="A1939" s="394">
        <v>90845</v>
      </c>
      <c r="B1939" s="394" t="s">
        <v>1839</v>
      </c>
      <c r="C1939" s="394" t="s">
        <v>6</v>
      </c>
      <c r="D1939" s="395" t="s">
        <v>44685</v>
      </c>
    </row>
    <row r="1940" spans="1:4">
      <c r="A1940" s="394">
        <v>90846</v>
      </c>
      <c r="B1940" s="394" t="s">
        <v>1840</v>
      </c>
      <c r="C1940" s="394" t="s">
        <v>6</v>
      </c>
      <c r="D1940" s="395" t="s">
        <v>44686</v>
      </c>
    </row>
    <row r="1941" spans="1:4">
      <c r="A1941" s="394">
        <v>90847</v>
      </c>
      <c r="B1941" s="394" t="s">
        <v>1841</v>
      </c>
      <c r="C1941" s="394" t="s">
        <v>6</v>
      </c>
      <c r="D1941" s="395" t="s">
        <v>44687</v>
      </c>
    </row>
    <row r="1942" spans="1:4">
      <c r="A1942" s="394">
        <v>90848</v>
      </c>
      <c r="B1942" s="394" t="s">
        <v>1842</v>
      </c>
      <c r="C1942" s="394" t="s">
        <v>6</v>
      </c>
      <c r="D1942" s="395" t="s">
        <v>44688</v>
      </c>
    </row>
    <row r="1943" spans="1:4">
      <c r="A1943" s="394">
        <v>90849</v>
      </c>
      <c r="B1943" s="394" t="s">
        <v>1843</v>
      </c>
      <c r="C1943" s="394" t="s">
        <v>6</v>
      </c>
      <c r="D1943" s="395" t="s">
        <v>44689</v>
      </c>
    </row>
    <row r="1944" spans="1:4">
      <c r="A1944" s="394">
        <v>90850</v>
      </c>
      <c r="B1944" s="394" t="s">
        <v>1844</v>
      </c>
      <c r="C1944" s="394" t="s">
        <v>6</v>
      </c>
      <c r="D1944" s="395" t="s">
        <v>44690</v>
      </c>
    </row>
    <row r="1945" spans="1:4">
      <c r="A1945" s="394">
        <v>90851</v>
      </c>
      <c r="B1945" s="394" t="s">
        <v>1845</v>
      </c>
      <c r="C1945" s="394" t="s">
        <v>6</v>
      </c>
      <c r="D1945" s="395" t="s">
        <v>44691</v>
      </c>
    </row>
    <row r="1946" spans="1:4">
      <c r="A1946" s="394">
        <v>90852</v>
      </c>
      <c r="B1946" s="394" t="s">
        <v>1846</v>
      </c>
      <c r="C1946" s="394" t="s">
        <v>6</v>
      </c>
      <c r="D1946" s="395" t="s">
        <v>44692</v>
      </c>
    </row>
    <row r="1947" spans="1:4">
      <c r="A1947" s="394">
        <v>91009</v>
      </c>
      <c r="B1947" s="394" t="s">
        <v>1847</v>
      </c>
      <c r="C1947" s="394" t="s">
        <v>6</v>
      </c>
      <c r="D1947" s="395" t="s">
        <v>44693</v>
      </c>
    </row>
    <row r="1948" spans="1:4">
      <c r="A1948" s="394">
        <v>91010</v>
      </c>
      <c r="B1948" s="394" t="s">
        <v>1848</v>
      </c>
      <c r="C1948" s="394" t="s">
        <v>6</v>
      </c>
      <c r="D1948" s="395" t="s">
        <v>44694</v>
      </c>
    </row>
    <row r="1949" spans="1:4">
      <c r="A1949" s="394">
        <v>91011</v>
      </c>
      <c r="B1949" s="394" t="s">
        <v>1849</v>
      </c>
      <c r="C1949" s="394" t="s">
        <v>6</v>
      </c>
      <c r="D1949" s="395" t="s">
        <v>44695</v>
      </c>
    </row>
    <row r="1950" spans="1:4">
      <c r="A1950" s="394">
        <v>91012</v>
      </c>
      <c r="B1950" s="394" t="s">
        <v>1850</v>
      </c>
      <c r="C1950" s="394" t="s">
        <v>6</v>
      </c>
      <c r="D1950" s="395" t="s">
        <v>44696</v>
      </c>
    </row>
    <row r="1951" spans="1:4">
      <c r="A1951" s="394">
        <v>91013</v>
      </c>
      <c r="B1951" s="394" t="s">
        <v>1851</v>
      </c>
      <c r="C1951" s="394" t="s">
        <v>6</v>
      </c>
      <c r="D1951" s="395" t="s">
        <v>44697</v>
      </c>
    </row>
    <row r="1952" spans="1:4">
      <c r="A1952" s="394">
        <v>91014</v>
      </c>
      <c r="B1952" s="394" t="s">
        <v>1852</v>
      </c>
      <c r="C1952" s="394" t="s">
        <v>6</v>
      </c>
      <c r="D1952" s="395" t="s">
        <v>44698</v>
      </c>
    </row>
    <row r="1953" spans="1:4">
      <c r="A1953" s="394">
        <v>91015</v>
      </c>
      <c r="B1953" s="394" t="s">
        <v>1853</v>
      </c>
      <c r="C1953" s="394" t="s">
        <v>6</v>
      </c>
      <c r="D1953" s="395" t="s">
        <v>44699</v>
      </c>
    </row>
    <row r="1954" spans="1:4">
      <c r="A1954" s="394">
        <v>91016</v>
      </c>
      <c r="B1954" s="394" t="s">
        <v>1854</v>
      </c>
      <c r="C1954" s="394" t="s">
        <v>6</v>
      </c>
      <c r="D1954" s="395" t="s">
        <v>44700</v>
      </c>
    </row>
    <row r="1955" spans="1:4">
      <c r="A1955" s="394">
        <v>91287</v>
      </c>
      <c r="B1955" s="394" t="s">
        <v>1855</v>
      </c>
      <c r="C1955" s="394" t="s">
        <v>6</v>
      </c>
      <c r="D1955" s="395" t="s">
        <v>44701</v>
      </c>
    </row>
    <row r="1956" spans="1:4">
      <c r="A1956" s="394">
        <v>91292</v>
      </c>
      <c r="B1956" s="394" t="s">
        <v>1856</v>
      </c>
      <c r="C1956" s="394" t="s">
        <v>6</v>
      </c>
      <c r="D1956" s="395" t="s">
        <v>44702</v>
      </c>
    </row>
    <row r="1957" spans="1:4">
      <c r="A1957" s="394">
        <v>91295</v>
      </c>
      <c r="B1957" s="394" t="s">
        <v>1857</v>
      </c>
      <c r="C1957" s="394" t="s">
        <v>6</v>
      </c>
      <c r="D1957" s="395" t="s">
        <v>44703</v>
      </c>
    </row>
    <row r="1958" spans="1:4">
      <c r="A1958" s="394">
        <v>91296</v>
      </c>
      <c r="B1958" s="394" t="s">
        <v>1858</v>
      </c>
      <c r="C1958" s="394" t="s">
        <v>6</v>
      </c>
      <c r="D1958" s="395" t="s">
        <v>44704</v>
      </c>
    </row>
    <row r="1959" spans="1:4">
      <c r="A1959" s="394">
        <v>91297</v>
      </c>
      <c r="B1959" s="394" t="s">
        <v>1859</v>
      </c>
      <c r="C1959" s="394" t="s">
        <v>6</v>
      </c>
      <c r="D1959" s="395" t="s">
        <v>44705</v>
      </c>
    </row>
    <row r="1960" spans="1:4">
      <c r="A1960" s="394">
        <v>91298</v>
      </c>
      <c r="B1960" s="394" t="s">
        <v>1860</v>
      </c>
      <c r="C1960" s="394" t="s">
        <v>6</v>
      </c>
      <c r="D1960" s="395" t="s">
        <v>44706</v>
      </c>
    </row>
    <row r="1961" spans="1:4">
      <c r="A1961" s="394">
        <v>91299</v>
      </c>
      <c r="B1961" s="394" t="s">
        <v>1861</v>
      </c>
      <c r="C1961" s="394" t="s">
        <v>6</v>
      </c>
      <c r="D1961" s="395" t="s">
        <v>40047</v>
      </c>
    </row>
    <row r="1962" spans="1:4">
      <c r="A1962" s="394">
        <v>91304</v>
      </c>
      <c r="B1962" s="394" t="s">
        <v>1862</v>
      </c>
      <c r="C1962" s="394" t="s">
        <v>6</v>
      </c>
      <c r="D1962" s="395" t="s">
        <v>40014</v>
      </c>
    </row>
    <row r="1963" spans="1:4">
      <c r="A1963" s="394">
        <v>91305</v>
      </c>
      <c r="B1963" s="394" t="s">
        <v>1863</v>
      </c>
      <c r="C1963" s="394" t="s">
        <v>6</v>
      </c>
      <c r="D1963" s="395" t="s">
        <v>39427</v>
      </c>
    </row>
    <row r="1964" spans="1:4">
      <c r="A1964" s="394">
        <v>91306</v>
      </c>
      <c r="B1964" s="394" t="s">
        <v>1864</v>
      </c>
      <c r="C1964" s="394" t="s">
        <v>6</v>
      </c>
      <c r="D1964" s="395" t="s">
        <v>40043</v>
      </c>
    </row>
    <row r="1965" spans="1:4">
      <c r="A1965" s="394">
        <v>91307</v>
      </c>
      <c r="B1965" s="394" t="s">
        <v>1865</v>
      </c>
      <c r="C1965" s="394" t="s">
        <v>6</v>
      </c>
      <c r="D1965" s="395" t="s">
        <v>40044</v>
      </c>
    </row>
    <row r="1966" spans="1:4">
      <c r="A1966" s="394">
        <v>91312</v>
      </c>
      <c r="B1966" s="394" t="s">
        <v>1866</v>
      </c>
      <c r="C1966" s="394" t="s">
        <v>6</v>
      </c>
      <c r="D1966" s="395" t="s">
        <v>44707</v>
      </c>
    </row>
    <row r="1967" spans="1:4">
      <c r="A1967" s="394">
        <v>91313</v>
      </c>
      <c r="B1967" s="394" t="s">
        <v>1867</v>
      </c>
      <c r="C1967" s="394" t="s">
        <v>6</v>
      </c>
      <c r="D1967" s="395" t="s">
        <v>44708</v>
      </c>
    </row>
    <row r="1968" spans="1:4">
      <c r="A1968" s="394">
        <v>91314</v>
      </c>
      <c r="B1968" s="394" t="s">
        <v>1868</v>
      </c>
      <c r="C1968" s="394" t="s">
        <v>6</v>
      </c>
      <c r="D1968" s="395" t="s">
        <v>44709</v>
      </c>
    </row>
    <row r="1969" spans="1:4">
      <c r="A1969" s="394">
        <v>91315</v>
      </c>
      <c r="B1969" s="394" t="s">
        <v>1869</v>
      </c>
      <c r="C1969" s="394" t="s">
        <v>6</v>
      </c>
      <c r="D1969" s="395" t="s">
        <v>44710</v>
      </c>
    </row>
    <row r="1970" spans="1:4">
      <c r="A1970" s="394">
        <v>91316</v>
      </c>
      <c r="B1970" s="394" t="s">
        <v>1870</v>
      </c>
      <c r="C1970" s="394" t="s">
        <v>6</v>
      </c>
      <c r="D1970" s="395" t="s">
        <v>44711</v>
      </c>
    </row>
    <row r="1971" spans="1:4">
      <c r="A1971" s="394">
        <v>91317</v>
      </c>
      <c r="B1971" s="394" t="s">
        <v>1871</v>
      </c>
      <c r="C1971" s="394" t="s">
        <v>6</v>
      </c>
      <c r="D1971" s="395" t="s">
        <v>44712</v>
      </c>
    </row>
    <row r="1972" spans="1:4">
      <c r="A1972" s="394">
        <v>91318</v>
      </c>
      <c r="B1972" s="394" t="s">
        <v>1872</v>
      </c>
      <c r="C1972" s="394" t="s">
        <v>6</v>
      </c>
      <c r="D1972" s="395" t="s">
        <v>44713</v>
      </c>
    </row>
    <row r="1973" spans="1:4">
      <c r="A1973" s="394">
        <v>91319</v>
      </c>
      <c r="B1973" s="394" t="s">
        <v>1873</v>
      </c>
      <c r="C1973" s="394" t="s">
        <v>6</v>
      </c>
      <c r="D1973" s="395" t="s">
        <v>44714</v>
      </c>
    </row>
    <row r="1974" spans="1:4">
      <c r="A1974" s="394">
        <v>91320</v>
      </c>
      <c r="B1974" s="394" t="s">
        <v>1874</v>
      </c>
      <c r="C1974" s="394" t="s">
        <v>6</v>
      </c>
      <c r="D1974" s="395" t="s">
        <v>44715</v>
      </c>
    </row>
    <row r="1975" spans="1:4">
      <c r="A1975" s="394">
        <v>91321</v>
      </c>
      <c r="B1975" s="394" t="s">
        <v>1875</v>
      </c>
      <c r="C1975" s="394" t="s">
        <v>6</v>
      </c>
      <c r="D1975" s="395" t="s">
        <v>44716</v>
      </c>
    </row>
    <row r="1976" spans="1:4">
      <c r="A1976" s="394">
        <v>91322</v>
      </c>
      <c r="B1976" s="394" t="s">
        <v>1876</v>
      </c>
      <c r="C1976" s="394" t="s">
        <v>6</v>
      </c>
      <c r="D1976" s="395" t="s">
        <v>44717</v>
      </c>
    </row>
    <row r="1977" spans="1:4">
      <c r="A1977" s="394">
        <v>91323</v>
      </c>
      <c r="B1977" s="394" t="s">
        <v>1877</v>
      </c>
      <c r="C1977" s="394" t="s">
        <v>6</v>
      </c>
      <c r="D1977" s="395" t="s">
        <v>44718</v>
      </c>
    </row>
    <row r="1978" spans="1:4">
      <c r="A1978" s="394">
        <v>91324</v>
      </c>
      <c r="B1978" s="394" t="s">
        <v>1878</v>
      </c>
      <c r="C1978" s="394" t="s">
        <v>6</v>
      </c>
      <c r="D1978" s="395" t="s">
        <v>44719</v>
      </c>
    </row>
    <row r="1979" spans="1:4">
      <c r="A1979" s="394">
        <v>91325</v>
      </c>
      <c r="B1979" s="394" t="s">
        <v>1879</v>
      </c>
      <c r="C1979" s="394" t="s">
        <v>6</v>
      </c>
      <c r="D1979" s="395" t="s">
        <v>44720</v>
      </c>
    </row>
    <row r="1980" spans="1:4">
      <c r="A1980" s="394">
        <v>91326</v>
      </c>
      <c r="B1980" s="394" t="s">
        <v>1880</v>
      </c>
      <c r="C1980" s="394" t="s">
        <v>6</v>
      </c>
      <c r="D1980" s="395" t="s">
        <v>44721</v>
      </c>
    </row>
    <row r="1981" spans="1:4">
      <c r="A1981" s="394">
        <v>91327</v>
      </c>
      <c r="B1981" s="394" t="s">
        <v>1881</v>
      </c>
      <c r="C1981" s="394" t="s">
        <v>6</v>
      </c>
      <c r="D1981" s="395" t="s">
        <v>44722</v>
      </c>
    </row>
    <row r="1982" spans="1:4">
      <c r="A1982" s="394">
        <v>91328</v>
      </c>
      <c r="B1982" s="394" t="s">
        <v>1882</v>
      </c>
      <c r="C1982" s="394" t="s">
        <v>6</v>
      </c>
      <c r="D1982" s="395" t="s">
        <v>44723</v>
      </c>
    </row>
    <row r="1983" spans="1:4">
      <c r="A1983" s="394">
        <v>91329</v>
      </c>
      <c r="B1983" s="394" t="s">
        <v>1883</v>
      </c>
      <c r="C1983" s="394" t="s">
        <v>6</v>
      </c>
      <c r="D1983" s="395" t="s">
        <v>44724</v>
      </c>
    </row>
    <row r="1984" spans="1:4">
      <c r="A1984" s="394">
        <v>91330</v>
      </c>
      <c r="B1984" s="394" t="s">
        <v>1884</v>
      </c>
      <c r="C1984" s="394" t="s">
        <v>6</v>
      </c>
      <c r="D1984" s="395" t="s">
        <v>44725</v>
      </c>
    </row>
    <row r="1985" spans="1:4">
      <c r="A1985" s="394">
        <v>91331</v>
      </c>
      <c r="B1985" s="394" t="s">
        <v>1885</v>
      </c>
      <c r="C1985" s="394" t="s">
        <v>6</v>
      </c>
      <c r="D1985" s="395" t="s">
        <v>44726</v>
      </c>
    </row>
    <row r="1986" spans="1:4">
      <c r="A1986" s="394">
        <v>91332</v>
      </c>
      <c r="B1986" s="394" t="s">
        <v>1886</v>
      </c>
      <c r="C1986" s="394" t="s">
        <v>6</v>
      </c>
      <c r="D1986" s="395" t="s">
        <v>44727</v>
      </c>
    </row>
    <row r="1987" spans="1:4">
      <c r="A1987" s="394">
        <v>91333</v>
      </c>
      <c r="B1987" s="394" t="s">
        <v>1887</v>
      </c>
      <c r="C1987" s="394" t="s">
        <v>6</v>
      </c>
      <c r="D1987" s="395" t="s">
        <v>44728</v>
      </c>
    </row>
    <row r="1988" spans="1:4">
      <c r="A1988" s="394">
        <v>91334</v>
      </c>
      <c r="B1988" s="394" t="s">
        <v>1888</v>
      </c>
      <c r="C1988" s="394" t="s">
        <v>6</v>
      </c>
      <c r="D1988" s="395" t="s">
        <v>44729</v>
      </c>
    </row>
    <row r="1989" spans="1:4">
      <c r="A1989" s="394">
        <v>91335</v>
      </c>
      <c r="B1989" s="394" t="s">
        <v>1889</v>
      </c>
      <c r="C1989" s="394" t="s">
        <v>6</v>
      </c>
      <c r="D1989" s="395" t="s">
        <v>44730</v>
      </c>
    </row>
    <row r="1990" spans="1:4">
      <c r="A1990" s="394">
        <v>91336</v>
      </c>
      <c r="B1990" s="394" t="s">
        <v>1890</v>
      </c>
      <c r="C1990" s="394" t="s">
        <v>6</v>
      </c>
      <c r="D1990" s="395" t="s">
        <v>44731</v>
      </c>
    </row>
    <row r="1991" spans="1:4">
      <c r="A1991" s="394">
        <v>91337</v>
      </c>
      <c r="B1991" s="394" t="s">
        <v>1891</v>
      </c>
      <c r="C1991" s="394" t="s">
        <v>6</v>
      </c>
      <c r="D1991" s="395" t="s">
        <v>44732</v>
      </c>
    </row>
    <row r="1992" spans="1:4">
      <c r="A1992" s="394">
        <v>100659</v>
      </c>
      <c r="B1992" s="394" t="s">
        <v>1892</v>
      </c>
      <c r="C1992" s="394" t="s">
        <v>41</v>
      </c>
      <c r="D1992" s="395" t="s">
        <v>40132</v>
      </c>
    </row>
    <row r="1993" spans="1:4">
      <c r="A1993" s="394">
        <v>100660</v>
      </c>
      <c r="B1993" s="394" t="s">
        <v>1893</v>
      </c>
      <c r="C1993" s="394" t="s">
        <v>41</v>
      </c>
      <c r="D1993" s="395" t="s">
        <v>39543</v>
      </c>
    </row>
    <row r="1994" spans="1:4">
      <c r="A1994" s="394">
        <v>100675</v>
      </c>
      <c r="B1994" s="394" t="s">
        <v>1894</v>
      </c>
      <c r="C1994" s="394" t="s">
        <v>6</v>
      </c>
      <c r="D1994" s="395" t="s">
        <v>44733</v>
      </c>
    </row>
    <row r="1995" spans="1:4">
      <c r="A1995" s="394">
        <v>100676</v>
      </c>
      <c r="B1995" s="394" t="s">
        <v>1895</v>
      </c>
      <c r="C1995" s="394" t="s">
        <v>6</v>
      </c>
      <c r="D1995" s="395" t="s">
        <v>44734</v>
      </c>
    </row>
    <row r="1996" spans="1:4">
      <c r="A1996" s="394">
        <v>100678</v>
      </c>
      <c r="B1996" s="394" t="s">
        <v>1896</v>
      </c>
      <c r="C1996" s="394" t="s">
        <v>6</v>
      </c>
      <c r="D1996" s="395" t="s">
        <v>44735</v>
      </c>
    </row>
    <row r="1997" spans="1:4">
      <c r="A1997" s="394">
        <v>100679</v>
      </c>
      <c r="B1997" s="394" t="s">
        <v>1897</v>
      </c>
      <c r="C1997" s="394" t="s">
        <v>6</v>
      </c>
      <c r="D1997" s="395" t="s">
        <v>43509</v>
      </c>
    </row>
    <row r="1998" spans="1:4">
      <c r="A1998" s="394">
        <v>100680</v>
      </c>
      <c r="B1998" s="394" t="s">
        <v>1898</v>
      </c>
      <c r="C1998" s="394" t="s">
        <v>6</v>
      </c>
      <c r="D1998" s="395" t="s">
        <v>44736</v>
      </c>
    </row>
    <row r="1999" spans="1:4">
      <c r="A1999" s="394">
        <v>100681</v>
      </c>
      <c r="B1999" s="394" t="s">
        <v>1899</v>
      </c>
      <c r="C1999" s="394" t="s">
        <v>6</v>
      </c>
      <c r="D1999" s="395" t="s">
        <v>44737</v>
      </c>
    </row>
    <row r="2000" spans="1:4">
      <c r="A2000" s="394">
        <v>100682</v>
      </c>
      <c r="B2000" s="394" t="s">
        <v>1900</v>
      </c>
      <c r="C2000" s="394" t="s">
        <v>6</v>
      </c>
      <c r="D2000" s="395" t="s">
        <v>44738</v>
      </c>
    </row>
    <row r="2001" spans="1:4">
      <c r="A2001" s="394">
        <v>100683</v>
      </c>
      <c r="B2001" s="394" t="s">
        <v>1901</v>
      </c>
      <c r="C2001" s="394" t="s">
        <v>6</v>
      </c>
      <c r="D2001" s="395" t="s">
        <v>44739</v>
      </c>
    </row>
    <row r="2002" spans="1:4">
      <c r="A2002" s="394">
        <v>100684</v>
      </c>
      <c r="B2002" s="394" t="s">
        <v>1902</v>
      </c>
      <c r="C2002" s="394" t="s">
        <v>6</v>
      </c>
      <c r="D2002" s="395" t="s">
        <v>44740</v>
      </c>
    </row>
    <row r="2003" spans="1:4">
      <c r="A2003" s="394">
        <v>100685</v>
      </c>
      <c r="B2003" s="394" t="s">
        <v>1903</v>
      </c>
      <c r="C2003" s="394" t="s">
        <v>6</v>
      </c>
      <c r="D2003" s="395" t="s">
        <v>44741</v>
      </c>
    </row>
    <row r="2004" spans="1:4">
      <c r="A2004" s="394">
        <v>100686</v>
      </c>
      <c r="B2004" s="394" t="s">
        <v>1904</v>
      </c>
      <c r="C2004" s="394" t="s">
        <v>6</v>
      </c>
      <c r="D2004" s="395" t="s">
        <v>44742</v>
      </c>
    </row>
    <row r="2005" spans="1:4">
      <c r="A2005" s="394">
        <v>100687</v>
      </c>
      <c r="B2005" s="394" t="s">
        <v>1905</v>
      </c>
      <c r="C2005" s="394" t="s">
        <v>6</v>
      </c>
      <c r="D2005" s="395" t="s">
        <v>44743</v>
      </c>
    </row>
    <row r="2006" spans="1:4">
      <c r="A2006" s="394">
        <v>100688</v>
      </c>
      <c r="B2006" s="394" t="s">
        <v>1906</v>
      </c>
      <c r="C2006" s="394" t="s">
        <v>6</v>
      </c>
      <c r="D2006" s="395" t="s">
        <v>44744</v>
      </c>
    </row>
    <row r="2007" spans="1:4">
      <c r="A2007" s="394">
        <v>100689</v>
      </c>
      <c r="B2007" s="394" t="s">
        <v>1907</v>
      </c>
      <c r="C2007" s="394" t="s">
        <v>6</v>
      </c>
      <c r="D2007" s="395" t="s">
        <v>44745</v>
      </c>
    </row>
    <row r="2008" spans="1:4">
      <c r="A2008" s="394">
        <v>100690</v>
      </c>
      <c r="B2008" s="394" t="s">
        <v>1908</v>
      </c>
      <c r="C2008" s="394" t="s">
        <v>6</v>
      </c>
      <c r="D2008" s="395" t="s">
        <v>44746</v>
      </c>
    </row>
    <row r="2009" spans="1:4">
      <c r="A2009" s="394">
        <v>100691</v>
      </c>
      <c r="B2009" s="394" t="s">
        <v>1909</v>
      </c>
      <c r="C2009" s="394" t="s">
        <v>6</v>
      </c>
      <c r="D2009" s="395" t="s">
        <v>44747</v>
      </c>
    </row>
    <row r="2010" spans="1:4">
      <c r="A2010" s="394">
        <v>100692</v>
      </c>
      <c r="B2010" s="394" t="s">
        <v>1910</v>
      </c>
      <c r="C2010" s="394" t="s">
        <v>6</v>
      </c>
      <c r="D2010" s="395" t="s">
        <v>44748</v>
      </c>
    </row>
    <row r="2011" spans="1:4">
      <c r="A2011" s="394">
        <v>100693</v>
      </c>
      <c r="B2011" s="394" t="s">
        <v>1911</v>
      </c>
      <c r="C2011" s="394" t="s">
        <v>6</v>
      </c>
      <c r="D2011" s="395" t="s">
        <v>44749</v>
      </c>
    </row>
    <row r="2012" spans="1:4">
      <c r="A2012" s="394">
        <v>100694</v>
      </c>
      <c r="B2012" s="394" t="s">
        <v>1912</v>
      </c>
      <c r="C2012" s="394" t="s">
        <v>6</v>
      </c>
      <c r="D2012" s="395" t="s">
        <v>44750</v>
      </c>
    </row>
    <row r="2013" spans="1:4">
      <c r="A2013" s="394">
        <v>100695</v>
      </c>
      <c r="B2013" s="394" t="s">
        <v>1913</v>
      </c>
      <c r="C2013" s="394" t="s">
        <v>6</v>
      </c>
      <c r="D2013" s="395" t="s">
        <v>40048</v>
      </c>
    </row>
    <row r="2014" spans="1:4">
      <c r="A2014" s="394">
        <v>100696</v>
      </c>
      <c r="B2014" s="394" t="s">
        <v>1914</v>
      </c>
      <c r="C2014" s="394" t="s">
        <v>6</v>
      </c>
      <c r="D2014" s="395" t="s">
        <v>40049</v>
      </c>
    </row>
    <row r="2015" spans="1:4">
      <c r="A2015" s="394">
        <v>100697</v>
      </c>
      <c r="B2015" s="394" t="s">
        <v>1915</v>
      </c>
      <c r="C2015" s="394" t="s">
        <v>6</v>
      </c>
      <c r="D2015" s="395" t="s">
        <v>40050</v>
      </c>
    </row>
    <row r="2016" spans="1:4">
      <c r="A2016" s="394">
        <v>100698</v>
      </c>
      <c r="B2016" s="394" t="s">
        <v>1916</v>
      </c>
      <c r="C2016" s="394" t="s">
        <v>6</v>
      </c>
      <c r="D2016" s="395" t="s">
        <v>40051</v>
      </c>
    </row>
    <row r="2017" spans="1:4">
      <c r="A2017" s="394">
        <v>100699</v>
      </c>
      <c r="B2017" s="394" t="s">
        <v>1917</v>
      </c>
      <c r="C2017" s="394" t="s">
        <v>6</v>
      </c>
      <c r="D2017" s="395" t="s">
        <v>40052</v>
      </c>
    </row>
    <row r="2018" spans="1:4">
      <c r="A2018" s="394">
        <v>100700</v>
      </c>
      <c r="B2018" s="394" t="s">
        <v>1918</v>
      </c>
      <c r="C2018" s="394" t="s">
        <v>6</v>
      </c>
      <c r="D2018" s="395" t="s">
        <v>44751</v>
      </c>
    </row>
    <row r="2019" spans="1:4">
      <c r="A2019" s="394">
        <v>100712</v>
      </c>
      <c r="B2019" s="394" t="s">
        <v>1919</v>
      </c>
      <c r="C2019" s="394" t="s">
        <v>6</v>
      </c>
      <c r="D2019" s="395" t="s">
        <v>44752</v>
      </c>
    </row>
    <row r="2020" spans="1:4">
      <c r="A2020" s="394">
        <v>100665</v>
      </c>
      <c r="B2020" s="394" t="s">
        <v>1920</v>
      </c>
      <c r="C2020" s="394" t="s">
        <v>429</v>
      </c>
      <c r="D2020" s="395" t="s">
        <v>44753</v>
      </c>
    </row>
    <row r="2021" spans="1:4">
      <c r="A2021" s="394">
        <v>100666</v>
      </c>
      <c r="B2021" s="394" t="s">
        <v>1921</v>
      </c>
      <c r="C2021" s="394" t="s">
        <v>429</v>
      </c>
      <c r="D2021" s="395" t="s">
        <v>44754</v>
      </c>
    </row>
    <row r="2022" spans="1:4">
      <c r="A2022" s="394">
        <v>100667</v>
      </c>
      <c r="B2022" s="394" t="s">
        <v>1922</v>
      </c>
      <c r="C2022" s="394" t="s">
        <v>429</v>
      </c>
      <c r="D2022" s="395" t="s">
        <v>44755</v>
      </c>
    </row>
    <row r="2023" spans="1:4">
      <c r="A2023" s="394">
        <v>100668</v>
      </c>
      <c r="B2023" s="394" t="s">
        <v>1923</v>
      </c>
      <c r="C2023" s="394" t="s">
        <v>429</v>
      </c>
      <c r="D2023" s="395" t="s">
        <v>44756</v>
      </c>
    </row>
    <row r="2024" spans="1:4">
      <c r="A2024" s="394">
        <v>100669</v>
      </c>
      <c r="B2024" s="394" t="s">
        <v>1924</v>
      </c>
      <c r="C2024" s="394" t="s">
        <v>429</v>
      </c>
      <c r="D2024" s="395" t="s">
        <v>44757</v>
      </c>
    </row>
    <row r="2025" spans="1:4">
      <c r="A2025" s="394">
        <v>100670</v>
      </c>
      <c r="B2025" s="394" t="s">
        <v>1925</v>
      </c>
      <c r="C2025" s="394" t="s">
        <v>429</v>
      </c>
      <c r="D2025" s="395" t="s">
        <v>44758</v>
      </c>
    </row>
    <row r="2026" spans="1:4">
      <c r="A2026" s="394">
        <v>100671</v>
      </c>
      <c r="B2026" s="394" t="s">
        <v>1926</v>
      </c>
      <c r="C2026" s="394" t="s">
        <v>429</v>
      </c>
      <c r="D2026" s="395" t="s">
        <v>44759</v>
      </c>
    </row>
    <row r="2027" spans="1:4">
      <c r="A2027" s="394">
        <v>100672</v>
      </c>
      <c r="B2027" s="394" t="s">
        <v>1927</v>
      </c>
      <c r="C2027" s="394" t="s">
        <v>429</v>
      </c>
      <c r="D2027" s="395" t="s">
        <v>44760</v>
      </c>
    </row>
    <row r="2028" spans="1:4">
      <c r="A2028" s="394">
        <v>100701</v>
      </c>
      <c r="B2028" s="394" t="s">
        <v>1928</v>
      </c>
      <c r="C2028" s="394" t="s">
        <v>429</v>
      </c>
      <c r="D2028" s="395" t="s">
        <v>44761</v>
      </c>
    </row>
    <row r="2029" spans="1:4">
      <c r="A2029" s="394">
        <v>94559</v>
      </c>
      <c r="B2029" s="394" t="s">
        <v>1929</v>
      </c>
      <c r="C2029" s="394" t="s">
        <v>429</v>
      </c>
      <c r="D2029" s="395" t="s">
        <v>44762</v>
      </c>
    </row>
    <row r="2030" spans="1:4">
      <c r="A2030" s="394">
        <v>94562</v>
      </c>
      <c r="B2030" s="394" t="s">
        <v>1930</v>
      </c>
      <c r="C2030" s="394" t="s">
        <v>429</v>
      </c>
      <c r="D2030" s="395" t="s">
        <v>44763</v>
      </c>
    </row>
    <row r="2031" spans="1:4">
      <c r="A2031" s="394">
        <v>94587</v>
      </c>
      <c r="B2031" s="394" t="s">
        <v>1931</v>
      </c>
      <c r="C2031" s="394" t="s">
        <v>41</v>
      </c>
      <c r="D2031" s="395" t="s">
        <v>44764</v>
      </c>
    </row>
    <row r="2032" spans="1:4">
      <c r="A2032" s="394">
        <v>94588</v>
      </c>
      <c r="B2032" s="394" t="s">
        <v>1932</v>
      </c>
      <c r="C2032" s="394" t="s">
        <v>41</v>
      </c>
      <c r="D2032" s="395" t="s">
        <v>44765</v>
      </c>
    </row>
    <row r="2033" spans="1:4">
      <c r="A2033" s="394">
        <v>99837</v>
      </c>
      <c r="B2033" s="394" t="s">
        <v>1933</v>
      </c>
      <c r="C2033" s="394" t="s">
        <v>41</v>
      </c>
      <c r="D2033" s="395" t="s">
        <v>44766</v>
      </c>
    </row>
    <row r="2034" spans="1:4">
      <c r="A2034" s="394">
        <v>99839</v>
      </c>
      <c r="B2034" s="394" t="s">
        <v>1934</v>
      </c>
      <c r="C2034" s="394" t="s">
        <v>41</v>
      </c>
      <c r="D2034" s="395" t="s">
        <v>44767</v>
      </c>
    </row>
    <row r="2035" spans="1:4">
      <c r="A2035" s="394">
        <v>99841</v>
      </c>
      <c r="B2035" s="394" t="s">
        <v>1935</v>
      </c>
      <c r="C2035" s="394" t="s">
        <v>41</v>
      </c>
      <c r="D2035" s="395" t="s">
        <v>44768</v>
      </c>
    </row>
    <row r="2036" spans="1:4">
      <c r="A2036" s="394">
        <v>99855</v>
      </c>
      <c r="B2036" s="394" t="s">
        <v>1936</v>
      </c>
      <c r="C2036" s="394" t="s">
        <v>41</v>
      </c>
      <c r="D2036" s="395" t="s">
        <v>44769</v>
      </c>
    </row>
    <row r="2037" spans="1:4">
      <c r="A2037" s="394">
        <v>99857</v>
      </c>
      <c r="B2037" s="394" t="s">
        <v>1937</v>
      </c>
      <c r="C2037" s="394" t="s">
        <v>41</v>
      </c>
      <c r="D2037" s="395" t="s">
        <v>40876</v>
      </c>
    </row>
    <row r="2038" spans="1:4">
      <c r="A2038" s="394">
        <v>99861</v>
      </c>
      <c r="B2038" s="394" t="s">
        <v>1938</v>
      </c>
      <c r="C2038" s="394" t="s">
        <v>429</v>
      </c>
      <c r="D2038" s="395" t="s">
        <v>44770</v>
      </c>
    </row>
    <row r="2039" spans="1:4">
      <c r="A2039" s="394">
        <v>99862</v>
      </c>
      <c r="B2039" s="394" t="s">
        <v>1939</v>
      </c>
      <c r="C2039" s="394" t="s">
        <v>429</v>
      </c>
      <c r="D2039" s="395" t="s">
        <v>44771</v>
      </c>
    </row>
    <row r="2040" spans="1:4">
      <c r="A2040" s="394">
        <v>90838</v>
      </c>
      <c r="B2040" s="394" t="s">
        <v>1940</v>
      </c>
      <c r="C2040" s="394" t="s">
        <v>6</v>
      </c>
      <c r="D2040" s="395" t="s">
        <v>44772</v>
      </c>
    </row>
    <row r="2041" spans="1:4">
      <c r="A2041" s="394">
        <v>91338</v>
      </c>
      <c r="B2041" s="394" t="s">
        <v>1941</v>
      </c>
      <c r="C2041" s="394" t="s">
        <v>429</v>
      </c>
      <c r="D2041" s="395" t="s">
        <v>44773</v>
      </c>
    </row>
    <row r="2042" spans="1:4">
      <c r="A2042" s="394">
        <v>91341</v>
      </c>
      <c r="B2042" s="394" t="s">
        <v>1942</v>
      </c>
      <c r="C2042" s="394" t="s">
        <v>429</v>
      </c>
      <c r="D2042" s="395" t="s">
        <v>44774</v>
      </c>
    </row>
    <row r="2043" spans="1:4">
      <c r="A2043" s="394">
        <v>94805</v>
      </c>
      <c r="B2043" s="394" t="s">
        <v>1943</v>
      </c>
      <c r="C2043" s="394" t="s">
        <v>6</v>
      </c>
      <c r="D2043" s="395" t="s">
        <v>44775</v>
      </c>
    </row>
    <row r="2044" spans="1:4">
      <c r="A2044" s="394">
        <v>94806</v>
      </c>
      <c r="B2044" s="394" t="s">
        <v>1944</v>
      </c>
      <c r="C2044" s="394" t="s">
        <v>6</v>
      </c>
      <c r="D2044" s="395" t="s">
        <v>44776</v>
      </c>
    </row>
    <row r="2045" spans="1:4">
      <c r="A2045" s="394">
        <v>94807</v>
      </c>
      <c r="B2045" s="394" t="s">
        <v>1945</v>
      </c>
      <c r="C2045" s="394" t="s">
        <v>6</v>
      </c>
      <c r="D2045" s="395" t="s">
        <v>44777</v>
      </c>
    </row>
    <row r="2046" spans="1:4">
      <c r="A2046" s="394">
        <v>100702</v>
      </c>
      <c r="B2046" s="394" t="s">
        <v>1946</v>
      </c>
      <c r="C2046" s="394" t="s">
        <v>429</v>
      </c>
      <c r="D2046" s="395" t="s">
        <v>44778</v>
      </c>
    </row>
    <row r="2047" spans="1:4">
      <c r="A2047" s="394">
        <v>102188</v>
      </c>
      <c r="B2047" s="394" t="s">
        <v>27944</v>
      </c>
      <c r="C2047" s="394" t="s">
        <v>6</v>
      </c>
      <c r="D2047" s="395" t="s">
        <v>40053</v>
      </c>
    </row>
    <row r="2048" spans="1:4">
      <c r="A2048" s="394">
        <v>102189</v>
      </c>
      <c r="B2048" s="394" t="s">
        <v>27945</v>
      </c>
      <c r="C2048" s="394" t="s">
        <v>6</v>
      </c>
      <c r="D2048" s="395" t="s">
        <v>40054</v>
      </c>
    </row>
    <row r="2049" spans="1:4">
      <c r="A2049" s="394">
        <v>100703</v>
      </c>
      <c r="B2049" s="394" t="s">
        <v>1947</v>
      </c>
      <c r="C2049" s="394" t="s">
        <v>6</v>
      </c>
      <c r="D2049" s="395" t="s">
        <v>40381</v>
      </c>
    </row>
    <row r="2050" spans="1:4">
      <c r="A2050" s="394">
        <v>100704</v>
      </c>
      <c r="B2050" s="394" t="s">
        <v>1948</v>
      </c>
      <c r="C2050" s="394" t="s">
        <v>6</v>
      </c>
      <c r="D2050" s="395" t="s">
        <v>44779</v>
      </c>
    </row>
    <row r="2051" spans="1:4">
      <c r="A2051" s="394">
        <v>100705</v>
      </c>
      <c r="B2051" s="394" t="s">
        <v>1949</v>
      </c>
      <c r="C2051" s="394" t="s">
        <v>6</v>
      </c>
      <c r="D2051" s="395" t="s">
        <v>41560</v>
      </c>
    </row>
    <row r="2052" spans="1:4">
      <c r="A2052" s="394">
        <v>100706</v>
      </c>
      <c r="B2052" s="394" t="s">
        <v>1950</v>
      </c>
      <c r="C2052" s="394" t="s">
        <v>6</v>
      </c>
      <c r="D2052" s="395" t="s">
        <v>44780</v>
      </c>
    </row>
    <row r="2053" spans="1:4">
      <c r="A2053" s="394">
        <v>100707</v>
      </c>
      <c r="B2053" s="394" t="s">
        <v>1951</v>
      </c>
      <c r="C2053" s="394" t="s">
        <v>6</v>
      </c>
      <c r="D2053" s="395" t="s">
        <v>44340</v>
      </c>
    </row>
    <row r="2054" spans="1:4">
      <c r="A2054" s="394">
        <v>100708</v>
      </c>
      <c r="B2054" s="394" t="s">
        <v>1952</v>
      </c>
      <c r="C2054" s="394" t="s">
        <v>6</v>
      </c>
      <c r="D2054" s="395" t="s">
        <v>44781</v>
      </c>
    </row>
    <row r="2055" spans="1:4">
      <c r="A2055" s="394">
        <v>100709</v>
      </c>
      <c r="B2055" s="394" t="s">
        <v>1953</v>
      </c>
      <c r="C2055" s="394" t="s">
        <v>6</v>
      </c>
      <c r="D2055" s="395" t="s">
        <v>40056</v>
      </c>
    </row>
    <row r="2056" spans="1:4">
      <c r="A2056" s="394">
        <v>100710</v>
      </c>
      <c r="B2056" s="394" t="s">
        <v>1954</v>
      </c>
      <c r="C2056" s="394" t="s">
        <v>6</v>
      </c>
      <c r="D2056" s="395" t="s">
        <v>40057</v>
      </c>
    </row>
    <row r="2057" spans="1:4">
      <c r="A2057" s="394">
        <v>102151</v>
      </c>
      <c r="B2057" s="394" t="s">
        <v>27946</v>
      </c>
      <c r="C2057" s="394" t="s">
        <v>429</v>
      </c>
      <c r="D2057" s="395" t="s">
        <v>44782</v>
      </c>
    </row>
    <row r="2058" spans="1:4">
      <c r="A2058" s="394">
        <v>102152</v>
      </c>
      <c r="B2058" s="394" t="s">
        <v>27947</v>
      </c>
      <c r="C2058" s="394" t="s">
        <v>429</v>
      </c>
      <c r="D2058" s="395" t="s">
        <v>44783</v>
      </c>
    </row>
    <row r="2059" spans="1:4">
      <c r="A2059" s="394">
        <v>102153</v>
      </c>
      <c r="B2059" s="394" t="s">
        <v>27948</v>
      </c>
      <c r="C2059" s="394" t="s">
        <v>429</v>
      </c>
      <c r="D2059" s="395" t="s">
        <v>44784</v>
      </c>
    </row>
    <row r="2060" spans="1:4">
      <c r="A2060" s="394">
        <v>102154</v>
      </c>
      <c r="B2060" s="394" t="s">
        <v>27949</v>
      </c>
      <c r="C2060" s="394" t="s">
        <v>429</v>
      </c>
      <c r="D2060" s="395" t="s">
        <v>44785</v>
      </c>
    </row>
    <row r="2061" spans="1:4">
      <c r="A2061" s="394">
        <v>102155</v>
      </c>
      <c r="B2061" s="394" t="s">
        <v>27950</v>
      </c>
      <c r="C2061" s="394" t="s">
        <v>429</v>
      </c>
      <c r="D2061" s="395" t="s">
        <v>44786</v>
      </c>
    </row>
    <row r="2062" spans="1:4">
      <c r="A2062" s="394">
        <v>102156</v>
      </c>
      <c r="B2062" s="394" t="s">
        <v>27951</v>
      </c>
      <c r="C2062" s="394" t="s">
        <v>429</v>
      </c>
      <c r="D2062" s="395" t="s">
        <v>44787</v>
      </c>
    </row>
    <row r="2063" spans="1:4">
      <c r="A2063" s="394">
        <v>102157</v>
      </c>
      <c r="B2063" s="394" t="s">
        <v>27952</v>
      </c>
      <c r="C2063" s="394" t="s">
        <v>429</v>
      </c>
      <c r="D2063" s="395" t="s">
        <v>44788</v>
      </c>
    </row>
    <row r="2064" spans="1:4">
      <c r="A2064" s="394">
        <v>102158</v>
      </c>
      <c r="B2064" s="394" t="s">
        <v>27953</v>
      </c>
      <c r="C2064" s="394" t="s">
        <v>429</v>
      </c>
      <c r="D2064" s="395" t="s">
        <v>44789</v>
      </c>
    </row>
    <row r="2065" spans="1:4">
      <c r="A2065" s="394">
        <v>102159</v>
      </c>
      <c r="B2065" s="394" t="s">
        <v>27954</v>
      </c>
      <c r="C2065" s="394" t="s">
        <v>429</v>
      </c>
      <c r="D2065" s="395" t="s">
        <v>44790</v>
      </c>
    </row>
    <row r="2066" spans="1:4">
      <c r="A2066" s="394">
        <v>102160</v>
      </c>
      <c r="B2066" s="394" t="s">
        <v>27955</v>
      </c>
      <c r="C2066" s="394" t="s">
        <v>429</v>
      </c>
      <c r="D2066" s="395" t="s">
        <v>44791</v>
      </c>
    </row>
    <row r="2067" spans="1:4">
      <c r="A2067" s="394">
        <v>102161</v>
      </c>
      <c r="B2067" s="394" t="s">
        <v>27956</v>
      </c>
      <c r="C2067" s="394" t="s">
        <v>429</v>
      </c>
      <c r="D2067" s="395" t="s">
        <v>44792</v>
      </c>
    </row>
    <row r="2068" spans="1:4">
      <c r="A2068" s="394">
        <v>102162</v>
      </c>
      <c r="B2068" s="394" t="s">
        <v>27957</v>
      </c>
      <c r="C2068" s="394" t="s">
        <v>429</v>
      </c>
      <c r="D2068" s="395" t="s">
        <v>44793</v>
      </c>
    </row>
    <row r="2069" spans="1:4">
      <c r="A2069" s="394">
        <v>102163</v>
      </c>
      <c r="B2069" s="394" t="s">
        <v>27958</v>
      </c>
      <c r="C2069" s="394" t="s">
        <v>429</v>
      </c>
      <c r="D2069" s="395" t="s">
        <v>44794</v>
      </c>
    </row>
    <row r="2070" spans="1:4">
      <c r="A2070" s="394">
        <v>102164</v>
      </c>
      <c r="B2070" s="394" t="s">
        <v>27959</v>
      </c>
      <c r="C2070" s="394" t="s">
        <v>429</v>
      </c>
      <c r="D2070" s="395" t="s">
        <v>44795</v>
      </c>
    </row>
    <row r="2071" spans="1:4">
      <c r="A2071" s="394">
        <v>102165</v>
      </c>
      <c r="B2071" s="394" t="s">
        <v>27960</v>
      </c>
      <c r="C2071" s="394" t="s">
        <v>429</v>
      </c>
      <c r="D2071" s="395" t="s">
        <v>44796</v>
      </c>
    </row>
    <row r="2072" spans="1:4">
      <c r="A2072" s="394">
        <v>102166</v>
      </c>
      <c r="B2072" s="394" t="s">
        <v>27961</v>
      </c>
      <c r="C2072" s="394" t="s">
        <v>429</v>
      </c>
      <c r="D2072" s="395" t="s">
        <v>44797</v>
      </c>
    </row>
    <row r="2073" spans="1:4">
      <c r="A2073" s="394">
        <v>102167</v>
      </c>
      <c r="B2073" s="394" t="s">
        <v>27962</v>
      </c>
      <c r="C2073" s="394" t="s">
        <v>429</v>
      </c>
      <c r="D2073" s="395" t="s">
        <v>44798</v>
      </c>
    </row>
    <row r="2074" spans="1:4">
      <c r="A2074" s="394">
        <v>102168</v>
      </c>
      <c r="B2074" s="394" t="s">
        <v>27963</v>
      </c>
      <c r="C2074" s="394" t="s">
        <v>429</v>
      </c>
      <c r="D2074" s="395" t="s">
        <v>44799</v>
      </c>
    </row>
    <row r="2075" spans="1:4">
      <c r="A2075" s="394">
        <v>102169</v>
      </c>
      <c r="B2075" s="394" t="s">
        <v>27964</v>
      </c>
      <c r="C2075" s="394" t="s">
        <v>429</v>
      </c>
      <c r="D2075" s="395" t="s">
        <v>44800</v>
      </c>
    </row>
    <row r="2076" spans="1:4">
      <c r="A2076" s="394">
        <v>102170</v>
      </c>
      <c r="B2076" s="394" t="s">
        <v>27965</v>
      </c>
      <c r="C2076" s="394" t="s">
        <v>429</v>
      </c>
      <c r="D2076" s="395" t="s">
        <v>44801</v>
      </c>
    </row>
    <row r="2077" spans="1:4">
      <c r="A2077" s="394">
        <v>102171</v>
      </c>
      <c r="B2077" s="394" t="s">
        <v>27966</v>
      </c>
      <c r="C2077" s="394" t="s">
        <v>429</v>
      </c>
      <c r="D2077" s="395" t="s">
        <v>44802</v>
      </c>
    </row>
    <row r="2078" spans="1:4">
      <c r="A2078" s="394">
        <v>102172</v>
      </c>
      <c r="B2078" s="394" t="s">
        <v>27967</v>
      </c>
      <c r="C2078" s="394" t="s">
        <v>429</v>
      </c>
      <c r="D2078" s="395" t="s">
        <v>44803</v>
      </c>
    </row>
    <row r="2079" spans="1:4">
      <c r="A2079" s="394">
        <v>102176</v>
      </c>
      <c r="B2079" s="394" t="s">
        <v>27968</v>
      </c>
      <c r="C2079" s="394" t="s">
        <v>429</v>
      </c>
      <c r="D2079" s="395" t="s">
        <v>44804</v>
      </c>
    </row>
    <row r="2080" spans="1:4">
      <c r="A2080" s="394">
        <v>102177</v>
      </c>
      <c r="B2080" s="394" t="s">
        <v>27969</v>
      </c>
      <c r="C2080" s="394" t="s">
        <v>429</v>
      </c>
      <c r="D2080" s="395" t="s">
        <v>44805</v>
      </c>
    </row>
    <row r="2081" spans="1:4">
      <c r="A2081" s="394">
        <v>102178</v>
      </c>
      <c r="B2081" s="394" t="s">
        <v>27970</v>
      </c>
      <c r="C2081" s="394" t="s">
        <v>429</v>
      </c>
      <c r="D2081" s="395" t="s">
        <v>44806</v>
      </c>
    </row>
    <row r="2082" spans="1:4">
      <c r="A2082" s="394">
        <v>102179</v>
      </c>
      <c r="B2082" s="394" t="s">
        <v>27971</v>
      </c>
      <c r="C2082" s="394" t="s">
        <v>429</v>
      </c>
      <c r="D2082" s="395" t="s">
        <v>44807</v>
      </c>
    </row>
    <row r="2083" spans="1:4">
      <c r="A2083" s="394">
        <v>102180</v>
      </c>
      <c r="B2083" s="394" t="s">
        <v>27972</v>
      </c>
      <c r="C2083" s="394" t="s">
        <v>429</v>
      </c>
      <c r="D2083" s="395" t="s">
        <v>44808</v>
      </c>
    </row>
    <row r="2084" spans="1:4">
      <c r="A2084" s="394">
        <v>102181</v>
      </c>
      <c r="B2084" s="394" t="s">
        <v>27973</v>
      </c>
      <c r="C2084" s="394" t="s">
        <v>429</v>
      </c>
      <c r="D2084" s="395" t="s">
        <v>40188</v>
      </c>
    </row>
    <row r="2085" spans="1:4">
      <c r="A2085" s="394">
        <v>102182</v>
      </c>
      <c r="B2085" s="394" t="s">
        <v>27974</v>
      </c>
      <c r="C2085" s="394" t="s">
        <v>6</v>
      </c>
      <c r="D2085" s="395" t="s">
        <v>44809</v>
      </c>
    </row>
    <row r="2086" spans="1:4">
      <c r="A2086" s="394">
        <v>102183</v>
      </c>
      <c r="B2086" s="394" t="s">
        <v>27975</v>
      </c>
      <c r="C2086" s="394" t="s">
        <v>6</v>
      </c>
      <c r="D2086" s="395" t="s">
        <v>44810</v>
      </c>
    </row>
    <row r="2087" spans="1:4">
      <c r="A2087" s="394">
        <v>102184</v>
      </c>
      <c r="B2087" s="394" t="s">
        <v>27976</v>
      </c>
      <c r="C2087" s="394" t="s">
        <v>6</v>
      </c>
      <c r="D2087" s="395" t="s">
        <v>44811</v>
      </c>
    </row>
    <row r="2088" spans="1:4">
      <c r="A2088" s="394">
        <v>102185</v>
      </c>
      <c r="B2088" s="394" t="s">
        <v>27977</v>
      </c>
      <c r="C2088" s="394" t="s">
        <v>6</v>
      </c>
      <c r="D2088" s="395" t="s">
        <v>44812</v>
      </c>
    </row>
    <row r="2089" spans="1:4">
      <c r="A2089" s="394">
        <v>102190</v>
      </c>
      <c r="B2089" s="394" t="s">
        <v>27978</v>
      </c>
      <c r="C2089" s="394" t="s">
        <v>429</v>
      </c>
      <c r="D2089" s="395" t="s">
        <v>40059</v>
      </c>
    </row>
    <row r="2090" spans="1:4">
      <c r="A2090" s="394">
        <v>102191</v>
      </c>
      <c r="B2090" s="394" t="s">
        <v>27979</v>
      </c>
      <c r="C2090" s="394" t="s">
        <v>429</v>
      </c>
      <c r="D2090" s="395" t="s">
        <v>40060</v>
      </c>
    </row>
    <row r="2091" spans="1:4">
      <c r="A2091" s="394">
        <v>102192</v>
      </c>
      <c r="B2091" s="394" t="s">
        <v>27980</v>
      </c>
      <c r="C2091" s="394" t="s">
        <v>429</v>
      </c>
      <c r="D2091" s="395" t="s">
        <v>40061</v>
      </c>
    </row>
    <row r="2092" spans="1:4">
      <c r="A2092" s="394">
        <v>94569</v>
      </c>
      <c r="B2092" s="394" t="s">
        <v>1955</v>
      </c>
      <c r="C2092" s="394" t="s">
        <v>429</v>
      </c>
      <c r="D2092" s="395" t="s">
        <v>44813</v>
      </c>
    </row>
    <row r="2093" spans="1:4">
      <c r="A2093" s="394">
        <v>94570</v>
      </c>
      <c r="B2093" s="394" t="s">
        <v>1956</v>
      </c>
      <c r="C2093" s="394" t="s">
        <v>429</v>
      </c>
      <c r="D2093" s="395" t="s">
        <v>44814</v>
      </c>
    </row>
    <row r="2094" spans="1:4">
      <c r="A2094" s="394">
        <v>94572</v>
      </c>
      <c r="B2094" s="394" t="s">
        <v>1957</v>
      </c>
      <c r="C2094" s="394" t="s">
        <v>429</v>
      </c>
      <c r="D2094" s="395" t="s">
        <v>44815</v>
      </c>
    </row>
    <row r="2095" spans="1:4">
      <c r="A2095" s="394">
        <v>94573</v>
      </c>
      <c r="B2095" s="394" t="s">
        <v>1958</v>
      </c>
      <c r="C2095" s="394" t="s">
        <v>429</v>
      </c>
      <c r="D2095" s="395" t="s">
        <v>44816</v>
      </c>
    </row>
    <row r="2096" spans="1:4">
      <c r="A2096" s="394">
        <v>94580</v>
      </c>
      <c r="B2096" s="394" t="s">
        <v>1959</v>
      </c>
      <c r="C2096" s="394" t="s">
        <v>429</v>
      </c>
      <c r="D2096" s="395" t="s">
        <v>44817</v>
      </c>
    </row>
    <row r="2097" spans="1:4">
      <c r="A2097" s="394">
        <v>94589</v>
      </c>
      <c r="B2097" s="394" t="s">
        <v>30815</v>
      </c>
      <c r="C2097" s="394" t="s">
        <v>41</v>
      </c>
      <c r="D2097" s="395" t="s">
        <v>41105</v>
      </c>
    </row>
    <row r="2098" spans="1:4">
      <c r="A2098" s="394">
        <v>94590</v>
      </c>
      <c r="B2098" s="394" t="s">
        <v>30816</v>
      </c>
      <c r="C2098" s="394" t="s">
        <v>41</v>
      </c>
      <c r="D2098" s="395" t="s">
        <v>41642</v>
      </c>
    </row>
    <row r="2099" spans="1:4">
      <c r="A2099" s="394">
        <v>100674</v>
      </c>
      <c r="B2099" s="394" t="s">
        <v>1960</v>
      </c>
      <c r="C2099" s="394" t="s">
        <v>429</v>
      </c>
      <c r="D2099" s="395" t="s">
        <v>44818</v>
      </c>
    </row>
    <row r="2100" spans="1:4">
      <c r="A2100" s="394">
        <v>101096</v>
      </c>
      <c r="B2100" s="394" t="s">
        <v>1961</v>
      </c>
      <c r="C2100" s="394" t="s">
        <v>1475</v>
      </c>
      <c r="D2100" s="395" t="s">
        <v>44819</v>
      </c>
    </row>
    <row r="2101" spans="1:4">
      <c r="A2101" s="394">
        <v>101097</v>
      </c>
      <c r="B2101" s="394" t="s">
        <v>1962</v>
      </c>
      <c r="C2101" s="394" t="s">
        <v>1475</v>
      </c>
      <c r="D2101" s="395" t="s">
        <v>44820</v>
      </c>
    </row>
    <row r="2102" spans="1:4">
      <c r="A2102" s="394">
        <v>101098</v>
      </c>
      <c r="B2102" s="394" t="s">
        <v>1963</v>
      </c>
      <c r="C2102" s="394" t="s">
        <v>1475</v>
      </c>
      <c r="D2102" s="395" t="s">
        <v>44821</v>
      </c>
    </row>
    <row r="2103" spans="1:4">
      <c r="A2103" s="394">
        <v>101099</v>
      </c>
      <c r="B2103" s="394" t="s">
        <v>1964</v>
      </c>
      <c r="C2103" s="394" t="s">
        <v>1475</v>
      </c>
      <c r="D2103" s="395" t="s">
        <v>44822</v>
      </c>
    </row>
    <row r="2104" spans="1:4">
      <c r="A2104" s="394">
        <v>101100</v>
      </c>
      <c r="B2104" s="394" t="s">
        <v>1965</v>
      </c>
      <c r="C2104" s="394" t="s">
        <v>1475</v>
      </c>
      <c r="D2104" s="395" t="s">
        <v>44823</v>
      </c>
    </row>
    <row r="2105" spans="1:4">
      <c r="A2105" s="394">
        <v>101101</v>
      </c>
      <c r="B2105" s="394" t="s">
        <v>1966</v>
      </c>
      <c r="C2105" s="394" t="s">
        <v>1475</v>
      </c>
      <c r="D2105" s="395" t="s">
        <v>44824</v>
      </c>
    </row>
    <row r="2106" spans="1:4">
      <c r="A2106" s="394">
        <v>101102</v>
      </c>
      <c r="B2106" s="394" t="s">
        <v>1967</v>
      </c>
      <c r="C2106" s="394" t="s">
        <v>1475</v>
      </c>
      <c r="D2106" s="395" t="s">
        <v>44825</v>
      </c>
    </row>
    <row r="2107" spans="1:4">
      <c r="A2107" s="394">
        <v>101103</v>
      </c>
      <c r="B2107" s="394" t="s">
        <v>1968</v>
      </c>
      <c r="C2107" s="394" t="s">
        <v>1475</v>
      </c>
      <c r="D2107" s="395" t="s">
        <v>44826</v>
      </c>
    </row>
    <row r="2108" spans="1:4">
      <c r="A2108" s="394">
        <v>101104</v>
      </c>
      <c r="B2108" s="394" t="s">
        <v>1969</v>
      </c>
      <c r="C2108" s="394" t="s">
        <v>1475</v>
      </c>
      <c r="D2108" s="395" t="s">
        <v>44827</v>
      </c>
    </row>
    <row r="2109" spans="1:4">
      <c r="A2109" s="394">
        <v>101105</v>
      </c>
      <c r="B2109" s="394" t="s">
        <v>1970</v>
      </c>
      <c r="C2109" s="394" t="s">
        <v>1475</v>
      </c>
      <c r="D2109" s="395" t="s">
        <v>44828</v>
      </c>
    </row>
    <row r="2110" spans="1:4">
      <c r="A2110" s="394">
        <v>101106</v>
      </c>
      <c r="B2110" s="394" t="s">
        <v>1971</v>
      </c>
      <c r="C2110" s="394" t="s">
        <v>1475</v>
      </c>
      <c r="D2110" s="395" t="s">
        <v>44829</v>
      </c>
    </row>
    <row r="2111" spans="1:4">
      <c r="A2111" s="394">
        <v>101107</v>
      </c>
      <c r="B2111" s="394" t="s">
        <v>1972</v>
      </c>
      <c r="C2111" s="394" t="s">
        <v>1475</v>
      </c>
      <c r="D2111" s="395" t="s">
        <v>44830</v>
      </c>
    </row>
    <row r="2112" spans="1:4">
      <c r="A2112" s="394">
        <v>101108</v>
      </c>
      <c r="B2112" s="394" t="s">
        <v>1973</v>
      </c>
      <c r="C2112" s="394" t="s">
        <v>1475</v>
      </c>
      <c r="D2112" s="395" t="s">
        <v>44831</v>
      </c>
    </row>
    <row r="2113" spans="1:4">
      <c r="A2113" s="394">
        <v>101109</v>
      </c>
      <c r="B2113" s="394" t="s">
        <v>1974</v>
      </c>
      <c r="C2113" s="394" t="s">
        <v>1475</v>
      </c>
      <c r="D2113" s="395" t="s">
        <v>44832</v>
      </c>
    </row>
    <row r="2114" spans="1:4">
      <c r="A2114" s="394">
        <v>101110</v>
      </c>
      <c r="B2114" s="394" t="s">
        <v>1975</v>
      </c>
      <c r="C2114" s="394" t="s">
        <v>1475</v>
      </c>
      <c r="D2114" s="395" t="s">
        <v>44833</v>
      </c>
    </row>
    <row r="2115" spans="1:4">
      <c r="A2115" s="394">
        <v>101111</v>
      </c>
      <c r="B2115" s="394" t="s">
        <v>1976</v>
      </c>
      <c r="C2115" s="394" t="s">
        <v>1475</v>
      </c>
      <c r="D2115" s="395" t="s">
        <v>44834</v>
      </c>
    </row>
    <row r="2116" spans="1:4">
      <c r="A2116" s="394">
        <v>101112</v>
      </c>
      <c r="B2116" s="394" t="s">
        <v>1977</v>
      </c>
      <c r="C2116" s="394" t="s">
        <v>1475</v>
      </c>
      <c r="D2116" s="395" t="s">
        <v>44835</v>
      </c>
    </row>
    <row r="2117" spans="1:4">
      <c r="A2117" s="394">
        <v>101113</v>
      </c>
      <c r="B2117" s="394" t="s">
        <v>1978</v>
      </c>
      <c r="C2117" s="394" t="s">
        <v>1475</v>
      </c>
      <c r="D2117" s="395" t="s">
        <v>44836</v>
      </c>
    </row>
    <row r="2118" spans="1:4">
      <c r="A2118" s="394">
        <v>95601</v>
      </c>
      <c r="B2118" s="394" t="s">
        <v>30220</v>
      </c>
      <c r="C2118" s="394" t="s">
        <v>6</v>
      </c>
      <c r="D2118" s="395" t="s">
        <v>40230</v>
      </c>
    </row>
    <row r="2119" spans="1:4">
      <c r="A2119" s="394">
        <v>95602</v>
      </c>
      <c r="B2119" s="394" t="s">
        <v>30221</v>
      </c>
      <c r="C2119" s="394" t="s">
        <v>6</v>
      </c>
      <c r="D2119" s="395" t="s">
        <v>43975</v>
      </c>
    </row>
    <row r="2120" spans="1:4">
      <c r="A2120" s="394">
        <v>95603</v>
      </c>
      <c r="B2120" s="394" t="s">
        <v>30222</v>
      </c>
      <c r="C2120" s="394" t="s">
        <v>6</v>
      </c>
      <c r="D2120" s="395" t="s">
        <v>44837</v>
      </c>
    </row>
    <row r="2121" spans="1:4">
      <c r="A2121" s="394">
        <v>95604</v>
      </c>
      <c r="B2121" s="394" t="s">
        <v>30223</v>
      </c>
      <c r="C2121" s="394" t="s">
        <v>6</v>
      </c>
      <c r="D2121" s="395" t="s">
        <v>40886</v>
      </c>
    </row>
    <row r="2122" spans="1:4">
      <c r="A2122" s="394">
        <v>95605</v>
      </c>
      <c r="B2122" s="394" t="s">
        <v>30224</v>
      </c>
      <c r="C2122" s="394" t="s">
        <v>6</v>
      </c>
      <c r="D2122" s="395" t="s">
        <v>44838</v>
      </c>
    </row>
    <row r="2123" spans="1:4">
      <c r="A2123" s="394">
        <v>95607</v>
      </c>
      <c r="B2123" s="394" t="s">
        <v>30225</v>
      </c>
      <c r="C2123" s="394" t="s">
        <v>6</v>
      </c>
      <c r="D2123" s="395" t="s">
        <v>42405</v>
      </c>
    </row>
    <row r="2124" spans="1:4">
      <c r="A2124" s="394">
        <v>95608</v>
      </c>
      <c r="B2124" s="394" t="s">
        <v>30226</v>
      </c>
      <c r="C2124" s="394" t="s">
        <v>6</v>
      </c>
      <c r="D2124" s="395" t="s">
        <v>40366</v>
      </c>
    </row>
    <row r="2125" spans="1:4">
      <c r="A2125" s="394">
        <v>95609</v>
      </c>
      <c r="B2125" s="394" t="s">
        <v>30227</v>
      </c>
      <c r="C2125" s="394" t="s">
        <v>6</v>
      </c>
      <c r="D2125" s="395" t="s">
        <v>41685</v>
      </c>
    </row>
    <row r="2126" spans="1:4">
      <c r="A2126" s="394">
        <v>100651</v>
      </c>
      <c r="B2126" s="394" t="s">
        <v>1979</v>
      </c>
      <c r="C2126" s="394" t="s">
        <v>41</v>
      </c>
      <c r="D2126" s="395" t="s">
        <v>44839</v>
      </c>
    </row>
    <row r="2127" spans="1:4">
      <c r="A2127" s="394">
        <v>100652</v>
      </c>
      <c r="B2127" s="394" t="s">
        <v>1980</v>
      </c>
      <c r="C2127" s="394" t="s">
        <v>41</v>
      </c>
      <c r="D2127" s="395" t="s">
        <v>44840</v>
      </c>
    </row>
    <row r="2128" spans="1:4">
      <c r="A2128" s="394">
        <v>100653</v>
      </c>
      <c r="B2128" s="394" t="s">
        <v>1981</v>
      </c>
      <c r="C2128" s="394" t="s">
        <v>41</v>
      </c>
      <c r="D2128" s="395" t="s">
        <v>44841</v>
      </c>
    </row>
    <row r="2129" spans="1:4">
      <c r="A2129" s="394">
        <v>100654</v>
      </c>
      <c r="B2129" s="394" t="s">
        <v>1982</v>
      </c>
      <c r="C2129" s="394" t="s">
        <v>41</v>
      </c>
      <c r="D2129" s="395" t="s">
        <v>44842</v>
      </c>
    </row>
    <row r="2130" spans="1:4">
      <c r="A2130" s="394">
        <v>100655</v>
      </c>
      <c r="B2130" s="394" t="s">
        <v>1983</v>
      </c>
      <c r="C2130" s="394" t="s">
        <v>41</v>
      </c>
      <c r="D2130" s="395" t="s">
        <v>44843</v>
      </c>
    </row>
    <row r="2131" spans="1:4">
      <c r="A2131" s="394">
        <v>100656</v>
      </c>
      <c r="B2131" s="394" t="s">
        <v>1984</v>
      </c>
      <c r="C2131" s="394" t="s">
        <v>41</v>
      </c>
      <c r="D2131" s="395" t="s">
        <v>44844</v>
      </c>
    </row>
    <row r="2132" spans="1:4">
      <c r="A2132" s="394">
        <v>100657</v>
      </c>
      <c r="B2132" s="394" t="s">
        <v>1985</v>
      </c>
      <c r="C2132" s="394" t="s">
        <v>41</v>
      </c>
      <c r="D2132" s="395" t="s">
        <v>44845</v>
      </c>
    </row>
    <row r="2133" spans="1:4">
      <c r="A2133" s="394">
        <v>100658</v>
      </c>
      <c r="B2133" s="394" t="s">
        <v>1986</v>
      </c>
      <c r="C2133" s="394" t="s">
        <v>41</v>
      </c>
      <c r="D2133" s="395" t="s">
        <v>44846</v>
      </c>
    </row>
    <row r="2134" spans="1:4">
      <c r="A2134" s="394">
        <v>100889</v>
      </c>
      <c r="B2134" s="394" t="s">
        <v>1987</v>
      </c>
      <c r="C2134" s="394" t="s">
        <v>1436</v>
      </c>
      <c r="D2134" s="395" t="s">
        <v>43396</v>
      </c>
    </row>
    <row r="2135" spans="1:4">
      <c r="A2135" s="394">
        <v>100890</v>
      </c>
      <c r="B2135" s="394" t="s">
        <v>1988</v>
      </c>
      <c r="C2135" s="394" t="s">
        <v>1436</v>
      </c>
      <c r="D2135" s="395" t="s">
        <v>41096</v>
      </c>
    </row>
    <row r="2136" spans="1:4">
      <c r="A2136" s="394">
        <v>100892</v>
      </c>
      <c r="B2136" s="394" t="s">
        <v>1989</v>
      </c>
      <c r="C2136" s="394" t="s">
        <v>1436</v>
      </c>
      <c r="D2136" s="395" t="s">
        <v>42197</v>
      </c>
    </row>
    <row r="2137" spans="1:4">
      <c r="A2137" s="394">
        <v>100893</v>
      </c>
      <c r="B2137" s="394" t="s">
        <v>1990</v>
      </c>
      <c r="C2137" s="394" t="s">
        <v>1436</v>
      </c>
      <c r="D2137" s="395" t="s">
        <v>44847</v>
      </c>
    </row>
    <row r="2138" spans="1:4">
      <c r="A2138" s="394">
        <v>100894</v>
      </c>
      <c r="B2138" s="394" t="s">
        <v>1991</v>
      </c>
      <c r="C2138" s="394" t="s">
        <v>1436</v>
      </c>
      <c r="D2138" s="395" t="s">
        <v>40737</v>
      </c>
    </row>
    <row r="2139" spans="1:4">
      <c r="A2139" s="394">
        <v>100896</v>
      </c>
      <c r="B2139" s="394" t="s">
        <v>1992</v>
      </c>
      <c r="C2139" s="394" t="s">
        <v>41</v>
      </c>
      <c r="D2139" s="395" t="s">
        <v>42681</v>
      </c>
    </row>
    <row r="2140" spans="1:4">
      <c r="A2140" s="394">
        <v>100897</v>
      </c>
      <c r="B2140" s="394" t="s">
        <v>1993</v>
      </c>
      <c r="C2140" s="394" t="s">
        <v>41</v>
      </c>
      <c r="D2140" s="395" t="s">
        <v>44848</v>
      </c>
    </row>
    <row r="2141" spans="1:4">
      <c r="A2141" s="394">
        <v>100898</v>
      </c>
      <c r="B2141" s="394" t="s">
        <v>1994</v>
      </c>
      <c r="C2141" s="394" t="s">
        <v>41</v>
      </c>
      <c r="D2141" s="395" t="s">
        <v>44849</v>
      </c>
    </row>
    <row r="2142" spans="1:4">
      <c r="A2142" s="394">
        <v>100899</v>
      </c>
      <c r="B2142" s="394" t="s">
        <v>1995</v>
      </c>
      <c r="C2142" s="394" t="s">
        <v>41</v>
      </c>
      <c r="D2142" s="395" t="s">
        <v>44850</v>
      </c>
    </row>
    <row r="2143" spans="1:4">
      <c r="A2143" s="394">
        <v>100900</v>
      </c>
      <c r="B2143" s="394" t="s">
        <v>1996</v>
      </c>
      <c r="C2143" s="394" t="s">
        <v>41</v>
      </c>
      <c r="D2143" s="395" t="s">
        <v>44851</v>
      </c>
    </row>
    <row r="2144" spans="1:4">
      <c r="A2144" s="394">
        <v>101173</v>
      </c>
      <c r="B2144" s="394" t="s">
        <v>1997</v>
      </c>
      <c r="C2144" s="394" t="s">
        <v>41</v>
      </c>
      <c r="D2144" s="395" t="s">
        <v>44852</v>
      </c>
    </row>
    <row r="2145" spans="1:4">
      <c r="A2145" s="394">
        <v>101174</v>
      </c>
      <c r="B2145" s="394" t="s">
        <v>1998</v>
      </c>
      <c r="C2145" s="394" t="s">
        <v>41</v>
      </c>
      <c r="D2145" s="395" t="s">
        <v>44853</v>
      </c>
    </row>
    <row r="2146" spans="1:4">
      <c r="A2146" s="394">
        <v>101175</v>
      </c>
      <c r="B2146" s="394" t="s">
        <v>1999</v>
      </c>
      <c r="C2146" s="394" t="s">
        <v>41</v>
      </c>
      <c r="D2146" s="395" t="s">
        <v>44854</v>
      </c>
    </row>
    <row r="2147" spans="1:4">
      <c r="A2147" s="394">
        <v>101176</v>
      </c>
      <c r="B2147" s="394" t="s">
        <v>2000</v>
      </c>
      <c r="C2147" s="394" t="s">
        <v>41</v>
      </c>
      <c r="D2147" s="395" t="s">
        <v>44855</v>
      </c>
    </row>
    <row r="2148" spans="1:4">
      <c r="A2148" s="394">
        <v>102521</v>
      </c>
      <c r="B2148" s="394" t="s">
        <v>30228</v>
      </c>
      <c r="C2148" s="394" t="s">
        <v>6</v>
      </c>
      <c r="D2148" s="395" t="s">
        <v>44856</v>
      </c>
    </row>
    <row r="2149" spans="1:4">
      <c r="A2149" s="394">
        <v>102522</v>
      </c>
      <c r="B2149" s="394" t="s">
        <v>30229</v>
      </c>
      <c r="C2149" s="394" t="s">
        <v>6</v>
      </c>
      <c r="D2149" s="395" t="s">
        <v>44857</v>
      </c>
    </row>
    <row r="2150" spans="1:4">
      <c r="A2150" s="394">
        <v>102523</v>
      </c>
      <c r="B2150" s="394" t="s">
        <v>30230</v>
      </c>
      <c r="C2150" s="394" t="s">
        <v>6</v>
      </c>
      <c r="D2150" s="395" t="s">
        <v>44858</v>
      </c>
    </row>
    <row r="2151" spans="1:4">
      <c r="A2151" s="394">
        <v>95240</v>
      </c>
      <c r="B2151" s="394" t="s">
        <v>28074</v>
      </c>
      <c r="C2151" s="394" t="s">
        <v>429</v>
      </c>
      <c r="D2151" s="395" t="s">
        <v>40339</v>
      </c>
    </row>
    <row r="2152" spans="1:4">
      <c r="A2152" s="394">
        <v>95241</v>
      </c>
      <c r="B2152" s="394" t="s">
        <v>28075</v>
      </c>
      <c r="C2152" s="394" t="s">
        <v>429</v>
      </c>
      <c r="D2152" s="395" t="s">
        <v>43122</v>
      </c>
    </row>
    <row r="2153" spans="1:4">
      <c r="A2153" s="394">
        <v>96616</v>
      </c>
      <c r="B2153" s="394" t="s">
        <v>2001</v>
      </c>
      <c r="C2153" s="394" t="s">
        <v>1475</v>
      </c>
      <c r="D2153" s="395" t="s">
        <v>44859</v>
      </c>
    </row>
    <row r="2154" spans="1:4">
      <c r="A2154" s="394">
        <v>96617</v>
      </c>
      <c r="B2154" s="394" t="s">
        <v>2002</v>
      </c>
      <c r="C2154" s="394" t="s">
        <v>429</v>
      </c>
      <c r="D2154" s="395" t="s">
        <v>39907</v>
      </c>
    </row>
    <row r="2155" spans="1:4">
      <c r="A2155" s="394">
        <v>96619</v>
      </c>
      <c r="B2155" s="394" t="s">
        <v>2003</v>
      </c>
      <c r="C2155" s="394" t="s">
        <v>429</v>
      </c>
      <c r="D2155" s="395" t="s">
        <v>41846</v>
      </c>
    </row>
    <row r="2156" spans="1:4">
      <c r="A2156" s="394">
        <v>96620</v>
      </c>
      <c r="B2156" s="394" t="s">
        <v>28076</v>
      </c>
      <c r="C2156" s="394" t="s">
        <v>1475</v>
      </c>
      <c r="D2156" s="395" t="s">
        <v>44860</v>
      </c>
    </row>
    <row r="2157" spans="1:4">
      <c r="A2157" s="394">
        <v>96621</v>
      </c>
      <c r="B2157" s="394" t="s">
        <v>2004</v>
      </c>
      <c r="C2157" s="394" t="s">
        <v>1475</v>
      </c>
      <c r="D2157" s="395" t="s">
        <v>40111</v>
      </c>
    </row>
    <row r="2158" spans="1:4">
      <c r="A2158" s="394">
        <v>96622</v>
      </c>
      <c r="B2158" s="394" t="s">
        <v>28077</v>
      </c>
      <c r="C2158" s="394" t="s">
        <v>1475</v>
      </c>
      <c r="D2158" s="395" t="s">
        <v>44861</v>
      </c>
    </row>
    <row r="2159" spans="1:4">
      <c r="A2159" s="394">
        <v>96623</v>
      </c>
      <c r="B2159" s="394" t="s">
        <v>2005</v>
      </c>
      <c r="C2159" s="394" t="s">
        <v>1475</v>
      </c>
      <c r="D2159" s="395" t="s">
        <v>44862</v>
      </c>
    </row>
    <row r="2160" spans="1:4">
      <c r="A2160" s="394">
        <v>96624</v>
      </c>
      <c r="B2160" s="394" t="s">
        <v>28078</v>
      </c>
      <c r="C2160" s="394" t="s">
        <v>1475</v>
      </c>
      <c r="D2160" s="395" t="s">
        <v>44863</v>
      </c>
    </row>
    <row r="2161" spans="1:4">
      <c r="A2161" s="394">
        <v>97082</v>
      </c>
      <c r="B2161" s="394" t="s">
        <v>30817</v>
      </c>
      <c r="C2161" s="394" t="s">
        <v>1475</v>
      </c>
      <c r="D2161" s="395" t="s">
        <v>40075</v>
      </c>
    </row>
    <row r="2162" spans="1:4">
      <c r="A2162" s="394">
        <v>97083</v>
      </c>
      <c r="B2162" s="394" t="s">
        <v>30818</v>
      </c>
      <c r="C2162" s="394" t="s">
        <v>429</v>
      </c>
      <c r="D2162" s="395" t="s">
        <v>41649</v>
      </c>
    </row>
    <row r="2163" spans="1:4">
      <c r="A2163" s="394">
        <v>97084</v>
      </c>
      <c r="B2163" s="394" t="s">
        <v>30819</v>
      </c>
      <c r="C2163" s="394" t="s">
        <v>429</v>
      </c>
      <c r="D2163" s="395" t="s">
        <v>39875</v>
      </c>
    </row>
    <row r="2164" spans="1:4">
      <c r="A2164" s="394">
        <v>97086</v>
      </c>
      <c r="B2164" s="394" t="s">
        <v>30820</v>
      </c>
      <c r="C2164" s="394" t="s">
        <v>429</v>
      </c>
      <c r="D2164" s="395" t="s">
        <v>44864</v>
      </c>
    </row>
    <row r="2165" spans="1:4">
      <c r="A2165" s="394">
        <v>97087</v>
      </c>
      <c r="B2165" s="394" t="s">
        <v>30821</v>
      </c>
      <c r="C2165" s="394" t="s">
        <v>429</v>
      </c>
      <c r="D2165" s="395" t="s">
        <v>44865</v>
      </c>
    </row>
    <row r="2166" spans="1:4">
      <c r="A2166" s="394">
        <v>97088</v>
      </c>
      <c r="B2166" s="394" t="s">
        <v>30822</v>
      </c>
      <c r="C2166" s="394" t="s">
        <v>1436</v>
      </c>
      <c r="D2166" s="395" t="s">
        <v>41718</v>
      </c>
    </row>
    <row r="2167" spans="1:4">
      <c r="A2167" s="394">
        <v>97089</v>
      </c>
      <c r="B2167" s="394" t="s">
        <v>30823</v>
      </c>
      <c r="C2167" s="394" t="s">
        <v>1436</v>
      </c>
      <c r="D2167" s="395" t="s">
        <v>42489</v>
      </c>
    </row>
    <row r="2168" spans="1:4">
      <c r="A2168" s="394">
        <v>97090</v>
      </c>
      <c r="B2168" s="394" t="s">
        <v>30824</v>
      </c>
      <c r="C2168" s="394" t="s">
        <v>1436</v>
      </c>
      <c r="D2168" s="395" t="s">
        <v>39235</v>
      </c>
    </row>
    <row r="2169" spans="1:4">
      <c r="A2169" s="394">
        <v>97091</v>
      </c>
      <c r="B2169" s="394" t="s">
        <v>30825</v>
      </c>
      <c r="C2169" s="394" t="s">
        <v>1436</v>
      </c>
      <c r="D2169" s="395" t="s">
        <v>44866</v>
      </c>
    </row>
    <row r="2170" spans="1:4">
      <c r="A2170" s="394">
        <v>97092</v>
      </c>
      <c r="B2170" s="394" t="s">
        <v>30826</v>
      </c>
      <c r="C2170" s="394" t="s">
        <v>1436</v>
      </c>
      <c r="D2170" s="395" t="s">
        <v>41499</v>
      </c>
    </row>
    <row r="2171" spans="1:4">
      <c r="A2171" s="394">
        <v>97093</v>
      </c>
      <c r="B2171" s="394" t="s">
        <v>30827</v>
      </c>
      <c r="C2171" s="394" t="s">
        <v>1436</v>
      </c>
      <c r="D2171" s="395" t="s">
        <v>40734</v>
      </c>
    </row>
    <row r="2172" spans="1:4">
      <c r="A2172" s="394">
        <v>97096</v>
      </c>
      <c r="B2172" s="394" t="s">
        <v>30828</v>
      </c>
      <c r="C2172" s="394" t="s">
        <v>1475</v>
      </c>
      <c r="D2172" s="395" t="s">
        <v>44867</v>
      </c>
    </row>
    <row r="2173" spans="1:4">
      <c r="A2173" s="394">
        <v>97097</v>
      </c>
      <c r="B2173" s="394" t="s">
        <v>30829</v>
      </c>
      <c r="C2173" s="394" t="s">
        <v>429</v>
      </c>
      <c r="D2173" s="395" t="s">
        <v>40503</v>
      </c>
    </row>
    <row r="2174" spans="1:4">
      <c r="A2174" s="394">
        <v>97101</v>
      </c>
      <c r="B2174" s="394" t="s">
        <v>30830</v>
      </c>
      <c r="C2174" s="394" t="s">
        <v>429</v>
      </c>
      <c r="D2174" s="395" t="s">
        <v>44868</v>
      </c>
    </row>
    <row r="2175" spans="1:4">
      <c r="A2175" s="394">
        <v>97102</v>
      </c>
      <c r="B2175" s="394" t="s">
        <v>30831</v>
      </c>
      <c r="C2175" s="394" t="s">
        <v>429</v>
      </c>
      <c r="D2175" s="395" t="s">
        <v>44869</v>
      </c>
    </row>
    <row r="2176" spans="1:4">
      <c r="A2176" s="394">
        <v>97103</v>
      </c>
      <c r="B2176" s="394" t="s">
        <v>30832</v>
      </c>
      <c r="C2176" s="394" t="s">
        <v>429</v>
      </c>
      <c r="D2176" s="395" t="s">
        <v>44870</v>
      </c>
    </row>
    <row r="2177" spans="1:4">
      <c r="A2177" s="394">
        <v>100322</v>
      </c>
      <c r="B2177" s="394" t="s">
        <v>28079</v>
      </c>
      <c r="C2177" s="394" t="s">
        <v>1475</v>
      </c>
      <c r="D2177" s="395" t="s">
        <v>44871</v>
      </c>
    </row>
    <row r="2178" spans="1:4">
      <c r="A2178" s="394">
        <v>100323</v>
      </c>
      <c r="B2178" s="394" t="s">
        <v>28080</v>
      </c>
      <c r="C2178" s="394" t="s">
        <v>1475</v>
      </c>
      <c r="D2178" s="395" t="s">
        <v>44872</v>
      </c>
    </row>
    <row r="2179" spans="1:4">
      <c r="A2179" s="394">
        <v>100324</v>
      </c>
      <c r="B2179" s="394" t="s">
        <v>28081</v>
      </c>
      <c r="C2179" s="394" t="s">
        <v>1475</v>
      </c>
      <c r="D2179" s="395" t="s">
        <v>44873</v>
      </c>
    </row>
    <row r="2180" spans="1:4">
      <c r="A2180" s="394">
        <v>103072</v>
      </c>
      <c r="B2180" s="394" t="s">
        <v>30833</v>
      </c>
      <c r="C2180" s="394" t="s">
        <v>429</v>
      </c>
      <c r="D2180" s="395" t="s">
        <v>44874</v>
      </c>
    </row>
    <row r="2181" spans="1:4">
      <c r="A2181" s="394">
        <v>103073</v>
      </c>
      <c r="B2181" s="394" t="s">
        <v>30834</v>
      </c>
      <c r="C2181" s="394" t="s">
        <v>429</v>
      </c>
      <c r="D2181" s="395" t="s">
        <v>44875</v>
      </c>
    </row>
    <row r="2182" spans="1:4">
      <c r="A2182" s="394">
        <v>103074</v>
      </c>
      <c r="B2182" s="394" t="s">
        <v>30835</v>
      </c>
      <c r="C2182" s="394" t="s">
        <v>429</v>
      </c>
      <c r="D2182" s="395" t="s">
        <v>44876</v>
      </c>
    </row>
    <row r="2183" spans="1:4">
      <c r="A2183" s="394">
        <v>103075</v>
      </c>
      <c r="B2183" s="394" t="s">
        <v>30836</v>
      </c>
      <c r="C2183" s="394" t="s">
        <v>429</v>
      </c>
      <c r="D2183" s="395" t="s">
        <v>44877</v>
      </c>
    </row>
    <row r="2184" spans="1:4">
      <c r="A2184" s="394">
        <v>103076</v>
      </c>
      <c r="B2184" s="394" t="s">
        <v>30837</v>
      </c>
      <c r="C2184" s="394" t="s">
        <v>429</v>
      </c>
      <c r="D2184" s="395" t="s">
        <v>44878</v>
      </c>
    </row>
    <row r="2185" spans="1:4">
      <c r="A2185" s="394">
        <v>103077</v>
      </c>
      <c r="B2185" s="394" t="s">
        <v>30838</v>
      </c>
      <c r="C2185" s="394" t="s">
        <v>429</v>
      </c>
      <c r="D2185" s="395" t="s">
        <v>44879</v>
      </c>
    </row>
    <row r="2186" spans="1:4">
      <c r="A2186" s="394">
        <v>103078</v>
      </c>
      <c r="B2186" s="394" t="s">
        <v>30839</v>
      </c>
      <c r="C2186" s="394" t="s">
        <v>429</v>
      </c>
      <c r="D2186" s="395" t="s">
        <v>44880</v>
      </c>
    </row>
    <row r="2187" spans="1:4">
      <c r="A2187" s="394">
        <v>103079</v>
      </c>
      <c r="B2187" s="394" t="s">
        <v>30840</v>
      </c>
      <c r="C2187" s="394" t="s">
        <v>429</v>
      </c>
      <c r="D2187" s="395" t="s">
        <v>44881</v>
      </c>
    </row>
    <row r="2188" spans="1:4">
      <c r="A2188" s="394">
        <v>103080</v>
      </c>
      <c r="B2188" s="394" t="s">
        <v>30841</v>
      </c>
      <c r="C2188" s="394" t="s">
        <v>429</v>
      </c>
      <c r="D2188" s="395" t="s">
        <v>44882</v>
      </c>
    </row>
    <row r="2189" spans="1:4">
      <c r="A2189" s="394">
        <v>92263</v>
      </c>
      <c r="B2189" s="394" t="s">
        <v>2006</v>
      </c>
      <c r="C2189" s="394" t="s">
        <v>429</v>
      </c>
      <c r="D2189" s="395" t="s">
        <v>44883</v>
      </c>
    </row>
    <row r="2190" spans="1:4">
      <c r="A2190" s="394">
        <v>92264</v>
      </c>
      <c r="B2190" s="394" t="s">
        <v>2007</v>
      </c>
      <c r="C2190" s="394" t="s">
        <v>429</v>
      </c>
      <c r="D2190" s="395" t="s">
        <v>44884</v>
      </c>
    </row>
    <row r="2191" spans="1:4">
      <c r="A2191" s="394">
        <v>92265</v>
      </c>
      <c r="B2191" s="394" t="s">
        <v>2008</v>
      </c>
      <c r="C2191" s="394" t="s">
        <v>429</v>
      </c>
      <c r="D2191" s="395" t="s">
        <v>44885</v>
      </c>
    </row>
    <row r="2192" spans="1:4">
      <c r="A2192" s="394">
        <v>92266</v>
      </c>
      <c r="B2192" s="394" t="s">
        <v>2009</v>
      </c>
      <c r="C2192" s="394" t="s">
        <v>429</v>
      </c>
      <c r="D2192" s="395" t="s">
        <v>40397</v>
      </c>
    </row>
    <row r="2193" spans="1:4">
      <c r="A2193" s="394">
        <v>92267</v>
      </c>
      <c r="B2193" s="394" t="s">
        <v>2010</v>
      </c>
      <c r="C2193" s="394" t="s">
        <v>429</v>
      </c>
      <c r="D2193" s="395" t="s">
        <v>44886</v>
      </c>
    </row>
    <row r="2194" spans="1:4">
      <c r="A2194" s="394">
        <v>92268</v>
      </c>
      <c r="B2194" s="394" t="s">
        <v>2011</v>
      </c>
      <c r="C2194" s="394" t="s">
        <v>429</v>
      </c>
      <c r="D2194" s="395" t="s">
        <v>44887</v>
      </c>
    </row>
    <row r="2195" spans="1:4">
      <c r="A2195" s="394">
        <v>92269</v>
      </c>
      <c r="B2195" s="394" t="s">
        <v>2012</v>
      </c>
      <c r="C2195" s="394" t="s">
        <v>429</v>
      </c>
      <c r="D2195" s="395" t="s">
        <v>44888</v>
      </c>
    </row>
    <row r="2196" spans="1:4">
      <c r="A2196" s="394">
        <v>92270</v>
      </c>
      <c r="B2196" s="394" t="s">
        <v>2013</v>
      </c>
      <c r="C2196" s="394" t="s">
        <v>429</v>
      </c>
      <c r="D2196" s="395" t="s">
        <v>44889</v>
      </c>
    </row>
    <row r="2197" spans="1:4">
      <c r="A2197" s="394">
        <v>92271</v>
      </c>
      <c r="B2197" s="394" t="s">
        <v>2014</v>
      </c>
      <c r="C2197" s="394" t="s">
        <v>429</v>
      </c>
      <c r="D2197" s="395" t="s">
        <v>43665</v>
      </c>
    </row>
    <row r="2198" spans="1:4">
      <c r="A2198" s="394">
        <v>92272</v>
      </c>
      <c r="B2198" s="394" t="s">
        <v>2015</v>
      </c>
      <c r="C2198" s="394" t="s">
        <v>41</v>
      </c>
      <c r="D2198" s="395" t="s">
        <v>43722</v>
      </c>
    </row>
    <row r="2199" spans="1:4">
      <c r="A2199" s="394">
        <v>92273</v>
      </c>
      <c r="B2199" s="394" t="s">
        <v>2016</v>
      </c>
      <c r="C2199" s="394" t="s">
        <v>41</v>
      </c>
      <c r="D2199" s="395" t="s">
        <v>41434</v>
      </c>
    </row>
    <row r="2200" spans="1:4">
      <c r="A2200" s="394">
        <v>92409</v>
      </c>
      <c r="B2200" s="394" t="s">
        <v>2017</v>
      </c>
      <c r="C2200" s="394" t="s">
        <v>429</v>
      </c>
      <c r="D2200" s="395" t="s">
        <v>44890</v>
      </c>
    </row>
    <row r="2201" spans="1:4">
      <c r="A2201" s="394">
        <v>92411</v>
      </c>
      <c r="B2201" s="394" t="s">
        <v>2018</v>
      </c>
      <c r="C2201" s="394" t="s">
        <v>429</v>
      </c>
      <c r="D2201" s="395" t="s">
        <v>44891</v>
      </c>
    </row>
    <row r="2202" spans="1:4">
      <c r="A2202" s="394">
        <v>92413</v>
      </c>
      <c r="B2202" s="394" t="s">
        <v>2019</v>
      </c>
      <c r="C2202" s="394" t="s">
        <v>429</v>
      </c>
      <c r="D2202" s="395" t="s">
        <v>43988</v>
      </c>
    </row>
    <row r="2203" spans="1:4">
      <c r="A2203" s="394">
        <v>92415</v>
      </c>
      <c r="B2203" s="394" t="s">
        <v>2020</v>
      </c>
      <c r="C2203" s="394" t="s">
        <v>429</v>
      </c>
      <c r="D2203" s="395" t="s">
        <v>44892</v>
      </c>
    </row>
    <row r="2204" spans="1:4">
      <c r="A2204" s="394">
        <v>92417</v>
      </c>
      <c r="B2204" s="394" t="s">
        <v>2021</v>
      </c>
      <c r="C2204" s="394" t="s">
        <v>429</v>
      </c>
      <c r="D2204" s="395" t="s">
        <v>44893</v>
      </c>
    </row>
    <row r="2205" spans="1:4">
      <c r="A2205" s="394">
        <v>92419</v>
      </c>
      <c r="B2205" s="394" t="s">
        <v>2022</v>
      </c>
      <c r="C2205" s="394" t="s">
        <v>429</v>
      </c>
      <c r="D2205" s="395" t="s">
        <v>43284</v>
      </c>
    </row>
    <row r="2206" spans="1:4">
      <c r="A2206" s="394">
        <v>92421</v>
      </c>
      <c r="B2206" s="394" t="s">
        <v>2023</v>
      </c>
      <c r="C2206" s="394" t="s">
        <v>429</v>
      </c>
      <c r="D2206" s="395" t="s">
        <v>44894</v>
      </c>
    </row>
    <row r="2207" spans="1:4">
      <c r="A2207" s="394">
        <v>92423</v>
      </c>
      <c r="B2207" s="394" t="s">
        <v>2024</v>
      </c>
      <c r="C2207" s="394" t="s">
        <v>429</v>
      </c>
      <c r="D2207" s="395" t="s">
        <v>40066</v>
      </c>
    </row>
    <row r="2208" spans="1:4">
      <c r="A2208" s="394">
        <v>92425</v>
      </c>
      <c r="B2208" s="394" t="s">
        <v>2025</v>
      </c>
      <c r="C2208" s="394" t="s">
        <v>429</v>
      </c>
      <c r="D2208" s="395" t="s">
        <v>44895</v>
      </c>
    </row>
    <row r="2209" spans="1:4">
      <c r="A2209" s="394">
        <v>92427</v>
      </c>
      <c r="B2209" s="394" t="s">
        <v>2026</v>
      </c>
      <c r="C2209" s="394" t="s">
        <v>429</v>
      </c>
      <c r="D2209" s="395" t="s">
        <v>44896</v>
      </c>
    </row>
    <row r="2210" spans="1:4">
      <c r="A2210" s="394">
        <v>92429</v>
      </c>
      <c r="B2210" s="394" t="s">
        <v>2027</v>
      </c>
      <c r="C2210" s="394" t="s">
        <v>429</v>
      </c>
      <c r="D2210" s="395" t="s">
        <v>44897</v>
      </c>
    </row>
    <row r="2211" spans="1:4">
      <c r="A2211" s="394">
        <v>92431</v>
      </c>
      <c r="B2211" s="394" t="s">
        <v>2028</v>
      </c>
      <c r="C2211" s="394" t="s">
        <v>429</v>
      </c>
      <c r="D2211" s="395" t="s">
        <v>44040</v>
      </c>
    </row>
    <row r="2212" spans="1:4">
      <c r="A2212" s="394">
        <v>92433</v>
      </c>
      <c r="B2212" s="394" t="s">
        <v>2029</v>
      </c>
      <c r="C2212" s="394" t="s">
        <v>429</v>
      </c>
      <c r="D2212" s="395" t="s">
        <v>44898</v>
      </c>
    </row>
    <row r="2213" spans="1:4">
      <c r="A2213" s="394">
        <v>92435</v>
      </c>
      <c r="B2213" s="394" t="s">
        <v>2030</v>
      </c>
      <c r="C2213" s="394" t="s">
        <v>429</v>
      </c>
      <c r="D2213" s="395" t="s">
        <v>41103</v>
      </c>
    </row>
    <row r="2214" spans="1:4">
      <c r="A2214" s="394">
        <v>92437</v>
      </c>
      <c r="B2214" s="394" t="s">
        <v>2031</v>
      </c>
      <c r="C2214" s="394" t="s">
        <v>429</v>
      </c>
      <c r="D2214" s="395" t="s">
        <v>44899</v>
      </c>
    </row>
    <row r="2215" spans="1:4">
      <c r="A2215" s="394">
        <v>92439</v>
      </c>
      <c r="B2215" s="394" t="s">
        <v>2032</v>
      </c>
      <c r="C2215" s="394" t="s">
        <v>429</v>
      </c>
      <c r="D2215" s="395" t="s">
        <v>44900</v>
      </c>
    </row>
    <row r="2216" spans="1:4">
      <c r="A2216" s="394">
        <v>92441</v>
      </c>
      <c r="B2216" s="394" t="s">
        <v>2033</v>
      </c>
      <c r="C2216" s="394" t="s">
        <v>429</v>
      </c>
      <c r="D2216" s="395" t="s">
        <v>40880</v>
      </c>
    </row>
    <row r="2217" spans="1:4">
      <c r="A2217" s="394">
        <v>92443</v>
      </c>
      <c r="B2217" s="394" t="s">
        <v>2034</v>
      </c>
      <c r="C2217" s="394" t="s">
        <v>429</v>
      </c>
      <c r="D2217" s="395" t="s">
        <v>44901</v>
      </c>
    </row>
    <row r="2218" spans="1:4">
      <c r="A2218" s="394">
        <v>92445</v>
      </c>
      <c r="B2218" s="394" t="s">
        <v>2035</v>
      </c>
      <c r="C2218" s="394" t="s">
        <v>429</v>
      </c>
      <c r="D2218" s="395" t="s">
        <v>39584</v>
      </c>
    </row>
    <row r="2219" spans="1:4">
      <c r="A2219" s="394">
        <v>92446</v>
      </c>
      <c r="B2219" s="394" t="s">
        <v>2036</v>
      </c>
      <c r="C2219" s="394" t="s">
        <v>429</v>
      </c>
      <c r="D2219" s="395" t="s">
        <v>44902</v>
      </c>
    </row>
    <row r="2220" spans="1:4">
      <c r="A2220" s="394">
        <v>92447</v>
      </c>
      <c r="B2220" s="394" t="s">
        <v>2037</v>
      </c>
      <c r="C2220" s="394" t="s">
        <v>429</v>
      </c>
      <c r="D2220" s="395" t="s">
        <v>44903</v>
      </c>
    </row>
    <row r="2221" spans="1:4">
      <c r="A2221" s="394">
        <v>92448</v>
      </c>
      <c r="B2221" s="394" t="s">
        <v>2038</v>
      </c>
      <c r="C2221" s="394" t="s">
        <v>429</v>
      </c>
      <c r="D2221" s="395" t="s">
        <v>44904</v>
      </c>
    </row>
    <row r="2222" spans="1:4">
      <c r="A2222" s="394">
        <v>92449</v>
      </c>
      <c r="B2222" s="394" t="s">
        <v>2039</v>
      </c>
      <c r="C2222" s="394" t="s">
        <v>429</v>
      </c>
      <c r="D2222" s="395" t="s">
        <v>44905</v>
      </c>
    </row>
    <row r="2223" spans="1:4">
      <c r="A2223" s="394">
        <v>92450</v>
      </c>
      <c r="B2223" s="394" t="s">
        <v>2040</v>
      </c>
      <c r="C2223" s="394" t="s">
        <v>429</v>
      </c>
      <c r="D2223" s="395" t="s">
        <v>44906</v>
      </c>
    </row>
    <row r="2224" spans="1:4">
      <c r="A2224" s="394">
        <v>92451</v>
      </c>
      <c r="B2224" s="394" t="s">
        <v>2041</v>
      </c>
      <c r="C2224" s="394" t="s">
        <v>429</v>
      </c>
      <c r="D2224" s="395" t="s">
        <v>44907</v>
      </c>
    </row>
    <row r="2225" spans="1:4">
      <c r="A2225" s="394">
        <v>92452</v>
      </c>
      <c r="B2225" s="394" t="s">
        <v>2042</v>
      </c>
      <c r="C2225" s="394" t="s">
        <v>429</v>
      </c>
      <c r="D2225" s="395" t="s">
        <v>44908</v>
      </c>
    </row>
    <row r="2226" spans="1:4">
      <c r="A2226" s="394">
        <v>92453</v>
      </c>
      <c r="B2226" s="394" t="s">
        <v>2043</v>
      </c>
      <c r="C2226" s="394" t="s">
        <v>429</v>
      </c>
      <c r="D2226" s="395" t="s">
        <v>44909</v>
      </c>
    </row>
    <row r="2227" spans="1:4">
      <c r="A2227" s="394">
        <v>92454</v>
      </c>
      <c r="B2227" s="394" t="s">
        <v>2044</v>
      </c>
      <c r="C2227" s="394" t="s">
        <v>429</v>
      </c>
      <c r="D2227" s="395" t="s">
        <v>44910</v>
      </c>
    </row>
    <row r="2228" spans="1:4">
      <c r="A2228" s="394">
        <v>92455</v>
      </c>
      <c r="B2228" s="394" t="s">
        <v>2045</v>
      </c>
      <c r="C2228" s="394" t="s">
        <v>429</v>
      </c>
      <c r="D2228" s="395" t="s">
        <v>42022</v>
      </c>
    </row>
    <row r="2229" spans="1:4">
      <c r="A2229" s="394">
        <v>92456</v>
      </c>
      <c r="B2229" s="394" t="s">
        <v>2046</v>
      </c>
      <c r="C2229" s="394" t="s">
        <v>429</v>
      </c>
      <c r="D2229" s="395" t="s">
        <v>43726</v>
      </c>
    </row>
    <row r="2230" spans="1:4">
      <c r="A2230" s="394">
        <v>92457</v>
      </c>
      <c r="B2230" s="394" t="s">
        <v>2047</v>
      </c>
      <c r="C2230" s="394" t="s">
        <v>429</v>
      </c>
      <c r="D2230" s="395" t="s">
        <v>44911</v>
      </c>
    </row>
    <row r="2231" spans="1:4">
      <c r="A2231" s="394">
        <v>92458</v>
      </c>
      <c r="B2231" s="394" t="s">
        <v>2048</v>
      </c>
      <c r="C2231" s="394" t="s">
        <v>429</v>
      </c>
      <c r="D2231" s="395" t="s">
        <v>44912</v>
      </c>
    </row>
    <row r="2232" spans="1:4">
      <c r="A2232" s="394">
        <v>92459</v>
      </c>
      <c r="B2232" s="394" t="s">
        <v>2049</v>
      </c>
      <c r="C2232" s="394" t="s">
        <v>429</v>
      </c>
      <c r="D2232" s="395" t="s">
        <v>44913</v>
      </c>
    </row>
    <row r="2233" spans="1:4">
      <c r="A2233" s="394">
        <v>92460</v>
      </c>
      <c r="B2233" s="394" t="s">
        <v>2050</v>
      </c>
      <c r="C2233" s="394" t="s">
        <v>429</v>
      </c>
      <c r="D2233" s="395" t="s">
        <v>44914</v>
      </c>
    </row>
    <row r="2234" spans="1:4">
      <c r="A2234" s="394">
        <v>92461</v>
      </c>
      <c r="B2234" s="394" t="s">
        <v>2051</v>
      </c>
      <c r="C2234" s="394" t="s">
        <v>429</v>
      </c>
      <c r="D2234" s="395" t="s">
        <v>44915</v>
      </c>
    </row>
    <row r="2235" spans="1:4">
      <c r="A2235" s="394">
        <v>92462</v>
      </c>
      <c r="B2235" s="394" t="s">
        <v>2052</v>
      </c>
      <c r="C2235" s="394" t="s">
        <v>429</v>
      </c>
      <c r="D2235" s="395" t="s">
        <v>44916</v>
      </c>
    </row>
    <row r="2236" spans="1:4">
      <c r="A2236" s="394">
        <v>92463</v>
      </c>
      <c r="B2236" s="394" t="s">
        <v>2053</v>
      </c>
      <c r="C2236" s="394" t="s">
        <v>429</v>
      </c>
      <c r="D2236" s="395" t="s">
        <v>43965</v>
      </c>
    </row>
    <row r="2237" spans="1:4">
      <c r="A2237" s="394">
        <v>92464</v>
      </c>
      <c r="B2237" s="394" t="s">
        <v>2054</v>
      </c>
      <c r="C2237" s="394" t="s">
        <v>429</v>
      </c>
      <c r="D2237" s="395" t="s">
        <v>44917</v>
      </c>
    </row>
    <row r="2238" spans="1:4">
      <c r="A2238" s="394">
        <v>92465</v>
      </c>
      <c r="B2238" s="394" t="s">
        <v>2055</v>
      </c>
      <c r="C2238" s="394" t="s">
        <v>429</v>
      </c>
      <c r="D2238" s="395" t="s">
        <v>44918</v>
      </c>
    </row>
    <row r="2239" spans="1:4">
      <c r="A2239" s="394">
        <v>92466</v>
      </c>
      <c r="B2239" s="394" t="s">
        <v>2056</v>
      </c>
      <c r="C2239" s="394" t="s">
        <v>429</v>
      </c>
      <c r="D2239" s="395" t="s">
        <v>44919</v>
      </c>
    </row>
    <row r="2240" spans="1:4">
      <c r="A2240" s="394">
        <v>92467</v>
      </c>
      <c r="B2240" s="394" t="s">
        <v>2057</v>
      </c>
      <c r="C2240" s="394" t="s">
        <v>429</v>
      </c>
      <c r="D2240" s="395" t="s">
        <v>44920</v>
      </c>
    </row>
    <row r="2241" spans="1:4">
      <c r="A2241" s="394">
        <v>92468</v>
      </c>
      <c r="B2241" s="394" t="s">
        <v>2058</v>
      </c>
      <c r="C2241" s="394" t="s">
        <v>429</v>
      </c>
      <c r="D2241" s="395" t="s">
        <v>40877</v>
      </c>
    </row>
    <row r="2242" spans="1:4">
      <c r="A2242" s="394">
        <v>92469</v>
      </c>
      <c r="B2242" s="394" t="s">
        <v>2059</v>
      </c>
      <c r="C2242" s="394" t="s">
        <v>429</v>
      </c>
      <c r="D2242" s="395" t="s">
        <v>44921</v>
      </c>
    </row>
    <row r="2243" spans="1:4">
      <c r="A2243" s="394">
        <v>92470</v>
      </c>
      <c r="B2243" s="394" t="s">
        <v>2060</v>
      </c>
      <c r="C2243" s="394" t="s">
        <v>429</v>
      </c>
      <c r="D2243" s="395" t="s">
        <v>44922</v>
      </c>
    </row>
    <row r="2244" spans="1:4">
      <c r="A2244" s="394">
        <v>92471</v>
      </c>
      <c r="B2244" s="394" t="s">
        <v>2061</v>
      </c>
      <c r="C2244" s="394" t="s">
        <v>429</v>
      </c>
      <c r="D2244" s="395" t="s">
        <v>42282</v>
      </c>
    </row>
    <row r="2245" spans="1:4">
      <c r="A2245" s="394">
        <v>92472</v>
      </c>
      <c r="B2245" s="394" t="s">
        <v>2062</v>
      </c>
      <c r="C2245" s="394" t="s">
        <v>429</v>
      </c>
      <c r="D2245" s="395" t="s">
        <v>43670</v>
      </c>
    </row>
    <row r="2246" spans="1:4">
      <c r="A2246" s="394">
        <v>92473</v>
      </c>
      <c r="B2246" s="394" t="s">
        <v>2063</v>
      </c>
      <c r="C2246" s="394" t="s">
        <v>429</v>
      </c>
      <c r="D2246" s="395" t="s">
        <v>44923</v>
      </c>
    </row>
    <row r="2247" spans="1:4">
      <c r="A2247" s="394">
        <v>92474</v>
      </c>
      <c r="B2247" s="394" t="s">
        <v>2064</v>
      </c>
      <c r="C2247" s="394" t="s">
        <v>429</v>
      </c>
      <c r="D2247" s="395" t="s">
        <v>44924</v>
      </c>
    </row>
    <row r="2248" spans="1:4">
      <c r="A2248" s="394">
        <v>92475</v>
      </c>
      <c r="B2248" s="394" t="s">
        <v>2065</v>
      </c>
      <c r="C2248" s="394" t="s">
        <v>429</v>
      </c>
      <c r="D2248" s="395" t="s">
        <v>44925</v>
      </c>
    </row>
    <row r="2249" spans="1:4">
      <c r="A2249" s="394">
        <v>92476</v>
      </c>
      <c r="B2249" s="394" t="s">
        <v>2066</v>
      </c>
      <c r="C2249" s="394" t="s">
        <v>429</v>
      </c>
      <c r="D2249" s="395" t="s">
        <v>44926</v>
      </c>
    </row>
    <row r="2250" spans="1:4">
      <c r="A2250" s="394">
        <v>92477</v>
      </c>
      <c r="B2250" s="394" t="s">
        <v>2067</v>
      </c>
      <c r="C2250" s="394" t="s">
        <v>429</v>
      </c>
      <c r="D2250" s="395" t="s">
        <v>42438</v>
      </c>
    </row>
    <row r="2251" spans="1:4">
      <c r="A2251" s="394">
        <v>92478</v>
      </c>
      <c r="B2251" s="394" t="s">
        <v>2068</v>
      </c>
      <c r="C2251" s="394" t="s">
        <v>429</v>
      </c>
      <c r="D2251" s="395" t="s">
        <v>44927</v>
      </c>
    </row>
    <row r="2252" spans="1:4">
      <c r="A2252" s="394">
        <v>92479</v>
      </c>
      <c r="B2252" s="394" t="s">
        <v>2069</v>
      </c>
      <c r="C2252" s="394" t="s">
        <v>429</v>
      </c>
      <c r="D2252" s="395" t="s">
        <v>44928</v>
      </c>
    </row>
    <row r="2253" spans="1:4">
      <c r="A2253" s="394">
        <v>92480</v>
      </c>
      <c r="B2253" s="394" t="s">
        <v>2070</v>
      </c>
      <c r="C2253" s="394" t="s">
        <v>429</v>
      </c>
      <c r="D2253" s="395" t="s">
        <v>40094</v>
      </c>
    </row>
    <row r="2254" spans="1:4">
      <c r="A2254" s="394">
        <v>92482</v>
      </c>
      <c r="B2254" s="394" t="s">
        <v>2071</v>
      </c>
      <c r="C2254" s="394" t="s">
        <v>429</v>
      </c>
      <c r="D2254" s="395" t="s">
        <v>44929</v>
      </c>
    </row>
    <row r="2255" spans="1:4">
      <c r="A2255" s="394">
        <v>92484</v>
      </c>
      <c r="B2255" s="394" t="s">
        <v>2072</v>
      </c>
      <c r="C2255" s="394" t="s">
        <v>429</v>
      </c>
      <c r="D2255" s="395" t="s">
        <v>44930</v>
      </c>
    </row>
    <row r="2256" spans="1:4">
      <c r="A2256" s="394">
        <v>92486</v>
      </c>
      <c r="B2256" s="394" t="s">
        <v>2073</v>
      </c>
      <c r="C2256" s="394" t="s">
        <v>429</v>
      </c>
      <c r="D2256" s="395" t="s">
        <v>43065</v>
      </c>
    </row>
    <row r="2257" spans="1:4">
      <c r="A2257" s="394">
        <v>92488</v>
      </c>
      <c r="B2257" s="394" t="s">
        <v>2074</v>
      </c>
      <c r="C2257" s="394" t="s">
        <v>429</v>
      </c>
      <c r="D2257" s="395" t="s">
        <v>44931</v>
      </c>
    </row>
    <row r="2258" spans="1:4">
      <c r="A2258" s="394">
        <v>92490</v>
      </c>
      <c r="B2258" s="394" t="s">
        <v>2075</v>
      </c>
      <c r="C2258" s="394" t="s">
        <v>429</v>
      </c>
      <c r="D2258" s="395" t="s">
        <v>44932</v>
      </c>
    </row>
    <row r="2259" spans="1:4">
      <c r="A2259" s="394">
        <v>92492</v>
      </c>
      <c r="B2259" s="394" t="s">
        <v>2076</v>
      </c>
      <c r="C2259" s="394" t="s">
        <v>429</v>
      </c>
      <c r="D2259" s="395" t="s">
        <v>44933</v>
      </c>
    </row>
    <row r="2260" spans="1:4">
      <c r="A2260" s="394">
        <v>92494</v>
      </c>
      <c r="B2260" s="394" t="s">
        <v>2077</v>
      </c>
      <c r="C2260" s="394" t="s">
        <v>429</v>
      </c>
      <c r="D2260" s="395" t="s">
        <v>44934</v>
      </c>
    </row>
    <row r="2261" spans="1:4">
      <c r="A2261" s="394">
        <v>92496</v>
      </c>
      <c r="B2261" s="394" t="s">
        <v>2078</v>
      </c>
      <c r="C2261" s="394" t="s">
        <v>429</v>
      </c>
      <c r="D2261" s="395" t="s">
        <v>44935</v>
      </c>
    </row>
    <row r="2262" spans="1:4">
      <c r="A2262" s="394">
        <v>92498</v>
      </c>
      <c r="B2262" s="394" t="s">
        <v>2079</v>
      </c>
      <c r="C2262" s="394" t="s">
        <v>429</v>
      </c>
      <c r="D2262" s="395" t="s">
        <v>44936</v>
      </c>
    </row>
    <row r="2263" spans="1:4">
      <c r="A2263" s="394">
        <v>92500</v>
      </c>
      <c r="B2263" s="394" t="s">
        <v>2080</v>
      </c>
      <c r="C2263" s="394" t="s">
        <v>429</v>
      </c>
      <c r="D2263" s="395" t="s">
        <v>44937</v>
      </c>
    </row>
    <row r="2264" spans="1:4">
      <c r="A2264" s="394">
        <v>92502</v>
      </c>
      <c r="B2264" s="394" t="s">
        <v>2081</v>
      </c>
      <c r="C2264" s="394" t="s">
        <v>429</v>
      </c>
      <c r="D2264" s="395" t="s">
        <v>40219</v>
      </c>
    </row>
    <row r="2265" spans="1:4">
      <c r="A2265" s="394">
        <v>92504</v>
      </c>
      <c r="B2265" s="394" t="s">
        <v>2082</v>
      </c>
      <c r="C2265" s="394" t="s">
        <v>429</v>
      </c>
      <c r="D2265" s="395" t="s">
        <v>44938</v>
      </c>
    </row>
    <row r="2266" spans="1:4">
      <c r="A2266" s="394">
        <v>92506</v>
      </c>
      <c r="B2266" s="394" t="s">
        <v>2083</v>
      </c>
      <c r="C2266" s="394" t="s">
        <v>429</v>
      </c>
      <c r="D2266" s="395" t="s">
        <v>40997</v>
      </c>
    </row>
    <row r="2267" spans="1:4">
      <c r="A2267" s="394">
        <v>92508</v>
      </c>
      <c r="B2267" s="394" t="s">
        <v>2084</v>
      </c>
      <c r="C2267" s="394" t="s">
        <v>429</v>
      </c>
      <c r="D2267" s="395" t="s">
        <v>44939</v>
      </c>
    </row>
    <row r="2268" spans="1:4">
      <c r="A2268" s="394">
        <v>92510</v>
      </c>
      <c r="B2268" s="394" t="s">
        <v>2085</v>
      </c>
      <c r="C2268" s="394" t="s">
        <v>429</v>
      </c>
      <c r="D2268" s="395" t="s">
        <v>44940</v>
      </c>
    </row>
    <row r="2269" spans="1:4">
      <c r="A2269" s="394">
        <v>92512</v>
      </c>
      <c r="B2269" s="394" t="s">
        <v>2086</v>
      </c>
      <c r="C2269" s="394" t="s">
        <v>429</v>
      </c>
      <c r="D2269" s="395" t="s">
        <v>44941</v>
      </c>
    </row>
    <row r="2270" spans="1:4">
      <c r="A2270" s="394">
        <v>92514</v>
      </c>
      <c r="B2270" s="394" t="s">
        <v>2087</v>
      </c>
      <c r="C2270" s="394" t="s">
        <v>429</v>
      </c>
      <c r="D2270" s="395" t="s">
        <v>44942</v>
      </c>
    </row>
    <row r="2271" spans="1:4">
      <c r="A2271" s="394">
        <v>92515</v>
      </c>
      <c r="B2271" s="394" t="s">
        <v>2088</v>
      </c>
      <c r="C2271" s="394" t="s">
        <v>429</v>
      </c>
      <c r="D2271" s="395" t="s">
        <v>44943</v>
      </c>
    </row>
    <row r="2272" spans="1:4">
      <c r="A2272" s="394">
        <v>92518</v>
      </c>
      <c r="B2272" s="394" t="s">
        <v>2089</v>
      </c>
      <c r="C2272" s="394" t="s">
        <v>429</v>
      </c>
      <c r="D2272" s="395" t="s">
        <v>44944</v>
      </c>
    </row>
    <row r="2273" spans="1:4">
      <c r="A2273" s="394">
        <v>92520</v>
      </c>
      <c r="B2273" s="394" t="s">
        <v>2090</v>
      </c>
      <c r="C2273" s="394" t="s">
        <v>429</v>
      </c>
      <c r="D2273" s="395" t="s">
        <v>43369</v>
      </c>
    </row>
    <row r="2274" spans="1:4">
      <c r="A2274" s="394">
        <v>92522</v>
      </c>
      <c r="B2274" s="394" t="s">
        <v>2091</v>
      </c>
      <c r="C2274" s="394" t="s">
        <v>429</v>
      </c>
      <c r="D2274" s="395" t="s">
        <v>44945</v>
      </c>
    </row>
    <row r="2275" spans="1:4">
      <c r="A2275" s="394">
        <v>92524</v>
      </c>
      <c r="B2275" s="394" t="s">
        <v>40097</v>
      </c>
      <c r="C2275" s="394" t="s">
        <v>429</v>
      </c>
      <c r="D2275" s="395" t="s">
        <v>44946</v>
      </c>
    </row>
    <row r="2276" spans="1:4">
      <c r="A2276" s="394">
        <v>92526</v>
      </c>
      <c r="B2276" s="394" t="s">
        <v>2092</v>
      </c>
      <c r="C2276" s="394" t="s">
        <v>429</v>
      </c>
      <c r="D2276" s="395" t="s">
        <v>44947</v>
      </c>
    </row>
    <row r="2277" spans="1:4">
      <c r="A2277" s="394">
        <v>92528</v>
      </c>
      <c r="B2277" s="394" t="s">
        <v>2093</v>
      </c>
      <c r="C2277" s="394" t="s">
        <v>429</v>
      </c>
      <c r="D2277" s="395" t="s">
        <v>43096</v>
      </c>
    </row>
    <row r="2278" spans="1:4">
      <c r="A2278" s="394">
        <v>92530</v>
      </c>
      <c r="B2278" s="394" t="s">
        <v>2094</v>
      </c>
      <c r="C2278" s="394" t="s">
        <v>429</v>
      </c>
      <c r="D2278" s="395" t="s">
        <v>39945</v>
      </c>
    </row>
    <row r="2279" spans="1:4">
      <c r="A2279" s="394">
        <v>92532</v>
      </c>
      <c r="B2279" s="394" t="s">
        <v>2095</v>
      </c>
      <c r="C2279" s="394" t="s">
        <v>429</v>
      </c>
      <c r="D2279" s="395" t="s">
        <v>41069</v>
      </c>
    </row>
    <row r="2280" spans="1:4">
      <c r="A2280" s="394">
        <v>92534</v>
      </c>
      <c r="B2280" s="394" t="s">
        <v>2096</v>
      </c>
      <c r="C2280" s="394" t="s">
        <v>429</v>
      </c>
      <c r="D2280" s="395" t="s">
        <v>44948</v>
      </c>
    </row>
    <row r="2281" spans="1:4">
      <c r="A2281" s="394">
        <v>92536</v>
      </c>
      <c r="B2281" s="394" t="s">
        <v>2097</v>
      </c>
      <c r="C2281" s="394" t="s">
        <v>429</v>
      </c>
      <c r="D2281" s="395" t="s">
        <v>41693</v>
      </c>
    </row>
    <row r="2282" spans="1:4">
      <c r="A2282" s="394">
        <v>92538</v>
      </c>
      <c r="B2282" s="394" t="s">
        <v>2098</v>
      </c>
      <c r="C2282" s="394" t="s">
        <v>429</v>
      </c>
      <c r="D2282" s="395" t="s">
        <v>39863</v>
      </c>
    </row>
    <row r="2283" spans="1:4">
      <c r="A2283" s="394">
        <v>96252</v>
      </c>
      <c r="B2283" s="394" t="s">
        <v>2099</v>
      </c>
      <c r="C2283" s="394" t="s">
        <v>429</v>
      </c>
      <c r="D2283" s="395" t="s">
        <v>44949</v>
      </c>
    </row>
    <row r="2284" spans="1:4">
      <c r="A2284" s="394">
        <v>96257</v>
      </c>
      <c r="B2284" s="394" t="s">
        <v>2100</v>
      </c>
      <c r="C2284" s="394" t="s">
        <v>429</v>
      </c>
      <c r="D2284" s="395" t="s">
        <v>44950</v>
      </c>
    </row>
    <row r="2285" spans="1:4">
      <c r="A2285" s="394">
        <v>96258</v>
      </c>
      <c r="B2285" s="394" t="s">
        <v>2101</v>
      </c>
      <c r="C2285" s="394" t="s">
        <v>429</v>
      </c>
      <c r="D2285" s="395" t="s">
        <v>44951</v>
      </c>
    </row>
    <row r="2286" spans="1:4">
      <c r="A2286" s="394">
        <v>96259</v>
      </c>
      <c r="B2286" s="394" t="s">
        <v>2102</v>
      </c>
      <c r="C2286" s="394" t="s">
        <v>429</v>
      </c>
      <c r="D2286" s="395" t="s">
        <v>44952</v>
      </c>
    </row>
    <row r="2287" spans="1:4">
      <c r="A2287" s="394">
        <v>96529</v>
      </c>
      <c r="B2287" s="394" t="s">
        <v>2103</v>
      </c>
      <c r="C2287" s="394" t="s">
        <v>429</v>
      </c>
      <c r="D2287" s="395" t="s">
        <v>44953</v>
      </c>
    </row>
    <row r="2288" spans="1:4">
      <c r="A2288" s="394">
        <v>96530</v>
      </c>
      <c r="B2288" s="394" t="s">
        <v>2104</v>
      </c>
      <c r="C2288" s="394" t="s">
        <v>429</v>
      </c>
      <c r="D2288" s="395" t="s">
        <v>44954</v>
      </c>
    </row>
    <row r="2289" spans="1:4">
      <c r="A2289" s="394">
        <v>96531</v>
      </c>
      <c r="B2289" s="394" t="s">
        <v>2105</v>
      </c>
      <c r="C2289" s="394" t="s">
        <v>429</v>
      </c>
      <c r="D2289" s="395" t="s">
        <v>43221</v>
      </c>
    </row>
    <row r="2290" spans="1:4">
      <c r="A2290" s="394">
        <v>96532</v>
      </c>
      <c r="B2290" s="394" t="s">
        <v>2106</v>
      </c>
      <c r="C2290" s="394" t="s">
        <v>429</v>
      </c>
      <c r="D2290" s="395" t="s">
        <v>44955</v>
      </c>
    </row>
    <row r="2291" spans="1:4">
      <c r="A2291" s="394">
        <v>96533</v>
      </c>
      <c r="B2291" s="394" t="s">
        <v>2107</v>
      </c>
      <c r="C2291" s="394" t="s">
        <v>429</v>
      </c>
      <c r="D2291" s="395" t="s">
        <v>44956</v>
      </c>
    </row>
    <row r="2292" spans="1:4">
      <c r="A2292" s="394">
        <v>96534</v>
      </c>
      <c r="B2292" s="394" t="s">
        <v>2108</v>
      </c>
      <c r="C2292" s="394" t="s">
        <v>429</v>
      </c>
      <c r="D2292" s="395" t="s">
        <v>41324</v>
      </c>
    </row>
    <row r="2293" spans="1:4">
      <c r="A2293" s="394">
        <v>96535</v>
      </c>
      <c r="B2293" s="394" t="s">
        <v>2109</v>
      </c>
      <c r="C2293" s="394" t="s">
        <v>429</v>
      </c>
      <c r="D2293" s="395" t="s">
        <v>44957</v>
      </c>
    </row>
    <row r="2294" spans="1:4">
      <c r="A2294" s="394">
        <v>96536</v>
      </c>
      <c r="B2294" s="394" t="s">
        <v>2110</v>
      </c>
      <c r="C2294" s="394" t="s">
        <v>429</v>
      </c>
      <c r="D2294" s="395" t="s">
        <v>44958</v>
      </c>
    </row>
    <row r="2295" spans="1:4">
      <c r="A2295" s="394">
        <v>96537</v>
      </c>
      <c r="B2295" s="394" t="s">
        <v>2111</v>
      </c>
      <c r="C2295" s="394" t="s">
        <v>429</v>
      </c>
      <c r="D2295" s="395" t="s">
        <v>44959</v>
      </c>
    </row>
    <row r="2296" spans="1:4">
      <c r="A2296" s="394">
        <v>96538</v>
      </c>
      <c r="B2296" s="394" t="s">
        <v>2112</v>
      </c>
      <c r="C2296" s="394" t="s">
        <v>429</v>
      </c>
      <c r="D2296" s="395" t="s">
        <v>40106</v>
      </c>
    </row>
    <row r="2297" spans="1:4">
      <c r="A2297" s="394">
        <v>96539</v>
      </c>
      <c r="B2297" s="394" t="s">
        <v>2113</v>
      </c>
      <c r="C2297" s="394" t="s">
        <v>429</v>
      </c>
      <c r="D2297" s="395" t="s">
        <v>44960</v>
      </c>
    </row>
    <row r="2298" spans="1:4">
      <c r="A2298" s="394">
        <v>96540</v>
      </c>
      <c r="B2298" s="394" t="s">
        <v>2114</v>
      </c>
      <c r="C2298" s="394" t="s">
        <v>429</v>
      </c>
      <c r="D2298" s="395" t="s">
        <v>44961</v>
      </c>
    </row>
    <row r="2299" spans="1:4">
      <c r="A2299" s="394">
        <v>96541</v>
      </c>
      <c r="B2299" s="394" t="s">
        <v>2115</v>
      </c>
      <c r="C2299" s="394" t="s">
        <v>429</v>
      </c>
      <c r="D2299" s="395" t="s">
        <v>44962</v>
      </c>
    </row>
    <row r="2300" spans="1:4">
      <c r="A2300" s="394">
        <v>96542</v>
      </c>
      <c r="B2300" s="394" t="s">
        <v>2116</v>
      </c>
      <c r="C2300" s="394" t="s">
        <v>429</v>
      </c>
      <c r="D2300" s="395" t="s">
        <v>44381</v>
      </c>
    </row>
    <row r="2301" spans="1:4">
      <c r="A2301" s="394">
        <v>96543</v>
      </c>
      <c r="B2301" s="394" t="s">
        <v>2117</v>
      </c>
      <c r="C2301" s="394" t="s">
        <v>1436</v>
      </c>
      <c r="D2301" s="395" t="s">
        <v>41714</v>
      </c>
    </row>
    <row r="2302" spans="1:4">
      <c r="A2302" s="394">
        <v>97747</v>
      </c>
      <c r="B2302" s="394" t="s">
        <v>2118</v>
      </c>
      <c r="C2302" s="394" t="s">
        <v>429</v>
      </c>
      <c r="D2302" s="395" t="s">
        <v>44963</v>
      </c>
    </row>
    <row r="2303" spans="1:4">
      <c r="A2303" s="394">
        <v>101791</v>
      </c>
      <c r="B2303" s="394" t="s">
        <v>2119</v>
      </c>
      <c r="C2303" s="394" t="s">
        <v>41</v>
      </c>
      <c r="D2303" s="395" t="s">
        <v>42577</v>
      </c>
    </row>
    <row r="2304" spans="1:4">
      <c r="A2304" s="394">
        <v>101792</v>
      </c>
      <c r="B2304" s="394" t="s">
        <v>2120</v>
      </c>
      <c r="C2304" s="394" t="s">
        <v>1475</v>
      </c>
      <c r="D2304" s="395" t="s">
        <v>44964</v>
      </c>
    </row>
    <row r="2305" spans="1:4">
      <c r="A2305" s="394">
        <v>101793</v>
      </c>
      <c r="B2305" s="394" t="s">
        <v>2121</v>
      </c>
      <c r="C2305" s="394" t="s">
        <v>1475</v>
      </c>
      <c r="D2305" s="395" t="s">
        <v>42851</v>
      </c>
    </row>
    <row r="2306" spans="1:4">
      <c r="A2306" s="394">
        <v>101969</v>
      </c>
      <c r="B2306" s="394" t="s">
        <v>2122</v>
      </c>
      <c r="C2306" s="394" t="s">
        <v>429</v>
      </c>
      <c r="D2306" s="395" t="s">
        <v>42808</v>
      </c>
    </row>
    <row r="2307" spans="1:4">
      <c r="A2307" s="394">
        <v>101971</v>
      </c>
      <c r="B2307" s="394" t="s">
        <v>2123</v>
      </c>
      <c r="C2307" s="394" t="s">
        <v>429</v>
      </c>
      <c r="D2307" s="395" t="s">
        <v>44965</v>
      </c>
    </row>
    <row r="2308" spans="1:4">
      <c r="A2308" s="394">
        <v>101973</v>
      </c>
      <c r="B2308" s="394" t="s">
        <v>2124</v>
      </c>
      <c r="C2308" s="394" t="s">
        <v>429</v>
      </c>
      <c r="D2308" s="395" t="s">
        <v>44966</v>
      </c>
    </row>
    <row r="2309" spans="1:4">
      <c r="A2309" s="394">
        <v>101974</v>
      </c>
      <c r="B2309" s="394" t="s">
        <v>2125</v>
      </c>
      <c r="C2309" s="394" t="s">
        <v>429</v>
      </c>
      <c r="D2309" s="395" t="s">
        <v>44967</v>
      </c>
    </row>
    <row r="2310" spans="1:4">
      <c r="A2310" s="394">
        <v>101975</v>
      </c>
      <c r="B2310" s="394" t="s">
        <v>2126</v>
      </c>
      <c r="C2310" s="394" t="s">
        <v>429</v>
      </c>
      <c r="D2310" s="395" t="s">
        <v>44968</v>
      </c>
    </row>
    <row r="2311" spans="1:4">
      <c r="A2311" s="394">
        <v>101977</v>
      </c>
      <c r="B2311" s="394" t="s">
        <v>2127</v>
      </c>
      <c r="C2311" s="394" t="s">
        <v>429</v>
      </c>
      <c r="D2311" s="395" t="s">
        <v>44969</v>
      </c>
    </row>
    <row r="2312" spans="1:4">
      <c r="A2312" s="394">
        <v>101980</v>
      </c>
      <c r="B2312" s="394" t="s">
        <v>2128</v>
      </c>
      <c r="C2312" s="394" t="s">
        <v>429</v>
      </c>
      <c r="D2312" s="395" t="s">
        <v>44970</v>
      </c>
    </row>
    <row r="2313" spans="1:4">
      <c r="A2313" s="394">
        <v>101981</v>
      </c>
      <c r="B2313" s="394" t="s">
        <v>2129</v>
      </c>
      <c r="C2313" s="394" t="s">
        <v>429</v>
      </c>
      <c r="D2313" s="395" t="s">
        <v>44971</v>
      </c>
    </row>
    <row r="2314" spans="1:4">
      <c r="A2314" s="394">
        <v>101982</v>
      </c>
      <c r="B2314" s="394" t="s">
        <v>2130</v>
      </c>
      <c r="C2314" s="394" t="s">
        <v>429</v>
      </c>
      <c r="D2314" s="395" t="s">
        <v>44972</v>
      </c>
    </row>
    <row r="2315" spans="1:4">
      <c r="A2315" s="394">
        <v>101983</v>
      </c>
      <c r="B2315" s="394" t="s">
        <v>2131</v>
      </c>
      <c r="C2315" s="394" t="s">
        <v>429</v>
      </c>
      <c r="D2315" s="395" t="s">
        <v>44973</v>
      </c>
    </row>
    <row r="2316" spans="1:4">
      <c r="A2316" s="394">
        <v>101985</v>
      </c>
      <c r="B2316" s="394" t="s">
        <v>2132</v>
      </c>
      <c r="C2316" s="394" t="s">
        <v>429</v>
      </c>
      <c r="D2316" s="395" t="s">
        <v>44974</v>
      </c>
    </row>
    <row r="2317" spans="1:4">
      <c r="A2317" s="394">
        <v>101986</v>
      </c>
      <c r="B2317" s="394" t="s">
        <v>2133</v>
      </c>
      <c r="C2317" s="394" t="s">
        <v>429</v>
      </c>
      <c r="D2317" s="395" t="s">
        <v>44975</v>
      </c>
    </row>
    <row r="2318" spans="1:4">
      <c r="A2318" s="394">
        <v>101987</v>
      </c>
      <c r="B2318" s="394" t="s">
        <v>2134</v>
      </c>
      <c r="C2318" s="394" t="s">
        <v>429</v>
      </c>
      <c r="D2318" s="395" t="s">
        <v>43281</v>
      </c>
    </row>
    <row r="2319" spans="1:4">
      <c r="A2319" s="394">
        <v>101988</v>
      </c>
      <c r="B2319" s="394" t="s">
        <v>2135</v>
      </c>
      <c r="C2319" s="394" t="s">
        <v>429</v>
      </c>
      <c r="D2319" s="395" t="s">
        <v>44976</v>
      </c>
    </row>
    <row r="2320" spans="1:4">
      <c r="A2320" s="394">
        <v>101989</v>
      </c>
      <c r="B2320" s="394" t="s">
        <v>2136</v>
      </c>
      <c r="C2320" s="394" t="s">
        <v>429</v>
      </c>
      <c r="D2320" s="395" t="s">
        <v>44977</v>
      </c>
    </row>
    <row r="2321" spans="1:4">
      <c r="A2321" s="394">
        <v>101990</v>
      </c>
      <c r="B2321" s="394" t="s">
        <v>2137</v>
      </c>
      <c r="C2321" s="394" t="s">
        <v>429</v>
      </c>
      <c r="D2321" s="395" t="s">
        <v>44978</v>
      </c>
    </row>
    <row r="2322" spans="1:4">
      <c r="A2322" s="394">
        <v>101991</v>
      </c>
      <c r="B2322" s="394" t="s">
        <v>2138</v>
      </c>
      <c r="C2322" s="394" t="s">
        <v>429</v>
      </c>
      <c r="D2322" s="395" t="s">
        <v>44979</v>
      </c>
    </row>
    <row r="2323" spans="1:4">
      <c r="A2323" s="394">
        <v>101992</v>
      </c>
      <c r="B2323" s="394" t="s">
        <v>2139</v>
      </c>
      <c r="C2323" s="394" t="s">
        <v>429</v>
      </c>
      <c r="D2323" s="395" t="s">
        <v>44980</v>
      </c>
    </row>
    <row r="2324" spans="1:4">
      <c r="A2324" s="394">
        <v>101993</v>
      </c>
      <c r="B2324" s="394" t="s">
        <v>2140</v>
      </c>
      <c r="C2324" s="394" t="s">
        <v>429</v>
      </c>
      <c r="D2324" s="395" t="s">
        <v>44981</v>
      </c>
    </row>
    <row r="2325" spans="1:4">
      <c r="A2325" s="394">
        <v>101994</v>
      </c>
      <c r="B2325" s="394" t="s">
        <v>2141</v>
      </c>
      <c r="C2325" s="394" t="s">
        <v>429</v>
      </c>
      <c r="D2325" s="395" t="s">
        <v>44982</v>
      </c>
    </row>
    <row r="2326" spans="1:4">
      <c r="A2326" s="394">
        <v>101995</v>
      </c>
      <c r="B2326" s="394" t="s">
        <v>2142</v>
      </c>
      <c r="C2326" s="394" t="s">
        <v>429</v>
      </c>
      <c r="D2326" s="395" t="s">
        <v>44983</v>
      </c>
    </row>
    <row r="2327" spans="1:4">
      <c r="A2327" s="394">
        <v>101996</v>
      </c>
      <c r="B2327" s="394" t="s">
        <v>2143</v>
      </c>
      <c r="C2327" s="394" t="s">
        <v>429</v>
      </c>
      <c r="D2327" s="395" t="s">
        <v>40046</v>
      </c>
    </row>
    <row r="2328" spans="1:4">
      <c r="A2328" s="394">
        <v>101997</v>
      </c>
      <c r="B2328" s="394" t="s">
        <v>2144</v>
      </c>
      <c r="C2328" s="394" t="s">
        <v>429</v>
      </c>
      <c r="D2328" s="395" t="s">
        <v>44984</v>
      </c>
    </row>
    <row r="2329" spans="1:4">
      <c r="A2329" s="394">
        <v>101998</v>
      </c>
      <c r="B2329" s="394" t="s">
        <v>2145</v>
      </c>
      <c r="C2329" s="394" t="s">
        <v>429</v>
      </c>
      <c r="D2329" s="395" t="s">
        <v>44985</v>
      </c>
    </row>
    <row r="2330" spans="1:4">
      <c r="A2330" s="394">
        <v>101999</v>
      </c>
      <c r="B2330" s="394" t="s">
        <v>2146</v>
      </c>
      <c r="C2330" s="394" t="s">
        <v>429</v>
      </c>
      <c r="D2330" s="395" t="s">
        <v>44986</v>
      </c>
    </row>
    <row r="2331" spans="1:4">
      <c r="A2331" s="394">
        <v>102000</v>
      </c>
      <c r="B2331" s="394" t="s">
        <v>2147</v>
      </c>
      <c r="C2331" s="394" t="s">
        <v>429</v>
      </c>
      <c r="D2331" s="395" t="s">
        <v>44987</v>
      </c>
    </row>
    <row r="2332" spans="1:4">
      <c r="A2332" s="394">
        <v>102001</v>
      </c>
      <c r="B2332" s="394" t="s">
        <v>2148</v>
      </c>
      <c r="C2332" s="394" t="s">
        <v>429</v>
      </c>
      <c r="D2332" s="395" t="s">
        <v>44988</v>
      </c>
    </row>
    <row r="2333" spans="1:4">
      <c r="A2333" s="394">
        <v>102002</v>
      </c>
      <c r="B2333" s="394" t="s">
        <v>2149</v>
      </c>
      <c r="C2333" s="394" t="s">
        <v>429</v>
      </c>
      <c r="D2333" s="395" t="s">
        <v>44989</v>
      </c>
    </row>
    <row r="2334" spans="1:4">
      <c r="A2334" s="394">
        <v>102003</v>
      </c>
      <c r="B2334" s="394" t="s">
        <v>2150</v>
      </c>
      <c r="C2334" s="394" t="s">
        <v>429</v>
      </c>
      <c r="D2334" s="395" t="s">
        <v>44990</v>
      </c>
    </row>
    <row r="2335" spans="1:4">
      <c r="A2335" s="394">
        <v>102004</v>
      </c>
      <c r="B2335" s="394" t="s">
        <v>2151</v>
      </c>
      <c r="C2335" s="394" t="s">
        <v>429</v>
      </c>
      <c r="D2335" s="395" t="s">
        <v>44991</v>
      </c>
    </row>
    <row r="2336" spans="1:4">
      <c r="A2336" s="394">
        <v>102005</v>
      </c>
      <c r="B2336" s="394" t="s">
        <v>2152</v>
      </c>
      <c r="C2336" s="394" t="s">
        <v>429</v>
      </c>
      <c r="D2336" s="395" t="s">
        <v>44992</v>
      </c>
    </row>
    <row r="2337" spans="1:4">
      <c r="A2337" s="394">
        <v>102006</v>
      </c>
      <c r="B2337" s="394" t="s">
        <v>2153</v>
      </c>
      <c r="C2337" s="394" t="s">
        <v>429</v>
      </c>
      <c r="D2337" s="395" t="s">
        <v>44993</v>
      </c>
    </row>
    <row r="2338" spans="1:4">
      <c r="A2338" s="394">
        <v>102007</v>
      </c>
      <c r="B2338" s="394" t="s">
        <v>2154</v>
      </c>
      <c r="C2338" s="394" t="s">
        <v>429</v>
      </c>
      <c r="D2338" s="395" t="s">
        <v>44994</v>
      </c>
    </row>
    <row r="2339" spans="1:4">
      <c r="A2339" s="394">
        <v>102008</v>
      </c>
      <c r="B2339" s="394" t="s">
        <v>2155</v>
      </c>
      <c r="C2339" s="394" t="s">
        <v>429</v>
      </c>
      <c r="D2339" s="395" t="s">
        <v>44995</v>
      </c>
    </row>
    <row r="2340" spans="1:4">
      <c r="A2340" s="394">
        <v>102009</v>
      </c>
      <c r="B2340" s="394" t="s">
        <v>2156</v>
      </c>
      <c r="C2340" s="394" t="s">
        <v>429</v>
      </c>
      <c r="D2340" s="395" t="s">
        <v>44996</v>
      </c>
    </row>
    <row r="2341" spans="1:4">
      <c r="A2341" s="394">
        <v>102010</v>
      </c>
      <c r="B2341" s="394" t="s">
        <v>2157</v>
      </c>
      <c r="C2341" s="394" t="s">
        <v>429</v>
      </c>
      <c r="D2341" s="395" t="s">
        <v>44997</v>
      </c>
    </row>
    <row r="2342" spans="1:4">
      <c r="A2342" s="394">
        <v>102011</v>
      </c>
      <c r="B2342" s="394" t="s">
        <v>2158</v>
      </c>
      <c r="C2342" s="394" t="s">
        <v>429</v>
      </c>
      <c r="D2342" s="395" t="s">
        <v>44998</v>
      </c>
    </row>
    <row r="2343" spans="1:4">
      <c r="A2343" s="394">
        <v>102012</v>
      </c>
      <c r="B2343" s="394" t="s">
        <v>2159</v>
      </c>
      <c r="C2343" s="394" t="s">
        <v>429</v>
      </c>
      <c r="D2343" s="395" t="s">
        <v>44999</v>
      </c>
    </row>
    <row r="2344" spans="1:4">
      <c r="A2344" s="394">
        <v>102013</v>
      </c>
      <c r="B2344" s="394" t="s">
        <v>2160</v>
      </c>
      <c r="C2344" s="394" t="s">
        <v>429</v>
      </c>
      <c r="D2344" s="395" t="s">
        <v>45000</v>
      </c>
    </row>
    <row r="2345" spans="1:4">
      <c r="A2345" s="394">
        <v>102014</v>
      </c>
      <c r="B2345" s="394" t="s">
        <v>2161</v>
      </c>
      <c r="C2345" s="394" t="s">
        <v>429</v>
      </c>
      <c r="D2345" s="395" t="s">
        <v>45001</v>
      </c>
    </row>
    <row r="2346" spans="1:4">
      <c r="A2346" s="394">
        <v>102015</v>
      </c>
      <c r="B2346" s="394" t="s">
        <v>2162</v>
      </c>
      <c r="C2346" s="394" t="s">
        <v>429</v>
      </c>
      <c r="D2346" s="395" t="s">
        <v>45002</v>
      </c>
    </row>
    <row r="2347" spans="1:4">
      <c r="A2347" s="394">
        <v>102016</v>
      </c>
      <c r="B2347" s="394" t="s">
        <v>2163</v>
      </c>
      <c r="C2347" s="394" t="s">
        <v>429</v>
      </c>
      <c r="D2347" s="395" t="s">
        <v>45003</v>
      </c>
    </row>
    <row r="2348" spans="1:4">
      <c r="A2348" s="394">
        <v>102017</v>
      </c>
      <c r="B2348" s="394" t="s">
        <v>2164</v>
      </c>
      <c r="C2348" s="394" t="s">
        <v>429</v>
      </c>
      <c r="D2348" s="395" t="s">
        <v>45004</v>
      </c>
    </row>
    <row r="2349" spans="1:4">
      <c r="A2349" s="394">
        <v>102036</v>
      </c>
      <c r="B2349" s="394" t="s">
        <v>2165</v>
      </c>
      <c r="C2349" s="394" t="s">
        <v>429</v>
      </c>
      <c r="D2349" s="395" t="s">
        <v>45005</v>
      </c>
    </row>
    <row r="2350" spans="1:4">
      <c r="A2350" s="394">
        <v>102037</v>
      </c>
      <c r="B2350" s="394" t="s">
        <v>2166</v>
      </c>
      <c r="C2350" s="394" t="s">
        <v>429</v>
      </c>
      <c r="D2350" s="395" t="s">
        <v>45006</v>
      </c>
    </row>
    <row r="2351" spans="1:4">
      <c r="A2351" s="394">
        <v>102038</v>
      </c>
      <c r="B2351" s="394" t="s">
        <v>2167</v>
      </c>
      <c r="C2351" s="394" t="s">
        <v>429</v>
      </c>
      <c r="D2351" s="395" t="s">
        <v>45007</v>
      </c>
    </row>
    <row r="2352" spans="1:4">
      <c r="A2352" s="394">
        <v>102039</v>
      </c>
      <c r="B2352" s="394" t="s">
        <v>2168</v>
      </c>
      <c r="C2352" s="394" t="s">
        <v>429</v>
      </c>
      <c r="D2352" s="395" t="s">
        <v>45008</v>
      </c>
    </row>
    <row r="2353" spans="1:4">
      <c r="A2353" s="394">
        <v>102040</v>
      </c>
      <c r="B2353" s="394" t="s">
        <v>2169</v>
      </c>
      <c r="C2353" s="394" t="s">
        <v>429</v>
      </c>
      <c r="D2353" s="395" t="s">
        <v>45009</v>
      </c>
    </row>
    <row r="2354" spans="1:4">
      <c r="A2354" s="394">
        <v>102041</v>
      </c>
      <c r="B2354" s="394" t="s">
        <v>2170</v>
      </c>
      <c r="C2354" s="394" t="s">
        <v>429</v>
      </c>
      <c r="D2354" s="395" t="s">
        <v>45010</v>
      </c>
    </row>
    <row r="2355" spans="1:4">
      <c r="A2355" s="394">
        <v>102042</v>
      </c>
      <c r="B2355" s="394" t="s">
        <v>2171</v>
      </c>
      <c r="C2355" s="394" t="s">
        <v>429</v>
      </c>
      <c r="D2355" s="395" t="s">
        <v>45011</v>
      </c>
    </row>
    <row r="2356" spans="1:4">
      <c r="A2356" s="394">
        <v>102043</v>
      </c>
      <c r="B2356" s="394" t="s">
        <v>2172</v>
      </c>
      <c r="C2356" s="394" t="s">
        <v>429</v>
      </c>
      <c r="D2356" s="395" t="s">
        <v>45012</v>
      </c>
    </row>
    <row r="2357" spans="1:4">
      <c r="A2357" s="394">
        <v>102044</v>
      </c>
      <c r="B2357" s="394" t="s">
        <v>2173</v>
      </c>
      <c r="C2357" s="394" t="s">
        <v>429</v>
      </c>
      <c r="D2357" s="395" t="s">
        <v>45013</v>
      </c>
    </row>
    <row r="2358" spans="1:4">
      <c r="A2358" s="394">
        <v>102045</v>
      </c>
      <c r="B2358" s="394" t="s">
        <v>2174</v>
      </c>
      <c r="C2358" s="394" t="s">
        <v>429</v>
      </c>
      <c r="D2358" s="395" t="s">
        <v>45014</v>
      </c>
    </row>
    <row r="2359" spans="1:4">
      <c r="A2359" s="394">
        <v>102046</v>
      </c>
      <c r="B2359" s="394" t="s">
        <v>2175</v>
      </c>
      <c r="C2359" s="394" t="s">
        <v>429</v>
      </c>
      <c r="D2359" s="395" t="s">
        <v>45015</v>
      </c>
    </row>
    <row r="2360" spans="1:4">
      <c r="A2360" s="394">
        <v>102047</v>
      </c>
      <c r="B2360" s="394" t="s">
        <v>2176</v>
      </c>
      <c r="C2360" s="394" t="s">
        <v>429</v>
      </c>
      <c r="D2360" s="395" t="s">
        <v>41099</v>
      </c>
    </row>
    <row r="2361" spans="1:4">
      <c r="A2361" s="394">
        <v>102048</v>
      </c>
      <c r="B2361" s="394" t="s">
        <v>2177</v>
      </c>
      <c r="C2361" s="394" t="s">
        <v>429</v>
      </c>
      <c r="D2361" s="395" t="s">
        <v>45016</v>
      </c>
    </row>
    <row r="2362" spans="1:4">
      <c r="A2362" s="394">
        <v>102049</v>
      </c>
      <c r="B2362" s="394" t="s">
        <v>2178</v>
      </c>
      <c r="C2362" s="394" t="s">
        <v>429</v>
      </c>
      <c r="D2362" s="395" t="s">
        <v>40467</v>
      </c>
    </row>
    <row r="2363" spans="1:4">
      <c r="A2363" s="394">
        <v>102050</v>
      </c>
      <c r="B2363" s="394" t="s">
        <v>2179</v>
      </c>
      <c r="C2363" s="394" t="s">
        <v>429</v>
      </c>
      <c r="D2363" s="395" t="s">
        <v>45017</v>
      </c>
    </row>
    <row r="2364" spans="1:4">
      <c r="A2364" s="394">
        <v>102051</v>
      </c>
      <c r="B2364" s="394" t="s">
        <v>2180</v>
      </c>
      <c r="C2364" s="394" t="s">
        <v>429</v>
      </c>
      <c r="D2364" s="395" t="s">
        <v>45018</v>
      </c>
    </row>
    <row r="2365" spans="1:4">
      <c r="A2365" s="394">
        <v>102052</v>
      </c>
      <c r="B2365" s="394" t="s">
        <v>2181</v>
      </c>
      <c r="C2365" s="394" t="s">
        <v>429</v>
      </c>
      <c r="D2365" s="395" t="s">
        <v>45019</v>
      </c>
    </row>
    <row r="2366" spans="1:4">
      <c r="A2366" s="394">
        <v>102059</v>
      </c>
      <c r="B2366" s="394" t="s">
        <v>2182</v>
      </c>
      <c r="C2366" s="394" t="s">
        <v>429</v>
      </c>
      <c r="D2366" s="395" t="s">
        <v>45020</v>
      </c>
    </row>
    <row r="2367" spans="1:4">
      <c r="A2367" s="394">
        <v>102060</v>
      </c>
      <c r="B2367" s="394" t="s">
        <v>2183</v>
      </c>
      <c r="C2367" s="394" t="s">
        <v>429</v>
      </c>
      <c r="D2367" s="395" t="s">
        <v>45021</v>
      </c>
    </row>
    <row r="2368" spans="1:4">
      <c r="A2368" s="394">
        <v>102061</v>
      </c>
      <c r="B2368" s="394" t="s">
        <v>2184</v>
      </c>
      <c r="C2368" s="394" t="s">
        <v>429</v>
      </c>
      <c r="D2368" s="395" t="s">
        <v>45022</v>
      </c>
    </row>
    <row r="2369" spans="1:4">
      <c r="A2369" s="394">
        <v>102062</v>
      </c>
      <c r="B2369" s="394" t="s">
        <v>2185</v>
      </c>
      <c r="C2369" s="394" t="s">
        <v>429</v>
      </c>
      <c r="D2369" s="395" t="s">
        <v>45023</v>
      </c>
    </row>
    <row r="2370" spans="1:4">
      <c r="A2370" s="394">
        <v>102063</v>
      </c>
      <c r="B2370" s="394" t="s">
        <v>2186</v>
      </c>
      <c r="C2370" s="394" t="s">
        <v>429</v>
      </c>
      <c r="D2370" s="395" t="s">
        <v>43931</v>
      </c>
    </row>
    <row r="2371" spans="1:4">
      <c r="A2371" s="394">
        <v>102064</v>
      </c>
      <c r="B2371" s="394" t="s">
        <v>2187</v>
      </c>
      <c r="C2371" s="394" t="s">
        <v>429</v>
      </c>
      <c r="D2371" s="395" t="s">
        <v>45024</v>
      </c>
    </row>
    <row r="2372" spans="1:4">
      <c r="A2372" s="394">
        <v>102065</v>
      </c>
      <c r="B2372" s="394" t="s">
        <v>2188</v>
      </c>
      <c r="C2372" s="394" t="s">
        <v>429</v>
      </c>
      <c r="D2372" s="395" t="s">
        <v>45025</v>
      </c>
    </row>
    <row r="2373" spans="1:4">
      <c r="A2373" s="394">
        <v>102066</v>
      </c>
      <c r="B2373" s="394" t="s">
        <v>2189</v>
      </c>
      <c r="C2373" s="394" t="s">
        <v>429</v>
      </c>
      <c r="D2373" s="395" t="s">
        <v>45026</v>
      </c>
    </row>
    <row r="2374" spans="1:4">
      <c r="A2374" s="394">
        <v>102067</v>
      </c>
      <c r="B2374" s="394" t="s">
        <v>2190</v>
      </c>
      <c r="C2374" s="394" t="s">
        <v>429</v>
      </c>
      <c r="D2374" s="395" t="s">
        <v>41156</v>
      </c>
    </row>
    <row r="2375" spans="1:4">
      <c r="A2375" s="394">
        <v>102068</v>
      </c>
      <c r="B2375" s="394" t="s">
        <v>2191</v>
      </c>
      <c r="C2375" s="394" t="s">
        <v>429</v>
      </c>
      <c r="D2375" s="395" t="s">
        <v>45027</v>
      </c>
    </row>
    <row r="2376" spans="1:4">
      <c r="A2376" s="394">
        <v>102069</v>
      </c>
      <c r="B2376" s="394" t="s">
        <v>2192</v>
      </c>
      <c r="C2376" s="394" t="s">
        <v>429</v>
      </c>
      <c r="D2376" s="395" t="s">
        <v>45028</v>
      </c>
    </row>
    <row r="2377" spans="1:4">
      <c r="A2377" s="394">
        <v>102070</v>
      </c>
      <c r="B2377" s="394" t="s">
        <v>2193</v>
      </c>
      <c r="C2377" s="394" t="s">
        <v>429</v>
      </c>
      <c r="D2377" s="395" t="s">
        <v>44915</v>
      </c>
    </row>
    <row r="2378" spans="1:4">
      <c r="A2378" s="394">
        <v>102071</v>
      </c>
      <c r="B2378" s="394" t="s">
        <v>2194</v>
      </c>
      <c r="C2378" s="394" t="s">
        <v>429</v>
      </c>
      <c r="D2378" s="395" t="s">
        <v>45029</v>
      </c>
    </row>
    <row r="2379" spans="1:4">
      <c r="A2379" s="394">
        <v>102072</v>
      </c>
      <c r="B2379" s="394" t="s">
        <v>2195</v>
      </c>
      <c r="C2379" s="394" t="s">
        <v>429</v>
      </c>
      <c r="D2379" s="395" t="s">
        <v>40547</v>
      </c>
    </row>
    <row r="2380" spans="1:4">
      <c r="A2380" s="394">
        <v>102073</v>
      </c>
      <c r="B2380" s="394" t="s">
        <v>2196</v>
      </c>
      <c r="C2380" s="394" t="s">
        <v>1475</v>
      </c>
      <c r="D2380" s="395" t="s">
        <v>45030</v>
      </c>
    </row>
    <row r="2381" spans="1:4">
      <c r="A2381" s="394">
        <v>102074</v>
      </c>
      <c r="B2381" s="394" t="s">
        <v>2197</v>
      </c>
      <c r="C2381" s="394" t="s">
        <v>1475</v>
      </c>
      <c r="D2381" s="395" t="s">
        <v>45031</v>
      </c>
    </row>
    <row r="2382" spans="1:4">
      <c r="A2382" s="394">
        <v>102075</v>
      </c>
      <c r="B2382" s="394" t="s">
        <v>2198</v>
      </c>
      <c r="C2382" s="394" t="s">
        <v>1475</v>
      </c>
      <c r="D2382" s="395" t="s">
        <v>45032</v>
      </c>
    </row>
    <row r="2383" spans="1:4">
      <c r="A2383" s="394">
        <v>102076</v>
      </c>
      <c r="B2383" s="394" t="s">
        <v>2199</v>
      </c>
      <c r="C2383" s="394" t="s">
        <v>1475</v>
      </c>
      <c r="D2383" s="395" t="s">
        <v>45033</v>
      </c>
    </row>
    <row r="2384" spans="1:4">
      <c r="A2384" s="394">
        <v>102077</v>
      </c>
      <c r="B2384" s="394" t="s">
        <v>2200</v>
      </c>
      <c r="C2384" s="394" t="s">
        <v>1475</v>
      </c>
      <c r="D2384" s="395" t="s">
        <v>45034</v>
      </c>
    </row>
    <row r="2385" spans="1:4">
      <c r="A2385" s="394">
        <v>102078</v>
      </c>
      <c r="B2385" s="394" t="s">
        <v>2201</v>
      </c>
      <c r="C2385" s="394" t="s">
        <v>1475</v>
      </c>
      <c r="D2385" s="395" t="s">
        <v>45035</v>
      </c>
    </row>
    <row r="2386" spans="1:4">
      <c r="A2386" s="394">
        <v>102079</v>
      </c>
      <c r="B2386" s="394" t="s">
        <v>2202</v>
      </c>
      <c r="C2386" s="394" t="s">
        <v>1475</v>
      </c>
      <c r="D2386" s="395" t="s">
        <v>45036</v>
      </c>
    </row>
    <row r="2387" spans="1:4">
      <c r="A2387" s="394">
        <v>102080</v>
      </c>
      <c r="B2387" s="394" t="s">
        <v>2203</v>
      </c>
      <c r="C2387" s="394" t="s">
        <v>1475</v>
      </c>
      <c r="D2387" s="395" t="s">
        <v>45037</v>
      </c>
    </row>
    <row r="2388" spans="1:4">
      <c r="A2388" s="394">
        <v>102086</v>
      </c>
      <c r="B2388" s="394" t="s">
        <v>2204</v>
      </c>
      <c r="C2388" s="394" t="s">
        <v>429</v>
      </c>
      <c r="D2388" s="395" t="s">
        <v>45038</v>
      </c>
    </row>
    <row r="2389" spans="1:4">
      <c r="A2389" s="394">
        <v>102087</v>
      </c>
      <c r="B2389" s="394" t="s">
        <v>2205</v>
      </c>
      <c r="C2389" s="394" t="s">
        <v>429</v>
      </c>
      <c r="D2389" s="395" t="s">
        <v>45039</v>
      </c>
    </row>
    <row r="2390" spans="1:4">
      <c r="A2390" s="394">
        <v>102088</v>
      </c>
      <c r="B2390" s="394" t="s">
        <v>2206</v>
      </c>
      <c r="C2390" s="394" t="s">
        <v>429</v>
      </c>
      <c r="D2390" s="395" t="s">
        <v>45040</v>
      </c>
    </row>
    <row r="2391" spans="1:4">
      <c r="A2391" s="394">
        <v>102089</v>
      </c>
      <c r="B2391" s="394" t="s">
        <v>2207</v>
      </c>
      <c r="C2391" s="394" t="s">
        <v>429</v>
      </c>
      <c r="D2391" s="395" t="s">
        <v>45041</v>
      </c>
    </row>
    <row r="2392" spans="1:4">
      <c r="A2392" s="394">
        <v>102090</v>
      </c>
      <c r="B2392" s="394" t="s">
        <v>2208</v>
      </c>
      <c r="C2392" s="394" t="s">
        <v>429</v>
      </c>
      <c r="D2392" s="395" t="s">
        <v>45042</v>
      </c>
    </row>
    <row r="2393" spans="1:4">
      <c r="A2393" s="394">
        <v>102091</v>
      </c>
      <c r="B2393" s="394" t="s">
        <v>2209</v>
      </c>
      <c r="C2393" s="394" t="s">
        <v>429</v>
      </c>
      <c r="D2393" s="395" t="s">
        <v>45043</v>
      </c>
    </row>
    <row r="2394" spans="1:4">
      <c r="A2394" s="394">
        <v>103760</v>
      </c>
      <c r="B2394" s="394" t="s">
        <v>45044</v>
      </c>
      <c r="C2394" s="394" t="s">
        <v>429</v>
      </c>
      <c r="D2394" s="395" t="s">
        <v>45045</v>
      </c>
    </row>
    <row r="2395" spans="1:4">
      <c r="A2395" s="394">
        <v>103761</v>
      </c>
      <c r="B2395" s="394" t="s">
        <v>45046</v>
      </c>
      <c r="C2395" s="394" t="s">
        <v>429</v>
      </c>
      <c r="D2395" s="395" t="s">
        <v>45047</v>
      </c>
    </row>
    <row r="2396" spans="1:4">
      <c r="A2396" s="394">
        <v>103762</v>
      </c>
      <c r="B2396" s="394" t="s">
        <v>45048</v>
      </c>
      <c r="C2396" s="394" t="s">
        <v>429</v>
      </c>
      <c r="D2396" s="395" t="s">
        <v>45049</v>
      </c>
    </row>
    <row r="2397" spans="1:4">
      <c r="A2397" s="394">
        <v>103763</v>
      </c>
      <c r="B2397" s="394" t="s">
        <v>45050</v>
      </c>
      <c r="C2397" s="394" t="s">
        <v>429</v>
      </c>
      <c r="D2397" s="395" t="s">
        <v>45051</v>
      </c>
    </row>
    <row r="2398" spans="1:4">
      <c r="A2398" s="394">
        <v>89996</v>
      </c>
      <c r="B2398" s="394" t="s">
        <v>30842</v>
      </c>
      <c r="C2398" s="394" t="s">
        <v>1436</v>
      </c>
      <c r="D2398" s="395" t="s">
        <v>39785</v>
      </c>
    </row>
    <row r="2399" spans="1:4">
      <c r="A2399" s="394">
        <v>89997</v>
      </c>
      <c r="B2399" s="394" t="s">
        <v>30843</v>
      </c>
      <c r="C2399" s="394" t="s">
        <v>1436</v>
      </c>
      <c r="D2399" s="395" t="s">
        <v>40263</v>
      </c>
    </row>
    <row r="2400" spans="1:4">
      <c r="A2400" s="394">
        <v>89998</v>
      </c>
      <c r="B2400" s="394" t="s">
        <v>30844</v>
      </c>
      <c r="C2400" s="394" t="s">
        <v>1436</v>
      </c>
      <c r="D2400" s="395" t="s">
        <v>45052</v>
      </c>
    </row>
    <row r="2401" spans="1:4">
      <c r="A2401" s="394">
        <v>89999</v>
      </c>
      <c r="B2401" s="394" t="s">
        <v>30845</v>
      </c>
      <c r="C2401" s="394" t="s">
        <v>1436</v>
      </c>
      <c r="D2401" s="395" t="s">
        <v>41948</v>
      </c>
    </row>
    <row r="2402" spans="1:4">
      <c r="A2402" s="394">
        <v>90000</v>
      </c>
      <c r="B2402" s="394" t="s">
        <v>30846</v>
      </c>
      <c r="C2402" s="394" t="s">
        <v>1436</v>
      </c>
      <c r="D2402" s="395" t="s">
        <v>45053</v>
      </c>
    </row>
    <row r="2403" spans="1:4">
      <c r="A2403" s="394">
        <v>91593</v>
      </c>
      <c r="B2403" s="394" t="s">
        <v>2210</v>
      </c>
      <c r="C2403" s="394" t="s">
        <v>1436</v>
      </c>
      <c r="D2403" s="395" t="s">
        <v>40730</v>
      </c>
    </row>
    <row r="2404" spans="1:4">
      <c r="A2404" s="394">
        <v>91594</v>
      </c>
      <c r="B2404" s="394" t="s">
        <v>2211</v>
      </c>
      <c r="C2404" s="394" t="s">
        <v>1436</v>
      </c>
      <c r="D2404" s="395" t="s">
        <v>39462</v>
      </c>
    </row>
    <row r="2405" spans="1:4">
      <c r="A2405" s="394">
        <v>91595</v>
      </c>
      <c r="B2405" s="394" t="s">
        <v>2212</v>
      </c>
      <c r="C2405" s="394" t="s">
        <v>1436</v>
      </c>
      <c r="D2405" s="395" t="s">
        <v>45054</v>
      </c>
    </row>
    <row r="2406" spans="1:4">
      <c r="A2406" s="394">
        <v>91596</v>
      </c>
      <c r="B2406" s="394" t="s">
        <v>2213</v>
      </c>
      <c r="C2406" s="394" t="s">
        <v>1436</v>
      </c>
      <c r="D2406" s="395" t="s">
        <v>41859</v>
      </c>
    </row>
    <row r="2407" spans="1:4">
      <c r="A2407" s="394">
        <v>91597</v>
      </c>
      <c r="B2407" s="394" t="s">
        <v>2214</v>
      </c>
      <c r="C2407" s="394" t="s">
        <v>1436</v>
      </c>
      <c r="D2407" s="395" t="s">
        <v>40149</v>
      </c>
    </row>
    <row r="2408" spans="1:4">
      <c r="A2408" s="394">
        <v>91598</v>
      </c>
      <c r="B2408" s="394" t="s">
        <v>2215</v>
      </c>
      <c r="C2408" s="394" t="s">
        <v>1436</v>
      </c>
      <c r="D2408" s="395" t="s">
        <v>45055</v>
      </c>
    </row>
    <row r="2409" spans="1:4">
      <c r="A2409" s="394">
        <v>91599</v>
      </c>
      <c r="B2409" s="394" t="s">
        <v>2216</v>
      </c>
      <c r="C2409" s="394" t="s">
        <v>1436</v>
      </c>
      <c r="D2409" s="395" t="s">
        <v>45056</v>
      </c>
    </row>
    <row r="2410" spans="1:4">
      <c r="A2410" s="394">
        <v>91600</v>
      </c>
      <c r="B2410" s="394" t="s">
        <v>2217</v>
      </c>
      <c r="C2410" s="394" t="s">
        <v>1436</v>
      </c>
      <c r="D2410" s="395" t="s">
        <v>45057</v>
      </c>
    </row>
    <row r="2411" spans="1:4">
      <c r="A2411" s="394">
        <v>91601</v>
      </c>
      <c r="B2411" s="394" t="s">
        <v>2218</v>
      </c>
      <c r="C2411" s="394" t="s">
        <v>1436</v>
      </c>
      <c r="D2411" s="395" t="s">
        <v>44141</v>
      </c>
    </row>
    <row r="2412" spans="1:4">
      <c r="A2412" s="394">
        <v>91602</v>
      </c>
      <c r="B2412" s="394" t="s">
        <v>2219</v>
      </c>
      <c r="C2412" s="394" t="s">
        <v>1436</v>
      </c>
      <c r="D2412" s="395" t="s">
        <v>45058</v>
      </c>
    </row>
    <row r="2413" spans="1:4">
      <c r="A2413" s="394">
        <v>91603</v>
      </c>
      <c r="B2413" s="394" t="s">
        <v>2220</v>
      </c>
      <c r="C2413" s="394" t="s">
        <v>1436</v>
      </c>
      <c r="D2413" s="395" t="s">
        <v>42451</v>
      </c>
    </row>
    <row r="2414" spans="1:4">
      <c r="A2414" s="394">
        <v>92759</v>
      </c>
      <c r="B2414" s="394" t="s">
        <v>2221</v>
      </c>
      <c r="C2414" s="394" t="s">
        <v>1436</v>
      </c>
      <c r="D2414" s="395" t="s">
        <v>40869</v>
      </c>
    </row>
    <row r="2415" spans="1:4">
      <c r="A2415" s="394">
        <v>92760</v>
      </c>
      <c r="B2415" s="394" t="s">
        <v>2222</v>
      </c>
      <c r="C2415" s="394" t="s">
        <v>1436</v>
      </c>
      <c r="D2415" s="395" t="s">
        <v>41521</v>
      </c>
    </row>
    <row r="2416" spans="1:4">
      <c r="A2416" s="394">
        <v>92761</v>
      </c>
      <c r="B2416" s="394" t="s">
        <v>2223</v>
      </c>
      <c r="C2416" s="394" t="s">
        <v>1436</v>
      </c>
      <c r="D2416" s="395" t="s">
        <v>45059</v>
      </c>
    </row>
    <row r="2417" spans="1:4">
      <c r="A2417" s="394">
        <v>92762</v>
      </c>
      <c r="B2417" s="394" t="s">
        <v>2224</v>
      </c>
      <c r="C2417" s="394" t="s">
        <v>1436</v>
      </c>
      <c r="D2417" s="395" t="s">
        <v>45060</v>
      </c>
    </row>
    <row r="2418" spans="1:4">
      <c r="A2418" s="394">
        <v>92763</v>
      </c>
      <c r="B2418" s="394" t="s">
        <v>2225</v>
      </c>
      <c r="C2418" s="394" t="s">
        <v>1436</v>
      </c>
      <c r="D2418" s="395" t="s">
        <v>41528</v>
      </c>
    </row>
    <row r="2419" spans="1:4">
      <c r="A2419" s="394">
        <v>92764</v>
      </c>
      <c r="B2419" s="394" t="s">
        <v>2226</v>
      </c>
      <c r="C2419" s="394" t="s">
        <v>1436</v>
      </c>
      <c r="D2419" s="395" t="s">
        <v>40599</v>
      </c>
    </row>
    <row r="2420" spans="1:4">
      <c r="A2420" s="394">
        <v>92765</v>
      </c>
      <c r="B2420" s="394" t="s">
        <v>2227</v>
      </c>
      <c r="C2420" s="394" t="s">
        <v>1436</v>
      </c>
      <c r="D2420" s="395" t="s">
        <v>40691</v>
      </c>
    </row>
    <row r="2421" spans="1:4">
      <c r="A2421" s="394">
        <v>92766</v>
      </c>
      <c r="B2421" s="394" t="s">
        <v>2228</v>
      </c>
      <c r="C2421" s="394" t="s">
        <v>1436</v>
      </c>
      <c r="D2421" s="395" t="s">
        <v>42710</v>
      </c>
    </row>
    <row r="2422" spans="1:4">
      <c r="A2422" s="394">
        <v>92767</v>
      </c>
      <c r="B2422" s="394" t="s">
        <v>2229</v>
      </c>
      <c r="C2422" s="394" t="s">
        <v>1436</v>
      </c>
      <c r="D2422" s="395" t="s">
        <v>40730</v>
      </c>
    </row>
    <row r="2423" spans="1:4">
      <c r="A2423" s="394">
        <v>92768</v>
      </c>
      <c r="B2423" s="394" t="s">
        <v>2230</v>
      </c>
      <c r="C2423" s="394" t="s">
        <v>1436</v>
      </c>
      <c r="D2423" s="395" t="s">
        <v>41327</v>
      </c>
    </row>
    <row r="2424" spans="1:4">
      <c r="A2424" s="394">
        <v>92769</v>
      </c>
      <c r="B2424" s="394" t="s">
        <v>2231</v>
      </c>
      <c r="C2424" s="394" t="s">
        <v>1436</v>
      </c>
      <c r="D2424" s="395" t="s">
        <v>42721</v>
      </c>
    </row>
    <row r="2425" spans="1:4">
      <c r="A2425" s="394">
        <v>92770</v>
      </c>
      <c r="B2425" s="394" t="s">
        <v>2232</v>
      </c>
      <c r="C2425" s="394" t="s">
        <v>1436</v>
      </c>
      <c r="D2425" s="395" t="s">
        <v>41340</v>
      </c>
    </row>
    <row r="2426" spans="1:4">
      <c r="A2426" s="394">
        <v>92771</v>
      </c>
      <c r="B2426" s="394" t="s">
        <v>2233</v>
      </c>
      <c r="C2426" s="394" t="s">
        <v>1436</v>
      </c>
      <c r="D2426" s="395" t="s">
        <v>40127</v>
      </c>
    </row>
    <row r="2427" spans="1:4">
      <c r="A2427" s="394">
        <v>92772</v>
      </c>
      <c r="B2427" s="394" t="s">
        <v>2234</v>
      </c>
      <c r="C2427" s="394" t="s">
        <v>1436</v>
      </c>
      <c r="D2427" s="395" t="s">
        <v>43291</v>
      </c>
    </row>
    <row r="2428" spans="1:4">
      <c r="A2428" s="394">
        <v>92773</v>
      </c>
      <c r="B2428" s="394" t="s">
        <v>2235</v>
      </c>
      <c r="C2428" s="394" t="s">
        <v>1436</v>
      </c>
      <c r="D2428" s="395" t="s">
        <v>39280</v>
      </c>
    </row>
    <row r="2429" spans="1:4">
      <c r="A2429" s="394">
        <v>92774</v>
      </c>
      <c r="B2429" s="394" t="s">
        <v>2236</v>
      </c>
      <c r="C2429" s="394" t="s">
        <v>1436</v>
      </c>
      <c r="D2429" s="395" t="s">
        <v>40142</v>
      </c>
    </row>
    <row r="2430" spans="1:4">
      <c r="A2430" s="394">
        <v>92775</v>
      </c>
      <c r="B2430" s="394" t="s">
        <v>2237</v>
      </c>
      <c r="C2430" s="394" t="s">
        <v>1436</v>
      </c>
      <c r="D2430" s="395" t="s">
        <v>39407</v>
      </c>
    </row>
    <row r="2431" spans="1:4">
      <c r="A2431" s="394">
        <v>92776</v>
      </c>
      <c r="B2431" s="394" t="s">
        <v>2238</v>
      </c>
      <c r="C2431" s="394" t="s">
        <v>1436</v>
      </c>
      <c r="D2431" s="395" t="s">
        <v>40119</v>
      </c>
    </row>
    <row r="2432" spans="1:4">
      <c r="A2432" s="394">
        <v>92777</v>
      </c>
      <c r="B2432" s="394" t="s">
        <v>2239</v>
      </c>
      <c r="C2432" s="394" t="s">
        <v>1436</v>
      </c>
      <c r="D2432" s="395" t="s">
        <v>39246</v>
      </c>
    </row>
    <row r="2433" spans="1:4">
      <c r="A2433" s="394">
        <v>92778</v>
      </c>
      <c r="B2433" s="394" t="s">
        <v>2240</v>
      </c>
      <c r="C2433" s="394" t="s">
        <v>1436</v>
      </c>
      <c r="D2433" s="395" t="s">
        <v>42721</v>
      </c>
    </row>
    <row r="2434" spans="1:4">
      <c r="A2434" s="394">
        <v>92779</v>
      </c>
      <c r="B2434" s="394" t="s">
        <v>2241</v>
      </c>
      <c r="C2434" s="394" t="s">
        <v>1436</v>
      </c>
      <c r="D2434" s="395" t="s">
        <v>40154</v>
      </c>
    </row>
    <row r="2435" spans="1:4">
      <c r="A2435" s="394">
        <v>92780</v>
      </c>
      <c r="B2435" s="394" t="s">
        <v>2242</v>
      </c>
      <c r="C2435" s="394" t="s">
        <v>1436</v>
      </c>
      <c r="D2435" s="395" t="s">
        <v>39847</v>
      </c>
    </row>
    <row r="2436" spans="1:4">
      <c r="A2436" s="394">
        <v>92781</v>
      </c>
      <c r="B2436" s="394" t="s">
        <v>2243</v>
      </c>
      <c r="C2436" s="394" t="s">
        <v>1436</v>
      </c>
      <c r="D2436" s="395" t="s">
        <v>41643</v>
      </c>
    </row>
    <row r="2437" spans="1:4">
      <c r="A2437" s="394">
        <v>92782</v>
      </c>
      <c r="B2437" s="394" t="s">
        <v>2244</v>
      </c>
      <c r="C2437" s="394" t="s">
        <v>1436</v>
      </c>
      <c r="D2437" s="395" t="s">
        <v>40155</v>
      </c>
    </row>
    <row r="2438" spans="1:4">
      <c r="A2438" s="394">
        <v>92783</v>
      </c>
      <c r="B2438" s="394" t="s">
        <v>2245</v>
      </c>
      <c r="C2438" s="394" t="s">
        <v>1436</v>
      </c>
      <c r="D2438" s="395" t="s">
        <v>45061</v>
      </c>
    </row>
    <row r="2439" spans="1:4">
      <c r="A2439" s="394">
        <v>92784</v>
      </c>
      <c r="B2439" s="394" t="s">
        <v>2246</v>
      </c>
      <c r="C2439" s="394" t="s">
        <v>1436</v>
      </c>
      <c r="D2439" s="395" t="s">
        <v>43015</v>
      </c>
    </row>
    <row r="2440" spans="1:4">
      <c r="A2440" s="394">
        <v>92785</v>
      </c>
      <c r="B2440" s="394" t="s">
        <v>2247</v>
      </c>
      <c r="C2440" s="394" t="s">
        <v>1436</v>
      </c>
      <c r="D2440" s="395" t="s">
        <v>41282</v>
      </c>
    </row>
    <row r="2441" spans="1:4">
      <c r="A2441" s="394">
        <v>92786</v>
      </c>
      <c r="B2441" s="394" t="s">
        <v>2248</v>
      </c>
      <c r="C2441" s="394" t="s">
        <v>1436</v>
      </c>
      <c r="D2441" s="395" t="s">
        <v>42002</v>
      </c>
    </row>
    <row r="2442" spans="1:4">
      <c r="A2442" s="394">
        <v>92787</v>
      </c>
      <c r="B2442" s="394" t="s">
        <v>2249</v>
      </c>
      <c r="C2442" s="394" t="s">
        <v>1436</v>
      </c>
      <c r="D2442" s="395" t="s">
        <v>40159</v>
      </c>
    </row>
    <row r="2443" spans="1:4">
      <c r="A2443" s="394">
        <v>92788</v>
      </c>
      <c r="B2443" s="394" t="s">
        <v>2250</v>
      </c>
      <c r="C2443" s="394" t="s">
        <v>1436</v>
      </c>
      <c r="D2443" s="395" t="s">
        <v>42631</v>
      </c>
    </row>
    <row r="2444" spans="1:4">
      <c r="A2444" s="394">
        <v>92789</v>
      </c>
      <c r="B2444" s="394" t="s">
        <v>2251</v>
      </c>
      <c r="C2444" s="394" t="s">
        <v>1436</v>
      </c>
      <c r="D2444" s="395" t="s">
        <v>40599</v>
      </c>
    </row>
    <row r="2445" spans="1:4">
      <c r="A2445" s="394">
        <v>92790</v>
      </c>
      <c r="B2445" s="394" t="s">
        <v>2252</v>
      </c>
      <c r="C2445" s="394" t="s">
        <v>1436</v>
      </c>
      <c r="D2445" s="395" t="s">
        <v>41329</v>
      </c>
    </row>
    <row r="2446" spans="1:4">
      <c r="A2446" s="394">
        <v>92791</v>
      </c>
      <c r="B2446" s="394" t="s">
        <v>2253</v>
      </c>
      <c r="C2446" s="394" t="s">
        <v>1436</v>
      </c>
      <c r="D2446" s="395" t="s">
        <v>40137</v>
      </c>
    </row>
    <row r="2447" spans="1:4">
      <c r="A2447" s="394">
        <v>92792</v>
      </c>
      <c r="B2447" s="394" t="s">
        <v>2254</v>
      </c>
      <c r="C2447" s="394" t="s">
        <v>1436</v>
      </c>
      <c r="D2447" s="395" t="s">
        <v>39996</v>
      </c>
    </row>
    <row r="2448" spans="1:4">
      <c r="A2448" s="394">
        <v>92793</v>
      </c>
      <c r="B2448" s="394" t="s">
        <v>2255</v>
      </c>
      <c r="C2448" s="394" t="s">
        <v>1436</v>
      </c>
      <c r="D2448" s="395" t="s">
        <v>40260</v>
      </c>
    </row>
    <row r="2449" spans="1:4">
      <c r="A2449" s="394">
        <v>92794</v>
      </c>
      <c r="B2449" s="394" t="s">
        <v>2256</v>
      </c>
      <c r="C2449" s="394" t="s">
        <v>1436</v>
      </c>
      <c r="D2449" s="395" t="s">
        <v>40167</v>
      </c>
    </row>
    <row r="2450" spans="1:4">
      <c r="A2450" s="394">
        <v>92795</v>
      </c>
      <c r="B2450" s="394" t="s">
        <v>2257</v>
      </c>
      <c r="C2450" s="394" t="s">
        <v>1436</v>
      </c>
      <c r="D2450" s="395" t="s">
        <v>45062</v>
      </c>
    </row>
    <row r="2451" spans="1:4">
      <c r="A2451" s="394">
        <v>92796</v>
      </c>
      <c r="B2451" s="394" t="s">
        <v>2258</v>
      </c>
      <c r="C2451" s="394" t="s">
        <v>1436</v>
      </c>
      <c r="D2451" s="395" t="s">
        <v>40373</v>
      </c>
    </row>
    <row r="2452" spans="1:4">
      <c r="A2452" s="394">
        <v>92797</v>
      </c>
      <c r="B2452" s="394" t="s">
        <v>2259</v>
      </c>
      <c r="C2452" s="394" t="s">
        <v>1436</v>
      </c>
      <c r="D2452" s="395" t="s">
        <v>41951</v>
      </c>
    </row>
    <row r="2453" spans="1:4">
      <c r="A2453" s="394">
        <v>92798</v>
      </c>
      <c r="B2453" s="394" t="s">
        <v>2260</v>
      </c>
      <c r="C2453" s="394" t="s">
        <v>1436</v>
      </c>
      <c r="D2453" s="395" t="s">
        <v>40164</v>
      </c>
    </row>
    <row r="2454" spans="1:4">
      <c r="A2454" s="394">
        <v>92799</v>
      </c>
      <c r="B2454" s="394" t="s">
        <v>2261</v>
      </c>
      <c r="C2454" s="394" t="s">
        <v>1436</v>
      </c>
      <c r="D2454" s="395" t="s">
        <v>40128</v>
      </c>
    </row>
    <row r="2455" spans="1:4">
      <c r="A2455" s="394">
        <v>92800</v>
      </c>
      <c r="B2455" s="394" t="s">
        <v>2262</v>
      </c>
      <c r="C2455" s="394" t="s">
        <v>1436</v>
      </c>
      <c r="D2455" s="395" t="s">
        <v>40151</v>
      </c>
    </row>
    <row r="2456" spans="1:4">
      <c r="A2456" s="394">
        <v>92801</v>
      </c>
      <c r="B2456" s="394" t="s">
        <v>2263</v>
      </c>
      <c r="C2456" s="394" t="s">
        <v>1436</v>
      </c>
      <c r="D2456" s="395" t="s">
        <v>40305</v>
      </c>
    </row>
    <row r="2457" spans="1:4">
      <c r="A2457" s="394">
        <v>92802</v>
      </c>
      <c r="B2457" s="394" t="s">
        <v>2264</v>
      </c>
      <c r="C2457" s="394" t="s">
        <v>1436</v>
      </c>
      <c r="D2457" s="395" t="s">
        <v>40337</v>
      </c>
    </row>
    <row r="2458" spans="1:4">
      <c r="A2458" s="394">
        <v>92803</v>
      </c>
      <c r="B2458" s="394" t="s">
        <v>2265</v>
      </c>
      <c r="C2458" s="394" t="s">
        <v>1436</v>
      </c>
      <c r="D2458" s="395" t="s">
        <v>43291</v>
      </c>
    </row>
    <row r="2459" spans="1:4">
      <c r="A2459" s="394">
        <v>92804</v>
      </c>
      <c r="B2459" s="394" t="s">
        <v>2266</v>
      </c>
      <c r="C2459" s="394" t="s">
        <v>1436</v>
      </c>
      <c r="D2459" s="395" t="s">
        <v>42492</v>
      </c>
    </row>
    <row r="2460" spans="1:4">
      <c r="A2460" s="394">
        <v>92805</v>
      </c>
      <c r="B2460" s="394" t="s">
        <v>2267</v>
      </c>
      <c r="C2460" s="394" t="s">
        <v>1436</v>
      </c>
      <c r="D2460" s="395" t="s">
        <v>40245</v>
      </c>
    </row>
    <row r="2461" spans="1:4">
      <c r="A2461" s="394">
        <v>92806</v>
      </c>
      <c r="B2461" s="394" t="s">
        <v>2268</v>
      </c>
      <c r="C2461" s="394" t="s">
        <v>1436</v>
      </c>
      <c r="D2461" s="395" t="s">
        <v>40164</v>
      </c>
    </row>
    <row r="2462" spans="1:4">
      <c r="A2462" s="394">
        <v>92875</v>
      </c>
      <c r="B2462" s="394" t="s">
        <v>2269</v>
      </c>
      <c r="C2462" s="394" t="s">
        <v>1436</v>
      </c>
      <c r="D2462" s="395" t="s">
        <v>41961</v>
      </c>
    </row>
    <row r="2463" spans="1:4">
      <c r="A2463" s="394">
        <v>92876</v>
      </c>
      <c r="B2463" s="394" t="s">
        <v>2270</v>
      </c>
      <c r="C2463" s="394" t="s">
        <v>1436</v>
      </c>
      <c r="D2463" s="395" t="s">
        <v>40701</v>
      </c>
    </row>
    <row r="2464" spans="1:4">
      <c r="A2464" s="394">
        <v>92877</v>
      </c>
      <c r="B2464" s="394" t="s">
        <v>2271</v>
      </c>
      <c r="C2464" s="394" t="s">
        <v>1436</v>
      </c>
      <c r="D2464" s="395" t="s">
        <v>45063</v>
      </c>
    </row>
    <row r="2465" spans="1:4">
      <c r="A2465" s="394">
        <v>92878</v>
      </c>
      <c r="B2465" s="394" t="s">
        <v>2272</v>
      </c>
      <c r="C2465" s="394" t="s">
        <v>1436</v>
      </c>
      <c r="D2465" s="395" t="s">
        <v>45064</v>
      </c>
    </row>
    <row r="2466" spans="1:4">
      <c r="A2466" s="394">
        <v>92879</v>
      </c>
      <c r="B2466" s="394" t="s">
        <v>2273</v>
      </c>
      <c r="C2466" s="394" t="s">
        <v>1436</v>
      </c>
      <c r="D2466" s="395" t="s">
        <v>42631</v>
      </c>
    </row>
    <row r="2467" spans="1:4">
      <c r="A2467" s="394">
        <v>92880</v>
      </c>
      <c r="B2467" s="394" t="s">
        <v>2274</v>
      </c>
      <c r="C2467" s="394" t="s">
        <v>1436</v>
      </c>
      <c r="D2467" s="395" t="s">
        <v>40165</v>
      </c>
    </row>
    <row r="2468" spans="1:4">
      <c r="A2468" s="394">
        <v>92881</v>
      </c>
      <c r="B2468" s="394" t="s">
        <v>2275</v>
      </c>
      <c r="C2468" s="394" t="s">
        <v>1436</v>
      </c>
      <c r="D2468" s="395" t="s">
        <v>40337</v>
      </c>
    </row>
    <row r="2469" spans="1:4">
      <c r="A2469" s="394">
        <v>92882</v>
      </c>
      <c r="B2469" s="394" t="s">
        <v>2276</v>
      </c>
      <c r="C2469" s="394" t="s">
        <v>1436</v>
      </c>
      <c r="D2469" s="395" t="s">
        <v>42988</v>
      </c>
    </row>
    <row r="2470" spans="1:4">
      <c r="A2470" s="394">
        <v>92883</v>
      </c>
      <c r="B2470" s="394" t="s">
        <v>2277</v>
      </c>
      <c r="C2470" s="394" t="s">
        <v>1436</v>
      </c>
      <c r="D2470" s="395" t="s">
        <v>42727</v>
      </c>
    </row>
    <row r="2471" spans="1:4">
      <c r="A2471" s="394">
        <v>92884</v>
      </c>
      <c r="B2471" s="394" t="s">
        <v>2278</v>
      </c>
      <c r="C2471" s="394" t="s">
        <v>1436</v>
      </c>
      <c r="D2471" s="395" t="s">
        <v>39336</v>
      </c>
    </row>
    <row r="2472" spans="1:4">
      <c r="A2472" s="394">
        <v>92885</v>
      </c>
      <c r="B2472" s="394" t="s">
        <v>2279</v>
      </c>
      <c r="C2472" s="394" t="s">
        <v>1436</v>
      </c>
      <c r="D2472" s="395" t="s">
        <v>42682</v>
      </c>
    </row>
    <row r="2473" spans="1:4">
      <c r="A2473" s="394">
        <v>92886</v>
      </c>
      <c r="B2473" s="394" t="s">
        <v>2280</v>
      </c>
      <c r="C2473" s="394" t="s">
        <v>1436</v>
      </c>
      <c r="D2473" s="395" t="s">
        <v>42975</v>
      </c>
    </row>
    <row r="2474" spans="1:4">
      <c r="A2474" s="394">
        <v>92887</v>
      </c>
      <c r="B2474" s="394" t="s">
        <v>2281</v>
      </c>
      <c r="C2474" s="394" t="s">
        <v>1436</v>
      </c>
      <c r="D2474" s="395" t="s">
        <v>41322</v>
      </c>
    </row>
    <row r="2475" spans="1:4">
      <c r="A2475" s="394">
        <v>92888</v>
      </c>
      <c r="B2475" s="394" t="s">
        <v>2282</v>
      </c>
      <c r="C2475" s="394" t="s">
        <v>1436</v>
      </c>
      <c r="D2475" s="395" t="s">
        <v>40786</v>
      </c>
    </row>
    <row r="2476" spans="1:4">
      <c r="A2476" s="394">
        <v>92915</v>
      </c>
      <c r="B2476" s="394" t="s">
        <v>2283</v>
      </c>
      <c r="C2476" s="394" t="s">
        <v>1436</v>
      </c>
      <c r="D2476" s="395" t="s">
        <v>45065</v>
      </c>
    </row>
    <row r="2477" spans="1:4">
      <c r="A2477" s="394">
        <v>92916</v>
      </c>
      <c r="B2477" s="394" t="s">
        <v>2284</v>
      </c>
      <c r="C2477" s="394" t="s">
        <v>1436</v>
      </c>
      <c r="D2477" s="395" t="s">
        <v>39232</v>
      </c>
    </row>
    <row r="2478" spans="1:4">
      <c r="A2478" s="394">
        <v>92917</v>
      </c>
      <c r="B2478" s="394" t="s">
        <v>2285</v>
      </c>
      <c r="C2478" s="394" t="s">
        <v>1436</v>
      </c>
      <c r="D2478" s="395" t="s">
        <v>42454</v>
      </c>
    </row>
    <row r="2479" spans="1:4">
      <c r="A2479" s="394">
        <v>92919</v>
      </c>
      <c r="B2479" s="394" t="s">
        <v>2286</v>
      </c>
      <c r="C2479" s="394" t="s">
        <v>1436</v>
      </c>
      <c r="D2479" s="395" t="s">
        <v>44141</v>
      </c>
    </row>
    <row r="2480" spans="1:4">
      <c r="A2480" s="394">
        <v>92921</v>
      </c>
      <c r="B2480" s="394" t="s">
        <v>2287</v>
      </c>
      <c r="C2480" s="394" t="s">
        <v>1436</v>
      </c>
      <c r="D2480" s="395" t="s">
        <v>40260</v>
      </c>
    </row>
    <row r="2481" spans="1:4">
      <c r="A2481" s="394">
        <v>92922</v>
      </c>
      <c r="B2481" s="394" t="s">
        <v>2288</v>
      </c>
      <c r="C2481" s="394" t="s">
        <v>1436</v>
      </c>
      <c r="D2481" s="395" t="s">
        <v>43233</v>
      </c>
    </row>
    <row r="2482" spans="1:4">
      <c r="A2482" s="394">
        <v>92923</v>
      </c>
      <c r="B2482" s="394" t="s">
        <v>2289</v>
      </c>
      <c r="C2482" s="394" t="s">
        <v>1436</v>
      </c>
      <c r="D2482" s="395" t="s">
        <v>40256</v>
      </c>
    </row>
    <row r="2483" spans="1:4">
      <c r="A2483" s="394">
        <v>92924</v>
      </c>
      <c r="B2483" s="394" t="s">
        <v>2290</v>
      </c>
      <c r="C2483" s="394" t="s">
        <v>1436</v>
      </c>
      <c r="D2483" s="395" t="s">
        <v>40483</v>
      </c>
    </row>
    <row r="2484" spans="1:4">
      <c r="A2484" s="394">
        <v>95445</v>
      </c>
      <c r="B2484" s="394" t="s">
        <v>30847</v>
      </c>
      <c r="C2484" s="394" t="s">
        <v>1436</v>
      </c>
      <c r="D2484" s="395" t="s">
        <v>40115</v>
      </c>
    </row>
    <row r="2485" spans="1:4">
      <c r="A2485" s="394">
        <v>95446</v>
      </c>
      <c r="B2485" s="394" t="s">
        <v>30848</v>
      </c>
      <c r="C2485" s="394" t="s">
        <v>1436</v>
      </c>
      <c r="D2485" s="395" t="s">
        <v>40182</v>
      </c>
    </row>
    <row r="2486" spans="1:4">
      <c r="A2486" s="394">
        <v>95448</v>
      </c>
      <c r="B2486" s="394" t="s">
        <v>2291</v>
      </c>
      <c r="C2486" s="394" t="s">
        <v>1436</v>
      </c>
      <c r="D2486" s="395" t="s">
        <v>40148</v>
      </c>
    </row>
    <row r="2487" spans="1:4">
      <c r="A2487" s="394">
        <v>95576</v>
      </c>
      <c r="B2487" s="394" t="s">
        <v>30849</v>
      </c>
      <c r="C2487" s="394" t="s">
        <v>1436</v>
      </c>
      <c r="D2487" s="395" t="s">
        <v>41655</v>
      </c>
    </row>
    <row r="2488" spans="1:4">
      <c r="A2488" s="394">
        <v>95577</v>
      </c>
      <c r="B2488" s="394" t="s">
        <v>30850</v>
      </c>
      <c r="C2488" s="394" t="s">
        <v>1436</v>
      </c>
      <c r="D2488" s="395" t="s">
        <v>40145</v>
      </c>
    </row>
    <row r="2489" spans="1:4">
      <c r="A2489" s="394">
        <v>95578</v>
      </c>
      <c r="B2489" s="394" t="s">
        <v>30851</v>
      </c>
      <c r="C2489" s="394" t="s">
        <v>1436</v>
      </c>
      <c r="D2489" s="395" t="s">
        <v>42830</v>
      </c>
    </row>
    <row r="2490" spans="1:4">
      <c r="A2490" s="394">
        <v>95579</v>
      </c>
      <c r="B2490" s="394" t="s">
        <v>30852</v>
      </c>
      <c r="C2490" s="394" t="s">
        <v>1436</v>
      </c>
      <c r="D2490" s="395" t="s">
        <v>45066</v>
      </c>
    </row>
    <row r="2491" spans="1:4">
      <c r="A2491" s="394">
        <v>95580</v>
      </c>
      <c r="B2491" s="394" t="s">
        <v>30853</v>
      </c>
      <c r="C2491" s="394" t="s">
        <v>1436</v>
      </c>
      <c r="D2491" s="395" t="s">
        <v>41531</v>
      </c>
    </row>
    <row r="2492" spans="1:4">
      <c r="A2492" s="394">
        <v>95581</v>
      </c>
      <c r="B2492" s="394" t="s">
        <v>30854</v>
      </c>
      <c r="C2492" s="394" t="s">
        <v>1436</v>
      </c>
      <c r="D2492" s="395" t="s">
        <v>40165</v>
      </c>
    </row>
    <row r="2493" spans="1:4">
      <c r="A2493" s="394">
        <v>95582</v>
      </c>
      <c r="B2493" s="394" t="s">
        <v>30855</v>
      </c>
      <c r="C2493" s="394" t="s">
        <v>1436</v>
      </c>
      <c r="D2493" s="395" t="s">
        <v>40248</v>
      </c>
    </row>
    <row r="2494" spans="1:4">
      <c r="A2494" s="394">
        <v>95583</v>
      </c>
      <c r="B2494" s="394" t="s">
        <v>30856</v>
      </c>
      <c r="C2494" s="394" t="s">
        <v>1436</v>
      </c>
      <c r="D2494" s="395" t="s">
        <v>45067</v>
      </c>
    </row>
    <row r="2495" spans="1:4">
      <c r="A2495" s="394">
        <v>95584</v>
      </c>
      <c r="B2495" s="394" t="s">
        <v>30857</v>
      </c>
      <c r="C2495" s="394" t="s">
        <v>1436</v>
      </c>
      <c r="D2495" s="395" t="s">
        <v>41034</v>
      </c>
    </row>
    <row r="2496" spans="1:4">
      <c r="A2496" s="394">
        <v>95592</v>
      </c>
      <c r="B2496" s="394" t="s">
        <v>30858</v>
      </c>
      <c r="C2496" s="394" t="s">
        <v>1436</v>
      </c>
      <c r="D2496" s="395" t="s">
        <v>41566</v>
      </c>
    </row>
    <row r="2497" spans="1:4">
      <c r="A2497" s="394">
        <v>95593</v>
      </c>
      <c r="B2497" s="394" t="s">
        <v>30859</v>
      </c>
      <c r="C2497" s="394" t="s">
        <v>1436</v>
      </c>
      <c r="D2497" s="395" t="s">
        <v>42406</v>
      </c>
    </row>
    <row r="2498" spans="1:4">
      <c r="A2498" s="394">
        <v>95943</v>
      </c>
      <c r="B2498" s="394" t="s">
        <v>2292</v>
      </c>
      <c r="C2498" s="394" t="s">
        <v>1436</v>
      </c>
      <c r="D2498" s="395" t="s">
        <v>39301</v>
      </c>
    </row>
    <row r="2499" spans="1:4">
      <c r="A2499" s="394">
        <v>95944</v>
      </c>
      <c r="B2499" s="394" t="s">
        <v>2293</v>
      </c>
      <c r="C2499" s="394" t="s">
        <v>1436</v>
      </c>
      <c r="D2499" s="395" t="s">
        <v>40068</v>
      </c>
    </row>
    <row r="2500" spans="1:4">
      <c r="A2500" s="394">
        <v>95945</v>
      </c>
      <c r="B2500" s="394" t="s">
        <v>2294</v>
      </c>
      <c r="C2500" s="394" t="s">
        <v>1436</v>
      </c>
      <c r="D2500" s="395" t="s">
        <v>41095</v>
      </c>
    </row>
    <row r="2501" spans="1:4">
      <c r="A2501" s="394">
        <v>95946</v>
      </c>
      <c r="B2501" s="394" t="s">
        <v>2295</v>
      </c>
      <c r="C2501" s="394" t="s">
        <v>1436</v>
      </c>
      <c r="D2501" s="395" t="s">
        <v>41447</v>
      </c>
    </row>
    <row r="2502" spans="1:4">
      <c r="A2502" s="394">
        <v>95947</v>
      </c>
      <c r="B2502" s="394" t="s">
        <v>2296</v>
      </c>
      <c r="C2502" s="394" t="s">
        <v>1436</v>
      </c>
      <c r="D2502" s="395" t="s">
        <v>39997</v>
      </c>
    </row>
    <row r="2503" spans="1:4">
      <c r="A2503" s="394">
        <v>95948</v>
      </c>
      <c r="B2503" s="394" t="s">
        <v>2297</v>
      </c>
      <c r="C2503" s="394" t="s">
        <v>1436</v>
      </c>
      <c r="D2503" s="395" t="s">
        <v>40848</v>
      </c>
    </row>
    <row r="2504" spans="1:4">
      <c r="A2504" s="394">
        <v>96544</v>
      </c>
      <c r="B2504" s="394" t="s">
        <v>2298</v>
      </c>
      <c r="C2504" s="394" t="s">
        <v>1436</v>
      </c>
      <c r="D2504" s="395" t="s">
        <v>40172</v>
      </c>
    </row>
    <row r="2505" spans="1:4">
      <c r="A2505" s="394">
        <v>96545</v>
      </c>
      <c r="B2505" s="394" t="s">
        <v>2299</v>
      </c>
      <c r="C2505" s="394" t="s">
        <v>1436</v>
      </c>
      <c r="D2505" s="395" t="s">
        <v>45068</v>
      </c>
    </row>
    <row r="2506" spans="1:4">
      <c r="A2506" s="394">
        <v>96546</v>
      </c>
      <c r="B2506" s="394" t="s">
        <v>2300</v>
      </c>
      <c r="C2506" s="394" t="s">
        <v>1436</v>
      </c>
      <c r="D2506" s="395" t="s">
        <v>39754</v>
      </c>
    </row>
    <row r="2507" spans="1:4">
      <c r="A2507" s="394">
        <v>96547</v>
      </c>
      <c r="B2507" s="394" t="s">
        <v>2301</v>
      </c>
      <c r="C2507" s="394" t="s">
        <v>1436</v>
      </c>
      <c r="D2507" s="395" t="s">
        <v>40847</v>
      </c>
    </row>
    <row r="2508" spans="1:4">
      <c r="A2508" s="394">
        <v>96548</v>
      </c>
      <c r="B2508" s="394" t="s">
        <v>2302</v>
      </c>
      <c r="C2508" s="394" t="s">
        <v>1436</v>
      </c>
      <c r="D2508" s="395" t="s">
        <v>42290</v>
      </c>
    </row>
    <row r="2509" spans="1:4">
      <c r="A2509" s="394">
        <v>96549</v>
      </c>
      <c r="B2509" s="394" t="s">
        <v>2303</v>
      </c>
      <c r="C2509" s="394" t="s">
        <v>1436</v>
      </c>
      <c r="D2509" s="395" t="s">
        <v>41278</v>
      </c>
    </row>
    <row r="2510" spans="1:4">
      <c r="A2510" s="394">
        <v>96550</v>
      </c>
      <c r="B2510" s="394" t="s">
        <v>2304</v>
      </c>
      <c r="C2510" s="394" t="s">
        <v>1436</v>
      </c>
      <c r="D2510" s="395" t="s">
        <v>39999</v>
      </c>
    </row>
    <row r="2511" spans="1:4">
      <c r="A2511" s="394">
        <v>100064</v>
      </c>
      <c r="B2511" s="394" t="s">
        <v>30201</v>
      </c>
      <c r="C2511" s="394" t="s">
        <v>1436</v>
      </c>
      <c r="D2511" s="395" t="s">
        <v>39464</v>
      </c>
    </row>
    <row r="2512" spans="1:4">
      <c r="A2512" s="394">
        <v>100066</v>
      </c>
      <c r="B2512" s="394" t="s">
        <v>2305</v>
      </c>
      <c r="C2512" s="394" t="s">
        <v>1436</v>
      </c>
      <c r="D2512" s="395" t="s">
        <v>41356</v>
      </c>
    </row>
    <row r="2513" spans="1:4">
      <c r="A2513" s="394">
        <v>100067</v>
      </c>
      <c r="B2513" s="394" t="s">
        <v>2306</v>
      </c>
      <c r="C2513" s="394" t="s">
        <v>1436</v>
      </c>
      <c r="D2513" s="395" t="s">
        <v>42942</v>
      </c>
    </row>
    <row r="2514" spans="1:4">
      <c r="A2514" s="394">
        <v>100068</v>
      </c>
      <c r="B2514" s="394" t="s">
        <v>2307</v>
      </c>
      <c r="C2514" s="394" t="s">
        <v>1436</v>
      </c>
      <c r="D2514" s="395" t="s">
        <v>40168</v>
      </c>
    </row>
    <row r="2515" spans="1:4">
      <c r="A2515" s="394">
        <v>102920</v>
      </c>
      <c r="B2515" s="394" t="s">
        <v>30860</v>
      </c>
      <c r="C2515" s="394" t="s">
        <v>1436</v>
      </c>
      <c r="D2515" s="395" t="s">
        <v>40294</v>
      </c>
    </row>
    <row r="2516" spans="1:4">
      <c r="A2516" s="394">
        <v>102921</v>
      </c>
      <c r="B2516" s="394" t="s">
        <v>30861</v>
      </c>
      <c r="C2516" s="394" t="s">
        <v>1436</v>
      </c>
      <c r="D2516" s="395" t="s">
        <v>39547</v>
      </c>
    </row>
    <row r="2517" spans="1:4">
      <c r="A2517" s="394">
        <v>102922</v>
      </c>
      <c r="B2517" s="394" t="s">
        <v>30862</v>
      </c>
      <c r="C2517" s="394" t="s">
        <v>1436</v>
      </c>
      <c r="D2517" s="395" t="s">
        <v>41317</v>
      </c>
    </row>
    <row r="2518" spans="1:4">
      <c r="A2518" s="394">
        <v>102923</v>
      </c>
      <c r="B2518" s="394" t="s">
        <v>30863</v>
      </c>
      <c r="C2518" s="394" t="s">
        <v>1436</v>
      </c>
      <c r="D2518" s="395" t="s">
        <v>40498</v>
      </c>
    </row>
    <row r="2519" spans="1:4">
      <c r="A2519" s="394">
        <v>103088</v>
      </c>
      <c r="B2519" s="394" t="s">
        <v>30864</v>
      </c>
      <c r="C2519" s="394" t="s">
        <v>1436</v>
      </c>
      <c r="D2519" s="395" t="s">
        <v>40675</v>
      </c>
    </row>
    <row r="2520" spans="1:4">
      <c r="A2520" s="394">
        <v>89993</v>
      </c>
      <c r="B2520" s="394" t="s">
        <v>30865</v>
      </c>
      <c r="C2520" s="394" t="s">
        <v>1475</v>
      </c>
      <c r="D2520" s="395" t="s">
        <v>45069</v>
      </c>
    </row>
    <row r="2521" spans="1:4">
      <c r="A2521" s="394">
        <v>89994</v>
      </c>
      <c r="B2521" s="394" t="s">
        <v>30866</v>
      </c>
      <c r="C2521" s="394" t="s">
        <v>1475</v>
      </c>
      <c r="D2521" s="395" t="s">
        <v>45070</v>
      </c>
    </row>
    <row r="2522" spans="1:4">
      <c r="A2522" s="394">
        <v>89995</v>
      </c>
      <c r="B2522" s="394" t="s">
        <v>30867</v>
      </c>
      <c r="C2522" s="394" t="s">
        <v>1475</v>
      </c>
      <c r="D2522" s="395" t="s">
        <v>45071</v>
      </c>
    </row>
    <row r="2523" spans="1:4">
      <c r="A2523" s="394">
        <v>90278</v>
      </c>
      <c r="B2523" s="394" t="s">
        <v>30868</v>
      </c>
      <c r="C2523" s="394" t="s">
        <v>1475</v>
      </c>
      <c r="D2523" s="395" t="s">
        <v>45072</v>
      </c>
    </row>
    <row r="2524" spans="1:4">
      <c r="A2524" s="394">
        <v>90279</v>
      </c>
      <c r="B2524" s="394" t="s">
        <v>30869</v>
      </c>
      <c r="C2524" s="394" t="s">
        <v>1475</v>
      </c>
      <c r="D2524" s="395" t="s">
        <v>45073</v>
      </c>
    </row>
    <row r="2525" spans="1:4">
      <c r="A2525" s="394">
        <v>90280</v>
      </c>
      <c r="B2525" s="394" t="s">
        <v>30870</v>
      </c>
      <c r="C2525" s="394" t="s">
        <v>1475</v>
      </c>
      <c r="D2525" s="395" t="s">
        <v>45074</v>
      </c>
    </row>
    <row r="2526" spans="1:4">
      <c r="A2526" s="394">
        <v>90281</v>
      </c>
      <c r="B2526" s="394" t="s">
        <v>30871</v>
      </c>
      <c r="C2526" s="394" t="s">
        <v>1475</v>
      </c>
      <c r="D2526" s="395" t="s">
        <v>45075</v>
      </c>
    </row>
    <row r="2527" spans="1:4">
      <c r="A2527" s="394">
        <v>90282</v>
      </c>
      <c r="B2527" s="394" t="s">
        <v>30872</v>
      </c>
      <c r="C2527" s="394" t="s">
        <v>1475</v>
      </c>
      <c r="D2527" s="395" t="s">
        <v>45076</v>
      </c>
    </row>
    <row r="2528" spans="1:4">
      <c r="A2528" s="394">
        <v>90283</v>
      </c>
      <c r="B2528" s="394" t="s">
        <v>30873</v>
      </c>
      <c r="C2528" s="394" t="s">
        <v>1475</v>
      </c>
      <c r="D2528" s="395" t="s">
        <v>45077</v>
      </c>
    </row>
    <row r="2529" spans="1:4">
      <c r="A2529" s="394">
        <v>90284</v>
      </c>
      <c r="B2529" s="394" t="s">
        <v>30874</v>
      </c>
      <c r="C2529" s="394" t="s">
        <v>1475</v>
      </c>
      <c r="D2529" s="395" t="s">
        <v>45078</v>
      </c>
    </row>
    <row r="2530" spans="1:4">
      <c r="A2530" s="394">
        <v>90285</v>
      </c>
      <c r="B2530" s="394" t="s">
        <v>30875</v>
      </c>
      <c r="C2530" s="394" t="s">
        <v>1475</v>
      </c>
      <c r="D2530" s="395" t="s">
        <v>45079</v>
      </c>
    </row>
    <row r="2531" spans="1:4">
      <c r="A2531" s="394">
        <v>94962</v>
      </c>
      <c r="B2531" s="394" t="s">
        <v>30231</v>
      </c>
      <c r="C2531" s="394" t="s">
        <v>1475</v>
      </c>
      <c r="D2531" s="395" t="s">
        <v>45080</v>
      </c>
    </row>
    <row r="2532" spans="1:4">
      <c r="A2532" s="394">
        <v>94963</v>
      </c>
      <c r="B2532" s="394" t="s">
        <v>30232</v>
      </c>
      <c r="C2532" s="394" t="s">
        <v>1475</v>
      </c>
      <c r="D2532" s="395" t="s">
        <v>45081</v>
      </c>
    </row>
    <row r="2533" spans="1:4">
      <c r="A2533" s="394">
        <v>94964</v>
      </c>
      <c r="B2533" s="394" t="s">
        <v>30233</v>
      </c>
      <c r="C2533" s="394" t="s">
        <v>1475</v>
      </c>
      <c r="D2533" s="395" t="s">
        <v>45082</v>
      </c>
    </row>
    <row r="2534" spans="1:4">
      <c r="A2534" s="394">
        <v>94965</v>
      </c>
      <c r="B2534" s="394" t="s">
        <v>30234</v>
      </c>
      <c r="C2534" s="394" t="s">
        <v>1475</v>
      </c>
      <c r="D2534" s="395" t="s">
        <v>45083</v>
      </c>
    </row>
    <row r="2535" spans="1:4">
      <c r="A2535" s="394">
        <v>94966</v>
      </c>
      <c r="B2535" s="394" t="s">
        <v>30235</v>
      </c>
      <c r="C2535" s="394" t="s">
        <v>1475</v>
      </c>
      <c r="D2535" s="395" t="s">
        <v>45084</v>
      </c>
    </row>
    <row r="2536" spans="1:4">
      <c r="A2536" s="394">
        <v>94967</v>
      </c>
      <c r="B2536" s="394" t="s">
        <v>30236</v>
      </c>
      <c r="C2536" s="394" t="s">
        <v>1475</v>
      </c>
      <c r="D2536" s="395" t="s">
        <v>45085</v>
      </c>
    </row>
    <row r="2537" spans="1:4">
      <c r="A2537" s="394">
        <v>94968</v>
      </c>
      <c r="B2537" s="394" t="s">
        <v>30237</v>
      </c>
      <c r="C2537" s="394" t="s">
        <v>1475</v>
      </c>
      <c r="D2537" s="395" t="s">
        <v>45086</v>
      </c>
    </row>
    <row r="2538" spans="1:4">
      <c r="A2538" s="394">
        <v>94969</v>
      </c>
      <c r="B2538" s="394" t="s">
        <v>30238</v>
      </c>
      <c r="C2538" s="394" t="s">
        <v>1475</v>
      </c>
      <c r="D2538" s="395" t="s">
        <v>45087</v>
      </c>
    </row>
    <row r="2539" spans="1:4">
      <c r="A2539" s="394">
        <v>94970</v>
      </c>
      <c r="B2539" s="394" t="s">
        <v>30239</v>
      </c>
      <c r="C2539" s="394" t="s">
        <v>1475</v>
      </c>
      <c r="D2539" s="395" t="s">
        <v>45088</v>
      </c>
    </row>
    <row r="2540" spans="1:4">
      <c r="A2540" s="394">
        <v>94971</v>
      </c>
      <c r="B2540" s="394" t="s">
        <v>30240</v>
      </c>
      <c r="C2540" s="394" t="s">
        <v>1475</v>
      </c>
      <c r="D2540" s="395" t="s">
        <v>45089</v>
      </c>
    </row>
    <row r="2541" spans="1:4">
      <c r="A2541" s="394">
        <v>94972</v>
      </c>
      <c r="B2541" s="394" t="s">
        <v>30241</v>
      </c>
      <c r="C2541" s="394" t="s">
        <v>1475</v>
      </c>
      <c r="D2541" s="395" t="s">
        <v>45090</v>
      </c>
    </row>
    <row r="2542" spans="1:4">
      <c r="A2542" s="394">
        <v>94973</v>
      </c>
      <c r="B2542" s="394" t="s">
        <v>30242</v>
      </c>
      <c r="C2542" s="394" t="s">
        <v>1475</v>
      </c>
      <c r="D2542" s="395" t="s">
        <v>45091</v>
      </c>
    </row>
    <row r="2543" spans="1:4">
      <c r="A2543" s="394">
        <v>94974</v>
      </c>
      <c r="B2543" s="394" t="s">
        <v>30243</v>
      </c>
      <c r="C2543" s="394" t="s">
        <v>1475</v>
      </c>
      <c r="D2543" s="395" t="s">
        <v>45092</v>
      </c>
    </row>
    <row r="2544" spans="1:4">
      <c r="A2544" s="394">
        <v>94975</v>
      </c>
      <c r="B2544" s="394" t="s">
        <v>30244</v>
      </c>
      <c r="C2544" s="394" t="s">
        <v>1475</v>
      </c>
      <c r="D2544" s="395" t="s">
        <v>45093</v>
      </c>
    </row>
    <row r="2545" spans="1:4">
      <c r="A2545" s="394">
        <v>96555</v>
      </c>
      <c r="B2545" s="394" t="s">
        <v>2308</v>
      </c>
      <c r="C2545" s="394" t="s">
        <v>1475</v>
      </c>
      <c r="D2545" s="395" t="s">
        <v>45094</v>
      </c>
    </row>
    <row r="2546" spans="1:4">
      <c r="A2546" s="394">
        <v>96556</v>
      </c>
      <c r="B2546" s="394" t="s">
        <v>2309</v>
      </c>
      <c r="C2546" s="394" t="s">
        <v>1475</v>
      </c>
      <c r="D2546" s="395" t="s">
        <v>45095</v>
      </c>
    </row>
    <row r="2547" spans="1:4">
      <c r="A2547" s="394">
        <v>96557</v>
      </c>
      <c r="B2547" s="394" t="s">
        <v>2310</v>
      </c>
      <c r="C2547" s="394" t="s">
        <v>1475</v>
      </c>
      <c r="D2547" s="395" t="s">
        <v>45096</v>
      </c>
    </row>
    <row r="2548" spans="1:4">
      <c r="A2548" s="394">
        <v>96558</v>
      </c>
      <c r="B2548" s="394" t="s">
        <v>2311</v>
      </c>
      <c r="C2548" s="394" t="s">
        <v>1475</v>
      </c>
      <c r="D2548" s="395" t="s">
        <v>45097</v>
      </c>
    </row>
    <row r="2549" spans="1:4">
      <c r="A2549" s="394">
        <v>99235</v>
      </c>
      <c r="B2549" s="394" t="s">
        <v>30876</v>
      </c>
      <c r="C2549" s="394" t="s">
        <v>1475</v>
      </c>
      <c r="D2549" s="395" t="s">
        <v>45098</v>
      </c>
    </row>
    <row r="2550" spans="1:4">
      <c r="A2550" s="394">
        <v>99431</v>
      </c>
      <c r="B2550" s="394" t="s">
        <v>30877</v>
      </c>
      <c r="C2550" s="394" t="s">
        <v>1475</v>
      </c>
      <c r="D2550" s="395" t="s">
        <v>45099</v>
      </c>
    </row>
    <row r="2551" spans="1:4">
      <c r="A2551" s="394">
        <v>99432</v>
      </c>
      <c r="B2551" s="394" t="s">
        <v>30878</v>
      </c>
      <c r="C2551" s="394" t="s">
        <v>1475</v>
      </c>
      <c r="D2551" s="395" t="s">
        <v>45100</v>
      </c>
    </row>
    <row r="2552" spans="1:4">
      <c r="A2552" s="394">
        <v>99433</v>
      </c>
      <c r="B2552" s="394" t="s">
        <v>30879</v>
      </c>
      <c r="C2552" s="394" t="s">
        <v>1475</v>
      </c>
      <c r="D2552" s="395" t="s">
        <v>45101</v>
      </c>
    </row>
    <row r="2553" spans="1:4">
      <c r="A2553" s="394">
        <v>99434</v>
      </c>
      <c r="B2553" s="394" t="s">
        <v>30880</v>
      </c>
      <c r="C2553" s="394" t="s">
        <v>1475</v>
      </c>
      <c r="D2553" s="395" t="s">
        <v>45102</v>
      </c>
    </row>
    <row r="2554" spans="1:4">
      <c r="A2554" s="394">
        <v>99435</v>
      </c>
      <c r="B2554" s="394" t="s">
        <v>30881</v>
      </c>
      <c r="C2554" s="394" t="s">
        <v>1475</v>
      </c>
      <c r="D2554" s="395" t="s">
        <v>42595</v>
      </c>
    </row>
    <row r="2555" spans="1:4">
      <c r="A2555" s="394">
        <v>99436</v>
      </c>
      <c r="B2555" s="394" t="s">
        <v>30882</v>
      </c>
      <c r="C2555" s="394" t="s">
        <v>1475</v>
      </c>
      <c r="D2555" s="395" t="s">
        <v>45103</v>
      </c>
    </row>
    <row r="2556" spans="1:4">
      <c r="A2556" s="394">
        <v>99437</v>
      </c>
      <c r="B2556" s="394" t="s">
        <v>30883</v>
      </c>
      <c r="C2556" s="394" t="s">
        <v>1475</v>
      </c>
      <c r="D2556" s="395" t="s">
        <v>45104</v>
      </c>
    </row>
    <row r="2557" spans="1:4">
      <c r="A2557" s="394">
        <v>99438</v>
      </c>
      <c r="B2557" s="394" t="s">
        <v>30884</v>
      </c>
      <c r="C2557" s="394" t="s">
        <v>1475</v>
      </c>
      <c r="D2557" s="395" t="s">
        <v>45105</v>
      </c>
    </row>
    <row r="2558" spans="1:4">
      <c r="A2558" s="394">
        <v>99439</v>
      </c>
      <c r="B2558" s="394" t="s">
        <v>30885</v>
      </c>
      <c r="C2558" s="394" t="s">
        <v>1475</v>
      </c>
      <c r="D2558" s="395" t="s">
        <v>45106</v>
      </c>
    </row>
    <row r="2559" spans="1:4">
      <c r="A2559" s="394">
        <v>102473</v>
      </c>
      <c r="B2559" s="394" t="s">
        <v>30245</v>
      </c>
      <c r="C2559" s="394" t="s">
        <v>1475</v>
      </c>
      <c r="D2559" s="395" t="s">
        <v>45107</v>
      </c>
    </row>
    <row r="2560" spans="1:4">
      <c r="A2560" s="394">
        <v>102474</v>
      </c>
      <c r="B2560" s="394" t="s">
        <v>30246</v>
      </c>
      <c r="C2560" s="394" t="s">
        <v>1475</v>
      </c>
      <c r="D2560" s="395" t="s">
        <v>45108</v>
      </c>
    </row>
    <row r="2561" spans="1:4">
      <c r="A2561" s="394">
        <v>102475</v>
      </c>
      <c r="B2561" s="394" t="s">
        <v>30247</v>
      </c>
      <c r="C2561" s="394" t="s">
        <v>1475</v>
      </c>
      <c r="D2561" s="395" t="s">
        <v>45109</v>
      </c>
    </row>
    <row r="2562" spans="1:4">
      <c r="A2562" s="394">
        <v>102476</v>
      </c>
      <c r="B2562" s="394" t="s">
        <v>30248</v>
      </c>
      <c r="C2562" s="394" t="s">
        <v>1475</v>
      </c>
      <c r="D2562" s="395" t="s">
        <v>45110</v>
      </c>
    </row>
    <row r="2563" spans="1:4">
      <c r="A2563" s="394">
        <v>102477</v>
      </c>
      <c r="B2563" s="394" t="s">
        <v>30249</v>
      </c>
      <c r="C2563" s="394" t="s">
        <v>1475</v>
      </c>
      <c r="D2563" s="395" t="s">
        <v>45111</v>
      </c>
    </row>
    <row r="2564" spans="1:4">
      <c r="A2564" s="394">
        <v>102478</v>
      </c>
      <c r="B2564" s="394" t="s">
        <v>30250</v>
      </c>
      <c r="C2564" s="394" t="s">
        <v>1475</v>
      </c>
      <c r="D2564" s="395" t="s">
        <v>45112</v>
      </c>
    </row>
    <row r="2565" spans="1:4">
      <c r="A2565" s="394">
        <v>102479</v>
      </c>
      <c r="B2565" s="394" t="s">
        <v>30251</v>
      </c>
      <c r="C2565" s="394" t="s">
        <v>1475</v>
      </c>
      <c r="D2565" s="395" t="s">
        <v>45113</v>
      </c>
    </row>
    <row r="2566" spans="1:4">
      <c r="A2566" s="394">
        <v>102480</v>
      </c>
      <c r="B2566" s="394" t="s">
        <v>30252</v>
      </c>
      <c r="C2566" s="394" t="s">
        <v>1475</v>
      </c>
      <c r="D2566" s="395" t="s">
        <v>45114</v>
      </c>
    </row>
    <row r="2567" spans="1:4">
      <c r="A2567" s="394">
        <v>102481</v>
      </c>
      <c r="B2567" s="394" t="s">
        <v>30253</v>
      </c>
      <c r="C2567" s="394" t="s">
        <v>1475</v>
      </c>
      <c r="D2567" s="395" t="s">
        <v>45115</v>
      </c>
    </row>
    <row r="2568" spans="1:4">
      <c r="A2568" s="394">
        <v>102482</v>
      </c>
      <c r="B2568" s="394" t="s">
        <v>30254</v>
      </c>
      <c r="C2568" s="394" t="s">
        <v>1475</v>
      </c>
      <c r="D2568" s="395" t="s">
        <v>45116</v>
      </c>
    </row>
    <row r="2569" spans="1:4">
      <c r="A2569" s="394">
        <v>102483</v>
      </c>
      <c r="B2569" s="394" t="s">
        <v>30255</v>
      </c>
      <c r="C2569" s="394" t="s">
        <v>1475</v>
      </c>
      <c r="D2569" s="395" t="s">
        <v>45117</v>
      </c>
    </row>
    <row r="2570" spans="1:4">
      <c r="A2570" s="394">
        <v>102484</v>
      </c>
      <c r="B2570" s="394" t="s">
        <v>30256</v>
      </c>
      <c r="C2570" s="394" t="s">
        <v>1475</v>
      </c>
      <c r="D2570" s="395" t="s">
        <v>45118</v>
      </c>
    </row>
    <row r="2571" spans="1:4">
      <c r="A2571" s="394">
        <v>102485</v>
      </c>
      <c r="B2571" s="394" t="s">
        <v>30257</v>
      </c>
      <c r="C2571" s="394" t="s">
        <v>1475</v>
      </c>
      <c r="D2571" s="395" t="s">
        <v>45119</v>
      </c>
    </row>
    <row r="2572" spans="1:4">
      <c r="A2572" s="394">
        <v>102486</v>
      </c>
      <c r="B2572" s="394" t="s">
        <v>30258</v>
      </c>
      <c r="C2572" s="394" t="s">
        <v>1475</v>
      </c>
      <c r="D2572" s="395" t="s">
        <v>45120</v>
      </c>
    </row>
    <row r="2573" spans="1:4">
      <c r="A2573" s="394">
        <v>102487</v>
      </c>
      <c r="B2573" s="394" t="s">
        <v>30259</v>
      </c>
      <c r="C2573" s="394" t="s">
        <v>1475</v>
      </c>
      <c r="D2573" s="395" t="s">
        <v>45121</v>
      </c>
    </row>
    <row r="2574" spans="1:4">
      <c r="A2574" s="394">
        <v>103183</v>
      </c>
      <c r="B2574" s="394" t="s">
        <v>30886</v>
      </c>
      <c r="C2574" s="394" t="s">
        <v>1475</v>
      </c>
      <c r="D2574" s="395" t="s">
        <v>45122</v>
      </c>
    </row>
    <row r="2575" spans="1:4">
      <c r="A2575" s="394">
        <v>103184</v>
      </c>
      <c r="B2575" s="394" t="s">
        <v>30887</v>
      </c>
      <c r="C2575" s="394" t="s">
        <v>1475</v>
      </c>
      <c r="D2575" s="395" t="s">
        <v>45123</v>
      </c>
    </row>
    <row r="2576" spans="1:4">
      <c r="A2576" s="394">
        <v>103669</v>
      </c>
      <c r="B2576" s="394" t="s">
        <v>40193</v>
      </c>
      <c r="C2576" s="394" t="s">
        <v>1475</v>
      </c>
      <c r="D2576" s="395" t="s">
        <v>45124</v>
      </c>
    </row>
    <row r="2577" spans="1:4">
      <c r="A2577" s="394">
        <v>103670</v>
      </c>
      <c r="B2577" s="394" t="s">
        <v>40194</v>
      </c>
      <c r="C2577" s="394" t="s">
        <v>1475</v>
      </c>
      <c r="D2577" s="395" t="s">
        <v>45125</v>
      </c>
    </row>
    <row r="2578" spans="1:4">
      <c r="A2578" s="394">
        <v>103671</v>
      </c>
      <c r="B2578" s="394" t="s">
        <v>40195</v>
      </c>
      <c r="C2578" s="394" t="s">
        <v>1475</v>
      </c>
      <c r="D2578" s="395" t="s">
        <v>45126</v>
      </c>
    </row>
    <row r="2579" spans="1:4">
      <c r="A2579" s="394">
        <v>103672</v>
      </c>
      <c r="B2579" s="394" t="s">
        <v>40196</v>
      </c>
      <c r="C2579" s="394" t="s">
        <v>1475</v>
      </c>
      <c r="D2579" s="395" t="s">
        <v>45127</v>
      </c>
    </row>
    <row r="2580" spans="1:4">
      <c r="A2580" s="394">
        <v>103673</v>
      </c>
      <c r="B2580" s="394" t="s">
        <v>40197</v>
      </c>
      <c r="C2580" s="394" t="s">
        <v>1475</v>
      </c>
      <c r="D2580" s="395" t="s">
        <v>45128</v>
      </c>
    </row>
    <row r="2581" spans="1:4">
      <c r="A2581" s="394">
        <v>103674</v>
      </c>
      <c r="B2581" s="394" t="s">
        <v>40198</v>
      </c>
      <c r="C2581" s="394" t="s">
        <v>1475</v>
      </c>
      <c r="D2581" s="395" t="s">
        <v>45129</v>
      </c>
    </row>
    <row r="2582" spans="1:4">
      <c r="A2582" s="394">
        <v>103675</v>
      </c>
      <c r="B2582" s="394" t="s">
        <v>40199</v>
      </c>
      <c r="C2582" s="394" t="s">
        <v>1475</v>
      </c>
      <c r="D2582" s="395" t="s">
        <v>45130</v>
      </c>
    </row>
    <row r="2583" spans="1:4">
      <c r="A2583" s="394">
        <v>103676</v>
      </c>
      <c r="B2583" s="394" t="s">
        <v>40200</v>
      </c>
      <c r="C2583" s="394" t="s">
        <v>1475</v>
      </c>
      <c r="D2583" s="395" t="s">
        <v>45131</v>
      </c>
    </row>
    <row r="2584" spans="1:4">
      <c r="A2584" s="394">
        <v>103677</v>
      </c>
      <c r="B2584" s="394" t="s">
        <v>40201</v>
      </c>
      <c r="C2584" s="394" t="s">
        <v>1475</v>
      </c>
      <c r="D2584" s="395" t="s">
        <v>45132</v>
      </c>
    </row>
    <row r="2585" spans="1:4">
      <c r="A2585" s="394">
        <v>103678</v>
      </c>
      <c r="B2585" s="394" t="s">
        <v>40202</v>
      </c>
      <c r="C2585" s="394" t="s">
        <v>1475</v>
      </c>
      <c r="D2585" s="395" t="s">
        <v>45133</v>
      </c>
    </row>
    <row r="2586" spans="1:4">
      <c r="A2586" s="394">
        <v>103679</v>
      </c>
      <c r="B2586" s="394" t="s">
        <v>40203</v>
      </c>
      <c r="C2586" s="394" t="s">
        <v>1475</v>
      </c>
      <c r="D2586" s="395" t="s">
        <v>45134</v>
      </c>
    </row>
    <row r="2587" spans="1:4">
      <c r="A2587" s="394">
        <v>103680</v>
      </c>
      <c r="B2587" s="394" t="s">
        <v>40204</v>
      </c>
      <c r="C2587" s="394" t="s">
        <v>1475</v>
      </c>
      <c r="D2587" s="395" t="s">
        <v>45135</v>
      </c>
    </row>
    <row r="2588" spans="1:4">
      <c r="A2588" s="394">
        <v>103681</v>
      </c>
      <c r="B2588" s="394" t="s">
        <v>40205</v>
      </c>
      <c r="C2588" s="394" t="s">
        <v>1475</v>
      </c>
      <c r="D2588" s="395" t="s">
        <v>45136</v>
      </c>
    </row>
    <row r="2589" spans="1:4">
      <c r="A2589" s="394">
        <v>103682</v>
      </c>
      <c r="B2589" s="394" t="s">
        <v>40206</v>
      </c>
      <c r="C2589" s="394" t="s">
        <v>1475</v>
      </c>
      <c r="D2589" s="395" t="s">
        <v>45137</v>
      </c>
    </row>
    <row r="2590" spans="1:4">
      <c r="A2590" s="394">
        <v>103683</v>
      </c>
      <c r="B2590" s="394" t="s">
        <v>40207</v>
      </c>
      <c r="C2590" s="394" t="s">
        <v>1475</v>
      </c>
      <c r="D2590" s="395" t="s">
        <v>45138</v>
      </c>
    </row>
    <row r="2591" spans="1:4">
      <c r="A2591" s="394">
        <v>103684</v>
      </c>
      <c r="B2591" s="394" t="s">
        <v>40208</v>
      </c>
      <c r="C2591" s="394" t="s">
        <v>1475</v>
      </c>
      <c r="D2591" s="395" t="s">
        <v>42819</v>
      </c>
    </row>
    <row r="2592" spans="1:4">
      <c r="A2592" s="394">
        <v>103685</v>
      </c>
      <c r="B2592" s="394" t="s">
        <v>40209</v>
      </c>
      <c r="C2592" s="394" t="s">
        <v>1475</v>
      </c>
      <c r="D2592" s="395" t="s">
        <v>45139</v>
      </c>
    </row>
    <row r="2593" spans="1:4">
      <c r="A2593" s="394">
        <v>103686</v>
      </c>
      <c r="B2593" s="394" t="s">
        <v>40210</v>
      </c>
      <c r="C2593" s="394" t="s">
        <v>1475</v>
      </c>
      <c r="D2593" s="395" t="s">
        <v>45140</v>
      </c>
    </row>
    <row r="2594" spans="1:4">
      <c r="A2594" s="394">
        <v>103687</v>
      </c>
      <c r="B2594" s="394" t="s">
        <v>40211</v>
      </c>
      <c r="C2594" s="394" t="s">
        <v>1475</v>
      </c>
      <c r="D2594" s="395" t="s">
        <v>45141</v>
      </c>
    </row>
    <row r="2595" spans="1:4">
      <c r="A2595" s="394">
        <v>103688</v>
      </c>
      <c r="B2595" s="394" t="s">
        <v>40212</v>
      </c>
      <c r="C2595" s="394" t="s">
        <v>1475</v>
      </c>
      <c r="D2595" s="395" t="s">
        <v>45142</v>
      </c>
    </row>
    <row r="2596" spans="1:4">
      <c r="A2596" s="394">
        <v>101963</v>
      </c>
      <c r="B2596" s="394" t="s">
        <v>2312</v>
      </c>
      <c r="C2596" s="394" t="s">
        <v>429</v>
      </c>
      <c r="D2596" s="395" t="s">
        <v>43085</v>
      </c>
    </row>
    <row r="2597" spans="1:4">
      <c r="A2597" s="394">
        <v>101964</v>
      </c>
      <c r="B2597" s="394" t="s">
        <v>2313</v>
      </c>
      <c r="C2597" s="394" t="s">
        <v>429</v>
      </c>
      <c r="D2597" s="395" t="s">
        <v>45143</v>
      </c>
    </row>
    <row r="2598" spans="1:4">
      <c r="A2598" s="394">
        <v>101165</v>
      </c>
      <c r="B2598" s="394" t="s">
        <v>2314</v>
      </c>
      <c r="C2598" s="394" t="s">
        <v>1475</v>
      </c>
      <c r="D2598" s="395" t="s">
        <v>45144</v>
      </c>
    </row>
    <row r="2599" spans="1:4">
      <c r="A2599" s="394">
        <v>101166</v>
      </c>
      <c r="B2599" s="394" t="s">
        <v>2315</v>
      </c>
      <c r="C2599" s="394" t="s">
        <v>1475</v>
      </c>
      <c r="D2599" s="395" t="s">
        <v>45145</v>
      </c>
    </row>
    <row r="2600" spans="1:4">
      <c r="A2600" s="394">
        <v>98575</v>
      </c>
      <c r="B2600" s="394" t="s">
        <v>30888</v>
      </c>
      <c r="C2600" s="394" t="s">
        <v>41</v>
      </c>
      <c r="D2600" s="395" t="s">
        <v>45146</v>
      </c>
    </row>
    <row r="2601" spans="1:4">
      <c r="A2601" s="394">
        <v>98576</v>
      </c>
      <c r="B2601" s="394" t="s">
        <v>2316</v>
      </c>
      <c r="C2601" s="394" t="s">
        <v>41</v>
      </c>
      <c r="D2601" s="395" t="s">
        <v>39609</v>
      </c>
    </row>
    <row r="2602" spans="1:4">
      <c r="A2602" s="394">
        <v>98577</v>
      </c>
      <c r="B2602" s="394" t="s">
        <v>30889</v>
      </c>
      <c r="C2602" s="394" t="s">
        <v>41</v>
      </c>
      <c r="D2602" s="395" t="s">
        <v>45147</v>
      </c>
    </row>
    <row r="2603" spans="1:4">
      <c r="A2603" s="394">
        <v>93182</v>
      </c>
      <c r="B2603" s="394" t="s">
        <v>2317</v>
      </c>
      <c r="C2603" s="394" t="s">
        <v>41</v>
      </c>
      <c r="D2603" s="395" t="s">
        <v>40027</v>
      </c>
    </row>
    <row r="2604" spans="1:4">
      <c r="A2604" s="394">
        <v>93183</v>
      </c>
      <c r="B2604" s="394" t="s">
        <v>2318</v>
      </c>
      <c r="C2604" s="394" t="s">
        <v>41</v>
      </c>
      <c r="D2604" s="395" t="s">
        <v>45148</v>
      </c>
    </row>
    <row r="2605" spans="1:4">
      <c r="A2605" s="394">
        <v>93184</v>
      </c>
      <c r="B2605" s="394" t="s">
        <v>2319</v>
      </c>
      <c r="C2605" s="394" t="s">
        <v>41</v>
      </c>
      <c r="D2605" s="395" t="s">
        <v>40234</v>
      </c>
    </row>
    <row r="2606" spans="1:4">
      <c r="A2606" s="394">
        <v>93185</v>
      </c>
      <c r="B2606" s="394" t="s">
        <v>2320</v>
      </c>
      <c r="C2606" s="394" t="s">
        <v>41</v>
      </c>
      <c r="D2606" s="395" t="s">
        <v>42575</v>
      </c>
    </row>
    <row r="2607" spans="1:4">
      <c r="A2607" s="394">
        <v>93186</v>
      </c>
      <c r="B2607" s="394" t="s">
        <v>2321</v>
      </c>
      <c r="C2607" s="394" t="s">
        <v>41</v>
      </c>
      <c r="D2607" s="395" t="s">
        <v>45149</v>
      </c>
    </row>
    <row r="2608" spans="1:4">
      <c r="A2608" s="394">
        <v>93187</v>
      </c>
      <c r="B2608" s="394" t="s">
        <v>2322</v>
      </c>
      <c r="C2608" s="394" t="s">
        <v>41</v>
      </c>
      <c r="D2608" s="395" t="s">
        <v>45150</v>
      </c>
    </row>
    <row r="2609" spans="1:4">
      <c r="A2609" s="394">
        <v>93188</v>
      </c>
      <c r="B2609" s="394" t="s">
        <v>2323</v>
      </c>
      <c r="C2609" s="394" t="s">
        <v>41</v>
      </c>
      <c r="D2609" s="395" t="s">
        <v>44123</v>
      </c>
    </row>
    <row r="2610" spans="1:4">
      <c r="A2610" s="394">
        <v>93189</v>
      </c>
      <c r="B2610" s="394" t="s">
        <v>2324</v>
      </c>
      <c r="C2610" s="394" t="s">
        <v>41</v>
      </c>
      <c r="D2610" s="395" t="s">
        <v>45151</v>
      </c>
    </row>
    <row r="2611" spans="1:4">
      <c r="A2611" s="394">
        <v>93190</v>
      </c>
      <c r="B2611" s="394" t="s">
        <v>2325</v>
      </c>
      <c r="C2611" s="394" t="s">
        <v>41</v>
      </c>
      <c r="D2611" s="395" t="s">
        <v>45152</v>
      </c>
    </row>
    <row r="2612" spans="1:4">
      <c r="A2612" s="394">
        <v>93191</v>
      </c>
      <c r="B2612" s="394" t="s">
        <v>2326</v>
      </c>
      <c r="C2612" s="394" t="s">
        <v>41</v>
      </c>
      <c r="D2612" s="395" t="s">
        <v>42743</v>
      </c>
    </row>
    <row r="2613" spans="1:4">
      <c r="A2613" s="394">
        <v>93192</v>
      </c>
      <c r="B2613" s="394" t="s">
        <v>2327</v>
      </c>
      <c r="C2613" s="394" t="s">
        <v>41</v>
      </c>
      <c r="D2613" s="395" t="s">
        <v>41638</v>
      </c>
    </row>
    <row r="2614" spans="1:4">
      <c r="A2614" s="394">
        <v>93193</v>
      </c>
      <c r="B2614" s="394" t="s">
        <v>2328</v>
      </c>
      <c r="C2614" s="394" t="s">
        <v>41</v>
      </c>
      <c r="D2614" s="395" t="s">
        <v>45153</v>
      </c>
    </row>
    <row r="2615" spans="1:4">
      <c r="A2615" s="394">
        <v>93194</v>
      </c>
      <c r="B2615" s="394" t="s">
        <v>2329</v>
      </c>
      <c r="C2615" s="394" t="s">
        <v>41</v>
      </c>
      <c r="D2615" s="395" t="s">
        <v>45154</v>
      </c>
    </row>
    <row r="2616" spans="1:4">
      <c r="A2616" s="394">
        <v>93195</v>
      </c>
      <c r="B2616" s="394" t="s">
        <v>2330</v>
      </c>
      <c r="C2616" s="394" t="s">
        <v>41</v>
      </c>
      <c r="D2616" s="395" t="s">
        <v>45155</v>
      </c>
    </row>
    <row r="2617" spans="1:4">
      <c r="A2617" s="394">
        <v>93196</v>
      </c>
      <c r="B2617" s="394" t="s">
        <v>2331</v>
      </c>
      <c r="C2617" s="394" t="s">
        <v>41</v>
      </c>
      <c r="D2617" s="395" t="s">
        <v>45156</v>
      </c>
    </row>
    <row r="2618" spans="1:4">
      <c r="A2618" s="394">
        <v>93197</v>
      </c>
      <c r="B2618" s="394" t="s">
        <v>2332</v>
      </c>
      <c r="C2618" s="394" t="s">
        <v>41</v>
      </c>
      <c r="D2618" s="395" t="s">
        <v>41032</v>
      </c>
    </row>
    <row r="2619" spans="1:4">
      <c r="A2619" s="394">
        <v>93198</v>
      </c>
      <c r="B2619" s="394" t="s">
        <v>2333</v>
      </c>
      <c r="C2619" s="394" t="s">
        <v>41</v>
      </c>
      <c r="D2619" s="395" t="s">
        <v>42551</v>
      </c>
    </row>
    <row r="2620" spans="1:4">
      <c r="A2620" s="394">
        <v>93199</v>
      </c>
      <c r="B2620" s="394" t="s">
        <v>2334</v>
      </c>
      <c r="C2620" s="394" t="s">
        <v>41</v>
      </c>
      <c r="D2620" s="395" t="s">
        <v>40854</v>
      </c>
    </row>
    <row r="2621" spans="1:4">
      <c r="A2621" s="394">
        <v>93200</v>
      </c>
      <c r="B2621" s="394" t="s">
        <v>2335</v>
      </c>
      <c r="C2621" s="394" t="s">
        <v>41</v>
      </c>
      <c r="D2621" s="395" t="s">
        <v>39801</v>
      </c>
    </row>
    <row r="2622" spans="1:4">
      <c r="A2622" s="394">
        <v>93201</v>
      </c>
      <c r="B2622" s="394" t="s">
        <v>2336</v>
      </c>
      <c r="C2622" s="394" t="s">
        <v>41</v>
      </c>
      <c r="D2622" s="395" t="s">
        <v>41333</v>
      </c>
    </row>
    <row r="2623" spans="1:4">
      <c r="A2623" s="394">
        <v>93202</v>
      </c>
      <c r="B2623" s="394" t="s">
        <v>2337</v>
      </c>
      <c r="C2623" s="394" t="s">
        <v>41</v>
      </c>
      <c r="D2623" s="395" t="s">
        <v>45157</v>
      </c>
    </row>
    <row r="2624" spans="1:4">
      <c r="A2624" s="394">
        <v>93203</v>
      </c>
      <c r="B2624" s="394" t="s">
        <v>2338</v>
      </c>
      <c r="C2624" s="394" t="s">
        <v>41</v>
      </c>
      <c r="D2624" s="395" t="s">
        <v>39823</v>
      </c>
    </row>
    <row r="2625" spans="1:4">
      <c r="A2625" s="394">
        <v>93204</v>
      </c>
      <c r="B2625" s="394" t="s">
        <v>2339</v>
      </c>
      <c r="C2625" s="394" t="s">
        <v>41</v>
      </c>
      <c r="D2625" s="395" t="s">
        <v>40503</v>
      </c>
    </row>
    <row r="2626" spans="1:4">
      <c r="A2626" s="394">
        <v>93205</v>
      </c>
      <c r="B2626" s="394" t="s">
        <v>2340</v>
      </c>
      <c r="C2626" s="394" t="s">
        <v>41</v>
      </c>
      <c r="D2626" s="395" t="s">
        <v>45158</v>
      </c>
    </row>
    <row r="2627" spans="1:4">
      <c r="A2627" s="394">
        <v>95952</v>
      </c>
      <c r="B2627" s="394" t="s">
        <v>2341</v>
      </c>
      <c r="C2627" s="394" t="s">
        <v>1475</v>
      </c>
      <c r="D2627" s="395" t="s">
        <v>45159</v>
      </c>
    </row>
    <row r="2628" spans="1:4">
      <c r="A2628" s="394">
        <v>95953</v>
      </c>
      <c r="B2628" s="394" t="s">
        <v>2342</v>
      </c>
      <c r="C2628" s="394" t="s">
        <v>1475</v>
      </c>
      <c r="D2628" s="395" t="s">
        <v>45160</v>
      </c>
    </row>
    <row r="2629" spans="1:4">
      <c r="A2629" s="394">
        <v>95954</v>
      </c>
      <c r="B2629" s="394" t="s">
        <v>2343</v>
      </c>
      <c r="C2629" s="394" t="s">
        <v>1475</v>
      </c>
      <c r="D2629" s="395" t="s">
        <v>45161</v>
      </c>
    </row>
    <row r="2630" spans="1:4">
      <c r="A2630" s="394">
        <v>95955</v>
      </c>
      <c r="B2630" s="394" t="s">
        <v>2344</v>
      </c>
      <c r="C2630" s="394" t="s">
        <v>1475</v>
      </c>
      <c r="D2630" s="395" t="s">
        <v>45162</v>
      </c>
    </row>
    <row r="2631" spans="1:4">
      <c r="A2631" s="394">
        <v>95956</v>
      </c>
      <c r="B2631" s="394" t="s">
        <v>2345</v>
      </c>
      <c r="C2631" s="394" t="s">
        <v>1475</v>
      </c>
      <c r="D2631" s="395" t="s">
        <v>45163</v>
      </c>
    </row>
    <row r="2632" spans="1:4">
      <c r="A2632" s="394">
        <v>95957</v>
      </c>
      <c r="B2632" s="394" t="s">
        <v>2346</v>
      </c>
      <c r="C2632" s="394" t="s">
        <v>1475</v>
      </c>
      <c r="D2632" s="395" t="s">
        <v>45164</v>
      </c>
    </row>
    <row r="2633" spans="1:4">
      <c r="A2633" s="394">
        <v>95969</v>
      </c>
      <c r="B2633" s="394" t="s">
        <v>2347</v>
      </c>
      <c r="C2633" s="394" t="s">
        <v>1475</v>
      </c>
      <c r="D2633" s="395" t="s">
        <v>45165</v>
      </c>
    </row>
    <row r="2634" spans="1:4">
      <c r="A2634" s="394">
        <v>97733</v>
      </c>
      <c r="B2634" s="394" t="s">
        <v>2348</v>
      </c>
      <c r="C2634" s="394" t="s">
        <v>1475</v>
      </c>
      <c r="D2634" s="395" t="s">
        <v>45166</v>
      </c>
    </row>
    <row r="2635" spans="1:4">
      <c r="A2635" s="394">
        <v>97734</v>
      </c>
      <c r="B2635" s="394" t="s">
        <v>2349</v>
      </c>
      <c r="C2635" s="394" t="s">
        <v>1475</v>
      </c>
      <c r="D2635" s="395" t="s">
        <v>45167</v>
      </c>
    </row>
    <row r="2636" spans="1:4">
      <c r="A2636" s="394">
        <v>97735</v>
      </c>
      <c r="B2636" s="394" t="s">
        <v>2350</v>
      </c>
      <c r="C2636" s="394" t="s">
        <v>1475</v>
      </c>
      <c r="D2636" s="395" t="s">
        <v>45168</v>
      </c>
    </row>
    <row r="2637" spans="1:4">
      <c r="A2637" s="394">
        <v>97736</v>
      </c>
      <c r="B2637" s="394" t="s">
        <v>2351</v>
      </c>
      <c r="C2637" s="394" t="s">
        <v>1475</v>
      </c>
      <c r="D2637" s="395" t="s">
        <v>45169</v>
      </c>
    </row>
    <row r="2638" spans="1:4">
      <c r="A2638" s="394">
        <v>97737</v>
      </c>
      <c r="B2638" s="394" t="s">
        <v>2352</v>
      </c>
      <c r="C2638" s="394" t="s">
        <v>1475</v>
      </c>
      <c r="D2638" s="395" t="s">
        <v>45170</v>
      </c>
    </row>
    <row r="2639" spans="1:4">
      <c r="A2639" s="394">
        <v>97738</v>
      </c>
      <c r="B2639" s="394" t="s">
        <v>2353</v>
      </c>
      <c r="C2639" s="394" t="s">
        <v>1475</v>
      </c>
      <c r="D2639" s="395" t="s">
        <v>45171</v>
      </c>
    </row>
    <row r="2640" spans="1:4">
      <c r="A2640" s="394">
        <v>97739</v>
      </c>
      <c r="B2640" s="394" t="s">
        <v>2354</v>
      </c>
      <c r="C2640" s="394" t="s">
        <v>1475</v>
      </c>
      <c r="D2640" s="395" t="s">
        <v>45172</v>
      </c>
    </row>
    <row r="2641" spans="1:4">
      <c r="A2641" s="394">
        <v>97740</v>
      </c>
      <c r="B2641" s="394" t="s">
        <v>2355</v>
      </c>
      <c r="C2641" s="394" t="s">
        <v>1475</v>
      </c>
      <c r="D2641" s="395" t="s">
        <v>45173</v>
      </c>
    </row>
    <row r="2642" spans="1:4">
      <c r="A2642" s="394">
        <v>98615</v>
      </c>
      <c r="B2642" s="394" t="s">
        <v>2356</v>
      </c>
      <c r="C2642" s="394" t="s">
        <v>429</v>
      </c>
      <c r="D2642" s="395" t="s">
        <v>45174</v>
      </c>
    </row>
    <row r="2643" spans="1:4">
      <c r="A2643" s="394">
        <v>98616</v>
      </c>
      <c r="B2643" s="394" t="s">
        <v>2357</v>
      </c>
      <c r="C2643" s="394" t="s">
        <v>429</v>
      </c>
      <c r="D2643" s="395" t="s">
        <v>45175</v>
      </c>
    </row>
    <row r="2644" spans="1:4">
      <c r="A2644" s="394">
        <v>98617</v>
      </c>
      <c r="B2644" s="394" t="s">
        <v>2358</v>
      </c>
      <c r="C2644" s="394" t="s">
        <v>429</v>
      </c>
      <c r="D2644" s="395" t="s">
        <v>41405</v>
      </c>
    </row>
    <row r="2645" spans="1:4">
      <c r="A2645" s="394">
        <v>98618</v>
      </c>
      <c r="B2645" s="394" t="s">
        <v>2359</v>
      </c>
      <c r="C2645" s="394" t="s">
        <v>429</v>
      </c>
      <c r="D2645" s="395" t="s">
        <v>45176</v>
      </c>
    </row>
    <row r="2646" spans="1:4">
      <c r="A2646" s="394">
        <v>98619</v>
      </c>
      <c r="B2646" s="394" t="s">
        <v>2360</v>
      </c>
      <c r="C2646" s="394" t="s">
        <v>429</v>
      </c>
      <c r="D2646" s="395" t="s">
        <v>45177</v>
      </c>
    </row>
    <row r="2647" spans="1:4">
      <c r="A2647" s="394">
        <v>98620</v>
      </c>
      <c r="B2647" s="394" t="s">
        <v>2361</v>
      </c>
      <c r="C2647" s="394" t="s">
        <v>429</v>
      </c>
      <c r="D2647" s="395" t="s">
        <v>40454</v>
      </c>
    </row>
    <row r="2648" spans="1:4">
      <c r="A2648" s="394">
        <v>98621</v>
      </c>
      <c r="B2648" s="394" t="s">
        <v>2362</v>
      </c>
      <c r="C2648" s="394" t="s">
        <v>429</v>
      </c>
      <c r="D2648" s="395" t="s">
        <v>45178</v>
      </c>
    </row>
    <row r="2649" spans="1:4">
      <c r="A2649" s="394">
        <v>98622</v>
      </c>
      <c r="B2649" s="394" t="s">
        <v>2363</v>
      </c>
      <c r="C2649" s="394" t="s">
        <v>429</v>
      </c>
      <c r="D2649" s="395" t="s">
        <v>45179</v>
      </c>
    </row>
    <row r="2650" spans="1:4">
      <c r="A2650" s="394">
        <v>98623</v>
      </c>
      <c r="B2650" s="394" t="s">
        <v>2364</v>
      </c>
      <c r="C2650" s="394" t="s">
        <v>429</v>
      </c>
      <c r="D2650" s="395" t="s">
        <v>41557</v>
      </c>
    </row>
    <row r="2651" spans="1:4">
      <c r="A2651" s="394">
        <v>98624</v>
      </c>
      <c r="B2651" s="394" t="s">
        <v>2365</v>
      </c>
      <c r="C2651" s="394" t="s">
        <v>429</v>
      </c>
      <c r="D2651" s="395" t="s">
        <v>45180</v>
      </c>
    </row>
    <row r="2652" spans="1:4">
      <c r="A2652" s="394">
        <v>98625</v>
      </c>
      <c r="B2652" s="394" t="s">
        <v>2366</v>
      </c>
      <c r="C2652" s="394" t="s">
        <v>429</v>
      </c>
      <c r="D2652" s="395" t="s">
        <v>45181</v>
      </c>
    </row>
    <row r="2653" spans="1:4">
      <c r="A2653" s="394">
        <v>98626</v>
      </c>
      <c r="B2653" s="394" t="s">
        <v>2367</v>
      </c>
      <c r="C2653" s="394" t="s">
        <v>429</v>
      </c>
      <c r="D2653" s="395" t="s">
        <v>45182</v>
      </c>
    </row>
    <row r="2654" spans="1:4">
      <c r="A2654" s="394">
        <v>98655</v>
      </c>
      <c r="B2654" s="394" t="s">
        <v>2368</v>
      </c>
      <c r="C2654" s="394" t="s">
        <v>41</v>
      </c>
      <c r="D2654" s="395" t="s">
        <v>45183</v>
      </c>
    </row>
    <row r="2655" spans="1:4">
      <c r="A2655" s="394">
        <v>98656</v>
      </c>
      <c r="B2655" s="394" t="s">
        <v>2369</v>
      </c>
      <c r="C2655" s="394" t="s">
        <v>41</v>
      </c>
      <c r="D2655" s="395" t="s">
        <v>45184</v>
      </c>
    </row>
    <row r="2656" spans="1:4">
      <c r="A2656" s="394">
        <v>98657</v>
      </c>
      <c r="B2656" s="394" t="s">
        <v>2370</v>
      </c>
      <c r="C2656" s="394" t="s">
        <v>41</v>
      </c>
      <c r="D2656" s="395" t="s">
        <v>45185</v>
      </c>
    </row>
    <row r="2657" spans="1:4">
      <c r="A2657" s="394">
        <v>98658</v>
      </c>
      <c r="B2657" s="394" t="s">
        <v>2371</v>
      </c>
      <c r="C2657" s="394" t="s">
        <v>41</v>
      </c>
      <c r="D2657" s="395" t="s">
        <v>45186</v>
      </c>
    </row>
    <row r="2658" spans="1:4">
      <c r="A2658" s="394">
        <v>98659</v>
      </c>
      <c r="B2658" s="394" t="s">
        <v>2372</v>
      </c>
      <c r="C2658" s="394" t="s">
        <v>41</v>
      </c>
      <c r="D2658" s="395" t="s">
        <v>45187</v>
      </c>
    </row>
    <row r="2659" spans="1:4">
      <c r="A2659" s="394">
        <v>98746</v>
      </c>
      <c r="B2659" s="394" t="s">
        <v>2373</v>
      </c>
      <c r="C2659" s="394" t="s">
        <v>41</v>
      </c>
      <c r="D2659" s="395" t="s">
        <v>43743</v>
      </c>
    </row>
    <row r="2660" spans="1:4">
      <c r="A2660" s="394">
        <v>98749</v>
      </c>
      <c r="B2660" s="394" t="s">
        <v>2374</v>
      </c>
      <c r="C2660" s="394" t="s">
        <v>41</v>
      </c>
      <c r="D2660" s="395" t="s">
        <v>45188</v>
      </c>
    </row>
    <row r="2661" spans="1:4">
      <c r="A2661" s="394">
        <v>98750</v>
      </c>
      <c r="B2661" s="394" t="s">
        <v>2375</v>
      </c>
      <c r="C2661" s="394" t="s">
        <v>41</v>
      </c>
      <c r="D2661" s="395" t="s">
        <v>45189</v>
      </c>
    </row>
    <row r="2662" spans="1:4">
      <c r="A2662" s="394">
        <v>98751</v>
      </c>
      <c r="B2662" s="394" t="s">
        <v>2376</v>
      </c>
      <c r="C2662" s="394" t="s">
        <v>41</v>
      </c>
      <c r="D2662" s="395" t="s">
        <v>45190</v>
      </c>
    </row>
    <row r="2663" spans="1:4">
      <c r="A2663" s="394">
        <v>98752</v>
      </c>
      <c r="B2663" s="394" t="s">
        <v>2377</v>
      </c>
      <c r="C2663" s="394" t="s">
        <v>41</v>
      </c>
      <c r="D2663" s="395" t="s">
        <v>45191</v>
      </c>
    </row>
    <row r="2664" spans="1:4">
      <c r="A2664" s="394">
        <v>98753</v>
      </c>
      <c r="B2664" s="394" t="s">
        <v>2378</v>
      </c>
      <c r="C2664" s="394" t="s">
        <v>41</v>
      </c>
      <c r="D2664" s="395" t="s">
        <v>45192</v>
      </c>
    </row>
    <row r="2665" spans="1:4">
      <c r="A2665" s="394">
        <v>100763</v>
      </c>
      <c r="B2665" s="394" t="s">
        <v>2379</v>
      </c>
      <c r="C2665" s="394" t="s">
        <v>1436</v>
      </c>
      <c r="D2665" s="395" t="s">
        <v>39938</v>
      </c>
    </row>
    <row r="2666" spans="1:4">
      <c r="A2666" s="394">
        <v>100764</v>
      </c>
      <c r="B2666" s="394" t="s">
        <v>2380</v>
      </c>
      <c r="C2666" s="394" t="s">
        <v>1436</v>
      </c>
      <c r="D2666" s="395" t="s">
        <v>39913</v>
      </c>
    </row>
    <row r="2667" spans="1:4">
      <c r="A2667" s="394">
        <v>100765</v>
      </c>
      <c r="B2667" s="394" t="s">
        <v>2381</v>
      </c>
      <c r="C2667" s="394" t="s">
        <v>1436</v>
      </c>
      <c r="D2667" s="395" t="s">
        <v>40778</v>
      </c>
    </row>
    <row r="2668" spans="1:4">
      <c r="A2668" s="394">
        <v>100766</v>
      </c>
      <c r="B2668" s="394" t="s">
        <v>30260</v>
      </c>
      <c r="C2668" s="394" t="s">
        <v>1436</v>
      </c>
      <c r="D2668" s="395" t="s">
        <v>41763</v>
      </c>
    </row>
    <row r="2669" spans="1:4">
      <c r="A2669" s="394">
        <v>100767</v>
      </c>
      <c r="B2669" s="394" t="s">
        <v>2382</v>
      </c>
      <c r="C2669" s="394" t="s">
        <v>1436</v>
      </c>
      <c r="D2669" s="395" t="s">
        <v>45193</v>
      </c>
    </row>
    <row r="2670" spans="1:4">
      <c r="A2670" s="394">
        <v>100768</v>
      </c>
      <c r="B2670" s="394" t="s">
        <v>30261</v>
      </c>
      <c r="C2670" s="394" t="s">
        <v>1436</v>
      </c>
      <c r="D2670" s="395" t="s">
        <v>45194</v>
      </c>
    </row>
    <row r="2671" spans="1:4">
      <c r="A2671" s="394">
        <v>100769</v>
      </c>
      <c r="B2671" s="394" t="s">
        <v>2383</v>
      </c>
      <c r="C2671" s="394" t="s">
        <v>1436</v>
      </c>
      <c r="D2671" s="395" t="s">
        <v>45195</v>
      </c>
    </row>
    <row r="2672" spans="1:4">
      <c r="A2672" s="394">
        <v>100770</v>
      </c>
      <c r="B2672" s="394" t="s">
        <v>30262</v>
      </c>
      <c r="C2672" s="394" t="s">
        <v>1436</v>
      </c>
      <c r="D2672" s="395" t="s">
        <v>43078</v>
      </c>
    </row>
    <row r="2673" spans="1:4">
      <c r="A2673" s="394">
        <v>100771</v>
      </c>
      <c r="B2673" s="394" t="s">
        <v>2384</v>
      </c>
      <c r="C2673" s="394" t="s">
        <v>1436</v>
      </c>
      <c r="D2673" s="395" t="s">
        <v>42965</v>
      </c>
    </row>
    <row r="2674" spans="1:4">
      <c r="A2674" s="394">
        <v>100772</v>
      </c>
      <c r="B2674" s="394" t="s">
        <v>30263</v>
      </c>
      <c r="C2674" s="394" t="s">
        <v>1436</v>
      </c>
      <c r="D2674" s="395" t="s">
        <v>42847</v>
      </c>
    </row>
    <row r="2675" spans="1:4">
      <c r="A2675" s="394">
        <v>100773</v>
      </c>
      <c r="B2675" s="394" t="s">
        <v>2385</v>
      </c>
      <c r="C2675" s="394" t="s">
        <v>1436</v>
      </c>
      <c r="D2675" s="395" t="s">
        <v>40228</v>
      </c>
    </row>
    <row r="2676" spans="1:4">
      <c r="A2676" s="394">
        <v>100774</v>
      </c>
      <c r="B2676" s="394" t="s">
        <v>2386</v>
      </c>
      <c r="C2676" s="394" t="s">
        <v>1436</v>
      </c>
      <c r="D2676" s="395" t="s">
        <v>40310</v>
      </c>
    </row>
    <row r="2677" spans="1:4">
      <c r="A2677" s="394">
        <v>100775</v>
      </c>
      <c r="B2677" s="394" t="s">
        <v>2387</v>
      </c>
      <c r="C2677" s="394" t="s">
        <v>1436</v>
      </c>
      <c r="D2677" s="395" t="s">
        <v>40230</v>
      </c>
    </row>
    <row r="2678" spans="1:4">
      <c r="A2678" s="394">
        <v>100776</v>
      </c>
      <c r="B2678" s="394" t="s">
        <v>2388</v>
      </c>
      <c r="C2678" s="394" t="s">
        <v>1436</v>
      </c>
      <c r="D2678" s="395" t="s">
        <v>40324</v>
      </c>
    </row>
    <row r="2679" spans="1:4">
      <c r="A2679" s="394">
        <v>100777</v>
      </c>
      <c r="B2679" s="394" t="s">
        <v>2389</v>
      </c>
      <c r="C2679" s="394" t="s">
        <v>1436</v>
      </c>
      <c r="D2679" s="395" t="s">
        <v>45196</v>
      </c>
    </row>
    <row r="2680" spans="1:4">
      <c r="A2680" s="394">
        <v>100778</v>
      </c>
      <c r="B2680" s="394" t="s">
        <v>2390</v>
      </c>
      <c r="C2680" s="394" t="s">
        <v>1436</v>
      </c>
      <c r="D2680" s="395" t="s">
        <v>40232</v>
      </c>
    </row>
    <row r="2681" spans="1:4">
      <c r="A2681" s="394">
        <v>98560</v>
      </c>
      <c r="B2681" s="394" t="s">
        <v>2391</v>
      </c>
      <c r="C2681" s="394" t="s">
        <v>429</v>
      </c>
      <c r="D2681" s="395" t="s">
        <v>42599</v>
      </c>
    </row>
    <row r="2682" spans="1:4">
      <c r="A2682" s="394">
        <v>98561</v>
      </c>
      <c r="B2682" s="394" t="s">
        <v>2392</v>
      </c>
      <c r="C2682" s="394" t="s">
        <v>429</v>
      </c>
      <c r="D2682" s="395" t="s">
        <v>43686</v>
      </c>
    </row>
    <row r="2683" spans="1:4">
      <c r="A2683" s="394">
        <v>98562</v>
      </c>
      <c r="B2683" s="394" t="s">
        <v>2393</v>
      </c>
      <c r="C2683" s="394" t="s">
        <v>429</v>
      </c>
      <c r="D2683" s="395" t="s">
        <v>44142</v>
      </c>
    </row>
    <row r="2684" spans="1:4">
      <c r="A2684" s="394">
        <v>98555</v>
      </c>
      <c r="B2684" s="394" t="s">
        <v>2394</v>
      </c>
      <c r="C2684" s="394" t="s">
        <v>429</v>
      </c>
      <c r="D2684" s="395" t="s">
        <v>40234</v>
      </c>
    </row>
    <row r="2685" spans="1:4">
      <c r="A2685" s="394">
        <v>98556</v>
      </c>
      <c r="B2685" s="394" t="s">
        <v>2395</v>
      </c>
      <c r="C2685" s="394" t="s">
        <v>429</v>
      </c>
      <c r="D2685" s="395" t="s">
        <v>40235</v>
      </c>
    </row>
    <row r="2686" spans="1:4">
      <c r="A2686" s="394">
        <v>98558</v>
      </c>
      <c r="B2686" s="394" t="s">
        <v>2396</v>
      </c>
      <c r="C2686" s="394" t="s">
        <v>6</v>
      </c>
      <c r="D2686" s="395" t="s">
        <v>40236</v>
      </c>
    </row>
    <row r="2687" spans="1:4">
      <c r="A2687" s="394">
        <v>98559</v>
      </c>
      <c r="B2687" s="394" t="s">
        <v>2397</v>
      </c>
      <c r="C2687" s="394" t="s">
        <v>41</v>
      </c>
      <c r="D2687" s="395" t="s">
        <v>39356</v>
      </c>
    </row>
    <row r="2688" spans="1:4">
      <c r="A2688" s="394">
        <v>98546</v>
      </c>
      <c r="B2688" s="394" t="s">
        <v>2398</v>
      </c>
      <c r="C2688" s="394" t="s">
        <v>429</v>
      </c>
      <c r="D2688" s="395" t="s">
        <v>45197</v>
      </c>
    </row>
    <row r="2689" spans="1:4">
      <c r="A2689" s="394">
        <v>98547</v>
      </c>
      <c r="B2689" s="394" t="s">
        <v>2399</v>
      </c>
      <c r="C2689" s="394" t="s">
        <v>429</v>
      </c>
      <c r="D2689" s="395" t="s">
        <v>45198</v>
      </c>
    </row>
    <row r="2690" spans="1:4">
      <c r="A2690" s="394">
        <v>98553</v>
      </c>
      <c r="B2690" s="394" t="s">
        <v>2400</v>
      </c>
      <c r="C2690" s="394" t="s">
        <v>429</v>
      </c>
      <c r="D2690" s="395" t="s">
        <v>40237</v>
      </c>
    </row>
    <row r="2691" spans="1:4">
      <c r="A2691" s="394">
        <v>98554</v>
      </c>
      <c r="B2691" s="394" t="s">
        <v>2401</v>
      </c>
      <c r="C2691" s="394" t="s">
        <v>429</v>
      </c>
      <c r="D2691" s="395" t="s">
        <v>40238</v>
      </c>
    </row>
    <row r="2692" spans="1:4">
      <c r="A2692" s="394">
        <v>98557</v>
      </c>
      <c r="B2692" s="394" t="s">
        <v>2402</v>
      </c>
      <c r="C2692" s="394" t="s">
        <v>429</v>
      </c>
      <c r="D2692" s="395" t="s">
        <v>40239</v>
      </c>
    </row>
    <row r="2693" spans="1:4">
      <c r="A2693" s="394">
        <v>98563</v>
      </c>
      <c r="B2693" s="394" t="s">
        <v>2403</v>
      </c>
      <c r="C2693" s="394" t="s">
        <v>429</v>
      </c>
      <c r="D2693" s="395" t="s">
        <v>45199</v>
      </c>
    </row>
    <row r="2694" spans="1:4">
      <c r="A2694" s="394">
        <v>98564</v>
      </c>
      <c r="B2694" s="394" t="s">
        <v>2404</v>
      </c>
      <c r="C2694" s="394" t="s">
        <v>429</v>
      </c>
      <c r="D2694" s="395" t="s">
        <v>40897</v>
      </c>
    </row>
    <row r="2695" spans="1:4">
      <c r="A2695" s="394">
        <v>98565</v>
      </c>
      <c r="B2695" s="394" t="s">
        <v>2405</v>
      </c>
      <c r="C2695" s="394" t="s">
        <v>429</v>
      </c>
      <c r="D2695" s="395" t="s">
        <v>42148</v>
      </c>
    </row>
    <row r="2696" spans="1:4">
      <c r="A2696" s="394">
        <v>98566</v>
      </c>
      <c r="B2696" s="394" t="s">
        <v>2406</v>
      </c>
      <c r="C2696" s="394" t="s">
        <v>429</v>
      </c>
      <c r="D2696" s="395" t="s">
        <v>41158</v>
      </c>
    </row>
    <row r="2697" spans="1:4">
      <c r="A2697" s="394">
        <v>98567</v>
      </c>
      <c r="B2697" s="394" t="s">
        <v>2407</v>
      </c>
      <c r="C2697" s="394" t="s">
        <v>429</v>
      </c>
      <c r="D2697" s="395" t="s">
        <v>40445</v>
      </c>
    </row>
    <row r="2698" spans="1:4">
      <c r="A2698" s="394">
        <v>98568</v>
      </c>
      <c r="B2698" s="394" t="s">
        <v>2408</v>
      </c>
      <c r="C2698" s="394" t="s">
        <v>429</v>
      </c>
      <c r="D2698" s="395" t="s">
        <v>45200</v>
      </c>
    </row>
    <row r="2699" spans="1:4">
      <c r="A2699" s="394">
        <v>98569</v>
      </c>
      <c r="B2699" s="394" t="s">
        <v>2409</v>
      </c>
      <c r="C2699" s="394" t="s">
        <v>429</v>
      </c>
      <c r="D2699" s="395" t="s">
        <v>45201</v>
      </c>
    </row>
    <row r="2700" spans="1:4">
      <c r="A2700" s="394">
        <v>98570</v>
      </c>
      <c r="B2700" s="394" t="s">
        <v>2410</v>
      </c>
      <c r="C2700" s="394" t="s">
        <v>429</v>
      </c>
      <c r="D2700" s="395" t="s">
        <v>45202</v>
      </c>
    </row>
    <row r="2701" spans="1:4">
      <c r="A2701" s="394">
        <v>98571</v>
      </c>
      <c r="B2701" s="394" t="s">
        <v>2411</v>
      </c>
      <c r="C2701" s="394" t="s">
        <v>429</v>
      </c>
      <c r="D2701" s="395" t="s">
        <v>44121</v>
      </c>
    </row>
    <row r="2702" spans="1:4">
      <c r="A2702" s="394">
        <v>98572</v>
      </c>
      <c r="B2702" s="394" t="s">
        <v>2412</v>
      </c>
      <c r="C2702" s="394" t="s">
        <v>429</v>
      </c>
      <c r="D2702" s="395" t="s">
        <v>43722</v>
      </c>
    </row>
    <row r="2703" spans="1:4">
      <c r="A2703" s="394">
        <v>98573</v>
      </c>
      <c r="B2703" s="394" t="s">
        <v>2413</v>
      </c>
      <c r="C2703" s="394" t="s">
        <v>429</v>
      </c>
      <c r="D2703" s="395" t="s">
        <v>44250</v>
      </c>
    </row>
    <row r="2704" spans="1:4">
      <c r="A2704" s="394">
        <v>91831</v>
      </c>
      <c r="B2704" s="394" t="s">
        <v>2414</v>
      </c>
      <c r="C2704" s="394" t="s">
        <v>41</v>
      </c>
      <c r="D2704" s="395" t="s">
        <v>40243</v>
      </c>
    </row>
    <row r="2705" spans="1:4">
      <c r="A2705" s="394">
        <v>91833</v>
      </c>
      <c r="B2705" s="394" t="s">
        <v>2415</v>
      </c>
      <c r="C2705" s="394" t="s">
        <v>41</v>
      </c>
      <c r="D2705" s="395" t="s">
        <v>41042</v>
      </c>
    </row>
    <row r="2706" spans="1:4">
      <c r="A2706" s="394">
        <v>91834</v>
      </c>
      <c r="B2706" s="394" t="s">
        <v>2416</v>
      </c>
      <c r="C2706" s="394" t="s">
        <v>41</v>
      </c>
      <c r="D2706" s="395" t="s">
        <v>45203</v>
      </c>
    </row>
    <row r="2707" spans="1:4">
      <c r="A2707" s="394">
        <v>91835</v>
      </c>
      <c r="B2707" s="394" t="s">
        <v>2417</v>
      </c>
      <c r="C2707" s="394" t="s">
        <v>41</v>
      </c>
      <c r="D2707" s="395" t="s">
        <v>43344</v>
      </c>
    </row>
    <row r="2708" spans="1:4">
      <c r="A2708" s="394">
        <v>91836</v>
      </c>
      <c r="B2708" s="394" t="s">
        <v>2418</v>
      </c>
      <c r="C2708" s="394" t="s">
        <v>41</v>
      </c>
      <c r="D2708" s="395" t="s">
        <v>41329</v>
      </c>
    </row>
    <row r="2709" spans="1:4">
      <c r="A2709" s="394">
        <v>91837</v>
      </c>
      <c r="B2709" s="394" t="s">
        <v>2419</v>
      </c>
      <c r="C2709" s="394" t="s">
        <v>41</v>
      </c>
      <c r="D2709" s="395" t="s">
        <v>39852</v>
      </c>
    </row>
    <row r="2710" spans="1:4">
      <c r="A2710" s="394">
        <v>91839</v>
      </c>
      <c r="B2710" s="394" t="s">
        <v>2420</v>
      </c>
      <c r="C2710" s="394" t="s">
        <v>41</v>
      </c>
      <c r="D2710" s="395" t="s">
        <v>43505</v>
      </c>
    </row>
    <row r="2711" spans="1:4">
      <c r="A2711" s="394">
        <v>91840</v>
      </c>
      <c r="B2711" s="394" t="s">
        <v>2421</v>
      </c>
      <c r="C2711" s="394" t="s">
        <v>41</v>
      </c>
      <c r="D2711" s="395" t="s">
        <v>39244</v>
      </c>
    </row>
    <row r="2712" spans="1:4">
      <c r="A2712" s="394">
        <v>91841</v>
      </c>
      <c r="B2712" s="394" t="s">
        <v>2422</v>
      </c>
      <c r="C2712" s="394" t="s">
        <v>41</v>
      </c>
      <c r="D2712" s="395" t="s">
        <v>42493</v>
      </c>
    </row>
    <row r="2713" spans="1:4">
      <c r="A2713" s="394">
        <v>91842</v>
      </c>
      <c r="B2713" s="394" t="s">
        <v>2423</v>
      </c>
      <c r="C2713" s="394" t="s">
        <v>41</v>
      </c>
      <c r="D2713" s="395" t="s">
        <v>45204</v>
      </c>
    </row>
    <row r="2714" spans="1:4">
      <c r="A2714" s="394">
        <v>91843</v>
      </c>
      <c r="B2714" s="394" t="s">
        <v>2424</v>
      </c>
      <c r="C2714" s="394" t="s">
        <v>41</v>
      </c>
      <c r="D2714" s="395" t="s">
        <v>41634</v>
      </c>
    </row>
    <row r="2715" spans="1:4">
      <c r="A2715" s="394">
        <v>91844</v>
      </c>
      <c r="B2715" s="394" t="s">
        <v>2425</v>
      </c>
      <c r="C2715" s="394" t="s">
        <v>41</v>
      </c>
      <c r="D2715" s="395" t="s">
        <v>40447</v>
      </c>
    </row>
    <row r="2716" spans="1:4">
      <c r="A2716" s="394">
        <v>91845</v>
      </c>
      <c r="B2716" s="394" t="s">
        <v>2426</v>
      </c>
      <c r="C2716" s="394" t="s">
        <v>41</v>
      </c>
      <c r="D2716" s="395" t="s">
        <v>41678</v>
      </c>
    </row>
    <row r="2717" spans="1:4">
      <c r="A2717" s="394">
        <v>91846</v>
      </c>
      <c r="B2717" s="394" t="s">
        <v>2427</v>
      </c>
      <c r="C2717" s="394" t="s">
        <v>41</v>
      </c>
      <c r="D2717" s="395" t="s">
        <v>40183</v>
      </c>
    </row>
    <row r="2718" spans="1:4">
      <c r="A2718" s="394">
        <v>91847</v>
      </c>
      <c r="B2718" s="394" t="s">
        <v>2428</v>
      </c>
      <c r="C2718" s="394" t="s">
        <v>41</v>
      </c>
      <c r="D2718" s="395" t="s">
        <v>39313</v>
      </c>
    </row>
    <row r="2719" spans="1:4">
      <c r="A2719" s="394">
        <v>91849</v>
      </c>
      <c r="B2719" s="394" t="s">
        <v>2429</v>
      </c>
      <c r="C2719" s="394" t="s">
        <v>41</v>
      </c>
      <c r="D2719" s="395" t="s">
        <v>39484</v>
      </c>
    </row>
    <row r="2720" spans="1:4">
      <c r="A2720" s="394">
        <v>91850</v>
      </c>
      <c r="B2720" s="394" t="s">
        <v>2430</v>
      </c>
      <c r="C2720" s="394" t="s">
        <v>41</v>
      </c>
      <c r="D2720" s="395" t="s">
        <v>40152</v>
      </c>
    </row>
    <row r="2721" spans="1:4">
      <c r="A2721" s="394">
        <v>91851</v>
      </c>
      <c r="B2721" s="394" t="s">
        <v>2431</v>
      </c>
      <c r="C2721" s="394" t="s">
        <v>41</v>
      </c>
      <c r="D2721" s="395" t="s">
        <v>43291</v>
      </c>
    </row>
    <row r="2722" spans="1:4">
      <c r="A2722" s="394">
        <v>91852</v>
      </c>
      <c r="B2722" s="394" t="s">
        <v>2432</v>
      </c>
      <c r="C2722" s="394" t="s">
        <v>41</v>
      </c>
      <c r="D2722" s="395" t="s">
        <v>45205</v>
      </c>
    </row>
    <row r="2723" spans="1:4">
      <c r="A2723" s="394">
        <v>91853</v>
      </c>
      <c r="B2723" s="394" t="s">
        <v>2433</v>
      </c>
      <c r="C2723" s="394" t="s">
        <v>41</v>
      </c>
      <c r="D2723" s="395" t="s">
        <v>40671</v>
      </c>
    </row>
    <row r="2724" spans="1:4">
      <c r="A2724" s="394">
        <v>91854</v>
      </c>
      <c r="B2724" s="394" t="s">
        <v>2434</v>
      </c>
      <c r="C2724" s="394" t="s">
        <v>41</v>
      </c>
      <c r="D2724" s="395" t="s">
        <v>42004</v>
      </c>
    </row>
    <row r="2725" spans="1:4">
      <c r="A2725" s="394">
        <v>91855</v>
      </c>
      <c r="B2725" s="394" t="s">
        <v>2435</v>
      </c>
      <c r="C2725" s="394" t="s">
        <v>41</v>
      </c>
      <c r="D2725" s="395" t="s">
        <v>45206</v>
      </c>
    </row>
    <row r="2726" spans="1:4">
      <c r="A2726" s="394">
        <v>91856</v>
      </c>
      <c r="B2726" s="394" t="s">
        <v>2436</v>
      </c>
      <c r="C2726" s="394" t="s">
        <v>41</v>
      </c>
      <c r="D2726" s="395" t="s">
        <v>40143</v>
      </c>
    </row>
    <row r="2727" spans="1:4">
      <c r="A2727" s="394">
        <v>91857</v>
      </c>
      <c r="B2727" s="394" t="s">
        <v>2437</v>
      </c>
      <c r="C2727" s="394" t="s">
        <v>41</v>
      </c>
      <c r="D2727" s="395" t="s">
        <v>40246</v>
      </c>
    </row>
    <row r="2728" spans="1:4">
      <c r="A2728" s="394">
        <v>91859</v>
      </c>
      <c r="B2728" s="394" t="s">
        <v>2438</v>
      </c>
      <c r="C2728" s="394" t="s">
        <v>41</v>
      </c>
      <c r="D2728" s="395" t="s">
        <v>40656</v>
      </c>
    </row>
    <row r="2729" spans="1:4">
      <c r="A2729" s="394">
        <v>91860</v>
      </c>
      <c r="B2729" s="394" t="s">
        <v>2439</v>
      </c>
      <c r="C2729" s="394" t="s">
        <v>41</v>
      </c>
      <c r="D2729" s="395" t="s">
        <v>41958</v>
      </c>
    </row>
    <row r="2730" spans="1:4">
      <c r="A2730" s="394">
        <v>91861</v>
      </c>
      <c r="B2730" s="394" t="s">
        <v>2440</v>
      </c>
      <c r="C2730" s="394" t="s">
        <v>41</v>
      </c>
      <c r="D2730" s="395" t="s">
        <v>41246</v>
      </c>
    </row>
    <row r="2731" spans="1:4">
      <c r="A2731" s="394">
        <v>91862</v>
      </c>
      <c r="B2731" s="394" t="s">
        <v>2441</v>
      </c>
      <c r="C2731" s="394" t="s">
        <v>41</v>
      </c>
      <c r="D2731" s="395" t="s">
        <v>42475</v>
      </c>
    </row>
    <row r="2732" spans="1:4">
      <c r="A2732" s="394">
        <v>91863</v>
      </c>
      <c r="B2732" s="394" t="s">
        <v>2442</v>
      </c>
      <c r="C2732" s="394" t="s">
        <v>41</v>
      </c>
      <c r="D2732" s="395" t="s">
        <v>40372</v>
      </c>
    </row>
    <row r="2733" spans="1:4">
      <c r="A2733" s="394">
        <v>91864</v>
      </c>
      <c r="B2733" s="394" t="s">
        <v>2443</v>
      </c>
      <c r="C2733" s="394" t="s">
        <v>41</v>
      </c>
      <c r="D2733" s="395" t="s">
        <v>42947</v>
      </c>
    </row>
    <row r="2734" spans="1:4">
      <c r="A2734" s="394">
        <v>91865</v>
      </c>
      <c r="B2734" s="394" t="s">
        <v>2444</v>
      </c>
      <c r="C2734" s="394" t="s">
        <v>41</v>
      </c>
      <c r="D2734" s="395" t="s">
        <v>40600</v>
      </c>
    </row>
    <row r="2735" spans="1:4">
      <c r="A2735" s="394">
        <v>91866</v>
      </c>
      <c r="B2735" s="394" t="s">
        <v>2445</v>
      </c>
      <c r="C2735" s="394" t="s">
        <v>41</v>
      </c>
      <c r="D2735" s="395" t="s">
        <v>45207</v>
      </c>
    </row>
    <row r="2736" spans="1:4">
      <c r="A2736" s="394">
        <v>91867</v>
      </c>
      <c r="B2736" s="394" t="s">
        <v>2446</v>
      </c>
      <c r="C2736" s="394" t="s">
        <v>41</v>
      </c>
      <c r="D2736" s="395" t="s">
        <v>45208</v>
      </c>
    </row>
    <row r="2737" spans="1:4">
      <c r="A2737" s="394">
        <v>91868</v>
      </c>
      <c r="B2737" s="394" t="s">
        <v>2447</v>
      </c>
      <c r="C2737" s="394" t="s">
        <v>41</v>
      </c>
      <c r="D2737" s="395" t="s">
        <v>40038</v>
      </c>
    </row>
    <row r="2738" spans="1:4">
      <c r="A2738" s="394">
        <v>91869</v>
      </c>
      <c r="B2738" s="394" t="s">
        <v>2448</v>
      </c>
      <c r="C2738" s="394" t="s">
        <v>41</v>
      </c>
      <c r="D2738" s="395" t="s">
        <v>41948</v>
      </c>
    </row>
    <row r="2739" spans="1:4">
      <c r="A2739" s="394">
        <v>91870</v>
      </c>
      <c r="B2739" s="394" t="s">
        <v>2449</v>
      </c>
      <c r="C2739" s="394" t="s">
        <v>41</v>
      </c>
      <c r="D2739" s="395" t="s">
        <v>40252</v>
      </c>
    </row>
    <row r="2740" spans="1:4">
      <c r="A2740" s="394">
        <v>91871</v>
      </c>
      <c r="B2740" s="394" t="s">
        <v>2450</v>
      </c>
      <c r="C2740" s="394" t="s">
        <v>41</v>
      </c>
      <c r="D2740" s="395" t="s">
        <v>39313</v>
      </c>
    </row>
    <row r="2741" spans="1:4">
      <c r="A2741" s="394">
        <v>91872</v>
      </c>
      <c r="B2741" s="394" t="s">
        <v>2451</v>
      </c>
      <c r="C2741" s="394" t="s">
        <v>41</v>
      </c>
      <c r="D2741" s="395" t="s">
        <v>41281</v>
      </c>
    </row>
    <row r="2742" spans="1:4">
      <c r="A2742" s="394">
        <v>91873</v>
      </c>
      <c r="B2742" s="394" t="s">
        <v>2452</v>
      </c>
      <c r="C2742" s="394" t="s">
        <v>41</v>
      </c>
      <c r="D2742" s="395" t="s">
        <v>39810</v>
      </c>
    </row>
    <row r="2743" spans="1:4">
      <c r="A2743" s="394">
        <v>93008</v>
      </c>
      <c r="B2743" s="394" t="s">
        <v>40267</v>
      </c>
      <c r="C2743" s="394" t="s">
        <v>41</v>
      </c>
      <c r="D2743" s="395" t="s">
        <v>41297</v>
      </c>
    </row>
    <row r="2744" spans="1:4">
      <c r="A2744" s="394">
        <v>93009</v>
      </c>
      <c r="B2744" s="394" t="s">
        <v>40269</v>
      </c>
      <c r="C2744" s="394" t="s">
        <v>41</v>
      </c>
      <c r="D2744" s="395" t="s">
        <v>41113</v>
      </c>
    </row>
    <row r="2745" spans="1:4">
      <c r="A2745" s="394">
        <v>93010</v>
      </c>
      <c r="B2745" s="394" t="s">
        <v>40271</v>
      </c>
      <c r="C2745" s="394" t="s">
        <v>41</v>
      </c>
      <c r="D2745" s="395" t="s">
        <v>45209</v>
      </c>
    </row>
    <row r="2746" spans="1:4">
      <c r="A2746" s="394">
        <v>93011</v>
      </c>
      <c r="B2746" s="394" t="s">
        <v>40272</v>
      </c>
      <c r="C2746" s="394" t="s">
        <v>41</v>
      </c>
      <c r="D2746" s="395" t="s">
        <v>45210</v>
      </c>
    </row>
    <row r="2747" spans="1:4">
      <c r="A2747" s="394">
        <v>93012</v>
      </c>
      <c r="B2747" s="394" t="s">
        <v>40274</v>
      </c>
      <c r="C2747" s="394" t="s">
        <v>41</v>
      </c>
      <c r="D2747" s="395" t="s">
        <v>45211</v>
      </c>
    </row>
    <row r="2748" spans="1:4">
      <c r="A2748" s="394">
        <v>95726</v>
      </c>
      <c r="B2748" s="394" t="s">
        <v>2453</v>
      </c>
      <c r="C2748" s="394" t="s">
        <v>41</v>
      </c>
      <c r="D2748" s="395" t="s">
        <v>39641</v>
      </c>
    </row>
    <row r="2749" spans="1:4">
      <c r="A2749" s="394">
        <v>95727</v>
      </c>
      <c r="B2749" s="394" t="s">
        <v>2454</v>
      </c>
      <c r="C2749" s="394" t="s">
        <v>41</v>
      </c>
      <c r="D2749" s="395" t="s">
        <v>40777</v>
      </c>
    </row>
    <row r="2750" spans="1:4">
      <c r="A2750" s="394">
        <v>95728</v>
      </c>
      <c r="B2750" s="394" t="s">
        <v>2455</v>
      </c>
      <c r="C2750" s="394" t="s">
        <v>41</v>
      </c>
      <c r="D2750" s="395" t="s">
        <v>43351</v>
      </c>
    </row>
    <row r="2751" spans="1:4">
      <c r="A2751" s="394">
        <v>95729</v>
      </c>
      <c r="B2751" s="394" t="s">
        <v>2456</v>
      </c>
      <c r="C2751" s="394" t="s">
        <v>41</v>
      </c>
      <c r="D2751" s="395" t="s">
        <v>45212</v>
      </c>
    </row>
    <row r="2752" spans="1:4">
      <c r="A2752" s="394">
        <v>95730</v>
      </c>
      <c r="B2752" s="394" t="s">
        <v>2457</v>
      </c>
      <c r="C2752" s="394" t="s">
        <v>41</v>
      </c>
      <c r="D2752" s="395" t="s">
        <v>42646</v>
      </c>
    </row>
    <row r="2753" spans="1:4">
      <c r="A2753" s="394">
        <v>95731</v>
      </c>
      <c r="B2753" s="394" t="s">
        <v>2458</v>
      </c>
      <c r="C2753" s="394" t="s">
        <v>41</v>
      </c>
      <c r="D2753" s="395" t="s">
        <v>40278</v>
      </c>
    </row>
    <row r="2754" spans="1:4">
      <c r="A2754" s="394">
        <v>95732</v>
      </c>
      <c r="B2754" s="394" t="s">
        <v>2459</v>
      </c>
      <c r="C2754" s="394" t="s">
        <v>6</v>
      </c>
      <c r="D2754" s="395" t="s">
        <v>39794</v>
      </c>
    </row>
    <row r="2755" spans="1:4">
      <c r="A2755" s="394">
        <v>95745</v>
      </c>
      <c r="B2755" s="394" t="s">
        <v>2460</v>
      </c>
      <c r="C2755" s="394" t="s">
        <v>41</v>
      </c>
      <c r="D2755" s="395" t="s">
        <v>45213</v>
      </c>
    </row>
    <row r="2756" spans="1:4">
      <c r="A2756" s="394">
        <v>95746</v>
      </c>
      <c r="B2756" s="394" t="s">
        <v>2461</v>
      </c>
      <c r="C2756" s="394" t="s">
        <v>41</v>
      </c>
      <c r="D2756" s="395" t="s">
        <v>41732</v>
      </c>
    </row>
    <row r="2757" spans="1:4">
      <c r="A2757" s="394">
        <v>95747</v>
      </c>
      <c r="B2757" s="394" t="s">
        <v>2462</v>
      </c>
      <c r="C2757" s="394" t="s">
        <v>41</v>
      </c>
      <c r="D2757" s="395" t="s">
        <v>45214</v>
      </c>
    </row>
    <row r="2758" spans="1:4">
      <c r="A2758" s="394">
        <v>95748</v>
      </c>
      <c r="B2758" s="394" t="s">
        <v>2463</v>
      </c>
      <c r="C2758" s="394" t="s">
        <v>41</v>
      </c>
      <c r="D2758" s="395" t="s">
        <v>45215</v>
      </c>
    </row>
    <row r="2759" spans="1:4">
      <c r="A2759" s="394">
        <v>95749</v>
      </c>
      <c r="B2759" s="394" t="s">
        <v>2464</v>
      </c>
      <c r="C2759" s="394" t="s">
        <v>41</v>
      </c>
      <c r="D2759" s="395" t="s">
        <v>40846</v>
      </c>
    </row>
    <row r="2760" spans="1:4">
      <c r="A2760" s="394">
        <v>95750</v>
      </c>
      <c r="B2760" s="394" t="s">
        <v>2465</v>
      </c>
      <c r="C2760" s="394" t="s">
        <v>41</v>
      </c>
      <c r="D2760" s="395" t="s">
        <v>39863</v>
      </c>
    </row>
    <row r="2761" spans="1:4">
      <c r="A2761" s="394">
        <v>95751</v>
      </c>
      <c r="B2761" s="394" t="s">
        <v>2466</v>
      </c>
      <c r="C2761" s="394" t="s">
        <v>41</v>
      </c>
      <c r="D2761" s="395" t="s">
        <v>45216</v>
      </c>
    </row>
    <row r="2762" spans="1:4">
      <c r="A2762" s="394">
        <v>95752</v>
      </c>
      <c r="B2762" s="394" t="s">
        <v>2467</v>
      </c>
      <c r="C2762" s="394" t="s">
        <v>41</v>
      </c>
      <c r="D2762" s="395" t="s">
        <v>45217</v>
      </c>
    </row>
    <row r="2763" spans="1:4">
      <c r="A2763" s="394">
        <v>97667</v>
      </c>
      <c r="B2763" s="394" t="s">
        <v>40283</v>
      </c>
      <c r="C2763" s="394" t="s">
        <v>41</v>
      </c>
      <c r="D2763" s="395" t="s">
        <v>41225</v>
      </c>
    </row>
    <row r="2764" spans="1:4">
      <c r="A2764" s="394">
        <v>97668</v>
      </c>
      <c r="B2764" s="394" t="s">
        <v>40285</v>
      </c>
      <c r="C2764" s="394" t="s">
        <v>41</v>
      </c>
      <c r="D2764" s="395" t="s">
        <v>40717</v>
      </c>
    </row>
    <row r="2765" spans="1:4">
      <c r="A2765" s="394">
        <v>97669</v>
      </c>
      <c r="B2765" s="394" t="s">
        <v>40286</v>
      </c>
      <c r="C2765" s="394" t="s">
        <v>41</v>
      </c>
      <c r="D2765" s="395" t="s">
        <v>39972</v>
      </c>
    </row>
    <row r="2766" spans="1:4">
      <c r="A2766" s="394">
        <v>97670</v>
      </c>
      <c r="B2766" s="394" t="s">
        <v>40288</v>
      </c>
      <c r="C2766" s="394" t="s">
        <v>41</v>
      </c>
      <c r="D2766" s="395" t="s">
        <v>41304</v>
      </c>
    </row>
    <row r="2767" spans="1:4">
      <c r="A2767" s="394">
        <v>91874</v>
      </c>
      <c r="B2767" s="394" t="s">
        <v>2468</v>
      </c>
      <c r="C2767" s="394" t="s">
        <v>6</v>
      </c>
      <c r="D2767" s="395" t="s">
        <v>39803</v>
      </c>
    </row>
    <row r="2768" spans="1:4">
      <c r="A2768" s="394">
        <v>91875</v>
      </c>
      <c r="B2768" s="394" t="s">
        <v>2469</v>
      </c>
      <c r="C2768" s="394" t="s">
        <v>6</v>
      </c>
      <c r="D2768" s="395" t="s">
        <v>40447</v>
      </c>
    </row>
    <row r="2769" spans="1:4">
      <c r="A2769" s="394">
        <v>91876</v>
      </c>
      <c r="B2769" s="394" t="s">
        <v>2470</v>
      </c>
      <c r="C2769" s="394" t="s">
        <v>6</v>
      </c>
      <c r="D2769" s="395" t="s">
        <v>40345</v>
      </c>
    </row>
    <row r="2770" spans="1:4">
      <c r="A2770" s="394">
        <v>91877</v>
      </c>
      <c r="B2770" s="394" t="s">
        <v>2471</v>
      </c>
      <c r="C2770" s="394" t="s">
        <v>6</v>
      </c>
      <c r="D2770" s="395" t="s">
        <v>41435</v>
      </c>
    </row>
    <row r="2771" spans="1:4">
      <c r="A2771" s="394">
        <v>91878</v>
      </c>
      <c r="B2771" s="394" t="s">
        <v>2472</v>
      </c>
      <c r="C2771" s="394" t="s">
        <v>6</v>
      </c>
      <c r="D2771" s="395" t="s">
        <v>39279</v>
      </c>
    </row>
    <row r="2772" spans="1:4">
      <c r="A2772" s="394">
        <v>91879</v>
      </c>
      <c r="B2772" s="394" t="s">
        <v>2473</v>
      </c>
      <c r="C2772" s="394" t="s">
        <v>6</v>
      </c>
      <c r="D2772" s="395" t="s">
        <v>41809</v>
      </c>
    </row>
    <row r="2773" spans="1:4">
      <c r="A2773" s="394">
        <v>91880</v>
      </c>
      <c r="B2773" s="394" t="s">
        <v>2474</v>
      </c>
      <c r="C2773" s="394" t="s">
        <v>6</v>
      </c>
      <c r="D2773" s="395" t="s">
        <v>42664</v>
      </c>
    </row>
    <row r="2774" spans="1:4">
      <c r="A2774" s="394">
        <v>91881</v>
      </c>
      <c r="B2774" s="394" t="s">
        <v>2475</v>
      </c>
      <c r="C2774" s="394" t="s">
        <v>6</v>
      </c>
      <c r="D2774" s="395" t="s">
        <v>45218</v>
      </c>
    </row>
    <row r="2775" spans="1:4">
      <c r="A2775" s="394">
        <v>91882</v>
      </c>
      <c r="B2775" s="394" t="s">
        <v>2476</v>
      </c>
      <c r="C2775" s="394" t="s">
        <v>6</v>
      </c>
      <c r="D2775" s="395" t="s">
        <v>39610</v>
      </c>
    </row>
    <row r="2776" spans="1:4">
      <c r="A2776" s="394">
        <v>91884</v>
      </c>
      <c r="B2776" s="394" t="s">
        <v>2477</v>
      </c>
      <c r="C2776" s="394" t="s">
        <v>6</v>
      </c>
      <c r="D2776" s="395" t="s">
        <v>39894</v>
      </c>
    </row>
    <row r="2777" spans="1:4">
      <c r="A2777" s="394">
        <v>91885</v>
      </c>
      <c r="B2777" s="394" t="s">
        <v>2478</v>
      </c>
      <c r="C2777" s="394" t="s">
        <v>6</v>
      </c>
      <c r="D2777" s="395" t="s">
        <v>45052</v>
      </c>
    </row>
    <row r="2778" spans="1:4">
      <c r="A2778" s="394">
        <v>91886</v>
      </c>
      <c r="B2778" s="394" t="s">
        <v>2479</v>
      </c>
      <c r="C2778" s="394" t="s">
        <v>6</v>
      </c>
      <c r="D2778" s="395" t="s">
        <v>39844</v>
      </c>
    </row>
    <row r="2779" spans="1:4">
      <c r="A2779" s="394">
        <v>91887</v>
      </c>
      <c r="B2779" s="394" t="s">
        <v>2480</v>
      </c>
      <c r="C2779" s="394" t="s">
        <v>6</v>
      </c>
      <c r="D2779" s="395" t="s">
        <v>39779</v>
      </c>
    </row>
    <row r="2780" spans="1:4">
      <c r="A2780" s="394">
        <v>91889</v>
      </c>
      <c r="B2780" s="394" t="s">
        <v>2481</v>
      </c>
      <c r="C2780" s="394" t="s">
        <v>6</v>
      </c>
      <c r="D2780" s="395" t="s">
        <v>42760</v>
      </c>
    </row>
    <row r="2781" spans="1:4">
      <c r="A2781" s="394">
        <v>91890</v>
      </c>
      <c r="B2781" s="394" t="s">
        <v>2482</v>
      </c>
      <c r="C2781" s="394" t="s">
        <v>6</v>
      </c>
      <c r="D2781" s="395" t="s">
        <v>42798</v>
      </c>
    </row>
    <row r="2782" spans="1:4">
      <c r="A2782" s="394">
        <v>91892</v>
      </c>
      <c r="B2782" s="394" t="s">
        <v>2483</v>
      </c>
      <c r="C2782" s="394" t="s">
        <v>6</v>
      </c>
      <c r="D2782" s="395" t="s">
        <v>45219</v>
      </c>
    </row>
    <row r="2783" spans="1:4">
      <c r="A2783" s="394">
        <v>91893</v>
      </c>
      <c r="B2783" s="394" t="s">
        <v>2484</v>
      </c>
      <c r="C2783" s="394" t="s">
        <v>6</v>
      </c>
      <c r="D2783" s="395" t="s">
        <v>40161</v>
      </c>
    </row>
    <row r="2784" spans="1:4">
      <c r="A2784" s="394">
        <v>91895</v>
      </c>
      <c r="B2784" s="394" t="s">
        <v>2485</v>
      </c>
      <c r="C2784" s="394" t="s">
        <v>6</v>
      </c>
      <c r="D2784" s="395" t="s">
        <v>45220</v>
      </c>
    </row>
    <row r="2785" spans="1:4">
      <c r="A2785" s="394">
        <v>91896</v>
      </c>
      <c r="B2785" s="394" t="s">
        <v>2486</v>
      </c>
      <c r="C2785" s="394" t="s">
        <v>6</v>
      </c>
      <c r="D2785" s="395" t="s">
        <v>45221</v>
      </c>
    </row>
    <row r="2786" spans="1:4">
      <c r="A2786" s="394">
        <v>91898</v>
      </c>
      <c r="B2786" s="394" t="s">
        <v>2487</v>
      </c>
      <c r="C2786" s="394" t="s">
        <v>6</v>
      </c>
      <c r="D2786" s="395" t="s">
        <v>45222</v>
      </c>
    </row>
    <row r="2787" spans="1:4">
      <c r="A2787" s="394">
        <v>91899</v>
      </c>
      <c r="B2787" s="394" t="s">
        <v>2488</v>
      </c>
      <c r="C2787" s="394" t="s">
        <v>6</v>
      </c>
      <c r="D2787" s="395" t="s">
        <v>41315</v>
      </c>
    </row>
    <row r="2788" spans="1:4">
      <c r="A2788" s="394">
        <v>91901</v>
      </c>
      <c r="B2788" s="394" t="s">
        <v>2489</v>
      </c>
      <c r="C2788" s="394" t="s">
        <v>6</v>
      </c>
      <c r="D2788" s="395" t="s">
        <v>39635</v>
      </c>
    </row>
    <row r="2789" spans="1:4">
      <c r="A2789" s="394">
        <v>91902</v>
      </c>
      <c r="B2789" s="394" t="s">
        <v>2490</v>
      </c>
      <c r="C2789" s="394" t="s">
        <v>6</v>
      </c>
      <c r="D2789" s="395" t="s">
        <v>41340</v>
      </c>
    </row>
    <row r="2790" spans="1:4">
      <c r="A2790" s="394">
        <v>91904</v>
      </c>
      <c r="B2790" s="394" t="s">
        <v>2491</v>
      </c>
      <c r="C2790" s="394" t="s">
        <v>6</v>
      </c>
      <c r="D2790" s="395" t="s">
        <v>39993</v>
      </c>
    </row>
    <row r="2791" spans="1:4">
      <c r="A2791" s="394">
        <v>91905</v>
      </c>
      <c r="B2791" s="394" t="s">
        <v>2492</v>
      </c>
      <c r="C2791" s="394" t="s">
        <v>6</v>
      </c>
      <c r="D2791" s="395" t="s">
        <v>40073</v>
      </c>
    </row>
    <row r="2792" spans="1:4">
      <c r="A2792" s="394">
        <v>91907</v>
      </c>
      <c r="B2792" s="394" t="s">
        <v>2493</v>
      </c>
      <c r="C2792" s="394" t="s">
        <v>6</v>
      </c>
      <c r="D2792" s="395" t="s">
        <v>43451</v>
      </c>
    </row>
    <row r="2793" spans="1:4">
      <c r="A2793" s="394">
        <v>91908</v>
      </c>
      <c r="B2793" s="394" t="s">
        <v>2494</v>
      </c>
      <c r="C2793" s="394" t="s">
        <v>6</v>
      </c>
      <c r="D2793" s="395" t="s">
        <v>43421</v>
      </c>
    </row>
    <row r="2794" spans="1:4">
      <c r="A2794" s="394">
        <v>91910</v>
      </c>
      <c r="B2794" s="394" t="s">
        <v>2495</v>
      </c>
      <c r="C2794" s="394" t="s">
        <v>6</v>
      </c>
      <c r="D2794" s="395" t="s">
        <v>45223</v>
      </c>
    </row>
    <row r="2795" spans="1:4">
      <c r="A2795" s="394">
        <v>91911</v>
      </c>
      <c r="B2795" s="394" t="s">
        <v>2496</v>
      </c>
      <c r="C2795" s="394" t="s">
        <v>6</v>
      </c>
      <c r="D2795" s="395" t="s">
        <v>45224</v>
      </c>
    </row>
    <row r="2796" spans="1:4">
      <c r="A2796" s="394">
        <v>91913</v>
      </c>
      <c r="B2796" s="394" t="s">
        <v>2497</v>
      </c>
      <c r="C2796" s="394" t="s">
        <v>6</v>
      </c>
      <c r="D2796" s="395" t="s">
        <v>45053</v>
      </c>
    </row>
    <row r="2797" spans="1:4">
      <c r="A2797" s="394">
        <v>91914</v>
      </c>
      <c r="B2797" s="394" t="s">
        <v>2498</v>
      </c>
      <c r="C2797" s="394" t="s">
        <v>6</v>
      </c>
      <c r="D2797" s="395" t="s">
        <v>41051</v>
      </c>
    </row>
    <row r="2798" spans="1:4">
      <c r="A2798" s="394">
        <v>91916</v>
      </c>
      <c r="B2798" s="394" t="s">
        <v>2499</v>
      </c>
      <c r="C2798" s="394" t="s">
        <v>6</v>
      </c>
      <c r="D2798" s="395" t="s">
        <v>40996</v>
      </c>
    </row>
    <row r="2799" spans="1:4">
      <c r="A2799" s="394">
        <v>91917</v>
      </c>
      <c r="B2799" s="394" t="s">
        <v>2500</v>
      </c>
      <c r="C2799" s="394" t="s">
        <v>6</v>
      </c>
      <c r="D2799" s="395" t="s">
        <v>40302</v>
      </c>
    </row>
    <row r="2800" spans="1:4">
      <c r="A2800" s="394">
        <v>91919</v>
      </c>
      <c r="B2800" s="394" t="s">
        <v>2501</v>
      </c>
      <c r="C2800" s="394" t="s">
        <v>6</v>
      </c>
      <c r="D2800" s="395" t="s">
        <v>45225</v>
      </c>
    </row>
    <row r="2801" spans="1:4">
      <c r="A2801" s="394">
        <v>91920</v>
      </c>
      <c r="B2801" s="394" t="s">
        <v>2502</v>
      </c>
      <c r="C2801" s="394" t="s">
        <v>6</v>
      </c>
      <c r="D2801" s="395" t="s">
        <v>40773</v>
      </c>
    </row>
    <row r="2802" spans="1:4">
      <c r="A2802" s="394">
        <v>91922</v>
      </c>
      <c r="B2802" s="394" t="s">
        <v>2503</v>
      </c>
      <c r="C2802" s="394" t="s">
        <v>6</v>
      </c>
      <c r="D2802" s="395" t="s">
        <v>40676</v>
      </c>
    </row>
    <row r="2803" spans="1:4">
      <c r="A2803" s="394">
        <v>93013</v>
      </c>
      <c r="B2803" s="394" t="s">
        <v>40314</v>
      </c>
      <c r="C2803" s="394" t="s">
        <v>6</v>
      </c>
      <c r="D2803" s="395" t="s">
        <v>44373</v>
      </c>
    </row>
    <row r="2804" spans="1:4">
      <c r="A2804" s="394">
        <v>93014</v>
      </c>
      <c r="B2804" s="394" t="s">
        <v>40316</v>
      </c>
      <c r="C2804" s="394" t="s">
        <v>6</v>
      </c>
      <c r="D2804" s="395" t="s">
        <v>40222</v>
      </c>
    </row>
    <row r="2805" spans="1:4">
      <c r="A2805" s="394">
        <v>93015</v>
      </c>
      <c r="B2805" s="394" t="s">
        <v>40318</v>
      </c>
      <c r="C2805" s="394" t="s">
        <v>6</v>
      </c>
      <c r="D2805" s="395" t="s">
        <v>40694</v>
      </c>
    </row>
    <row r="2806" spans="1:4">
      <c r="A2806" s="394">
        <v>93016</v>
      </c>
      <c r="B2806" s="394" t="s">
        <v>40320</v>
      </c>
      <c r="C2806" s="394" t="s">
        <v>6</v>
      </c>
      <c r="D2806" s="395" t="s">
        <v>39471</v>
      </c>
    </row>
    <row r="2807" spans="1:4">
      <c r="A2807" s="394">
        <v>93017</v>
      </c>
      <c r="B2807" s="394" t="s">
        <v>40322</v>
      </c>
      <c r="C2807" s="394" t="s">
        <v>6</v>
      </c>
      <c r="D2807" s="395" t="s">
        <v>45226</v>
      </c>
    </row>
    <row r="2808" spans="1:4">
      <c r="A2808" s="394">
        <v>93018</v>
      </c>
      <c r="B2808" s="394" t="s">
        <v>40323</v>
      </c>
      <c r="C2808" s="394" t="s">
        <v>6</v>
      </c>
      <c r="D2808" s="395" t="s">
        <v>45227</v>
      </c>
    </row>
    <row r="2809" spans="1:4">
      <c r="A2809" s="394">
        <v>93020</v>
      </c>
      <c r="B2809" s="394" t="s">
        <v>40325</v>
      </c>
      <c r="C2809" s="394" t="s">
        <v>6</v>
      </c>
      <c r="D2809" s="395" t="s">
        <v>39608</v>
      </c>
    </row>
    <row r="2810" spans="1:4">
      <c r="A2810" s="394">
        <v>93022</v>
      </c>
      <c r="B2810" s="394" t="s">
        <v>40326</v>
      </c>
      <c r="C2810" s="394" t="s">
        <v>6</v>
      </c>
      <c r="D2810" s="395" t="s">
        <v>45228</v>
      </c>
    </row>
    <row r="2811" spans="1:4">
      <c r="A2811" s="394">
        <v>93024</v>
      </c>
      <c r="B2811" s="394" t="s">
        <v>40328</v>
      </c>
      <c r="C2811" s="394" t="s">
        <v>6</v>
      </c>
      <c r="D2811" s="395" t="s">
        <v>45229</v>
      </c>
    </row>
    <row r="2812" spans="1:4">
      <c r="A2812" s="394">
        <v>93026</v>
      </c>
      <c r="B2812" s="394" t="s">
        <v>40329</v>
      </c>
      <c r="C2812" s="394" t="s">
        <v>6</v>
      </c>
      <c r="D2812" s="395" t="s">
        <v>45230</v>
      </c>
    </row>
    <row r="2813" spans="1:4">
      <c r="A2813" s="394">
        <v>95733</v>
      </c>
      <c r="B2813" s="394" t="s">
        <v>2504</v>
      </c>
      <c r="C2813" s="394" t="s">
        <v>6</v>
      </c>
      <c r="D2813" s="395" t="s">
        <v>41681</v>
      </c>
    </row>
    <row r="2814" spans="1:4">
      <c r="A2814" s="394">
        <v>95734</v>
      </c>
      <c r="B2814" s="394" t="s">
        <v>2505</v>
      </c>
      <c r="C2814" s="394" t="s">
        <v>6</v>
      </c>
      <c r="D2814" s="395" t="s">
        <v>42839</v>
      </c>
    </row>
    <row r="2815" spans="1:4">
      <c r="A2815" s="394">
        <v>95735</v>
      </c>
      <c r="B2815" s="394" t="s">
        <v>2506</v>
      </c>
      <c r="C2815" s="394" t="s">
        <v>6</v>
      </c>
      <c r="D2815" s="395" t="s">
        <v>39451</v>
      </c>
    </row>
    <row r="2816" spans="1:4">
      <c r="A2816" s="394">
        <v>95736</v>
      </c>
      <c r="B2816" s="394" t="s">
        <v>2507</v>
      </c>
      <c r="C2816" s="394" t="s">
        <v>6</v>
      </c>
      <c r="D2816" s="395" t="s">
        <v>40775</v>
      </c>
    </row>
    <row r="2817" spans="1:4">
      <c r="A2817" s="394">
        <v>95738</v>
      </c>
      <c r="B2817" s="394" t="s">
        <v>2508</v>
      </c>
      <c r="C2817" s="394" t="s">
        <v>6</v>
      </c>
      <c r="D2817" s="395" t="s">
        <v>45066</v>
      </c>
    </row>
    <row r="2818" spans="1:4">
      <c r="A2818" s="394">
        <v>95753</v>
      </c>
      <c r="B2818" s="394" t="s">
        <v>2509</v>
      </c>
      <c r="C2818" s="394" t="s">
        <v>6</v>
      </c>
      <c r="D2818" s="395" t="s">
        <v>45231</v>
      </c>
    </row>
    <row r="2819" spans="1:4">
      <c r="A2819" s="394">
        <v>95754</v>
      </c>
      <c r="B2819" s="394" t="s">
        <v>2510</v>
      </c>
      <c r="C2819" s="394" t="s">
        <v>6</v>
      </c>
      <c r="D2819" s="395" t="s">
        <v>45232</v>
      </c>
    </row>
    <row r="2820" spans="1:4">
      <c r="A2820" s="394">
        <v>95755</v>
      </c>
      <c r="B2820" s="394" t="s">
        <v>2511</v>
      </c>
      <c r="C2820" s="394" t="s">
        <v>6</v>
      </c>
      <c r="D2820" s="395" t="s">
        <v>45233</v>
      </c>
    </row>
    <row r="2821" spans="1:4">
      <c r="A2821" s="394">
        <v>95756</v>
      </c>
      <c r="B2821" s="394" t="s">
        <v>2512</v>
      </c>
      <c r="C2821" s="394" t="s">
        <v>6</v>
      </c>
      <c r="D2821" s="395" t="s">
        <v>45061</v>
      </c>
    </row>
    <row r="2822" spans="1:4">
      <c r="A2822" s="394">
        <v>95757</v>
      </c>
      <c r="B2822" s="394" t="s">
        <v>2513</v>
      </c>
      <c r="C2822" s="394" t="s">
        <v>6</v>
      </c>
      <c r="D2822" s="395" t="s">
        <v>40483</v>
      </c>
    </row>
    <row r="2823" spans="1:4">
      <c r="A2823" s="394">
        <v>95758</v>
      </c>
      <c r="B2823" s="394" t="s">
        <v>2514</v>
      </c>
      <c r="C2823" s="394" t="s">
        <v>6</v>
      </c>
      <c r="D2823" s="395" t="s">
        <v>40759</v>
      </c>
    </row>
    <row r="2824" spans="1:4">
      <c r="A2824" s="394">
        <v>95759</v>
      </c>
      <c r="B2824" s="394" t="s">
        <v>2515</v>
      </c>
      <c r="C2824" s="394" t="s">
        <v>6</v>
      </c>
      <c r="D2824" s="395" t="s">
        <v>42307</v>
      </c>
    </row>
    <row r="2825" spans="1:4">
      <c r="A2825" s="394">
        <v>95760</v>
      </c>
      <c r="B2825" s="394" t="s">
        <v>2516</v>
      </c>
      <c r="C2825" s="394" t="s">
        <v>6</v>
      </c>
      <c r="D2825" s="395" t="s">
        <v>42179</v>
      </c>
    </row>
    <row r="2826" spans="1:4">
      <c r="A2826" s="394">
        <v>97559</v>
      </c>
      <c r="B2826" s="394" t="s">
        <v>2517</v>
      </c>
      <c r="C2826" s="394" t="s">
        <v>6</v>
      </c>
      <c r="D2826" s="395" t="s">
        <v>42629</v>
      </c>
    </row>
    <row r="2827" spans="1:4">
      <c r="A2827" s="394">
        <v>97562</v>
      </c>
      <c r="B2827" s="394" t="s">
        <v>2518</v>
      </c>
      <c r="C2827" s="394" t="s">
        <v>6</v>
      </c>
      <c r="D2827" s="395" t="s">
        <v>41274</v>
      </c>
    </row>
    <row r="2828" spans="1:4">
      <c r="A2828" s="394">
        <v>97564</v>
      </c>
      <c r="B2828" s="394" t="s">
        <v>2519</v>
      </c>
      <c r="C2828" s="394" t="s">
        <v>6</v>
      </c>
      <c r="D2828" s="395" t="s">
        <v>45234</v>
      </c>
    </row>
    <row r="2829" spans="1:4">
      <c r="A2829" s="394">
        <v>91924</v>
      </c>
      <c r="B2829" s="394" t="s">
        <v>2520</v>
      </c>
      <c r="C2829" s="394" t="s">
        <v>41</v>
      </c>
      <c r="D2829" s="395" t="s">
        <v>42132</v>
      </c>
    </row>
    <row r="2830" spans="1:4">
      <c r="A2830" s="394">
        <v>91925</v>
      </c>
      <c r="B2830" s="394" t="s">
        <v>2521</v>
      </c>
      <c r="C2830" s="394" t="s">
        <v>41</v>
      </c>
      <c r="D2830" s="395" t="s">
        <v>40474</v>
      </c>
    </row>
    <row r="2831" spans="1:4">
      <c r="A2831" s="394">
        <v>91926</v>
      </c>
      <c r="B2831" s="394" t="s">
        <v>2522</v>
      </c>
      <c r="C2831" s="394" t="s">
        <v>41</v>
      </c>
      <c r="D2831" s="395" t="s">
        <v>39906</v>
      </c>
    </row>
    <row r="2832" spans="1:4">
      <c r="A2832" s="394">
        <v>91927</v>
      </c>
      <c r="B2832" s="394" t="s">
        <v>2523</v>
      </c>
      <c r="C2832" s="394" t="s">
        <v>41</v>
      </c>
      <c r="D2832" s="395" t="s">
        <v>41634</v>
      </c>
    </row>
    <row r="2833" spans="1:4">
      <c r="A2833" s="394">
        <v>91928</v>
      </c>
      <c r="B2833" s="394" t="s">
        <v>2524</v>
      </c>
      <c r="C2833" s="394" t="s">
        <v>41</v>
      </c>
      <c r="D2833" s="395" t="s">
        <v>41341</v>
      </c>
    </row>
    <row r="2834" spans="1:4">
      <c r="A2834" s="394">
        <v>91929</v>
      </c>
      <c r="B2834" s="394" t="s">
        <v>2525</v>
      </c>
      <c r="C2834" s="394" t="s">
        <v>41</v>
      </c>
      <c r="D2834" s="395" t="s">
        <v>42990</v>
      </c>
    </row>
    <row r="2835" spans="1:4">
      <c r="A2835" s="394">
        <v>91930</v>
      </c>
      <c r="B2835" s="394" t="s">
        <v>2526</v>
      </c>
      <c r="C2835" s="394" t="s">
        <v>41</v>
      </c>
      <c r="D2835" s="395" t="s">
        <v>40126</v>
      </c>
    </row>
    <row r="2836" spans="1:4">
      <c r="A2836" s="394">
        <v>91931</v>
      </c>
      <c r="B2836" s="394" t="s">
        <v>2527</v>
      </c>
      <c r="C2836" s="394" t="s">
        <v>41</v>
      </c>
      <c r="D2836" s="395" t="s">
        <v>40739</v>
      </c>
    </row>
    <row r="2837" spans="1:4">
      <c r="A2837" s="394">
        <v>91932</v>
      </c>
      <c r="B2837" s="394" t="s">
        <v>2528</v>
      </c>
      <c r="C2837" s="394" t="s">
        <v>41</v>
      </c>
      <c r="D2837" s="395" t="s">
        <v>39282</v>
      </c>
    </row>
    <row r="2838" spans="1:4">
      <c r="A2838" s="394">
        <v>91933</v>
      </c>
      <c r="B2838" s="394" t="s">
        <v>2529</v>
      </c>
      <c r="C2838" s="394" t="s">
        <v>41</v>
      </c>
      <c r="D2838" s="395" t="s">
        <v>40365</v>
      </c>
    </row>
    <row r="2839" spans="1:4">
      <c r="A2839" s="394">
        <v>91934</v>
      </c>
      <c r="B2839" s="394" t="s">
        <v>2530</v>
      </c>
      <c r="C2839" s="394" t="s">
        <v>41</v>
      </c>
      <c r="D2839" s="395" t="s">
        <v>40889</v>
      </c>
    </row>
    <row r="2840" spans="1:4">
      <c r="A2840" s="394">
        <v>91935</v>
      </c>
      <c r="B2840" s="394" t="s">
        <v>2531</v>
      </c>
      <c r="C2840" s="394" t="s">
        <v>41</v>
      </c>
      <c r="D2840" s="395" t="s">
        <v>45235</v>
      </c>
    </row>
    <row r="2841" spans="1:4">
      <c r="A2841" s="394">
        <v>92979</v>
      </c>
      <c r="B2841" s="394" t="s">
        <v>2532</v>
      </c>
      <c r="C2841" s="394" t="s">
        <v>41</v>
      </c>
      <c r="D2841" s="395" t="s">
        <v>45236</v>
      </c>
    </row>
    <row r="2842" spans="1:4">
      <c r="A2842" s="394">
        <v>92980</v>
      </c>
      <c r="B2842" s="394" t="s">
        <v>2533</v>
      </c>
      <c r="C2842" s="394" t="s">
        <v>41</v>
      </c>
      <c r="D2842" s="395" t="s">
        <v>43104</v>
      </c>
    </row>
    <row r="2843" spans="1:4">
      <c r="A2843" s="394">
        <v>92981</v>
      </c>
      <c r="B2843" s="394" t="s">
        <v>2534</v>
      </c>
      <c r="C2843" s="394" t="s">
        <v>41</v>
      </c>
      <c r="D2843" s="395" t="s">
        <v>40222</v>
      </c>
    </row>
    <row r="2844" spans="1:4">
      <c r="A2844" s="394">
        <v>92982</v>
      </c>
      <c r="B2844" s="394" t="s">
        <v>2535</v>
      </c>
      <c r="C2844" s="394" t="s">
        <v>41</v>
      </c>
      <c r="D2844" s="395" t="s">
        <v>41223</v>
      </c>
    </row>
    <row r="2845" spans="1:4">
      <c r="A2845" s="394">
        <v>92984</v>
      </c>
      <c r="B2845" s="394" t="s">
        <v>40354</v>
      </c>
      <c r="C2845" s="394" t="s">
        <v>41</v>
      </c>
      <c r="D2845" s="395" t="s">
        <v>43122</v>
      </c>
    </row>
    <row r="2846" spans="1:4">
      <c r="A2846" s="394">
        <v>92986</v>
      </c>
      <c r="B2846" s="394" t="s">
        <v>40355</v>
      </c>
      <c r="C2846" s="394" t="s">
        <v>41</v>
      </c>
      <c r="D2846" s="395" t="s">
        <v>41500</v>
      </c>
    </row>
    <row r="2847" spans="1:4">
      <c r="A2847" s="394">
        <v>92988</v>
      </c>
      <c r="B2847" s="394" t="s">
        <v>40357</v>
      </c>
      <c r="C2847" s="394" t="s">
        <v>41</v>
      </c>
      <c r="D2847" s="395" t="s">
        <v>45237</v>
      </c>
    </row>
    <row r="2848" spans="1:4">
      <c r="A2848" s="394">
        <v>92990</v>
      </c>
      <c r="B2848" s="394" t="s">
        <v>40358</v>
      </c>
      <c r="C2848" s="394" t="s">
        <v>41</v>
      </c>
      <c r="D2848" s="395" t="s">
        <v>45238</v>
      </c>
    </row>
    <row r="2849" spans="1:4">
      <c r="A2849" s="394">
        <v>92992</v>
      </c>
      <c r="B2849" s="394" t="s">
        <v>40359</v>
      </c>
      <c r="C2849" s="394" t="s">
        <v>41</v>
      </c>
      <c r="D2849" s="395" t="s">
        <v>45239</v>
      </c>
    </row>
    <row r="2850" spans="1:4">
      <c r="A2850" s="394">
        <v>92994</v>
      </c>
      <c r="B2850" s="394" t="s">
        <v>40360</v>
      </c>
      <c r="C2850" s="394" t="s">
        <v>41</v>
      </c>
      <c r="D2850" s="395" t="s">
        <v>45240</v>
      </c>
    </row>
    <row r="2851" spans="1:4">
      <c r="A2851" s="394">
        <v>92996</v>
      </c>
      <c r="B2851" s="394" t="s">
        <v>40361</v>
      </c>
      <c r="C2851" s="394" t="s">
        <v>41</v>
      </c>
      <c r="D2851" s="395" t="s">
        <v>45241</v>
      </c>
    </row>
    <row r="2852" spans="1:4">
      <c r="A2852" s="394">
        <v>92998</v>
      </c>
      <c r="B2852" s="394" t="s">
        <v>40362</v>
      </c>
      <c r="C2852" s="394" t="s">
        <v>41</v>
      </c>
      <c r="D2852" s="395" t="s">
        <v>45242</v>
      </c>
    </row>
    <row r="2853" spans="1:4">
      <c r="A2853" s="394">
        <v>93000</v>
      </c>
      <c r="B2853" s="394" t="s">
        <v>40363</v>
      </c>
      <c r="C2853" s="394" t="s">
        <v>41</v>
      </c>
      <c r="D2853" s="395" t="s">
        <v>44970</v>
      </c>
    </row>
    <row r="2854" spans="1:4">
      <c r="A2854" s="394">
        <v>93002</v>
      </c>
      <c r="B2854" s="394" t="s">
        <v>40364</v>
      </c>
      <c r="C2854" s="394" t="s">
        <v>41</v>
      </c>
      <c r="D2854" s="395" t="s">
        <v>45243</v>
      </c>
    </row>
    <row r="2855" spans="1:4">
      <c r="A2855" s="394">
        <v>101884</v>
      </c>
      <c r="B2855" s="394" t="s">
        <v>2536</v>
      </c>
      <c r="C2855" s="394" t="s">
        <v>41</v>
      </c>
      <c r="D2855" s="395" t="s">
        <v>41988</v>
      </c>
    </row>
    <row r="2856" spans="1:4">
      <c r="A2856" s="394">
        <v>101885</v>
      </c>
      <c r="B2856" s="394" t="s">
        <v>2537</v>
      </c>
      <c r="C2856" s="394" t="s">
        <v>41</v>
      </c>
      <c r="D2856" s="395" t="s">
        <v>41340</v>
      </c>
    </row>
    <row r="2857" spans="1:4">
      <c r="A2857" s="394">
        <v>101886</v>
      </c>
      <c r="B2857" s="394" t="s">
        <v>2538</v>
      </c>
      <c r="C2857" s="394" t="s">
        <v>41</v>
      </c>
      <c r="D2857" s="395" t="s">
        <v>40317</v>
      </c>
    </row>
    <row r="2858" spans="1:4">
      <c r="A2858" s="394">
        <v>101887</v>
      </c>
      <c r="B2858" s="394" t="s">
        <v>2539</v>
      </c>
      <c r="C2858" s="394" t="s">
        <v>41</v>
      </c>
      <c r="D2858" s="395" t="s">
        <v>45244</v>
      </c>
    </row>
    <row r="2859" spans="1:4">
      <c r="A2859" s="394">
        <v>101888</v>
      </c>
      <c r="B2859" s="394" t="s">
        <v>2540</v>
      </c>
      <c r="C2859" s="394" t="s">
        <v>41</v>
      </c>
      <c r="D2859" s="395" t="s">
        <v>41512</v>
      </c>
    </row>
    <row r="2860" spans="1:4">
      <c r="A2860" s="394">
        <v>101889</v>
      </c>
      <c r="B2860" s="394" t="s">
        <v>2541</v>
      </c>
      <c r="C2860" s="394" t="s">
        <v>41</v>
      </c>
      <c r="D2860" s="395" t="s">
        <v>43418</v>
      </c>
    </row>
    <row r="2861" spans="1:4">
      <c r="A2861" s="394">
        <v>91936</v>
      </c>
      <c r="B2861" s="394" t="s">
        <v>2542</v>
      </c>
      <c r="C2861" s="394" t="s">
        <v>6</v>
      </c>
      <c r="D2861" s="395" t="s">
        <v>45245</v>
      </c>
    </row>
    <row r="2862" spans="1:4">
      <c r="A2862" s="394">
        <v>91937</v>
      </c>
      <c r="B2862" s="394" t="s">
        <v>2543</v>
      </c>
      <c r="C2862" s="394" t="s">
        <v>6</v>
      </c>
      <c r="D2862" s="395" t="s">
        <v>45236</v>
      </c>
    </row>
    <row r="2863" spans="1:4">
      <c r="A2863" s="394">
        <v>91939</v>
      </c>
      <c r="B2863" s="394" t="s">
        <v>2544</v>
      </c>
      <c r="C2863" s="394" t="s">
        <v>6</v>
      </c>
      <c r="D2863" s="395" t="s">
        <v>45246</v>
      </c>
    </row>
    <row r="2864" spans="1:4">
      <c r="A2864" s="394">
        <v>91940</v>
      </c>
      <c r="B2864" s="394" t="s">
        <v>2545</v>
      </c>
      <c r="C2864" s="394" t="s">
        <v>6</v>
      </c>
      <c r="D2864" s="395" t="s">
        <v>40161</v>
      </c>
    </row>
    <row r="2865" spans="1:4">
      <c r="A2865" s="394">
        <v>91941</v>
      </c>
      <c r="B2865" s="394" t="s">
        <v>2546</v>
      </c>
      <c r="C2865" s="394" t="s">
        <v>6</v>
      </c>
      <c r="D2865" s="395" t="s">
        <v>40126</v>
      </c>
    </row>
    <row r="2866" spans="1:4">
      <c r="A2866" s="394">
        <v>91942</v>
      </c>
      <c r="B2866" s="394" t="s">
        <v>2547</v>
      </c>
      <c r="C2866" s="394" t="s">
        <v>6</v>
      </c>
      <c r="D2866" s="395" t="s">
        <v>41543</v>
      </c>
    </row>
    <row r="2867" spans="1:4">
      <c r="A2867" s="394">
        <v>91943</v>
      </c>
      <c r="B2867" s="394" t="s">
        <v>2548</v>
      </c>
      <c r="C2867" s="394" t="s">
        <v>6</v>
      </c>
      <c r="D2867" s="395" t="s">
        <v>41720</v>
      </c>
    </row>
    <row r="2868" spans="1:4">
      <c r="A2868" s="394">
        <v>91944</v>
      </c>
      <c r="B2868" s="394" t="s">
        <v>2549</v>
      </c>
      <c r="C2868" s="394" t="s">
        <v>6</v>
      </c>
      <c r="D2868" s="395" t="s">
        <v>39994</v>
      </c>
    </row>
    <row r="2869" spans="1:4">
      <c r="A2869" s="394">
        <v>92865</v>
      </c>
      <c r="B2869" s="394" t="s">
        <v>2550</v>
      </c>
      <c r="C2869" s="394" t="s">
        <v>6</v>
      </c>
      <c r="D2869" s="395" t="s">
        <v>45247</v>
      </c>
    </row>
    <row r="2870" spans="1:4">
      <c r="A2870" s="394">
        <v>92866</v>
      </c>
      <c r="B2870" s="394" t="s">
        <v>2551</v>
      </c>
      <c r="C2870" s="394" t="s">
        <v>6</v>
      </c>
      <c r="D2870" s="395" t="s">
        <v>41524</v>
      </c>
    </row>
    <row r="2871" spans="1:4">
      <c r="A2871" s="394">
        <v>92867</v>
      </c>
      <c r="B2871" s="394" t="s">
        <v>2552</v>
      </c>
      <c r="C2871" s="394" t="s">
        <v>6</v>
      </c>
      <c r="D2871" s="395" t="s">
        <v>40100</v>
      </c>
    </row>
    <row r="2872" spans="1:4">
      <c r="A2872" s="394">
        <v>92868</v>
      </c>
      <c r="B2872" s="394" t="s">
        <v>2553</v>
      </c>
      <c r="C2872" s="394" t="s">
        <v>6</v>
      </c>
      <c r="D2872" s="395" t="s">
        <v>41468</v>
      </c>
    </row>
    <row r="2873" spans="1:4">
      <c r="A2873" s="394">
        <v>92869</v>
      </c>
      <c r="B2873" s="394" t="s">
        <v>2554</v>
      </c>
      <c r="C2873" s="394" t="s">
        <v>6</v>
      </c>
      <c r="D2873" s="395" t="s">
        <v>40666</v>
      </c>
    </row>
    <row r="2874" spans="1:4">
      <c r="A2874" s="394">
        <v>92870</v>
      </c>
      <c r="B2874" s="394" t="s">
        <v>2555</v>
      </c>
      <c r="C2874" s="394" t="s">
        <v>6</v>
      </c>
      <c r="D2874" s="395" t="s">
        <v>42633</v>
      </c>
    </row>
    <row r="2875" spans="1:4">
      <c r="A2875" s="394">
        <v>92871</v>
      </c>
      <c r="B2875" s="394" t="s">
        <v>2556</v>
      </c>
      <c r="C2875" s="394" t="s">
        <v>6</v>
      </c>
      <c r="D2875" s="395" t="s">
        <v>40069</v>
      </c>
    </row>
    <row r="2876" spans="1:4">
      <c r="A2876" s="394">
        <v>92872</v>
      </c>
      <c r="B2876" s="394" t="s">
        <v>2557</v>
      </c>
      <c r="C2876" s="394" t="s">
        <v>6</v>
      </c>
      <c r="D2876" s="395" t="s">
        <v>41340</v>
      </c>
    </row>
    <row r="2877" spans="1:4">
      <c r="A2877" s="394">
        <v>95777</v>
      </c>
      <c r="B2877" s="394" t="s">
        <v>2558</v>
      </c>
      <c r="C2877" s="394" t="s">
        <v>6</v>
      </c>
      <c r="D2877" s="395" t="s">
        <v>41746</v>
      </c>
    </row>
    <row r="2878" spans="1:4">
      <c r="A2878" s="394">
        <v>95778</v>
      </c>
      <c r="B2878" s="394" t="s">
        <v>2559</v>
      </c>
      <c r="C2878" s="394" t="s">
        <v>6</v>
      </c>
      <c r="D2878" s="395" t="s">
        <v>41459</v>
      </c>
    </row>
    <row r="2879" spans="1:4">
      <c r="A2879" s="394">
        <v>95779</v>
      </c>
      <c r="B2879" s="394" t="s">
        <v>2560</v>
      </c>
      <c r="C2879" s="394" t="s">
        <v>6</v>
      </c>
      <c r="D2879" s="395" t="s">
        <v>42550</v>
      </c>
    </row>
    <row r="2880" spans="1:4">
      <c r="A2880" s="394">
        <v>95780</v>
      </c>
      <c r="B2880" s="394" t="s">
        <v>2561</v>
      </c>
      <c r="C2880" s="394" t="s">
        <v>6</v>
      </c>
      <c r="D2880" s="395" t="s">
        <v>45248</v>
      </c>
    </row>
    <row r="2881" spans="1:4">
      <c r="A2881" s="394">
        <v>95781</v>
      </c>
      <c r="B2881" s="394" t="s">
        <v>2562</v>
      </c>
      <c r="C2881" s="394" t="s">
        <v>6</v>
      </c>
      <c r="D2881" s="395" t="s">
        <v>40055</v>
      </c>
    </row>
    <row r="2882" spans="1:4">
      <c r="A2882" s="394">
        <v>95782</v>
      </c>
      <c r="B2882" s="394" t="s">
        <v>2563</v>
      </c>
      <c r="C2882" s="394" t="s">
        <v>6</v>
      </c>
      <c r="D2882" s="395" t="s">
        <v>42978</v>
      </c>
    </row>
    <row r="2883" spans="1:4">
      <c r="A2883" s="394">
        <v>95785</v>
      </c>
      <c r="B2883" s="394" t="s">
        <v>2564</v>
      </c>
      <c r="C2883" s="394" t="s">
        <v>6</v>
      </c>
      <c r="D2883" s="395" t="s">
        <v>43254</v>
      </c>
    </row>
    <row r="2884" spans="1:4">
      <c r="A2884" s="394">
        <v>95787</v>
      </c>
      <c r="B2884" s="394" t="s">
        <v>2565</v>
      </c>
      <c r="C2884" s="394" t="s">
        <v>6</v>
      </c>
      <c r="D2884" s="395" t="s">
        <v>45249</v>
      </c>
    </row>
    <row r="2885" spans="1:4">
      <c r="A2885" s="394">
        <v>95789</v>
      </c>
      <c r="B2885" s="394" t="s">
        <v>2566</v>
      </c>
      <c r="C2885" s="394" t="s">
        <v>6</v>
      </c>
      <c r="D2885" s="395" t="s">
        <v>45250</v>
      </c>
    </row>
    <row r="2886" spans="1:4">
      <c r="A2886" s="394">
        <v>95791</v>
      </c>
      <c r="B2886" s="394" t="s">
        <v>2567</v>
      </c>
      <c r="C2886" s="394" t="s">
        <v>6</v>
      </c>
      <c r="D2886" s="395" t="s">
        <v>41360</v>
      </c>
    </row>
    <row r="2887" spans="1:4">
      <c r="A2887" s="394">
        <v>95795</v>
      </c>
      <c r="B2887" s="394" t="s">
        <v>2568</v>
      </c>
      <c r="C2887" s="394" t="s">
        <v>6</v>
      </c>
      <c r="D2887" s="395" t="s">
        <v>45251</v>
      </c>
    </row>
    <row r="2888" spans="1:4">
      <c r="A2888" s="394">
        <v>95796</v>
      </c>
      <c r="B2888" s="394" t="s">
        <v>2569</v>
      </c>
      <c r="C2888" s="394" t="s">
        <v>6</v>
      </c>
      <c r="D2888" s="395" t="s">
        <v>42364</v>
      </c>
    </row>
    <row r="2889" spans="1:4">
      <c r="A2889" s="394">
        <v>95797</v>
      </c>
      <c r="B2889" s="394" t="s">
        <v>2570</v>
      </c>
      <c r="C2889" s="394" t="s">
        <v>6</v>
      </c>
      <c r="D2889" s="395" t="s">
        <v>45252</v>
      </c>
    </row>
    <row r="2890" spans="1:4">
      <c r="A2890" s="394">
        <v>95801</v>
      </c>
      <c r="B2890" s="394" t="s">
        <v>2571</v>
      </c>
      <c r="C2890" s="394" t="s">
        <v>6</v>
      </c>
      <c r="D2890" s="395" t="s">
        <v>45253</v>
      </c>
    </row>
    <row r="2891" spans="1:4">
      <c r="A2891" s="394">
        <v>95802</v>
      </c>
      <c r="B2891" s="394" t="s">
        <v>2572</v>
      </c>
      <c r="C2891" s="394" t="s">
        <v>6</v>
      </c>
      <c r="D2891" s="395" t="s">
        <v>40811</v>
      </c>
    </row>
    <row r="2892" spans="1:4">
      <c r="A2892" s="394">
        <v>95803</v>
      </c>
      <c r="B2892" s="394" t="s">
        <v>2573</v>
      </c>
      <c r="C2892" s="394" t="s">
        <v>6</v>
      </c>
      <c r="D2892" s="395" t="s">
        <v>45254</v>
      </c>
    </row>
    <row r="2893" spans="1:4">
      <c r="A2893" s="394">
        <v>95804</v>
      </c>
      <c r="B2893" s="394" t="s">
        <v>2574</v>
      </c>
      <c r="C2893" s="394" t="s">
        <v>6</v>
      </c>
      <c r="D2893" s="395" t="s">
        <v>42842</v>
      </c>
    </row>
    <row r="2894" spans="1:4">
      <c r="A2894" s="394">
        <v>95805</v>
      </c>
      <c r="B2894" s="394" t="s">
        <v>2575</v>
      </c>
      <c r="C2894" s="394" t="s">
        <v>6</v>
      </c>
      <c r="D2894" s="395" t="s">
        <v>42636</v>
      </c>
    </row>
    <row r="2895" spans="1:4">
      <c r="A2895" s="394">
        <v>95806</v>
      </c>
      <c r="B2895" s="394" t="s">
        <v>2576</v>
      </c>
      <c r="C2895" s="394" t="s">
        <v>6</v>
      </c>
      <c r="D2895" s="395" t="s">
        <v>45255</v>
      </c>
    </row>
    <row r="2896" spans="1:4">
      <c r="A2896" s="394">
        <v>95807</v>
      </c>
      <c r="B2896" s="394" t="s">
        <v>2577</v>
      </c>
      <c r="C2896" s="394" t="s">
        <v>6</v>
      </c>
      <c r="D2896" s="395" t="s">
        <v>40890</v>
      </c>
    </row>
    <row r="2897" spans="1:4">
      <c r="A2897" s="394">
        <v>95808</v>
      </c>
      <c r="B2897" s="394" t="s">
        <v>2578</v>
      </c>
      <c r="C2897" s="394" t="s">
        <v>6</v>
      </c>
      <c r="D2897" s="395" t="s">
        <v>40424</v>
      </c>
    </row>
    <row r="2898" spans="1:4">
      <c r="A2898" s="394">
        <v>95809</v>
      </c>
      <c r="B2898" s="394" t="s">
        <v>2579</v>
      </c>
      <c r="C2898" s="394" t="s">
        <v>6</v>
      </c>
      <c r="D2898" s="395" t="s">
        <v>40462</v>
      </c>
    </row>
    <row r="2899" spans="1:4">
      <c r="A2899" s="394">
        <v>95810</v>
      </c>
      <c r="B2899" s="394" t="s">
        <v>2580</v>
      </c>
      <c r="C2899" s="394" t="s">
        <v>6</v>
      </c>
      <c r="D2899" s="395" t="s">
        <v>39233</v>
      </c>
    </row>
    <row r="2900" spans="1:4">
      <c r="A2900" s="394">
        <v>95811</v>
      </c>
      <c r="B2900" s="394" t="s">
        <v>2581</v>
      </c>
      <c r="C2900" s="394" t="s">
        <v>6</v>
      </c>
      <c r="D2900" s="395" t="s">
        <v>45256</v>
      </c>
    </row>
    <row r="2901" spans="1:4">
      <c r="A2901" s="394">
        <v>95812</v>
      </c>
      <c r="B2901" s="394" t="s">
        <v>2582</v>
      </c>
      <c r="C2901" s="394" t="s">
        <v>6</v>
      </c>
      <c r="D2901" s="395" t="s">
        <v>39909</v>
      </c>
    </row>
    <row r="2902" spans="1:4">
      <c r="A2902" s="394">
        <v>95813</v>
      </c>
      <c r="B2902" s="394" t="s">
        <v>2583</v>
      </c>
      <c r="C2902" s="394" t="s">
        <v>6</v>
      </c>
      <c r="D2902" s="395" t="s">
        <v>45257</v>
      </c>
    </row>
    <row r="2903" spans="1:4">
      <c r="A2903" s="394">
        <v>95814</v>
      </c>
      <c r="B2903" s="394" t="s">
        <v>2584</v>
      </c>
      <c r="C2903" s="394" t="s">
        <v>6</v>
      </c>
      <c r="D2903" s="395" t="s">
        <v>39685</v>
      </c>
    </row>
    <row r="2904" spans="1:4">
      <c r="A2904" s="394">
        <v>95815</v>
      </c>
      <c r="B2904" s="394" t="s">
        <v>2585</v>
      </c>
      <c r="C2904" s="394" t="s">
        <v>6</v>
      </c>
      <c r="D2904" s="395" t="s">
        <v>43043</v>
      </c>
    </row>
    <row r="2905" spans="1:4">
      <c r="A2905" s="394">
        <v>95816</v>
      </c>
      <c r="B2905" s="394" t="s">
        <v>2586</v>
      </c>
      <c r="C2905" s="394" t="s">
        <v>6</v>
      </c>
      <c r="D2905" s="395" t="s">
        <v>40814</v>
      </c>
    </row>
    <row r="2906" spans="1:4">
      <c r="A2906" s="394">
        <v>95817</v>
      </c>
      <c r="B2906" s="394" t="s">
        <v>2587</v>
      </c>
      <c r="C2906" s="394" t="s">
        <v>6</v>
      </c>
      <c r="D2906" s="395" t="s">
        <v>39944</v>
      </c>
    </row>
    <row r="2907" spans="1:4">
      <c r="A2907" s="394">
        <v>95818</v>
      </c>
      <c r="B2907" s="394" t="s">
        <v>2588</v>
      </c>
      <c r="C2907" s="394" t="s">
        <v>6</v>
      </c>
      <c r="D2907" s="395" t="s">
        <v>45258</v>
      </c>
    </row>
    <row r="2908" spans="1:4">
      <c r="A2908" s="394">
        <v>97881</v>
      </c>
      <c r="B2908" s="394" t="s">
        <v>2589</v>
      </c>
      <c r="C2908" s="394" t="s">
        <v>6</v>
      </c>
      <c r="D2908" s="395" t="s">
        <v>45259</v>
      </c>
    </row>
    <row r="2909" spans="1:4">
      <c r="A2909" s="394">
        <v>97882</v>
      </c>
      <c r="B2909" s="394" t="s">
        <v>2590</v>
      </c>
      <c r="C2909" s="394" t="s">
        <v>6</v>
      </c>
      <c r="D2909" s="395" t="s">
        <v>45260</v>
      </c>
    </row>
    <row r="2910" spans="1:4">
      <c r="A2910" s="394">
        <v>97883</v>
      </c>
      <c r="B2910" s="394" t="s">
        <v>2591</v>
      </c>
      <c r="C2910" s="394" t="s">
        <v>6</v>
      </c>
      <c r="D2910" s="395" t="s">
        <v>45261</v>
      </c>
    </row>
    <row r="2911" spans="1:4">
      <c r="A2911" s="394">
        <v>97884</v>
      </c>
      <c r="B2911" s="394" t="s">
        <v>2592</v>
      </c>
      <c r="C2911" s="394" t="s">
        <v>6</v>
      </c>
      <c r="D2911" s="395" t="s">
        <v>41571</v>
      </c>
    </row>
    <row r="2912" spans="1:4">
      <c r="A2912" s="394">
        <v>97885</v>
      </c>
      <c r="B2912" s="394" t="s">
        <v>2593</v>
      </c>
      <c r="C2912" s="394" t="s">
        <v>6</v>
      </c>
      <c r="D2912" s="395" t="s">
        <v>45262</v>
      </c>
    </row>
    <row r="2913" spans="1:4">
      <c r="A2913" s="394">
        <v>97886</v>
      </c>
      <c r="B2913" s="394" t="s">
        <v>2594</v>
      </c>
      <c r="C2913" s="394" t="s">
        <v>6</v>
      </c>
      <c r="D2913" s="395" t="s">
        <v>45263</v>
      </c>
    </row>
    <row r="2914" spans="1:4">
      <c r="A2914" s="394">
        <v>97887</v>
      </c>
      <c r="B2914" s="394" t="s">
        <v>2595</v>
      </c>
      <c r="C2914" s="394" t="s">
        <v>6</v>
      </c>
      <c r="D2914" s="395" t="s">
        <v>45264</v>
      </c>
    </row>
    <row r="2915" spans="1:4">
      <c r="A2915" s="394">
        <v>97888</v>
      </c>
      <c r="B2915" s="394" t="s">
        <v>2596</v>
      </c>
      <c r="C2915" s="394" t="s">
        <v>6</v>
      </c>
      <c r="D2915" s="395" t="s">
        <v>45265</v>
      </c>
    </row>
    <row r="2916" spans="1:4">
      <c r="A2916" s="394">
        <v>97889</v>
      </c>
      <c r="B2916" s="394" t="s">
        <v>2597</v>
      </c>
      <c r="C2916" s="394" t="s">
        <v>6</v>
      </c>
      <c r="D2916" s="395" t="s">
        <v>45266</v>
      </c>
    </row>
    <row r="2917" spans="1:4">
      <c r="A2917" s="394">
        <v>97890</v>
      </c>
      <c r="B2917" s="394" t="s">
        <v>2598</v>
      </c>
      <c r="C2917" s="394" t="s">
        <v>6</v>
      </c>
      <c r="D2917" s="395" t="s">
        <v>45267</v>
      </c>
    </row>
    <row r="2918" spans="1:4">
      <c r="A2918" s="394">
        <v>97891</v>
      </c>
      <c r="B2918" s="394" t="s">
        <v>2599</v>
      </c>
      <c r="C2918" s="394" t="s">
        <v>6</v>
      </c>
      <c r="D2918" s="395" t="s">
        <v>39431</v>
      </c>
    </row>
    <row r="2919" spans="1:4">
      <c r="A2919" s="394">
        <v>97892</v>
      </c>
      <c r="B2919" s="394" t="s">
        <v>2600</v>
      </c>
      <c r="C2919" s="394" t="s">
        <v>6</v>
      </c>
      <c r="D2919" s="395" t="s">
        <v>45268</v>
      </c>
    </row>
    <row r="2920" spans="1:4">
      <c r="A2920" s="394">
        <v>97893</v>
      </c>
      <c r="B2920" s="394" t="s">
        <v>2601</v>
      </c>
      <c r="C2920" s="394" t="s">
        <v>6</v>
      </c>
      <c r="D2920" s="395" t="s">
        <v>45269</v>
      </c>
    </row>
    <row r="2921" spans="1:4">
      <c r="A2921" s="394">
        <v>97894</v>
      </c>
      <c r="B2921" s="394" t="s">
        <v>2602</v>
      </c>
      <c r="C2921" s="394" t="s">
        <v>6</v>
      </c>
      <c r="D2921" s="395" t="s">
        <v>45270</v>
      </c>
    </row>
    <row r="2922" spans="1:4">
      <c r="A2922" s="394">
        <v>93653</v>
      </c>
      <c r="B2922" s="394" t="s">
        <v>2603</v>
      </c>
      <c r="C2922" s="394" t="s">
        <v>6</v>
      </c>
      <c r="D2922" s="395" t="s">
        <v>42434</v>
      </c>
    </row>
    <row r="2923" spans="1:4">
      <c r="A2923" s="394">
        <v>93654</v>
      </c>
      <c r="B2923" s="394" t="s">
        <v>2604</v>
      </c>
      <c r="C2923" s="394" t="s">
        <v>6</v>
      </c>
      <c r="D2923" s="395" t="s">
        <v>41034</v>
      </c>
    </row>
    <row r="2924" spans="1:4">
      <c r="A2924" s="394">
        <v>93655</v>
      </c>
      <c r="B2924" s="394" t="s">
        <v>2605</v>
      </c>
      <c r="C2924" s="394" t="s">
        <v>6</v>
      </c>
      <c r="D2924" s="395" t="s">
        <v>41352</v>
      </c>
    </row>
    <row r="2925" spans="1:4">
      <c r="A2925" s="394">
        <v>93656</v>
      </c>
      <c r="B2925" s="394" t="s">
        <v>2606</v>
      </c>
      <c r="C2925" s="394" t="s">
        <v>6</v>
      </c>
      <c r="D2925" s="395" t="s">
        <v>41352</v>
      </c>
    </row>
    <row r="2926" spans="1:4">
      <c r="A2926" s="394">
        <v>93657</v>
      </c>
      <c r="B2926" s="394" t="s">
        <v>2607</v>
      </c>
      <c r="C2926" s="394" t="s">
        <v>6</v>
      </c>
      <c r="D2926" s="395" t="s">
        <v>41299</v>
      </c>
    </row>
    <row r="2927" spans="1:4">
      <c r="A2927" s="394">
        <v>93658</v>
      </c>
      <c r="B2927" s="394" t="s">
        <v>2608</v>
      </c>
      <c r="C2927" s="394" t="s">
        <v>6</v>
      </c>
      <c r="D2927" s="395" t="s">
        <v>42583</v>
      </c>
    </row>
    <row r="2928" spans="1:4">
      <c r="A2928" s="394">
        <v>93659</v>
      </c>
      <c r="B2928" s="394" t="s">
        <v>2609</v>
      </c>
      <c r="C2928" s="394" t="s">
        <v>6</v>
      </c>
      <c r="D2928" s="395" t="s">
        <v>41049</v>
      </c>
    </row>
    <row r="2929" spans="1:4">
      <c r="A2929" s="394">
        <v>93660</v>
      </c>
      <c r="B2929" s="394" t="s">
        <v>2610</v>
      </c>
      <c r="C2929" s="394" t="s">
        <v>6</v>
      </c>
      <c r="D2929" s="395" t="s">
        <v>45271</v>
      </c>
    </row>
    <row r="2930" spans="1:4">
      <c r="A2930" s="394">
        <v>93661</v>
      </c>
      <c r="B2930" s="394" t="s">
        <v>2611</v>
      </c>
      <c r="C2930" s="394" t="s">
        <v>6</v>
      </c>
      <c r="D2930" s="395" t="s">
        <v>40998</v>
      </c>
    </row>
    <row r="2931" spans="1:4">
      <c r="A2931" s="394">
        <v>93662</v>
      </c>
      <c r="B2931" s="394" t="s">
        <v>2612</v>
      </c>
      <c r="C2931" s="394" t="s">
        <v>6</v>
      </c>
      <c r="D2931" s="395" t="s">
        <v>41549</v>
      </c>
    </row>
    <row r="2932" spans="1:4">
      <c r="A2932" s="394">
        <v>93663</v>
      </c>
      <c r="B2932" s="394" t="s">
        <v>2613</v>
      </c>
      <c r="C2932" s="394" t="s">
        <v>6</v>
      </c>
      <c r="D2932" s="395" t="s">
        <v>41549</v>
      </c>
    </row>
    <row r="2933" spans="1:4">
      <c r="A2933" s="394">
        <v>93664</v>
      </c>
      <c r="B2933" s="394" t="s">
        <v>2614</v>
      </c>
      <c r="C2933" s="394" t="s">
        <v>6</v>
      </c>
      <c r="D2933" s="395" t="s">
        <v>43082</v>
      </c>
    </row>
    <row r="2934" spans="1:4">
      <c r="A2934" s="394">
        <v>93665</v>
      </c>
      <c r="B2934" s="394" t="s">
        <v>2615</v>
      </c>
      <c r="C2934" s="394" t="s">
        <v>6</v>
      </c>
      <c r="D2934" s="395" t="s">
        <v>45272</v>
      </c>
    </row>
    <row r="2935" spans="1:4">
      <c r="A2935" s="394">
        <v>93666</v>
      </c>
      <c r="B2935" s="394" t="s">
        <v>2616</v>
      </c>
      <c r="C2935" s="394" t="s">
        <v>6</v>
      </c>
      <c r="D2935" s="395" t="s">
        <v>45273</v>
      </c>
    </row>
    <row r="2936" spans="1:4">
      <c r="A2936" s="394">
        <v>93667</v>
      </c>
      <c r="B2936" s="394" t="s">
        <v>2617</v>
      </c>
      <c r="C2936" s="394" t="s">
        <v>6</v>
      </c>
      <c r="D2936" s="395" t="s">
        <v>45274</v>
      </c>
    </row>
    <row r="2937" spans="1:4">
      <c r="A2937" s="394">
        <v>93668</v>
      </c>
      <c r="B2937" s="394" t="s">
        <v>2618</v>
      </c>
      <c r="C2937" s="394" t="s">
        <v>6</v>
      </c>
      <c r="D2937" s="395" t="s">
        <v>45275</v>
      </c>
    </row>
    <row r="2938" spans="1:4">
      <c r="A2938" s="394">
        <v>93669</v>
      </c>
      <c r="B2938" s="394" t="s">
        <v>2619</v>
      </c>
      <c r="C2938" s="394" t="s">
        <v>6</v>
      </c>
      <c r="D2938" s="395" t="s">
        <v>45276</v>
      </c>
    </row>
    <row r="2939" spans="1:4">
      <c r="A2939" s="394">
        <v>93670</v>
      </c>
      <c r="B2939" s="394" t="s">
        <v>2620</v>
      </c>
      <c r="C2939" s="394" t="s">
        <v>6</v>
      </c>
      <c r="D2939" s="395" t="s">
        <v>45276</v>
      </c>
    </row>
    <row r="2940" spans="1:4">
      <c r="A2940" s="394">
        <v>93671</v>
      </c>
      <c r="B2940" s="394" t="s">
        <v>2621</v>
      </c>
      <c r="C2940" s="394" t="s">
        <v>6</v>
      </c>
      <c r="D2940" s="395" t="s">
        <v>45277</v>
      </c>
    </row>
    <row r="2941" spans="1:4">
      <c r="A2941" s="394">
        <v>93672</v>
      </c>
      <c r="B2941" s="394" t="s">
        <v>2622</v>
      </c>
      <c r="C2941" s="394" t="s">
        <v>6</v>
      </c>
      <c r="D2941" s="395" t="s">
        <v>45278</v>
      </c>
    </row>
    <row r="2942" spans="1:4">
      <c r="A2942" s="394">
        <v>93673</v>
      </c>
      <c r="B2942" s="394" t="s">
        <v>2623</v>
      </c>
      <c r="C2942" s="394" t="s">
        <v>6</v>
      </c>
      <c r="D2942" s="395" t="s">
        <v>43522</v>
      </c>
    </row>
    <row r="2943" spans="1:4">
      <c r="A2943" s="394">
        <v>97359</v>
      </c>
      <c r="B2943" s="394" t="s">
        <v>2624</v>
      </c>
      <c r="C2943" s="394" t="s">
        <v>6</v>
      </c>
      <c r="D2943" s="395" t="s">
        <v>45279</v>
      </c>
    </row>
    <row r="2944" spans="1:4">
      <c r="A2944" s="394">
        <v>97360</v>
      </c>
      <c r="B2944" s="394" t="s">
        <v>2625</v>
      </c>
      <c r="C2944" s="394" t="s">
        <v>6</v>
      </c>
      <c r="D2944" s="395" t="s">
        <v>45280</v>
      </c>
    </row>
    <row r="2945" spans="1:4">
      <c r="A2945" s="394">
        <v>97361</v>
      </c>
      <c r="B2945" s="394" t="s">
        <v>2626</v>
      </c>
      <c r="C2945" s="394" t="s">
        <v>6</v>
      </c>
      <c r="D2945" s="395" t="s">
        <v>45281</v>
      </c>
    </row>
    <row r="2946" spans="1:4">
      <c r="A2946" s="394">
        <v>97362</v>
      </c>
      <c r="B2946" s="394" t="s">
        <v>2627</v>
      </c>
      <c r="C2946" s="394" t="s">
        <v>6</v>
      </c>
      <c r="D2946" s="395" t="s">
        <v>45282</v>
      </c>
    </row>
    <row r="2947" spans="1:4">
      <c r="A2947" s="394">
        <v>101875</v>
      </c>
      <c r="B2947" s="394" t="s">
        <v>2628</v>
      </c>
      <c r="C2947" s="394" t="s">
        <v>6</v>
      </c>
      <c r="D2947" s="395" t="s">
        <v>45283</v>
      </c>
    </row>
    <row r="2948" spans="1:4">
      <c r="A2948" s="394">
        <v>101876</v>
      </c>
      <c r="B2948" s="394" t="s">
        <v>2629</v>
      </c>
      <c r="C2948" s="394" t="s">
        <v>6</v>
      </c>
      <c r="D2948" s="395" t="s">
        <v>41695</v>
      </c>
    </row>
    <row r="2949" spans="1:4">
      <c r="A2949" s="394">
        <v>101877</v>
      </c>
      <c r="B2949" s="394" t="s">
        <v>2630</v>
      </c>
      <c r="C2949" s="394" t="s">
        <v>6</v>
      </c>
      <c r="D2949" s="395" t="s">
        <v>40413</v>
      </c>
    </row>
    <row r="2950" spans="1:4">
      <c r="A2950" s="394">
        <v>101878</v>
      </c>
      <c r="B2950" s="394" t="s">
        <v>2631</v>
      </c>
      <c r="C2950" s="394" t="s">
        <v>6</v>
      </c>
      <c r="D2950" s="395" t="s">
        <v>45284</v>
      </c>
    </row>
    <row r="2951" spans="1:4">
      <c r="A2951" s="394">
        <v>101879</v>
      </c>
      <c r="B2951" s="394" t="s">
        <v>2632</v>
      </c>
      <c r="C2951" s="394" t="s">
        <v>6</v>
      </c>
      <c r="D2951" s="395" t="s">
        <v>45285</v>
      </c>
    </row>
    <row r="2952" spans="1:4">
      <c r="A2952" s="394">
        <v>101880</v>
      </c>
      <c r="B2952" s="394" t="s">
        <v>2633</v>
      </c>
      <c r="C2952" s="394" t="s">
        <v>6</v>
      </c>
      <c r="D2952" s="395" t="s">
        <v>45286</v>
      </c>
    </row>
    <row r="2953" spans="1:4">
      <c r="A2953" s="394">
        <v>101881</v>
      </c>
      <c r="B2953" s="394" t="s">
        <v>2634</v>
      </c>
      <c r="C2953" s="394" t="s">
        <v>6</v>
      </c>
      <c r="D2953" s="395" t="s">
        <v>45287</v>
      </c>
    </row>
    <row r="2954" spans="1:4">
      <c r="A2954" s="394">
        <v>101882</v>
      </c>
      <c r="B2954" s="394" t="s">
        <v>2635</v>
      </c>
      <c r="C2954" s="394" t="s">
        <v>6</v>
      </c>
      <c r="D2954" s="395" t="s">
        <v>45288</v>
      </c>
    </row>
    <row r="2955" spans="1:4">
      <c r="A2955" s="394">
        <v>101883</v>
      </c>
      <c r="B2955" s="394" t="s">
        <v>2636</v>
      </c>
      <c r="C2955" s="394" t="s">
        <v>6</v>
      </c>
      <c r="D2955" s="395" t="s">
        <v>45289</v>
      </c>
    </row>
    <row r="2956" spans="1:4">
      <c r="A2956" s="394">
        <v>101890</v>
      </c>
      <c r="B2956" s="394" t="s">
        <v>2637</v>
      </c>
      <c r="C2956" s="394" t="s">
        <v>6</v>
      </c>
      <c r="D2956" s="395" t="s">
        <v>40762</v>
      </c>
    </row>
    <row r="2957" spans="1:4">
      <c r="A2957" s="394">
        <v>101891</v>
      </c>
      <c r="B2957" s="394" t="s">
        <v>2638</v>
      </c>
      <c r="C2957" s="394" t="s">
        <v>6</v>
      </c>
      <c r="D2957" s="395" t="s">
        <v>45290</v>
      </c>
    </row>
    <row r="2958" spans="1:4">
      <c r="A2958" s="394">
        <v>101892</v>
      </c>
      <c r="B2958" s="394" t="s">
        <v>2639</v>
      </c>
      <c r="C2958" s="394" t="s">
        <v>6</v>
      </c>
      <c r="D2958" s="395" t="s">
        <v>45291</v>
      </c>
    </row>
    <row r="2959" spans="1:4">
      <c r="A2959" s="394">
        <v>101893</v>
      </c>
      <c r="B2959" s="394" t="s">
        <v>2640</v>
      </c>
      <c r="C2959" s="394" t="s">
        <v>6</v>
      </c>
      <c r="D2959" s="395" t="s">
        <v>41171</v>
      </c>
    </row>
    <row r="2960" spans="1:4">
      <c r="A2960" s="394">
        <v>101894</v>
      </c>
      <c r="B2960" s="394" t="s">
        <v>2641</v>
      </c>
      <c r="C2960" s="394" t="s">
        <v>6</v>
      </c>
      <c r="D2960" s="395" t="s">
        <v>45292</v>
      </c>
    </row>
    <row r="2961" spans="1:4">
      <c r="A2961" s="394">
        <v>101895</v>
      </c>
      <c r="B2961" s="394" t="s">
        <v>2642</v>
      </c>
      <c r="C2961" s="394" t="s">
        <v>6</v>
      </c>
      <c r="D2961" s="395" t="s">
        <v>45293</v>
      </c>
    </row>
    <row r="2962" spans="1:4">
      <c r="A2962" s="394">
        <v>101896</v>
      </c>
      <c r="B2962" s="394" t="s">
        <v>2643</v>
      </c>
      <c r="C2962" s="394" t="s">
        <v>6</v>
      </c>
      <c r="D2962" s="395" t="s">
        <v>42811</v>
      </c>
    </row>
    <row r="2963" spans="1:4">
      <c r="A2963" s="394">
        <v>101897</v>
      </c>
      <c r="B2963" s="394" t="s">
        <v>2644</v>
      </c>
      <c r="C2963" s="394" t="s">
        <v>6</v>
      </c>
      <c r="D2963" s="395" t="s">
        <v>45294</v>
      </c>
    </row>
    <row r="2964" spans="1:4">
      <c r="A2964" s="394">
        <v>101898</v>
      </c>
      <c r="B2964" s="394" t="s">
        <v>2645</v>
      </c>
      <c r="C2964" s="394" t="s">
        <v>6</v>
      </c>
      <c r="D2964" s="395" t="s">
        <v>45295</v>
      </c>
    </row>
    <row r="2965" spans="1:4">
      <c r="A2965" s="394">
        <v>101899</v>
      </c>
      <c r="B2965" s="394" t="s">
        <v>2646</v>
      </c>
      <c r="C2965" s="394" t="s">
        <v>6</v>
      </c>
      <c r="D2965" s="395" t="s">
        <v>45296</v>
      </c>
    </row>
    <row r="2966" spans="1:4">
      <c r="A2966" s="394">
        <v>101900</v>
      </c>
      <c r="B2966" s="394" t="s">
        <v>2647</v>
      </c>
      <c r="C2966" s="394" t="s">
        <v>6</v>
      </c>
      <c r="D2966" s="395" t="s">
        <v>45297</v>
      </c>
    </row>
    <row r="2967" spans="1:4">
      <c r="A2967" s="394">
        <v>101901</v>
      </c>
      <c r="B2967" s="394" t="s">
        <v>2648</v>
      </c>
      <c r="C2967" s="394" t="s">
        <v>6</v>
      </c>
      <c r="D2967" s="395" t="s">
        <v>45298</v>
      </c>
    </row>
    <row r="2968" spans="1:4">
      <c r="A2968" s="394">
        <v>101902</v>
      </c>
      <c r="B2968" s="394" t="s">
        <v>2649</v>
      </c>
      <c r="C2968" s="394" t="s">
        <v>6</v>
      </c>
      <c r="D2968" s="395" t="s">
        <v>45299</v>
      </c>
    </row>
    <row r="2969" spans="1:4">
      <c r="A2969" s="394">
        <v>101903</v>
      </c>
      <c r="B2969" s="394" t="s">
        <v>2650</v>
      </c>
      <c r="C2969" s="394" t="s">
        <v>6</v>
      </c>
      <c r="D2969" s="395" t="s">
        <v>45300</v>
      </c>
    </row>
    <row r="2970" spans="1:4">
      <c r="A2970" s="394">
        <v>101904</v>
      </c>
      <c r="B2970" s="394" t="s">
        <v>2651</v>
      </c>
      <c r="C2970" s="394" t="s">
        <v>6</v>
      </c>
      <c r="D2970" s="395" t="s">
        <v>45301</v>
      </c>
    </row>
    <row r="2971" spans="1:4">
      <c r="A2971" s="394">
        <v>101938</v>
      </c>
      <c r="B2971" s="394" t="s">
        <v>2652</v>
      </c>
      <c r="C2971" s="394" t="s">
        <v>6</v>
      </c>
      <c r="D2971" s="395" t="s">
        <v>45302</v>
      </c>
    </row>
    <row r="2972" spans="1:4">
      <c r="A2972" s="394">
        <v>101946</v>
      </c>
      <c r="B2972" s="394" t="s">
        <v>2653</v>
      </c>
      <c r="C2972" s="394" t="s">
        <v>6</v>
      </c>
      <c r="D2972" s="395" t="s">
        <v>41417</v>
      </c>
    </row>
    <row r="2973" spans="1:4">
      <c r="A2973" s="394">
        <v>91945</v>
      </c>
      <c r="B2973" s="394" t="s">
        <v>2654</v>
      </c>
      <c r="C2973" s="394" t="s">
        <v>6</v>
      </c>
      <c r="D2973" s="395" t="s">
        <v>40185</v>
      </c>
    </row>
    <row r="2974" spans="1:4">
      <c r="A2974" s="394">
        <v>91946</v>
      </c>
      <c r="B2974" s="394" t="s">
        <v>2655</v>
      </c>
      <c r="C2974" s="394" t="s">
        <v>6</v>
      </c>
      <c r="D2974" s="395" t="s">
        <v>40040</v>
      </c>
    </row>
    <row r="2975" spans="1:4">
      <c r="A2975" s="394">
        <v>91947</v>
      </c>
      <c r="B2975" s="394" t="s">
        <v>2656</v>
      </c>
      <c r="C2975" s="394" t="s">
        <v>6</v>
      </c>
      <c r="D2975" s="395" t="s">
        <v>40405</v>
      </c>
    </row>
    <row r="2976" spans="1:4">
      <c r="A2976" s="394">
        <v>91949</v>
      </c>
      <c r="B2976" s="394" t="s">
        <v>2657</v>
      </c>
      <c r="C2976" s="394" t="s">
        <v>6</v>
      </c>
      <c r="D2976" s="395" t="s">
        <v>40406</v>
      </c>
    </row>
    <row r="2977" spans="1:4">
      <c r="A2977" s="394">
        <v>91950</v>
      </c>
      <c r="B2977" s="394" t="s">
        <v>2658</v>
      </c>
      <c r="C2977" s="394" t="s">
        <v>6</v>
      </c>
      <c r="D2977" s="395" t="s">
        <v>40407</v>
      </c>
    </row>
    <row r="2978" spans="1:4">
      <c r="A2978" s="394">
        <v>91951</v>
      </c>
      <c r="B2978" s="394" t="s">
        <v>2659</v>
      </c>
      <c r="C2978" s="394" t="s">
        <v>6</v>
      </c>
      <c r="D2978" s="395" t="s">
        <v>40160</v>
      </c>
    </row>
    <row r="2979" spans="1:4">
      <c r="A2979" s="394">
        <v>91952</v>
      </c>
      <c r="B2979" s="394" t="s">
        <v>2660</v>
      </c>
      <c r="C2979" s="394" t="s">
        <v>6</v>
      </c>
      <c r="D2979" s="395" t="s">
        <v>41714</v>
      </c>
    </row>
    <row r="2980" spans="1:4">
      <c r="A2980" s="394">
        <v>91953</v>
      </c>
      <c r="B2980" s="394" t="s">
        <v>2661</v>
      </c>
      <c r="C2980" s="394" t="s">
        <v>6</v>
      </c>
      <c r="D2980" s="395" t="s">
        <v>41298</v>
      </c>
    </row>
    <row r="2981" spans="1:4">
      <c r="A2981" s="394">
        <v>91954</v>
      </c>
      <c r="B2981" s="394" t="s">
        <v>2662</v>
      </c>
      <c r="C2981" s="394" t="s">
        <v>6</v>
      </c>
      <c r="D2981" s="395" t="s">
        <v>40863</v>
      </c>
    </row>
    <row r="2982" spans="1:4">
      <c r="A2982" s="394">
        <v>91955</v>
      </c>
      <c r="B2982" s="394" t="s">
        <v>2663</v>
      </c>
      <c r="C2982" s="394" t="s">
        <v>6</v>
      </c>
      <c r="D2982" s="395" t="s">
        <v>45303</v>
      </c>
    </row>
    <row r="2983" spans="1:4">
      <c r="A2983" s="394">
        <v>91956</v>
      </c>
      <c r="B2983" s="394" t="s">
        <v>2664</v>
      </c>
      <c r="C2983" s="394" t="s">
        <v>6</v>
      </c>
      <c r="D2983" s="395" t="s">
        <v>45304</v>
      </c>
    </row>
    <row r="2984" spans="1:4">
      <c r="A2984" s="394">
        <v>91957</v>
      </c>
      <c r="B2984" s="394" t="s">
        <v>2665</v>
      </c>
      <c r="C2984" s="394" t="s">
        <v>6</v>
      </c>
      <c r="D2984" s="395" t="s">
        <v>43355</v>
      </c>
    </row>
    <row r="2985" spans="1:4">
      <c r="A2985" s="394">
        <v>91958</v>
      </c>
      <c r="B2985" s="394" t="s">
        <v>2666</v>
      </c>
      <c r="C2985" s="394" t="s">
        <v>6</v>
      </c>
      <c r="D2985" s="395" t="s">
        <v>45305</v>
      </c>
    </row>
    <row r="2986" spans="1:4">
      <c r="A2986" s="394">
        <v>91959</v>
      </c>
      <c r="B2986" s="394" t="s">
        <v>2667</v>
      </c>
      <c r="C2986" s="394" t="s">
        <v>6</v>
      </c>
      <c r="D2986" s="395" t="s">
        <v>45306</v>
      </c>
    </row>
    <row r="2987" spans="1:4">
      <c r="A2987" s="394">
        <v>91960</v>
      </c>
      <c r="B2987" s="394" t="s">
        <v>2668</v>
      </c>
      <c r="C2987" s="394" t="s">
        <v>6</v>
      </c>
      <c r="D2987" s="395" t="s">
        <v>40036</v>
      </c>
    </row>
    <row r="2988" spans="1:4">
      <c r="A2988" s="394">
        <v>91961</v>
      </c>
      <c r="B2988" s="394" t="s">
        <v>2669</v>
      </c>
      <c r="C2988" s="394" t="s">
        <v>6</v>
      </c>
      <c r="D2988" s="395" t="s">
        <v>45307</v>
      </c>
    </row>
    <row r="2989" spans="1:4">
      <c r="A2989" s="394">
        <v>91962</v>
      </c>
      <c r="B2989" s="394" t="s">
        <v>2670</v>
      </c>
      <c r="C2989" s="394" t="s">
        <v>6</v>
      </c>
      <c r="D2989" s="395" t="s">
        <v>45308</v>
      </c>
    </row>
    <row r="2990" spans="1:4">
      <c r="A2990" s="394">
        <v>91963</v>
      </c>
      <c r="B2990" s="394" t="s">
        <v>2671</v>
      </c>
      <c r="C2990" s="394" t="s">
        <v>6</v>
      </c>
      <c r="D2990" s="395" t="s">
        <v>45309</v>
      </c>
    </row>
    <row r="2991" spans="1:4">
      <c r="A2991" s="394">
        <v>91964</v>
      </c>
      <c r="B2991" s="394" t="s">
        <v>2672</v>
      </c>
      <c r="C2991" s="394" t="s">
        <v>6</v>
      </c>
      <c r="D2991" s="395" t="s">
        <v>45310</v>
      </c>
    </row>
    <row r="2992" spans="1:4">
      <c r="A2992" s="394">
        <v>91965</v>
      </c>
      <c r="B2992" s="394" t="s">
        <v>2673</v>
      </c>
      <c r="C2992" s="394" t="s">
        <v>6</v>
      </c>
      <c r="D2992" s="395" t="s">
        <v>45311</v>
      </c>
    </row>
    <row r="2993" spans="1:4">
      <c r="A2993" s="394">
        <v>91966</v>
      </c>
      <c r="B2993" s="394" t="s">
        <v>2674</v>
      </c>
      <c r="C2993" s="394" t="s">
        <v>6</v>
      </c>
      <c r="D2993" s="395" t="s">
        <v>45312</v>
      </c>
    </row>
    <row r="2994" spans="1:4">
      <c r="A2994" s="394">
        <v>91967</v>
      </c>
      <c r="B2994" s="394" t="s">
        <v>2675</v>
      </c>
      <c r="C2994" s="394" t="s">
        <v>6</v>
      </c>
      <c r="D2994" s="395" t="s">
        <v>42892</v>
      </c>
    </row>
    <row r="2995" spans="1:4">
      <c r="A2995" s="394">
        <v>91968</v>
      </c>
      <c r="B2995" s="394" t="s">
        <v>2676</v>
      </c>
      <c r="C2995" s="394" t="s">
        <v>6</v>
      </c>
      <c r="D2995" s="395" t="s">
        <v>44067</v>
      </c>
    </row>
    <row r="2996" spans="1:4">
      <c r="A2996" s="394">
        <v>91969</v>
      </c>
      <c r="B2996" s="394" t="s">
        <v>2677</v>
      </c>
      <c r="C2996" s="394" t="s">
        <v>6</v>
      </c>
      <c r="D2996" s="395" t="s">
        <v>45313</v>
      </c>
    </row>
    <row r="2997" spans="1:4">
      <c r="A2997" s="394">
        <v>91970</v>
      </c>
      <c r="B2997" s="394" t="s">
        <v>2678</v>
      </c>
      <c r="C2997" s="394" t="s">
        <v>6</v>
      </c>
      <c r="D2997" s="395" t="s">
        <v>42336</v>
      </c>
    </row>
    <row r="2998" spans="1:4">
      <c r="A2998" s="394">
        <v>91971</v>
      </c>
      <c r="B2998" s="394" t="s">
        <v>2679</v>
      </c>
      <c r="C2998" s="394" t="s">
        <v>6</v>
      </c>
      <c r="D2998" s="395" t="s">
        <v>45314</v>
      </c>
    </row>
    <row r="2999" spans="1:4">
      <c r="A2999" s="394">
        <v>91972</v>
      </c>
      <c r="B2999" s="394" t="s">
        <v>2680</v>
      </c>
      <c r="C2999" s="394" t="s">
        <v>6</v>
      </c>
      <c r="D2999" s="395" t="s">
        <v>45315</v>
      </c>
    </row>
    <row r="3000" spans="1:4">
      <c r="A3000" s="394">
        <v>91973</v>
      </c>
      <c r="B3000" s="394" t="s">
        <v>2681</v>
      </c>
      <c r="C3000" s="394" t="s">
        <v>6</v>
      </c>
      <c r="D3000" s="395" t="s">
        <v>45316</v>
      </c>
    </row>
    <row r="3001" spans="1:4">
      <c r="A3001" s="394">
        <v>91974</v>
      </c>
      <c r="B3001" s="394" t="s">
        <v>2682</v>
      </c>
      <c r="C3001" s="394" t="s">
        <v>6</v>
      </c>
      <c r="D3001" s="395" t="s">
        <v>41347</v>
      </c>
    </row>
    <row r="3002" spans="1:4">
      <c r="A3002" s="394">
        <v>91975</v>
      </c>
      <c r="B3002" s="394" t="s">
        <v>2683</v>
      </c>
      <c r="C3002" s="394" t="s">
        <v>6</v>
      </c>
      <c r="D3002" s="395" t="s">
        <v>45317</v>
      </c>
    </row>
    <row r="3003" spans="1:4">
      <c r="A3003" s="394">
        <v>91976</v>
      </c>
      <c r="B3003" s="394" t="s">
        <v>2684</v>
      </c>
      <c r="C3003" s="394" t="s">
        <v>6</v>
      </c>
      <c r="D3003" s="395" t="s">
        <v>45318</v>
      </c>
    </row>
    <row r="3004" spans="1:4">
      <c r="A3004" s="394">
        <v>91977</v>
      </c>
      <c r="B3004" s="394" t="s">
        <v>2685</v>
      </c>
      <c r="C3004" s="394" t="s">
        <v>6</v>
      </c>
      <c r="D3004" s="395" t="s">
        <v>45319</v>
      </c>
    </row>
    <row r="3005" spans="1:4">
      <c r="A3005" s="394">
        <v>91978</v>
      </c>
      <c r="B3005" s="394" t="s">
        <v>2686</v>
      </c>
      <c r="C3005" s="394" t="s">
        <v>6</v>
      </c>
      <c r="D3005" s="395" t="s">
        <v>45320</v>
      </c>
    </row>
    <row r="3006" spans="1:4">
      <c r="A3006" s="394">
        <v>91979</v>
      </c>
      <c r="B3006" s="394" t="s">
        <v>2687</v>
      </c>
      <c r="C3006" s="394" t="s">
        <v>6</v>
      </c>
      <c r="D3006" s="395" t="s">
        <v>40429</v>
      </c>
    </row>
    <row r="3007" spans="1:4">
      <c r="A3007" s="394">
        <v>91980</v>
      </c>
      <c r="B3007" s="394" t="s">
        <v>2688</v>
      </c>
      <c r="C3007" s="394" t="s">
        <v>6</v>
      </c>
      <c r="D3007" s="395" t="s">
        <v>40924</v>
      </c>
    </row>
    <row r="3008" spans="1:4">
      <c r="A3008" s="394">
        <v>91981</v>
      </c>
      <c r="B3008" s="394" t="s">
        <v>2689</v>
      </c>
      <c r="C3008" s="394" t="s">
        <v>6</v>
      </c>
      <c r="D3008" s="395" t="s">
        <v>45321</v>
      </c>
    </row>
    <row r="3009" spans="1:4">
      <c r="A3009" s="394">
        <v>91982</v>
      </c>
      <c r="B3009" s="394" t="s">
        <v>2690</v>
      </c>
      <c r="C3009" s="394" t="s">
        <v>6</v>
      </c>
      <c r="D3009" s="395" t="s">
        <v>45322</v>
      </c>
    </row>
    <row r="3010" spans="1:4">
      <c r="A3010" s="394">
        <v>91983</v>
      </c>
      <c r="B3010" s="394" t="s">
        <v>2691</v>
      </c>
      <c r="C3010" s="394" t="s">
        <v>6</v>
      </c>
      <c r="D3010" s="395" t="s">
        <v>45323</v>
      </c>
    </row>
    <row r="3011" spans="1:4">
      <c r="A3011" s="394">
        <v>91984</v>
      </c>
      <c r="B3011" s="394" t="s">
        <v>2692</v>
      </c>
      <c r="C3011" s="394" t="s">
        <v>6</v>
      </c>
      <c r="D3011" s="395" t="s">
        <v>40175</v>
      </c>
    </row>
    <row r="3012" spans="1:4">
      <c r="A3012" s="394">
        <v>91985</v>
      </c>
      <c r="B3012" s="394" t="s">
        <v>2693</v>
      </c>
      <c r="C3012" s="394" t="s">
        <v>6</v>
      </c>
      <c r="D3012" s="395" t="s">
        <v>41685</v>
      </c>
    </row>
    <row r="3013" spans="1:4">
      <c r="A3013" s="394">
        <v>91986</v>
      </c>
      <c r="B3013" s="394" t="s">
        <v>2694</v>
      </c>
      <c r="C3013" s="394" t="s">
        <v>6</v>
      </c>
      <c r="D3013" s="395" t="s">
        <v>45324</v>
      </c>
    </row>
    <row r="3014" spans="1:4">
      <c r="A3014" s="394">
        <v>91987</v>
      </c>
      <c r="B3014" s="394" t="s">
        <v>2695</v>
      </c>
      <c r="C3014" s="394" t="s">
        <v>6</v>
      </c>
      <c r="D3014" s="395" t="s">
        <v>40715</v>
      </c>
    </row>
    <row r="3015" spans="1:4">
      <c r="A3015" s="394">
        <v>91988</v>
      </c>
      <c r="B3015" s="394" t="s">
        <v>2696</v>
      </c>
      <c r="C3015" s="394" t="s">
        <v>6</v>
      </c>
      <c r="D3015" s="395" t="s">
        <v>43079</v>
      </c>
    </row>
    <row r="3016" spans="1:4">
      <c r="A3016" s="394">
        <v>91989</v>
      </c>
      <c r="B3016" s="394" t="s">
        <v>2697</v>
      </c>
      <c r="C3016" s="394" t="s">
        <v>6</v>
      </c>
      <c r="D3016" s="395" t="s">
        <v>45325</v>
      </c>
    </row>
    <row r="3017" spans="1:4">
      <c r="A3017" s="394">
        <v>91990</v>
      </c>
      <c r="B3017" s="394" t="s">
        <v>2698</v>
      </c>
      <c r="C3017" s="394" t="s">
        <v>6</v>
      </c>
      <c r="D3017" s="395" t="s">
        <v>42848</v>
      </c>
    </row>
    <row r="3018" spans="1:4">
      <c r="A3018" s="394">
        <v>91991</v>
      </c>
      <c r="B3018" s="394" t="s">
        <v>2699</v>
      </c>
      <c r="C3018" s="394" t="s">
        <v>6</v>
      </c>
      <c r="D3018" s="395" t="s">
        <v>45326</v>
      </c>
    </row>
    <row r="3019" spans="1:4">
      <c r="A3019" s="394">
        <v>91992</v>
      </c>
      <c r="B3019" s="394" t="s">
        <v>2700</v>
      </c>
      <c r="C3019" s="394" t="s">
        <v>6</v>
      </c>
      <c r="D3019" s="395" t="s">
        <v>41229</v>
      </c>
    </row>
    <row r="3020" spans="1:4">
      <c r="A3020" s="394">
        <v>91993</v>
      </c>
      <c r="B3020" s="394" t="s">
        <v>2701</v>
      </c>
      <c r="C3020" s="394" t="s">
        <v>6</v>
      </c>
      <c r="D3020" s="395" t="s">
        <v>45327</v>
      </c>
    </row>
    <row r="3021" spans="1:4">
      <c r="A3021" s="394">
        <v>91994</v>
      </c>
      <c r="B3021" s="394" t="s">
        <v>2702</v>
      </c>
      <c r="C3021" s="394" t="s">
        <v>6</v>
      </c>
      <c r="D3021" s="395" t="s">
        <v>40504</v>
      </c>
    </row>
    <row r="3022" spans="1:4">
      <c r="A3022" s="394">
        <v>91995</v>
      </c>
      <c r="B3022" s="394" t="s">
        <v>2703</v>
      </c>
      <c r="C3022" s="394" t="s">
        <v>6</v>
      </c>
      <c r="D3022" s="395" t="s">
        <v>45328</v>
      </c>
    </row>
    <row r="3023" spans="1:4">
      <c r="A3023" s="394">
        <v>91996</v>
      </c>
      <c r="B3023" s="394" t="s">
        <v>2704</v>
      </c>
      <c r="C3023" s="394" t="s">
        <v>6</v>
      </c>
      <c r="D3023" s="395" t="s">
        <v>41648</v>
      </c>
    </row>
    <row r="3024" spans="1:4">
      <c r="A3024" s="394">
        <v>91997</v>
      </c>
      <c r="B3024" s="394" t="s">
        <v>2705</v>
      </c>
      <c r="C3024" s="394" t="s">
        <v>6</v>
      </c>
      <c r="D3024" s="395" t="s">
        <v>41424</v>
      </c>
    </row>
    <row r="3025" spans="1:4">
      <c r="A3025" s="394">
        <v>91998</v>
      </c>
      <c r="B3025" s="394" t="s">
        <v>2706</v>
      </c>
      <c r="C3025" s="394" t="s">
        <v>6</v>
      </c>
      <c r="D3025" s="395" t="s">
        <v>42377</v>
      </c>
    </row>
    <row r="3026" spans="1:4">
      <c r="A3026" s="394">
        <v>91999</v>
      </c>
      <c r="B3026" s="394" t="s">
        <v>2707</v>
      </c>
      <c r="C3026" s="394" t="s">
        <v>6</v>
      </c>
      <c r="D3026" s="395" t="s">
        <v>43077</v>
      </c>
    </row>
    <row r="3027" spans="1:4">
      <c r="A3027" s="394">
        <v>92000</v>
      </c>
      <c r="B3027" s="394" t="s">
        <v>2708</v>
      </c>
      <c r="C3027" s="394" t="s">
        <v>6</v>
      </c>
      <c r="D3027" s="395" t="s">
        <v>40815</v>
      </c>
    </row>
    <row r="3028" spans="1:4">
      <c r="A3028" s="394">
        <v>92001</v>
      </c>
      <c r="B3028" s="394" t="s">
        <v>2709</v>
      </c>
      <c r="C3028" s="394" t="s">
        <v>6</v>
      </c>
      <c r="D3028" s="395" t="s">
        <v>40514</v>
      </c>
    </row>
    <row r="3029" spans="1:4">
      <c r="A3029" s="394">
        <v>92002</v>
      </c>
      <c r="B3029" s="394" t="s">
        <v>2710</v>
      </c>
      <c r="C3029" s="394" t="s">
        <v>6</v>
      </c>
      <c r="D3029" s="395" t="s">
        <v>45329</v>
      </c>
    </row>
    <row r="3030" spans="1:4">
      <c r="A3030" s="394">
        <v>92003</v>
      </c>
      <c r="B3030" s="394" t="s">
        <v>2711</v>
      </c>
      <c r="C3030" s="394" t="s">
        <v>6</v>
      </c>
      <c r="D3030" s="395" t="s">
        <v>45330</v>
      </c>
    </row>
    <row r="3031" spans="1:4">
      <c r="A3031" s="394">
        <v>92004</v>
      </c>
      <c r="B3031" s="394" t="s">
        <v>2712</v>
      </c>
      <c r="C3031" s="394" t="s">
        <v>6</v>
      </c>
      <c r="D3031" s="395" t="s">
        <v>45331</v>
      </c>
    </row>
    <row r="3032" spans="1:4">
      <c r="A3032" s="394">
        <v>92005</v>
      </c>
      <c r="B3032" s="394" t="s">
        <v>2713</v>
      </c>
      <c r="C3032" s="394" t="s">
        <v>6</v>
      </c>
      <c r="D3032" s="395" t="s">
        <v>45332</v>
      </c>
    </row>
    <row r="3033" spans="1:4">
      <c r="A3033" s="394">
        <v>92006</v>
      </c>
      <c r="B3033" s="394" t="s">
        <v>2714</v>
      </c>
      <c r="C3033" s="394" t="s">
        <v>6</v>
      </c>
      <c r="D3033" s="395" t="s">
        <v>45333</v>
      </c>
    </row>
    <row r="3034" spans="1:4">
      <c r="A3034" s="394">
        <v>92007</v>
      </c>
      <c r="B3034" s="394" t="s">
        <v>2715</v>
      </c>
      <c r="C3034" s="394" t="s">
        <v>6</v>
      </c>
      <c r="D3034" s="395" t="s">
        <v>42849</v>
      </c>
    </row>
    <row r="3035" spans="1:4">
      <c r="A3035" s="394">
        <v>92008</v>
      </c>
      <c r="B3035" s="394" t="s">
        <v>2716</v>
      </c>
      <c r="C3035" s="394" t="s">
        <v>6</v>
      </c>
      <c r="D3035" s="395" t="s">
        <v>41479</v>
      </c>
    </row>
    <row r="3036" spans="1:4">
      <c r="A3036" s="394">
        <v>92009</v>
      </c>
      <c r="B3036" s="394" t="s">
        <v>2717</v>
      </c>
      <c r="C3036" s="394" t="s">
        <v>6</v>
      </c>
      <c r="D3036" s="395" t="s">
        <v>39286</v>
      </c>
    </row>
    <row r="3037" spans="1:4">
      <c r="A3037" s="394">
        <v>92010</v>
      </c>
      <c r="B3037" s="394" t="s">
        <v>2718</v>
      </c>
      <c r="C3037" s="394" t="s">
        <v>6</v>
      </c>
      <c r="D3037" s="395" t="s">
        <v>45334</v>
      </c>
    </row>
    <row r="3038" spans="1:4">
      <c r="A3038" s="394">
        <v>92011</v>
      </c>
      <c r="B3038" s="394" t="s">
        <v>2719</v>
      </c>
      <c r="C3038" s="394" t="s">
        <v>6</v>
      </c>
      <c r="D3038" s="395" t="s">
        <v>45335</v>
      </c>
    </row>
    <row r="3039" spans="1:4">
      <c r="A3039" s="394">
        <v>92012</v>
      </c>
      <c r="B3039" s="394" t="s">
        <v>2720</v>
      </c>
      <c r="C3039" s="394" t="s">
        <v>6</v>
      </c>
      <c r="D3039" s="395" t="s">
        <v>45336</v>
      </c>
    </row>
    <row r="3040" spans="1:4">
      <c r="A3040" s="394">
        <v>92013</v>
      </c>
      <c r="B3040" s="394" t="s">
        <v>2721</v>
      </c>
      <c r="C3040" s="394" t="s">
        <v>6</v>
      </c>
      <c r="D3040" s="395" t="s">
        <v>45337</v>
      </c>
    </row>
    <row r="3041" spans="1:4">
      <c r="A3041" s="394">
        <v>92014</v>
      </c>
      <c r="B3041" s="394" t="s">
        <v>2722</v>
      </c>
      <c r="C3041" s="394" t="s">
        <v>6</v>
      </c>
      <c r="D3041" s="395" t="s">
        <v>40413</v>
      </c>
    </row>
    <row r="3042" spans="1:4">
      <c r="A3042" s="394">
        <v>92015</v>
      </c>
      <c r="B3042" s="394" t="s">
        <v>2723</v>
      </c>
      <c r="C3042" s="394" t="s">
        <v>6</v>
      </c>
      <c r="D3042" s="395" t="s">
        <v>45338</v>
      </c>
    </row>
    <row r="3043" spans="1:4">
      <c r="A3043" s="394">
        <v>92016</v>
      </c>
      <c r="B3043" s="394" t="s">
        <v>2724</v>
      </c>
      <c r="C3043" s="394" t="s">
        <v>6</v>
      </c>
      <c r="D3043" s="395" t="s">
        <v>45339</v>
      </c>
    </row>
    <row r="3044" spans="1:4">
      <c r="A3044" s="394">
        <v>92017</v>
      </c>
      <c r="B3044" s="394" t="s">
        <v>2725</v>
      </c>
      <c r="C3044" s="394" t="s">
        <v>6</v>
      </c>
      <c r="D3044" s="395" t="s">
        <v>45340</v>
      </c>
    </row>
    <row r="3045" spans="1:4">
      <c r="A3045" s="394">
        <v>92018</v>
      </c>
      <c r="B3045" s="394" t="s">
        <v>2726</v>
      </c>
      <c r="C3045" s="394" t="s">
        <v>6</v>
      </c>
      <c r="D3045" s="395" t="s">
        <v>42336</v>
      </c>
    </row>
    <row r="3046" spans="1:4">
      <c r="A3046" s="394">
        <v>92019</v>
      </c>
      <c r="B3046" s="394" t="s">
        <v>2727</v>
      </c>
      <c r="C3046" s="394" t="s">
        <v>6</v>
      </c>
      <c r="D3046" s="395" t="s">
        <v>45314</v>
      </c>
    </row>
    <row r="3047" spans="1:4">
      <c r="A3047" s="394">
        <v>92020</v>
      </c>
      <c r="B3047" s="394" t="s">
        <v>2728</v>
      </c>
      <c r="C3047" s="394" t="s">
        <v>6</v>
      </c>
      <c r="D3047" s="395" t="s">
        <v>45341</v>
      </c>
    </row>
    <row r="3048" spans="1:4">
      <c r="A3048" s="394">
        <v>92021</v>
      </c>
      <c r="B3048" s="394" t="s">
        <v>2729</v>
      </c>
      <c r="C3048" s="394" t="s">
        <v>6</v>
      </c>
      <c r="D3048" s="395" t="s">
        <v>40559</v>
      </c>
    </row>
    <row r="3049" spans="1:4">
      <c r="A3049" s="394">
        <v>92022</v>
      </c>
      <c r="B3049" s="394" t="s">
        <v>2730</v>
      </c>
      <c r="C3049" s="394" t="s">
        <v>6</v>
      </c>
      <c r="D3049" s="395" t="s">
        <v>45342</v>
      </c>
    </row>
    <row r="3050" spans="1:4">
      <c r="A3050" s="394">
        <v>92023</v>
      </c>
      <c r="B3050" s="394" t="s">
        <v>2731</v>
      </c>
      <c r="C3050" s="394" t="s">
        <v>6</v>
      </c>
      <c r="D3050" s="395" t="s">
        <v>45343</v>
      </c>
    </row>
    <row r="3051" spans="1:4">
      <c r="A3051" s="394">
        <v>92024</v>
      </c>
      <c r="B3051" s="394" t="s">
        <v>2732</v>
      </c>
      <c r="C3051" s="394" t="s">
        <v>6</v>
      </c>
      <c r="D3051" s="395" t="s">
        <v>45344</v>
      </c>
    </row>
    <row r="3052" spans="1:4">
      <c r="A3052" s="394">
        <v>92025</v>
      </c>
      <c r="B3052" s="394" t="s">
        <v>2733</v>
      </c>
      <c r="C3052" s="394" t="s">
        <v>6</v>
      </c>
      <c r="D3052" s="395" t="s">
        <v>45345</v>
      </c>
    </row>
    <row r="3053" spans="1:4">
      <c r="A3053" s="394">
        <v>92026</v>
      </c>
      <c r="B3053" s="394" t="s">
        <v>2734</v>
      </c>
      <c r="C3053" s="394" t="s">
        <v>6</v>
      </c>
      <c r="D3053" s="395" t="s">
        <v>45346</v>
      </c>
    </row>
    <row r="3054" spans="1:4">
      <c r="A3054" s="394">
        <v>92027</v>
      </c>
      <c r="B3054" s="394" t="s">
        <v>2735</v>
      </c>
      <c r="C3054" s="394" t="s">
        <v>6</v>
      </c>
      <c r="D3054" s="395" t="s">
        <v>45347</v>
      </c>
    </row>
    <row r="3055" spans="1:4">
      <c r="A3055" s="394">
        <v>92028</v>
      </c>
      <c r="B3055" s="394" t="s">
        <v>2736</v>
      </c>
      <c r="C3055" s="394" t="s">
        <v>6</v>
      </c>
      <c r="D3055" s="395" t="s">
        <v>40065</v>
      </c>
    </row>
    <row r="3056" spans="1:4">
      <c r="A3056" s="394">
        <v>92029</v>
      </c>
      <c r="B3056" s="394" t="s">
        <v>2737</v>
      </c>
      <c r="C3056" s="394" t="s">
        <v>6</v>
      </c>
      <c r="D3056" s="395" t="s">
        <v>41103</v>
      </c>
    </row>
    <row r="3057" spans="1:4">
      <c r="A3057" s="394">
        <v>92030</v>
      </c>
      <c r="B3057" s="394" t="s">
        <v>2738</v>
      </c>
      <c r="C3057" s="394" t="s">
        <v>6</v>
      </c>
      <c r="D3057" s="395" t="s">
        <v>42070</v>
      </c>
    </row>
    <row r="3058" spans="1:4">
      <c r="A3058" s="394">
        <v>92031</v>
      </c>
      <c r="B3058" s="394" t="s">
        <v>2739</v>
      </c>
      <c r="C3058" s="394" t="s">
        <v>6</v>
      </c>
      <c r="D3058" s="395" t="s">
        <v>45348</v>
      </c>
    </row>
    <row r="3059" spans="1:4">
      <c r="A3059" s="394">
        <v>92032</v>
      </c>
      <c r="B3059" s="394" t="s">
        <v>2740</v>
      </c>
      <c r="C3059" s="394" t="s">
        <v>6</v>
      </c>
      <c r="D3059" s="395" t="s">
        <v>42894</v>
      </c>
    </row>
    <row r="3060" spans="1:4">
      <c r="A3060" s="394">
        <v>92033</v>
      </c>
      <c r="B3060" s="394" t="s">
        <v>2741</v>
      </c>
      <c r="C3060" s="394" t="s">
        <v>6</v>
      </c>
      <c r="D3060" s="395" t="s">
        <v>45349</v>
      </c>
    </row>
    <row r="3061" spans="1:4">
      <c r="A3061" s="394">
        <v>92034</v>
      </c>
      <c r="B3061" s="394" t="s">
        <v>2742</v>
      </c>
      <c r="C3061" s="394" t="s">
        <v>6</v>
      </c>
      <c r="D3061" s="395" t="s">
        <v>45350</v>
      </c>
    </row>
    <row r="3062" spans="1:4">
      <c r="A3062" s="394">
        <v>92035</v>
      </c>
      <c r="B3062" s="394" t="s">
        <v>2743</v>
      </c>
      <c r="C3062" s="394" t="s">
        <v>6</v>
      </c>
      <c r="D3062" s="395" t="s">
        <v>40050</v>
      </c>
    </row>
    <row r="3063" spans="1:4">
      <c r="A3063" s="394">
        <v>97583</v>
      </c>
      <c r="B3063" s="394" t="s">
        <v>2744</v>
      </c>
      <c r="C3063" s="394" t="s">
        <v>6</v>
      </c>
      <c r="D3063" s="395" t="s">
        <v>40492</v>
      </c>
    </row>
    <row r="3064" spans="1:4">
      <c r="A3064" s="394">
        <v>97584</v>
      </c>
      <c r="B3064" s="394" t="s">
        <v>2745</v>
      </c>
      <c r="C3064" s="394" t="s">
        <v>6</v>
      </c>
      <c r="D3064" s="395" t="s">
        <v>45351</v>
      </c>
    </row>
    <row r="3065" spans="1:4">
      <c r="A3065" s="394">
        <v>97585</v>
      </c>
      <c r="B3065" s="394" t="s">
        <v>2746</v>
      </c>
      <c r="C3065" s="394" t="s">
        <v>6</v>
      </c>
      <c r="D3065" s="395" t="s">
        <v>45352</v>
      </c>
    </row>
    <row r="3066" spans="1:4">
      <c r="A3066" s="394">
        <v>97586</v>
      </c>
      <c r="B3066" s="394" t="s">
        <v>2747</v>
      </c>
      <c r="C3066" s="394" t="s">
        <v>6</v>
      </c>
      <c r="D3066" s="395" t="s">
        <v>45353</v>
      </c>
    </row>
    <row r="3067" spans="1:4">
      <c r="A3067" s="394">
        <v>97587</v>
      </c>
      <c r="B3067" s="394" t="s">
        <v>2748</v>
      </c>
      <c r="C3067" s="394" t="s">
        <v>6</v>
      </c>
      <c r="D3067" s="395" t="s">
        <v>45354</v>
      </c>
    </row>
    <row r="3068" spans="1:4">
      <c r="A3068" s="394">
        <v>97589</v>
      </c>
      <c r="B3068" s="394" t="s">
        <v>2749</v>
      </c>
      <c r="C3068" s="394" t="s">
        <v>6</v>
      </c>
      <c r="D3068" s="395" t="s">
        <v>43692</v>
      </c>
    </row>
    <row r="3069" spans="1:4">
      <c r="A3069" s="394">
        <v>97590</v>
      </c>
      <c r="B3069" s="394" t="s">
        <v>2750</v>
      </c>
      <c r="C3069" s="394" t="s">
        <v>6</v>
      </c>
      <c r="D3069" s="395" t="s">
        <v>45355</v>
      </c>
    </row>
    <row r="3070" spans="1:4">
      <c r="A3070" s="394">
        <v>97591</v>
      </c>
      <c r="B3070" s="394" t="s">
        <v>2751</v>
      </c>
      <c r="C3070" s="394" t="s">
        <v>6</v>
      </c>
      <c r="D3070" s="395" t="s">
        <v>45356</v>
      </c>
    </row>
    <row r="3071" spans="1:4">
      <c r="A3071" s="394">
        <v>97593</v>
      </c>
      <c r="B3071" s="394" t="s">
        <v>2752</v>
      </c>
      <c r="C3071" s="394" t="s">
        <v>6</v>
      </c>
      <c r="D3071" s="395" t="s">
        <v>45357</v>
      </c>
    </row>
    <row r="3072" spans="1:4">
      <c r="A3072" s="394">
        <v>97594</v>
      </c>
      <c r="B3072" s="394" t="s">
        <v>2753</v>
      </c>
      <c r="C3072" s="394" t="s">
        <v>6</v>
      </c>
      <c r="D3072" s="395" t="s">
        <v>45358</v>
      </c>
    </row>
    <row r="3073" spans="1:4">
      <c r="A3073" s="394">
        <v>97595</v>
      </c>
      <c r="B3073" s="394" t="s">
        <v>2754</v>
      </c>
      <c r="C3073" s="394" t="s">
        <v>6</v>
      </c>
      <c r="D3073" s="395" t="s">
        <v>45359</v>
      </c>
    </row>
    <row r="3074" spans="1:4">
      <c r="A3074" s="394">
        <v>97596</v>
      </c>
      <c r="B3074" s="394" t="s">
        <v>2755</v>
      </c>
      <c r="C3074" s="394" t="s">
        <v>6</v>
      </c>
      <c r="D3074" s="395" t="s">
        <v>40898</v>
      </c>
    </row>
    <row r="3075" spans="1:4">
      <c r="A3075" s="394">
        <v>97597</v>
      </c>
      <c r="B3075" s="394" t="s">
        <v>2756</v>
      </c>
      <c r="C3075" s="394" t="s">
        <v>6</v>
      </c>
      <c r="D3075" s="395" t="s">
        <v>45360</v>
      </c>
    </row>
    <row r="3076" spans="1:4">
      <c r="A3076" s="394">
        <v>97598</v>
      </c>
      <c r="B3076" s="394" t="s">
        <v>2757</v>
      </c>
      <c r="C3076" s="394" t="s">
        <v>6</v>
      </c>
      <c r="D3076" s="395" t="s">
        <v>44168</v>
      </c>
    </row>
    <row r="3077" spans="1:4">
      <c r="A3077" s="394">
        <v>97599</v>
      </c>
      <c r="B3077" s="394" t="s">
        <v>2758</v>
      </c>
      <c r="C3077" s="394" t="s">
        <v>6</v>
      </c>
      <c r="D3077" s="395" t="s">
        <v>41856</v>
      </c>
    </row>
    <row r="3078" spans="1:4">
      <c r="A3078" s="394">
        <v>97609</v>
      </c>
      <c r="B3078" s="394" t="s">
        <v>2759</v>
      </c>
      <c r="C3078" s="394" t="s">
        <v>6</v>
      </c>
      <c r="D3078" s="395" t="s">
        <v>41466</v>
      </c>
    </row>
    <row r="3079" spans="1:4">
      <c r="A3079" s="394">
        <v>97610</v>
      </c>
      <c r="B3079" s="394" t="s">
        <v>2760</v>
      </c>
      <c r="C3079" s="394" t="s">
        <v>6</v>
      </c>
      <c r="D3079" s="395" t="s">
        <v>39687</v>
      </c>
    </row>
    <row r="3080" spans="1:4">
      <c r="A3080" s="394">
        <v>97611</v>
      </c>
      <c r="B3080" s="394" t="s">
        <v>2761</v>
      </c>
      <c r="C3080" s="394" t="s">
        <v>6</v>
      </c>
      <c r="D3080" s="395" t="s">
        <v>40301</v>
      </c>
    </row>
    <row r="3081" spans="1:4">
      <c r="A3081" s="394">
        <v>97612</v>
      </c>
      <c r="B3081" s="394" t="s">
        <v>2762</v>
      </c>
      <c r="C3081" s="394" t="s">
        <v>6</v>
      </c>
      <c r="D3081" s="395" t="s">
        <v>45361</v>
      </c>
    </row>
    <row r="3082" spans="1:4">
      <c r="A3082" s="394">
        <v>97613</v>
      </c>
      <c r="B3082" s="394" t="s">
        <v>2763</v>
      </c>
      <c r="C3082" s="394" t="s">
        <v>6</v>
      </c>
      <c r="D3082" s="395" t="s">
        <v>45362</v>
      </c>
    </row>
    <row r="3083" spans="1:4">
      <c r="A3083" s="394">
        <v>97614</v>
      </c>
      <c r="B3083" s="394" t="s">
        <v>2764</v>
      </c>
      <c r="C3083" s="394" t="s">
        <v>6</v>
      </c>
      <c r="D3083" s="395" t="s">
        <v>43720</v>
      </c>
    </row>
    <row r="3084" spans="1:4">
      <c r="A3084" s="394">
        <v>97615</v>
      </c>
      <c r="B3084" s="394" t="s">
        <v>2765</v>
      </c>
      <c r="C3084" s="394" t="s">
        <v>6</v>
      </c>
      <c r="D3084" s="395" t="s">
        <v>45363</v>
      </c>
    </row>
    <row r="3085" spans="1:4">
      <c r="A3085" s="394">
        <v>97616</v>
      </c>
      <c r="B3085" s="394" t="s">
        <v>2766</v>
      </c>
      <c r="C3085" s="394" t="s">
        <v>6</v>
      </c>
      <c r="D3085" s="395" t="s">
        <v>43121</v>
      </c>
    </row>
    <row r="3086" spans="1:4">
      <c r="A3086" s="394">
        <v>97617</v>
      </c>
      <c r="B3086" s="394" t="s">
        <v>2767</v>
      </c>
      <c r="C3086" s="394" t="s">
        <v>6</v>
      </c>
      <c r="D3086" s="395" t="s">
        <v>45364</v>
      </c>
    </row>
    <row r="3087" spans="1:4">
      <c r="A3087" s="394">
        <v>97618</v>
      </c>
      <c r="B3087" s="394" t="s">
        <v>2768</v>
      </c>
      <c r="C3087" s="394" t="s">
        <v>6</v>
      </c>
      <c r="D3087" s="395" t="s">
        <v>45365</v>
      </c>
    </row>
    <row r="3088" spans="1:4">
      <c r="A3088" s="394">
        <v>100902</v>
      </c>
      <c r="B3088" s="394" t="s">
        <v>2769</v>
      </c>
      <c r="C3088" s="394" t="s">
        <v>6</v>
      </c>
      <c r="D3088" s="395" t="s">
        <v>43607</v>
      </c>
    </row>
    <row r="3089" spans="1:4">
      <c r="A3089" s="394">
        <v>100903</v>
      </c>
      <c r="B3089" s="394" t="s">
        <v>2770</v>
      </c>
      <c r="C3089" s="394" t="s">
        <v>6</v>
      </c>
      <c r="D3089" s="395" t="s">
        <v>39450</v>
      </c>
    </row>
    <row r="3090" spans="1:4">
      <c r="A3090" s="394">
        <v>100904</v>
      </c>
      <c r="B3090" s="394" t="s">
        <v>2771</v>
      </c>
      <c r="C3090" s="394" t="s">
        <v>6</v>
      </c>
      <c r="D3090" s="395" t="s">
        <v>40492</v>
      </c>
    </row>
    <row r="3091" spans="1:4">
      <c r="A3091" s="394">
        <v>100905</v>
      </c>
      <c r="B3091" s="394" t="s">
        <v>2772</v>
      </c>
      <c r="C3091" s="394" t="s">
        <v>6</v>
      </c>
      <c r="D3091" s="395" t="s">
        <v>45366</v>
      </c>
    </row>
    <row r="3092" spans="1:4">
      <c r="A3092" s="394">
        <v>100906</v>
      </c>
      <c r="B3092" s="394" t="s">
        <v>2773</v>
      </c>
      <c r="C3092" s="394" t="s">
        <v>6</v>
      </c>
      <c r="D3092" s="395" t="s">
        <v>45367</v>
      </c>
    </row>
    <row r="3093" spans="1:4">
      <c r="A3093" s="394">
        <v>100919</v>
      </c>
      <c r="B3093" s="394" t="s">
        <v>2774</v>
      </c>
      <c r="C3093" s="394" t="s">
        <v>6</v>
      </c>
      <c r="D3093" s="395" t="s">
        <v>41495</v>
      </c>
    </row>
    <row r="3094" spans="1:4">
      <c r="A3094" s="394">
        <v>100920</v>
      </c>
      <c r="B3094" s="394" t="s">
        <v>2775</v>
      </c>
      <c r="C3094" s="394" t="s">
        <v>6</v>
      </c>
      <c r="D3094" s="395" t="s">
        <v>45368</v>
      </c>
    </row>
    <row r="3095" spans="1:4">
      <c r="A3095" s="394">
        <v>100921</v>
      </c>
      <c r="B3095" s="394" t="s">
        <v>2776</v>
      </c>
      <c r="C3095" s="394" t="s">
        <v>6</v>
      </c>
      <c r="D3095" s="395" t="s">
        <v>45369</v>
      </c>
    </row>
    <row r="3096" spans="1:4">
      <c r="A3096" s="394">
        <v>100922</v>
      </c>
      <c r="B3096" s="394" t="s">
        <v>2777</v>
      </c>
      <c r="C3096" s="394" t="s">
        <v>6</v>
      </c>
      <c r="D3096" s="395" t="s">
        <v>40431</v>
      </c>
    </row>
    <row r="3097" spans="1:4">
      <c r="A3097" s="394">
        <v>100923</v>
      </c>
      <c r="B3097" s="394" t="s">
        <v>2778</v>
      </c>
      <c r="C3097" s="394" t="s">
        <v>6</v>
      </c>
      <c r="D3097" s="395" t="s">
        <v>45370</v>
      </c>
    </row>
    <row r="3098" spans="1:4">
      <c r="A3098" s="394">
        <v>103782</v>
      </c>
      <c r="B3098" s="394" t="s">
        <v>45371</v>
      </c>
      <c r="C3098" s="394" t="s">
        <v>6</v>
      </c>
      <c r="D3098" s="395" t="s">
        <v>45372</v>
      </c>
    </row>
    <row r="3099" spans="1:4">
      <c r="A3099" s="394">
        <v>101489</v>
      </c>
      <c r="B3099" s="394" t="s">
        <v>2779</v>
      </c>
      <c r="C3099" s="394" t="s">
        <v>6</v>
      </c>
      <c r="D3099" s="395" t="s">
        <v>45373</v>
      </c>
    </row>
    <row r="3100" spans="1:4">
      <c r="A3100" s="394">
        <v>101490</v>
      </c>
      <c r="B3100" s="394" t="s">
        <v>2780</v>
      </c>
      <c r="C3100" s="394" t="s">
        <v>6</v>
      </c>
      <c r="D3100" s="395" t="s">
        <v>45374</v>
      </c>
    </row>
    <row r="3101" spans="1:4">
      <c r="A3101" s="394">
        <v>101491</v>
      </c>
      <c r="B3101" s="394" t="s">
        <v>2781</v>
      </c>
      <c r="C3101" s="394" t="s">
        <v>6</v>
      </c>
      <c r="D3101" s="395" t="s">
        <v>45375</v>
      </c>
    </row>
    <row r="3102" spans="1:4">
      <c r="A3102" s="394">
        <v>101492</v>
      </c>
      <c r="B3102" s="394" t="s">
        <v>2782</v>
      </c>
      <c r="C3102" s="394" t="s">
        <v>6</v>
      </c>
      <c r="D3102" s="395" t="s">
        <v>45376</v>
      </c>
    </row>
    <row r="3103" spans="1:4">
      <c r="A3103" s="394">
        <v>101493</v>
      </c>
      <c r="B3103" s="394" t="s">
        <v>2783</v>
      </c>
      <c r="C3103" s="394" t="s">
        <v>6</v>
      </c>
      <c r="D3103" s="395" t="s">
        <v>45377</v>
      </c>
    </row>
    <row r="3104" spans="1:4">
      <c r="A3104" s="394">
        <v>101494</v>
      </c>
      <c r="B3104" s="394" t="s">
        <v>2784</v>
      </c>
      <c r="C3104" s="394" t="s">
        <v>6</v>
      </c>
      <c r="D3104" s="395" t="s">
        <v>45378</v>
      </c>
    </row>
    <row r="3105" spans="1:4">
      <c r="A3105" s="394">
        <v>101495</v>
      </c>
      <c r="B3105" s="394" t="s">
        <v>2785</v>
      </c>
      <c r="C3105" s="394" t="s">
        <v>6</v>
      </c>
      <c r="D3105" s="395" t="s">
        <v>45379</v>
      </c>
    </row>
    <row r="3106" spans="1:4">
      <c r="A3106" s="394">
        <v>101496</v>
      </c>
      <c r="B3106" s="394" t="s">
        <v>2786</v>
      </c>
      <c r="C3106" s="394" t="s">
        <v>6</v>
      </c>
      <c r="D3106" s="395" t="s">
        <v>45380</v>
      </c>
    </row>
    <row r="3107" spans="1:4">
      <c r="A3107" s="394">
        <v>101497</v>
      </c>
      <c r="B3107" s="394" t="s">
        <v>2787</v>
      </c>
      <c r="C3107" s="394" t="s">
        <v>6</v>
      </c>
      <c r="D3107" s="395" t="s">
        <v>45381</v>
      </c>
    </row>
    <row r="3108" spans="1:4">
      <c r="A3108" s="394">
        <v>101498</v>
      </c>
      <c r="B3108" s="394" t="s">
        <v>2788</v>
      </c>
      <c r="C3108" s="394" t="s">
        <v>6</v>
      </c>
      <c r="D3108" s="395" t="s">
        <v>45382</v>
      </c>
    </row>
    <row r="3109" spans="1:4">
      <c r="A3109" s="394">
        <v>101499</v>
      </c>
      <c r="B3109" s="394" t="s">
        <v>2789</v>
      </c>
      <c r="C3109" s="394" t="s">
        <v>6</v>
      </c>
      <c r="D3109" s="395" t="s">
        <v>45383</v>
      </c>
    </row>
    <row r="3110" spans="1:4">
      <c r="A3110" s="394">
        <v>101500</v>
      </c>
      <c r="B3110" s="394" t="s">
        <v>2790</v>
      </c>
      <c r="C3110" s="394" t="s">
        <v>6</v>
      </c>
      <c r="D3110" s="395" t="s">
        <v>45384</v>
      </c>
    </row>
    <row r="3111" spans="1:4">
      <c r="A3111" s="394">
        <v>101501</v>
      </c>
      <c r="B3111" s="394" t="s">
        <v>2791</v>
      </c>
      <c r="C3111" s="394" t="s">
        <v>6</v>
      </c>
      <c r="D3111" s="395" t="s">
        <v>45385</v>
      </c>
    </row>
    <row r="3112" spans="1:4">
      <c r="A3112" s="394">
        <v>101502</v>
      </c>
      <c r="B3112" s="394" t="s">
        <v>2792</v>
      </c>
      <c r="C3112" s="394" t="s">
        <v>6</v>
      </c>
      <c r="D3112" s="395" t="s">
        <v>45386</v>
      </c>
    </row>
    <row r="3113" spans="1:4">
      <c r="A3113" s="394">
        <v>101503</v>
      </c>
      <c r="B3113" s="394" t="s">
        <v>2793</v>
      </c>
      <c r="C3113" s="394" t="s">
        <v>6</v>
      </c>
      <c r="D3113" s="395" t="s">
        <v>45387</v>
      </c>
    </row>
    <row r="3114" spans="1:4">
      <c r="A3114" s="394">
        <v>101504</v>
      </c>
      <c r="B3114" s="394" t="s">
        <v>2794</v>
      </c>
      <c r="C3114" s="394" t="s">
        <v>6</v>
      </c>
      <c r="D3114" s="395" t="s">
        <v>45388</v>
      </c>
    </row>
    <row r="3115" spans="1:4">
      <c r="A3115" s="394">
        <v>101505</v>
      </c>
      <c r="B3115" s="394" t="s">
        <v>2795</v>
      </c>
      <c r="C3115" s="394" t="s">
        <v>6</v>
      </c>
      <c r="D3115" s="395" t="s">
        <v>45389</v>
      </c>
    </row>
    <row r="3116" spans="1:4">
      <c r="A3116" s="394">
        <v>101506</v>
      </c>
      <c r="B3116" s="394" t="s">
        <v>2796</v>
      </c>
      <c r="C3116" s="394" t="s">
        <v>6</v>
      </c>
      <c r="D3116" s="395" t="s">
        <v>45390</v>
      </c>
    </row>
    <row r="3117" spans="1:4">
      <c r="A3117" s="394">
        <v>101507</v>
      </c>
      <c r="B3117" s="394" t="s">
        <v>2797</v>
      </c>
      <c r="C3117" s="394" t="s">
        <v>6</v>
      </c>
      <c r="D3117" s="395" t="s">
        <v>45391</v>
      </c>
    </row>
    <row r="3118" spans="1:4">
      <c r="A3118" s="394">
        <v>101508</v>
      </c>
      <c r="B3118" s="394" t="s">
        <v>2798</v>
      </c>
      <c r="C3118" s="394" t="s">
        <v>6</v>
      </c>
      <c r="D3118" s="395" t="s">
        <v>45392</v>
      </c>
    </row>
    <row r="3119" spans="1:4">
      <c r="A3119" s="394">
        <v>101509</v>
      </c>
      <c r="B3119" s="394" t="s">
        <v>2799</v>
      </c>
      <c r="C3119" s="394" t="s">
        <v>6</v>
      </c>
      <c r="D3119" s="395" t="s">
        <v>45393</v>
      </c>
    </row>
    <row r="3120" spans="1:4">
      <c r="A3120" s="394">
        <v>101510</v>
      </c>
      <c r="B3120" s="394" t="s">
        <v>2800</v>
      </c>
      <c r="C3120" s="394" t="s">
        <v>6</v>
      </c>
      <c r="D3120" s="395" t="s">
        <v>45394</v>
      </c>
    </row>
    <row r="3121" spans="1:4">
      <c r="A3121" s="394">
        <v>101511</v>
      </c>
      <c r="B3121" s="394" t="s">
        <v>2801</v>
      </c>
      <c r="C3121" s="394" t="s">
        <v>6</v>
      </c>
      <c r="D3121" s="395" t="s">
        <v>45395</v>
      </c>
    </row>
    <row r="3122" spans="1:4">
      <c r="A3122" s="394">
        <v>101512</v>
      </c>
      <c r="B3122" s="394" t="s">
        <v>2802</v>
      </c>
      <c r="C3122" s="394" t="s">
        <v>6</v>
      </c>
      <c r="D3122" s="395" t="s">
        <v>45396</v>
      </c>
    </row>
    <row r="3123" spans="1:4">
      <c r="A3123" s="394">
        <v>101513</v>
      </c>
      <c r="B3123" s="394" t="s">
        <v>2803</v>
      </c>
      <c r="C3123" s="394" t="s">
        <v>6</v>
      </c>
      <c r="D3123" s="395" t="s">
        <v>45397</v>
      </c>
    </row>
    <row r="3124" spans="1:4">
      <c r="A3124" s="394">
        <v>101514</v>
      </c>
      <c r="B3124" s="394" t="s">
        <v>2804</v>
      </c>
      <c r="C3124" s="394" t="s">
        <v>6</v>
      </c>
      <c r="D3124" s="395" t="s">
        <v>45398</v>
      </c>
    </row>
    <row r="3125" spans="1:4">
      <c r="A3125" s="394">
        <v>101515</v>
      </c>
      <c r="B3125" s="394" t="s">
        <v>2805</v>
      </c>
      <c r="C3125" s="394" t="s">
        <v>6</v>
      </c>
      <c r="D3125" s="395" t="s">
        <v>45399</v>
      </c>
    </row>
    <row r="3126" spans="1:4">
      <c r="A3126" s="394">
        <v>101516</v>
      </c>
      <c r="B3126" s="394" t="s">
        <v>2806</v>
      </c>
      <c r="C3126" s="394" t="s">
        <v>6</v>
      </c>
      <c r="D3126" s="395" t="s">
        <v>45400</v>
      </c>
    </row>
    <row r="3127" spans="1:4">
      <c r="A3127" s="394">
        <v>101517</v>
      </c>
      <c r="B3127" s="394" t="s">
        <v>2807</v>
      </c>
      <c r="C3127" s="394" t="s">
        <v>6</v>
      </c>
      <c r="D3127" s="395" t="s">
        <v>45401</v>
      </c>
    </row>
    <row r="3128" spans="1:4">
      <c r="A3128" s="394">
        <v>101518</v>
      </c>
      <c r="B3128" s="394" t="s">
        <v>2808</v>
      </c>
      <c r="C3128" s="394" t="s">
        <v>6</v>
      </c>
      <c r="D3128" s="395" t="s">
        <v>45402</v>
      </c>
    </row>
    <row r="3129" spans="1:4">
      <c r="A3129" s="394">
        <v>101519</v>
      </c>
      <c r="B3129" s="394" t="s">
        <v>2809</v>
      </c>
      <c r="C3129" s="394" t="s">
        <v>6</v>
      </c>
      <c r="D3129" s="395" t="s">
        <v>45403</v>
      </c>
    </row>
    <row r="3130" spans="1:4">
      <c r="A3130" s="394">
        <v>101520</v>
      </c>
      <c r="B3130" s="394" t="s">
        <v>2810</v>
      </c>
      <c r="C3130" s="394" t="s">
        <v>6</v>
      </c>
      <c r="D3130" s="395" t="s">
        <v>45404</v>
      </c>
    </row>
    <row r="3131" spans="1:4">
      <c r="A3131" s="394">
        <v>101521</v>
      </c>
      <c r="B3131" s="394" t="s">
        <v>2811</v>
      </c>
      <c r="C3131" s="394" t="s">
        <v>6</v>
      </c>
      <c r="D3131" s="395" t="s">
        <v>45405</v>
      </c>
    </row>
    <row r="3132" spans="1:4">
      <c r="A3132" s="394">
        <v>101522</v>
      </c>
      <c r="B3132" s="394" t="s">
        <v>2812</v>
      </c>
      <c r="C3132" s="394" t="s">
        <v>6</v>
      </c>
      <c r="D3132" s="395" t="s">
        <v>45406</v>
      </c>
    </row>
    <row r="3133" spans="1:4">
      <c r="A3133" s="394">
        <v>101523</v>
      </c>
      <c r="B3133" s="394" t="s">
        <v>2813</v>
      </c>
      <c r="C3133" s="394" t="s">
        <v>6</v>
      </c>
      <c r="D3133" s="395" t="s">
        <v>45407</v>
      </c>
    </row>
    <row r="3134" spans="1:4">
      <c r="A3134" s="394">
        <v>101524</v>
      </c>
      <c r="B3134" s="394" t="s">
        <v>2814</v>
      </c>
      <c r="C3134" s="394" t="s">
        <v>6</v>
      </c>
      <c r="D3134" s="395" t="s">
        <v>45408</v>
      </c>
    </row>
    <row r="3135" spans="1:4">
      <c r="A3135" s="394">
        <v>101525</v>
      </c>
      <c r="B3135" s="394" t="s">
        <v>2815</v>
      </c>
      <c r="C3135" s="394" t="s">
        <v>6</v>
      </c>
      <c r="D3135" s="395" t="s">
        <v>45409</v>
      </c>
    </row>
    <row r="3136" spans="1:4">
      <c r="A3136" s="394">
        <v>101526</v>
      </c>
      <c r="B3136" s="394" t="s">
        <v>2816</v>
      </c>
      <c r="C3136" s="394" t="s">
        <v>6</v>
      </c>
      <c r="D3136" s="395" t="s">
        <v>45410</v>
      </c>
    </row>
    <row r="3137" spans="1:4">
      <c r="A3137" s="394">
        <v>101527</v>
      </c>
      <c r="B3137" s="394" t="s">
        <v>2817</v>
      </c>
      <c r="C3137" s="394" t="s">
        <v>6</v>
      </c>
      <c r="D3137" s="395" t="s">
        <v>45411</v>
      </c>
    </row>
    <row r="3138" spans="1:4">
      <c r="A3138" s="394">
        <v>101528</v>
      </c>
      <c r="B3138" s="394" t="s">
        <v>2818</v>
      </c>
      <c r="C3138" s="394" t="s">
        <v>6</v>
      </c>
      <c r="D3138" s="395" t="s">
        <v>45412</v>
      </c>
    </row>
    <row r="3139" spans="1:4">
      <c r="A3139" s="394">
        <v>101529</v>
      </c>
      <c r="B3139" s="394" t="s">
        <v>2819</v>
      </c>
      <c r="C3139" s="394" t="s">
        <v>6</v>
      </c>
      <c r="D3139" s="395" t="s">
        <v>45413</v>
      </c>
    </row>
    <row r="3140" spans="1:4">
      <c r="A3140" s="394">
        <v>101530</v>
      </c>
      <c r="B3140" s="394" t="s">
        <v>2820</v>
      </c>
      <c r="C3140" s="394" t="s">
        <v>6</v>
      </c>
      <c r="D3140" s="395" t="s">
        <v>45414</v>
      </c>
    </row>
    <row r="3141" spans="1:4">
      <c r="A3141" s="394">
        <v>101531</v>
      </c>
      <c r="B3141" s="394" t="s">
        <v>2821</v>
      </c>
      <c r="C3141" s="394" t="s">
        <v>6</v>
      </c>
      <c r="D3141" s="395" t="s">
        <v>45415</v>
      </c>
    </row>
    <row r="3142" spans="1:4">
      <c r="A3142" s="394">
        <v>101532</v>
      </c>
      <c r="B3142" s="394" t="s">
        <v>2822</v>
      </c>
      <c r="C3142" s="394" t="s">
        <v>6</v>
      </c>
      <c r="D3142" s="395" t="s">
        <v>45416</v>
      </c>
    </row>
    <row r="3143" spans="1:4">
      <c r="A3143" s="394">
        <v>101533</v>
      </c>
      <c r="B3143" s="394" t="s">
        <v>2823</v>
      </c>
      <c r="C3143" s="394" t="s">
        <v>6</v>
      </c>
      <c r="D3143" s="395" t="s">
        <v>45417</v>
      </c>
    </row>
    <row r="3144" spans="1:4">
      <c r="A3144" s="394">
        <v>101534</v>
      </c>
      <c r="B3144" s="394" t="s">
        <v>2824</v>
      </c>
      <c r="C3144" s="394" t="s">
        <v>6</v>
      </c>
      <c r="D3144" s="395" t="s">
        <v>45418</v>
      </c>
    </row>
    <row r="3145" spans="1:4">
      <c r="A3145" s="394">
        <v>101535</v>
      </c>
      <c r="B3145" s="394" t="s">
        <v>2825</v>
      </c>
      <c r="C3145" s="394" t="s">
        <v>6</v>
      </c>
      <c r="D3145" s="395" t="s">
        <v>45419</v>
      </c>
    </row>
    <row r="3146" spans="1:4">
      <c r="A3146" s="394">
        <v>101536</v>
      </c>
      <c r="B3146" s="394" t="s">
        <v>2826</v>
      </c>
      <c r="C3146" s="394" t="s">
        <v>6</v>
      </c>
      <c r="D3146" s="395" t="s">
        <v>45420</v>
      </c>
    </row>
    <row r="3147" spans="1:4">
      <c r="A3147" s="394">
        <v>101537</v>
      </c>
      <c r="B3147" s="394" t="s">
        <v>2827</v>
      </c>
      <c r="C3147" s="394" t="s">
        <v>6</v>
      </c>
      <c r="D3147" s="395" t="s">
        <v>45421</v>
      </c>
    </row>
    <row r="3148" spans="1:4">
      <c r="A3148" s="394">
        <v>101538</v>
      </c>
      <c r="B3148" s="394" t="s">
        <v>2828</v>
      </c>
      <c r="C3148" s="394" t="s">
        <v>6</v>
      </c>
      <c r="D3148" s="395" t="s">
        <v>41416</v>
      </c>
    </row>
    <row r="3149" spans="1:4">
      <c r="A3149" s="394">
        <v>101539</v>
      </c>
      <c r="B3149" s="394" t="s">
        <v>2829</v>
      </c>
      <c r="C3149" s="394" t="s">
        <v>6</v>
      </c>
      <c r="D3149" s="395" t="s">
        <v>43363</v>
      </c>
    </row>
    <row r="3150" spans="1:4">
      <c r="A3150" s="394">
        <v>101540</v>
      </c>
      <c r="B3150" s="394" t="s">
        <v>2830</v>
      </c>
      <c r="C3150" s="394" t="s">
        <v>6</v>
      </c>
      <c r="D3150" s="395" t="s">
        <v>45422</v>
      </c>
    </row>
    <row r="3151" spans="1:4">
      <c r="A3151" s="394">
        <v>101541</v>
      </c>
      <c r="B3151" s="394" t="s">
        <v>2831</v>
      </c>
      <c r="C3151" s="394" t="s">
        <v>6</v>
      </c>
      <c r="D3151" s="395" t="s">
        <v>45423</v>
      </c>
    </row>
    <row r="3152" spans="1:4">
      <c r="A3152" s="394">
        <v>101542</v>
      </c>
      <c r="B3152" s="394" t="s">
        <v>2832</v>
      </c>
      <c r="C3152" s="394" t="s">
        <v>6</v>
      </c>
      <c r="D3152" s="395" t="s">
        <v>45424</v>
      </c>
    </row>
    <row r="3153" spans="1:4">
      <c r="A3153" s="394">
        <v>101543</v>
      </c>
      <c r="B3153" s="394" t="s">
        <v>2833</v>
      </c>
      <c r="C3153" s="394" t="s">
        <v>6</v>
      </c>
      <c r="D3153" s="395" t="s">
        <v>45425</v>
      </c>
    </row>
    <row r="3154" spans="1:4">
      <c r="A3154" s="394">
        <v>101544</v>
      </c>
      <c r="B3154" s="394" t="s">
        <v>2834</v>
      </c>
      <c r="C3154" s="394" t="s">
        <v>6</v>
      </c>
      <c r="D3154" s="395" t="s">
        <v>45426</v>
      </c>
    </row>
    <row r="3155" spans="1:4">
      <c r="A3155" s="394">
        <v>101545</v>
      </c>
      <c r="B3155" s="394" t="s">
        <v>2835</v>
      </c>
      <c r="C3155" s="394" t="s">
        <v>6</v>
      </c>
      <c r="D3155" s="395" t="s">
        <v>45427</v>
      </c>
    </row>
    <row r="3156" spans="1:4">
      <c r="A3156" s="394">
        <v>101546</v>
      </c>
      <c r="B3156" s="394" t="s">
        <v>2836</v>
      </c>
      <c r="C3156" s="394" t="s">
        <v>6</v>
      </c>
      <c r="D3156" s="395" t="s">
        <v>40123</v>
      </c>
    </row>
    <row r="3157" spans="1:4">
      <c r="A3157" s="394">
        <v>101547</v>
      </c>
      <c r="B3157" s="394" t="s">
        <v>2837</v>
      </c>
      <c r="C3157" s="394" t="s">
        <v>6</v>
      </c>
      <c r="D3157" s="395" t="s">
        <v>40896</v>
      </c>
    </row>
    <row r="3158" spans="1:4">
      <c r="A3158" s="394">
        <v>101548</v>
      </c>
      <c r="B3158" s="394" t="s">
        <v>2838</v>
      </c>
      <c r="C3158" s="394" t="s">
        <v>6</v>
      </c>
      <c r="D3158" s="395" t="s">
        <v>45428</v>
      </c>
    </row>
    <row r="3159" spans="1:4">
      <c r="A3159" s="394">
        <v>101549</v>
      </c>
      <c r="B3159" s="394" t="s">
        <v>2839</v>
      </c>
      <c r="C3159" s="394" t="s">
        <v>6</v>
      </c>
      <c r="D3159" s="395" t="s">
        <v>40567</v>
      </c>
    </row>
    <row r="3160" spans="1:4">
      <c r="A3160" s="394">
        <v>101553</v>
      </c>
      <c r="B3160" s="394" t="s">
        <v>2840</v>
      </c>
      <c r="C3160" s="394" t="s">
        <v>6</v>
      </c>
      <c r="D3160" s="395" t="s">
        <v>40769</v>
      </c>
    </row>
    <row r="3161" spans="1:4">
      <c r="A3161" s="394">
        <v>101554</v>
      </c>
      <c r="B3161" s="394" t="s">
        <v>2841</v>
      </c>
      <c r="C3161" s="394" t="s">
        <v>6</v>
      </c>
      <c r="D3161" s="395" t="s">
        <v>40669</v>
      </c>
    </row>
    <row r="3162" spans="1:4">
      <c r="A3162" s="394">
        <v>101555</v>
      </c>
      <c r="B3162" s="394" t="s">
        <v>2842</v>
      </c>
      <c r="C3162" s="394" t="s">
        <v>6</v>
      </c>
      <c r="D3162" s="395" t="s">
        <v>40784</v>
      </c>
    </row>
    <row r="3163" spans="1:4">
      <c r="A3163" s="394">
        <v>101556</v>
      </c>
      <c r="B3163" s="394" t="s">
        <v>2843</v>
      </c>
      <c r="C3163" s="394" t="s">
        <v>6</v>
      </c>
      <c r="D3163" s="395" t="s">
        <v>41079</v>
      </c>
    </row>
    <row r="3164" spans="1:4">
      <c r="A3164" s="394">
        <v>101560</v>
      </c>
      <c r="B3164" s="394" t="s">
        <v>2844</v>
      </c>
      <c r="C3164" s="394" t="s">
        <v>41</v>
      </c>
      <c r="D3164" s="395" t="s">
        <v>39821</v>
      </c>
    </row>
    <row r="3165" spans="1:4">
      <c r="A3165" s="394">
        <v>101561</v>
      </c>
      <c r="B3165" s="394" t="s">
        <v>2845</v>
      </c>
      <c r="C3165" s="394" t="s">
        <v>41</v>
      </c>
      <c r="D3165" s="395" t="s">
        <v>40448</v>
      </c>
    </row>
    <row r="3166" spans="1:4">
      <c r="A3166" s="394">
        <v>101562</v>
      </c>
      <c r="B3166" s="394" t="s">
        <v>2846</v>
      </c>
      <c r="C3166" s="394" t="s">
        <v>41</v>
      </c>
      <c r="D3166" s="395" t="s">
        <v>40449</v>
      </c>
    </row>
    <row r="3167" spans="1:4">
      <c r="A3167" s="394">
        <v>101563</v>
      </c>
      <c r="B3167" s="394" t="s">
        <v>2847</v>
      </c>
      <c r="C3167" s="394" t="s">
        <v>41</v>
      </c>
      <c r="D3167" s="395" t="s">
        <v>40450</v>
      </c>
    </row>
    <row r="3168" spans="1:4">
      <c r="A3168" s="394">
        <v>101564</v>
      </c>
      <c r="B3168" s="394" t="s">
        <v>2848</v>
      </c>
      <c r="C3168" s="394" t="s">
        <v>41</v>
      </c>
      <c r="D3168" s="395" t="s">
        <v>40451</v>
      </c>
    </row>
    <row r="3169" spans="1:4">
      <c r="A3169" s="394">
        <v>101565</v>
      </c>
      <c r="B3169" s="394" t="s">
        <v>2849</v>
      </c>
      <c r="C3169" s="394" t="s">
        <v>41</v>
      </c>
      <c r="D3169" s="395" t="s">
        <v>39576</v>
      </c>
    </row>
    <row r="3170" spans="1:4">
      <c r="A3170" s="394">
        <v>101567</v>
      </c>
      <c r="B3170" s="394" t="s">
        <v>2850</v>
      </c>
      <c r="C3170" s="394" t="s">
        <v>41</v>
      </c>
      <c r="D3170" s="395" t="s">
        <v>40452</v>
      </c>
    </row>
    <row r="3171" spans="1:4">
      <c r="A3171" s="394">
        <v>101568</v>
      </c>
      <c r="B3171" s="394" t="s">
        <v>2851</v>
      </c>
      <c r="C3171" s="394" t="s">
        <v>41</v>
      </c>
      <c r="D3171" s="395" t="s">
        <v>40453</v>
      </c>
    </row>
    <row r="3172" spans="1:4">
      <c r="A3172" s="394">
        <v>101626</v>
      </c>
      <c r="B3172" s="394" t="s">
        <v>2852</v>
      </c>
      <c r="C3172" s="394" t="s">
        <v>6</v>
      </c>
      <c r="D3172" s="395" t="s">
        <v>45429</v>
      </c>
    </row>
    <row r="3173" spans="1:4">
      <c r="A3173" s="394">
        <v>101627</v>
      </c>
      <c r="B3173" s="394" t="s">
        <v>2853</v>
      </c>
      <c r="C3173" s="394" t="s">
        <v>6</v>
      </c>
      <c r="D3173" s="395" t="s">
        <v>45430</v>
      </c>
    </row>
    <row r="3174" spans="1:4">
      <c r="A3174" s="394">
        <v>101628</v>
      </c>
      <c r="B3174" s="394" t="s">
        <v>2854</v>
      </c>
      <c r="C3174" s="394" t="s">
        <v>6</v>
      </c>
      <c r="D3174" s="395" t="s">
        <v>45431</v>
      </c>
    </row>
    <row r="3175" spans="1:4">
      <c r="A3175" s="394">
        <v>101629</v>
      </c>
      <c r="B3175" s="394" t="s">
        <v>2855</v>
      </c>
      <c r="C3175" s="394" t="s">
        <v>6</v>
      </c>
      <c r="D3175" s="395" t="s">
        <v>45432</v>
      </c>
    </row>
    <row r="3176" spans="1:4">
      <c r="A3176" s="394">
        <v>101630</v>
      </c>
      <c r="B3176" s="394" t="s">
        <v>2856</v>
      </c>
      <c r="C3176" s="394" t="s">
        <v>6</v>
      </c>
      <c r="D3176" s="395" t="s">
        <v>45433</v>
      </c>
    </row>
    <row r="3177" spans="1:4">
      <c r="A3177" s="394">
        <v>101631</v>
      </c>
      <c r="B3177" s="394" t="s">
        <v>2857</v>
      </c>
      <c r="C3177" s="394" t="s">
        <v>6</v>
      </c>
      <c r="D3177" s="395" t="s">
        <v>39897</v>
      </c>
    </row>
    <row r="3178" spans="1:4">
      <c r="A3178" s="394">
        <v>101632</v>
      </c>
      <c r="B3178" s="394" t="s">
        <v>2858</v>
      </c>
      <c r="C3178" s="394" t="s">
        <v>6</v>
      </c>
      <c r="D3178" s="395" t="s">
        <v>45434</v>
      </c>
    </row>
    <row r="3179" spans="1:4">
      <c r="A3179" s="394">
        <v>101633</v>
      </c>
      <c r="B3179" s="394" t="s">
        <v>2859</v>
      </c>
      <c r="C3179" s="394" t="s">
        <v>6</v>
      </c>
      <c r="D3179" s="395" t="s">
        <v>45435</v>
      </c>
    </row>
    <row r="3180" spans="1:4">
      <c r="A3180" s="394">
        <v>101636</v>
      </c>
      <c r="B3180" s="394" t="s">
        <v>2860</v>
      </c>
      <c r="C3180" s="394" t="s">
        <v>6</v>
      </c>
      <c r="D3180" s="395" t="s">
        <v>45436</v>
      </c>
    </row>
    <row r="3181" spans="1:4">
      <c r="A3181" s="394">
        <v>101637</v>
      </c>
      <c r="B3181" s="394" t="s">
        <v>2861</v>
      </c>
      <c r="C3181" s="394" t="s">
        <v>6</v>
      </c>
      <c r="D3181" s="395" t="s">
        <v>45437</v>
      </c>
    </row>
    <row r="3182" spans="1:4">
      <c r="A3182" s="394">
        <v>101640</v>
      </c>
      <c r="B3182" s="394" t="s">
        <v>2862</v>
      </c>
      <c r="C3182" s="394" t="s">
        <v>6</v>
      </c>
      <c r="D3182" s="395" t="s">
        <v>45438</v>
      </c>
    </row>
    <row r="3183" spans="1:4">
      <c r="A3183" s="394">
        <v>101641</v>
      </c>
      <c r="B3183" s="394" t="s">
        <v>2863</v>
      </c>
      <c r="C3183" s="394" t="s">
        <v>6</v>
      </c>
      <c r="D3183" s="395" t="s">
        <v>42540</v>
      </c>
    </row>
    <row r="3184" spans="1:4">
      <c r="A3184" s="394">
        <v>101642</v>
      </c>
      <c r="B3184" s="394" t="s">
        <v>2864</v>
      </c>
      <c r="C3184" s="394" t="s">
        <v>6</v>
      </c>
      <c r="D3184" s="395" t="s">
        <v>42167</v>
      </c>
    </row>
    <row r="3185" spans="1:4">
      <c r="A3185" s="394">
        <v>101643</v>
      </c>
      <c r="B3185" s="394" t="s">
        <v>2865</v>
      </c>
      <c r="C3185" s="394" t="s">
        <v>6</v>
      </c>
      <c r="D3185" s="395" t="s">
        <v>45439</v>
      </c>
    </row>
    <row r="3186" spans="1:4">
      <c r="A3186" s="394">
        <v>101644</v>
      </c>
      <c r="B3186" s="394" t="s">
        <v>2866</v>
      </c>
      <c r="C3186" s="394" t="s">
        <v>6</v>
      </c>
      <c r="D3186" s="395" t="s">
        <v>45440</v>
      </c>
    </row>
    <row r="3187" spans="1:4">
      <c r="A3187" s="394">
        <v>101645</v>
      </c>
      <c r="B3187" s="394" t="s">
        <v>2867</v>
      </c>
      <c r="C3187" s="394" t="s">
        <v>6</v>
      </c>
      <c r="D3187" s="395" t="s">
        <v>41533</v>
      </c>
    </row>
    <row r="3188" spans="1:4">
      <c r="A3188" s="394">
        <v>101646</v>
      </c>
      <c r="B3188" s="394" t="s">
        <v>2868</v>
      </c>
      <c r="C3188" s="394" t="s">
        <v>6</v>
      </c>
      <c r="D3188" s="395" t="s">
        <v>42748</v>
      </c>
    </row>
    <row r="3189" spans="1:4">
      <c r="A3189" s="394">
        <v>101647</v>
      </c>
      <c r="B3189" s="394" t="s">
        <v>2869</v>
      </c>
      <c r="C3189" s="394" t="s">
        <v>6</v>
      </c>
      <c r="D3189" s="395" t="s">
        <v>43054</v>
      </c>
    </row>
    <row r="3190" spans="1:4">
      <c r="A3190" s="394">
        <v>101648</v>
      </c>
      <c r="B3190" s="394" t="s">
        <v>2870</v>
      </c>
      <c r="C3190" s="394" t="s">
        <v>6</v>
      </c>
      <c r="D3190" s="395" t="s">
        <v>42578</v>
      </c>
    </row>
    <row r="3191" spans="1:4">
      <c r="A3191" s="394">
        <v>101649</v>
      </c>
      <c r="B3191" s="394" t="s">
        <v>2871</v>
      </c>
      <c r="C3191" s="394" t="s">
        <v>6</v>
      </c>
      <c r="D3191" s="395" t="s">
        <v>41611</v>
      </c>
    </row>
    <row r="3192" spans="1:4">
      <c r="A3192" s="394">
        <v>101650</v>
      </c>
      <c r="B3192" s="394" t="s">
        <v>2872</v>
      </c>
      <c r="C3192" s="394" t="s">
        <v>6</v>
      </c>
      <c r="D3192" s="395" t="s">
        <v>43686</v>
      </c>
    </row>
    <row r="3193" spans="1:4">
      <c r="A3193" s="394">
        <v>101651</v>
      </c>
      <c r="B3193" s="394" t="s">
        <v>2873</v>
      </c>
      <c r="C3193" s="394" t="s">
        <v>6</v>
      </c>
      <c r="D3193" s="395" t="s">
        <v>45441</v>
      </c>
    </row>
    <row r="3194" spans="1:4">
      <c r="A3194" s="394">
        <v>101652</v>
      </c>
      <c r="B3194" s="394" t="s">
        <v>2874</v>
      </c>
      <c r="C3194" s="394" t="s">
        <v>6</v>
      </c>
      <c r="D3194" s="395" t="s">
        <v>45442</v>
      </c>
    </row>
    <row r="3195" spans="1:4">
      <c r="A3195" s="394">
        <v>101653</v>
      </c>
      <c r="B3195" s="394" t="s">
        <v>2875</v>
      </c>
      <c r="C3195" s="394" t="s">
        <v>6</v>
      </c>
      <c r="D3195" s="395" t="s">
        <v>45443</v>
      </c>
    </row>
    <row r="3196" spans="1:4">
      <c r="A3196" s="394">
        <v>101654</v>
      </c>
      <c r="B3196" s="394" t="s">
        <v>2876</v>
      </c>
      <c r="C3196" s="394" t="s">
        <v>6</v>
      </c>
      <c r="D3196" s="395" t="s">
        <v>45444</v>
      </c>
    </row>
    <row r="3197" spans="1:4">
      <c r="A3197" s="394">
        <v>101655</v>
      </c>
      <c r="B3197" s="394" t="s">
        <v>2877</v>
      </c>
      <c r="C3197" s="394" t="s">
        <v>6</v>
      </c>
      <c r="D3197" s="395" t="s">
        <v>45445</v>
      </c>
    </row>
    <row r="3198" spans="1:4">
      <c r="A3198" s="394">
        <v>101656</v>
      </c>
      <c r="B3198" s="394" t="s">
        <v>2878</v>
      </c>
      <c r="C3198" s="394" t="s">
        <v>6</v>
      </c>
      <c r="D3198" s="395" t="s">
        <v>42746</v>
      </c>
    </row>
    <row r="3199" spans="1:4">
      <c r="A3199" s="394">
        <v>101657</v>
      </c>
      <c r="B3199" s="394" t="s">
        <v>2879</v>
      </c>
      <c r="C3199" s="394" t="s">
        <v>6</v>
      </c>
      <c r="D3199" s="395" t="s">
        <v>45446</v>
      </c>
    </row>
    <row r="3200" spans="1:4">
      <c r="A3200" s="394">
        <v>101658</v>
      </c>
      <c r="B3200" s="394" t="s">
        <v>2880</v>
      </c>
      <c r="C3200" s="394" t="s">
        <v>6</v>
      </c>
      <c r="D3200" s="395" t="s">
        <v>45447</v>
      </c>
    </row>
    <row r="3201" spans="1:4">
      <c r="A3201" s="394">
        <v>101659</v>
      </c>
      <c r="B3201" s="394" t="s">
        <v>2881</v>
      </c>
      <c r="C3201" s="394" t="s">
        <v>6</v>
      </c>
      <c r="D3201" s="395" t="s">
        <v>45448</v>
      </c>
    </row>
    <row r="3202" spans="1:4">
      <c r="A3202" s="394">
        <v>101660</v>
      </c>
      <c r="B3202" s="394" t="s">
        <v>2882</v>
      </c>
      <c r="C3202" s="394" t="s">
        <v>6</v>
      </c>
      <c r="D3202" s="395" t="s">
        <v>45449</v>
      </c>
    </row>
    <row r="3203" spans="1:4">
      <c r="A3203" s="394">
        <v>101661</v>
      </c>
      <c r="B3203" s="394" t="s">
        <v>2883</v>
      </c>
      <c r="C3203" s="394" t="s">
        <v>6</v>
      </c>
      <c r="D3203" s="395" t="s">
        <v>45450</v>
      </c>
    </row>
    <row r="3204" spans="1:4">
      <c r="A3204" s="394">
        <v>101662</v>
      </c>
      <c r="B3204" s="394" t="s">
        <v>2884</v>
      </c>
      <c r="C3204" s="394" t="s">
        <v>6</v>
      </c>
      <c r="D3204" s="395" t="s">
        <v>45269</v>
      </c>
    </row>
    <row r="3205" spans="1:4">
      <c r="A3205" s="394">
        <v>101663</v>
      </c>
      <c r="B3205" s="394" t="s">
        <v>2885</v>
      </c>
      <c r="C3205" s="394" t="s">
        <v>6</v>
      </c>
      <c r="D3205" s="395" t="s">
        <v>45451</v>
      </c>
    </row>
    <row r="3206" spans="1:4">
      <c r="A3206" s="394">
        <v>101664</v>
      </c>
      <c r="B3206" s="394" t="s">
        <v>2886</v>
      </c>
      <c r="C3206" s="394" t="s">
        <v>6</v>
      </c>
      <c r="D3206" s="395" t="s">
        <v>42431</v>
      </c>
    </row>
    <row r="3207" spans="1:4">
      <c r="A3207" s="394">
        <v>101665</v>
      </c>
      <c r="B3207" s="394" t="s">
        <v>2887</v>
      </c>
      <c r="C3207" s="394" t="s">
        <v>6</v>
      </c>
      <c r="D3207" s="395" t="s">
        <v>43620</v>
      </c>
    </row>
    <row r="3208" spans="1:4">
      <c r="A3208" s="394">
        <v>101666</v>
      </c>
      <c r="B3208" s="394" t="s">
        <v>2888</v>
      </c>
      <c r="C3208" s="394" t="s">
        <v>6</v>
      </c>
      <c r="D3208" s="395" t="s">
        <v>45452</v>
      </c>
    </row>
    <row r="3209" spans="1:4">
      <c r="A3209" s="394">
        <v>102085</v>
      </c>
      <c r="B3209" s="394" t="s">
        <v>2889</v>
      </c>
      <c r="C3209" s="394" t="s">
        <v>6</v>
      </c>
      <c r="D3209" s="395" t="s">
        <v>45453</v>
      </c>
    </row>
    <row r="3210" spans="1:4">
      <c r="A3210" s="394">
        <v>100578</v>
      </c>
      <c r="B3210" s="394" t="s">
        <v>2890</v>
      </c>
      <c r="C3210" s="394" t="s">
        <v>6</v>
      </c>
      <c r="D3210" s="395" t="s">
        <v>45454</v>
      </c>
    </row>
    <row r="3211" spans="1:4">
      <c r="A3211" s="394">
        <v>100579</v>
      </c>
      <c r="B3211" s="394" t="s">
        <v>2891</v>
      </c>
      <c r="C3211" s="394" t="s">
        <v>6</v>
      </c>
      <c r="D3211" s="395" t="s">
        <v>45455</v>
      </c>
    </row>
    <row r="3212" spans="1:4">
      <c r="A3212" s="394">
        <v>100580</v>
      </c>
      <c r="B3212" s="394" t="s">
        <v>2892</v>
      </c>
      <c r="C3212" s="394" t="s">
        <v>6</v>
      </c>
      <c r="D3212" s="395" t="s">
        <v>40635</v>
      </c>
    </row>
    <row r="3213" spans="1:4">
      <c r="A3213" s="394">
        <v>100581</v>
      </c>
      <c r="B3213" s="394" t="s">
        <v>2893</v>
      </c>
      <c r="C3213" s="394" t="s">
        <v>6</v>
      </c>
      <c r="D3213" s="395" t="s">
        <v>45456</v>
      </c>
    </row>
    <row r="3214" spans="1:4">
      <c r="A3214" s="394">
        <v>100582</v>
      </c>
      <c r="B3214" s="394" t="s">
        <v>2894</v>
      </c>
      <c r="C3214" s="394" t="s">
        <v>6</v>
      </c>
      <c r="D3214" s="395" t="s">
        <v>45457</v>
      </c>
    </row>
    <row r="3215" spans="1:4">
      <c r="A3215" s="394">
        <v>100583</v>
      </c>
      <c r="B3215" s="394" t="s">
        <v>2895</v>
      </c>
      <c r="C3215" s="394" t="s">
        <v>6</v>
      </c>
      <c r="D3215" s="395" t="s">
        <v>45458</v>
      </c>
    </row>
    <row r="3216" spans="1:4">
      <c r="A3216" s="394">
        <v>100584</v>
      </c>
      <c r="B3216" s="394" t="s">
        <v>2896</v>
      </c>
      <c r="C3216" s="394" t="s">
        <v>6</v>
      </c>
      <c r="D3216" s="395" t="s">
        <v>45459</v>
      </c>
    </row>
    <row r="3217" spans="1:4">
      <c r="A3217" s="394">
        <v>100585</v>
      </c>
      <c r="B3217" s="394" t="s">
        <v>2897</v>
      </c>
      <c r="C3217" s="394" t="s">
        <v>6</v>
      </c>
      <c r="D3217" s="395" t="s">
        <v>45460</v>
      </c>
    </row>
    <row r="3218" spans="1:4">
      <c r="A3218" s="394">
        <v>100586</v>
      </c>
      <c r="B3218" s="394" t="s">
        <v>2898</v>
      </c>
      <c r="C3218" s="394" t="s">
        <v>6</v>
      </c>
      <c r="D3218" s="395" t="s">
        <v>45461</v>
      </c>
    </row>
    <row r="3219" spans="1:4">
      <c r="A3219" s="394">
        <v>100587</v>
      </c>
      <c r="B3219" s="394" t="s">
        <v>2899</v>
      </c>
      <c r="C3219" s="394" t="s">
        <v>6</v>
      </c>
      <c r="D3219" s="395" t="s">
        <v>45462</v>
      </c>
    </row>
    <row r="3220" spans="1:4">
      <c r="A3220" s="394">
        <v>100588</v>
      </c>
      <c r="B3220" s="394" t="s">
        <v>2900</v>
      </c>
      <c r="C3220" s="394" t="s">
        <v>6</v>
      </c>
      <c r="D3220" s="395" t="s">
        <v>45463</v>
      </c>
    </row>
    <row r="3221" spans="1:4">
      <c r="A3221" s="394">
        <v>100589</v>
      </c>
      <c r="B3221" s="394" t="s">
        <v>2901</v>
      </c>
      <c r="C3221" s="394" t="s">
        <v>6</v>
      </c>
      <c r="D3221" s="395" t="s">
        <v>45464</v>
      </c>
    </row>
    <row r="3222" spans="1:4">
      <c r="A3222" s="394">
        <v>100590</v>
      </c>
      <c r="B3222" s="394" t="s">
        <v>2902</v>
      </c>
      <c r="C3222" s="394" t="s">
        <v>6</v>
      </c>
      <c r="D3222" s="395" t="s">
        <v>45465</v>
      </c>
    </row>
    <row r="3223" spans="1:4">
      <c r="A3223" s="394">
        <v>100591</v>
      </c>
      <c r="B3223" s="394" t="s">
        <v>2903</v>
      </c>
      <c r="C3223" s="394" t="s">
        <v>6</v>
      </c>
      <c r="D3223" s="395" t="s">
        <v>45466</v>
      </c>
    </row>
    <row r="3224" spans="1:4">
      <c r="A3224" s="394">
        <v>100592</v>
      </c>
      <c r="B3224" s="394" t="s">
        <v>2904</v>
      </c>
      <c r="C3224" s="394" t="s">
        <v>6</v>
      </c>
      <c r="D3224" s="395" t="s">
        <v>45467</v>
      </c>
    </row>
    <row r="3225" spans="1:4">
      <c r="A3225" s="394">
        <v>100593</v>
      </c>
      <c r="B3225" s="394" t="s">
        <v>2905</v>
      </c>
      <c r="C3225" s="394" t="s">
        <v>6</v>
      </c>
      <c r="D3225" s="395" t="s">
        <v>45468</v>
      </c>
    </row>
    <row r="3226" spans="1:4">
      <c r="A3226" s="394">
        <v>100594</v>
      </c>
      <c r="B3226" s="394" t="s">
        <v>2906</v>
      </c>
      <c r="C3226" s="394" t="s">
        <v>6</v>
      </c>
      <c r="D3226" s="395" t="s">
        <v>45469</v>
      </c>
    </row>
    <row r="3227" spans="1:4">
      <c r="A3227" s="394">
        <v>100595</v>
      </c>
      <c r="B3227" s="394" t="s">
        <v>2907</v>
      </c>
      <c r="C3227" s="394" t="s">
        <v>6</v>
      </c>
      <c r="D3227" s="395" t="s">
        <v>45470</v>
      </c>
    </row>
    <row r="3228" spans="1:4">
      <c r="A3228" s="394">
        <v>100596</v>
      </c>
      <c r="B3228" s="394" t="s">
        <v>2908</v>
      </c>
      <c r="C3228" s="394" t="s">
        <v>6</v>
      </c>
      <c r="D3228" s="395" t="s">
        <v>45471</v>
      </c>
    </row>
    <row r="3229" spans="1:4">
      <c r="A3229" s="394">
        <v>100597</v>
      </c>
      <c r="B3229" s="394" t="s">
        <v>2909</v>
      </c>
      <c r="C3229" s="394" t="s">
        <v>6</v>
      </c>
      <c r="D3229" s="395" t="s">
        <v>45472</v>
      </c>
    </row>
    <row r="3230" spans="1:4">
      <c r="A3230" s="394">
        <v>100598</v>
      </c>
      <c r="B3230" s="394" t="s">
        <v>2910</v>
      </c>
      <c r="C3230" s="394" t="s">
        <v>6</v>
      </c>
      <c r="D3230" s="395" t="s">
        <v>45473</v>
      </c>
    </row>
    <row r="3231" spans="1:4">
      <c r="A3231" s="394">
        <v>100599</v>
      </c>
      <c r="B3231" s="394" t="s">
        <v>2911</v>
      </c>
      <c r="C3231" s="394" t="s">
        <v>6</v>
      </c>
      <c r="D3231" s="395" t="s">
        <v>45474</v>
      </c>
    </row>
    <row r="3232" spans="1:4">
      <c r="A3232" s="394">
        <v>100600</v>
      </c>
      <c r="B3232" s="394" t="s">
        <v>2912</v>
      </c>
      <c r="C3232" s="394" t="s">
        <v>6</v>
      </c>
      <c r="D3232" s="395" t="s">
        <v>45475</v>
      </c>
    </row>
    <row r="3233" spans="1:4">
      <c r="A3233" s="394">
        <v>100601</v>
      </c>
      <c r="B3233" s="394" t="s">
        <v>2913</v>
      </c>
      <c r="C3233" s="394" t="s">
        <v>6</v>
      </c>
      <c r="D3233" s="395" t="s">
        <v>45476</v>
      </c>
    </row>
    <row r="3234" spans="1:4">
      <c r="A3234" s="394">
        <v>100602</v>
      </c>
      <c r="B3234" s="394" t="s">
        <v>2914</v>
      </c>
      <c r="C3234" s="394" t="s">
        <v>6</v>
      </c>
      <c r="D3234" s="395" t="s">
        <v>45477</v>
      </c>
    </row>
    <row r="3235" spans="1:4">
      <c r="A3235" s="394">
        <v>100603</v>
      </c>
      <c r="B3235" s="394" t="s">
        <v>2915</v>
      </c>
      <c r="C3235" s="394" t="s">
        <v>6</v>
      </c>
      <c r="D3235" s="395" t="s">
        <v>45478</v>
      </c>
    </row>
    <row r="3236" spans="1:4">
      <c r="A3236" s="394">
        <v>100604</v>
      </c>
      <c r="B3236" s="394" t="s">
        <v>2916</v>
      </c>
      <c r="C3236" s="394" t="s">
        <v>6</v>
      </c>
      <c r="D3236" s="395" t="s">
        <v>45479</v>
      </c>
    </row>
    <row r="3237" spans="1:4">
      <c r="A3237" s="394">
        <v>100605</v>
      </c>
      <c r="B3237" s="394" t="s">
        <v>2917</v>
      </c>
      <c r="C3237" s="394" t="s">
        <v>6</v>
      </c>
      <c r="D3237" s="395" t="s">
        <v>45480</v>
      </c>
    </row>
    <row r="3238" spans="1:4">
      <c r="A3238" s="394">
        <v>100606</v>
      </c>
      <c r="B3238" s="394" t="s">
        <v>2918</v>
      </c>
      <c r="C3238" s="394" t="s">
        <v>6</v>
      </c>
      <c r="D3238" s="395" t="s">
        <v>45481</v>
      </c>
    </row>
    <row r="3239" spans="1:4">
      <c r="A3239" s="394">
        <v>100607</v>
      </c>
      <c r="B3239" s="394" t="s">
        <v>2919</v>
      </c>
      <c r="C3239" s="394" t="s">
        <v>6</v>
      </c>
      <c r="D3239" s="395" t="s">
        <v>45482</v>
      </c>
    </row>
    <row r="3240" spans="1:4">
      <c r="A3240" s="394">
        <v>100608</v>
      </c>
      <c r="B3240" s="394" t="s">
        <v>2920</v>
      </c>
      <c r="C3240" s="394" t="s">
        <v>6</v>
      </c>
      <c r="D3240" s="395" t="s">
        <v>45483</v>
      </c>
    </row>
    <row r="3241" spans="1:4">
      <c r="A3241" s="394">
        <v>100609</v>
      </c>
      <c r="B3241" s="394" t="s">
        <v>2921</v>
      </c>
      <c r="C3241" s="394" t="s">
        <v>6</v>
      </c>
      <c r="D3241" s="395" t="s">
        <v>45484</v>
      </c>
    </row>
    <row r="3242" spans="1:4">
      <c r="A3242" s="394">
        <v>100610</v>
      </c>
      <c r="B3242" s="394" t="s">
        <v>2922</v>
      </c>
      <c r="C3242" s="394" t="s">
        <v>6</v>
      </c>
      <c r="D3242" s="395" t="s">
        <v>45485</v>
      </c>
    </row>
    <row r="3243" spans="1:4">
      <c r="A3243" s="394">
        <v>100611</v>
      </c>
      <c r="B3243" s="394" t="s">
        <v>2923</v>
      </c>
      <c r="C3243" s="394" t="s">
        <v>6</v>
      </c>
      <c r="D3243" s="395" t="s">
        <v>45486</v>
      </c>
    </row>
    <row r="3244" spans="1:4">
      <c r="A3244" s="394">
        <v>100612</v>
      </c>
      <c r="B3244" s="394" t="s">
        <v>2924</v>
      </c>
      <c r="C3244" s="394" t="s">
        <v>6</v>
      </c>
      <c r="D3244" s="395" t="s">
        <v>45487</v>
      </c>
    </row>
    <row r="3245" spans="1:4">
      <c r="A3245" s="394">
        <v>100613</v>
      </c>
      <c r="B3245" s="394" t="s">
        <v>2925</v>
      </c>
      <c r="C3245" s="394" t="s">
        <v>6</v>
      </c>
      <c r="D3245" s="395" t="s">
        <v>45488</v>
      </c>
    </row>
    <row r="3246" spans="1:4">
      <c r="A3246" s="394">
        <v>100614</v>
      </c>
      <c r="B3246" s="394" t="s">
        <v>2926</v>
      </c>
      <c r="C3246" s="394" t="s">
        <v>6</v>
      </c>
      <c r="D3246" s="395" t="s">
        <v>45489</v>
      </c>
    </row>
    <row r="3247" spans="1:4">
      <c r="A3247" s="394">
        <v>100615</v>
      </c>
      <c r="B3247" s="394" t="s">
        <v>2927</v>
      </c>
      <c r="C3247" s="394" t="s">
        <v>6</v>
      </c>
      <c r="D3247" s="395" t="s">
        <v>45490</v>
      </c>
    </row>
    <row r="3248" spans="1:4">
      <c r="A3248" s="394">
        <v>100616</v>
      </c>
      <c r="B3248" s="394" t="s">
        <v>2928</v>
      </c>
      <c r="C3248" s="394" t="s">
        <v>6</v>
      </c>
      <c r="D3248" s="395" t="s">
        <v>45491</v>
      </c>
    </row>
    <row r="3249" spans="1:4">
      <c r="A3249" s="394">
        <v>100617</v>
      </c>
      <c r="B3249" s="394" t="s">
        <v>2929</v>
      </c>
      <c r="C3249" s="394" t="s">
        <v>6</v>
      </c>
      <c r="D3249" s="395" t="s">
        <v>45492</v>
      </c>
    </row>
    <row r="3250" spans="1:4">
      <c r="A3250" s="394">
        <v>100618</v>
      </c>
      <c r="B3250" s="394" t="s">
        <v>2930</v>
      </c>
      <c r="C3250" s="394" t="s">
        <v>6</v>
      </c>
      <c r="D3250" s="395" t="s">
        <v>45493</v>
      </c>
    </row>
    <row r="3251" spans="1:4">
      <c r="A3251" s="394">
        <v>100619</v>
      </c>
      <c r="B3251" s="394" t="s">
        <v>2931</v>
      </c>
      <c r="C3251" s="394" t="s">
        <v>6</v>
      </c>
      <c r="D3251" s="395" t="s">
        <v>45494</v>
      </c>
    </row>
    <row r="3252" spans="1:4">
      <c r="A3252" s="394">
        <v>100620</v>
      </c>
      <c r="B3252" s="394" t="s">
        <v>2932</v>
      </c>
      <c r="C3252" s="394" t="s">
        <v>6</v>
      </c>
      <c r="D3252" s="395" t="s">
        <v>45495</v>
      </c>
    </row>
    <row r="3253" spans="1:4">
      <c r="A3253" s="394">
        <v>100621</v>
      </c>
      <c r="B3253" s="394" t="s">
        <v>2933</v>
      </c>
      <c r="C3253" s="394" t="s">
        <v>6</v>
      </c>
      <c r="D3253" s="395" t="s">
        <v>45496</v>
      </c>
    </row>
    <row r="3254" spans="1:4">
      <c r="A3254" s="394">
        <v>100622</v>
      </c>
      <c r="B3254" s="394" t="s">
        <v>2934</v>
      </c>
      <c r="C3254" s="394" t="s">
        <v>6</v>
      </c>
      <c r="D3254" s="395" t="s">
        <v>45497</v>
      </c>
    </row>
    <row r="3255" spans="1:4">
      <c r="A3255" s="394">
        <v>100623</v>
      </c>
      <c r="B3255" s="394" t="s">
        <v>2935</v>
      </c>
      <c r="C3255" s="394" t="s">
        <v>6</v>
      </c>
      <c r="D3255" s="395" t="s">
        <v>45498</v>
      </c>
    </row>
    <row r="3256" spans="1:4">
      <c r="A3256" s="394">
        <v>97600</v>
      </c>
      <c r="B3256" s="394" t="s">
        <v>2936</v>
      </c>
      <c r="C3256" s="394" t="s">
        <v>6</v>
      </c>
      <c r="D3256" s="395" t="s">
        <v>44115</v>
      </c>
    </row>
    <row r="3257" spans="1:4">
      <c r="A3257" s="394">
        <v>97601</v>
      </c>
      <c r="B3257" s="394" t="s">
        <v>2937</v>
      </c>
      <c r="C3257" s="394" t="s">
        <v>6</v>
      </c>
      <c r="D3257" s="395" t="s">
        <v>45499</v>
      </c>
    </row>
    <row r="3258" spans="1:4">
      <c r="A3258" s="394">
        <v>97605</v>
      </c>
      <c r="B3258" s="394" t="s">
        <v>2938</v>
      </c>
      <c r="C3258" s="394" t="s">
        <v>6</v>
      </c>
      <c r="D3258" s="395" t="s">
        <v>45500</v>
      </c>
    </row>
    <row r="3259" spans="1:4">
      <c r="A3259" s="394">
        <v>97606</v>
      </c>
      <c r="B3259" s="394" t="s">
        <v>2939</v>
      </c>
      <c r="C3259" s="394" t="s">
        <v>6</v>
      </c>
      <c r="D3259" s="395" t="s">
        <v>45501</v>
      </c>
    </row>
    <row r="3260" spans="1:4">
      <c r="A3260" s="394">
        <v>97607</v>
      </c>
      <c r="B3260" s="394" t="s">
        <v>2940</v>
      </c>
      <c r="C3260" s="394" t="s">
        <v>6</v>
      </c>
      <c r="D3260" s="395" t="s">
        <v>45502</v>
      </c>
    </row>
    <row r="3261" spans="1:4">
      <c r="A3261" s="394">
        <v>97608</v>
      </c>
      <c r="B3261" s="394" t="s">
        <v>2941</v>
      </c>
      <c r="C3261" s="394" t="s">
        <v>6</v>
      </c>
      <c r="D3261" s="395" t="s">
        <v>45503</v>
      </c>
    </row>
    <row r="3262" spans="1:4">
      <c r="A3262" s="394">
        <v>102102</v>
      </c>
      <c r="B3262" s="394" t="s">
        <v>2942</v>
      </c>
      <c r="C3262" s="394" t="s">
        <v>6</v>
      </c>
      <c r="D3262" s="395" t="s">
        <v>45504</v>
      </c>
    </row>
    <row r="3263" spans="1:4">
      <c r="A3263" s="394">
        <v>102103</v>
      </c>
      <c r="B3263" s="394" t="s">
        <v>2943</v>
      </c>
      <c r="C3263" s="394" t="s">
        <v>6</v>
      </c>
      <c r="D3263" s="395" t="s">
        <v>45505</v>
      </c>
    </row>
    <row r="3264" spans="1:4">
      <c r="A3264" s="394">
        <v>102104</v>
      </c>
      <c r="B3264" s="394" t="s">
        <v>2944</v>
      </c>
      <c r="C3264" s="394" t="s">
        <v>6</v>
      </c>
      <c r="D3264" s="395" t="s">
        <v>45506</v>
      </c>
    </row>
    <row r="3265" spans="1:4">
      <c r="A3265" s="394">
        <v>102105</v>
      </c>
      <c r="B3265" s="394" t="s">
        <v>2945</v>
      </c>
      <c r="C3265" s="394" t="s">
        <v>6</v>
      </c>
      <c r="D3265" s="395" t="s">
        <v>45507</v>
      </c>
    </row>
    <row r="3266" spans="1:4">
      <c r="A3266" s="394">
        <v>102106</v>
      </c>
      <c r="B3266" s="394" t="s">
        <v>2946</v>
      </c>
      <c r="C3266" s="394" t="s">
        <v>6</v>
      </c>
      <c r="D3266" s="395" t="s">
        <v>45508</v>
      </c>
    </row>
    <row r="3267" spans="1:4">
      <c r="A3267" s="394">
        <v>102107</v>
      </c>
      <c r="B3267" s="394" t="s">
        <v>2947</v>
      </c>
      <c r="C3267" s="394" t="s">
        <v>6</v>
      </c>
      <c r="D3267" s="395" t="s">
        <v>45509</v>
      </c>
    </row>
    <row r="3268" spans="1:4">
      <c r="A3268" s="394">
        <v>102108</v>
      </c>
      <c r="B3268" s="394" t="s">
        <v>2948</v>
      </c>
      <c r="C3268" s="394" t="s">
        <v>6</v>
      </c>
      <c r="D3268" s="395" t="s">
        <v>45510</v>
      </c>
    </row>
    <row r="3269" spans="1:4">
      <c r="A3269" s="394">
        <v>102109</v>
      </c>
      <c r="B3269" s="394" t="s">
        <v>2949</v>
      </c>
      <c r="C3269" s="394" t="s">
        <v>6</v>
      </c>
      <c r="D3269" s="395" t="s">
        <v>45511</v>
      </c>
    </row>
    <row r="3270" spans="1:4">
      <c r="A3270" s="394">
        <v>102110</v>
      </c>
      <c r="B3270" s="394" t="s">
        <v>2950</v>
      </c>
      <c r="C3270" s="394" t="s">
        <v>6</v>
      </c>
      <c r="D3270" s="395" t="s">
        <v>45512</v>
      </c>
    </row>
    <row r="3271" spans="1:4">
      <c r="A3271" s="394">
        <v>103654</v>
      </c>
      <c r="B3271" s="394" t="s">
        <v>40464</v>
      </c>
      <c r="C3271" s="394" t="s">
        <v>6</v>
      </c>
      <c r="D3271" s="395" t="s">
        <v>45513</v>
      </c>
    </row>
    <row r="3272" spans="1:4">
      <c r="A3272" s="394">
        <v>103655</v>
      </c>
      <c r="B3272" s="394" t="s">
        <v>40465</v>
      </c>
      <c r="C3272" s="394" t="s">
        <v>6</v>
      </c>
      <c r="D3272" s="395" t="s">
        <v>45514</v>
      </c>
    </row>
    <row r="3273" spans="1:4">
      <c r="A3273" s="394">
        <v>103656</v>
      </c>
      <c r="B3273" s="394" t="s">
        <v>40466</v>
      </c>
      <c r="C3273" s="394" t="s">
        <v>6</v>
      </c>
      <c r="D3273" s="395" t="s">
        <v>45515</v>
      </c>
    </row>
    <row r="3274" spans="1:4">
      <c r="A3274" s="394">
        <v>93128</v>
      </c>
      <c r="B3274" s="394" t="s">
        <v>2951</v>
      </c>
      <c r="C3274" s="394" t="s">
        <v>6</v>
      </c>
      <c r="D3274" s="395" t="s">
        <v>45516</v>
      </c>
    </row>
    <row r="3275" spans="1:4">
      <c r="A3275" s="394">
        <v>93137</v>
      </c>
      <c r="B3275" s="394" t="s">
        <v>2952</v>
      </c>
      <c r="C3275" s="394" t="s">
        <v>6</v>
      </c>
      <c r="D3275" s="395" t="s">
        <v>45517</v>
      </c>
    </row>
    <row r="3276" spans="1:4">
      <c r="A3276" s="394">
        <v>93138</v>
      </c>
      <c r="B3276" s="394" t="s">
        <v>2953</v>
      </c>
      <c r="C3276" s="394" t="s">
        <v>6</v>
      </c>
      <c r="D3276" s="395" t="s">
        <v>45518</v>
      </c>
    </row>
    <row r="3277" spans="1:4">
      <c r="A3277" s="394">
        <v>93139</v>
      </c>
      <c r="B3277" s="394" t="s">
        <v>2954</v>
      </c>
      <c r="C3277" s="394" t="s">
        <v>6</v>
      </c>
      <c r="D3277" s="395" t="s">
        <v>45519</v>
      </c>
    </row>
    <row r="3278" spans="1:4">
      <c r="A3278" s="394">
        <v>93140</v>
      </c>
      <c r="B3278" s="394" t="s">
        <v>2955</v>
      </c>
      <c r="C3278" s="394" t="s">
        <v>6</v>
      </c>
      <c r="D3278" s="395" t="s">
        <v>45520</v>
      </c>
    </row>
    <row r="3279" spans="1:4">
      <c r="A3279" s="394">
        <v>93141</v>
      </c>
      <c r="B3279" s="394" t="s">
        <v>2956</v>
      </c>
      <c r="C3279" s="394" t="s">
        <v>6</v>
      </c>
      <c r="D3279" s="395" t="s">
        <v>45521</v>
      </c>
    </row>
    <row r="3280" spans="1:4">
      <c r="A3280" s="394">
        <v>93142</v>
      </c>
      <c r="B3280" s="394" t="s">
        <v>2957</v>
      </c>
      <c r="C3280" s="394" t="s">
        <v>6</v>
      </c>
      <c r="D3280" s="395" t="s">
        <v>45522</v>
      </c>
    </row>
    <row r="3281" spans="1:4">
      <c r="A3281" s="394">
        <v>93143</v>
      </c>
      <c r="B3281" s="394" t="s">
        <v>2958</v>
      </c>
      <c r="C3281" s="394" t="s">
        <v>6</v>
      </c>
      <c r="D3281" s="395" t="s">
        <v>45523</v>
      </c>
    </row>
    <row r="3282" spans="1:4">
      <c r="A3282" s="394">
        <v>93144</v>
      </c>
      <c r="B3282" s="394" t="s">
        <v>2959</v>
      </c>
      <c r="C3282" s="394" t="s">
        <v>6</v>
      </c>
      <c r="D3282" s="395" t="s">
        <v>45524</v>
      </c>
    </row>
    <row r="3283" spans="1:4">
      <c r="A3283" s="394">
        <v>93145</v>
      </c>
      <c r="B3283" s="394" t="s">
        <v>2960</v>
      </c>
      <c r="C3283" s="394" t="s">
        <v>6</v>
      </c>
      <c r="D3283" s="395" t="s">
        <v>45525</v>
      </c>
    </row>
    <row r="3284" spans="1:4">
      <c r="A3284" s="394">
        <v>93146</v>
      </c>
      <c r="B3284" s="394" t="s">
        <v>2961</v>
      </c>
      <c r="C3284" s="394" t="s">
        <v>6</v>
      </c>
      <c r="D3284" s="395" t="s">
        <v>45526</v>
      </c>
    </row>
    <row r="3285" spans="1:4">
      <c r="A3285" s="394">
        <v>93147</v>
      </c>
      <c r="B3285" s="394" t="s">
        <v>2962</v>
      </c>
      <c r="C3285" s="394" t="s">
        <v>6</v>
      </c>
      <c r="D3285" s="395" t="s">
        <v>45527</v>
      </c>
    </row>
    <row r="3286" spans="1:4">
      <c r="A3286" s="394">
        <v>96971</v>
      </c>
      <c r="B3286" s="394" t="s">
        <v>2963</v>
      </c>
      <c r="C3286" s="394" t="s">
        <v>41</v>
      </c>
      <c r="D3286" s="395" t="s">
        <v>43816</v>
      </c>
    </row>
    <row r="3287" spans="1:4">
      <c r="A3287" s="394">
        <v>96972</v>
      </c>
      <c r="B3287" s="394" t="s">
        <v>2964</v>
      </c>
      <c r="C3287" s="394" t="s">
        <v>41</v>
      </c>
      <c r="D3287" s="395" t="s">
        <v>45528</v>
      </c>
    </row>
    <row r="3288" spans="1:4">
      <c r="A3288" s="394">
        <v>96973</v>
      </c>
      <c r="B3288" s="394" t="s">
        <v>2965</v>
      </c>
      <c r="C3288" s="394" t="s">
        <v>41</v>
      </c>
      <c r="D3288" s="395" t="s">
        <v>45529</v>
      </c>
    </row>
    <row r="3289" spans="1:4">
      <c r="A3289" s="394">
        <v>96974</v>
      </c>
      <c r="B3289" s="394" t="s">
        <v>2966</v>
      </c>
      <c r="C3289" s="394" t="s">
        <v>41</v>
      </c>
      <c r="D3289" s="395" t="s">
        <v>45530</v>
      </c>
    </row>
    <row r="3290" spans="1:4">
      <c r="A3290" s="394">
        <v>96975</v>
      </c>
      <c r="B3290" s="394" t="s">
        <v>2967</v>
      </c>
      <c r="C3290" s="394" t="s">
        <v>41</v>
      </c>
      <c r="D3290" s="395" t="s">
        <v>45531</v>
      </c>
    </row>
    <row r="3291" spans="1:4">
      <c r="A3291" s="394">
        <v>96976</v>
      </c>
      <c r="B3291" s="394" t="s">
        <v>2968</v>
      </c>
      <c r="C3291" s="394" t="s">
        <v>41</v>
      </c>
      <c r="D3291" s="395" t="s">
        <v>42483</v>
      </c>
    </row>
    <row r="3292" spans="1:4">
      <c r="A3292" s="394">
        <v>96977</v>
      </c>
      <c r="B3292" s="394" t="s">
        <v>2969</v>
      </c>
      <c r="C3292" s="394" t="s">
        <v>41</v>
      </c>
      <c r="D3292" s="395" t="s">
        <v>45532</v>
      </c>
    </row>
    <row r="3293" spans="1:4">
      <c r="A3293" s="394">
        <v>96978</v>
      </c>
      <c r="B3293" s="394" t="s">
        <v>2970</v>
      </c>
      <c r="C3293" s="394" t="s">
        <v>41</v>
      </c>
      <c r="D3293" s="395" t="s">
        <v>45533</v>
      </c>
    </row>
    <row r="3294" spans="1:4">
      <c r="A3294" s="394">
        <v>96979</v>
      </c>
      <c r="B3294" s="394" t="s">
        <v>2971</v>
      </c>
      <c r="C3294" s="394" t="s">
        <v>41</v>
      </c>
      <c r="D3294" s="395" t="s">
        <v>45534</v>
      </c>
    </row>
    <row r="3295" spans="1:4">
      <c r="A3295" s="394">
        <v>96984</v>
      </c>
      <c r="B3295" s="394" t="s">
        <v>2972</v>
      </c>
      <c r="C3295" s="394" t="s">
        <v>6</v>
      </c>
      <c r="D3295" s="395" t="s">
        <v>45535</v>
      </c>
    </row>
    <row r="3296" spans="1:4">
      <c r="A3296" s="394">
        <v>96985</v>
      </c>
      <c r="B3296" s="394" t="s">
        <v>2973</v>
      </c>
      <c r="C3296" s="394" t="s">
        <v>6</v>
      </c>
      <c r="D3296" s="395" t="s">
        <v>45536</v>
      </c>
    </row>
    <row r="3297" spans="1:4">
      <c r="A3297" s="394">
        <v>96986</v>
      </c>
      <c r="B3297" s="394" t="s">
        <v>2974</v>
      </c>
      <c r="C3297" s="394" t="s">
        <v>6</v>
      </c>
      <c r="D3297" s="395" t="s">
        <v>45537</v>
      </c>
    </row>
    <row r="3298" spans="1:4">
      <c r="A3298" s="394">
        <v>96987</v>
      </c>
      <c r="B3298" s="394" t="s">
        <v>2975</v>
      </c>
      <c r="C3298" s="394" t="s">
        <v>6</v>
      </c>
      <c r="D3298" s="395" t="s">
        <v>45538</v>
      </c>
    </row>
    <row r="3299" spans="1:4">
      <c r="A3299" s="394">
        <v>96988</v>
      </c>
      <c r="B3299" s="394" t="s">
        <v>2976</v>
      </c>
      <c r="C3299" s="394" t="s">
        <v>6</v>
      </c>
      <c r="D3299" s="395" t="s">
        <v>45539</v>
      </c>
    </row>
    <row r="3300" spans="1:4">
      <c r="A3300" s="394">
        <v>96989</v>
      </c>
      <c r="B3300" s="394" t="s">
        <v>2977</v>
      </c>
      <c r="C3300" s="394" t="s">
        <v>6</v>
      </c>
      <c r="D3300" s="395" t="s">
        <v>45540</v>
      </c>
    </row>
    <row r="3301" spans="1:4">
      <c r="A3301" s="394">
        <v>98463</v>
      </c>
      <c r="B3301" s="394" t="s">
        <v>2978</v>
      </c>
      <c r="C3301" s="394" t="s">
        <v>6</v>
      </c>
      <c r="D3301" s="395" t="s">
        <v>40976</v>
      </c>
    </row>
    <row r="3302" spans="1:4">
      <c r="A3302" s="394">
        <v>103490</v>
      </c>
      <c r="B3302" s="394" t="s">
        <v>40470</v>
      </c>
      <c r="C3302" s="394" t="s">
        <v>1475</v>
      </c>
      <c r="D3302" s="395" t="s">
        <v>45541</v>
      </c>
    </row>
    <row r="3303" spans="1:4">
      <c r="A3303" s="394">
        <v>103491</v>
      </c>
      <c r="B3303" s="394" t="s">
        <v>40471</v>
      </c>
      <c r="C3303" s="394" t="s">
        <v>1475</v>
      </c>
      <c r="D3303" s="395" t="s">
        <v>45542</v>
      </c>
    </row>
    <row r="3304" spans="1:4">
      <c r="A3304" s="394">
        <v>96765</v>
      </c>
      <c r="B3304" s="394" t="s">
        <v>2979</v>
      </c>
      <c r="C3304" s="394" t="s">
        <v>6</v>
      </c>
      <c r="D3304" s="395" t="s">
        <v>45543</v>
      </c>
    </row>
    <row r="3305" spans="1:4">
      <c r="A3305" s="394">
        <v>101905</v>
      </c>
      <c r="B3305" s="394" t="s">
        <v>2980</v>
      </c>
      <c r="C3305" s="394" t="s">
        <v>6</v>
      </c>
      <c r="D3305" s="395" t="s">
        <v>45544</v>
      </c>
    </row>
    <row r="3306" spans="1:4">
      <c r="A3306" s="394">
        <v>101906</v>
      </c>
      <c r="B3306" s="394" t="s">
        <v>2981</v>
      </c>
      <c r="C3306" s="394" t="s">
        <v>6</v>
      </c>
      <c r="D3306" s="395" t="s">
        <v>40192</v>
      </c>
    </row>
    <row r="3307" spans="1:4">
      <c r="A3307" s="394">
        <v>101907</v>
      </c>
      <c r="B3307" s="394" t="s">
        <v>2982</v>
      </c>
      <c r="C3307" s="394" t="s">
        <v>6</v>
      </c>
      <c r="D3307" s="395" t="s">
        <v>45545</v>
      </c>
    </row>
    <row r="3308" spans="1:4">
      <c r="A3308" s="394">
        <v>101908</v>
      </c>
      <c r="B3308" s="394" t="s">
        <v>2983</v>
      </c>
      <c r="C3308" s="394" t="s">
        <v>6</v>
      </c>
      <c r="D3308" s="395" t="s">
        <v>45546</v>
      </c>
    </row>
    <row r="3309" spans="1:4">
      <c r="A3309" s="394">
        <v>101909</v>
      </c>
      <c r="B3309" s="394" t="s">
        <v>2984</v>
      </c>
      <c r="C3309" s="394" t="s">
        <v>6</v>
      </c>
      <c r="D3309" s="395" t="s">
        <v>45547</v>
      </c>
    </row>
    <row r="3310" spans="1:4">
      <c r="A3310" s="394">
        <v>101910</v>
      </c>
      <c r="B3310" s="394" t="s">
        <v>2985</v>
      </c>
      <c r="C3310" s="394" t="s">
        <v>6</v>
      </c>
      <c r="D3310" s="395" t="s">
        <v>45548</v>
      </c>
    </row>
    <row r="3311" spans="1:4">
      <c r="A3311" s="394">
        <v>101911</v>
      </c>
      <c r="B3311" s="394" t="s">
        <v>2986</v>
      </c>
      <c r="C3311" s="394" t="s">
        <v>6</v>
      </c>
      <c r="D3311" s="395" t="s">
        <v>42313</v>
      </c>
    </row>
    <row r="3312" spans="1:4">
      <c r="A3312" s="394">
        <v>101912</v>
      </c>
      <c r="B3312" s="394" t="s">
        <v>2987</v>
      </c>
      <c r="C3312" s="394" t="s">
        <v>6</v>
      </c>
      <c r="D3312" s="395" t="s">
        <v>45549</v>
      </c>
    </row>
    <row r="3313" spans="1:4">
      <c r="A3313" s="394">
        <v>101913</v>
      </c>
      <c r="B3313" s="394" t="s">
        <v>2988</v>
      </c>
      <c r="C3313" s="394" t="s">
        <v>6</v>
      </c>
      <c r="D3313" s="395" t="s">
        <v>45550</v>
      </c>
    </row>
    <row r="3314" spans="1:4">
      <c r="A3314" s="394">
        <v>101914</v>
      </c>
      <c r="B3314" s="394" t="s">
        <v>2989</v>
      </c>
      <c r="C3314" s="394" t="s">
        <v>6</v>
      </c>
      <c r="D3314" s="395" t="s">
        <v>45551</v>
      </c>
    </row>
    <row r="3315" spans="1:4">
      <c r="A3315" s="394">
        <v>101915</v>
      </c>
      <c r="B3315" s="394" t="s">
        <v>2990</v>
      </c>
      <c r="C3315" s="394" t="s">
        <v>6</v>
      </c>
      <c r="D3315" s="395" t="s">
        <v>40472</v>
      </c>
    </row>
    <row r="3316" spans="1:4">
      <c r="A3316" s="394">
        <v>101916</v>
      </c>
      <c r="B3316" s="394" t="s">
        <v>2991</v>
      </c>
      <c r="C3316" s="394" t="s">
        <v>6</v>
      </c>
      <c r="D3316" s="395" t="s">
        <v>45552</v>
      </c>
    </row>
    <row r="3317" spans="1:4">
      <c r="A3317" s="394">
        <v>101917</v>
      </c>
      <c r="B3317" s="394" t="s">
        <v>2992</v>
      </c>
      <c r="C3317" s="394" t="s">
        <v>6</v>
      </c>
      <c r="D3317" s="395" t="s">
        <v>45553</v>
      </c>
    </row>
    <row r="3318" spans="1:4">
      <c r="A3318" s="394">
        <v>98261</v>
      </c>
      <c r="B3318" s="394" t="s">
        <v>2993</v>
      </c>
      <c r="C3318" s="394" t="s">
        <v>41</v>
      </c>
      <c r="D3318" s="395" t="s">
        <v>42779</v>
      </c>
    </row>
    <row r="3319" spans="1:4">
      <c r="A3319" s="394">
        <v>98262</v>
      </c>
      <c r="B3319" s="394" t="s">
        <v>2994</v>
      </c>
      <c r="C3319" s="394" t="s">
        <v>41</v>
      </c>
      <c r="D3319" s="395" t="s">
        <v>39818</v>
      </c>
    </row>
    <row r="3320" spans="1:4">
      <c r="A3320" s="394">
        <v>98263</v>
      </c>
      <c r="B3320" s="394" t="s">
        <v>2995</v>
      </c>
      <c r="C3320" s="394" t="s">
        <v>41</v>
      </c>
      <c r="D3320" s="395" t="s">
        <v>41681</v>
      </c>
    </row>
    <row r="3321" spans="1:4">
      <c r="A3321" s="394">
        <v>98264</v>
      </c>
      <c r="B3321" s="394" t="s">
        <v>2996</v>
      </c>
      <c r="C3321" s="394" t="s">
        <v>41</v>
      </c>
      <c r="D3321" s="395" t="s">
        <v>39705</v>
      </c>
    </row>
    <row r="3322" spans="1:4">
      <c r="A3322" s="394">
        <v>98265</v>
      </c>
      <c r="B3322" s="394" t="s">
        <v>2997</v>
      </c>
      <c r="C3322" s="394" t="s">
        <v>41</v>
      </c>
      <c r="D3322" s="395" t="s">
        <v>45205</v>
      </c>
    </row>
    <row r="3323" spans="1:4">
      <c r="A3323" s="394">
        <v>98266</v>
      </c>
      <c r="B3323" s="394" t="s">
        <v>2998</v>
      </c>
      <c r="C3323" s="394" t="s">
        <v>41</v>
      </c>
      <c r="D3323" s="395" t="s">
        <v>40255</v>
      </c>
    </row>
    <row r="3324" spans="1:4">
      <c r="A3324" s="394">
        <v>98267</v>
      </c>
      <c r="B3324" s="394" t="s">
        <v>2999</v>
      </c>
      <c r="C3324" s="394" t="s">
        <v>41</v>
      </c>
      <c r="D3324" s="395" t="s">
        <v>40173</v>
      </c>
    </row>
    <row r="3325" spans="1:4">
      <c r="A3325" s="394">
        <v>98268</v>
      </c>
      <c r="B3325" s="394" t="s">
        <v>3000</v>
      </c>
      <c r="C3325" s="394" t="s">
        <v>41</v>
      </c>
      <c r="D3325" s="395" t="s">
        <v>40028</v>
      </c>
    </row>
    <row r="3326" spans="1:4">
      <c r="A3326" s="394">
        <v>98269</v>
      </c>
      <c r="B3326" s="394" t="s">
        <v>3001</v>
      </c>
      <c r="C3326" s="394" t="s">
        <v>41</v>
      </c>
      <c r="D3326" s="395" t="s">
        <v>40971</v>
      </c>
    </row>
    <row r="3327" spans="1:4">
      <c r="A3327" s="394">
        <v>98270</v>
      </c>
      <c r="B3327" s="394" t="s">
        <v>3002</v>
      </c>
      <c r="C3327" s="394" t="s">
        <v>41</v>
      </c>
      <c r="D3327" s="395" t="s">
        <v>42680</v>
      </c>
    </row>
    <row r="3328" spans="1:4">
      <c r="A3328" s="394">
        <v>98271</v>
      </c>
      <c r="B3328" s="394" t="s">
        <v>3003</v>
      </c>
      <c r="C3328" s="394" t="s">
        <v>41</v>
      </c>
      <c r="D3328" s="395" t="s">
        <v>45554</v>
      </c>
    </row>
    <row r="3329" spans="1:4">
      <c r="A3329" s="394">
        <v>98272</v>
      </c>
      <c r="B3329" s="394" t="s">
        <v>3004</v>
      </c>
      <c r="C3329" s="394" t="s">
        <v>41</v>
      </c>
      <c r="D3329" s="395" t="s">
        <v>45555</v>
      </c>
    </row>
    <row r="3330" spans="1:4">
      <c r="A3330" s="394">
        <v>98273</v>
      </c>
      <c r="B3330" s="394" t="s">
        <v>3005</v>
      </c>
      <c r="C3330" s="394" t="s">
        <v>41</v>
      </c>
      <c r="D3330" s="395" t="s">
        <v>39767</v>
      </c>
    </row>
    <row r="3331" spans="1:4">
      <c r="A3331" s="394">
        <v>98274</v>
      </c>
      <c r="B3331" s="394" t="s">
        <v>3006</v>
      </c>
      <c r="C3331" s="394" t="s">
        <v>41</v>
      </c>
      <c r="D3331" s="395" t="s">
        <v>45556</v>
      </c>
    </row>
    <row r="3332" spans="1:4">
      <c r="A3332" s="394">
        <v>98275</v>
      </c>
      <c r="B3332" s="394" t="s">
        <v>3007</v>
      </c>
      <c r="C3332" s="394" t="s">
        <v>41</v>
      </c>
      <c r="D3332" s="395" t="s">
        <v>39817</v>
      </c>
    </row>
    <row r="3333" spans="1:4">
      <c r="A3333" s="394">
        <v>98276</v>
      </c>
      <c r="B3333" s="394" t="s">
        <v>3008</v>
      </c>
      <c r="C3333" s="394" t="s">
        <v>41</v>
      </c>
      <c r="D3333" s="395" t="s">
        <v>40661</v>
      </c>
    </row>
    <row r="3334" spans="1:4">
      <c r="A3334" s="394">
        <v>98277</v>
      </c>
      <c r="B3334" s="394" t="s">
        <v>3009</v>
      </c>
      <c r="C3334" s="394" t="s">
        <v>41</v>
      </c>
      <c r="D3334" s="395" t="s">
        <v>45557</v>
      </c>
    </row>
    <row r="3335" spans="1:4">
      <c r="A3335" s="394">
        <v>98278</v>
      </c>
      <c r="B3335" s="394" t="s">
        <v>3010</v>
      </c>
      <c r="C3335" s="394" t="s">
        <v>41</v>
      </c>
      <c r="D3335" s="395" t="s">
        <v>45558</v>
      </c>
    </row>
    <row r="3336" spans="1:4">
      <c r="A3336" s="394">
        <v>98279</v>
      </c>
      <c r="B3336" s="394" t="s">
        <v>3011</v>
      </c>
      <c r="C3336" s="394" t="s">
        <v>41</v>
      </c>
      <c r="D3336" s="395" t="s">
        <v>43634</v>
      </c>
    </row>
    <row r="3337" spans="1:4">
      <c r="A3337" s="394">
        <v>98280</v>
      </c>
      <c r="B3337" s="394" t="s">
        <v>3012</v>
      </c>
      <c r="C3337" s="394" t="s">
        <v>41</v>
      </c>
      <c r="D3337" s="395" t="s">
        <v>45559</v>
      </c>
    </row>
    <row r="3338" spans="1:4">
      <c r="A3338" s="394">
        <v>98281</v>
      </c>
      <c r="B3338" s="394" t="s">
        <v>3013</v>
      </c>
      <c r="C3338" s="394" t="s">
        <v>41</v>
      </c>
      <c r="D3338" s="395" t="s">
        <v>45560</v>
      </c>
    </row>
    <row r="3339" spans="1:4">
      <c r="A3339" s="394">
        <v>98282</v>
      </c>
      <c r="B3339" s="394" t="s">
        <v>3014</v>
      </c>
      <c r="C3339" s="394" t="s">
        <v>41</v>
      </c>
      <c r="D3339" s="395" t="s">
        <v>40115</v>
      </c>
    </row>
    <row r="3340" spans="1:4">
      <c r="A3340" s="394">
        <v>98283</v>
      </c>
      <c r="B3340" s="394" t="s">
        <v>3015</v>
      </c>
      <c r="C3340" s="394" t="s">
        <v>41</v>
      </c>
      <c r="D3340" s="395" t="s">
        <v>40132</v>
      </c>
    </row>
    <row r="3341" spans="1:4">
      <c r="A3341" s="394">
        <v>98284</v>
      </c>
      <c r="B3341" s="394" t="s">
        <v>3016</v>
      </c>
      <c r="C3341" s="394" t="s">
        <v>41</v>
      </c>
      <c r="D3341" s="395" t="s">
        <v>45056</v>
      </c>
    </row>
    <row r="3342" spans="1:4">
      <c r="A3342" s="394">
        <v>98285</v>
      </c>
      <c r="B3342" s="394" t="s">
        <v>3017</v>
      </c>
      <c r="C3342" s="394" t="s">
        <v>41</v>
      </c>
      <c r="D3342" s="395" t="s">
        <v>41072</v>
      </c>
    </row>
    <row r="3343" spans="1:4">
      <c r="A3343" s="394">
        <v>98286</v>
      </c>
      <c r="B3343" s="394" t="s">
        <v>3018</v>
      </c>
      <c r="C3343" s="394" t="s">
        <v>41</v>
      </c>
      <c r="D3343" s="395" t="s">
        <v>40102</v>
      </c>
    </row>
    <row r="3344" spans="1:4">
      <c r="A3344" s="394">
        <v>98287</v>
      </c>
      <c r="B3344" s="394" t="s">
        <v>3019</v>
      </c>
      <c r="C3344" s="394" t="s">
        <v>41</v>
      </c>
      <c r="D3344" s="395" t="s">
        <v>42672</v>
      </c>
    </row>
    <row r="3345" spans="1:4">
      <c r="A3345" s="394">
        <v>98288</v>
      </c>
      <c r="B3345" s="394" t="s">
        <v>3020</v>
      </c>
      <c r="C3345" s="394" t="s">
        <v>41</v>
      </c>
      <c r="D3345" s="395" t="s">
        <v>42833</v>
      </c>
    </row>
    <row r="3346" spans="1:4">
      <c r="A3346" s="394">
        <v>98289</v>
      </c>
      <c r="B3346" s="394" t="s">
        <v>3021</v>
      </c>
      <c r="C3346" s="394" t="s">
        <v>41</v>
      </c>
      <c r="D3346" s="395" t="s">
        <v>42951</v>
      </c>
    </row>
    <row r="3347" spans="1:4">
      <c r="A3347" s="394">
        <v>98290</v>
      </c>
      <c r="B3347" s="394" t="s">
        <v>3022</v>
      </c>
      <c r="C3347" s="394" t="s">
        <v>41</v>
      </c>
      <c r="D3347" s="395" t="s">
        <v>41482</v>
      </c>
    </row>
    <row r="3348" spans="1:4">
      <c r="A3348" s="394">
        <v>98291</v>
      </c>
      <c r="B3348" s="394" t="s">
        <v>3023</v>
      </c>
      <c r="C3348" s="394" t="s">
        <v>41</v>
      </c>
      <c r="D3348" s="395" t="s">
        <v>39356</v>
      </c>
    </row>
    <row r="3349" spans="1:4">
      <c r="A3349" s="394">
        <v>98292</v>
      </c>
      <c r="B3349" s="394" t="s">
        <v>3024</v>
      </c>
      <c r="C3349" s="394" t="s">
        <v>41</v>
      </c>
      <c r="D3349" s="395" t="s">
        <v>39814</v>
      </c>
    </row>
    <row r="3350" spans="1:4">
      <c r="A3350" s="394">
        <v>98293</v>
      </c>
      <c r="B3350" s="394" t="s">
        <v>3025</v>
      </c>
      <c r="C3350" s="394" t="s">
        <v>41</v>
      </c>
      <c r="D3350" s="395" t="s">
        <v>39821</v>
      </c>
    </row>
    <row r="3351" spans="1:4">
      <c r="A3351" s="394">
        <v>98400</v>
      </c>
      <c r="B3351" s="394" t="s">
        <v>3026</v>
      </c>
      <c r="C3351" s="394" t="s">
        <v>41</v>
      </c>
      <c r="D3351" s="395" t="s">
        <v>40317</v>
      </c>
    </row>
    <row r="3352" spans="1:4">
      <c r="A3352" s="394">
        <v>98401</v>
      </c>
      <c r="B3352" s="394" t="s">
        <v>3027</v>
      </c>
      <c r="C3352" s="394" t="s">
        <v>41</v>
      </c>
      <c r="D3352" s="395" t="s">
        <v>45561</v>
      </c>
    </row>
    <row r="3353" spans="1:4">
      <c r="A3353" s="394">
        <v>98402</v>
      </c>
      <c r="B3353" s="394" t="s">
        <v>3028</v>
      </c>
      <c r="C3353" s="394" t="s">
        <v>41</v>
      </c>
      <c r="D3353" s="395" t="s">
        <v>39698</v>
      </c>
    </row>
    <row r="3354" spans="1:4">
      <c r="A3354" s="394">
        <v>100556</v>
      </c>
      <c r="B3354" s="394" t="s">
        <v>3029</v>
      </c>
      <c r="C3354" s="394" t="s">
        <v>6</v>
      </c>
      <c r="D3354" s="395" t="s">
        <v>45562</v>
      </c>
    </row>
    <row r="3355" spans="1:4">
      <c r="A3355" s="394">
        <v>100557</v>
      </c>
      <c r="B3355" s="394" t="s">
        <v>3030</v>
      </c>
      <c r="C3355" s="394" t="s">
        <v>6</v>
      </c>
      <c r="D3355" s="395" t="s">
        <v>45563</v>
      </c>
    </row>
    <row r="3356" spans="1:4">
      <c r="A3356" s="394">
        <v>100560</v>
      </c>
      <c r="B3356" s="394" t="s">
        <v>3031</v>
      </c>
      <c r="C3356" s="394" t="s">
        <v>6</v>
      </c>
      <c r="D3356" s="395" t="s">
        <v>45564</v>
      </c>
    </row>
    <row r="3357" spans="1:4">
      <c r="A3357" s="394">
        <v>100561</v>
      </c>
      <c r="B3357" s="394" t="s">
        <v>3032</v>
      </c>
      <c r="C3357" s="394" t="s">
        <v>6</v>
      </c>
      <c r="D3357" s="395" t="s">
        <v>45565</v>
      </c>
    </row>
    <row r="3358" spans="1:4">
      <c r="A3358" s="394">
        <v>100562</v>
      </c>
      <c r="B3358" s="394" t="s">
        <v>3033</v>
      </c>
      <c r="C3358" s="394" t="s">
        <v>6</v>
      </c>
      <c r="D3358" s="395" t="s">
        <v>45566</v>
      </c>
    </row>
    <row r="3359" spans="1:4">
      <c r="A3359" s="394">
        <v>100563</v>
      </c>
      <c r="B3359" s="394" t="s">
        <v>3034</v>
      </c>
      <c r="C3359" s="394" t="s">
        <v>6</v>
      </c>
      <c r="D3359" s="395" t="s">
        <v>45567</v>
      </c>
    </row>
    <row r="3360" spans="1:4">
      <c r="A3360" s="394">
        <v>101795</v>
      </c>
      <c r="B3360" s="394" t="s">
        <v>3035</v>
      </c>
      <c r="C3360" s="394" t="s">
        <v>6</v>
      </c>
      <c r="D3360" s="395" t="s">
        <v>45568</v>
      </c>
    </row>
    <row r="3361" spans="1:4">
      <c r="A3361" s="394">
        <v>101798</v>
      </c>
      <c r="B3361" s="394" t="s">
        <v>3036</v>
      </c>
      <c r="C3361" s="394" t="s">
        <v>6</v>
      </c>
      <c r="D3361" s="395" t="s">
        <v>41231</v>
      </c>
    </row>
    <row r="3362" spans="1:4">
      <c r="A3362" s="394">
        <v>101799</v>
      </c>
      <c r="B3362" s="394" t="s">
        <v>3037</v>
      </c>
      <c r="C3362" s="394" t="s">
        <v>6</v>
      </c>
      <c r="D3362" s="395" t="s">
        <v>45569</v>
      </c>
    </row>
    <row r="3363" spans="1:4">
      <c r="A3363" s="394">
        <v>98397</v>
      </c>
      <c r="B3363" s="394" t="s">
        <v>3038</v>
      </c>
      <c r="C3363" s="394" t="s">
        <v>429</v>
      </c>
      <c r="D3363" s="395" t="s">
        <v>40122</v>
      </c>
    </row>
    <row r="3364" spans="1:4">
      <c r="A3364" s="394">
        <v>103244</v>
      </c>
      <c r="B3364" s="394" t="s">
        <v>30890</v>
      </c>
      <c r="C3364" s="394" t="s">
        <v>6</v>
      </c>
      <c r="D3364" s="395" t="s">
        <v>45570</v>
      </c>
    </row>
    <row r="3365" spans="1:4">
      <c r="A3365" s="394">
        <v>103245</v>
      </c>
      <c r="B3365" s="394" t="s">
        <v>30891</v>
      </c>
      <c r="C3365" s="394" t="s">
        <v>6</v>
      </c>
      <c r="D3365" s="395" t="s">
        <v>45571</v>
      </c>
    </row>
    <row r="3366" spans="1:4">
      <c r="A3366" s="394">
        <v>103246</v>
      </c>
      <c r="B3366" s="394" t="s">
        <v>30892</v>
      </c>
      <c r="C3366" s="394" t="s">
        <v>6</v>
      </c>
      <c r="D3366" s="395" t="s">
        <v>45572</v>
      </c>
    </row>
    <row r="3367" spans="1:4">
      <c r="A3367" s="394">
        <v>103247</v>
      </c>
      <c r="B3367" s="394" t="s">
        <v>30893</v>
      </c>
      <c r="C3367" s="394" t="s">
        <v>6</v>
      </c>
      <c r="D3367" s="395" t="s">
        <v>45573</v>
      </c>
    </row>
    <row r="3368" spans="1:4">
      <c r="A3368" s="394">
        <v>103248</v>
      </c>
      <c r="B3368" s="394" t="s">
        <v>30894</v>
      </c>
      <c r="C3368" s="394" t="s">
        <v>6</v>
      </c>
      <c r="D3368" s="395" t="s">
        <v>45574</v>
      </c>
    </row>
    <row r="3369" spans="1:4">
      <c r="A3369" s="394">
        <v>103249</v>
      </c>
      <c r="B3369" s="394" t="s">
        <v>30895</v>
      </c>
      <c r="C3369" s="394" t="s">
        <v>6</v>
      </c>
      <c r="D3369" s="395" t="s">
        <v>45575</v>
      </c>
    </row>
    <row r="3370" spans="1:4">
      <c r="A3370" s="394">
        <v>103250</v>
      </c>
      <c r="B3370" s="394" t="s">
        <v>30896</v>
      </c>
      <c r="C3370" s="394" t="s">
        <v>6</v>
      </c>
      <c r="D3370" s="395" t="s">
        <v>45576</v>
      </c>
    </row>
    <row r="3371" spans="1:4">
      <c r="A3371" s="394">
        <v>103251</v>
      </c>
      <c r="B3371" s="394" t="s">
        <v>30897</v>
      </c>
      <c r="C3371" s="394" t="s">
        <v>6</v>
      </c>
      <c r="D3371" s="395" t="s">
        <v>45577</v>
      </c>
    </row>
    <row r="3372" spans="1:4">
      <c r="A3372" s="394">
        <v>103252</v>
      </c>
      <c r="B3372" s="394" t="s">
        <v>30898</v>
      </c>
      <c r="C3372" s="394" t="s">
        <v>6</v>
      </c>
      <c r="D3372" s="395" t="s">
        <v>45578</v>
      </c>
    </row>
    <row r="3373" spans="1:4">
      <c r="A3373" s="394">
        <v>103253</v>
      </c>
      <c r="B3373" s="394" t="s">
        <v>30899</v>
      </c>
      <c r="C3373" s="394" t="s">
        <v>6</v>
      </c>
      <c r="D3373" s="395" t="s">
        <v>45579</v>
      </c>
    </row>
    <row r="3374" spans="1:4">
      <c r="A3374" s="394">
        <v>103254</v>
      </c>
      <c r="B3374" s="394" t="s">
        <v>30900</v>
      </c>
      <c r="C3374" s="394" t="s">
        <v>6</v>
      </c>
      <c r="D3374" s="395" t="s">
        <v>45580</v>
      </c>
    </row>
    <row r="3375" spans="1:4">
      <c r="A3375" s="394">
        <v>103255</v>
      </c>
      <c r="B3375" s="394" t="s">
        <v>30901</v>
      </c>
      <c r="C3375" s="394" t="s">
        <v>6</v>
      </c>
      <c r="D3375" s="395" t="s">
        <v>45581</v>
      </c>
    </row>
    <row r="3376" spans="1:4">
      <c r="A3376" s="394">
        <v>103256</v>
      </c>
      <c r="B3376" s="394" t="s">
        <v>30902</v>
      </c>
      <c r="C3376" s="394" t="s">
        <v>6</v>
      </c>
      <c r="D3376" s="395" t="s">
        <v>45582</v>
      </c>
    </row>
    <row r="3377" spans="1:4">
      <c r="A3377" s="394">
        <v>103257</v>
      </c>
      <c r="B3377" s="394" t="s">
        <v>30903</v>
      </c>
      <c r="C3377" s="394" t="s">
        <v>6</v>
      </c>
      <c r="D3377" s="395" t="s">
        <v>45583</v>
      </c>
    </row>
    <row r="3378" spans="1:4">
      <c r="A3378" s="394">
        <v>103258</v>
      </c>
      <c r="B3378" s="394" t="s">
        <v>30904</v>
      </c>
      <c r="C3378" s="394" t="s">
        <v>6</v>
      </c>
      <c r="D3378" s="395" t="s">
        <v>45584</v>
      </c>
    </row>
    <row r="3379" spans="1:4">
      <c r="A3379" s="394">
        <v>103259</v>
      </c>
      <c r="B3379" s="394" t="s">
        <v>30905</v>
      </c>
      <c r="C3379" s="394" t="s">
        <v>6</v>
      </c>
      <c r="D3379" s="395" t="s">
        <v>45585</v>
      </c>
    </row>
    <row r="3380" spans="1:4">
      <c r="A3380" s="394">
        <v>103260</v>
      </c>
      <c r="B3380" s="394" t="s">
        <v>30906</v>
      </c>
      <c r="C3380" s="394" t="s">
        <v>6</v>
      </c>
      <c r="D3380" s="395" t="s">
        <v>45586</v>
      </c>
    </row>
    <row r="3381" spans="1:4">
      <c r="A3381" s="394">
        <v>103261</v>
      </c>
      <c r="B3381" s="394" t="s">
        <v>30907</v>
      </c>
      <c r="C3381" s="394" t="s">
        <v>6</v>
      </c>
      <c r="D3381" s="395" t="s">
        <v>45587</v>
      </c>
    </row>
    <row r="3382" spans="1:4">
      <c r="A3382" s="394">
        <v>103262</v>
      </c>
      <c r="B3382" s="394" t="s">
        <v>30908</v>
      </c>
      <c r="C3382" s="394" t="s">
        <v>6</v>
      </c>
      <c r="D3382" s="395" t="s">
        <v>45588</v>
      </c>
    </row>
    <row r="3383" spans="1:4">
      <c r="A3383" s="394">
        <v>103263</v>
      </c>
      <c r="B3383" s="394" t="s">
        <v>30909</v>
      </c>
      <c r="C3383" s="394" t="s">
        <v>6</v>
      </c>
      <c r="D3383" s="395" t="s">
        <v>45589</v>
      </c>
    </row>
    <row r="3384" spans="1:4">
      <c r="A3384" s="394">
        <v>103264</v>
      </c>
      <c r="B3384" s="394" t="s">
        <v>30910</v>
      </c>
      <c r="C3384" s="394" t="s">
        <v>6</v>
      </c>
      <c r="D3384" s="395" t="s">
        <v>45590</v>
      </c>
    </row>
    <row r="3385" spans="1:4">
      <c r="A3385" s="394">
        <v>103265</v>
      </c>
      <c r="B3385" s="394" t="s">
        <v>30911</v>
      </c>
      <c r="C3385" s="394" t="s">
        <v>6</v>
      </c>
      <c r="D3385" s="395" t="s">
        <v>45591</v>
      </c>
    </row>
    <row r="3386" spans="1:4">
      <c r="A3386" s="394">
        <v>103266</v>
      </c>
      <c r="B3386" s="394" t="s">
        <v>30912</v>
      </c>
      <c r="C3386" s="394" t="s">
        <v>6</v>
      </c>
      <c r="D3386" s="395" t="s">
        <v>45592</v>
      </c>
    </row>
    <row r="3387" spans="1:4">
      <c r="A3387" s="394">
        <v>103267</v>
      </c>
      <c r="B3387" s="394" t="s">
        <v>30913</v>
      </c>
      <c r="C3387" s="394" t="s">
        <v>6</v>
      </c>
      <c r="D3387" s="395" t="s">
        <v>45593</v>
      </c>
    </row>
    <row r="3388" spans="1:4">
      <c r="A3388" s="394">
        <v>103268</v>
      </c>
      <c r="B3388" s="394" t="s">
        <v>30914</v>
      </c>
      <c r="C3388" s="394" t="s">
        <v>6</v>
      </c>
      <c r="D3388" s="395" t="s">
        <v>45594</v>
      </c>
    </row>
    <row r="3389" spans="1:4">
      <c r="A3389" s="394">
        <v>103269</v>
      </c>
      <c r="B3389" s="394" t="s">
        <v>30915</v>
      </c>
      <c r="C3389" s="394" t="s">
        <v>6</v>
      </c>
      <c r="D3389" s="395" t="s">
        <v>45595</v>
      </c>
    </row>
    <row r="3390" spans="1:4">
      <c r="A3390" s="394">
        <v>103270</v>
      </c>
      <c r="B3390" s="394" t="s">
        <v>30916</v>
      </c>
      <c r="C3390" s="394" t="s">
        <v>6</v>
      </c>
      <c r="D3390" s="395" t="s">
        <v>45596</v>
      </c>
    </row>
    <row r="3391" spans="1:4">
      <c r="A3391" s="394">
        <v>103271</v>
      </c>
      <c r="B3391" s="394" t="s">
        <v>30917</v>
      </c>
      <c r="C3391" s="394" t="s">
        <v>6</v>
      </c>
      <c r="D3391" s="395" t="s">
        <v>45597</v>
      </c>
    </row>
    <row r="3392" spans="1:4">
      <c r="A3392" s="394">
        <v>103272</v>
      </c>
      <c r="B3392" s="394" t="s">
        <v>30918</v>
      </c>
      <c r="C3392" s="394" t="s">
        <v>6</v>
      </c>
      <c r="D3392" s="395" t="s">
        <v>45598</v>
      </c>
    </row>
    <row r="3393" spans="1:4">
      <c r="A3393" s="394">
        <v>103273</v>
      </c>
      <c r="B3393" s="394" t="s">
        <v>30919</v>
      </c>
      <c r="C3393" s="394" t="s">
        <v>6</v>
      </c>
      <c r="D3393" s="395" t="s">
        <v>45599</v>
      </c>
    </row>
    <row r="3394" spans="1:4">
      <c r="A3394" s="394">
        <v>103274</v>
      </c>
      <c r="B3394" s="394" t="s">
        <v>30920</v>
      </c>
      <c r="C3394" s="394" t="s">
        <v>6</v>
      </c>
      <c r="D3394" s="395" t="s">
        <v>45600</v>
      </c>
    </row>
    <row r="3395" spans="1:4">
      <c r="A3395" s="394">
        <v>103275</v>
      </c>
      <c r="B3395" s="394" t="s">
        <v>30921</v>
      </c>
      <c r="C3395" s="394" t="s">
        <v>6</v>
      </c>
      <c r="D3395" s="395" t="s">
        <v>45601</v>
      </c>
    </row>
    <row r="3396" spans="1:4">
      <c r="A3396" s="394">
        <v>103276</v>
      </c>
      <c r="B3396" s="394" t="s">
        <v>30922</v>
      </c>
      <c r="C3396" s="394" t="s">
        <v>6</v>
      </c>
      <c r="D3396" s="395" t="s">
        <v>45602</v>
      </c>
    </row>
    <row r="3397" spans="1:4">
      <c r="A3397" s="394">
        <v>103277</v>
      </c>
      <c r="B3397" s="394" t="s">
        <v>30923</v>
      </c>
      <c r="C3397" s="394" t="s">
        <v>6</v>
      </c>
      <c r="D3397" s="395" t="s">
        <v>45603</v>
      </c>
    </row>
    <row r="3398" spans="1:4">
      <c r="A3398" s="394">
        <v>103278</v>
      </c>
      <c r="B3398" s="394" t="s">
        <v>30924</v>
      </c>
      <c r="C3398" s="394" t="s">
        <v>6</v>
      </c>
      <c r="D3398" s="395" t="s">
        <v>45604</v>
      </c>
    </row>
    <row r="3399" spans="1:4">
      <c r="A3399" s="394">
        <v>103288</v>
      </c>
      <c r="B3399" s="394" t="s">
        <v>30925</v>
      </c>
      <c r="C3399" s="394" t="s">
        <v>6</v>
      </c>
      <c r="D3399" s="395" t="s">
        <v>39763</v>
      </c>
    </row>
    <row r="3400" spans="1:4">
      <c r="A3400" s="394">
        <v>103289</v>
      </c>
      <c r="B3400" s="394" t="s">
        <v>30926</v>
      </c>
      <c r="C3400" s="394" t="s">
        <v>41</v>
      </c>
      <c r="D3400" s="395" t="s">
        <v>45605</v>
      </c>
    </row>
    <row r="3401" spans="1:4">
      <c r="A3401" s="394">
        <v>103290</v>
      </c>
      <c r="B3401" s="394" t="s">
        <v>30927</v>
      </c>
      <c r="C3401" s="394" t="s">
        <v>41</v>
      </c>
      <c r="D3401" s="395" t="s">
        <v>45606</v>
      </c>
    </row>
    <row r="3402" spans="1:4">
      <c r="A3402" s="394">
        <v>103291</v>
      </c>
      <c r="B3402" s="394" t="s">
        <v>30928</v>
      </c>
      <c r="C3402" s="394" t="s">
        <v>41</v>
      </c>
      <c r="D3402" s="395" t="s">
        <v>45607</v>
      </c>
    </row>
    <row r="3403" spans="1:4">
      <c r="A3403" s="394">
        <v>103292</v>
      </c>
      <c r="B3403" s="394" t="s">
        <v>30929</v>
      </c>
      <c r="C3403" s="394" t="s">
        <v>41</v>
      </c>
      <c r="D3403" s="395" t="s">
        <v>45608</v>
      </c>
    </row>
    <row r="3404" spans="1:4">
      <c r="A3404" s="394">
        <v>101936</v>
      </c>
      <c r="B3404" s="394" t="s">
        <v>3039</v>
      </c>
      <c r="C3404" s="394" t="s">
        <v>6</v>
      </c>
      <c r="D3404" s="395" t="s">
        <v>45609</v>
      </c>
    </row>
    <row r="3405" spans="1:4">
      <c r="A3405" s="394">
        <v>101937</v>
      </c>
      <c r="B3405" s="394" t="s">
        <v>3040</v>
      </c>
      <c r="C3405" s="394" t="s">
        <v>6</v>
      </c>
      <c r="D3405" s="395" t="s">
        <v>45610</v>
      </c>
    </row>
    <row r="3406" spans="1:4">
      <c r="A3406" s="394">
        <v>98294</v>
      </c>
      <c r="B3406" s="394" t="s">
        <v>3041</v>
      </c>
      <c r="C3406" s="394" t="s">
        <v>41</v>
      </c>
      <c r="D3406" s="395" t="s">
        <v>40485</v>
      </c>
    </row>
    <row r="3407" spans="1:4">
      <c r="A3407" s="394">
        <v>98295</v>
      </c>
      <c r="B3407" s="394" t="s">
        <v>3042</v>
      </c>
      <c r="C3407" s="394" t="s">
        <v>41</v>
      </c>
      <c r="D3407" s="395" t="s">
        <v>41251</v>
      </c>
    </row>
    <row r="3408" spans="1:4">
      <c r="A3408" s="394">
        <v>98296</v>
      </c>
      <c r="B3408" s="394" t="s">
        <v>3043</v>
      </c>
      <c r="C3408" s="394" t="s">
        <v>41</v>
      </c>
      <c r="D3408" s="395" t="s">
        <v>45556</v>
      </c>
    </row>
    <row r="3409" spans="1:4">
      <c r="A3409" s="394">
        <v>98297</v>
      </c>
      <c r="B3409" s="394" t="s">
        <v>3044</v>
      </c>
      <c r="C3409" s="394" t="s">
        <v>41</v>
      </c>
      <c r="D3409" s="395" t="s">
        <v>41953</v>
      </c>
    </row>
    <row r="3410" spans="1:4">
      <c r="A3410" s="394">
        <v>98301</v>
      </c>
      <c r="B3410" s="394" t="s">
        <v>3045</v>
      </c>
      <c r="C3410" s="394" t="s">
        <v>6</v>
      </c>
      <c r="D3410" s="395" t="s">
        <v>45611</v>
      </c>
    </row>
    <row r="3411" spans="1:4">
      <c r="A3411" s="394">
        <v>98302</v>
      </c>
      <c r="B3411" s="394" t="s">
        <v>3046</v>
      </c>
      <c r="C3411" s="394" t="s">
        <v>6</v>
      </c>
      <c r="D3411" s="395" t="s">
        <v>45612</v>
      </c>
    </row>
    <row r="3412" spans="1:4">
      <c r="A3412" s="394">
        <v>98304</v>
      </c>
      <c r="B3412" s="394" t="s">
        <v>3047</v>
      </c>
      <c r="C3412" s="394" t="s">
        <v>6</v>
      </c>
      <c r="D3412" s="395" t="s">
        <v>45613</v>
      </c>
    </row>
    <row r="3413" spans="1:4">
      <c r="A3413" s="394">
        <v>98307</v>
      </c>
      <c r="B3413" s="394" t="s">
        <v>3048</v>
      </c>
      <c r="C3413" s="394" t="s">
        <v>6</v>
      </c>
      <c r="D3413" s="395" t="s">
        <v>45214</v>
      </c>
    </row>
    <row r="3414" spans="1:4">
      <c r="A3414" s="394">
        <v>98308</v>
      </c>
      <c r="B3414" s="394" t="s">
        <v>3049</v>
      </c>
      <c r="C3414" s="394" t="s">
        <v>6</v>
      </c>
      <c r="D3414" s="395" t="s">
        <v>42799</v>
      </c>
    </row>
    <row r="3415" spans="1:4">
      <c r="A3415" s="394">
        <v>98593</v>
      </c>
      <c r="B3415" s="394" t="s">
        <v>3050</v>
      </c>
      <c r="C3415" s="394" t="s">
        <v>6</v>
      </c>
      <c r="D3415" s="395" t="s">
        <v>45614</v>
      </c>
    </row>
    <row r="3416" spans="1:4">
      <c r="A3416" s="394">
        <v>89355</v>
      </c>
      <c r="B3416" s="394" t="s">
        <v>3051</v>
      </c>
      <c r="C3416" s="394" t="s">
        <v>41</v>
      </c>
      <c r="D3416" s="395" t="s">
        <v>40365</v>
      </c>
    </row>
    <row r="3417" spans="1:4">
      <c r="A3417" s="394">
        <v>89356</v>
      </c>
      <c r="B3417" s="394" t="s">
        <v>3052</v>
      </c>
      <c r="C3417" s="394" t="s">
        <v>41</v>
      </c>
      <c r="D3417" s="395" t="s">
        <v>40686</v>
      </c>
    </row>
    <row r="3418" spans="1:4">
      <c r="A3418" s="394">
        <v>89357</v>
      </c>
      <c r="B3418" s="394" t="s">
        <v>3053</v>
      </c>
      <c r="C3418" s="394" t="s">
        <v>41</v>
      </c>
      <c r="D3418" s="395" t="s">
        <v>41239</v>
      </c>
    </row>
    <row r="3419" spans="1:4">
      <c r="A3419" s="394">
        <v>89401</v>
      </c>
      <c r="B3419" s="394" t="s">
        <v>3054</v>
      </c>
      <c r="C3419" s="394" t="s">
        <v>41</v>
      </c>
      <c r="D3419" s="395" t="s">
        <v>41225</v>
      </c>
    </row>
    <row r="3420" spans="1:4">
      <c r="A3420" s="394">
        <v>89402</v>
      </c>
      <c r="B3420" s="394" t="s">
        <v>3055</v>
      </c>
      <c r="C3420" s="394" t="s">
        <v>41</v>
      </c>
      <c r="D3420" s="395" t="s">
        <v>45206</v>
      </c>
    </row>
    <row r="3421" spans="1:4">
      <c r="A3421" s="394">
        <v>89403</v>
      </c>
      <c r="B3421" s="394" t="s">
        <v>3056</v>
      </c>
      <c r="C3421" s="394" t="s">
        <v>41</v>
      </c>
      <c r="D3421" s="395" t="s">
        <v>39322</v>
      </c>
    </row>
    <row r="3422" spans="1:4">
      <c r="A3422" s="394">
        <v>89446</v>
      </c>
      <c r="B3422" s="394" t="s">
        <v>3057</v>
      </c>
      <c r="C3422" s="394" t="s">
        <v>41</v>
      </c>
      <c r="D3422" s="395" t="s">
        <v>39558</v>
      </c>
    </row>
    <row r="3423" spans="1:4">
      <c r="A3423" s="394">
        <v>89447</v>
      </c>
      <c r="B3423" s="394" t="s">
        <v>3058</v>
      </c>
      <c r="C3423" s="394" t="s">
        <v>41</v>
      </c>
      <c r="D3423" s="395" t="s">
        <v>45615</v>
      </c>
    </row>
    <row r="3424" spans="1:4">
      <c r="A3424" s="394">
        <v>89448</v>
      </c>
      <c r="B3424" s="394" t="s">
        <v>3059</v>
      </c>
      <c r="C3424" s="394" t="s">
        <v>41</v>
      </c>
      <c r="D3424" s="395" t="s">
        <v>42485</v>
      </c>
    </row>
    <row r="3425" spans="1:4">
      <c r="A3425" s="394">
        <v>89449</v>
      </c>
      <c r="B3425" s="394" t="s">
        <v>3060</v>
      </c>
      <c r="C3425" s="394" t="s">
        <v>41</v>
      </c>
      <c r="D3425" s="395" t="s">
        <v>40307</v>
      </c>
    </row>
    <row r="3426" spans="1:4">
      <c r="A3426" s="394">
        <v>89450</v>
      </c>
      <c r="B3426" s="394" t="s">
        <v>3061</v>
      </c>
      <c r="C3426" s="394" t="s">
        <v>41</v>
      </c>
      <c r="D3426" s="395" t="s">
        <v>43620</v>
      </c>
    </row>
    <row r="3427" spans="1:4">
      <c r="A3427" s="394">
        <v>89451</v>
      </c>
      <c r="B3427" s="394" t="s">
        <v>3062</v>
      </c>
      <c r="C3427" s="394" t="s">
        <v>41</v>
      </c>
      <c r="D3427" s="395" t="s">
        <v>45616</v>
      </c>
    </row>
    <row r="3428" spans="1:4">
      <c r="A3428" s="394">
        <v>89452</v>
      </c>
      <c r="B3428" s="394" t="s">
        <v>3063</v>
      </c>
      <c r="C3428" s="394" t="s">
        <v>41</v>
      </c>
      <c r="D3428" s="395" t="s">
        <v>45617</v>
      </c>
    </row>
    <row r="3429" spans="1:4">
      <c r="A3429" s="394">
        <v>89508</v>
      </c>
      <c r="B3429" s="394" t="s">
        <v>3064</v>
      </c>
      <c r="C3429" s="394" t="s">
        <v>41</v>
      </c>
      <c r="D3429" s="395" t="s">
        <v>40504</v>
      </c>
    </row>
    <row r="3430" spans="1:4">
      <c r="A3430" s="394">
        <v>89509</v>
      </c>
      <c r="B3430" s="394" t="s">
        <v>3065</v>
      </c>
      <c r="C3430" s="394" t="s">
        <v>41</v>
      </c>
      <c r="D3430" s="395" t="s">
        <v>40505</v>
      </c>
    </row>
    <row r="3431" spans="1:4">
      <c r="A3431" s="394">
        <v>89511</v>
      </c>
      <c r="B3431" s="394" t="s">
        <v>3066</v>
      </c>
      <c r="C3431" s="394" t="s">
        <v>41</v>
      </c>
      <c r="D3431" s="395" t="s">
        <v>40506</v>
      </c>
    </row>
    <row r="3432" spans="1:4">
      <c r="A3432" s="394">
        <v>89512</v>
      </c>
      <c r="B3432" s="394" t="s">
        <v>3067</v>
      </c>
      <c r="C3432" s="394" t="s">
        <v>41</v>
      </c>
      <c r="D3432" s="395" t="s">
        <v>40507</v>
      </c>
    </row>
    <row r="3433" spans="1:4">
      <c r="A3433" s="394">
        <v>89576</v>
      </c>
      <c r="B3433" s="394" t="s">
        <v>3068</v>
      </c>
      <c r="C3433" s="394" t="s">
        <v>41</v>
      </c>
      <c r="D3433" s="395" t="s">
        <v>39330</v>
      </c>
    </row>
    <row r="3434" spans="1:4">
      <c r="A3434" s="394">
        <v>89578</v>
      </c>
      <c r="B3434" s="394" t="s">
        <v>3069</v>
      </c>
      <c r="C3434" s="394" t="s">
        <v>41</v>
      </c>
      <c r="D3434" s="395" t="s">
        <v>40508</v>
      </c>
    </row>
    <row r="3435" spans="1:4">
      <c r="A3435" s="394">
        <v>89580</v>
      </c>
      <c r="B3435" s="394" t="s">
        <v>3070</v>
      </c>
      <c r="C3435" s="394" t="s">
        <v>41</v>
      </c>
      <c r="D3435" s="395" t="s">
        <v>40509</v>
      </c>
    </row>
    <row r="3436" spans="1:4">
      <c r="A3436" s="394">
        <v>89633</v>
      </c>
      <c r="B3436" s="394" t="s">
        <v>3071</v>
      </c>
      <c r="C3436" s="394" t="s">
        <v>41</v>
      </c>
      <c r="D3436" s="395" t="s">
        <v>42755</v>
      </c>
    </row>
    <row r="3437" spans="1:4">
      <c r="A3437" s="394">
        <v>89634</v>
      </c>
      <c r="B3437" s="394" t="s">
        <v>3072</v>
      </c>
      <c r="C3437" s="394" t="s">
        <v>41</v>
      </c>
      <c r="D3437" s="395" t="s">
        <v>40396</v>
      </c>
    </row>
    <row r="3438" spans="1:4">
      <c r="A3438" s="394">
        <v>89635</v>
      </c>
      <c r="B3438" s="394" t="s">
        <v>3073</v>
      </c>
      <c r="C3438" s="394" t="s">
        <v>41</v>
      </c>
      <c r="D3438" s="395" t="s">
        <v>45618</v>
      </c>
    </row>
    <row r="3439" spans="1:4">
      <c r="A3439" s="394">
        <v>89636</v>
      </c>
      <c r="B3439" s="394" t="s">
        <v>3074</v>
      </c>
      <c r="C3439" s="394" t="s">
        <v>41</v>
      </c>
      <c r="D3439" s="395" t="s">
        <v>42896</v>
      </c>
    </row>
    <row r="3440" spans="1:4">
      <c r="A3440" s="394">
        <v>89711</v>
      </c>
      <c r="B3440" s="394" t="s">
        <v>3075</v>
      </c>
      <c r="C3440" s="394" t="s">
        <v>41</v>
      </c>
      <c r="D3440" s="395" t="s">
        <v>41303</v>
      </c>
    </row>
    <row r="3441" spans="1:4">
      <c r="A3441" s="394">
        <v>89712</v>
      </c>
      <c r="B3441" s="394" t="s">
        <v>3076</v>
      </c>
      <c r="C3441" s="394" t="s">
        <v>41</v>
      </c>
      <c r="D3441" s="395" t="s">
        <v>40514</v>
      </c>
    </row>
    <row r="3442" spans="1:4">
      <c r="A3442" s="394">
        <v>89713</v>
      </c>
      <c r="B3442" s="394" t="s">
        <v>3077</v>
      </c>
      <c r="C3442" s="394" t="s">
        <v>41</v>
      </c>
      <c r="D3442" s="395" t="s">
        <v>40432</v>
      </c>
    </row>
    <row r="3443" spans="1:4">
      <c r="A3443" s="394">
        <v>89714</v>
      </c>
      <c r="B3443" s="394" t="s">
        <v>3078</v>
      </c>
      <c r="C3443" s="394" t="s">
        <v>41</v>
      </c>
      <c r="D3443" s="395" t="s">
        <v>39390</v>
      </c>
    </row>
    <row r="3444" spans="1:4">
      <c r="A3444" s="394">
        <v>89716</v>
      </c>
      <c r="B3444" s="394" t="s">
        <v>3079</v>
      </c>
      <c r="C3444" s="394" t="s">
        <v>41</v>
      </c>
      <c r="D3444" s="395" t="s">
        <v>45619</v>
      </c>
    </row>
    <row r="3445" spans="1:4">
      <c r="A3445" s="394">
        <v>89717</v>
      </c>
      <c r="B3445" s="394" t="s">
        <v>3080</v>
      </c>
      <c r="C3445" s="394" t="s">
        <v>41</v>
      </c>
      <c r="D3445" s="395" t="s">
        <v>45620</v>
      </c>
    </row>
    <row r="3446" spans="1:4">
      <c r="A3446" s="394">
        <v>89770</v>
      </c>
      <c r="B3446" s="394" t="s">
        <v>3081</v>
      </c>
      <c r="C3446" s="394" t="s">
        <v>41</v>
      </c>
      <c r="D3446" s="395" t="s">
        <v>39935</v>
      </c>
    </row>
    <row r="3447" spans="1:4">
      <c r="A3447" s="394">
        <v>89771</v>
      </c>
      <c r="B3447" s="394" t="s">
        <v>3082</v>
      </c>
      <c r="C3447" s="394" t="s">
        <v>41</v>
      </c>
      <c r="D3447" s="395" t="s">
        <v>41037</v>
      </c>
    </row>
    <row r="3448" spans="1:4">
      <c r="A3448" s="394">
        <v>89773</v>
      </c>
      <c r="B3448" s="394" t="s">
        <v>3083</v>
      </c>
      <c r="C3448" s="394" t="s">
        <v>41</v>
      </c>
      <c r="D3448" s="395" t="s">
        <v>45621</v>
      </c>
    </row>
    <row r="3449" spans="1:4">
      <c r="A3449" s="394">
        <v>89775</v>
      </c>
      <c r="B3449" s="394" t="s">
        <v>3084</v>
      </c>
      <c r="C3449" s="394" t="s">
        <v>41</v>
      </c>
      <c r="D3449" s="395" t="s">
        <v>45622</v>
      </c>
    </row>
    <row r="3450" spans="1:4">
      <c r="A3450" s="394">
        <v>89798</v>
      </c>
      <c r="B3450" s="394" t="s">
        <v>3085</v>
      </c>
      <c r="C3450" s="394" t="s">
        <v>41</v>
      </c>
      <c r="D3450" s="395" t="s">
        <v>40517</v>
      </c>
    </row>
    <row r="3451" spans="1:4">
      <c r="A3451" s="394">
        <v>89799</v>
      </c>
      <c r="B3451" s="394" t="s">
        <v>3086</v>
      </c>
      <c r="C3451" s="394" t="s">
        <v>41</v>
      </c>
      <c r="D3451" s="395" t="s">
        <v>39623</v>
      </c>
    </row>
    <row r="3452" spans="1:4">
      <c r="A3452" s="394">
        <v>89800</v>
      </c>
      <c r="B3452" s="394" t="s">
        <v>3087</v>
      </c>
      <c r="C3452" s="394" t="s">
        <v>41</v>
      </c>
      <c r="D3452" s="395" t="s">
        <v>40518</v>
      </c>
    </row>
    <row r="3453" spans="1:4">
      <c r="A3453" s="394">
        <v>89848</v>
      </c>
      <c r="B3453" s="394" t="s">
        <v>3088</v>
      </c>
      <c r="C3453" s="394" t="s">
        <v>41</v>
      </c>
      <c r="D3453" s="395" t="s">
        <v>40411</v>
      </c>
    </row>
    <row r="3454" spans="1:4">
      <c r="A3454" s="394">
        <v>89849</v>
      </c>
      <c r="B3454" s="394" t="s">
        <v>3089</v>
      </c>
      <c r="C3454" s="394" t="s">
        <v>41</v>
      </c>
      <c r="D3454" s="395" t="s">
        <v>39611</v>
      </c>
    </row>
    <row r="3455" spans="1:4">
      <c r="A3455" s="394">
        <v>89865</v>
      </c>
      <c r="B3455" s="394" t="s">
        <v>3090</v>
      </c>
      <c r="C3455" s="394" t="s">
        <v>41</v>
      </c>
      <c r="D3455" s="395" t="s">
        <v>45219</v>
      </c>
    </row>
    <row r="3456" spans="1:4">
      <c r="A3456" s="394">
        <v>91784</v>
      </c>
      <c r="B3456" s="394" t="s">
        <v>3091</v>
      </c>
      <c r="C3456" s="394" t="s">
        <v>41</v>
      </c>
      <c r="D3456" s="395" t="s">
        <v>41059</v>
      </c>
    </row>
    <row r="3457" spans="1:4">
      <c r="A3457" s="394">
        <v>91785</v>
      </c>
      <c r="B3457" s="394" t="s">
        <v>3092</v>
      </c>
      <c r="C3457" s="394" t="s">
        <v>41</v>
      </c>
      <c r="D3457" s="395" t="s">
        <v>45623</v>
      </c>
    </row>
    <row r="3458" spans="1:4">
      <c r="A3458" s="394">
        <v>91786</v>
      </c>
      <c r="B3458" s="394" t="s">
        <v>3093</v>
      </c>
      <c r="C3458" s="394" t="s">
        <v>41</v>
      </c>
      <c r="D3458" s="395" t="s">
        <v>45624</v>
      </c>
    </row>
    <row r="3459" spans="1:4">
      <c r="A3459" s="394">
        <v>91787</v>
      </c>
      <c r="B3459" s="394" t="s">
        <v>3094</v>
      </c>
      <c r="C3459" s="394" t="s">
        <v>41</v>
      </c>
      <c r="D3459" s="395" t="s">
        <v>41542</v>
      </c>
    </row>
    <row r="3460" spans="1:4">
      <c r="A3460" s="394">
        <v>91788</v>
      </c>
      <c r="B3460" s="394" t="s">
        <v>3095</v>
      </c>
      <c r="C3460" s="394" t="s">
        <v>41</v>
      </c>
      <c r="D3460" s="395" t="s">
        <v>45625</v>
      </c>
    </row>
    <row r="3461" spans="1:4">
      <c r="A3461" s="394">
        <v>91789</v>
      </c>
      <c r="B3461" s="394" t="s">
        <v>3096</v>
      </c>
      <c r="C3461" s="394" t="s">
        <v>41</v>
      </c>
      <c r="D3461" s="395" t="s">
        <v>40521</v>
      </c>
    </row>
    <row r="3462" spans="1:4">
      <c r="A3462" s="394">
        <v>91790</v>
      </c>
      <c r="B3462" s="394" t="s">
        <v>3097</v>
      </c>
      <c r="C3462" s="394" t="s">
        <v>41</v>
      </c>
      <c r="D3462" s="395" t="s">
        <v>45317</v>
      </c>
    </row>
    <row r="3463" spans="1:4">
      <c r="A3463" s="394">
        <v>91791</v>
      </c>
      <c r="B3463" s="394" t="s">
        <v>3098</v>
      </c>
      <c r="C3463" s="394" t="s">
        <v>41</v>
      </c>
      <c r="D3463" s="395" t="s">
        <v>40522</v>
      </c>
    </row>
    <row r="3464" spans="1:4">
      <c r="A3464" s="394">
        <v>91792</v>
      </c>
      <c r="B3464" s="394" t="s">
        <v>3099</v>
      </c>
      <c r="C3464" s="394" t="s">
        <v>41</v>
      </c>
      <c r="D3464" s="395" t="s">
        <v>45626</v>
      </c>
    </row>
    <row r="3465" spans="1:4">
      <c r="A3465" s="394">
        <v>91793</v>
      </c>
      <c r="B3465" s="394" t="s">
        <v>3100</v>
      </c>
      <c r="C3465" s="394" t="s">
        <v>41</v>
      </c>
      <c r="D3465" s="395" t="s">
        <v>45627</v>
      </c>
    </row>
    <row r="3466" spans="1:4">
      <c r="A3466" s="394">
        <v>91794</v>
      </c>
      <c r="B3466" s="394" t="s">
        <v>3101</v>
      </c>
      <c r="C3466" s="394" t="s">
        <v>41</v>
      </c>
      <c r="D3466" s="395" t="s">
        <v>40524</v>
      </c>
    </row>
    <row r="3467" spans="1:4">
      <c r="A3467" s="394">
        <v>91795</v>
      </c>
      <c r="B3467" s="394" t="s">
        <v>3102</v>
      </c>
      <c r="C3467" s="394" t="s">
        <v>41</v>
      </c>
      <c r="D3467" s="395" t="s">
        <v>45628</v>
      </c>
    </row>
    <row r="3468" spans="1:4">
      <c r="A3468" s="394">
        <v>91796</v>
      </c>
      <c r="B3468" s="394" t="s">
        <v>3103</v>
      </c>
      <c r="C3468" s="394" t="s">
        <v>41</v>
      </c>
      <c r="D3468" s="395" t="s">
        <v>43432</v>
      </c>
    </row>
    <row r="3469" spans="1:4">
      <c r="A3469" s="394">
        <v>92275</v>
      </c>
      <c r="B3469" s="394" t="s">
        <v>3104</v>
      </c>
      <c r="C3469" s="394" t="s">
        <v>41</v>
      </c>
      <c r="D3469" s="395" t="s">
        <v>40525</v>
      </c>
    </row>
    <row r="3470" spans="1:4">
      <c r="A3470" s="394">
        <v>92276</v>
      </c>
      <c r="B3470" s="394" t="s">
        <v>3105</v>
      </c>
      <c r="C3470" s="394" t="s">
        <v>41</v>
      </c>
      <c r="D3470" s="395" t="s">
        <v>39965</v>
      </c>
    </row>
    <row r="3471" spans="1:4">
      <c r="A3471" s="394">
        <v>92277</v>
      </c>
      <c r="B3471" s="394" t="s">
        <v>3106</v>
      </c>
      <c r="C3471" s="394" t="s">
        <v>41</v>
      </c>
      <c r="D3471" s="395" t="s">
        <v>40526</v>
      </c>
    </row>
    <row r="3472" spans="1:4">
      <c r="A3472" s="394">
        <v>92278</v>
      </c>
      <c r="B3472" s="394" t="s">
        <v>3107</v>
      </c>
      <c r="C3472" s="394" t="s">
        <v>41</v>
      </c>
      <c r="D3472" s="395" t="s">
        <v>40527</v>
      </c>
    </row>
    <row r="3473" spans="1:4">
      <c r="A3473" s="394">
        <v>92279</v>
      </c>
      <c r="B3473" s="394" t="s">
        <v>3108</v>
      </c>
      <c r="C3473" s="394" t="s">
        <v>41</v>
      </c>
      <c r="D3473" s="395" t="s">
        <v>40528</v>
      </c>
    </row>
    <row r="3474" spans="1:4">
      <c r="A3474" s="394">
        <v>92280</v>
      </c>
      <c r="B3474" s="394" t="s">
        <v>3109</v>
      </c>
      <c r="C3474" s="394" t="s">
        <v>41</v>
      </c>
      <c r="D3474" s="395" t="s">
        <v>40490</v>
      </c>
    </row>
    <row r="3475" spans="1:4">
      <c r="A3475" s="394">
        <v>92281</v>
      </c>
      <c r="B3475" s="394" t="s">
        <v>3110</v>
      </c>
      <c r="C3475" s="394" t="s">
        <v>41</v>
      </c>
      <c r="D3475" s="395" t="s">
        <v>40529</v>
      </c>
    </row>
    <row r="3476" spans="1:4">
      <c r="A3476" s="394">
        <v>92282</v>
      </c>
      <c r="B3476" s="394" t="s">
        <v>3111</v>
      </c>
      <c r="C3476" s="394" t="s">
        <v>41</v>
      </c>
      <c r="D3476" s="395" t="s">
        <v>40530</v>
      </c>
    </row>
    <row r="3477" spans="1:4">
      <c r="A3477" s="394">
        <v>92283</v>
      </c>
      <c r="B3477" s="394" t="s">
        <v>3112</v>
      </c>
      <c r="C3477" s="394" t="s">
        <v>41</v>
      </c>
      <c r="D3477" s="395" t="s">
        <v>40531</v>
      </c>
    </row>
    <row r="3478" spans="1:4">
      <c r="A3478" s="394">
        <v>92284</v>
      </c>
      <c r="B3478" s="394" t="s">
        <v>3113</v>
      </c>
      <c r="C3478" s="394" t="s">
        <v>41</v>
      </c>
      <c r="D3478" s="395" t="s">
        <v>40532</v>
      </c>
    </row>
    <row r="3479" spans="1:4">
      <c r="A3479" s="394">
        <v>92285</v>
      </c>
      <c r="B3479" s="394" t="s">
        <v>3114</v>
      </c>
      <c r="C3479" s="394" t="s">
        <v>41</v>
      </c>
      <c r="D3479" s="395" t="s">
        <v>40533</v>
      </c>
    </row>
    <row r="3480" spans="1:4">
      <c r="A3480" s="394">
        <v>92286</v>
      </c>
      <c r="B3480" s="394" t="s">
        <v>3115</v>
      </c>
      <c r="C3480" s="394" t="s">
        <v>41</v>
      </c>
      <c r="D3480" s="395" t="s">
        <v>40534</v>
      </c>
    </row>
    <row r="3481" spans="1:4">
      <c r="A3481" s="394">
        <v>92305</v>
      </c>
      <c r="B3481" s="394" t="s">
        <v>3116</v>
      </c>
      <c r="C3481" s="394" t="s">
        <v>41</v>
      </c>
      <c r="D3481" s="395" t="s">
        <v>40535</v>
      </c>
    </row>
    <row r="3482" spans="1:4">
      <c r="A3482" s="394">
        <v>92306</v>
      </c>
      <c r="B3482" s="394" t="s">
        <v>3117</v>
      </c>
      <c r="C3482" s="394" t="s">
        <v>41</v>
      </c>
      <c r="D3482" s="395" t="s">
        <v>40536</v>
      </c>
    </row>
    <row r="3483" spans="1:4">
      <c r="A3483" s="394">
        <v>92307</v>
      </c>
      <c r="B3483" s="394" t="s">
        <v>3118</v>
      </c>
      <c r="C3483" s="394" t="s">
        <v>41</v>
      </c>
      <c r="D3483" s="395" t="s">
        <v>40537</v>
      </c>
    </row>
    <row r="3484" spans="1:4">
      <c r="A3484" s="394">
        <v>92308</v>
      </c>
      <c r="B3484" s="394" t="s">
        <v>3119</v>
      </c>
      <c r="C3484" s="394" t="s">
        <v>41</v>
      </c>
      <c r="D3484" s="395" t="s">
        <v>40538</v>
      </c>
    </row>
    <row r="3485" spans="1:4">
      <c r="A3485" s="394">
        <v>92309</v>
      </c>
      <c r="B3485" s="394" t="s">
        <v>3120</v>
      </c>
      <c r="C3485" s="394" t="s">
        <v>41</v>
      </c>
      <c r="D3485" s="395" t="s">
        <v>40539</v>
      </c>
    </row>
    <row r="3486" spans="1:4">
      <c r="A3486" s="394">
        <v>92310</v>
      </c>
      <c r="B3486" s="394" t="s">
        <v>3121</v>
      </c>
      <c r="C3486" s="394" t="s">
        <v>41</v>
      </c>
      <c r="D3486" s="395" t="s">
        <v>40540</v>
      </c>
    </row>
    <row r="3487" spans="1:4">
      <c r="A3487" s="394">
        <v>92320</v>
      </c>
      <c r="B3487" s="394" t="s">
        <v>3122</v>
      </c>
      <c r="C3487" s="394" t="s">
        <v>41</v>
      </c>
      <c r="D3487" s="395" t="s">
        <v>40541</v>
      </c>
    </row>
    <row r="3488" spans="1:4">
      <c r="A3488" s="394">
        <v>92321</v>
      </c>
      <c r="B3488" s="394" t="s">
        <v>3123</v>
      </c>
      <c r="C3488" s="394" t="s">
        <v>41</v>
      </c>
      <c r="D3488" s="395" t="s">
        <v>40542</v>
      </c>
    </row>
    <row r="3489" spans="1:4">
      <c r="A3489" s="394">
        <v>92322</v>
      </c>
      <c r="B3489" s="394" t="s">
        <v>3124</v>
      </c>
      <c r="C3489" s="394" t="s">
        <v>41</v>
      </c>
      <c r="D3489" s="395" t="s">
        <v>40543</v>
      </c>
    </row>
    <row r="3490" spans="1:4">
      <c r="A3490" s="394">
        <v>92323</v>
      </c>
      <c r="B3490" s="394" t="s">
        <v>3125</v>
      </c>
      <c r="C3490" s="394" t="s">
        <v>41</v>
      </c>
      <c r="D3490" s="395" t="s">
        <v>40544</v>
      </c>
    </row>
    <row r="3491" spans="1:4">
      <c r="A3491" s="394">
        <v>92324</v>
      </c>
      <c r="B3491" s="394" t="s">
        <v>3126</v>
      </c>
      <c r="C3491" s="394" t="s">
        <v>41</v>
      </c>
      <c r="D3491" s="395" t="s">
        <v>40545</v>
      </c>
    </row>
    <row r="3492" spans="1:4">
      <c r="A3492" s="394">
        <v>92325</v>
      </c>
      <c r="B3492" s="394" t="s">
        <v>3127</v>
      </c>
      <c r="C3492" s="394" t="s">
        <v>41</v>
      </c>
      <c r="D3492" s="395" t="s">
        <v>40546</v>
      </c>
    </row>
    <row r="3493" spans="1:4">
      <c r="A3493" s="394">
        <v>92335</v>
      </c>
      <c r="B3493" s="394" t="s">
        <v>3128</v>
      </c>
      <c r="C3493" s="394" t="s">
        <v>41</v>
      </c>
      <c r="D3493" s="395" t="s">
        <v>45629</v>
      </c>
    </row>
    <row r="3494" spans="1:4">
      <c r="A3494" s="394">
        <v>92336</v>
      </c>
      <c r="B3494" s="394" t="s">
        <v>3129</v>
      </c>
      <c r="C3494" s="394" t="s">
        <v>41</v>
      </c>
      <c r="D3494" s="395" t="s">
        <v>45630</v>
      </c>
    </row>
    <row r="3495" spans="1:4">
      <c r="A3495" s="394">
        <v>92337</v>
      </c>
      <c r="B3495" s="394" t="s">
        <v>3130</v>
      </c>
      <c r="C3495" s="394" t="s">
        <v>41</v>
      </c>
      <c r="D3495" s="395" t="s">
        <v>45631</v>
      </c>
    </row>
    <row r="3496" spans="1:4">
      <c r="A3496" s="394">
        <v>92338</v>
      </c>
      <c r="B3496" s="394" t="s">
        <v>3131</v>
      </c>
      <c r="C3496" s="394" t="s">
        <v>41</v>
      </c>
      <c r="D3496" s="395" t="s">
        <v>44297</v>
      </c>
    </row>
    <row r="3497" spans="1:4">
      <c r="A3497" s="394">
        <v>92339</v>
      </c>
      <c r="B3497" s="394" t="s">
        <v>3132</v>
      </c>
      <c r="C3497" s="394" t="s">
        <v>41</v>
      </c>
      <c r="D3497" s="395" t="s">
        <v>45632</v>
      </c>
    </row>
    <row r="3498" spans="1:4">
      <c r="A3498" s="394">
        <v>92341</v>
      </c>
      <c r="B3498" s="394" t="s">
        <v>3133</v>
      </c>
      <c r="C3498" s="394" t="s">
        <v>41</v>
      </c>
      <c r="D3498" s="395" t="s">
        <v>45633</v>
      </c>
    </row>
    <row r="3499" spans="1:4">
      <c r="A3499" s="394">
        <v>92342</v>
      </c>
      <c r="B3499" s="394" t="s">
        <v>3134</v>
      </c>
      <c r="C3499" s="394" t="s">
        <v>41</v>
      </c>
      <c r="D3499" s="395" t="s">
        <v>45634</v>
      </c>
    </row>
    <row r="3500" spans="1:4">
      <c r="A3500" s="394">
        <v>92343</v>
      </c>
      <c r="B3500" s="394" t="s">
        <v>3135</v>
      </c>
      <c r="C3500" s="394" t="s">
        <v>41</v>
      </c>
      <c r="D3500" s="395" t="s">
        <v>45635</v>
      </c>
    </row>
    <row r="3501" spans="1:4">
      <c r="A3501" s="394">
        <v>92359</v>
      </c>
      <c r="B3501" s="394" t="s">
        <v>3136</v>
      </c>
      <c r="C3501" s="394" t="s">
        <v>41</v>
      </c>
      <c r="D3501" s="395" t="s">
        <v>45636</v>
      </c>
    </row>
    <row r="3502" spans="1:4">
      <c r="A3502" s="394">
        <v>92360</v>
      </c>
      <c r="B3502" s="394" t="s">
        <v>3137</v>
      </c>
      <c r="C3502" s="394" t="s">
        <v>41</v>
      </c>
      <c r="D3502" s="395" t="s">
        <v>44042</v>
      </c>
    </row>
    <row r="3503" spans="1:4">
      <c r="A3503" s="394">
        <v>92361</v>
      </c>
      <c r="B3503" s="394" t="s">
        <v>3138</v>
      </c>
      <c r="C3503" s="394" t="s">
        <v>41</v>
      </c>
      <c r="D3503" s="395" t="s">
        <v>45637</v>
      </c>
    </row>
    <row r="3504" spans="1:4">
      <c r="A3504" s="394">
        <v>92362</v>
      </c>
      <c r="B3504" s="394" t="s">
        <v>3139</v>
      </c>
      <c r="C3504" s="394" t="s">
        <v>41</v>
      </c>
      <c r="D3504" s="395" t="s">
        <v>45638</v>
      </c>
    </row>
    <row r="3505" spans="1:4">
      <c r="A3505" s="394">
        <v>92364</v>
      </c>
      <c r="B3505" s="394" t="s">
        <v>3140</v>
      </c>
      <c r="C3505" s="394" t="s">
        <v>41</v>
      </c>
      <c r="D3505" s="395" t="s">
        <v>45639</v>
      </c>
    </row>
    <row r="3506" spans="1:4">
      <c r="A3506" s="394">
        <v>92365</v>
      </c>
      <c r="B3506" s="394" t="s">
        <v>3141</v>
      </c>
      <c r="C3506" s="394" t="s">
        <v>41</v>
      </c>
      <c r="D3506" s="395" t="s">
        <v>41980</v>
      </c>
    </row>
    <row r="3507" spans="1:4">
      <c r="A3507" s="394">
        <v>92366</v>
      </c>
      <c r="B3507" s="394" t="s">
        <v>3142</v>
      </c>
      <c r="C3507" s="394" t="s">
        <v>41</v>
      </c>
      <c r="D3507" s="395" t="s">
        <v>45239</v>
      </c>
    </row>
    <row r="3508" spans="1:4">
      <c r="A3508" s="394">
        <v>92367</v>
      </c>
      <c r="B3508" s="394" t="s">
        <v>3143</v>
      </c>
      <c r="C3508" s="394" t="s">
        <v>41</v>
      </c>
      <c r="D3508" s="395" t="s">
        <v>45640</v>
      </c>
    </row>
    <row r="3509" spans="1:4">
      <c r="A3509" s="394">
        <v>92368</v>
      </c>
      <c r="B3509" s="394" t="s">
        <v>3144</v>
      </c>
      <c r="C3509" s="394" t="s">
        <v>41</v>
      </c>
      <c r="D3509" s="395" t="s">
        <v>42022</v>
      </c>
    </row>
    <row r="3510" spans="1:4">
      <c r="A3510" s="394">
        <v>92645</v>
      </c>
      <c r="B3510" s="394" t="s">
        <v>3145</v>
      </c>
      <c r="C3510" s="394" t="s">
        <v>41</v>
      </c>
      <c r="D3510" s="395" t="s">
        <v>45641</v>
      </c>
    </row>
    <row r="3511" spans="1:4">
      <c r="A3511" s="394">
        <v>92646</v>
      </c>
      <c r="B3511" s="394" t="s">
        <v>3146</v>
      </c>
      <c r="C3511" s="394" t="s">
        <v>41</v>
      </c>
      <c r="D3511" s="395" t="s">
        <v>45642</v>
      </c>
    </row>
    <row r="3512" spans="1:4">
      <c r="A3512" s="394">
        <v>92648</v>
      </c>
      <c r="B3512" s="394" t="s">
        <v>3147</v>
      </c>
      <c r="C3512" s="394" t="s">
        <v>41</v>
      </c>
      <c r="D3512" s="395" t="s">
        <v>45643</v>
      </c>
    </row>
    <row r="3513" spans="1:4">
      <c r="A3513" s="394">
        <v>92649</v>
      </c>
      <c r="B3513" s="394" t="s">
        <v>3148</v>
      </c>
      <c r="C3513" s="394" t="s">
        <v>41</v>
      </c>
      <c r="D3513" s="395" t="s">
        <v>45644</v>
      </c>
    </row>
    <row r="3514" spans="1:4">
      <c r="A3514" s="394">
        <v>92650</v>
      </c>
      <c r="B3514" s="394" t="s">
        <v>3149</v>
      </c>
      <c r="C3514" s="394" t="s">
        <v>41</v>
      </c>
      <c r="D3514" s="395" t="s">
        <v>39502</v>
      </c>
    </row>
    <row r="3515" spans="1:4">
      <c r="A3515" s="394">
        <v>92652</v>
      </c>
      <c r="B3515" s="394" t="s">
        <v>3150</v>
      </c>
      <c r="C3515" s="394" t="s">
        <v>41</v>
      </c>
      <c r="D3515" s="395" t="s">
        <v>45645</v>
      </c>
    </row>
    <row r="3516" spans="1:4">
      <c r="A3516" s="394">
        <v>92653</v>
      </c>
      <c r="B3516" s="394" t="s">
        <v>3151</v>
      </c>
      <c r="C3516" s="394" t="s">
        <v>41</v>
      </c>
      <c r="D3516" s="395" t="s">
        <v>45646</v>
      </c>
    </row>
    <row r="3517" spans="1:4">
      <c r="A3517" s="394">
        <v>92654</v>
      </c>
      <c r="B3517" s="394" t="s">
        <v>3152</v>
      </c>
      <c r="C3517" s="394" t="s">
        <v>41</v>
      </c>
      <c r="D3517" s="395" t="s">
        <v>45647</v>
      </c>
    </row>
    <row r="3518" spans="1:4">
      <c r="A3518" s="394">
        <v>92655</v>
      </c>
      <c r="B3518" s="394" t="s">
        <v>3153</v>
      </c>
      <c r="C3518" s="394" t="s">
        <v>41</v>
      </c>
      <c r="D3518" s="395" t="s">
        <v>45648</v>
      </c>
    </row>
    <row r="3519" spans="1:4">
      <c r="A3519" s="394">
        <v>92656</v>
      </c>
      <c r="B3519" s="394" t="s">
        <v>3154</v>
      </c>
      <c r="C3519" s="394" t="s">
        <v>41</v>
      </c>
      <c r="D3519" s="395" t="s">
        <v>45649</v>
      </c>
    </row>
    <row r="3520" spans="1:4">
      <c r="A3520" s="394">
        <v>92687</v>
      </c>
      <c r="B3520" s="394" t="s">
        <v>3155</v>
      </c>
      <c r="C3520" s="394" t="s">
        <v>41</v>
      </c>
      <c r="D3520" s="395" t="s">
        <v>45251</v>
      </c>
    </row>
    <row r="3521" spans="1:4">
      <c r="A3521" s="394">
        <v>92688</v>
      </c>
      <c r="B3521" s="394" t="s">
        <v>3156</v>
      </c>
      <c r="C3521" s="394" t="s">
        <v>41</v>
      </c>
      <c r="D3521" s="395" t="s">
        <v>41501</v>
      </c>
    </row>
    <row r="3522" spans="1:4">
      <c r="A3522" s="394">
        <v>92689</v>
      </c>
      <c r="B3522" s="394" t="s">
        <v>3157</v>
      </c>
      <c r="C3522" s="394" t="s">
        <v>41</v>
      </c>
      <c r="D3522" s="395" t="s">
        <v>41509</v>
      </c>
    </row>
    <row r="3523" spans="1:4">
      <c r="A3523" s="394">
        <v>92690</v>
      </c>
      <c r="B3523" s="394" t="s">
        <v>3158</v>
      </c>
      <c r="C3523" s="394" t="s">
        <v>41</v>
      </c>
      <c r="D3523" s="395" t="s">
        <v>45650</v>
      </c>
    </row>
    <row r="3524" spans="1:4">
      <c r="A3524" s="394">
        <v>92691</v>
      </c>
      <c r="B3524" s="394" t="s">
        <v>3159</v>
      </c>
      <c r="C3524" s="394" t="s">
        <v>41</v>
      </c>
      <c r="D3524" s="395" t="s">
        <v>45651</v>
      </c>
    </row>
    <row r="3525" spans="1:4">
      <c r="A3525" s="394">
        <v>94462</v>
      </c>
      <c r="B3525" s="394" t="s">
        <v>3160</v>
      </c>
      <c r="C3525" s="394" t="s">
        <v>41</v>
      </c>
      <c r="D3525" s="395" t="s">
        <v>45652</v>
      </c>
    </row>
    <row r="3526" spans="1:4">
      <c r="A3526" s="394">
        <v>94463</v>
      </c>
      <c r="B3526" s="394" t="s">
        <v>3161</v>
      </c>
      <c r="C3526" s="394" t="s">
        <v>41</v>
      </c>
      <c r="D3526" s="395" t="s">
        <v>45653</v>
      </c>
    </row>
    <row r="3527" spans="1:4">
      <c r="A3527" s="394">
        <v>94464</v>
      </c>
      <c r="B3527" s="394" t="s">
        <v>3162</v>
      </c>
      <c r="C3527" s="394" t="s">
        <v>41</v>
      </c>
      <c r="D3527" s="395" t="s">
        <v>45654</v>
      </c>
    </row>
    <row r="3528" spans="1:4">
      <c r="A3528" s="394">
        <v>94602</v>
      </c>
      <c r="B3528" s="394" t="s">
        <v>3163</v>
      </c>
      <c r="C3528" s="394" t="s">
        <v>41</v>
      </c>
      <c r="D3528" s="395" t="s">
        <v>40552</v>
      </c>
    </row>
    <row r="3529" spans="1:4">
      <c r="A3529" s="394">
        <v>94603</v>
      </c>
      <c r="B3529" s="394" t="s">
        <v>3164</v>
      </c>
      <c r="C3529" s="394" t="s">
        <v>41</v>
      </c>
      <c r="D3529" s="395" t="s">
        <v>40553</v>
      </c>
    </row>
    <row r="3530" spans="1:4">
      <c r="A3530" s="394">
        <v>94604</v>
      </c>
      <c r="B3530" s="394" t="s">
        <v>3165</v>
      </c>
      <c r="C3530" s="394" t="s">
        <v>41</v>
      </c>
      <c r="D3530" s="395" t="s">
        <v>40554</v>
      </c>
    </row>
    <row r="3531" spans="1:4">
      <c r="A3531" s="394">
        <v>94605</v>
      </c>
      <c r="B3531" s="394" t="s">
        <v>3166</v>
      </c>
      <c r="C3531" s="394" t="s">
        <v>41</v>
      </c>
      <c r="D3531" s="395" t="s">
        <v>40555</v>
      </c>
    </row>
    <row r="3532" spans="1:4">
      <c r="A3532" s="394">
        <v>94648</v>
      </c>
      <c r="B3532" s="394" t="s">
        <v>3167</v>
      </c>
      <c r="C3532" s="394" t="s">
        <v>41</v>
      </c>
      <c r="D3532" s="395" t="s">
        <v>43641</v>
      </c>
    </row>
    <row r="3533" spans="1:4">
      <c r="A3533" s="394">
        <v>94649</v>
      </c>
      <c r="B3533" s="394" t="s">
        <v>3168</v>
      </c>
      <c r="C3533" s="394" t="s">
        <v>41</v>
      </c>
      <c r="D3533" s="395" t="s">
        <v>40311</v>
      </c>
    </row>
    <row r="3534" spans="1:4">
      <c r="A3534" s="394">
        <v>94650</v>
      </c>
      <c r="B3534" s="394" t="s">
        <v>3169</v>
      </c>
      <c r="C3534" s="394" t="s">
        <v>41</v>
      </c>
      <c r="D3534" s="395" t="s">
        <v>41085</v>
      </c>
    </row>
    <row r="3535" spans="1:4">
      <c r="A3535" s="394">
        <v>94651</v>
      </c>
      <c r="B3535" s="394" t="s">
        <v>3170</v>
      </c>
      <c r="C3535" s="394" t="s">
        <v>41</v>
      </c>
      <c r="D3535" s="395" t="s">
        <v>39483</v>
      </c>
    </row>
    <row r="3536" spans="1:4">
      <c r="A3536" s="394">
        <v>94652</v>
      </c>
      <c r="B3536" s="394" t="s">
        <v>3171</v>
      </c>
      <c r="C3536" s="394" t="s">
        <v>41</v>
      </c>
      <c r="D3536" s="395" t="s">
        <v>40457</v>
      </c>
    </row>
    <row r="3537" spans="1:4">
      <c r="A3537" s="394">
        <v>94653</v>
      </c>
      <c r="B3537" s="394" t="s">
        <v>3172</v>
      </c>
      <c r="C3537" s="394" t="s">
        <v>41</v>
      </c>
      <c r="D3537" s="395" t="s">
        <v>45655</v>
      </c>
    </row>
    <row r="3538" spans="1:4">
      <c r="A3538" s="394">
        <v>94654</v>
      </c>
      <c r="B3538" s="394" t="s">
        <v>3173</v>
      </c>
      <c r="C3538" s="394" t="s">
        <v>41</v>
      </c>
      <c r="D3538" s="395" t="s">
        <v>45656</v>
      </c>
    </row>
    <row r="3539" spans="1:4">
      <c r="A3539" s="394">
        <v>94655</v>
      </c>
      <c r="B3539" s="394" t="s">
        <v>3174</v>
      </c>
      <c r="C3539" s="394" t="s">
        <v>41</v>
      </c>
      <c r="D3539" s="395" t="s">
        <v>45657</v>
      </c>
    </row>
    <row r="3540" spans="1:4">
      <c r="A3540" s="394">
        <v>94716</v>
      </c>
      <c r="B3540" s="394" t="s">
        <v>3175</v>
      </c>
      <c r="C3540" s="394" t="s">
        <v>41</v>
      </c>
      <c r="D3540" s="395" t="s">
        <v>42373</v>
      </c>
    </row>
    <row r="3541" spans="1:4">
      <c r="A3541" s="394">
        <v>94717</v>
      </c>
      <c r="B3541" s="394" t="s">
        <v>3176</v>
      </c>
      <c r="C3541" s="394" t="s">
        <v>41</v>
      </c>
      <c r="D3541" s="395" t="s">
        <v>45658</v>
      </c>
    </row>
    <row r="3542" spans="1:4">
      <c r="A3542" s="394">
        <v>94718</v>
      </c>
      <c r="B3542" s="394" t="s">
        <v>3177</v>
      </c>
      <c r="C3542" s="394" t="s">
        <v>41</v>
      </c>
      <c r="D3542" s="395" t="s">
        <v>45659</v>
      </c>
    </row>
    <row r="3543" spans="1:4">
      <c r="A3543" s="394">
        <v>94719</v>
      </c>
      <c r="B3543" s="394" t="s">
        <v>3178</v>
      </c>
      <c r="C3543" s="394" t="s">
        <v>41</v>
      </c>
      <c r="D3543" s="395" t="s">
        <v>41697</v>
      </c>
    </row>
    <row r="3544" spans="1:4">
      <c r="A3544" s="394">
        <v>94720</v>
      </c>
      <c r="B3544" s="394" t="s">
        <v>3179</v>
      </c>
      <c r="C3544" s="394" t="s">
        <v>41</v>
      </c>
      <c r="D3544" s="395" t="s">
        <v>45660</v>
      </c>
    </row>
    <row r="3545" spans="1:4">
      <c r="A3545" s="394">
        <v>94721</v>
      </c>
      <c r="B3545" s="394" t="s">
        <v>3180</v>
      </c>
      <c r="C3545" s="394" t="s">
        <v>41</v>
      </c>
      <c r="D3545" s="395" t="s">
        <v>45661</v>
      </c>
    </row>
    <row r="3546" spans="1:4">
      <c r="A3546" s="394">
        <v>94722</v>
      </c>
      <c r="B3546" s="394" t="s">
        <v>3181</v>
      </c>
      <c r="C3546" s="394" t="s">
        <v>41</v>
      </c>
      <c r="D3546" s="395" t="s">
        <v>45662</v>
      </c>
    </row>
    <row r="3547" spans="1:4">
      <c r="A3547" s="394">
        <v>95697</v>
      </c>
      <c r="B3547" s="394" t="s">
        <v>3182</v>
      </c>
      <c r="C3547" s="394" t="s">
        <v>41</v>
      </c>
      <c r="D3547" s="395" t="s">
        <v>42620</v>
      </c>
    </row>
    <row r="3548" spans="1:4">
      <c r="A3548" s="394">
        <v>96635</v>
      </c>
      <c r="B3548" s="394" t="s">
        <v>3183</v>
      </c>
      <c r="C3548" s="394" t="s">
        <v>41</v>
      </c>
      <c r="D3548" s="395" t="s">
        <v>40098</v>
      </c>
    </row>
    <row r="3549" spans="1:4">
      <c r="A3549" s="394">
        <v>96636</v>
      </c>
      <c r="B3549" s="394" t="s">
        <v>3184</v>
      </c>
      <c r="C3549" s="394" t="s">
        <v>41</v>
      </c>
      <c r="D3549" s="395" t="s">
        <v>40561</v>
      </c>
    </row>
    <row r="3550" spans="1:4">
      <c r="A3550" s="394">
        <v>96644</v>
      </c>
      <c r="B3550" s="394" t="s">
        <v>3185</v>
      </c>
      <c r="C3550" s="394" t="s">
        <v>41</v>
      </c>
      <c r="D3550" s="395" t="s">
        <v>40562</v>
      </c>
    </row>
    <row r="3551" spans="1:4">
      <c r="A3551" s="394">
        <v>96645</v>
      </c>
      <c r="B3551" s="394" t="s">
        <v>3186</v>
      </c>
      <c r="C3551" s="394" t="s">
        <v>41</v>
      </c>
      <c r="D3551" s="395" t="s">
        <v>40390</v>
      </c>
    </row>
    <row r="3552" spans="1:4">
      <c r="A3552" s="394">
        <v>96646</v>
      </c>
      <c r="B3552" s="394" t="s">
        <v>3187</v>
      </c>
      <c r="C3552" s="394" t="s">
        <v>41</v>
      </c>
      <c r="D3552" s="395" t="s">
        <v>40563</v>
      </c>
    </row>
    <row r="3553" spans="1:4">
      <c r="A3553" s="394">
        <v>96647</v>
      </c>
      <c r="B3553" s="394" t="s">
        <v>3188</v>
      </c>
      <c r="C3553" s="394" t="s">
        <v>41</v>
      </c>
      <c r="D3553" s="395" t="s">
        <v>40564</v>
      </c>
    </row>
    <row r="3554" spans="1:4">
      <c r="A3554" s="394">
        <v>96648</v>
      </c>
      <c r="B3554" s="394" t="s">
        <v>3189</v>
      </c>
      <c r="C3554" s="394" t="s">
        <v>41</v>
      </c>
      <c r="D3554" s="395" t="s">
        <v>40565</v>
      </c>
    </row>
    <row r="3555" spans="1:4">
      <c r="A3555" s="394">
        <v>96649</v>
      </c>
      <c r="B3555" s="394" t="s">
        <v>3190</v>
      </c>
      <c r="C3555" s="394" t="s">
        <v>41</v>
      </c>
      <c r="D3555" s="395" t="s">
        <v>40075</v>
      </c>
    </row>
    <row r="3556" spans="1:4">
      <c r="A3556" s="394">
        <v>96668</v>
      </c>
      <c r="B3556" s="394" t="s">
        <v>3191</v>
      </c>
      <c r="C3556" s="394" t="s">
        <v>41</v>
      </c>
      <c r="D3556" s="395" t="s">
        <v>40566</v>
      </c>
    </row>
    <row r="3557" spans="1:4">
      <c r="A3557" s="394">
        <v>96669</v>
      </c>
      <c r="B3557" s="394" t="s">
        <v>3192</v>
      </c>
      <c r="C3557" s="394" t="s">
        <v>41</v>
      </c>
      <c r="D3557" s="395" t="s">
        <v>40567</v>
      </c>
    </row>
    <row r="3558" spans="1:4">
      <c r="A3558" s="394">
        <v>96670</v>
      </c>
      <c r="B3558" s="394" t="s">
        <v>3193</v>
      </c>
      <c r="C3558" s="394" t="s">
        <v>41</v>
      </c>
      <c r="D3558" s="395" t="s">
        <v>40568</v>
      </c>
    </row>
    <row r="3559" spans="1:4">
      <c r="A3559" s="394">
        <v>96671</v>
      </c>
      <c r="B3559" s="394" t="s">
        <v>3194</v>
      </c>
      <c r="C3559" s="394" t="s">
        <v>41</v>
      </c>
      <c r="D3559" s="395" t="s">
        <v>40569</v>
      </c>
    </row>
    <row r="3560" spans="1:4">
      <c r="A3560" s="394">
        <v>96672</v>
      </c>
      <c r="B3560" s="394" t="s">
        <v>3195</v>
      </c>
      <c r="C3560" s="394" t="s">
        <v>41</v>
      </c>
      <c r="D3560" s="395" t="s">
        <v>40570</v>
      </c>
    </row>
    <row r="3561" spans="1:4">
      <c r="A3561" s="394">
        <v>96673</v>
      </c>
      <c r="B3561" s="394" t="s">
        <v>3196</v>
      </c>
      <c r="C3561" s="394" t="s">
        <v>41</v>
      </c>
      <c r="D3561" s="395" t="s">
        <v>40571</v>
      </c>
    </row>
    <row r="3562" spans="1:4">
      <c r="A3562" s="394">
        <v>96674</v>
      </c>
      <c r="B3562" s="394" t="s">
        <v>3197</v>
      </c>
      <c r="C3562" s="394" t="s">
        <v>41</v>
      </c>
      <c r="D3562" s="395" t="s">
        <v>40572</v>
      </c>
    </row>
    <row r="3563" spans="1:4">
      <c r="A3563" s="394">
        <v>96675</v>
      </c>
      <c r="B3563" s="394" t="s">
        <v>3198</v>
      </c>
      <c r="C3563" s="394" t="s">
        <v>41</v>
      </c>
      <c r="D3563" s="395" t="s">
        <v>40573</v>
      </c>
    </row>
    <row r="3564" spans="1:4">
      <c r="A3564" s="394">
        <v>96676</v>
      </c>
      <c r="B3564" s="394" t="s">
        <v>3199</v>
      </c>
      <c r="C3564" s="394" t="s">
        <v>41</v>
      </c>
      <c r="D3564" s="395" t="s">
        <v>40574</v>
      </c>
    </row>
    <row r="3565" spans="1:4">
      <c r="A3565" s="394">
        <v>96677</v>
      </c>
      <c r="B3565" s="394" t="s">
        <v>3200</v>
      </c>
      <c r="C3565" s="394" t="s">
        <v>41</v>
      </c>
      <c r="D3565" s="395" t="s">
        <v>40575</v>
      </c>
    </row>
    <row r="3566" spans="1:4">
      <c r="A3566" s="394">
        <v>96678</v>
      </c>
      <c r="B3566" s="394" t="s">
        <v>3201</v>
      </c>
      <c r="C3566" s="394" t="s">
        <v>41</v>
      </c>
      <c r="D3566" s="395" t="s">
        <v>40576</v>
      </c>
    </row>
    <row r="3567" spans="1:4">
      <c r="A3567" s="394">
        <v>96679</v>
      </c>
      <c r="B3567" s="394" t="s">
        <v>3202</v>
      </c>
      <c r="C3567" s="394" t="s">
        <v>41</v>
      </c>
      <c r="D3567" s="395" t="s">
        <v>40577</v>
      </c>
    </row>
    <row r="3568" spans="1:4">
      <c r="A3568" s="394">
        <v>96680</v>
      </c>
      <c r="B3568" s="394" t="s">
        <v>3203</v>
      </c>
      <c r="C3568" s="394" t="s">
        <v>41</v>
      </c>
      <c r="D3568" s="395" t="s">
        <v>40578</v>
      </c>
    </row>
    <row r="3569" spans="1:4">
      <c r="A3569" s="394">
        <v>96681</v>
      </c>
      <c r="B3569" s="394" t="s">
        <v>3204</v>
      </c>
      <c r="C3569" s="394" t="s">
        <v>41</v>
      </c>
      <c r="D3569" s="395" t="s">
        <v>40579</v>
      </c>
    </row>
    <row r="3570" spans="1:4">
      <c r="A3570" s="394">
        <v>96682</v>
      </c>
      <c r="B3570" s="394" t="s">
        <v>3205</v>
      </c>
      <c r="C3570" s="394" t="s">
        <v>41</v>
      </c>
      <c r="D3570" s="395" t="s">
        <v>40580</v>
      </c>
    </row>
    <row r="3571" spans="1:4">
      <c r="A3571" s="394">
        <v>96683</v>
      </c>
      <c r="B3571" s="394" t="s">
        <v>3206</v>
      </c>
      <c r="C3571" s="394" t="s">
        <v>41</v>
      </c>
      <c r="D3571" s="395" t="s">
        <v>40581</v>
      </c>
    </row>
    <row r="3572" spans="1:4">
      <c r="A3572" s="394">
        <v>96718</v>
      </c>
      <c r="B3572" s="394" t="s">
        <v>3207</v>
      </c>
      <c r="C3572" s="394" t="s">
        <v>41</v>
      </c>
      <c r="D3572" s="395" t="s">
        <v>40582</v>
      </c>
    </row>
    <row r="3573" spans="1:4">
      <c r="A3573" s="394">
        <v>96719</v>
      </c>
      <c r="B3573" s="394" t="s">
        <v>3208</v>
      </c>
      <c r="C3573" s="394" t="s">
        <v>41</v>
      </c>
      <c r="D3573" s="395" t="s">
        <v>40583</v>
      </c>
    </row>
    <row r="3574" spans="1:4">
      <c r="A3574" s="394">
        <v>96720</v>
      </c>
      <c r="B3574" s="394" t="s">
        <v>3209</v>
      </c>
      <c r="C3574" s="394" t="s">
        <v>41</v>
      </c>
      <c r="D3574" s="395" t="s">
        <v>40584</v>
      </c>
    </row>
    <row r="3575" spans="1:4">
      <c r="A3575" s="394">
        <v>96721</v>
      </c>
      <c r="B3575" s="394" t="s">
        <v>3210</v>
      </c>
      <c r="C3575" s="394" t="s">
        <v>41</v>
      </c>
      <c r="D3575" s="395" t="s">
        <v>40585</v>
      </c>
    </row>
    <row r="3576" spans="1:4">
      <c r="A3576" s="394">
        <v>96722</v>
      </c>
      <c r="B3576" s="394" t="s">
        <v>3211</v>
      </c>
      <c r="C3576" s="394" t="s">
        <v>41</v>
      </c>
      <c r="D3576" s="395" t="s">
        <v>40586</v>
      </c>
    </row>
    <row r="3577" spans="1:4">
      <c r="A3577" s="394">
        <v>96723</v>
      </c>
      <c r="B3577" s="394" t="s">
        <v>3212</v>
      </c>
      <c r="C3577" s="394" t="s">
        <v>41</v>
      </c>
      <c r="D3577" s="395" t="s">
        <v>40587</v>
      </c>
    </row>
    <row r="3578" spans="1:4">
      <c r="A3578" s="394">
        <v>96724</v>
      </c>
      <c r="B3578" s="394" t="s">
        <v>3213</v>
      </c>
      <c r="C3578" s="394" t="s">
        <v>41</v>
      </c>
      <c r="D3578" s="395" t="s">
        <v>40588</v>
      </c>
    </row>
    <row r="3579" spans="1:4">
      <c r="A3579" s="394">
        <v>96725</v>
      </c>
      <c r="B3579" s="394" t="s">
        <v>3214</v>
      </c>
      <c r="C3579" s="394" t="s">
        <v>41</v>
      </c>
      <c r="D3579" s="395" t="s">
        <v>40589</v>
      </c>
    </row>
    <row r="3580" spans="1:4">
      <c r="A3580" s="394">
        <v>96726</v>
      </c>
      <c r="B3580" s="394" t="s">
        <v>3215</v>
      </c>
      <c r="C3580" s="394" t="s">
        <v>41</v>
      </c>
      <c r="D3580" s="395" t="s">
        <v>40590</v>
      </c>
    </row>
    <row r="3581" spans="1:4">
      <c r="A3581" s="394">
        <v>96727</v>
      </c>
      <c r="B3581" s="394" t="s">
        <v>3216</v>
      </c>
      <c r="C3581" s="394" t="s">
        <v>41</v>
      </c>
      <c r="D3581" s="395" t="s">
        <v>40591</v>
      </c>
    </row>
    <row r="3582" spans="1:4">
      <c r="A3582" s="394">
        <v>96728</v>
      </c>
      <c r="B3582" s="394" t="s">
        <v>3217</v>
      </c>
      <c r="C3582" s="394" t="s">
        <v>41</v>
      </c>
      <c r="D3582" s="395" t="s">
        <v>40592</v>
      </c>
    </row>
    <row r="3583" spans="1:4">
      <c r="A3583" s="394">
        <v>96729</v>
      </c>
      <c r="B3583" s="394" t="s">
        <v>3218</v>
      </c>
      <c r="C3583" s="394" t="s">
        <v>41</v>
      </c>
      <c r="D3583" s="395" t="s">
        <v>39237</v>
      </c>
    </row>
    <row r="3584" spans="1:4">
      <c r="A3584" s="394">
        <v>96730</v>
      </c>
      <c r="B3584" s="394" t="s">
        <v>3219</v>
      </c>
      <c r="C3584" s="394" t="s">
        <v>41</v>
      </c>
      <c r="D3584" s="395" t="s">
        <v>40593</v>
      </c>
    </row>
    <row r="3585" spans="1:4">
      <c r="A3585" s="394">
        <v>96731</v>
      </c>
      <c r="B3585" s="394" t="s">
        <v>3220</v>
      </c>
      <c r="C3585" s="394" t="s">
        <v>41</v>
      </c>
      <c r="D3585" s="395" t="s">
        <v>40594</v>
      </c>
    </row>
    <row r="3586" spans="1:4">
      <c r="A3586" s="394">
        <v>96732</v>
      </c>
      <c r="B3586" s="394" t="s">
        <v>3221</v>
      </c>
      <c r="C3586" s="394" t="s">
        <v>41</v>
      </c>
      <c r="D3586" s="395" t="s">
        <v>40595</v>
      </c>
    </row>
    <row r="3587" spans="1:4">
      <c r="A3587" s="394">
        <v>96733</v>
      </c>
      <c r="B3587" s="394" t="s">
        <v>3222</v>
      </c>
      <c r="C3587" s="394" t="s">
        <v>41</v>
      </c>
      <c r="D3587" s="395" t="s">
        <v>40596</v>
      </c>
    </row>
    <row r="3588" spans="1:4">
      <c r="A3588" s="394">
        <v>96734</v>
      </c>
      <c r="B3588" s="394" t="s">
        <v>3223</v>
      </c>
      <c r="C3588" s="394" t="s">
        <v>41</v>
      </c>
      <c r="D3588" s="395" t="s">
        <v>40597</v>
      </c>
    </row>
    <row r="3589" spans="1:4">
      <c r="A3589" s="394">
        <v>96735</v>
      </c>
      <c r="B3589" s="394" t="s">
        <v>3224</v>
      </c>
      <c r="C3589" s="394" t="s">
        <v>41</v>
      </c>
      <c r="D3589" s="395" t="s">
        <v>40598</v>
      </c>
    </row>
    <row r="3590" spans="1:4">
      <c r="A3590" s="394">
        <v>96794</v>
      </c>
      <c r="B3590" s="394" t="s">
        <v>3225</v>
      </c>
      <c r="C3590" s="394" t="s">
        <v>41</v>
      </c>
      <c r="D3590" s="395" t="s">
        <v>40599</v>
      </c>
    </row>
    <row r="3591" spans="1:4">
      <c r="A3591" s="394">
        <v>96795</v>
      </c>
      <c r="B3591" s="394" t="s">
        <v>3226</v>
      </c>
      <c r="C3591" s="394" t="s">
        <v>41</v>
      </c>
      <c r="D3591" s="395" t="s">
        <v>40377</v>
      </c>
    </row>
    <row r="3592" spans="1:4">
      <c r="A3592" s="394">
        <v>96796</v>
      </c>
      <c r="B3592" s="394" t="s">
        <v>3227</v>
      </c>
      <c r="C3592" s="394" t="s">
        <v>41</v>
      </c>
      <c r="D3592" s="395" t="s">
        <v>40600</v>
      </c>
    </row>
    <row r="3593" spans="1:4">
      <c r="A3593" s="394">
        <v>96797</v>
      </c>
      <c r="B3593" s="394" t="s">
        <v>3228</v>
      </c>
      <c r="C3593" s="394" t="s">
        <v>41</v>
      </c>
      <c r="D3593" s="395" t="s">
        <v>39861</v>
      </c>
    </row>
    <row r="3594" spans="1:4">
      <c r="A3594" s="394">
        <v>96798</v>
      </c>
      <c r="B3594" s="394" t="s">
        <v>3229</v>
      </c>
      <c r="C3594" s="394" t="s">
        <v>41</v>
      </c>
      <c r="D3594" s="395" t="s">
        <v>40601</v>
      </c>
    </row>
    <row r="3595" spans="1:4">
      <c r="A3595" s="394">
        <v>96799</v>
      </c>
      <c r="B3595" s="394" t="s">
        <v>3230</v>
      </c>
      <c r="C3595" s="394" t="s">
        <v>41</v>
      </c>
      <c r="D3595" s="395" t="s">
        <v>40602</v>
      </c>
    </row>
    <row r="3596" spans="1:4">
      <c r="A3596" s="394">
        <v>96800</v>
      </c>
      <c r="B3596" s="394" t="s">
        <v>3231</v>
      </c>
      <c r="C3596" s="394" t="s">
        <v>41</v>
      </c>
      <c r="D3596" s="395" t="s">
        <v>40603</v>
      </c>
    </row>
    <row r="3597" spans="1:4">
      <c r="A3597" s="394">
        <v>96801</v>
      </c>
      <c r="B3597" s="394" t="s">
        <v>3232</v>
      </c>
      <c r="C3597" s="394" t="s">
        <v>41</v>
      </c>
      <c r="D3597" s="395" t="s">
        <v>40604</v>
      </c>
    </row>
    <row r="3598" spans="1:4">
      <c r="A3598" s="394">
        <v>97327</v>
      </c>
      <c r="B3598" s="394" t="s">
        <v>3233</v>
      </c>
      <c r="C3598" s="394" t="s">
        <v>41</v>
      </c>
      <c r="D3598" s="395" t="s">
        <v>40605</v>
      </c>
    </row>
    <row r="3599" spans="1:4">
      <c r="A3599" s="394">
        <v>97328</v>
      </c>
      <c r="B3599" s="394" t="s">
        <v>3234</v>
      </c>
      <c r="C3599" s="394" t="s">
        <v>41</v>
      </c>
      <c r="D3599" s="395" t="s">
        <v>40606</v>
      </c>
    </row>
    <row r="3600" spans="1:4">
      <c r="A3600" s="394">
        <v>97329</v>
      </c>
      <c r="B3600" s="394" t="s">
        <v>3235</v>
      </c>
      <c r="C3600" s="394" t="s">
        <v>41</v>
      </c>
      <c r="D3600" s="395" t="s">
        <v>40607</v>
      </c>
    </row>
    <row r="3601" spans="1:4">
      <c r="A3601" s="394">
        <v>97330</v>
      </c>
      <c r="B3601" s="394" t="s">
        <v>3236</v>
      </c>
      <c r="C3601" s="394" t="s">
        <v>41</v>
      </c>
      <c r="D3601" s="395" t="s">
        <v>40608</v>
      </c>
    </row>
    <row r="3602" spans="1:4">
      <c r="A3602" s="394">
        <v>97331</v>
      </c>
      <c r="B3602" s="394" t="s">
        <v>3237</v>
      </c>
      <c r="C3602" s="394" t="s">
        <v>41</v>
      </c>
      <c r="D3602" s="395" t="s">
        <v>40609</v>
      </c>
    </row>
    <row r="3603" spans="1:4">
      <c r="A3603" s="394">
        <v>97332</v>
      </c>
      <c r="B3603" s="394" t="s">
        <v>3238</v>
      </c>
      <c r="C3603" s="394" t="s">
        <v>41</v>
      </c>
      <c r="D3603" s="395" t="s">
        <v>40434</v>
      </c>
    </row>
    <row r="3604" spans="1:4">
      <c r="A3604" s="394">
        <v>97333</v>
      </c>
      <c r="B3604" s="394" t="s">
        <v>3239</v>
      </c>
      <c r="C3604" s="394" t="s">
        <v>41</v>
      </c>
      <c r="D3604" s="395" t="s">
        <v>40610</v>
      </c>
    </row>
    <row r="3605" spans="1:4">
      <c r="A3605" s="394">
        <v>97334</v>
      </c>
      <c r="B3605" s="394" t="s">
        <v>3240</v>
      </c>
      <c r="C3605" s="394" t="s">
        <v>41</v>
      </c>
      <c r="D3605" s="395" t="s">
        <v>40611</v>
      </c>
    </row>
    <row r="3606" spans="1:4">
      <c r="A3606" s="394">
        <v>97335</v>
      </c>
      <c r="B3606" s="394" t="s">
        <v>3241</v>
      </c>
      <c r="C3606" s="394" t="s">
        <v>41</v>
      </c>
      <c r="D3606" s="395" t="s">
        <v>40612</v>
      </c>
    </row>
    <row r="3607" spans="1:4">
      <c r="A3607" s="394">
        <v>97336</v>
      </c>
      <c r="B3607" s="394" t="s">
        <v>3242</v>
      </c>
      <c r="C3607" s="394" t="s">
        <v>41</v>
      </c>
      <c r="D3607" s="395" t="s">
        <v>40613</v>
      </c>
    </row>
    <row r="3608" spans="1:4">
      <c r="A3608" s="394">
        <v>97337</v>
      </c>
      <c r="B3608" s="394" t="s">
        <v>3243</v>
      </c>
      <c r="C3608" s="394" t="s">
        <v>41</v>
      </c>
      <c r="D3608" s="395" t="s">
        <v>40614</v>
      </c>
    </row>
    <row r="3609" spans="1:4">
      <c r="A3609" s="394">
        <v>97338</v>
      </c>
      <c r="B3609" s="394" t="s">
        <v>3244</v>
      </c>
      <c r="C3609" s="394" t="s">
        <v>41</v>
      </c>
      <c r="D3609" s="395" t="s">
        <v>40615</v>
      </c>
    </row>
    <row r="3610" spans="1:4">
      <c r="A3610" s="394">
        <v>97339</v>
      </c>
      <c r="B3610" s="394" t="s">
        <v>3245</v>
      </c>
      <c r="C3610" s="394" t="s">
        <v>41</v>
      </c>
      <c r="D3610" s="395" t="s">
        <v>40528</v>
      </c>
    </row>
    <row r="3611" spans="1:4">
      <c r="A3611" s="394">
        <v>97340</v>
      </c>
      <c r="B3611" s="394" t="s">
        <v>3246</v>
      </c>
      <c r="C3611" s="394" t="s">
        <v>41</v>
      </c>
      <c r="D3611" s="395" t="s">
        <v>40616</v>
      </c>
    </row>
    <row r="3612" spans="1:4">
      <c r="A3612" s="394">
        <v>97341</v>
      </c>
      <c r="B3612" s="394" t="s">
        <v>3247</v>
      </c>
      <c r="C3612" s="394" t="s">
        <v>41</v>
      </c>
      <c r="D3612" s="395" t="s">
        <v>40617</v>
      </c>
    </row>
    <row r="3613" spans="1:4">
      <c r="A3613" s="394">
        <v>97342</v>
      </c>
      <c r="B3613" s="394" t="s">
        <v>3248</v>
      </c>
      <c r="C3613" s="394" t="s">
        <v>41</v>
      </c>
      <c r="D3613" s="395" t="s">
        <v>40618</v>
      </c>
    </row>
    <row r="3614" spans="1:4">
      <c r="A3614" s="394">
        <v>97343</v>
      </c>
      <c r="B3614" s="394" t="s">
        <v>3249</v>
      </c>
      <c r="C3614" s="394" t="s">
        <v>41</v>
      </c>
      <c r="D3614" s="395" t="s">
        <v>40619</v>
      </c>
    </row>
    <row r="3615" spans="1:4">
      <c r="A3615" s="394">
        <v>97344</v>
      </c>
      <c r="B3615" s="394" t="s">
        <v>3250</v>
      </c>
      <c r="C3615" s="394" t="s">
        <v>41</v>
      </c>
      <c r="D3615" s="395" t="s">
        <v>40620</v>
      </c>
    </row>
    <row r="3616" spans="1:4">
      <c r="A3616" s="394">
        <v>97345</v>
      </c>
      <c r="B3616" s="394" t="s">
        <v>3251</v>
      </c>
      <c r="C3616" s="394" t="s">
        <v>41</v>
      </c>
      <c r="D3616" s="395" t="s">
        <v>40621</v>
      </c>
    </row>
    <row r="3617" spans="1:4">
      <c r="A3617" s="394">
        <v>97346</v>
      </c>
      <c r="B3617" s="394" t="s">
        <v>3252</v>
      </c>
      <c r="C3617" s="394" t="s">
        <v>41</v>
      </c>
      <c r="D3617" s="395" t="s">
        <v>40622</v>
      </c>
    </row>
    <row r="3618" spans="1:4">
      <c r="A3618" s="394">
        <v>97347</v>
      </c>
      <c r="B3618" s="394" t="s">
        <v>3253</v>
      </c>
      <c r="C3618" s="394" t="s">
        <v>41</v>
      </c>
      <c r="D3618" s="395" t="s">
        <v>40623</v>
      </c>
    </row>
    <row r="3619" spans="1:4">
      <c r="A3619" s="394">
        <v>97348</v>
      </c>
      <c r="B3619" s="394" t="s">
        <v>3254</v>
      </c>
      <c r="C3619" s="394" t="s">
        <v>41</v>
      </c>
      <c r="D3619" s="395" t="s">
        <v>40624</v>
      </c>
    </row>
    <row r="3620" spans="1:4">
      <c r="A3620" s="394">
        <v>97349</v>
      </c>
      <c r="B3620" s="394" t="s">
        <v>3255</v>
      </c>
      <c r="C3620" s="394" t="s">
        <v>41</v>
      </c>
      <c r="D3620" s="395" t="s">
        <v>40625</v>
      </c>
    </row>
    <row r="3621" spans="1:4">
      <c r="A3621" s="394">
        <v>97350</v>
      </c>
      <c r="B3621" s="394" t="s">
        <v>3256</v>
      </c>
      <c r="C3621" s="394" t="s">
        <v>41</v>
      </c>
      <c r="D3621" s="395" t="s">
        <v>40626</v>
      </c>
    </row>
    <row r="3622" spans="1:4">
      <c r="A3622" s="394">
        <v>97351</v>
      </c>
      <c r="B3622" s="394" t="s">
        <v>3257</v>
      </c>
      <c r="C3622" s="394" t="s">
        <v>41</v>
      </c>
      <c r="D3622" s="395" t="s">
        <v>40627</v>
      </c>
    </row>
    <row r="3623" spans="1:4">
      <c r="A3623" s="394">
        <v>97352</v>
      </c>
      <c r="B3623" s="394" t="s">
        <v>3258</v>
      </c>
      <c r="C3623" s="394" t="s">
        <v>41</v>
      </c>
      <c r="D3623" s="395" t="s">
        <v>40628</v>
      </c>
    </row>
    <row r="3624" spans="1:4">
      <c r="A3624" s="394">
        <v>97353</v>
      </c>
      <c r="B3624" s="394" t="s">
        <v>3259</v>
      </c>
      <c r="C3624" s="394" t="s">
        <v>41</v>
      </c>
      <c r="D3624" s="395" t="s">
        <v>40629</v>
      </c>
    </row>
    <row r="3625" spans="1:4">
      <c r="A3625" s="394">
        <v>97354</v>
      </c>
      <c r="B3625" s="394" t="s">
        <v>3260</v>
      </c>
      <c r="C3625" s="394" t="s">
        <v>41</v>
      </c>
      <c r="D3625" s="395" t="s">
        <v>40630</v>
      </c>
    </row>
    <row r="3626" spans="1:4">
      <c r="A3626" s="394">
        <v>97355</v>
      </c>
      <c r="B3626" s="394" t="s">
        <v>3261</v>
      </c>
      <c r="C3626" s="394" t="s">
        <v>41</v>
      </c>
      <c r="D3626" s="395" t="s">
        <v>40631</v>
      </c>
    </row>
    <row r="3627" spans="1:4">
      <c r="A3627" s="394">
        <v>97356</v>
      </c>
      <c r="B3627" s="394" t="s">
        <v>3262</v>
      </c>
      <c r="C3627" s="394" t="s">
        <v>41</v>
      </c>
      <c r="D3627" s="395" t="s">
        <v>40632</v>
      </c>
    </row>
    <row r="3628" spans="1:4">
      <c r="A3628" s="394">
        <v>97357</v>
      </c>
      <c r="B3628" s="394" t="s">
        <v>3263</v>
      </c>
      <c r="C3628" s="394" t="s">
        <v>41</v>
      </c>
      <c r="D3628" s="395" t="s">
        <v>40633</v>
      </c>
    </row>
    <row r="3629" spans="1:4">
      <c r="A3629" s="394">
        <v>97358</v>
      </c>
      <c r="B3629" s="394" t="s">
        <v>3264</v>
      </c>
      <c r="C3629" s="394" t="s">
        <v>41</v>
      </c>
      <c r="D3629" s="395" t="s">
        <v>40634</v>
      </c>
    </row>
    <row r="3630" spans="1:4">
      <c r="A3630" s="394">
        <v>97498</v>
      </c>
      <c r="B3630" s="394" t="s">
        <v>3265</v>
      </c>
      <c r="C3630" s="394" t="s">
        <v>41</v>
      </c>
      <c r="D3630" s="395" t="s">
        <v>45663</v>
      </c>
    </row>
    <row r="3631" spans="1:4">
      <c r="A3631" s="394">
        <v>97535</v>
      </c>
      <c r="B3631" s="394" t="s">
        <v>3266</v>
      </c>
      <c r="C3631" s="394" t="s">
        <v>41</v>
      </c>
      <c r="D3631" s="395" t="s">
        <v>45664</v>
      </c>
    </row>
    <row r="3632" spans="1:4">
      <c r="A3632" s="394">
        <v>97536</v>
      </c>
      <c r="B3632" s="394" t="s">
        <v>3267</v>
      </c>
      <c r="C3632" s="394" t="s">
        <v>41</v>
      </c>
      <c r="D3632" s="395" t="s">
        <v>45368</v>
      </c>
    </row>
    <row r="3633" spans="1:4">
      <c r="A3633" s="394">
        <v>100788</v>
      </c>
      <c r="B3633" s="394" t="s">
        <v>3268</v>
      </c>
      <c r="C3633" s="394" t="s">
        <v>6</v>
      </c>
      <c r="D3633" s="395" t="s">
        <v>45665</v>
      </c>
    </row>
    <row r="3634" spans="1:4">
      <c r="A3634" s="394">
        <v>100791</v>
      </c>
      <c r="B3634" s="394" t="s">
        <v>3269</v>
      </c>
      <c r="C3634" s="394" t="s">
        <v>41</v>
      </c>
      <c r="D3634" s="395" t="s">
        <v>40636</v>
      </c>
    </row>
    <row r="3635" spans="1:4">
      <c r="A3635" s="394">
        <v>100792</v>
      </c>
      <c r="B3635" s="394" t="s">
        <v>3270</v>
      </c>
      <c r="C3635" s="394" t="s">
        <v>41</v>
      </c>
      <c r="D3635" s="395" t="s">
        <v>40637</v>
      </c>
    </row>
    <row r="3636" spans="1:4">
      <c r="A3636" s="394">
        <v>100793</v>
      </c>
      <c r="B3636" s="394" t="s">
        <v>3271</v>
      </c>
      <c r="C3636" s="394" t="s">
        <v>41</v>
      </c>
      <c r="D3636" s="395" t="s">
        <v>40638</v>
      </c>
    </row>
    <row r="3637" spans="1:4">
      <c r="A3637" s="394">
        <v>100794</v>
      </c>
      <c r="B3637" s="394" t="s">
        <v>3272</v>
      </c>
      <c r="C3637" s="394" t="s">
        <v>41</v>
      </c>
      <c r="D3637" s="395" t="s">
        <v>40639</v>
      </c>
    </row>
    <row r="3638" spans="1:4">
      <c r="A3638" s="394">
        <v>100799</v>
      </c>
      <c r="B3638" s="394" t="s">
        <v>30202</v>
      </c>
      <c r="C3638" s="394" t="s">
        <v>41</v>
      </c>
      <c r="D3638" s="395" t="s">
        <v>40640</v>
      </c>
    </row>
    <row r="3639" spans="1:4">
      <c r="A3639" s="394">
        <v>100800</v>
      </c>
      <c r="B3639" s="394" t="s">
        <v>30203</v>
      </c>
      <c r="C3639" s="394" t="s">
        <v>41</v>
      </c>
      <c r="D3639" s="395" t="s">
        <v>40641</v>
      </c>
    </row>
    <row r="3640" spans="1:4">
      <c r="A3640" s="394">
        <v>100801</v>
      </c>
      <c r="B3640" s="394" t="s">
        <v>30204</v>
      </c>
      <c r="C3640" s="394" t="s">
        <v>41</v>
      </c>
      <c r="D3640" s="395" t="s">
        <v>40642</v>
      </c>
    </row>
    <row r="3641" spans="1:4">
      <c r="A3641" s="394">
        <v>100802</v>
      </c>
      <c r="B3641" s="394" t="s">
        <v>30205</v>
      </c>
      <c r="C3641" s="394" t="s">
        <v>41</v>
      </c>
      <c r="D3641" s="395" t="s">
        <v>39629</v>
      </c>
    </row>
    <row r="3642" spans="1:4">
      <c r="A3642" s="394">
        <v>100803</v>
      </c>
      <c r="B3642" s="394" t="s">
        <v>3273</v>
      </c>
      <c r="C3642" s="394" t="s">
        <v>41</v>
      </c>
      <c r="D3642" s="395" t="s">
        <v>40643</v>
      </c>
    </row>
    <row r="3643" spans="1:4">
      <c r="A3643" s="394">
        <v>100804</v>
      </c>
      <c r="B3643" s="394" t="s">
        <v>3274</v>
      </c>
      <c r="C3643" s="394" t="s">
        <v>41</v>
      </c>
      <c r="D3643" s="395" t="s">
        <v>40644</v>
      </c>
    </row>
    <row r="3644" spans="1:4">
      <c r="A3644" s="394">
        <v>100805</v>
      </c>
      <c r="B3644" s="394" t="s">
        <v>3275</v>
      </c>
      <c r="C3644" s="394" t="s">
        <v>41</v>
      </c>
      <c r="D3644" s="395" t="s">
        <v>39254</v>
      </c>
    </row>
    <row r="3645" spans="1:4">
      <c r="A3645" s="394">
        <v>100806</v>
      </c>
      <c r="B3645" s="394" t="s">
        <v>3276</v>
      </c>
      <c r="C3645" s="394" t="s">
        <v>41</v>
      </c>
      <c r="D3645" s="395" t="s">
        <v>40645</v>
      </c>
    </row>
    <row r="3646" spans="1:4">
      <c r="A3646" s="394">
        <v>100807</v>
      </c>
      <c r="B3646" s="394" t="s">
        <v>30206</v>
      </c>
      <c r="C3646" s="394" t="s">
        <v>41</v>
      </c>
      <c r="D3646" s="395" t="s">
        <v>40350</v>
      </c>
    </row>
    <row r="3647" spans="1:4">
      <c r="A3647" s="394">
        <v>100808</v>
      </c>
      <c r="B3647" s="394" t="s">
        <v>30207</v>
      </c>
      <c r="C3647" s="394" t="s">
        <v>41</v>
      </c>
      <c r="D3647" s="395" t="s">
        <v>40646</v>
      </c>
    </row>
    <row r="3648" spans="1:4">
      <c r="A3648" s="394">
        <v>100809</v>
      </c>
      <c r="B3648" s="394" t="s">
        <v>30208</v>
      </c>
      <c r="C3648" s="394" t="s">
        <v>41</v>
      </c>
      <c r="D3648" s="395" t="s">
        <v>39741</v>
      </c>
    </row>
    <row r="3649" spans="1:4">
      <c r="A3649" s="394">
        <v>100810</v>
      </c>
      <c r="B3649" s="394" t="s">
        <v>30209</v>
      </c>
      <c r="C3649" s="394" t="s">
        <v>41</v>
      </c>
      <c r="D3649" s="395" t="s">
        <v>40647</v>
      </c>
    </row>
    <row r="3650" spans="1:4">
      <c r="A3650" s="394">
        <v>101918</v>
      </c>
      <c r="B3650" s="394" t="s">
        <v>3277</v>
      </c>
      <c r="C3650" s="394" t="s">
        <v>41</v>
      </c>
      <c r="D3650" s="395" t="s">
        <v>45666</v>
      </c>
    </row>
    <row r="3651" spans="1:4">
      <c r="A3651" s="394">
        <v>101919</v>
      </c>
      <c r="B3651" s="394" t="s">
        <v>3278</v>
      </c>
      <c r="C3651" s="394" t="s">
        <v>6</v>
      </c>
      <c r="D3651" s="395" t="s">
        <v>45667</v>
      </c>
    </row>
    <row r="3652" spans="1:4">
      <c r="A3652" s="394">
        <v>101920</v>
      </c>
      <c r="B3652" s="394" t="s">
        <v>3279</v>
      </c>
      <c r="C3652" s="394" t="s">
        <v>6</v>
      </c>
      <c r="D3652" s="395" t="s">
        <v>45668</v>
      </c>
    </row>
    <row r="3653" spans="1:4">
      <c r="A3653" s="394">
        <v>101921</v>
      </c>
      <c r="B3653" s="394" t="s">
        <v>3280</v>
      </c>
      <c r="C3653" s="394" t="s">
        <v>6</v>
      </c>
      <c r="D3653" s="395" t="s">
        <v>45669</v>
      </c>
    </row>
    <row r="3654" spans="1:4">
      <c r="A3654" s="394">
        <v>101922</v>
      </c>
      <c r="B3654" s="394" t="s">
        <v>3281</v>
      </c>
      <c r="C3654" s="394" t="s">
        <v>6</v>
      </c>
      <c r="D3654" s="395" t="s">
        <v>45669</v>
      </c>
    </row>
    <row r="3655" spans="1:4">
      <c r="A3655" s="394">
        <v>101923</v>
      </c>
      <c r="B3655" s="394" t="s">
        <v>3282</v>
      </c>
      <c r="C3655" s="394" t="s">
        <v>6</v>
      </c>
      <c r="D3655" s="395" t="s">
        <v>45669</v>
      </c>
    </row>
    <row r="3656" spans="1:4">
      <c r="A3656" s="394">
        <v>101924</v>
      </c>
      <c r="B3656" s="394" t="s">
        <v>3283</v>
      </c>
      <c r="C3656" s="394" t="s">
        <v>6</v>
      </c>
      <c r="D3656" s="395" t="s">
        <v>45670</v>
      </c>
    </row>
    <row r="3657" spans="1:4">
      <c r="A3657" s="394">
        <v>101925</v>
      </c>
      <c r="B3657" s="394" t="s">
        <v>3284</v>
      </c>
      <c r="C3657" s="394" t="s">
        <v>6</v>
      </c>
      <c r="D3657" s="395" t="s">
        <v>45671</v>
      </c>
    </row>
    <row r="3658" spans="1:4">
      <c r="A3658" s="394">
        <v>101926</v>
      </c>
      <c r="B3658" s="394" t="s">
        <v>3285</v>
      </c>
      <c r="C3658" s="394" t="s">
        <v>6</v>
      </c>
      <c r="D3658" s="395" t="s">
        <v>45672</v>
      </c>
    </row>
    <row r="3659" spans="1:4">
      <c r="A3659" s="394">
        <v>101927</v>
      </c>
      <c r="B3659" s="394" t="s">
        <v>3286</v>
      </c>
      <c r="C3659" s="394" t="s">
        <v>41</v>
      </c>
      <c r="D3659" s="395" t="s">
        <v>45673</v>
      </c>
    </row>
    <row r="3660" spans="1:4">
      <c r="A3660" s="394">
        <v>101928</v>
      </c>
      <c r="B3660" s="394" t="s">
        <v>3287</v>
      </c>
      <c r="C3660" s="394" t="s">
        <v>6</v>
      </c>
      <c r="D3660" s="395" t="s">
        <v>45674</v>
      </c>
    </row>
    <row r="3661" spans="1:4">
      <c r="A3661" s="394">
        <v>101929</v>
      </c>
      <c r="B3661" s="394" t="s">
        <v>3288</v>
      </c>
      <c r="C3661" s="394" t="s">
        <v>6</v>
      </c>
      <c r="D3661" s="395" t="s">
        <v>45675</v>
      </c>
    </row>
    <row r="3662" spans="1:4">
      <c r="A3662" s="394">
        <v>101930</v>
      </c>
      <c r="B3662" s="394" t="s">
        <v>3289</v>
      </c>
      <c r="C3662" s="394" t="s">
        <v>6</v>
      </c>
      <c r="D3662" s="395" t="s">
        <v>45676</v>
      </c>
    </row>
    <row r="3663" spans="1:4">
      <c r="A3663" s="394">
        <v>101931</v>
      </c>
      <c r="B3663" s="394" t="s">
        <v>3290</v>
      </c>
      <c r="C3663" s="394" t="s">
        <v>6</v>
      </c>
      <c r="D3663" s="395" t="s">
        <v>45676</v>
      </c>
    </row>
    <row r="3664" spans="1:4">
      <c r="A3664" s="394">
        <v>101932</v>
      </c>
      <c r="B3664" s="394" t="s">
        <v>3291</v>
      </c>
      <c r="C3664" s="394" t="s">
        <v>6</v>
      </c>
      <c r="D3664" s="395" t="s">
        <v>45676</v>
      </c>
    </row>
    <row r="3665" spans="1:4">
      <c r="A3665" s="394">
        <v>101933</v>
      </c>
      <c r="B3665" s="394" t="s">
        <v>3292</v>
      </c>
      <c r="C3665" s="394" t="s">
        <v>6</v>
      </c>
      <c r="D3665" s="395" t="s">
        <v>45677</v>
      </c>
    </row>
    <row r="3666" spans="1:4">
      <c r="A3666" s="394">
        <v>101934</v>
      </c>
      <c r="B3666" s="394" t="s">
        <v>3293</v>
      </c>
      <c r="C3666" s="394" t="s">
        <v>6</v>
      </c>
      <c r="D3666" s="395" t="s">
        <v>45678</v>
      </c>
    </row>
    <row r="3667" spans="1:4">
      <c r="A3667" s="394">
        <v>101935</v>
      </c>
      <c r="B3667" s="394" t="s">
        <v>3294</v>
      </c>
      <c r="C3667" s="394" t="s">
        <v>6</v>
      </c>
      <c r="D3667" s="395" t="s">
        <v>45679</v>
      </c>
    </row>
    <row r="3668" spans="1:4">
      <c r="A3668" s="394">
        <v>89358</v>
      </c>
      <c r="B3668" s="394" t="s">
        <v>3295</v>
      </c>
      <c r="C3668" s="394" t="s">
        <v>6</v>
      </c>
      <c r="D3668" s="395" t="s">
        <v>39739</v>
      </c>
    </row>
    <row r="3669" spans="1:4">
      <c r="A3669" s="394">
        <v>89359</v>
      </c>
      <c r="B3669" s="394" t="s">
        <v>3296</v>
      </c>
      <c r="C3669" s="394" t="s">
        <v>6</v>
      </c>
      <c r="D3669" s="395" t="s">
        <v>39616</v>
      </c>
    </row>
    <row r="3670" spans="1:4">
      <c r="A3670" s="394">
        <v>89360</v>
      </c>
      <c r="B3670" s="394" t="s">
        <v>3297</v>
      </c>
      <c r="C3670" s="394" t="s">
        <v>6</v>
      </c>
      <c r="D3670" s="395" t="s">
        <v>42196</v>
      </c>
    </row>
    <row r="3671" spans="1:4">
      <c r="A3671" s="394">
        <v>89361</v>
      </c>
      <c r="B3671" s="394" t="s">
        <v>3298</v>
      </c>
      <c r="C3671" s="394" t="s">
        <v>6</v>
      </c>
      <c r="D3671" s="395" t="s">
        <v>45680</v>
      </c>
    </row>
    <row r="3672" spans="1:4">
      <c r="A3672" s="394">
        <v>89362</v>
      </c>
      <c r="B3672" s="394" t="s">
        <v>3299</v>
      </c>
      <c r="C3672" s="394" t="s">
        <v>6</v>
      </c>
      <c r="D3672" s="395" t="s">
        <v>41460</v>
      </c>
    </row>
    <row r="3673" spans="1:4">
      <c r="A3673" s="394">
        <v>89363</v>
      </c>
      <c r="B3673" s="394" t="s">
        <v>3300</v>
      </c>
      <c r="C3673" s="394" t="s">
        <v>6</v>
      </c>
      <c r="D3673" s="395" t="s">
        <v>40669</v>
      </c>
    </row>
    <row r="3674" spans="1:4">
      <c r="A3674" s="394">
        <v>89364</v>
      </c>
      <c r="B3674" s="394" t="s">
        <v>3301</v>
      </c>
      <c r="C3674" s="394" t="s">
        <v>6</v>
      </c>
      <c r="D3674" s="395" t="s">
        <v>40484</v>
      </c>
    </row>
    <row r="3675" spans="1:4">
      <c r="A3675" s="394">
        <v>89365</v>
      </c>
      <c r="B3675" s="394" t="s">
        <v>3302</v>
      </c>
      <c r="C3675" s="394" t="s">
        <v>6</v>
      </c>
      <c r="D3675" s="395" t="s">
        <v>41467</v>
      </c>
    </row>
    <row r="3676" spans="1:4">
      <c r="A3676" s="394">
        <v>89366</v>
      </c>
      <c r="B3676" s="394" t="s">
        <v>3303</v>
      </c>
      <c r="C3676" s="394" t="s">
        <v>6</v>
      </c>
      <c r="D3676" s="395" t="s">
        <v>40737</v>
      </c>
    </row>
    <row r="3677" spans="1:4">
      <c r="A3677" s="394">
        <v>89367</v>
      </c>
      <c r="B3677" s="394" t="s">
        <v>3304</v>
      </c>
      <c r="C3677" s="394" t="s">
        <v>6</v>
      </c>
      <c r="D3677" s="395" t="s">
        <v>44219</v>
      </c>
    </row>
    <row r="3678" spans="1:4">
      <c r="A3678" s="394">
        <v>89368</v>
      </c>
      <c r="B3678" s="394" t="s">
        <v>3305</v>
      </c>
      <c r="C3678" s="394" t="s">
        <v>6</v>
      </c>
      <c r="D3678" s="395" t="s">
        <v>39939</v>
      </c>
    </row>
    <row r="3679" spans="1:4">
      <c r="A3679" s="394">
        <v>89369</v>
      </c>
      <c r="B3679" s="394" t="s">
        <v>3306</v>
      </c>
      <c r="C3679" s="394" t="s">
        <v>6</v>
      </c>
      <c r="D3679" s="395" t="s">
        <v>41466</v>
      </c>
    </row>
    <row r="3680" spans="1:4">
      <c r="A3680" s="394">
        <v>89370</v>
      </c>
      <c r="B3680" s="394" t="s">
        <v>3307</v>
      </c>
      <c r="C3680" s="394" t="s">
        <v>6</v>
      </c>
      <c r="D3680" s="395" t="s">
        <v>39960</v>
      </c>
    </row>
    <row r="3681" spans="1:4">
      <c r="A3681" s="394">
        <v>89371</v>
      </c>
      <c r="B3681" s="394" t="s">
        <v>3308</v>
      </c>
      <c r="C3681" s="394" t="s">
        <v>6</v>
      </c>
      <c r="D3681" s="395" t="s">
        <v>39454</v>
      </c>
    </row>
    <row r="3682" spans="1:4">
      <c r="A3682" s="394">
        <v>89372</v>
      </c>
      <c r="B3682" s="394" t="s">
        <v>3309</v>
      </c>
      <c r="C3682" s="394" t="s">
        <v>6</v>
      </c>
      <c r="D3682" s="395" t="s">
        <v>41458</v>
      </c>
    </row>
    <row r="3683" spans="1:4">
      <c r="A3683" s="394">
        <v>89373</v>
      </c>
      <c r="B3683" s="394" t="s">
        <v>3310</v>
      </c>
      <c r="C3683" s="394" t="s">
        <v>6</v>
      </c>
      <c r="D3683" s="395" t="s">
        <v>39274</v>
      </c>
    </row>
    <row r="3684" spans="1:4">
      <c r="A3684" s="394">
        <v>89374</v>
      </c>
      <c r="B3684" s="394" t="s">
        <v>3311</v>
      </c>
      <c r="C3684" s="394" t="s">
        <v>6</v>
      </c>
      <c r="D3684" s="395" t="s">
        <v>41315</v>
      </c>
    </row>
    <row r="3685" spans="1:4">
      <c r="A3685" s="394">
        <v>89375</v>
      </c>
      <c r="B3685" s="394" t="s">
        <v>3312</v>
      </c>
      <c r="C3685" s="394" t="s">
        <v>6</v>
      </c>
      <c r="D3685" s="395" t="s">
        <v>45681</v>
      </c>
    </row>
    <row r="3686" spans="1:4">
      <c r="A3686" s="394">
        <v>89376</v>
      </c>
      <c r="B3686" s="394" t="s">
        <v>3313</v>
      </c>
      <c r="C3686" s="394" t="s">
        <v>6</v>
      </c>
      <c r="D3686" s="395" t="s">
        <v>40682</v>
      </c>
    </row>
    <row r="3687" spans="1:4">
      <c r="A3687" s="394">
        <v>89377</v>
      </c>
      <c r="B3687" s="394" t="s">
        <v>3314</v>
      </c>
      <c r="C3687" s="394" t="s">
        <v>6</v>
      </c>
      <c r="D3687" s="395" t="s">
        <v>41462</v>
      </c>
    </row>
    <row r="3688" spans="1:4">
      <c r="A3688" s="394">
        <v>89378</v>
      </c>
      <c r="B3688" s="394" t="s">
        <v>3315</v>
      </c>
      <c r="C3688" s="394" t="s">
        <v>6</v>
      </c>
      <c r="D3688" s="395" t="s">
        <v>45682</v>
      </c>
    </row>
    <row r="3689" spans="1:4">
      <c r="A3689" s="394">
        <v>89379</v>
      </c>
      <c r="B3689" s="394" t="s">
        <v>3316</v>
      </c>
      <c r="C3689" s="394" t="s">
        <v>6</v>
      </c>
      <c r="D3689" s="395" t="s">
        <v>45683</v>
      </c>
    </row>
    <row r="3690" spans="1:4">
      <c r="A3690" s="394">
        <v>89380</v>
      </c>
      <c r="B3690" s="394" t="s">
        <v>3317</v>
      </c>
      <c r="C3690" s="394" t="s">
        <v>6</v>
      </c>
      <c r="D3690" s="395" t="s">
        <v>40346</v>
      </c>
    </row>
    <row r="3691" spans="1:4">
      <c r="A3691" s="394">
        <v>89381</v>
      </c>
      <c r="B3691" s="394" t="s">
        <v>3318</v>
      </c>
      <c r="C3691" s="394" t="s">
        <v>6</v>
      </c>
      <c r="D3691" s="395" t="s">
        <v>45681</v>
      </c>
    </row>
    <row r="3692" spans="1:4">
      <c r="A3692" s="394">
        <v>89382</v>
      </c>
      <c r="B3692" s="394" t="s">
        <v>3319</v>
      </c>
      <c r="C3692" s="394" t="s">
        <v>6</v>
      </c>
      <c r="D3692" s="395" t="s">
        <v>40574</v>
      </c>
    </row>
    <row r="3693" spans="1:4">
      <c r="A3693" s="394">
        <v>89383</v>
      </c>
      <c r="B3693" s="394" t="s">
        <v>3320</v>
      </c>
      <c r="C3693" s="394" t="s">
        <v>6</v>
      </c>
      <c r="D3693" s="395" t="s">
        <v>39886</v>
      </c>
    </row>
    <row r="3694" spans="1:4">
      <c r="A3694" s="394">
        <v>89384</v>
      </c>
      <c r="B3694" s="394" t="s">
        <v>3321</v>
      </c>
      <c r="C3694" s="394" t="s">
        <v>6</v>
      </c>
      <c r="D3694" s="395" t="s">
        <v>40310</v>
      </c>
    </row>
    <row r="3695" spans="1:4">
      <c r="A3695" s="394">
        <v>89385</v>
      </c>
      <c r="B3695" s="394" t="s">
        <v>3322</v>
      </c>
      <c r="C3695" s="394" t="s">
        <v>6</v>
      </c>
      <c r="D3695" s="395" t="s">
        <v>41847</v>
      </c>
    </row>
    <row r="3696" spans="1:4">
      <c r="A3696" s="394">
        <v>89386</v>
      </c>
      <c r="B3696" s="394" t="s">
        <v>3323</v>
      </c>
      <c r="C3696" s="394" t="s">
        <v>6</v>
      </c>
      <c r="D3696" s="395" t="s">
        <v>42172</v>
      </c>
    </row>
    <row r="3697" spans="1:4">
      <c r="A3697" s="394">
        <v>89387</v>
      </c>
      <c r="B3697" s="394" t="s">
        <v>3324</v>
      </c>
      <c r="C3697" s="394" t="s">
        <v>6</v>
      </c>
      <c r="D3697" s="395" t="s">
        <v>40713</v>
      </c>
    </row>
    <row r="3698" spans="1:4">
      <c r="A3698" s="394">
        <v>89388</v>
      </c>
      <c r="B3698" s="394" t="s">
        <v>3325</v>
      </c>
      <c r="C3698" s="394" t="s">
        <v>6</v>
      </c>
      <c r="D3698" s="395" t="s">
        <v>39447</v>
      </c>
    </row>
    <row r="3699" spans="1:4">
      <c r="A3699" s="394">
        <v>89389</v>
      </c>
      <c r="B3699" s="394" t="s">
        <v>3326</v>
      </c>
      <c r="C3699" s="394" t="s">
        <v>6</v>
      </c>
      <c r="D3699" s="395" t="s">
        <v>39754</v>
      </c>
    </row>
    <row r="3700" spans="1:4">
      <c r="A3700" s="394">
        <v>89390</v>
      </c>
      <c r="B3700" s="394" t="s">
        <v>3327</v>
      </c>
      <c r="C3700" s="394" t="s">
        <v>6</v>
      </c>
      <c r="D3700" s="395" t="s">
        <v>40938</v>
      </c>
    </row>
    <row r="3701" spans="1:4">
      <c r="A3701" s="394">
        <v>89391</v>
      </c>
      <c r="B3701" s="394" t="s">
        <v>3328</v>
      </c>
      <c r="C3701" s="394" t="s">
        <v>6</v>
      </c>
      <c r="D3701" s="395" t="s">
        <v>40183</v>
      </c>
    </row>
    <row r="3702" spans="1:4">
      <c r="A3702" s="394">
        <v>89392</v>
      </c>
      <c r="B3702" s="394" t="s">
        <v>3329</v>
      </c>
      <c r="C3702" s="394" t="s">
        <v>6</v>
      </c>
      <c r="D3702" s="395" t="s">
        <v>40818</v>
      </c>
    </row>
    <row r="3703" spans="1:4">
      <c r="A3703" s="394">
        <v>89393</v>
      </c>
      <c r="B3703" s="394" t="s">
        <v>3330</v>
      </c>
      <c r="C3703" s="394" t="s">
        <v>6</v>
      </c>
      <c r="D3703" s="395" t="s">
        <v>45684</v>
      </c>
    </row>
    <row r="3704" spans="1:4">
      <c r="A3704" s="394">
        <v>89394</v>
      </c>
      <c r="B3704" s="394" t="s">
        <v>3331</v>
      </c>
      <c r="C3704" s="394" t="s">
        <v>6</v>
      </c>
      <c r="D3704" s="395" t="s">
        <v>45685</v>
      </c>
    </row>
    <row r="3705" spans="1:4">
      <c r="A3705" s="394">
        <v>89395</v>
      </c>
      <c r="B3705" s="394" t="s">
        <v>3332</v>
      </c>
      <c r="C3705" s="394" t="s">
        <v>6</v>
      </c>
      <c r="D3705" s="395" t="s">
        <v>44219</v>
      </c>
    </row>
    <row r="3706" spans="1:4">
      <c r="A3706" s="394">
        <v>89396</v>
      </c>
      <c r="B3706" s="394" t="s">
        <v>3333</v>
      </c>
      <c r="C3706" s="394" t="s">
        <v>6</v>
      </c>
      <c r="D3706" s="395" t="s">
        <v>41805</v>
      </c>
    </row>
    <row r="3707" spans="1:4">
      <c r="A3707" s="394">
        <v>89397</v>
      </c>
      <c r="B3707" s="394" t="s">
        <v>3334</v>
      </c>
      <c r="C3707" s="394" t="s">
        <v>6</v>
      </c>
      <c r="D3707" s="395" t="s">
        <v>45686</v>
      </c>
    </row>
    <row r="3708" spans="1:4">
      <c r="A3708" s="394">
        <v>89398</v>
      </c>
      <c r="B3708" s="394" t="s">
        <v>3335</v>
      </c>
      <c r="C3708" s="394" t="s">
        <v>6</v>
      </c>
      <c r="D3708" s="395" t="s">
        <v>45687</v>
      </c>
    </row>
    <row r="3709" spans="1:4">
      <c r="A3709" s="394">
        <v>89399</v>
      </c>
      <c r="B3709" s="394" t="s">
        <v>3336</v>
      </c>
      <c r="C3709" s="394" t="s">
        <v>6</v>
      </c>
      <c r="D3709" s="395" t="s">
        <v>45688</v>
      </c>
    </row>
    <row r="3710" spans="1:4">
      <c r="A3710" s="394">
        <v>89400</v>
      </c>
      <c r="B3710" s="394" t="s">
        <v>3337</v>
      </c>
      <c r="C3710" s="394" t="s">
        <v>6</v>
      </c>
      <c r="D3710" s="395" t="s">
        <v>45689</v>
      </c>
    </row>
    <row r="3711" spans="1:4">
      <c r="A3711" s="394">
        <v>89404</v>
      </c>
      <c r="B3711" s="394" t="s">
        <v>3338</v>
      </c>
      <c r="C3711" s="394" t="s">
        <v>6</v>
      </c>
      <c r="D3711" s="395" t="s">
        <v>39919</v>
      </c>
    </row>
    <row r="3712" spans="1:4">
      <c r="A3712" s="394">
        <v>89405</v>
      </c>
      <c r="B3712" s="394" t="s">
        <v>3339</v>
      </c>
      <c r="C3712" s="394" t="s">
        <v>6</v>
      </c>
      <c r="D3712" s="395" t="s">
        <v>39455</v>
      </c>
    </row>
    <row r="3713" spans="1:4">
      <c r="A3713" s="394">
        <v>89406</v>
      </c>
      <c r="B3713" s="394" t="s">
        <v>3340</v>
      </c>
      <c r="C3713" s="394" t="s">
        <v>6</v>
      </c>
      <c r="D3713" s="395" t="s">
        <v>41676</v>
      </c>
    </row>
    <row r="3714" spans="1:4">
      <c r="A3714" s="394">
        <v>89407</v>
      </c>
      <c r="B3714" s="394" t="s">
        <v>3341</v>
      </c>
      <c r="C3714" s="394" t="s">
        <v>6</v>
      </c>
      <c r="D3714" s="395" t="s">
        <v>41255</v>
      </c>
    </row>
    <row r="3715" spans="1:4">
      <c r="A3715" s="394">
        <v>89408</v>
      </c>
      <c r="B3715" s="394" t="s">
        <v>3342</v>
      </c>
      <c r="C3715" s="394" t="s">
        <v>6</v>
      </c>
      <c r="D3715" s="395" t="s">
        <v>40217</v>
      </c>
    </row>
    <row r="3716" spans="1:4">
      <c r="A3716" s="394">
        <v>89409</v>
      </c>
      <c r="B3716" s="394" t="s">
        <v>3343</v>
      </c>
      <c r="C3716" s="394" t="s">
        <v>6</v>
      </c>
      <c r="D3716" s="395" t="s">
        <v>41530</v>
      </c>
    </row>
    <row r="3717" spans="1:4">
      <c r="A3717" s="394">
        <v>89410</v>
      </c>
      <c r="B3717" s="394" t="s">
        <v>3344</v>
      </c>
      <c r="C3717" s="394" t="s">
        <v>6</v>
      </c>
      <c r="D3717" s="395" t="s">
        <v>40146</v>
      </c>
    </row>
    <row r="3718" spans="1:4">
      <c r="A3718" s="394">
        <v>89411</v>
      </c>
      <c r="B3718" s="394" t="s">
        <v>3345</v>
      </c>
      <c r="C3718" s="394" t="s">
        <v>6</v>
      </c>
      <c r="D3718" s="395" t="s">
        <v>41600</v>
      </c>
    </row>
    <row r="3719" spans="1:4">
      <c r="A3719" s="394">
        <v>89412</v>
      </c>
      <c r="B3719" s="394" t="s">
        <v>3346</v>
      </c>
      <c r="C3719" s="394" t="s">
        <v>6</v>
      </c>
      <c r="D3719" s="395" t="s">
        <v>40848</v>
      </c>
    </row>
    <row r="3720" spans="1:4">
      <c r="A3720" s="394">
        <v>89413</v>
      </c>
      <c r="B3720" s="394" t="s">
        <v>3347</v>
      </c>
      <c r="C3720" s="394" t="s">
        <v>6</v>
      </c>
      <c r="D3720" s="395" t="s">
        <v>40146</v>
      </c>
    </row>
    <row r="3721" spans="1:4">
      <c r="A3721" s="394">
        <v>89414</v>
      </c>
      <c r="B3721" s="394" t="s">
        <v>3348</v>
      </c>
      <c r="C3721" s="394" t="s">
        <v>6</v>
      </c>
      <c r="D3721" s="395" t="s">
        <v>39998</v>
      </c>
    </row>
    <row r="3722" spans="1:4">
      <c r="A3722" s="394">
        <v>89415</v>
      </c>
      <c r="B3722" s="394" t="s">
        <v>3349</v>
      </c>
      <c r="C3722" s="394" t="s">
        <v>6</v>
      </c>
      <c r="D3722" s="395" t="s">
        <v>41308</v>
      </c>
    </row>
    <row r="3723" spans="1:4">
      <c r="A3723" s="394">
        <v>89416</v>
      </c>
      <c r="B3723" s="394" t="s">
        <v>3350</v>
      </c>
      <c r="C3723" s="394" t="s">
        <v>6</v>
      </c>
      <c r="D3723" s="395" t="s">
        <v>45690</v>
      </c>
    </row>
    <row r="3724" spans="1:4">
      <c r="A3724" s="394">
        <v>89417</v>
      </c>
      <c r="B3724" s="394" t="s">
        <v>3351</v>
      </c>
      <c r="C3724" s="394" t="s">
        <v>6</v>
      </c>
      <c r="D3724" s="395" t="s">
        <v>41665</v>
      </c>
    </row>
    <row r="3725" spans="1:4">
      <c r="A3725" s="394">
        <v>89418</v>
      </c>
      <c r="B3725" s="394" t="s">
        <v>3352</v>
      </c>
      <c r="C3725" s="394" t="s">
        <v>6</v>
      </c>
      <c r="D3725" s="395" t="s">
        <v>39844</v>
      </c>
    </row>
    <row r="3726" spans="1:4">
      <c r="A3726" s="394">
        <v>89419</v>
      </c>
      <c r="B3726" s="394" t="s">
        <v>3353</v>
      </c>
      <c r="C3726" s="394" t="s">
        <v>6</v>
      </c>
      <c r="D3726" s="395" t="s">
        <v>41668</v>
      </c>
    </row>
    <row r="3727" spans="1:4">
      <c r="A3727" s="394">
        <v>89420</v>
      </c>
      <c r="B3727" s="394" t="s">
        <v>3354</v>
      </c>
      <c r="C3727" s="394" t="s">
        <v>6</v>
      </c>
      <c r="D3727" s="395" t="s">
        <v>42196</v>
      </c>
    </row>
    <row r="3728" spans="1:4">
      <c r="A3728" s="394">
        <v>89421</v>
      </c>
      <c r="B3728" s="394" t="s">
        <v>3355</v>
      </c>
      <c r="C3728" s="394" t="s">
        <v>6</v>
      </c>
      <c r="D3728" s="395" t="s">
        <v>41248</v>
      </c>
    </row>
    <row r="3729" spans="1:4">
      <c r="A3729" s="394">
        <v>89422</v>
      </c>
      <c r="B3729" s="394" t="s">
        <v>3356</v>
      </c>
      <c r="C3729" s="394" t="s">
        <v>6</v>
      </c>
      <c r="D3729" s="395" t="s">
        <v>42145</v>
      </c>
    </row>
    <row r="3730" spans="1:4">
      <c r="A3730" s="394">
        <v>89423</v>
      </c>
      <c r="B3730" s="394" t="s">
        <v>3357</v>
      </c>
      <c r="C3730" s="394" t="s">
        <v>6</v>
      </c>
      <c r="D3730" s="395" t="s">
        <v>41523</v>
      </c>
    </row>
    <row r="3731" spans="1:4">
      <c r="A3731" s="394">
        <v>89424</v>
      </c>
      <c r="B3731" s="394" t="s">
        <v>3358</v>
      </c>
      <c r="C3731" s="394" t="s">
        <v>6</v>
      </c>
      <c r="D3731" s="395" t="s">
        <v>39542</v>
      </c>
    </row>
    <row r="3732" spans="1:4">
      <c r="A3732" s="394">
        <v>89425</v>
      </c>
      <c r="B3732" s="394" t="s">
        <v>3359</v>
      </c>
      <c r="C3732" s="394" t="s">
        <v>6</v>
      </c>
      <c r="D3732" s="395" t="s">
        <v>40172</v>
      </c>
    </row>
    <row r="3733" spans="1:4">
      <c r="A3733" s="394">
        <v>89426</v>
      </c>
      <c r="B3733" s="394" t="s">
        <v>3360</v>
      </c>
      <c r="C3733" s="394" t="s">
        <v>6</v>
      </c>
      <c r="D3733" s="395" t="s">
        <v>39547</v>
      </c>
    </row>
    <row r="3734" spans="1:4">
      <c r="A3734" s="394">
        <v>89427</v>
      </c>
      <c r="B3734" s="394" t="s">
        <v>3361</v>
      </c>
      <c r="C3734" s="394" t="s">
        <v>6</v>
      </c>
      <c r="D3734" s="395" t="s">
        <v>42968</v>
      </c>
    </row>
    <row r="3735" spans="1:4">
      <c r="A3735" s="394">
        <v>89428</v>
      </c>
      <c r="B3735" s="394" t="s">
        <v>3362</v>
      </c>
      <c r="C3735" s="394" t="s">
        <v>6</v>
      </c>
      <c r="D3735" s="395" t="s">
        <v>40173</v>
      </c>
    </row>
    <row r="3736" spans="1:4">
      <c r="A3736" s="394">
        <v>89429</v>
      </c>
      <c r="B3736" s="394" t="s">
        <v>3363</v>
      </c>
      <c r="C3736" s="394" t="s">
        <v>6</v>
      </c>
      <c r="D3736" s="395" t="s">
        <v>39681</v>
      </c>
    </row>
    <row r="3737" spans="1:4">
      <c r="A3737" s="394">
        <v>89430</v>
      </c>
      <c r="B3737" s="394" t="s">
        <v>3364</v>
      </c>
      <c r="C3737" s="394" t="s">
        <v>6</v>
      </c>
      <c r="D3737" s="395" t="s">
        <v>42411</v>
      </c>
    </row>
    <row r="3738" spans="1:4">
      <c r="A3738" s="394">
        <v>89431</v>
      </c>
      <c r="B3738" s="394" t="s">
        <v>3365</v>
      </c>
      <c r="C3738" s="394" t="s">
        <v>6</v>
      </c>
      <c r="D3738" s="395" t="s">
        <v>39667</v>
      </c>
    </row>
    <row r="3739" spans="1:4">
      <c r="A3739" s="394">
        <v>89432</v>
      </c>
      <c r="B3739" s="394" t="s">
        <v>3366</v>
      </c>
      <c r="C3739" s="394" t="s">
        <v>6</v>
      </c>
      <c r="D3739" s="395" t="s">
        <v>45691</v>
      </c>
    </row>
    <row r="3740" spans="1:4">
      <c r="A3740" s="394">
        <v>89433</v>
      </c>
      <c r="B3740" s="394" t="s">
        <v>3367</v>
      </c>
      <c r="C3740" s="394" t="s">
        <v>6</v>
      </c>
      <c r="D3740" s="395" t="s">
        <v>40132</v>
      </c>
    </row>
    <row r="3741" spans="1:4">
      <c r="A3741" s="394">
        <v>89434</v>
      </c>
      <c r="B3741" s="394" t="s">
        <v>3368</v>
      </c>
      <c r="C3741" s="394" t="s">
        <v>6</v>
      </c>
      <c r="D3741" s="395" t="s">
        <v>40128</v>
      </c>
    </row>
    <row r="3742" spans="1:4">
      <c r="A3742" s="394">
        <v>89435</v>
      </c>
      <c r="B3742" s="394" t="s">
        <v>3369</v>
      </c>
      <c r="C3742" s="394" t="s">
        <v>6</v>
      </c>
      <c r="D3742" s="395" t="s">
        <v>41614</v>
      </c>
    </row>
    <row r="3743" spans="1:4">
      <c r="A3743" s="394">
        <v>89436</v>
      </c>
      <c r="B3743" s="394" t="s">
        <v>3370</v>
      </c>
      <c r="C3743" s="394" t="s">
        <v>6</v>
      </c>
      <c r="D3743" s="395" t="s">
        <v>44108</v>
      </c>
    </row>
    <row r="3744" spans="1:4">
      <c r="A3744" s="394">
        <v>89437</v>
      </c>
      <c r="B3744" s="394" t="s">
        <v>3371</v>
      </c>
      <c r="C3744" s="394" t="s">
        <v>6</v>
      </c>
      <c r="D3744" s="395" t="s">
        <v>42487</v>
      </c>
    </row>
    <row r="3745" spans="1:4">
      <c r="A3745" s="394">
        <v>89438</v>
      </c>
      <c r="B3745" s="394" t="s">
        <v>3372</v>
      </c>
      <c r="C3745" s="394" t="s">
        <v>6</v>
      </c>
      <c r="D3745" s="395" t="s">
        <v>39545</v>
      </c>
    </row>
    <row r="3746" spans="1:4">
      <c r="A3746" s="394">
        <v>89439</v>
      </c>
      <c r="B3746" s="394" t="s">
        <v>3373</v>
      </c>
      <c r="C3746" s="394" t="s">
        <v>6</v>
      </c>
      <c r="D3746" s="395" t="s">
        <v>42726</v>
      </c>
    </row>
    <row r="3747" spans="1:4">
      <c r="A3747" s="394">
        <v>89440</v>
      </c>
      <c r="B3747" s="394" t="s">
        <v>3374</v>
      </c>
      <c r="C3747" s="394" t="s">
        <v>6</v>
      </c>
      <c r="D3747" s="395" t="s">
        <v>45692</v>
      </c>
    </row>
    <row r="3748" spans="1:4">
      <c r="A3748" s="394">
        <v>89441</v>
      </c>
      <c r="B3748" s="394" t="s">
        <v>3375</v>
      </c>
      <c r="C3748" s="394" t="s">
        <v>6</v>
      </c>
      <c r="D3748" s="395" t="s">
        <v>45693</v>
      </c>
    </row>
    <row r="3749" spans="1:4">
      <c r="A3749" s="394">
        <v>89442</v>
      </c>
      <c r="B3749" s="394" t="s">
        <v>3376</v>
      </c>
      <c r="C3749" s="394" t="s">
        <v>6</v>
      </c>
      <c r="D3749" s="395" t="s">
        <v>45694</v>
      </c>
    </row>
    <row r="3750" spans="1:4">
      <c r="A3750" s="394">
        <v>89443</v>
      </c>
      <c r="B3750" s="394" t="s">
        <v>3377</v>
      </c>
      <c r="C3750" s="394" t="s">
        <v>6</v>
      </c>
      <c r="D3750" s="395" t="s">
        <v>45695</v>
      </c>
    </row>
    <row r="3751" spans="1:4">
      <c r="A3751" s="394">
        <v>89444</v>
      </c>
      <c r="B3751" s="394" t="s">
        <v>3378</v>
      </c>
      <c r="C3751" s="394" t="s">
        <v>6</v>
      </c>
      <c r="D3751" s="395" t="s">
        <v>41969</v>
      </c>
    </row>
    <row r="3752" spans="1:4">
      <c r="A3752" s="394">
        <v>89445</v>
      </c>
      <c r="B3752" s="394" t="s">
        <v>3379</v>
      </c>
      <c r="C3752" s="394" t="s">
        <v>6</v>
      </c>
      <c r="D3752" s="395" t="s">
        <v>41095</v>
      </c>
    </row>
    <row r="3753" spans="1:4">
      <c r="A3753" s="394">
        <v>89481</v>
      </c>
      <c r="B3753" s="394" t="s">
        <v>3380</v>
      </c>
      <c r="C3753" s="394" t="s">
        <v>6</v>
      </c>
      <c r="D3753" s="395" t="s">
        <v>39760</v>
      </c>
    </row>
    <row r="3754" spans="1:4">
      <c r="A3754" s="394">
        <v>89485</v>
      </c>
      <c r="B3754" s="394" t="s">
        <v>3381</v>
      </c>
      <c r="C3754" s="394" t="s">
        <v>6</v>
      </c>
      <c r="D3754" s="395" t="s">
        <v>41664</v>
      </c>
    </row>
    <row r="3755" spans="1:4">
      <c r="A3755" s="394">
        <v>89489</v>
      </c>
      <c r="B3755" s="394" t="s">
        <v>3382</v>
      </c>
      <c r="C3755" s="394" t="s">
        <v>6</v>
      </c>
      <c r="D3755" s="395" t="s">
        <v>40292</v>
      </c>
    </row>
    <row r="3756" spans="1:4">
      <c r="A3756" s="394">
        <v>89490</v>
      </c>
      <c r="B3756" s="394" t="s">
        <v>3383</v>
      </c>
      <c r="C3756" s="394" t="s">
        <v>6</v>
      </c>
      <c r="D3756" s="395" t="s">
        <v>40657</v>
      </c>
    </row>
    <row r="3757" spans="1:4">
      <c r="A3757" s="394">
        <v>89492</v>
      </c>
      <c r="B3757" s="394" t="s">
        <v>3384</v>
      </c>
      <c r="C3757" s="394" t="s">
        <v>6</v>
      </c>
      <c r="D3757" s="395" t="s">
        <v>39882</v>
      </c>
    </row>
    <row r="3758" spans="1:4">
      <c r="A3758" s="394">
        <v>89493</v>
      </c>
      <c r="B3758" s="394" t="s">
        <v>3385</v>
      </c>
      <c r="C3758" s="394" t="s">
        <v>6</v>
      </c>
      <c r="D3758" s="395" t="s">
        <v>40182</v>
      </c>
    </row>
    <row r="3759" spans="1:4">
      <c r="A3759" s="394">
        <v>89494</v>
      </c>
      <c r="B3759" s="394" t="s">
        <v>3386</v>
      </c>
      <c r="C3759" s="394" t="s">
        <v>6</v>
      </c>
      <c r="D3759" s="395" t="s">
        <v>39796</v>
      </c>
    </row>
    <row r="3760" spans="1:4">
      <c r="A3760" s="394">
        <v>89496</v>
      </c>
      <c r="B3760" s="394" t="s">
        <v>3387</v>
      </c>
      <c r="C3760" s="394" t="s">
        <v>6</v>
      </c>
      <c r="D3760" s="395" t="s">
        <v>42546</v>
      </c>
    </row>
    <row r="3761" spans="1:4">
      <c r="A3761" s="394">
        <v>89497</v>
      </c>
      <c r="B3761" s="394" t="s">
        <v>3388</v>
      </c>
      <c r="C3761" s="394" t="s">
        <v>6</v>
      </c>
      <c r="D3761" s="395" t="s">
        <v>40341</v>
      </c>
    </row>
    <row r="3762" spans="1:4">
      <c r="A3762" s="394">
        <v>89498</v>
      </c>
      <c r="B3762" s="394" t="s">
        <v>3389</v>
      </c>
      <c r="C3762" s="394" t="s">
        <v>6</v>
      </c>
      <c r="D3762" s="395" t="s">
        <v>43089</v>
      </c>
    </row>
    <row r="3763" spans="1:4">
      <c r="A3763" s="394">
        <v>89499</v>
      </c>
      <c r="B3763" s="394" t="s">
        <v>3390</v>
      </c>
      <c r="C3763" s="394" t="s">
        <v>6</v>
      </c>
      <c r="D3763" s="395" t="s">
        <v>42429</v>
      </c>
    </row>
    <row r="3764" spans="1:4">
      <c r="A3764" s="394">
        <v>89500</v>
      </c>
      <c r="B3764" s="394" t="s">
        <v>3391</v>
      </c>
      <c r="C3764" s="394" t="s">
        <v>6</v>
      </c>
      <c r="D3764" s="395" t="s">
        <v>39245</v>
      </c>
    </row>
    <row r="3765" spans="1:4">
      <c r="A3765" s="394">
        <v>89501</v>
      </c>
      <c r="B3765" s="394" t="s">
        <v>3392</v>
      </c>
      <c r="C3765" s="394" t="s">
        <v>6</v>
      </c>
      <c r="D3765" s="395" t="s">
        <v>45686</v>
      </c>
    </row>
    <row r="3766" spans="1:4">
      <c r="A3766" s="394">
        <v>89502</v>
      </c>
      <c r="B3766" s="394" t="s">
        <v>3393</v>
      </c>
      <c r="C3766" s="394" t="s">
        <v>6</v>
      </c>
      <c r="D3766" s="395" t="s">
        <v>41533</v>
      </c>
    </row>
    <row r="3767" spans="1:4">
      <c r="A3767" s="394">
        <v>89503</v>
      </c>
      <c r="B3767" s="394" t="s">
        <v>3394</v>
      </c>
      <c r="C3767" s="394" t="s">
        <v>6</v>
      </c>
      <c r="D3767" s="395" t="s">
        <v>42366</v>
      </c>
    </row>
    <row r="3768" spans="1:4">
      <c r="A3768" s="394">
        <v>89504</v>
      </c>
      <c r="B3768" s="394" t="s">
        <v>3395</v>
      </c>
      <c r="C3768" s="394" t="s">
        <v>6</v>
      </c>
      <c r="D3768" s="395" t="s">
        <v>40439</v>
      </c>
    </row>
    <row r="3769" spans="1:4">
      <c r="A3769" s="394">
        <v>89505</v>
      </c>
      <c r="B3769" s="394" t="s">
        <v>3396</v>
      </c>
      <c r="C3769" s="394" t="s">
        <v>6</v>
      </c>
      <c r="D3769" s="395" t="s">
        <v>40638</v>
      </c>
    </row>
    <row r="3770" spans="1:4">
      <c r="A3770" s="394">
        <v>89506</v>
      </c>
      <c r="B3770" s="394" t="s">
        <v>3397</v>
      </c>
      <c r="C3770" s="394" t="s">
        <v>6</v>
      </c>
      <c r="D3770" s="395" t="s">
        <v>45696</v>
      </c>
    </row>
    <row r="3771" spans="1:4">
      <c r="A3771" s="394">
        <v>89507</v>
      </c>
      <c r="B3771" s="394" t="s">
        <v>3398</v>
      </c>
      <c r="C3771" s="394" t="s">
        <v>6</v>
      </c>
      <c r="D3771" s="395" t="s">
        <v>45697</v>
      </c>
    </row>
    <row r="3772" spans="1:4">
      <c r="A3772" s="394">
        <v>89510</v>
      </c>
      <c r="B3772" s="394" t="s">
        <v>3399</v>
      </c>
      <c r="C3772" s="394" t="s">
        <v>6</v>
      </c>
      <c r="D3772" s="395" t="s">
        <v>45698</v>
      </c>
    </row>
    <row r="3773" spans="1:4">
      <c r="A3773" s="394">
        <v>89513</v>
      </c>
      <c r="B3773" s="394" t="s">
        <v>3400</v>
      </c>
      <c r="C3773" s="394" t="s">
        <v>6</v>
      </c>
      <c r="D3773" s="395" t="s">
        <v>45699</v>
      </c>
    </row>
    <row r="3774" spans="1:4">
      <c r="A3774" s="394">
        <v>89514</v>
      </c>
      <c r="B3774" s="394" t="s">
        <v>3401</v>
      </c>
      <c r="C3774" s="394" t="s">
        <v>6</v>
      </c>
      <c r="D3774" s="395" t="s">
        <v>40691</v>
      </c>
    </row>
    <row r="3775" spans="1:4">
      <c r="A3775" s="394">
        <v>89515</v>
      </c>
      <c r="B3775" s="394" t="s">
        <v>3402</v>
      </c>
      <c r="C3775" s="394" t="s">
        <v>6</v>
      </c>
      <c r="D3775" s="395" t="s">
        <v>45700</v>
      </c>
    </row>
    <row r="3776" spans="1:4">
      <c r="A3776" s="394">
        <v>89516</v>
      </c>
      <c r="B3776" s="394" t="s">
        <v>3403</v>
      </c>
      <c r="C3776" s="394" t="s">
        <v>6</v>
      </c>
      <c r="D3776" s="395" t="s">
        <v>39922</v>
      </c>
    </row>
    <row r="3777" spans="1:4">
      <c r="A3777" s="394">
        <v>89517</v>
      </c>
      <c r="B3777" s="394" t="s">
        <v>3404</v>
      </c>
      <c r="C3777" s="394" t="s">
        <v>6</v>
      </c>
      <c r="D3777" s="395" t="s">
        <v>42945</v>
      </c>
    </row>
    <row r="3778" spans="1:4">
      <c r="A3778" s="394">
        <v>89518</v>
      </c>
      <c r="B3778" s="394" t="s">
        <v>3405</v>
      </c>
      <c r="C3778" s="394" t="s">
        <v>6</v>
      </c>
      <c r="D3778" s="395" t="s">
        <v>39322</v>
      </c>
    </row>
    <row r="3779" spans="1:4">
      <c r="A3779" s="394">
        <v>89519</v>
      </c>
      <c r="B3779" s="394" t="s">
        <v>3406</v>
      </c>
      <c r="C3779" s="394" t="s">
        <v>6</v>
      </c>
      <c r="D3779" s="395" t="s">
        <v>45701</v>
      </c>
    </row>
    <row r="3780" spans="1:4">
      <c r="A3780" s="394">
        <v>89520</v>
      </c>
      <c r="B3780" s="394" t="s">
        <v>3407</v>
      </c>
      <c r="C3780" s="394" t="s">
        <v>6</v>
      </c>
      <c r="D3780" s="395" t="s">
        <v>40667</v>
      </c>
    </row>
    <row r="3781" spans="1:4">
      <c r="A3781" s="394">
        <v>89521</v>
      </c>
      <c r="B3781" s="394" t="s">
        <v>3408</v>
      </c>
      <c r="C3781" s="394" t="s">
        <v>6</v>
      </c>
      <c r="D3781" s="395" t="s">
        <v>45702</v>
      </c>
    </row>
    <row r="3782" spans="1:4">
      <c r="A3782" s="394">
        <v>89522</v>
      </c>
      <c r="B3782" s="394" t="s">
        <v>3409</v>
      </c>
      <c r="C3782" s="394" t="s">
        <v>6</v>
      </c>
      <c r="D3782" s="395" t="s">
        <v>40381</v>
      </c>
    </row>
    <row r="3783" spans="1:4">
      <c r="A3783" s="394">
        <v>89523</v>
      </c>
      <c r="B3783" s="394" t="s">
        <v>3410</v>
      </c>
      <c r="C3783" s="394" t="s">
        <v>6</v>
      </c>
      <c r="D3783" s="395" t="s">
        <v>45703</v>
      </c>
    </row>
    <row r="3784" spans="1:4">
      <c r="A3784" s="394">
        <v>89524</v>
      </c>
      <c r="B3784" s="394" t="s">
        <v>3411</v>
      </c>
      <c r="C3784" s="394" t="s">
        <v>6</v>
      </c>
      <c r="D3784" s="395" t="s">
        <v>39264</v>
      </c>
    </row>
    <row r="3785" spans="1:4">
      <c r="A3785" s="394">
        <v>89525</v>
      </c>
      <c r="B3785" s="394" t="s">
        <v>3412</v>
      </c>
      <c r="C3785" s="394" t="s">
        <v>6</v>
      </c>
      <c r="D3785" s="395" t="s">
        <v>43887</v>
      </c>
    </row>
    <row r="3786" spans="1:4">
      <c r="A3786" s="394">
        <v>89526</v>
      </c>
      <c r="B3786" s="394" t="s">
        <v>3413</v>
      </c>
      <c r="C3786" s="394" t="s">
        <v>6</v>
      </c>
      <c r="D3786" s="395" t="s">
        <v>40519</v>
      </c>
    </row>
    <row r="3787" spans="1:4">
      <c r="A3787" s="394">
        <v>89527</v>
      </c>
      <c r="B3787" s="394" t="s">
        <v>3414</v>
      </c>
      <c r="C3787" s="394" t="s">
        <v>6</v>
      </c>
      <c r="D3787" s="395" t="s">
        <v>44294</v>
      </c>
    </row>
    <row r="3788" spans="1:4">
      <c r="A3788" s="394">
        <v>89528</v>
      </c>
      <c r="B3788" s="394" t="s">
        <v>3415</v>
      </c>
      <c r="C3788" s="394" t="s">
        <v>6</v>
      </c>
      <c r="D3788" s="395" t="s">
        <v>41588</v>
      </c>
    </row>
    <row r="3789" spans="1:4">
      <c r="A3789" s="394">
        <v>89529</v>
      </c>
      <c r="B3789" s="394" t="s">
        <v>3416</v>
      </c>
      <c r="C3789" s="394" t="s">
        <v>6</v>
      </c>
      <c r="D3789" s="395" t="s">
        <v>40001</v>
      </c>
    </row>
    <row r="3790" spans="1:4">
      <c r="A3790" s="394">
        <v>89530</v>
      </c>
      <c r="B3790" s="394" t="s">
        <v>3417</v>
      </c>
      <c r="C3790" s="394" t="s">
        <v>6</v>
      </c>
      <c r="D3790" s="395" t="s">
        <v>42754</v>
      </c>
    </row>
    <row r="3791" spans="1:4">
      <c r="A3791" s="394">
        <v>89531</v>
      </c>
      <c r="B3791" s="394" t="s">
        <v>3418</v>
      </c>
      <c r="C3791" s="394" t="s">
        <v>6</v>
      </c>
      <c r="D3791" s="395" t="s">
        <v>45704</v>
      </c>
    </row>
    <row r="3792" spans="1:4">
      <c r="A3792" s="394">
        <v>89532</v>
      </c>
      <c r="B3792" s="394" t="s">
        <v>3419</v>
      </c>
      <c r="C3792" s="394" t="s">
        <v>6</v>
      </c>
      <c r="D3792" s="395" t="s">
        <v>40293</v>
      </c>
    </row>
    <row r="3793" spans="1:4">
      <c r="A3793" s="394">
        <v>89533</v>
      </c>
      <c r="B3793" s="394" t="s">
        <v>3420</v>
      </c>
      <c r="C3793" s="394" t="s">
        <v>6</v>
      </c>
      <c r="D3793" s="395" t="s">
        <v>45704</v>
      </c>
    </row>
    <row r="3794" spans="1:4">
      <c r="A3794" s="394">
        <v>89534</v>
      </c>
      <c r="B3794" s="394" t="s">
        <v>3421</v>
      </c>
      <c r="C3794" s="394" t="s">
        <v>6</v>
      </c>
      <c r="D3794" s="395" t="s">
        <v>39681</v>
      </c>
    </row>
    <row r="3795" spans="1:4">
      <c r="A3795" s="394">
        <v>89535</v>
      </c>
      <c r="B3795" s="394" t="s">
        <v>3422</v>
      </c>
      <c r="C3795" s="394" t="s">
        <v>6</v>
      </c>
      <c r="D3795" s="395" t="s">
        <v>45705</v>
      </c>
    </row>
    <row r="3796" spans="1:4">
      <c r="A3796" s="394">
        <v>89536</v>
      </c>
      <c r="B3796" s="394" t="s">
        <v>3423</v>
      </c>
      <c r="C3796" s="394" t="s">
        <v>6</v>
      </c>
      <c r="D3796" s="395" t="s">
        <v>45706</v>
      </c>
    </row>
    <row r="3797" spans="1:4">
      <c r="A3797" s="394">
        <v>89538</v>
      </c>
      <c r="B3797" s="394" t="s">
        <v>3424</v>
      </c>
      <c r="C3797" s="394" t="s">
        <v>6</v>
      </c>
      <c r="D3797" s="395" t="s">
        <v>40700</v>
      </c>
    </row>
    <row r="3798" spans="1:4">
      <c r="A3798" s="394">
        <v>89539</v>
      </c>
      <c r="B3798" s="394" t="s">
        <v>30210</v>
      </c>
      <c r="C3798" s="394" t="s">
        <v>6</v>
      </c>
      <c r="D3798" s="395" t="s">
        <v>45707</v>
      </c>
    </row>
    <row r="3799" spans="1:4">
      <c r="A3799" s="394">
        <v>89540</v>
      </c>
      <c r="B3799" s="394" t="s">
        <v>3425</v>
      </c>
      <c r="C3799" s="394" t="s">
        <v>6</v>
      </c>
      <c r="D3799" s="395" t="s">
        <v>39296</v>
      </c>
    </row>
    <row r="3800" spans="1:4">
      <c r="A3800" s="394">
        <v>89541</v>
      </c>
      <c r="B3800" s="394" t="s">
        <v>3426</v>
      </c>
      <c r="C3800" s="394" t="s">
        <v>6</v>
      </c>
      <c r="D3800" s="395" t="s">
        <v>40664</v>
      </c>
    </row>
    <row r="3801" spans="1:4">
      <c r="A3801" s="394">
        <v>89542</v>
      </c>
      <c r="B3801" s="394" t="s">
        <v>3427</v>
      </c>
      <c r="C3801" s="394" t="s">
        <v>6</v>
      </c>
      <c r="D3801" s="395" t="s">
        <v>40942</v>
      </c>
    </row>
    <row r="3802" spans="1:4">
      <c r="A3802" s="394">
        <v>89544</v>
      </c>
      <c r="B3802" s="394" t="s">
        <v>3428</v>
      </c>
      <c r="C3802" s="394" t="s">
        <v>6</v>
      </c>
      <c r="D3802" s="395" t="s">
        <v>40701</v>
      </c>
    </row>
    <row r="3803" spans="1:4">
      <c r="A3803" s="394">
        <v>89545</v>
      </c>
      <c r="B3803" s="394" t="s">
        <v>3429</v>
      </c>
      <c r="C3803" s="394" t="s">
        <v>6</v>
      </c>
      <c r="D3803" s="395" t="s">
        <v>40702</v>
      </c>
    </row>
    <row r="3804" spans="1:4">
      <c r="A3804" s="394">
        <v>89546</v>
      </c>
      <c r="B3804" s="394" t="s">
        <v>3430</v>
      </c>
      <c r="C3804" s="394" t="s">
        <v>6</v>
      </c>
      <c r="D3804" s="395" t="s">
        <v>40061</v>
      </c>
    </row>
    <row r="3805" spans="1:4">
      <c r="A3805" s="394">
        <v>89547</v>
      </c>
      <c r="B3805" s="394" t="s">
        <v>3431</v>
      </c>
      <c r="C3805" s="394" t="s">
        <v>6</v>
      </c>
      <c r="D3805" s="395" t="s">
        <v>45708</v>
      </c>
    </row>
    <row r="3806" spans="1:4">
      <c r="A3806" s="394">
        <v>89548</v>
      </c>
      <c r="B3806" s="394" t="s">
        <v>3432</v>
      </c>
      <c r="C3806" s="394" t="s">
        <v>6</v>
      </c>
      <c r="D3806" s="395" t="s">
        <v>41085</v>
      </c>
    </row>
    <row r="3807" spans="1:4">
      <c r="A3807" s="394">
        <v>89549</v>
      </c>
      <c r="B3807" s="394" t="s">
        <v>3433</v>
      </c>
      <c r="C3807" s="394" t="s">
        <v>6</v>
      </c>
      <c r="D3807" s="395" t="s">
        <v>43949</v>
      </c>
    </row>
    <row r="3808" spans="1:4">
      <c r="A3808" s="394">
        <v>89550</v>
      </c>
      <c r="B3808" s="394" t="s">
        <v>3434</v>
      </c>
      <c r="C3808" s="394" t="s">
        <v>6</v>
      </c>
      <c r="D3808" s="395" t="s">
        <v>45709</v>
      </c>
    </row>
    <row r="3809" spans="1:4">
      <c r="A3809" s="394">
        <v>89551</v>
      </c>
      <c r="B3809" s="394" t="s">
        <v>3435</v>
      </c>
      <c r="C3809" s="394" t="s">
        <v>6</v>
      </c>
      <c r="D3809" s="395" t="s">
        <v>41038</v>
      </c>
    </row>
    <row r="3810" spans="1:4">
      <c r="A3810" s="394">
        <v>89552</v>
      </c>
      <c r="B3810" s="394" t="s">
        <v>3436</v>
      </c>
      <c r="C3810" s="394" t="s">
        <v>6</v>
      </c>
      <c r="D3810" s="395" t="s">
        <v>45710</v>
      </c>
    </row>
    <row r="3811" spans="1:4">
      <c r="A3811" s="394">
        <v>89553</v>
      </c>
      <c r="B3811" s="394" t="s">
        <v>3437</v>
      </c>
      <c r="C3811" s="394" t="s">
        <v>6</v>
      </c>
      <c r="D3811" s="395" t="s">
        <v>43076</v>
      </c>
    </row>
    <row r="3812" spans="1:4">
      <c r="A3812" s="394">
        <v>89554</v>
      </c>
      <c r="B3812" s="394" t="s">
        <v>3438</v>
      </c>
      <c r="C3812" s="394" t="s">
        <v>6</v>
      </c>
      <c r="D3812" s="395" t="s">
        <v>41691</v>
      </c>
    </row>
    <row r="3813" spans="1:4">
      <c r="A3813" s="394">
        <v>89555</v>
      </c>
      <c r="B3813" s="394" t="s">
        <v>3439</v>
      </c>
      <c r="C3813" s="394" t="s">
        <v>6</v>
      </c>
      <c r="D3813" s="395" t="s">
        <v>45711</v>
      </c>
    </row>
    <row r="3814" spans="1:4">
      <c r="A3814" s="394">
        <v>89556</v>
      </c>
      <c r="B3814" s="394" t="s">
        <v>3440</v>
      </c>
      <c r="C3814" s="394" t="s">
        <v>6</v>
      </c>
      <c r="D3814" s="395" t="s">
        <v>45712</v>
      </c>
    </row>
    <row r="3815" spans="1:4">
      <c r="A3815" s="394">
        <v>89557</v>
      </c>
      <c r="B3815" s="394" t="s">
        <v>3441</v>
      </c>
      <c r="C3815" s="394" t="s">
        <v>6</v>
      </c>
      <c r="D3815" s="395" t="s">
        <v>42457</v>
      </c>
    </row>
    <row r="3816" spans="1:4">
      <c r="A3816" s="394">
        <v>89558</v>
      </c>
      <c r="B3816" s="394" t="s">
        <v>3442</v>
      </c>
      <c r="C3816" s="394" t="s">
        <v>6</v>
      </c>
      <c r="D3816" s="395" t="s">
        <v>43650</v>
      </c>
    </row>
    <row r="3817" spans="1:4">
      <c r="A3817" s="394">
        <v>89559</v>
      </c>
      <c r="B3817" s="394" t="s">
        <v>3443</v>
      </c>
      <c r="C3817" s="394" t="s">
        <v>6</v>
      </c>
      <c r="D3817" s="395" t="s">
        <v>45713</v>
      </c>
    </row>
    <row r="3818" spans="1:4">
      <c r="A3818" s="394">
        <v>89561</v>
      </c>
      <c r="B3818" s="394" t="s">
        <v>3444</v>
      </c>
      <c r="C3818" s="394" t="s">
        <v>6</v>
      </c>
      <c r="D3818" s="395" t="s">
        <v>42427</v>
      </c>
    </row>
    <row r="3819" spans="1:4">
      <c r="A3819" s="394">
        <v>89562</v>
      </c>
      <c r="B3819" s="394" t="s">
        <v>3445</v>
      </c>
      <c r="C3819" s="394" t="s">
        <v>6</v>
      </c>
      <c r="D3819" s="395" t="s">
        <v>40182</v>
      </c>
    </row>
    <row r="3820" spans="1:4">
      <c r="A3820" s="394">
        <v>89563</v>
      </c>
      <c r="B3820" s="394" t="s">
        <v>3446</v>
      </c>
      <c r="C3820" s="394" t="s">
        <v>6</v>
      </c>
      <c r="D3820" s="395" t="s">
        <v>40408</v>
      </c>
    </row>
    <row r="3821" spans="1:4">
      <c r="A3821" s="394">
        <v>89564</v>
      </c>
      <c r="B3821" s="394" t="s">
        <v>3447</v>
      </c>
      <c r="C3821" s="394" t="s">
        <v>6</v>
      </c>
      <c r="D3821" s="395" t="s">
        <v>41289</v>
      </c>
    </row>
    <row r="3822" spans="1:4">
      <c r="A3822" s="394">
        <v>89565</v>
      </c>
      <c r="B3822" s="394" t="s">
        <v>3448</v>
      </c>
      <c r="C3822" s="394" t="s">
        <v>6</v>
      </c>
      <c r="D3822" s="395" t="s">
        <v>43690</v>
      </c>
    </row>
    <row r="3823" spans="1:4">
      <c r="A3823" s="394">
        <v>89566</v>
      </c>
      <c r="B3823" s="394" t="s">
        <v>3449</v>
      </c>
      <c r="C3823" s="394" t="s">
        <v>6</v>
      </c>
      <c r="D3823" s="395" t="s">
        <v>43750</v>
      </c>
    </row>
    <row r="3824" spans="1:4">
      <c r="A3824" s="394">
        <v>89567</v>
      </c>
      <c r="B3824" s="394" t="s">
        <v>3450</v>
      </c>
      <c r="C3824" s="394" t="s">
        <v>6</v>
      </c>
      <c r="D3824" s="395" t="s">
        <v>43117</v>
      </c>
    </row>
    <row r="3825" spans="1:4">
      <c r="A3825" s="394">
        <v>89568</v>
      </c>
      <c r="B3825" s="394" t="s">
        <v>3451</v>
      </c>
      <c r="C3825" s="394" t="s">
        <v>6</v>
      </c>
      <c r="D3825" s="395" t="s">
        <v>45714</v>
      </c>
    </row>
    <row r="3826" spans="1:4">
      <c r="A3826" s="394">
        <v>89569</v>
      </c>
      <c r="B3826" s="394" t="s">
        <v>3452</v>
      </c>
      <c r="C3826" s="394" t="s">
        <v>6</v>
      </c>
      <c r="D3826" s="395" t="s">
        <v>45715</v>
      </c>
    </row>
    <row r="3827" spans="1:4">
      <c r="A3827" s="394">
        <v>89570</v>
      </c>
      <c r="B3827" s="394" t="s">
        <v>3453</v>
      </c>
      <c r="C3827" s="394" t="s">
        <v>6</v>
      </c>
      <c r="D3827" s="395" t="s">
        <v>40131</v>
      </c>
    </row>
    <row r="3828" spans="1:4">
      <c r="A3828" s="394">
        <v>89571</v>
      </c>
      <c r="B3828" s="394" t="s">
        <v>3454</v>
      </c>
      <c r="C3828" s="394" t="s">
        <v>6</v>
      </c>
      <c r="D3828" s="395" t="s">
        <v>45716</v>
      </c>
    </row>
    <row r="3829" spans="1:4">
      <c r="A3829" s="394">
        <v>89572</v>
      </c>
      <c r="B3829" s="394" t="s">
        <v>3455</v>
      </c>
      <c r="C3829" s="394" t="s">
        <v>6</v>
      </c>
      <c r="D3829" s="395" t="s">
        <v>42004</v>
      </c>
    </row>
    <row r="3830" spans="1:4">
      <c r="A3830" s="394">
        <v>89573</v>
      </c>
      <c r="B3830" s="394" t="s">
        <v>3456</v>
      </c>
      <c r="C3830" s="394" t="s">
        <v>6</v>
      </c>
      <c r="D3830" s="395" t="s">
        <v>45717</v>
      </c>
    </row>
    <row r="3831" spans="1:4">
      <c r="A3831" s="394">
        <v>89574</v>
      </c>
      <c r="B3831" s="394" t="s">
        <v>3457</v>
      </c>
      <c r="C3831" s="394" t="s">
        <v>6</v>
      </c>
      <c r="D3831" s="395" t="s">
        <v>45718</v>
      </c>
    </row>
    <row r="3832" spans="1:4">
      <c r="A3832" s="394">
        <v>89575</v>
      </c>
      <c r="B3832" s="394" t="s">
        <v>3458</v>
      </c>
      <c r="C3832" s="394" t="s">
        <v>6</v>
      </c>
      <c r="D3832" s="395" t="s">
        <v>42975</v>
      </c>
    </row>
    <row r="3833" spans="1:4">
      <c r="A3833" s="394">
        <v>89577</v>
      </c>
      <c r="B3833" s="394" t="s">
        <v>3459</v>
      </c>
      <c r="C3833" s="394" t="s">
        <v>6</v>
      </c>
      <c r="D3833" s="395" t="s">
        <v>45719</v>
      </c>
    </row>
    <row r="3834" spans="1:4">
      <c r="A3834" s="394">
        <v>89579</v>
      </c>
      <c r="B3834" s="394" t="s">
        <v>3460</v>
      </c>
      <c r="C3834" s="394" t="s">
        <v>6</v>
      </c>
      <c r="D3834" s="395" t="s">
        <v>44219</v>
      </c>
    </row>
    <row r="3835" spans="1:4">
      <c r="A3835" s="394">
        <v>89581</v>
      </c>
      <c r="B3835" s="394" t="s">
        <v>3461</v>
      </c>
      <c r="C3835" s="394" t="s">
        <v>6</v>
      </c>
      <c r="D3835" s="395" t="s">
        <v>40754</v>
      </c>
    </row>
    <row r="3836" spans="1:4">
      <c r="A3836" s="394">
        <v>89582</v>
      </c>
      <c r="B3836" s="394" t="s">
        <v>3462</v>
      </c>
      <c r="C3836" s="394" t="s">
        <v>6</v>
      </c>
      <c r="D3836" s="395" t="s">
        <v>40388</v>
      </c>
    </row>
    <row r="3837" spans="1:4">
      <c r="A3837" s="394">
        <v>89583</v>
      </c>
      <c r="B3837" s="394" t="s">
        <v>3463</v>
      </c>
      <c r="C3837" s="394" t="s">
        <v>6</v>
      </c>
      <c r="D3837" s="395" t="s">
        <v>44656</v>
      </c>
    </row>
    <row r="3838" spans="1:4">
      <c r="A3838" s="394">
        <v>89584</v>
      </c>
      <c r="B3838" s="394" t="s">
        <v>3464</v>
      </c>
      <c r="C3838" s="394" t="s">
        <v>6</v>
      </c>
      <c r="D3838" s="395" t="s">
        <v>42461</v>
      </c>
    </row>
    <row r="3839" spans="1:4">
      <c r="A3839" s="394">
        <v>89585</v>
      </c>
      <c r="B3839" s="394" t="s">
        <v>3465</v>
      </c>
      <c r="C3839" s="394" t="s">
        <v>6</v>
      </c>
      <c r="D3839" s="395" t="s">
        <v>45720</v>
      </c>
    </row>
    <row r="3840" spans="1:4">
      <c r="A3840" s="394">
        <v>89586</v>
      </c>
      <c r="B3840" s="394" t="s">
        <v>3466</v>
      </c>
      <c r="C3840" s="394" t="s">
        <v>6</v>
      </c>
      <c r="D3840" s="395" t="s">
        <v>45720</v>
      </c>
    </row>
    <row r="3841" spans="1:4">
      <c r="A3841" s="394">
        <v>89587</v>
      </c>
      <c r="B3841" s="394" t="s">
        <v>3467</v>
      </c>
      <c r="C3841" s="394" t="s">
        <v>6</v>
      </c>
      <c r="D3841" s="395" t="s">
        <v>43041</v>
      </c>
    </row>
    <row r="3842" spans="1:4">
      <c r="A3842" s="394">
        <v>89589</v>
      </c>
      <c r="B3842" s="394" t="s">
        <v>30211</v>
      </c>
      <c r="C3842" s="394" t="s">
        <v>6</v>
      </c>
      <c r="D3842" s="395" t="s">
        <v>45658</v>
      </c>
    </row>
    <row r="3843" spans="1:4">
      <c r="A3843" s="394">
        <v>89590</v>
      </c>
      <c r="B3843" s="394" t="s">
        <v>3468</v>
      </c>
      <c r="C3843" s="394" t="s">
        <v>6</v>
      </c>
      <c r="D3843" s="395" t="s">
        <v>44954</v>
      </c>
    </row>
    <row r="3844" spans="1:4">
      <c r="A3844" s="394">
        <v>89591</v>
      </c>
      <c r="B3844" s="394" t="s">
        <v>3469</v>
      </c>
      <c r="C3844" s="394" t="s">
        <v>6</v>
      </c>
      <c r="D3844" s="395" t="s">
        <v>45721</v>
      </c>
    </row>
    <row r="3845" spans="1:4">
      <c r="A3845" s="394">
        <v>89592</v>
      </c>
      <c r="B3845" s="394" t="s">
        <v>3470</v>
      </c>
      <c r="C3845" s="394" t="s">
        <v>6</v>
      </c>
      <c r="D3845" s="395" t="s">
        <v>45722</v>
      </c>
    </row>
    <row r="3846" spans="1:4">
      <c r="A3846" s="394">
        <v>89593</v>
      </c>
      <c r="B3846" s="394" t="s">
        <v>3471</v>
      </c>
      <c r="C3846" s="394" t="s">
        <v>6</v>
      </c>
      <c r="D3846" s="395" t="s">
        <v>45723</v>
      </c>
    </row>
    <row r="3847" spans="1:4">
      <c r="A3847" s="394">
        <v>89594</v>
      </c>
      <c r="B3847" s="394" t="s">
        <v>3472</v>
      </c>
      <c r="C3847" s="394" t="s">
        <v>6</v>
      </c>
      <c r="D3847" s="395" t="s">
        <v>39507</v>
      </c>
    </row>
    <row r="3848" spans="1:4">
      <c r="A3848" s="394">
        <v>89595</v>
      </c>
      <c r="B3848" s="394" t="s">
        <v>3473</v>
      </c>
      <c r="C3848" s="394" t="s">
        <v>6</v>
      </c>
      <c r="D3848" s="395" t="s">
        <v>40064</v>
      </c>
    </row>
    <row r="3849" spans="1:4">
      <c r="A3849" s="394">
        <v>89596</v>
      </c>
      <c r="B3849" s="394" t="s">
        <v>3474</v>
      </c>
      <c r="C3849" s="394" t="s">
        <v>6</v>
      </c>
      <c r="D3849" s="395" t="s">
        <v>40484</v>
      </c>
    </row>
    <row r="3850" spans="1:4">
      <c r="A3850" s="394">
        <v>89597</v>
      </c>
      <c r="B3850" s="394" t="s">
        <v>3475</v>
      </c>
      <c r="C3850" s="394" t="s">
        <v>6</v>
      </c>
      <c r="D3850" s="395" t="s">
        <v>40080</v>
      </c>
    </row>
    <row r="3851" spans="1:4">
      <c r="A3851" s="394">
        <v>89598</v>
      </c>
      <c r="B3851" s="394" t="s">
        <v>3476</v>
      </c>
      <c r="C3851" s="394" t="s">
        <v>6</v>
      </c>
      <c r="D3851" s="395" t="s">
        <v>45724</v>
      </c>
    </row>
    <row r="3852" spans="1:4">
      <c r="A3852" s="394">
        <v>89599</v>
      </c>
      <c r="B3852" s="394" t="s">
        <v>3477</v>
      </c>
      <c r="C3852" s="394" t="s">
        <v>6</v>
      </c>
      <c r="D3852" s="395" t="s">
        <v>45725</v>
      </c>
    </row>
    <row r="3853" spans="1:4">
      <c r="A3853" s="394">
        <v>89600</v>
      </c>
      <c r="B3853" s="394" t="s">
        <v>3478</v>
      </c>
      <c r="C3853" s="394" t="s">
        <v>6</v>
      </c>
      <c r="D3853" s="395" t="s">
        <v>40422</v>
      </c>
    </row>
    <row r="3854" spans="1:4">
      <c r="A3854" s="394">
        <v>89605</v>
      </c>
      <c r="B3854" s="394" t="s">
        <v>3479</v>
      </c>
      <c r="C3854" s="394" t="s">
        <v>6</v>
      </c>
      <c r="D3854" s="395" t="s">
        <v>45726</v>
      </c>
    </row>
    <row r="3855" spans="1:4">
      <c r="A3855" s="394">
        <v>89609</v>
      </c>
      <c r="B3855" s="394" t="s">
        <v>3480</v>
      </c>
      <c r="C3855" s="394" t="s">
        <v>6</v>
      </c>
      <c r="D3855" s="395" t="s">
        <v>41545</v>
      </c>
    </row>
    <row r="3856" spans="1:4">
      <c r="A3856" s="394">
        <v>89610</v>
      </c>
      <c r="B3856" s="394" t="s">
        <v>3481</v>
      </c>
      <c r="C3856" s="394" t="s">
        <v>6</v>
      </c>
      <c r="D3856" s="395" t="s">
        <v>42489</v>
      </c>
    </row>
    <row r="3857" spans="1:4">
      <c r="A3857" s="394">
        <v>89611</v>
      </c>
      <c r="B3857" s="394" t="s">
        <v>3482</v>
      </c>
      <c r="C3857" s="394" t="s">
        <v>6</v>
      </c>
      <c r="D3857" s="395" t="s">
        <v>40820</v>
      </c>
    </row>
    <row r="3858" spans="1:4">
      <c r="A3858" s="394">
        <v>89612</v>
      </c>
      <c r="B3858" s="394" t="s">
        <v>3483</v>
      </c>
      <c r="C3858" s="394" t="s">
        <v>6</v>
      </c>
      <c r="D3858" s="395" t="s">
        <v>45727</v>
      </c>
    </row>
    <row r="3859" spans="1:4">
      <c r="A3859" s="394">
        <v>89613</v>
      </c>
      <c r="B3859" s="394" t="s">
        <v>3484</v>
      </c>
      <c r="C3859" s="394" t="s">
        <v>6</v>
      </c>
      <c r="D3859" s="395" t="s">
        <v>45251</v>
      </c>
    </row>
    <row r="3860" spans="1:4">
      <c r="A3860" s="394">
        <v>89614</v>
      </c>
      <c r="B3860" s="394" t="s">
        <v>3485</v>
      </c>
      <c r="C3860" s="394" t="s">
        <v>6</v>
      </c>
      <c r="D3860" s="395" t="s">
        <v>45728</v>
      </c>
    </row>
    <row r="3861" spans="1:4">
      <c r="A3861" s="394">
        <v>89615</v>
      </c>
      <c r="B3861" s="394" t="s">
        <v>3486</v>
      </c>
      <c r="C3861" s="394" t="s">
        <v>6</v>
      </c>
      <c r="D3861" s="395" t="s">
        <v>45729</v>
      </c>
    </row>
    <row r="3862" spans="1:4">
      <c r="A3862" s="394">
        <v>89616</v>
      </c>
      <c r="B3862" s="394" t="s">
        <v>3487</v>
      </c>
      <c r="C3862" s="394" t="s">
        <v>6</v>
      </c>
      <c r="D3862" s="395" t="s">
        <v>41578</v>
      </c>
    </row>
    <row r="3863" spans="1:4">
      <c r="A3863" s="394">
        <v>89617</v>
      </c>
      <c r="B3863" s="394" t="s">
        <v>3488</v>
      </c>
      <c r="C3863" s="394" t="s">
        <v>6</v>
      </c>
      <c r="D3863" s="395" t="s">
        <v>41344</v>
      </c>
    </row>
    <row r="3864" spans="1:4">
      <c r="A3864" s="394">
        <v>89618</v>
      </c>
      <c r="B3864" s="394" t="s">
        <v>3489</v>
      </c>
      <c r="C3864" s="394" t="s">
        <v>6</v>
      </c>
      <c r="D3864" s="395" t="s">
        <v>41445</v>
      </c>
    </row>
    <row r="3865" spans="1:4">
      <c r="A3865" s="394">
        <v>89619</v>
      </c>
      <c r="B3865" s="394" t="s">
        <v>3490</v>
      </c>
      <c r="C3865" s="394" t="s">
        <v>6</v>
      </c>
      <c r="D3865" s="395" t="s">
        <v>40871</v>
      </c>
    </row>
    <row r="3866" spans="1:4">
      <c r="A3866" s="394">
        <v>89620</v>
      </c>
      <c r="B3866" s="394" t="s">
        <v>3491</v>
      </c>
      <c r="C3866" s="394" t="s">
        <v>6</v>
      </c>
      <c r="D3866" s="395" t="s">
        <v>40178</v>
      </c>
    </row>
    <row r="3867" spans="1:4">
      <c r="A3867" s="394">
        <v>89621</v>
      </c>
      <c r="B3867" s="394" t="s">
        <v>3492</v>
      </c>
      <c r="C3867" s="394" t="s">
        <v>6</v>
      </c>
      <c r="D3867" s="395" t="s">
        <v>45730</v>
      </c>
    </row>
    <row r="3868" spans="1:4">
      <c r="A3868" s="394">
        <v>89622</v>
      </c>
      <c r="B3868" s="394" t="s">
        <v>3493</v>
      </c>
      <c r="C3868" s="394" t="s">
        <v>6</v>
      </c>
      <c r="D3868" s="395" t="s">
        <v>39314</v>
      </c>
    </row>
    <row r="3869" spans="1:4">
      <c r="A3869" s="394">
        <v>89623</v>
      </c>
      <c r="B3869" s="394" t="s">
        <v>3494</v>
      </c>
      <c r="C3869" s="394" t="s">
        <v>6</v>
      </c>
      <c r="D3869" s="395" t="s">
        <v>43451</v>
      </c>
    </row>
    <row r="3870" spans="1:4">
      <c r="A3870" s="394">
        <v>89624</v>
      </c>
      <c r="B3870" s="394" t="s">
        <v>3495</v>
      </c>
      <c r="C3870" s="394" t="s">
        <v>6</v>
      </c>
      <c r="D3870" s="395" t="s">
        <v>40719</v>
      </c>
    </row>
    <row r="3871" spans="1:4">
      <c r="A3871" s="394">
        <v>89625</v>
      </c>
      <c r="B3871" s="394" t="s">
        <v>3496</v>
      </c>
      <c r="C3871" s="394" t="s">
        <v>6</v>
      </c>
      <c r="D3871" s="395" t="s">
        <v>45731</v>
      </c>
    </row>
    <row r="3872" spans="1:4">
      <c r="A3872" s="394">
        <v>89626</v>
      </c>
      <c r="B3872" s="394" t="s">
        <v>3497</v>
      </c>
      <c r="C3872" s="394" t="s">
        <v>6</v>
      </c>
      <c r="D3872" s="395" t="s">
        <v>41846</v>
      </c>
    </row>
    <row r="3873" spans="1:4">
      <c r="A3873" s="394">
        <v>89627</v>
      </c>
      <c r="B3873" s="394" t="s">
        <v>3498</v>
      </c>
      <c r="C3873" s="394" t="s">
        <v>6</v>
      </c>
      <c r="D3873" s="395" t="s">
        <v>39928</v>
      </c>
    </row>
    <row r="3874" spans="1:4">
      <c r="A3874" s="394">
        <v>89628</v>
      </c>
      <c r="B3874" s="394" t="s">
        <v>3499</v>
      </c>
      <c r="C3874" s="394" t="s">
        <v>6</v>
      </c>
      <c r="D3874" s="395" t="s">
        <v>45732</v>
      </c>
    </row>
    <row r="3875" spans="1:4">
      <c r="A3875" s="394">
        <v>89629</v>
      </c>
      <c r="B3875" s="394" t="s">
        <v>3500</v>
      </c>
      <c r="C3875" s="394" t="s">
        <v>6</v>
      </c>
      <c r="D3875" s="395" t="s">
        <v>45733</v>
      </c>
    </row>
    <row r="3876" spans="1:4">
      <c r="A3876" s="394">
        <v>89630</v>
      </c>
      <c r="B3876" s="394" t="s">
        <v>3501</v>
      </c>
      <c r="C3876" s="394" t="s">
        <v>6</v>
      </c>
      <c r="D3876" s="395" t="s">
        <v>45734</v>
      </c>
    </row>
    <row r="3877" spans="1:4">
      <c r="A3877" s="394">
        <v>89631</v>
      </c>
      <c r="B3877" s="394" t="s">
        <v>3502</v>
      </c>
      <c r="C3877" s="394" t="s">
        <v>6</v>
      </c>
      <c r="D3877" s="395" t="s">
        <v>45735</v>
      </c>
    </row>
    <row r="3878" spans="1:4">
      <c r="A3878" s="394">
        <v>89632</v>
      </c>
      <c r="B3878" s="394" t="s">
        <v>3503</v>
      </c>
      <c r="C3878" s="394" t="s">
        <v>6</v>
      </c>
      <c r="D3878" s="395" t="s">
        <v>45736</v>
      </c>
    </row>
    <row r="3879" spans="1:4">
      <c r="A3879" s="394">
        <v>89637</v>
      </c>
      <c r="B3879" s="394" t="s">
        <v>3504</v>
      </c>
      <c r="C3879" s="394" t="s">
        <v>6</v>
      </c>
      <c r="D3879" s="395" t="s">
        <v>40728</v>
      </c>
    </row>
    <row r="3880" spans="1:4">
      <c r="A3880" s="394">
        <v>89638</v>
      </c>
      <c r="B3880" s="394" t="s">
        <v>3505</v>
      </c>
      <c r="C3880" s="394" t="s">
        <v>6</v>
      </c>
      <c r="D3880" s="395" t="s">
        <v>40153</v>
      </c>
    </row>
    <row r="3881" spans="1:4">
      <c r="A3881" s="394">
        <v>89639</v>
      </c>
      <c r="B3881" s="394" t="s">
        <v>3506</v>
      </c>
      <c r="C3881" s="394" t="s">
        <v>6</v>
      </c>
      <c r="D3881" s="395" t="s">
        <v>40187</v>
      </c>
    </row>
    <row r="3882" spans="1:4">
      <c r="A3882" s="394">
        <v>89640</v>
      </c>
      <c r="B3882" s="394" t="s">
        <v>3507</v>
      </c>
      <c r="C3882" s="394" t="s">
        <v>6</v>
      </c>
      <c r="D3882" s="395" t="s">
        <v>40729</v>
      </c>
    </row>
    <row r="3883" spans="1:4">
      <c r="A3883" s="394">
        <v>89641</v>
      </c>
      <c r="B3883" s="394" t="s">
        <v>3508</v>
      </c>
      <c r="C3883" s="394" t="s">
        <v>6</v>
      </c>
      <c r="D3883" s="395" t="s">
        <v>39231</v>
      </c>
    </row>
    <row r="3884" spans="1:4">
      <c r="A3884" s="394">
        <v>89642</v>
      </c>
      <c r="B3884" s="394" t="s">
        <v>3509</v>
      </c>
      <c r="C3884" s="394" t="s">
        <v>6</v>
      </c>
      <c r="D3884" s="395" t="s">
        <v>40673</v>
      </c>
    </row>
    <row r="3885" spans="1:4">
      <c r="A3885" s="394">
        <v>89643</v>
      </c>
      <c r="B3885" s="394" t="s">
        <v>3510</v>
      </c>
      <c r="C3885" s="394" t="s">
        <v>6</v>
      </c>
      <c r="D3885" s="395" t="s">
        <v>40730</v>
      </c>
    </row>
    <row r="3886" spans="1:4">
      <c r="A3886" s="394">
        <v>89644</v>
      </c>
      <c r="B3886" s="394" t="s">
        <v>3511</v>
      </c>
      <c r="C3886" s="394" t="s">
        <v>6</v>
      </c>
      <c r="D3886" s="395" t="s">
        <v>40731</v>
      </c>
    </row>
    <row r="3887" spans="1:4">
      <c r="A3887" s="394">
        <v>89645</v>
      </c>
      <c r="B3887" s="394" t="s">
        <v>3512</v>
      </c>
      <c r="C3887" s="394" t="s">
        <v>6</v>
      </c>
      <c r="D3887" s="395" t="s">
        <v>40732</v>
      </c>
    </row>
    <row r="3888" spans="1:4">
      <c r="A3888" s="394">
        <v>89646</v>
      </c>
      <c r="B3888" s="394" t="s">
        <v>3513</v>
      </c>
      <c r="C3888" s="394" t="s">
        <v>6</v>
      </c>
      <c r="D3888" s="395" t="s">
        <v>40733</v>
      </c>
    </row>
    <row r="3889" spans="1:4">
      <c r="A3889" s="394">
        <v>89647</v>
      </c>
      <c r="B3889" s="394" t="s">
        <v>3514</v>
      </c>
      <c r="C3889" s="394" t="s">
        <v>6</v>
      </c>
      <c r="D3889" s="395" t="s">
        <v>40734</v>
      </c>
    </row>
    <row r="3890" spans="1:4">
      <c r="A3890" s="394">
        <v>89648</v>
      </c>
      <c r="B3890" s="394" t="s">
        <v>3515</v>
      </c>
      <c r="C3890" s="394" t="s">
        <v>6</v>
      </c>
      <c r="D3890" s="395" t="s">
        <v>40735</v>
      </c>
    </row>
    <row r="3891" spans="1:4">
      <c r="A3891" s="394">
        <v>89649</v>
      </c>
      <c r="B3891" s="394" t="s">
        <v>3516</v>
      </c>
      <c r="C3891" s="394" t="s">
        <v>6</v>
      </c>
      <c r="D3891" s="395" t="s">
        <v>40736</v>
      </c>
    </row>
    <row r="3892" spans="1:4">
      <c r="A3892" s="394">
        <v>89650</v>
      </c>
      <c r="B3892" s="394" t="s">
        <v>3517</v>
      </c>
      <c r="C3892" s="394" t="s">
        <v>6</v>
      </c>
      <c r="D3892" s="395" t="s">
        <v>40736</v>
      </c>
    </row>
    <row r="3893" spans="1:4">
      <c r="A3893" s="394">
        <v>89651</v>
      </c>
      <c r="B3893" s="394" t="s">
        <v>3518</v>
      </c>
      <c r="C3893" s="394" t="s">
        <v>6</v>
      </c>
      <c r="D3893" s="395" t="s">
        <v>39886</v>
      </c>
    </row>
    <row r="3894" spans="1:4">
      <c r="A3894" s="394">
        <v>89652</v>
      </c>
      <c r="B3894" s="394" t="s">
        <v>3519</v>
      </c>
      <c r="C3894" s="394" t="s">
        <v>6</v>
      </c>
      <c r="D3894" s="395" t="s">
        <v>40298</v>
      </c>
    </row>
    <row r="3895" spans="1:4">
      <c r="A3895" s="394">
        <v>89653</v>
      </c>
      <c r="B3895" s="394" t="s">
        <v>3520</v>
      </c>
      <c r="C3895" s="394" t="s">
        <v>6</v>
      </c>
      <c r="D3895" s="395" t="s">
        <v>40737</v>
      </c>
    </row>
    <row r="3896" spans="1:4">
      <c r="A3896" s="394">
        <v>89654</v>
      </c>
      <c r="B3896" s="394" t="s">
        <v>3521</v>
      </c>
      <c r="C3896" s="394" t="s">
        <v>6</v>
      </c>
      <c r="D3896" s="395" t="s">
        <v>39764</v>
      </c>
    </row>
    <row r="3897" spans="1:4">
      <c r="A3897" s="394">
        <v>89655</v>
      </c>
      <c r="B3897" s="394" t="s">
        <v>3522</v>
      </c>
      <c r="C3897" s="394" t="s">
        <v>6</v>
      </c>
      <c r="D3897" s="395" t="s">
        <v>40738</v>
      </c>
    </row>
    <row r="3898" spans="1:4">
      <c r="A3898" s="394">
        <v>89656</v>
      </c>
      <c r="B3898" s="394" t="s">
        <v>3523</v>
      </c>
      <c r="C3898" s="394" t="s">
        <v>6</v>
      </c>
      <c r="D3898" s="395" t="s">
        <v>40143</v>
      </c>
    </row>
    <row r="3899" spans="1:4">
      <c r="A3899" s="394">
        <v>89657</v>
      </c>
      <c r="B3899" s="394" t="s">
        <v>3524</v>
      </c>
      <c r="C3899" s="394" t="s">
        <v>6</v>
      </c>
      <c r="D3899" s="395" t="s">
        <v>40739</v>
      </c>
    </row>
    <row r="3900" spans="1:4">
      <c r="A3900" s="394">
        <v>89658</v>
      </c>
      <c r="B3900" s="394" t="s">
        <v>3525</v>
      </c>
      <c r="C3900" s="394" t="s">
        <v>6</v>
      </c>
      <c r="D3900" s="395" t="s">
        <v>40740</v>
      </c>
    </row>
    <row r="3901" spans="1:4">
      <c r="A3901" s="394">
        <v>89659</v>
      </c>
      <c r="B3901" s="394" t="s">
        <v>3526</v>
      </c>
      <c r="C3901" s="394" t="s">
        <v>6</v>
      </c>
      <c r="D3901" s="395" t="s">
        <v>40741</v>
      </c>
    </row>
    <row r="3902" spans="1:4">
      <c r="A3902" s="394">
        <v>89660</v>
      </c>
      <c r="B3902" s="394" t="s">
        <v>3527</v>
      </c>
      <c r="C3902" s="394" t="s">
        <v>6</v>
      </c>
      <c r="D3902" s="395" t="s">
        <v>40742</v>
      </c>
    </row>
    <row r="3903" spans="1:4">
      <c r="A3903" s="394">
        <v>89661</v>
      </c>
      <c r="B3903" s="394" t="s">
        <v>3528</v>
      </c>
      <c r="C3903" s="394" t="s">
        <v>6</v>
      </c>
      <c r="D3903" s="395" t="s">
        <v>40743</v>
      </c>
    </row>
    <row r="3904" spans="1:4">
      <c r="A3904" s="394">
        <v>89662</v>
      </c>
      <c r="B3904" s="394" t="s">
        <v>3529</v>
      </c>
      <c r="C3904" s="394" t="s">
        <v>6</v>
      </c>
      <c r="D3904" s="395" t="s">
        <v>40744</v>
      </c>
    </row>
    <row r="3905" spans="1:4">
      <c r="A3905" s="394">
        <v>89663</v>
      </c>
      <c r="B3905" s="394" t="s">
        <v>3530</v>
      </c>
      <c r="C3905" s="394" t="s">
        <v>6</v>
      </c>
      <c r="D3905" s="395" t="s">
        <v>40131</v>
      </c>
    </row>
    <row r="3906" spans="1:4">
      <c r="A3906" s="394">
        <v>89664</v>
      </c>
      <c r="B3906" s="394" t="s">
        <v>3531</v>
      </c>
      <c r="C3906" s="394" t="s">
        <v>6</v>
      </c>
      <c r="D3906" s="395" t="s">
        <v>40741</v>
      </c>
    </row>
    <row r="3907" spans="1:4">
      <c r="A3907" s="394">
        <v>89665</v>
      </c>
      <c r="B3907" s="394" t="s">
        <v>3532</v>
      </c>
      <c r="C3907" s="394" t="s">
        <v>6</v>
      </c>
      <c r="D3907" s="395" t="s">
        <v>40338</v>
      </c>
    </row>
    <row r="3908" spans="1:4">
      <c r="A3908" s="394">
        <v>89666</v>
      </c>
      <c r="B3908" s="394" t="s">
        <v>3533</v>
      </c>
      <c r="C3908" s="394" t="s">
        <v>6</v>
      </c>
      <c r="D3908" s="395" t="s">
        <v>40745</v>
      </c>
    </row>
    <row r="3909" spans="1:4">
      <c r="A3909" s="394">
        <v>89667</v>
      </c>
      <c r="B3909" s="394" t="s">
        <v>3534</v>
      </c>
      <c r="C3909" s="394" t="s">
        <v>6</v>
      </c>
      <c r="D3909" s="395" t="s">
        <v>45737</v>
      </c>
    </row>
    <row r="3910" spans="1:4">
      <c r="A3910" s="394">
        <v>89668</v>
      </c>
      <c r="B3910" s="394" t="s">
        <v>3535</v>
      </c>
      <c r="C3910" s="394" t="s">
        <v>6</v>
      </c>
      <c r="D3910" s="395" t="s">
        <v>40746</v>
      </c>
    </row>
    <row r="3911" spans="1:4">
      <c r="A3911" s="394">
        <v>89669</v>
      </c>
      <c r="B3911" s="394" t="s">
        <v>3536</v>
      </c>
      <c r="C3911" s="394" t="s">
        <v>6</v>
      </c>
      <c r="D3911" s="395" t="s">
        <v>40374</v>
      </c>
    </row>
    <row r="3912" spans="1:4">
      <c r="A3912" s="394">
        <v>89670</v>
      </c>
      <c r="B3912" s="394" t="s">
        <v>3537</v>
      </c>
      <c r="C3912" s="394" t="s">
        <v>6</v>
      </c>
      <c r="D3912" s="395" t="s">
        <v>40748</v>
      </c>
    </row>
    <row r="3913" spans="1:4">
      <c r="A3913" s="394">
        <v>89671</v>
      </c>
      <c r="B3913" s="394" t="s">
        <v>3538</v>
      </c>
      <c r="C3913" s="394" t="s">
        <v>6</v>
      </c>
      <c r="D3913" s="395" t="s">
        <v>40384</v>
      </c>
    </row>
    <row r="3914" spans="1:4">
      <c r="A3914" s="394">
        <v>89672</v>
      </c>
      <c r="B3914" s="394" t="s">
        <v>3539</v>
      </c>
      <c r="C3914" s="394" t="s">
        <v>6</v>
      </c>
      <c r="D3914" s="395" t="s">
        <v>40039</v>
      </c>
    </row>
    <row r="3915" spans="1:4">
      <c r="A3915" s="394">
        <v>89673</v>
      </c>
      <c r="B3915" s="394" t="s">
        <v>3540</v>
      </c>
      <c r="C3915" s="394" t="s">
        <v>6</v>
      </c>
      <c r="D3915" s="395" t="s">
        <v>41828</v>
      </c>
    </row>
    <row r="3916" spans="1:4">
      <c r="A3916" s="394">
        <v>89674</v>
      </c>
      <c r="B3916" s="394" t="s">
        <v>3541</v>
      </c>
      <c r="C3916" s="394" t="s">
        <v>6</v>
      </c>
      <c r="D3916" s="395" t="s">
        <v>39253</v>
      </c>
    </row>
    <row r="3917" spans="1:4">
      <c r="A3917" s="394">
        <v>89675</v>
      </c>
      <c r="B3917" s="394" t="s">
        <v>3542</v>
      </c>
      <c r="C3917" s="394" t="s">
        <v>6</v>
      </c>
      <c r="D3917" s="395" t="s">
        <v>45738</v>
      </c>
    </row>
    <row r="3918" spans="1:4">
      <c r="A3918" s="394">
        <v>89676</v>
      </c>
      <c r="B3918" s="394" t="s">
        <v>3543</v>
      </c>
      <c r="C3918" s="394" t="s">
        <v>6</v>
      </c>
      <c r="D3918" s="395" t="s">
        <v>40751</v>
      </c>
    </row>
    <row r="3919" spans="1:4">
      <c r="A3919" s="394">
        <v>89677</v>
      </c>
      <c r="B3919" s="394" t="s">
        <v>3544</v>
      </c>
      <c r="C3919" s="394" t="s">
        <v>6</v>
      </c>
      <c r="D3919" s="395" t="s">
        <v>41403</v>
      </c>
    </row>
    <row r="3920" spans="1:4">
      <c r="A3920" s="394">
        <v>89678</v>
      </c>
      <c r="B3920" s="394" t="s">
        <v>3545</v>
      </c>
      <c r="C3920" s="394" t="s">
        <v>6</v>
      </c>
      <c r="D3920" s="395" t="s">
        <v>40752</v>
      </c>
    </row>
    <row r="3921" spans="1:4">
      <c r="A3921" s="394">
        <v>89679</v>
      </c>
      <c r="B3921" s="394" t="s">
        <v>3546</v>
      </c>
      <c r="C3921" s="394" t="s">
        <v>6</v>
      </c>
      <c r="D3921" s="395" t="s">
        <v>45739</v>
      </c>
    </row>
    <row r="3922" spans="1:4">
      <c r="A3922" s="394">
        <v>89680</v>
      </c>
      <c r="B3922" s="394" t="s">
        <v>3547</v>
      </c>
      <c r="C3922" s="394" t="s">
        <v>6</v>
      </c>
      <c r="D3922" s="395" t="s">
        <v>40039</v>
      </c>
    </row>
    <row r="3923" spans="1:4">
      <c r="A3923" s="394">
        <v>89681</v>
      </c>
      <c r="B3923" s="394" t="s">
        <v>3548</v>
      </c>
      <c r="C3923" s="394" t="s">
        <v>6</v>
      </c>
      <c r="D3923" s="395" t="s">
        <v>44853</v>
      </c>
    </row>
    <row r="3924" spans="1:4">
      <c r="A3924" s="394">
        <v>89682</v>
      </c>
      <c r="B3924" s="394" t="s">
        <v>3549</v>
      </c>
      <c r="C3924" s="394" t="s">
        <v>6</v>
      </c>
      <c r="D3924" s="395" t="s">
        <v>40754</v>
      </c>
    </row>
    <row r="3925" spans="1:4">
      <c r="A3925" s="394">
        <v>89683</v>
      </c>
      <c r="B3925" s="394" t="s">
        <v>30212</v>
      </c>
      <c r="C3925" s="394" t="s">
        <v>6</v>
      </c>
      <c r="D3925" s="395" t="s">
        <v>45740</v>
      </c>
    </row>
    <row r="3926" spans="1:4">
      <c r="A3926" s="394">
        <v>89684</v>
      </c>
      <c r="B3926" s="394" t="s">
        <v>3550</v>
      </c>
      <c r="C3926" s="394" t="s">
        <v>6</v>
      </c>
      <c r="D3926" s="395" t="s">
        <v>40755</v>
      </c>
    </row>
    <row r="3927" spans="1:4">
      <c r="A3927" s="394">
        <v>89685</v>
      </c>
      <c r="B3927" s="394" t="s">
        <v>3551</v>
      </c>
      <c r="C3927" s="394" t="s">
        <v>6</v>
      </c>
      <c r="D3927" s="395" t="s">
        <v>39375</v>
      </c>
    </row>
    <row r="3928" spans="1:4">
      <c r="A3928" s="394">
        <v>89686</v>
      </c>
      <c r="B3928" s="394" t="s">
        <v>3552</v>
      </c>
      <c r="C3928" s="394" t="s">
        <v>6</v>
      </c>
      <c r="D3928" s="395" t="s">
        <v>40757</v>
      </c>
    </row>
    <row r="3929" spans="1:4">
      <c r="A3929" s="394">
        <v>89687</v>
      </c>
      <c r="B3929" s="394" t="s">
        <v>3553</v>
      </c>
      <c r="C3929" s="394" t="s">
        <v>6</v>
      </c>
      <c r="D3929" s="395" t="s">
        <v>45741</v>
      </c>
    </row>
    <row r="3930" spans="1:4">
      <c r="A3930" s="394">
        <v>89689</v>
      </c>
      <c r="B3930" s="394" t="s">
        <v>3554</v>
      </c>
      <c r="C3930" s="394" t="s">
        <v>6</v>
      </c>
      <c r="D3930" s="395" t="s">
        <v>40758</v>
      </c>
    </row>
    <row r="3931" spans="1:4">
      <c r="A3931" s="394">
        <v>89690</v>
      </c>
      <c r="B3931" s="394" t="s">
        <v>3555</v>
      </c>
      <c r="C3931" s="394" t="s">
        <v>6</v>
      </c>
      <c r="D3931" s="395" t="s">
        <v>45742</v>
      </c>
    </row>
    <row r="3932" spans="1:4">
      <c r="A3932" s="394">
        <v>89691</v>
      </c>
      <c r="B3932" s="394" t="s">
        <v>3556</v>
      </c>
      <c r="C3932" s="394" t="s">
        <v>6</v>
      </c>
      <c r="D3932" s="395" t="s">
        <v>40759</v>
      </c>
    </row>
    <row r="3933" spans="1:4">
      <c r="A3933" s="394">
        <v>89692</v>
      </c>
      <c r="B3933" s="394" t="s">
        <v>3557</v>
      </c>
      <c r="C3933" s="394" t="s">
        <v>6</v>
      </c>
      <c r="D3933" s="395" t="s">
        <v>43405</v>
      </c>
    </row>
    <row r="3934" spans="1:4">
      <c r="A3934" s="394">
        <v>89693</v>
      </c>
      <c r="B3934" s="394" t="s">
        <v>3558</v>
      </c>
      <c r="C3934" s="394" t="s">
        <v>6</v>
      </c>
      <c r="D3934" s="395" t="s">
        <v>45743</v>
      </c>
    </row>
    <row r="3935" spans="1:4">
      <c r="A3935" s="394">
        <v>89694</v>
      </c>
      <c r="B3935" s="394" t="s">
        <v>3559</v>
      </c>
      <c r="C3935" s="394" t="s">
        <v>6</v>
      </c>
      <c r="D3935" s="395" t="s">
        <v>40761</v>
      </c>
    </row>
    <row r="3936" spans="1:4">
      <c r="A3936" s="394">
        <v>89695</v>
      </c>
      <c r="B3936" s="394" t="s">
        <v>3560</v>
      </c>
      <c r="C3936" s="394" t="s">
        <v>6</v>
      </c>
      <c r="D3936" s="395" t="s">
        <v>40762</v>
      </c>
    </row>
    <row r="3937" spans="1:4">
      <c r="A3937" s="394">
        <v>89696</v>
      </c>
      <c r="B3937" s="394" t="s">
        <v>3561</v>
      </c>
      <c r="C3937" s="394" t="s">
        <v>6</v>
      </c>
      <c r="D3937" s="395" t="s">
        <v>45744</v>
      </c>
    </row>
    <row r="3938" spans="1:4">
      <c r="A3938" s="394">
        <v>89697</v>
      </c>
      <c r="B3938" s="394" t="s">
        <v>3562</v>
      </c>
      <c r="C3938" s="394" t="s">
        <v>6</v>
      </c>
      <c r="D3938" s="395" t="s">
        <v>40763</v>
      </c>
    </row>
    <row r="3939" spans="1:4">
      <c r="A3939" s="394">
        <v>89698</v>
      </c>
      <c r="B3939" s="394" t="s">
        <v>3563</v>
      </c>
      <c r="C3939" s="394" t="s">
        <v>6</v>
      </c>
      <c r="D3939" s="395" t="s">
        <v>45745</v>
      </c>
    </row>
    <row r="3940" spans="1:4">
      <c r="A3940" s="394">
        <v>89699</v>
      </c>
      <c r="B3940" s="394" t="s">
        <v>3564</v>
      </c>
      <c r="C3940" s="394" t="s">
        <v>6</v>
      </c>
      <c r="D3940" s="395" t="s">
        <v>45746</v>
      </c>
    </row>
    <row r="3941" spans="1:4">
      <c r="A3941" s="394">
        <v>89700</v>
      </c>
      <c r="B3941" s="394" t="s">
        <v>3565</v>
      </c>
      <c r="C3941" s="394" t="s">
        <v>6</v>
      </c>
      <c r="D3941" s="395" t="s">
        <v>39900</v>
      </c>
    </row>
    <row r="3942" spans="1:4">
      <c r="A3942" s="394">
        <v>89701</v>
      </c>
      <c r="B3942" s="394" t="s">
        <v>3566</v>
      </c>
      <c r="C3942" s="394" t="s">
        <v>6</v>
      </c>
      <c r="D3942" s="395" t="s">
        <v>45747</v>
      </c>
    </row>
    <row r="3943" spans="1:4">
      <c r="A3943" s="394">
        <v>89702</v>
      </c>
      <c r="B3943" s="394" t="s">
        <v>3567</v>
      </c>
      <c r="C3943" s="394" t="s">
        <v>6</v>
      </c>
      <c r="D3943" s="395" t="s">
        <v>39900</v>
      </c>
    </row>
    <row r="3944" spans="1:4">
      <c r="A3944" s="394">
        <v>89703</v>
      </c>
      <c r="B3944" s="394" t="s">
        <v>3568</v>
      </c>
      <c r="C3944" s="394" t="s">
        <v>6</v>
      </c>
      <c r="D3944" s="395" t="s">
        <v>40764</v>
      </c>
    </row>
    <row r="3945" spans="1:4">
      <c r="A3945" s="394">
        <v>89704</v>
      </c>
      <c r="B3945" s="394" t="s">
        <v>3569</v>
      </c>
      <c r="C3945" s="394" t="s">
        <v>6</v>
      </c>
      <c r="D3945" s="395" t="s">
        <v>45748</v>
      </c>
    </row>
    <row r="3946" spans="1:4">
      <c r="A3946" s="394">
        <v>89705</v>
      </c>
      <c r="B3946" s="394" t="s">
        <v>3570</v>
      </c>
      <c r="C3946" s="394" t="s">
        <v>6</v>
      </c>
      <c r="D3946" s="395" t="s">
        <v>39574</v>
      </c>
    </row>
    <row r="3947" spans="1:4">
      <c r="A3947" s="394">
        <v>89706</v>
      </c>
      <c r="B3947" s="394" t="s">
        <v>3571</v>
      </c>
      <c r="C3947" s="394" t="s">
        <v>6</v>
      </c>
      <c r="D3947" s="395" t="s">
        <v>40765</v>
      </c>
    </row>
    <row r="3948" spans="1:4">
      <c r="A3948" s="394">
        <v>89718</v>
      </c>
      <c r="B3948" s="394" t="s">
        <v>3572</v>
      </c>
      <c r="C3948" s="394" t="s">
        <v>41</v>
      </c>
      <c r="D3948" s="395" t="s">
        <v>45749</v>
      </c>
    </row>
    <row r="3949" spans="1:4">
      <c r="A3949" s="394">
        <v>89719</v>
      </c>
      <c r="B3949" s="394" t="s">
        <v>3573</v>
      </c>
      <c r="C3949" s="394" t="s">
        <v>6</v>
      </c>
      <c r="D3949" s="395" t="s">
        <v>40767</v>
      </c>
    </row>
    <row r="3950" spans="1:4">
      <c r="A3950" s="394">
        <v>89720</v>
      </c>
      <c r="B3950" s="394" t="s">
        <v>3574</v>
      </c>
      <c r="C3950" s="394" t="s">
        <v>6</v>
      </c>
      <c r="D3950" s="395" t="s">
        <v>40768</v>
      </c>
    </row>
    <row r="3951" spans="1:4">
      <c r="A3951" s="394">
        <v>89721</v>
      </c>
      <c r="B3951" s="394" t="s">
        <v>3575</v>
      </c>
      <c r="C3951" s="394" t="s">
        <v>6</v>
      </c>
      <c r="D3951" s="395" t="s">
        <v>40769</v>
      </c>
    </row>
    <row r="3952" spans="1:4">
      <c r="A3952" s="394">
        <v>89722</v>
      </c>
      <c r="B3952" s="394" t="s">
        <v>3576</v>
      </c>
      <c r="C3952" s="394" t="s">
        <v>6</v>
      </c>
      <c r="D3952" s="395" t="s">
        <v>40770</v>
      </c>
    </row>
    <row r="3953" spans="1:4">
      <c r="A3953" s="394">
        <v>89723</v>
      </c>
      <c r="B3953" s="394" t="s">
        <v>3577</v>
      </c>
      <c r="C3953" s="394" t="s">
        <v>6</v>
      </c>
      <c r="D3953" s="395" t="s">
        <v>40502</v>
      </c>
    </row>
    <row r="3954" spans="1:4">
      <c r="A3954" s="394">
        <v>89724</v>
      </c>
      <c r="B3954" s="394" t="s">
        <v>3578</v>
      </c>
      <c r="C3954" s="394" t="s">
        <v>6</v>
      </c>
      <c r="D3954" s="395" t="s">
        <v>40305</v>
      </c>
    </row>
    <row r="3955" spans="1:4">
      <c r="A3955" s="394">
        <v>89725</v>
      </c>
      <c r="B3955" s="394" t="s">
        <v>3579</v>
      </c>
      <c r="C3955" s="394" t="s">
        <v>6</v>
      </c>
      <c r="D3955" s="395" t="s">
        <v>40771</v>
      </c>
    </row>
    <row r="3956" spans="1:4">
      <c r="A3956" s="394">
        <v>89726</v>
      </c>
      <c r="B3956" s="394" t="s">
        <v>3580</v>
      </c>
      <c r="C3956" s="394" t="s">
        <v>6</v>
      </c>
      <c r="D3956" s="395" t="s">
        <v>39456</v>
      </c>
    </row>
    <row r="3957" spans="1:4">
      <c r="A3957" s="394">
        <v>89727</v>
      </c>
      <c r="B3957" s="394" t="s">
        <v>3581</v>
      </c>
      <c r="C3957" s="394" t="s">
        <v>6</v>
      </c>
      <c r="D3957" s="395" t="s">
        <v>39938</v>
      </c>
    </row>
    <row r="3958" spans="1:4">
      <c r="A3958" s="394">
        <v>89728</v>
      </c>
      <c r="B3958" s="394" t="s">
        <v>3582</v>
      </c>
      <c r="C3958" s="394" t="s">
        <v>6</v>
      </c>
      <c r="D3958" s="395" t="s">
        <v>39999</v>
      </c>
    </row>
    <row r="3959" spans="1:4">
      <c r="A3959" s="394">
        <v>89729</v>
      </c>
      <c r="B3959" s="394" t="s">
        <v>3583</v>
      </c>
      <c r="C3959" s="394" t="s">
        <v>6</v>
      </c>
      <c r="D3959" s="395" t="s">
        <v>40772</v>
      </c>
    </row>
    <row r="3960" spans="1:4">
      <c r="A3960" s="394">
        <v>89730</v>
      </c>
      <c r="B3960" s="394" t="s">
        <v>3584</v>
      </c>
      <c r="C3960" s="394" t="s">
        <v>6</v>
      </c>
      <c r="D3960" s="395" t="s">
        <v>39244</v>
      </c>
    </row>
    <row r="3961" spans="1:4">
      <c r="A3961" s="394">
        <v>89731</v>
      </c>
      <c r="B3961" s="394" t="s">
        <v>3585</v>
      </c>
      <c r="C3961" s="394" t="s">
        <v>6</v>
      </c>
      <c r="D3961" s="395" t="s">
        <v>40649</v>
      </c>
    </row>
    <row r="3962" spans="1:4">
      <c r="A3962" s="394">
        <v>89732</v>
      </c>
      <c r="B3962" s="394" t="s">
        <v>3586</v>
      </c>
      <c r="C3962" s="394" t="s">
        <v>6</v>
      </c>
      <c r="D3962" s="395" t="s">
        <v>39447</v>
      </c>
    </row>
    <row r="3963" spans="1:4">
      <c r="A3963" s="394">
        <v>89733</v>
      </c>
      <c r="B3963" s="394" t="s">
        <v>3587</v>
      </c>
      <c r="C3963" s="394" t="s">
        <v>6</v>
      </c>
      <c r="D3963" s="395" t="s">
        <v>42444</v>
      </c>
    </row>
    <row r="3964" spans="1:4">
      <c r="A3964" s="394">
        <v>89734</v>
      </c>
      <c r="B3964" s="394" t="s">
        <v>3588</v>
      </c>
      <c r="C3964" s="394" t="s">
        <v>6</v>
      </c>
      <c r="D3964" s="395" t="s">
        <v>40772</v>
      </c>
    </row>
    <row r="3965" spans="1:4">
      <c r="A3965" s="394">
        <v>89735</v>
      </c>
      <c r="B3965" s="394" t="s">
        <v>3589</v>
      </c>
      <c r="C3965" s="394" t="s">
        <v>6</v>
      </c>
      <c r="D3965" s="395" t="s">
        <v>42943</v>
      </c>
    </row>
    <row r="3966" spans="1:4">
      <c r="A3966" s="394">
        <v>89736</v>
      </c>
      <c r="B3966" s="394" t="s">
        <v>3590</v>
      </c>
      <c r="C3966" s="394" t="s">
        <v>6</v>
      </c>
      <c r="D3966" s="395" t="s">
        <v>40775</v>
      </c>
    </row>
    <row r="3967" spans="1:4">
      <c r="A3967" s="394">
        <v>89737</v>
      </c>
      <c r="B3967" s="394" t="s">
        <v>3591</v>
      </c>
      <c r="C3967" s="394" t="s">
        <v>6</v>
      </c>
      <c r="D3967" s="395" t="s">
        <v>43521</v>
      </c>
    </row>
    <row r="3968" spans="1:4">
      <c r="A3968" s="394">
        <v>89738</v>
      </c>
      <c r="B3968" s="394" t="s">
        <v>3592</v>
      </c>
      <c r="C3968" s="394" t="s">
        <v>6</v>
      </c>
      <c r="D3968" s="395" t="s">
        <v>39245</v>
      </c>
    </row>
    <row r="3969" spans="1:4">
      <c r="A3969" s="394">
        <v>89739</v>
      </c>
      <c r="B3969" s="394" t="s">
        <v>3593</v>
      </c>
      <c r="C3969" s="394" t="s">
        <v>6</v>
      </c>
      <c r="D3969" s="395" t="s">
        <v>40774</v>
      </c>
    </row>
    <row r="3970" spans="1:4">
      <c r="A3970" s="394">
        <v>89740</v>
      </c>
      <c r="B3970" s="394" t="s">
        <v>3594</v>
      </c>
      <c r="C3970" s="394" t="s">
        <v>6</v>
      </c>
      <c r="D3970" s="395" t="s">
        <v>40777</v>
      </c>
    </row>
    <row r="3971" spans="1:4">
      <c r="A3971" s="394">
        <v>89741</v>
      </c>
      <c r="B3971" s="394" t="s">
        <v>3595</v>
      </c>
      <c r="C3971" s="394" t="s">
        <v>6</v>
      </c>
      <c r="D3971" s="395" t="s">
        <v>40778</v>
      </c>
    </row>
    <row r="3972" spans="1:4">
      <c r="A3972" s="394">
        <v>89742</v>
      </c>
      <c r="B3972" s="394" t="s">
        <v>3596</v>
      </c>
      <c r="C3972" s="394" t="s">
        <v>6</v>
      </c>
      <c r="D3972" s="395" t="s">
        <v>40029</v>
      </c>
    </row>
    <row r="3973" spans="1:4">
      <c r="A3973" s="394">
        <v>89743</v>
      </c>
      <c r="B3973" s="394" t="s">
        <v>3597</v>
      </c>
      <c r="C3973" s="394" t="s">
        <v>6</v>
      </c>
      <c r="D3973" s="395" t="s">
        <v>40508</v>
      </c>
    </row>
    <row r="3974" spans="1:4">
      <c r="A3974" s="394">
        <v>89744</v>
      </c>
      <c r="B3974" s="394" t="s">
        <v>3598</v>
      </c>
      <c r="C3974" s="394" t="s">
        <v>6</v>
      </c>
      <c r="D3974" s="395" t="s">
        <v>40957</v>
      </c>
    </row>
    <row r="3975" spans="1:4">
      <c r="A3975" s="394">
        <v>89745</v>
      </c>
      <c r="B3975" s="394" t="s">
        <v>3599</v>
      </c>
      <c r="C3975" s="394" t="s">
        <v>6</v>
      </c>
      <c r="D3975" s="395" t="s">
        <v>40782</v>
      </c>
    </row>
    <row r="3976" spans="1:4">
      <c r="A3976" s="394">
        <v>89746</v>
      </c>
      <c r="B3976" s="394" t="s">
        <v>3600</v>
      </c>
      <c r="C3976" s="394" t="s">
        <v>6</v>
      </c>
      <c r="D3976" s="395" t="s">
        <v>45750</v>
      </c>
    </row>
    <row r="3977" spans="1:4">
      <c r="A3977" s="394">
        <v>89747</v>
      </c>
      <c r="B3977" s="394" t="s">
        <v>3601</v>
      </c>
      <c r="C3977" s="394" t="s">
        <v>6</v>
      </c>
      <c r="D3977" s="395" t="s">
        <v>40016</v>
      </c>
    </row>
    <row r="3978" spans="1:4">
      <c r="A3978" s="394">
        <v>89748</v>
      </c>
      <c r="B3978" s="394" t="s">
        <v>3602</v>
      </c>
      <c r="C3978" s="394" t="s">
        <v>6</v>
      </c>
      <c r="D3978" s="395" t="s">
        <v>45751</v>
      </c>
    </row>
    <row r="3979" spans="1:4">
      <c r="A3979" s="394">
        <v>89749</v>
      </c>
      <c r="B3979" s="394" t="s">
        <v>3603</v>
      </c>
      <c r="C3979" s="394" t="s">
        <v>6</v>
      </c>
      <c r="D3979" s="395" t="s">
        <v>39245</v>
      </c>
    </row>
    <row r="3980" spans="1:4">
      <c r="A3980" s="394">
        <v>89750</v>
      </c>
      <c r="B3980" s="394" t="s">
        <v>3604</v>
      </c>
      <c r="C3980" s="394" t="s">
        <v>6</v>
      </c>
      <c r="D3980" s="395" t="s">
        <v>45752</v>
      </c>
    </row>
    <row r="3981" spans="1:4">
      <c r="A3981" s="394">
        <v>89751</v>
      </c>
      <c r="B3981" s="394" t="s">
        <v>3605</v>
      </c>
      <c r="C3981" s="394" t="s">
        <v>6</v>
      </c>
      <c r="D3981" s="395" t="s">
        <v>39743</v>
      </c>
    </row>
    <row r="3982" spans="1:4">
      <c r="A3982" s="394">
        <v>89752</v>
      </c>
      <c r="B3982" s="394" t="s">
        <v>3606</v>
      </c>
      <c r="C3982" s="394" t="s">
        <v>6</v>
      </c>
      <c r="D3982" s="395" t="s">
        <v>40784</v>
      </c>
    </row>
    <row r="3983" spans="1:4">
      <c r="A3983" s="394">
        <v>89753</v>
      </c>
      <c r="B3983" s="394" t="s">
        <v>3607</v>
      </c>
      <c r="C3983" s="394" t="s">
        <v>6</v>
      </c>
      <c r="D3983" s="395" t="s">
        <v>41462</v>
      </c>
    </row>
    <row r="3984" spans="1:4">
      <c r="A3984" s="394">
        <v>89754</v>
      </c>
      <c r="B3984" s="394" t="s">
        <v>3608</v>
      </c>
      <c r="C3984" s="394" t="s">
        <v>6</v>
      </c>
      <c r="D3984" s="395" t="s">
        <v>39913</v>
      </c>
    </row>
    <row r="3985" spans="1:4">
      <c r="A3985" s="394">
        <v>89755</v>
      </c>
      <c r="B3985" s="394" t="s">
        <v>3609</v>
      </c>
      <c r="C3985" s="394" t="s">
        <v>6</v>
      </c>
      <c r="D3985" s="395" t="s">
        <v>40786</v>
      </c>
    </row>
    <row r="3986" spans="1:4">
      <c r="A3986" s="394">
        <v>89756</v>
      </c>
      <c r="B3986" s="394" t="s">
        <v>3610</v>
      </c>
      <c r="C3986" s="394" t="s">
        <v>6</v>
      </c>
      <c r="D3986" s="395" t="s">
        <v>40787</v>
      </c>
    </row>
    <row r="3987" spans="1:4">
      <c r="A3987" s="394">
        <v>89757</v>
      </c>
      <c r="B3987" s="394" t="s">
        <v>3611</v>
      </c>
      <c r="C3987" s="394" t="s">
        <v>6</v>
      </c>
      <c r="D3987" s="395" t="s">
        <v>40351</v>
      </c>
    </row>
    <row r="3988" spans="1:4">
      <c r="A3988" s="394">
        <v>89758</v>
      </c>
      <c r="B3988" s="394" t="s">
        <v>3612</v>
      </c>
      <c r="C3988" s="394" t="s">
        <v>6</v>
      </c>
      <c r="D3988" s="395" t="s">
        <v>40788</v>
      </c>
    </row>
    <row r="3989" spans="1:4">
      <c r="A3989" s="394">
        <v>89759</v>
      </c>
      <c r="B3989" s="394" t="s">
        <v>3613</v>
      </c>
      <c r="C3989" s="394" t="s">
        <v>6</v>
      </c>
      <c r="D3989" s="395" t="s">
        <v>40789</v>
      </c>
    </row>
    <row r="3990" spans="1:4">
      <c r="A3990" s="394">
        <v>89760</v>
      </c>
      <c r="B3990" s="394" t="s">
        <v>3614</v>
      </c>
      <c r="C3990" s="394" t="s">
        <v>6</v>
      </c>
      <c r="D3990" s="395" t="s">
        <v>40223</v>
      </c>
    </row>
    <row r="3991" spans="1:4">
      <c r="A3991" s="394">
        <v>89761</v>
      </c>
      <c r="B3991" s="394" t="s">
        <v>3615</v>
      </c>
      <c r="C3991" s="394" t="s">
        <v>6</v>
      </c>
      <c r="D3991" s="395" t="s">
        <v>40790</v>
      </c>
    </row>
    <row r="3992" spans="1:4">
      <c r="A3992" s="394">
        <v>89762</v>
      </c>
      <c r="B3992" s="394" t="s">
        <v>3616</v>
      </c>
      <c r="C3992" s="394" t="s">
        <v>6</v>
      </c>
      <c r="D3992" s="395" t="s">
        <v>40791</v>
      </c>
    </row>
    <row r="3993" spans="1:4">
      <c r="A3993" s="394">
        <v>89763</v>
      </c>
      <c r="B3993" s="394" t="s">
        <v>3617</v>
      </c>
      <c r="C3993" s="394" t="s">
        <v>6</v>
      </c>
      <c r="D3993" s="395" t="s">
        <v>40792</v>
      </c>
    </row>
    <row r="3994" spans="1:4">
      <c r="A3994" s="394">
        <v>89764</v>
      </c>
      <c r="B3994" s="394" t="s">
        <v>3618</v>
      </c>
      <c r="C3994" s="394" t="s">
        <v>6</v>
      </c>
      <c r="D3994" s="395" t="s">
        <v>40793</v>
      </c>
    </row>
    <row r="3995" spans="1:4">
      <c r="A3995" s="394">
        <v>89765</v>
      </c>
      <c r="B3995" s="394" t="s">
        <v>3619</v>
      </c>
      <c r="C3995" s="394" t="s">
        <v>6</v>
      </c>
      <c r="D3995" s="395" t="s">
        <v>40794</v>
      </c>
    </row>
    <row r="3996" spans="1:4">
      <c r="A3996" s="394">
        <v>89766</v>
      </c>
      <c r="B3996" s="394" t="s">
        <v>3620</v>
      </c>
      <c r="C3996" s="394" t="s">
        <v>6</v>
      </c>
      <c r="D3996" s="395" t="s">
        <v>40743</v>
      </c>
    </row>
    <row r="3997" spans="1:4">
      <c r="A3997" s="394">
        <v>89767</v>
      </c>
      <c r="B3997" s="394" t="s">
        <v>3621</v>
      </c>
      <c r="C3997" s="394" t="s">
        <v>6</v>
      </c>
      <c r="D3997" s="395" t="s">
        <v>40743</v>
      </c>
    </row>
    <row r="3998" spans="1:4">
      <c r="A3998" s="394">
        <v>89768</v>
      </c>
      <c r="B3998" s="394" t="s">
        <v>3622</v>
      </c>
      <c r="C3998" s="394" t="s">
        <v>6</v>
      </c>
      <c r="D3998" s="395" t="s">
        <v>40795</v>
      </c>
    </row>
    <row r="3999" spans="1:4">
      <c r="A3999" s="394">
        <v>89769</v>
      </c>
      <c r="B3999" s="394" t="s">
        <v>3623</v>
      </c>
      <c r="C3999" s="394" t="s">
        <v>6</v>
      </c>
      <c r="D3999" s="395" t="s">
        <v>40796</v>
      </c>
    </row>
    <row r="4000" spans="1:4">
      <c r="A4000" s="394">
        <v>89772</v>
      </c>
      <c r="B4000" s="394" t="s">
        <v>3624</v>
      </c>
      <c r="C4000" s="394" t="s">
        <v>41</v>
      </c>
      <c r="D4000" s="395" t="s">
        <v>45753</v>
      </c>
    </row>
    <row r="4001" spans="1:4">
      <c r="A4001" s="394">
        <v>89774</v>
      </c>
      <c r="B4001" s="394" t="s">
        <v>3625</v>
      </c>
      <c r="C4001" s="394" t="s">
        <v>6</v>
      </c>
      <c r="D4001" s="395" t="s">
        <v>40306</v>
      </c>
    </row>
    <row r="4002" spans="1:4">
      <c r="A4002" s="394">
        <v>89776</v>
      </c>
      <c r="B4002" s="394" t="s">
        <v>3626</v>
      </c>
      <c r="C4002" s="394" t="s">
        <v>6</v>
      </c>
      <c r="D4002" s="395" t="s">
        <v>40270</v>
      </c>
    </row>
    <row r="4003" spans="1:4">
      <c r="A4003" s="394">
        <v>89777</v>
      </c>
      <c r="B4003" s="394" t="s">
        <v>3627</v>
      </c>
      <c r="C4003" s="394" t="s">
        <v>6</v>
      </c>
      <c r="D4003" s="395" t="s">
        <v>40798</v>
      </c>
    </row>
    <row r="4004" spans="1:4">
      <c r="A4004" s="394">
        <v>89778</v>
      </c>
      <c r="B4004" s="394" t="s">
        <v>3628</v>
      </c>
      <c r="C4004" s="394" t="s">
        <v>6</v>
      </c>
      <c r="D4004" s="395" t="s">
        <v>41294</v>
      </c>
    </row>
    <row r="4005" spans="1:4">
      <c r="A4005" s="394">
        <v>89779</v>
      </c>
      <c r="B4005" s="394" t="s">
        <v>3629</v>
      </c>
      <c r="C4005" s="394" t="s">
        <v>6</v>
      </c>
      <c r="D4005" s="395" t="s">
        <v>45251</v>
      </c>
    </row>
    <row r="4006" spans="1:4">
      <c r="A4006" s="394">
        <v>89780</v>
      </c>
      <c r="B4006" s="394" t="s">
        <v>3630</v>
      </c>
      <c r="C4006" s="394" t="s">
        <v>6</v>
      </c>
      <c r="D4006" s="395" t="s">
        <v>40798</v>
      </c>
    </row>
    <row r="4007" spans="1:4">
      <c r="A4007" s="394">
        <v>89781</v>
      </c>
      <c r="B4007" s="394" t="s">
        <v>3631</v>
      </c>
      <c r="C4007" s="394" t="s">
        <v>6</v>
      </c>
      <c r="D4007" s="395" t="s">
        <v>39975</v>
      </c>
    </row>
    <row r="4008" spans="1:4">
      <c r="A4008" s="394">
        <v>89782</v>
      </c>
      <c r="B4008" s="394" t="s">
        <v>3632</v>
      </c>
      <c r="C4008" s="394" t="s">
        <v>6</v>
      </c>
      <c r="D4008" s="395" t="s">
        <v>40038</v>
      </c>
    </row>
    <row r="4009" spans="1:4">
      <c r="A4009" s="394">
        <v>89783</v>
      </c>
      <c r="B4009" s="394" t="s">
        <v>3633</v>
      </c>
      <c r="C4009" s="394" t="s">
        <v>6</v>
      </c>
      <c r="D4009" s="395" t="s">
        <v>40801</v>
      </c>
    </row>
    <row r="4010" spans="1:4">
      <c r="A4010" s="394">
        <v>89784</v>
      </c>
      <c r="B4010" s="394" t="s">
        <v>3634</v>
      </c>
      <c r="C4010" s="394" t="s">
        <v>6</v>
      </c>
      <c r="D4010" s="395" t="s">
        <v>40427</v>
      </c>
    </row>
    <row r="4011" spans="1:4">
      <c r="A4011" s="394">
        <v>89785</v>
      </c>
      <c r="B4011" s="394" t="s">
        <v>3635</v>
      </c>
      <c r="C4011" s="394" t="s">
        <v>6</v>
      </c>
      <c r="D4011" s="395" t="s">
        <v>39806</v>
      </c>
    </row>
    <row r="4012" spans="1:4">
      <c r="A4012" s="394">
        <v>89786</v>
      </c>
      <c r="B4012" s="394" t="s">
        <v>3636</v>
      </c>
      <c r="C4012" s="394" t="s">
        <v>6</v>
      </c>
      <c r="D4012" s="395" t="s">
        <v>45754</v>
      </c>
    </row>
    <row r="4013" spans="1:4">
      <c r="A4013" s="394">
        <v>89787</v>
      </c>
      <c r="B4013" s="394" t="s">
        <v>3637</v>
      </c>
      <c r="C4013" s="394" t="s">
        <v>6</v>
      </c>
      <c r="D4013" s="395" t="s">
        <v>39975</v>
      </c>
    </row>
    <row r="4014" spans="1:4">
      <c r="A4014" s="394">
        <v>89788</v>
      </c>
      <c r="B4014" s="394" t="s">
        <v>3638</v>
      </c>
      <c r="C4014" s="394" t="s">
        <v>6</v>
      </c>
      <c r="D4014" s="395" t="s">
        <v>40804</v>
      </c>
    </row>
    <row r="4015" spans="1:4">
      <c r="A4015" s="394">
        <v>89789</v>
      </c>
      <c r="B4015" s="394" t="s">
        <v>3639</v>
      </c>
      <c r="C4015" s="394" t="s">
        <v>6</v>
      </c>
      <c r="D4015" s="395" t="s">
        <v>40805</v>
      </c>
    </row>
    <row r="4016" spans="1:4">
      <c r="A4016" s="394">
        <v>89790</v>
      </c>
      <c r="B4016" s="394" t="s">
        <v>3640</v>
      </c>
      <c r="C4016" s="394" t="s">
        <v>6</v>
      </c>
      <c r="D4016" s="395" t="s">
        <v>40806</v>
      </c>
    </row>
    <row r="4017" spans="1:4">
      <c r="A4017" s="394">
        <v>89791</v>
      </c>
      <c r="B4017" s="394" t="s">
        <v>3641</v>
      </c>
      <c r="C4017" s="394" t="s">
        <v>6</v>
      </c>
      <c r="D4017" s="395" t="s">
        <v>40807</v>
      </c>
    </row>
    <row r="4018" spans="1:4">
      <c r="A4018" s="394">
        <v>89792</v>
      </c>
      <c r="B4018" s="394" t="s">
        <v>3642</v>
      </c>
      <c r="C4018" s="394" t="s">
        <v>6</v>
      </c>
      <c r="D4018" s="395" t="s">
        <v>40808</v>
      </c>
    </row>
    <row r="4019" spans="1:4">
      <c r="A4019" s="394">
        <v>89793</v>
      </c>
      <c r="B4019" s="394" t="s">
        <v>3643</v>
      </c>
      <c r="C4019" s="394" t="s">
        <v>6</v>
      </c>
      <c r="D4019" s="395" t="s">
        <v>40809</v>
      </c>
    </row>
    <row r="4020" spans="1:4">
      <c r="A4020" s="394">
        <v>89794</v>
      </c>
      <c r="B4020" s="394" t="s">
        <v>3644</v>
      </c>
      <c r="C4020" s="394" t="s">
        <v>6</v>
      </c>
      <c r="D4020" s="395" t="s">
        <v>40810</v>
      </c>
    </row>
    <row r="4021" spans="1:4">
      <c r="A4021" s="394">
        <v>89795</v>
      </c>
      <c r="B4021" s="394" t="s">
        <v>3645</v>
      </c>
      <c r="C4021" s="394" t="s">
        <v>6</v>
      </c>
      <c r="D4021" s="395" t="s">
        <v>40011</v>
      </c>
    </row>
    <row r="4022" spans="1:4">
      <c r="A4022" s="394">
        <v>89796</v>
      </c>
      <c r="B4022" s="394" t="s">
        <v>3646</v>
      </c>
      <c r="C4022" s="394" t="s">
        <v>6</v>
      </c>
      <c r="D4022" s="395" t="s">
        <v>39598</v>
      </c>
    </row>
    <row r="4023" spans="1:4">
      <c r="A4023" s="394">
        <v>89797</v>
      </c>
      <c r="B4023" s="394" t="s">
        <v>3647</v>
      </c>
      <c r="C4023" s="394" t="s">
        <v>6</v>
      </c>
      <c r="D4023" s="395" t="s">
        <v>40727</v>
      </c>
    </row>
    <row r="4024" spans="1:4">
      <c r="A4024" s="394">
        <v>89801</v>
      </c>
      <c r="B4024" s="394" t="s">
        <v>3648</v>
      </c>
      <c r="C4024" s="394" t="s">
        <v>6</v>
      </c>
      <c r="D4024" s="395" t="s">
        <v>41678</v>
      </c>
    </row>
    <row r="4025" spans="1:4">
      <c r="A4025" s="394">
        <v>89802</v>
      </c>
      <c r="B4025" s="394" t="s">
        <v>3649</v>
      </c>
      <c r="C4025" s="394" t="s">
        <v>6</v>
      </c>
      <c r="D4025" s="395" t="s">
        <v>42492</v>
      </c>
    </row>
    <row r="4026" spans="1:4">
      <c r="A4026" s="394">
        <v>89803</v>
      </c>
      <c r="B4026" s="394" t="s">
        <v>3650</v>
      </c>
      <c r="C4026" s="394" t="s">
        <v>6</v>
      </c>
      <c r="D4026" s="395" t="s">
        <v>39298</v>
      </c>
    </row>
    <row r="4027" spans="1:4">
      <c r="A4027" s="394">
        <v>89804</v>
      </c>
      <c r="B4027" s="394" t="s">
        <v>3651</v>
      </c>
      <c r="C4027" s="394" t="s">
        <v>6</v>
      </c>
      <c r="D4027" s="395" t="s">
        <v>41280</v>
      </c>
    </row>
    <row r="4028" spans="1:4">
      <c r="A4028" s="394">
        <v>89805</v>
      </c>
      <c r="B4028" s="394" t="s">
        <v>3652</v>
      </c>
      <c r="C4028" s="394" t="s">
        <v>6</v>
      </c>
      <c r="D4028" s="395" t="s">
        <v>41334</v>
      </c>
    </row>
    <row r="4029" spans="1:4">
      <c r="A4029" s="394">
        <v>89806</v>
      </c>
      <c r="B4029" s="394" t="s">
        <v>3653</v>
      </c>
      <c r="C4029" s="394" t="s">
        <v>6</v>
      </c>
      <c r="D4029" s="395" t="s">
        <v>45065</v>
      </c>
    </row>
    <row r="4030" spans="1:4">
      <c r="A4030" s="394">
        <v>89807</v>
      </c>
      <c r="B4030" s="394" t="s">
        <v>3654</v>
      </c>
      <c r="C4030" s="394" t="s">
        <v>6</v>
      </c>
      <c r="D4030" s="395" t="s">
        <v>45755</v>
      </c>
    </row>
    <row r="4031" spans="1:4">
      <c r="A4031" s="394">
        <v>89808</v>
      </c>
      <c r="B4031" s="394" t="s">
        <v>3655</v>
      </c>
      <c r="C4031" s="394" t="s">
        <v>6</v>
      </c>
      <c r="D4031" s="395" t="s">
        <v>43361</v>
      </c>
    </row>
    <row r="4032" spans="1:4">
      <c r="A4032" s="394">
        <v>89809</v>
      </c>
      <c r="B4032" s="394" t="s">
        <v>3656</v>
      </c>
      <c r="C4032" s="394" t="s">
        <v>6</v>
      </c>
      <c r="D4032" s="395" t="s">
        <v>45756</v>
      </c>
    </row>
    <row r="4033" spans="1:4">
      <c r="A4033" s="394">
        <v>89810</v>
      </c>
      <c r="B4033" s="394" t="s">
        <v>3657</v>
      </c>
      <c r="C4033" s="394" t="s">
        <v>6</v>
      </c>
      <c r="D4033" s="395" t="s">
        <v>42689</v>
      </c>
    </row>
    <row r="4034" spans="1:4">
      <c r="A4034" s="394">
        <v>89811</v>
      </c>
      <c r="B4034" s="394" t="s">
        <v>3658</v>
      </c>
      <c r="C4034" s="394" t="s">
        <v>6</v>
      </c>
      <c r="D4034" s="395" t="s">
        <v>41006</v>
      </c>
    </row>
    <row r="4035" spans="1:4">
      <c r="A4035" s="394">
        <v>89812</v>
      </c>
      <c r="B4035" s="394" t="s">
        <v>3659</v>
      </c>
      <c r="C4035" s="394" t="s">
        <v>6</v>
      </c>
      <c r="D4035" s="395" t="s">
        <v>45757</v>
      </c>
    </row>
    <row r="4036" spans="1:4">
      <c r="A4036" s="394">
        <v>89813</v>
      </c>
      <c r="B4036" s="394" t="s">
        <v>3660</v>
      </c>
      <c r="C4036" s="394" t="s">
        <v>6</v>
      </c>
      <c r="D4036" s="395" t="s">
        <v>41809</v>
      </c>
    </row>
    <row r="4037" spans="1:4">
      <c r="A4037" s="394">
        <v>89814</v>
      </c>
      <c r="B4037" s="394" t="s">
        <v>3661</v>
      </c>
      <c r="C4037" s="394" t="s">
        <v>6</v>
      </c>
      <c r="D4037" s="395" t="s">
        <v>41302</v>
      </c>
    </row>
    <row r="4038" spans="1:4">
      <c r="A4038" s="394">
        <v>89815</v>
      </c>
      <c r="B4038" s="394" t="s">
        <v>3662</v>
      </c>
      <c r="C4038" s="394" t="s">
        <v>6</v>
      </c>
      <c r="D4038" s="395" t="s">
        <v>40815</v>
      </c>
    </row>
    <row r="4039" spans="1:4">
      <c r="A4039" s="394">
        <v>89816</v>
      </c>
      <c r="B4039" s="394" t="s">
        <v>3663</v>
      </c>
      <c r="C4039" s="394" t="s">
        <v>6</v>
      </c>
      <c r="D4039" s="395" t="s">
        <v>40816</v>
      </c>
    </row>
    <row r="4040" spans="1:4">
      <c r="A4040" s="394">
        <v>89817</v>
      </c>
      <c r="B4040" s="394" t="s">
        <v>3664</v>
      </c>
      <c r="C4040" s="394" t="s">
        <v>6</v>
      </c>
      <c r="D4040" s="395" t="s">
        <v>40990</v>
      </c>
    </row>
    <row r="4041" spans="1:4">
      <c r="A4041" s="394">
        <v>89818</v>
      </c>
      <c r="B4041" s="394" t="s">
        <v>3665</v>
      </c>
      <c r="C4041" s="394" t="s">
        <v>6</v>
      </c>
      <c r="D4041" s="395" t="s">
        <v>40817</v>
      </c>
    </row>
    <row r="4042" spans="1:4">
      <c r="A4042" s="394">
        <v>89819</v>
      </c>
      <c r="B4042" s="394" t="s">
        <v>3666</v>
      </c>
      <c r="C4042" s="394" t="s">
        <v>6</v>
      </c>
      <c r="D4042" s="395" t="s">
        <v>41101</v>
      </c>
    </row>
    <row r="4043" spans="1:4">
      <c r="A4043" s="394">
        <v>89820</v>
      </c>
      <c r="B4043" s="394" t="s">
        <v>3667</v>
      </c>
      <c r="C4043" s="394" t="s">
        <v>6</v>
      </c>
      <c r="D4043" s="395" t="s">
        <v>40818</v>
      </c>
    </row>
    <row r="4044" spans="1:4">
      <c r="A4044" s="394">
        <v>89821</v>
      </c>
      <c r="B4044" s="394" t="s">
        <v>3668</v>
      </c>
      <c r="C4044" s="394" t="s">
        <v>6</v>
      </c>
      <c r="D4044" s="395" t="s">
        <v>40172</v>
      </c>
    </row>
    <row r="4045" spans="1:4">
      <c r="A4045" s="394">
        <v>89822</v>
      </c>
      <c r="B4045" s="394" t="s">
        <v>3669</v>
      </c>
      <c r="C4045" s="394" t="s">
        <v>6</v>
      </c>
      <c r="D4045" s="395" t="s">
        <v>40819</v>
      </c>
    </row>
    <row r="4046" spans="1:4">
      <c r="A4046" s="394">
        <v>89823</v>
      </c>
      <c r="B4046" s="394" t="s">
        <v>3670</v>
      </c>
      <c r="C4046" s="394" t="s">
        <v>6</v>
      </c>
      <c r="D4046" s="395" t="s">
        <v>45758</v>
      </c>
    </row>
    <row r="4047" spans="1:4">
      <c r="A4047" s="394">
        <v>89824</v>
      </c>
      <c r="B4047" s="394" t="s">
        <v>3671</v>
      </c>
      <c r="C4047" s="394" t="s">
        <v>6</v>
      </c>
      <c r="D4047" s="395" t="s">
        <v>40820</v>
      </c>
    </row>
    <row r="4048" spans="1:4">
      <c r="A4048" s="394">
        <v>89825</v>
      </c>
      <c r="B4048" s="394" t="s">
        <v>3672</v>
      </c>
      <c r="C4048" s="394" t="s">
        <v>6</v>
      </c>
      <c r="D4048" s="395" t="s">
        <v>40688</v>
      </c>
    </row>
    <row r="4049" spans="1:4">
      <c r="A4049" s="394">
        <v>89826</v>
      </c>
      <c r="B4049" s="394" t="s">
        <v>3673</v>
      </c>
      <c r="C4049" s="394" t="s">
        <v>6</v>
      </c>
      <c r="D4049" s="395" t="s">
        <v>40822</v>
      </c>
    </row>
    <row r="4050" spans="1:4">
      <c r="A4050" s="394">
        <v>89827</v>
      </c>
      <c r="B4050" s="394" t="s">
        <v>3674</v>
      </c>
      <c r="C4050" s="394" t="s">
        <v>6</v>
      </c>
      <c r="D4050" s="395" t="s">
        <v>41747</v>
      </c>
    </row>
    <row r="4051" spans="1:4">
      <c r="A4051" s="394">
        <v>89828</v>
      </c>
      <c r="B4051" s="394" t="s">
        <v>3675</v>
      </c>
      <c r="C4051" s="394" t="s">
        <v>6</v>
      </c>
      <c r="D4051" s="395" t="s">
        <v>40823</v>
      </c>
    </row>
    <row r="4052" spans="1:4">
      <c r="A4052" s="394">
        <v>89829</v>
      </c>
      <c r="B4052" s="394" t="s">
        <v>3676</v>
      </c>
      <c r="C4052" s="394" t="s">
        <v>6</v>
      </c>
      <c r="D4052" s="395" t="s">
        <v>45759</v>
      </c>
    </row>
    <row r="4053" spans="1:4">
      <c r="A4053" s="394">
        <v>89830</v>
      </c>
      <c r="B4053" s="394" t="s">
        <v>3677</v>
      </c>
      <c r="C4053" s="394" t="s">
        <v>6</v>
      </c>
      <c r="D4053" s="395" t="s">
        <v>40098</v>
      </c>
    </row>
    <row r="4054" spans="1:4">
      <c r="A4054" s="394">
        <v>89831</v>
      </c>
      <c r="B4054" s="394" t="s">
        <v>3678</v>
      </c>
      <c r="C4054" s="394" t="s">
        <v>6</v>
      </c>
      <c r="D4054" s="395" t="s">
        <v>40825</v>
      </c>
    </row>
    <row r="4055" spans="1:4">
      <c r="A4055" s="394">
        <v>89832</v>
      </c>
      <c r="B4055" s="394" t="s">
        <v>3679</v>
      </c>
      <c r="C4055" s="394" t="s">
        <v>6</v>
      </c>
      <c r="D4055" s="395" t="s">
        <v>40216</v>
      </c>
    </row>
    <row r="4056" spans="1:4">
      <c r="A4056" s="394">
        <v>89833</v>
      </c>
      <c r="B4056" s="394" t="s">
        <v>3680</v>
      </c>
      <c r="C4056" s="394" t="s">
        <v>6</v>
      </c>
      <c r="D4056" s="395" t="s">
        <v>45760</v>
      </c>
    </row>
    <row r="4057" spans="1:4">
      <c r="A4057" s="394">
        <v>89834</v>
      </c>
      <c r="B4057" s="394" t="s">
        <v>3681</v>
      </c>
      <c r="C4057" s="394" t="s">
        <v>6</v>
      </c>
      <c r="D4057" s="395" t="s">
        <v>44228</v>
      </c>
    </row>
    <row r="4058" spans="1:4">
      <c r="A4058" s="394">
        <v>89835</v>
      </c>
      <c r="B4058" s="394" t="s">
        <v>3682</v>
      </c>
      <c r="C4058" s="394" t="s">
        <v>6</v>
      </c>
      <c r="D4058" s="395" t="s">
        <v>40382</v>
      </c>
    </row>
    <row r="4059" spans="1:4">
      <c r="A4059" s="394">
        <v>89836</v>
      </c>
      <c r="B4059" s="394" t="s">
        <v>3683</v>
      </c>
      <c r="C4059" s="394" t="s">
        <v>6</v>
      </c>
      <c r="D4059" s="395" t="s">
        <v>40827</v>
      </c>
    </row>
    <row r="4060" spans="1:4">
      <c r="A4060" s="394">
        <v>89837</v>
      </c>
      <c r="B4060" s="394" t="s">
        <v>3684</v>
      </c>
      <c r="C4060" s="394" t="s">
        <v>6</v>
      </c>
      <c r="D4060" s="395" t="s">
        <v>40828</v>
      </c>
    </row>
    <row r="4061" spans="1:4">
      <c r="A4061" s="394">
        <v>89838</v>
      </c>
      <c r="B4061" s="394" t="s">
        <v>3685</v>
      </c>
      <c r="C4061" s="394" t="s">
        <v>6</v>
      </c>
      <c r="D4061" s="395" t="s">
        <v>40829</v>
      </c>
    </row>
    <row r="4062" spans="1:4">
      <c r="A4062" s="394">
        <v>89839</v>
      </c>
      <c r="B4062" s="394" t="s">
        <v>3686</v>
      </c>
      <c r="C4062" s="394" t="s">
        <v>6</v>
      </c>
      <c r="D4062" s="395" t="s">
        <v>40830</v>
      </c>
    </row>
    <row r="4063" spans="1:4">
      <c r="A4063" s="394">
        <v>89840</v>
      </c>
      <c r="B4063" s="394" t="s">
        <v>3687</v>
      </c>
      <c r="C4063" s="394" t="s">
        <v>6</v>
      </c>
      <c r="D4063" s="395" t="s">
        <v>40831</v>
      </c>
    </row>
    <row r="4064" spans="1:4">
      <c r="A4064" s="394">
        <v>89841</v>
      </c>
      <c r="B4064" s="394" t="s">
        <v>3688</v>
      </c>
      <c r="C4064" s="394" t="s">
        <v>6</v>
      </c>
      <c r="D4064" s="395" t="s">
        <v>40832</v>
      </c>
    </row>
    <row r="4065" spans="1:4">
      <c r="A4065" s="394">
        <v>89842</v>
      </c>
      <c r="B4065" s="394" t="s">
        <v>3689</v>
      </c>
      <c r="C4065" s="394" t="s">
        <v>6</v>
      </c>
      <c r="D4065" s="395" t="s">
        <v>40833</v>
      </c>
    </row>
    <row r="4066" spans="1:4">
      <c r="A4066" s="394">
        <v>89844</v>
      </c>
      <c r="B4066" s="394" t="s">
        <v>3690</v>
      </c>
      <c r="C4066" s="394" t="s">
        <v>6</v>
      </c>
      <c r="D4066" s="395" t="s">
        <v>40834</v>
      </c>
    </row>
    <row r="4067" spans="1:4">
      <c r="A4067" s="394">
        <v>89845</v>
      </c>
      <c r="B4067" s="394" t="s">
        <v>3691</v>
      </c>
      <c r="C4067" s="394" t="s">
        <v>6</v>
      </c>
      <c r="D4067" s="395" t="s">
        <v>40835</v>
      </c>
    </row>
    <row r="4068" spans="1:4">
      <c r="A4068" s="394">
        <v>89846</v>
      </c>
      <c r="B4068" s="394" t="s">
        <v>3692</v>
      </c>
      <c r="C4068" s="394" t="s">
        <v>6</v>
      </c>
      <c r="D4068" s="395" t="s">
        <v>40836</v>
      </c>
    </row>
    <row r="4069" spans="1:4">
      <c r="A4069" s="394">
        <v>89847</v>
      </c>
      <c r="B4069" s="394" t="s">
        <v>3693</v>
      </c>
      <c r="C4069" s="394" t="s">
        <v>6</v>
      </c>
      <c r="D4069" s="395" t="s">
        <v>40837</v>
      </c>
    </row>
    <row r="4070" spans="1:4">
      <c r="A4070" s="394">
        <v>89850</v>
      </c>
      <c r="B4070" s="394" t="s">
        <v>3694</v>
      </c>
      <c r="C4070" s="394" t="s">
        <v>6</v>
      </c>
      <c r="D4070" s="395" t="s">
        <v>43975</v>
      </c>
    </row>
    <row r="4071" spans="1:4">
      <c r="A4071" s="394">
        <v>89851</v>
      </c>
      <c r="B4071" s="394" t="s">
        <v>3695</v>
      </c>
      <c r="C4071" s="394" t="s">
        <v>6</v>
      </c>
      <c r="D4071" s="395" t="s">
        <v>40889</v>
      </c>
    </row>
    <row r="4072" spans="1:4">
      <c r="A4072" s="394">
        <v>89852</v>
      </c>
      <c r="B4072" s="394" t="s">
        <v>3696</v>
      </c>
      <c r="C4072" s="394" t="s">
        <v>6</v>
      </c>
      <c r="D4072" s="395" t="s">
        <v>41475</v>
      </c>
    </row>
    <row r="4073" spans="1:4">
      <c r="A4073" s="394">
        <v>89853</v>
      </c>
      <c r="B4073" s="394" t="s">
        <v>3697</v>
      </c>
      <c r="C4073" s="394" t="s">
        <v>6</v>
      </c>
      <c r="D4073" s="395" t="s">
        <v>45761</v>
      </c>
    </row>
    <row r="4074" spans="1:4">
      <c r="A4074" s="394">
        <v>89854</v>
      </c>
      <c r="B4074" s="394" t="s">
        <v>3698</v>
      </c>
      <c r="C4074" s="394" t="s">
        <v>6</v>
      </c>
      <c r="D4074" s="395" t="s">
        <v>45762</v>
      </c>
    </row>
    <row r="4075" spans="1:4">
      <c r="A4075" s="394">
        <v>89855</v>
      </c>
      <c r="B4075" s="394" t="s">
        <v>3699</v>
      </c>
      <c r="C4075" s="394" t="s">
        <v>6</v>
      </c>
      <c r="D4075" s="395" t="s">
        <v>42778</v>
      </c>
    </row>
    <row r="4076" spans="1:4">
      <c r="A4076" s="394">
        <v>89856</v>
      </c>
      <c r="B4076" s="394" t="s">
        <v>3700</v>
      </c>
      <c r="C4076" s="394" t="s">
        <v>6</v>
      </c>
      <c r="D4076" s="395" t="s">
        <v>43421</v>
      </c>
    </row>
    <row r="4077" spans="1:4">
      <c r="A4077" s="394">
        <v>89857</v>
      </c>
      <c r="B4077" s="394" t="s">
        <v>3701</v>
      </c>
      <c r="C4077" s="394" t="s">
        <v>6</v>
      </c>
      <c r="D4077" s="395" t="s">
        <v>39237</v>
      </c>
    </row>
    <row r="4078" spans="1:4">
      <c r="A4078" s="394">
        <v>89859</v>
      </c>
      <c r="B4078" s="394" t="s">
        <v>3702</v>
      </c>
      <c r="C4078" s="394" t="s">
        <v>6</v>
      </c>
      <c r="D4078" s="395" t="s">
        <v>45763</v>
      </c>
    </row>
    <row r="4079" spans="1:4">
      <c r="A4079" s="394">
        <v>89860</v>
      </c>
      <c r="B4079" s="394" t="s">
        <v>3703</v>
      </c>
      <c r="C4079" s="394" t="s">
        <v>6</v>
      </c>
      <c r="D4079" s="395" t="s">
        <v>45764</v>
      </c>
    </row>
    <row r="4080" spans="1:4">
      <c r="A4080" s="394">
        <v>89861</v>
      </c>
      <c r="B4080" s="394" t="s">
        <v>3704</v>
      </c>
      <c r="C4080" s="394" t="s">
        <v>6</v>
      </c>
      <c r="D4080" s="395" t="s">
        <v>45765</v>
      </c>
    </row>
    <row r="4081" spans="1:4">
      <c r="A4081" s="394">
        <v>89862</v>
      </c>
      <c r="B4081" s="394" t="s">
        <v>3705</v>
      </c>
      <c r="C4081" s="394" t="s">
        <v>6</v>
      </c>
      <c r="D4081" s="395" t="s">
        <v>42692</v>
      </c>
    </row>
    <row r="4082" spans="1:4">
      <c r="A4082" s="394">
        <v>89863</v>
      </c>
      <c r="B4082" s="394" t="s">
        <v>3706</v>
      </c>
      <c r="C4082" s="394" t="s">
        <v>6</v>
      </c>
      <c r="D4082" s="395" t="s">
        <v>45766</v>
      </c>
    </row>
    <row r="4083" spans="1:4">
      <c r="A4083" s="394">
        <v>89866</v>
      </c>
      <c r="B4083" s="394" t="s">
        <v>3707</v>
      </c>
      <c r="C4083" s="394" t="s">
        <v>6</v>
      </c>
      <c r="D4083" s="395" t="s">
        <v>39272</v>
      </c>
    </row>
    <row r="4084" spans="1:4">
      <c r="A4084" s="394">
        <v>89867</v>
      </c>
      <c r="B4084" s="394" t="s">
        <v>3708</v>
      </c>
      <c r="C4084" s="394" t="s">
        <v>6</v>
      </c>
      <c r="D4084" s="395" t="s">
        <v>40487</v>
      </c>
    </row>
    <row r="4085" spans="1:4">
      <c r="A4085" s="394">
        <v>89868</v>
      </c>
      <c r="B4085" s="394" t="s">
        <v>3709</v>
      </c>
      <c r="C4085" s="394" t="s">
        <v>6</v>
      </c>
      <c r="D4085" s="395" t="s">
        <v>39723</v>
      </c>
    </row>
    <row r="4086" spans="1:4">
      <c r="A4086" s="394">
        <v>89869</v>
      </c>
      <c r="B4086" s="394" t="s">
        <v>3710</v>
      </c>
      <c r="C4086" s="394" t="s">
        <v>6</v>
      </c>
      <c r="D4086" s="395" t="s">
        <v>45560</v>
      </c>
    </row>
    <row r="4087" spans="1:4">
      <c r="A4087" s="394">
        <v>89979</v>
      </c>
      <c r="B4087" s="394" t="s">
        <v>3711</v>
      </c>
      <c r="C4087" s="394" t="s">
        <v>6</v>
      </c>
      <c r="D4087" s="395" t="s">
        <v>45767</v>
      </c>
    </row>
    <row r="4088" spans="1:4">
      <c r="A4088" s="394">
        <v>89980</v>
      </c>
      <c r="B4088" s="394" t="s">
        <v>3712</v>
      </c>
      <c r="C4088" s="394" t="s">
        <v>6</v>
      </c>
      <c r="D4088" s="395" t="s">
        <v>43366</v>
      </c>
    </row>
    <row r="4089" spans="1:4">
      <c r="A4089" s="394">
        <v>89981</v>
      </c>
      <c r="B4089" s="394" t="s">
        <v>3713</v>
      </c>
      <c r="C4089" s="394" t="s">
        <v>6</v>
      </c>
      <c r="D4089" s="395" t="s">
        <v>42366</v>
      </c>
    </row>
    <row r="4090" spans="1:4">
      <c r="A4090" s="394">
        <v>90373</v>
      </c>
      <c r="B4090" s="394" t="s">
        <v>3714</v>
      </c>
      <c r="C4090" s="394" t="s">
        <v>6</v>
      </c>
      <c r="D4090" s="395" t="s">
        <v>42409</v>
      </c>
    </row>
    <row r="4091" spans="1:4">
      <c r="A4091" s="394">
        <v>90374</v>
      </c>
      <c r="B4091" s="394" t="s">
        <v>3715</v>
      </c>
      <c r="C4091" s="394" t="s">
        <v>6</v>
      </c>
      <c r="D4091" s="395" t="s">
        <v>42999</v>
      </c>
    </row>
    <row r="4092" spans="1:4">
      <c r="A4092" s="394">
        <v>90375</v>
      </c>
      <c r="B4092" s="394" t="s">
        <v>3716</v>
      </c>
      <c r="C4092" s="394" t="s">
        <v>6</v>
      </c>
      <c r="D4092" s="395" t="s">
        <v>40740</v>
      </c>
    </row>
    <row r="4093" spans="1:4">
      <c r="A4093" s="394">
        <v>92287</v>
      </c>
      <c r="B4093" s="394" t="s">
        <v>3717</v>
      </c>
      <c r="C4093" s="394" t="s">
        <v>6</v>
      </c>
      <c r="D4093" s="395" t="s">
        <v>39301</v>
      </c>
    </row>
    <row r="4094" spans="1:4">
      <c r="A4094" s="394">
        <v>92288</v>
      </c>
      <c r="B4094" s="394" t="s">
        <v>3718</v>
      </c>
      <c r="C4094" s="394" t="s">
        <v>6</v>
      </c>
      <c r="D4094" s="395" t="s">
        <v>40849</v>
      </c>
    </row>
    <row r="4095" spans="1:4">
      <c r="A4095" s="394">
        <v>92289</v>
      </c>
      <c r="B4095" s="394" t="s">
        <v>3719</v>
      </c>
      <c r="C4095" s="394" t="s">
        <v>6</v>
      </c>
      <c r="D4095" s="395" t="s">
        <v>40850</v>
      </c>
    </row>
    <row r="4096" spans="1:4">
      <c r="A4096" s="394">
        <v>92290</v>
      </c>
      <c r="B4096" s="394" t="s">
        <v>3720</v>
      </c>
      <c r="C4096" s="394" t="s">
        <v>6</v>
      </c>
      <c r="D4096" s="395" t="s">
        <v>40851</v>
      </c>
    </row>
    <row r="4097" spans="1:4">
      <c r="A4097" s="394">
        <v>92291</v>
      </c>
      <c r="B4097" s="394" t="s">
        <v>3721</v>
      </c>
      <c r="C4097" s="394" t="s">
        <v>6</v>
      </c>
      <c r="D4097" s="395" t="s">
        <v>40852</v>
      </c>
    </row>
    <row r="4098" spans="1:4">
      <c r="A4098" s="394">
        <v>92292</v>
      </c>
      <c r="B4098" s="394" t="s">
        <v>3722</v>
      </c>
      <c r="C4098" s="394" t="s">
        <v>6</v>
      </c>
      <c r="D4098" s="395" t="s">
        <v>40853</v>
      </c>
    </row>
    <row r="4099" spans="1:4">
      <c r="A4099" s="394">
        <v>92293</v>
      </c>
      <c r="B4099" s="394" t="s">
        <v>3723</v>
      </c>
      <c r="C4099" s="394" t="s">
        <v>6</v>
      </c>
      <c r="D4099" s="395" t="s">
        <v>40179</v>
      </c>
    </row>
    <row r="4100" spans="1:4">
      <c r="A4100" s="394">
        <v>92294</v>
      </c>
      <c r="B4100" s="394" t="s">
        <v>3724</v>
      </c>
      <c r="C4100" s="394" t="s">
        <v>6</v>
      </c>
      <c r="D4100" s="395" t="s">
        <v>40303</v>
      </c>
    </row>
    <row r="4101" spans="1:4">
      <c r="A4101" s="394">
        <v>92295</v>
      </c>
      <c r="B4101" s="394" t="s">
        <v>3725</v>
      </c>
      <c r="C4101" s="394" t="s">
        <v>6</v>
      </c>
      <c r="D4101" s="395" t="s">
        <v>40854</v>
      </c>
    </row>
    <row r="4102" spans="1:4">
      <c r="A4102" s="394">
        <v>92296</v>
      </c>
      <c r="B4102" s="394" t="s">
        <v>3726</v>
      </c>
      <c r="C4102" s="394" t="s">
        <v>6</v>
      </c>
      <c r="D4102" s="395" t="s">
        <v>40855</v>
      </c>
    </row>
    <row r="4103" spans="1:4">
      <c r="A4103" s="394">
        <v>92297</v>
      </c>
      <c r="B4103" s="394" t="s">
        <v>3727</v>
      </c>
      <c r="C4103" s="394" t="s">
        <v>6</v>
      </c>
      <c r="D4103" s="395" t="s">
        <v>40856</v>
      </c>
    </row>
    <row r="4104" spans="1:4">
      <c r="A4104" s="394">
        <v>92298</v>
      </c>
      <c r="B4104" s="394" t="s">
        <v>3728</v>
      </c>
      <c r="C4104" s="394" t="s">
        <v>6</v>
      </c>
      <c r="D4104" s="395" t="s">
        <v>40857</v>
      </c>
    </row>
    <row r="4105" spans="1:4">
      <c r="A4105" s="394">
        <v>92299</v>
      </c>
      <c r="B4105" s="394" t="s">
        <v>3729</v>
      </c>
      <c r="C4105" s="394" t="s">
        <v>6</v>
      </c>
      <c r="D4105" s="395" t="s">
        <v>40858</v>
      </c>
    </row>
    <row r="4106" spans="1:4">
      <c r="A4106" s="394">
        <v>92300</v>
      </c>
      <c r="B4106" s="394" t="s">
        <v>3730</v>
      </c>
      <c r="C4106" s="394" t="s">
        <v>6</v>
      </c>
      <c r="D4106" s="395" t="s">
        <v>40520</v>
      </c>
    </row>
    <row r="4107" spans="1:4">
      <c r="A4107" s="394">
        <v>92301</v>
      </c>
      <c r="B4107" s="394" t="s">
        <v>3731</v>
      </c>
      <c r="C4107" s="394" t="s">
        <v>6</v>
      </c>
      <c r="D4107" s="395" t="s">
        <v>40859</v>
      </c>
    </row>
    <row r="4108" spans="1:4">
      <c r="A4108" s="394">
        <v>92302</v>
      </c>
      <c r="B4108" s="394" t="s">
        <v>3732</v>
      </c>
      <c r="C4108" s="394" t="s">
        <v>6</v>
      </c>
      <c r="D4108" s="395" t="s">
        <v>40860</v>
      </c>
    </row>
    <row r="4109" spans="1:4">
      <c r="A4109" s="394">
        <v>92303</v>
      </c>
      <c r="B4109" s="394" t="s">
        <v>3733</v>
      </c>
      <c r="C4109" s="394" t="s">
        <v>6</v>
      </c>
      <c r="D4109" s="395" t="s">
        <v>40861</v>
      </c>
    </row>
    <row r="4110" spans="1:4">
      <c r="A4110" s="394">
        <v>92304</v>
      </c>
      <c r="B4110" s="394" t="s">
        <v>3734</v>
      </c>
      <c r="C4110" s="394" t="s">
        <v>6</v>
      </c>
      <c r="D4110" s="395" t="s">
        <v>40862</v>
      </c>
    </row>
    <row r="4111" spans="1:4">
      <c r="A4111" s="394">
        <v>92311</v>
      </c>
      <c r="B4111" s="394" t="s">
        <v>3735</v>
      </c>
      <c r="C4111" s="394" t="s">
        <v>6</v>
      </c>
      <c r="D4111" s="395" t="s">
        <v>40246</v>
      </c>
    </row>
    <row r="4112" spans="1:4">
      <c r="A4112" s="394">
        <v>92312</v>
      </c>
      <c r="B4112" s="394" t="s">
        <v>3736</v>
      </c>
      <c r="C4112" s="394" t="s">
        <v>6</v>
      </c>
      <c r="D4112" s="395" t="s">
        <v>40863</v>
      </c>
    </row>
    <row r="4113" spans="1:4">
      <c r="A4113" s="394">
        <v>92313</v>
      </c>
      <c r="B4113" s="394" t="s">
        <v>3737</v>
      </c>
      <c r="C4113" s="394" t="s">
        <v>6</v>
      </c>
      <c r="D4113" s="395" t="s">
        <v>40864</v>
      </c>
    </row>
    <row r="4114" spans="1:4">
      <c r="A4114" s="394">
        <v>92314</v>
      </c>
      <c r="B4114" s="394" t="s">
        <v>3738</v>
      </c>
      <c r="C4114" s="394" t="s">
        <v>6</v>
      </c>
      <c r="D4114" s="395" t="s">
        <v>40660</v>
      </c>
    </row>
    <row r="4115" spans="1:4">
      <c r="A4115" s="394">
        <v>92315</v>
      </c>
      <c r="B4115" s="394" t="s">
        <v>3739</v>
      </c>
      <c r="C4115" s="394" t="s">
        <v>6</v>
      </c>
      <c r="D4115" s="395" t="s">
        <v>40699</v>
      </c>
    </row>
    <row r="4116" spans="1:4">
      <c r="A4116" s="394">
        <v>92316</v>
      </c>
      <c r="B4116" s="394" t="s">
        <v>3740</v>
      </c>
      <c r="C4116" s="394" t="s">
        <v>6</v>
      </c>
      <c r="D4116" s="395" t="s">
        <v>40865</v>
      </c>
    </row>
    <row r="4117" spans="1:4">
      <c r="A4117" s="394">
        <v>92317</v>
      </c>
      <c r="B4117" s="394" t="s">
        <v>3741</v>
      </c>
      <c r="C4117" s="394" t="s">
        <v>6</v>
      </c>
      <c r="D4117" s="395" t="s">
        <v>40866</v>
      </c>
    </row>
    <row r="4118" spans="1:4">
      <c r="A4118" s="394">
        <v>92318</v>
      </c>
      <c r="B4118" s="394" t="s">
        <v>3742</v>
      </c>
      <c r="C4118" s="394" t="s">
        <v>6</v>
      </c>
      <c r="D4118" s="395" t="s">
        <v>40867</v>
      </c>
    </row>
    <row r="4119" spans="1:4">
      <c r="A4119" s="394">
        <v>92319</v>
      </c>
      <c r="B4119" s="394" t="s">
        <v>3743</v>
      </c>
      <c r="C4119" s="394" t="s">
        <v>6</v>
      </c>
      <c r="D4119" s="395" t="s">
        <v>40868</v>
      </c>
    </row>
    <row r="4120" spans="1:4">
      <c r="A4120" s="394">
        <v>92326</v>
      </c>
      <c r="B4120" s="394" t="s">
        <v>3744</v>
      </c>
      <c r="C4120" s="394" t="s">
        <v>6</v>
      </c>
      <c r="D4120" s="395" t="s">
        <v>45768</v>
      </c>
    </row>
    <row r="4121" spans="1:4">
      <c r="A4121" s="394">
        <v>92327</v>
      </c>
      <c r="B4121" s="394" t="s">
        <v>3745</v>
      </c>
      <c r="C4121" s="394" t="s">
        <v>6</v>
      </c>
      <c r="D4121" s="395" t="s">
        <v>39491</v>
      </c>
    </row>
    <row r="4122" spans="1:4">
      <c r="A4122" s="394">
        <v>92328</v>
      </c>
      <c r="B4122" s="394" t="s">
        <v>3746</v>
      </c>
      <c r="C4122" s="394" t="s">
        <v>6</v>
      </c>
      <c r="D4122" s="395" t="s">
        <v>40870</v>
      </c>
    </row>
    <row r="4123" spans="1:4">
      <c r="A4123" s="394">
        <v>92329</v>
      </c>
      <c r="B4123" s="394" t="s">
        <v>3747</v>
      </c>
      <c r="C4123" s="394" t="s">
        <v>6</v>
      </c>
      <c r="D4123" s="395" t="s">
        <v>40871</v>
      </c>
    </row>
    <row r="4124" spans="1:4">
      <c r="A4124" s="394">
        <v>92330</v>
      </c>
      <c r="B4124" s="394" t="s">
        <v>3748</v>
      </c>
      <c r="C4124" s="394" t="s">
        <v>6</v>
      </c>
      <c r="D4124" s="395" t="s">
        <v>40702</v>
      </c>
    </row>
    <row r="4125" spans="1:4">
      <c r="A4125" s="394">
        <v>92331</v>
      </c>
      <c r="B4125" s="394" t="s">
        <v>3749</v>
      </c>
      <c r="C4125" s="394" t="s">
        <v>6</v>
      </c>
      <c r="D4125" s="395" t="s">
        <v>40872</v>
      </c>
    </row>
    <row r="4126" spans="1:4">
      <c r="A4126" s="394">
        <v>92332</v>
      </c>
      <c r="B4126" s="394" t="s">
        <v>3750</v>
      </c>
      <c r="C4126" s="394" t="s">
        <v>6</v>
      </c>
      <c r="D4126" s="395" t="s">
        <v>40873</v>
      </c>
    </row>
    <row r="4127" spans="1:4">
      <c r="A4127" s="394">
        <v>92333</v>
      </c>
      <c r="B4127" s="394" t="s">
        <v>3751</v>
      </c>
      <c r="C4127" s="394" t="s">
        <v>6</v>
      </c>
      <c r="D4127" s="395" t="s">
        <v>40874</v>
      </c>
    </row>
    <row r="4128" spans="1:4">
      <c r="A4128" s="394">
        <v>92334</v>
      </c>
      <c r="B4128" s="394" t="s">
        <v>3752</v>
      </c>
      <c r="C4128" s="394" t="s">
        <v>6</v>
      </c>
      <c r="D4128" s="395" t="s">
        <v>40855</v>
      </c>
    </row>
    <row r="4129" spans="1:4">
      <c r="A4129" s="394">
        <v>92344</v>
      </c>
      <c r="B4129" s="394" t="s">
        <v>3753</v>
      </c>
      <c r="C4129" s="394" t="s">
        <v>6</v>
      </c>
      <c r="D4129" s="395" t="s">
        <v>42016</v>
      </c>
    </row>
    <row r="4130" spans="1:4">
      <c r="A4130" s="394">
        <v>92345</v>
      </c>
      <c r="B4130" s="394" t="s">
        <v>3754</v>
      </c>
      <c r="C4130" s="394" t="s">
        <v>6</v>
      </c>
      <c r="D4130" s="395" t="s">
        <v>45769</v>
      </c>
    </row>
    <row r="4131" spans="1:4">
      <c r="A4131" s="394">
        <v>92346</v>
      </c>
      <c r="B4131" s="394" t="s">
        <v>3755</v>
      </c>
      <c r="C4131" s="394" t="s">
        <v>6</v>
      </c>
      <c r="D4131" s="395" t="s">
        <v>45770</v>
      </c>
    </row>
    <row r="4132" spans="1:4">
      <c r="A4132" s="394">
        <v>92347</v>
      </c>
      <c r="B4132" s="394" t="s">
        <v>3756</v>
      </c>
      <c r="C4132" s="394" t="s">
        <v>6</v>
      </c>
      <c r="D4132" s="395" t="s">
        <v>44042</v>
      </c>
    </row>
    <row r="4133" spans="1:4">
      <c r="A4133" s="394">
        <v>92348</v>
      </c>
      <c r="B4133" s="394" t="s">
        <v>3757</v>
      </c>
      <c r="C4133" s="394" t="s">
        <v>6</v>
      </c>
      <c r="D4133" s="395" t="s">
        <v>45771</v>
      </c>
    </row>
    <row r="4134" spans="1:4">
      <c r="A4134" s="394">
        <v>92349</v>
      </c>
      <c r="B4134" s="394" t="s">
        <v>3758</v>
      </c>
      <c r="C4134" s="394" t="s">
        <v>6</v>
      </c>
      <c r="D4134" s="395" t="s">
        <v>44848</v>
      </c>
    </row>
    <row r="4135" spans="1:4">
      <c r="A4135" s="394">
        <v>92350</v>
      </c>
      <c r="B4135" s="394" t="s">
        <v>3759</v>
      </c>
      <c r="C4135" s="394" t="s">
        <v>6</v>
      </c>
      <c r="D4135" s="395" t="s">
        <v>45772</v>
      </c>
    </row>
    <row r="4136" spans="1:4">
      <c r="A4136" s="394">
        <v>92351</v>
      </c>
      <c r="B4136" s="394" t="s">
        <v>3760</v>
      </c>
      <c r="C4136" s="394" t="s">
        <v>6</v>
      </c>
      <c r="D4136" s="395" t="s">
        <v>45773</v>
      </c>
    </row>
    <row r="4137" spans="1:4">
      <c r="A4137" s="394">
        <v>92352</v>
      </c>
      <c r="B4137" s="394" t="s">
        <v>3761</v>
      </c>
      <c r="C4137" s="394" t="s">
        <v>6</v>
      </c>
      <c r="D4137" s="395" t="s">
        <v>43314</v>
      </c>
    </row>
    <row r="4138" spans="1:4">
      <c r="A4138" s="394">
        <v>92353</v>
      </c>
      <c r="B4138" s="394" t="s">
        <v>3762</v>
      </c>
      <c r="C4138" s="394" t="s">
        <v>6</v>
      </c>
      <c r="D4138" s="395" t="s">
        <v>45774</v>
      </c>
    </row>
    <row r="4139" spans="1:4">
      <c r="A4139" s="394">
        <v>92354</v>
      </c>
      <c r="B4139" s="394" t="s">
        <v>3763</v>
      </c>
      <c r="C4139" s="394" t="s">
        <v>6</v>
      </c>
      <c r="D4139" s="395" t="s">
        <v>45775</v>
      </c>
    </row>
    <row r="4140" spans="1:4">
      <c r="A4140" s="394">
        <v>92355</v>
      </c>
      <c r="B4140" s="394" t="s">
        <v>3764</v>
      </c>
      <c r="C4140" s="394" t="s">
        <v>6</v>
      </c>
      <c r="D4140" s="395" t="s">
        <v>45776</v>
      </c>
    </row>
    <row r="4141" spans="1:4">
      <c r="A4141" s="394">
        <v>92356</v>
      </c>
      <c r="B4141" s="394" t="s">
        <v>3765</v>
      </c>
      <c r="C4141" s="394" t="s">
        <v>6</v>
      </c>
      <c r="D4141" s="395" t="s">
        <v>45777</v>
      </c>
    </row>
    <row r="4142" spans="1:4">
      <c r="A4142" s="394">
        <v>92357</v>
      </c>
      <c r="B4142" s="394" t="s">
        <v>3766</v>
      </c>
      <c r="C4142" s="394" t="s">
        <v>6</v>
      </c>
      <c r="D4142" s="395" t="s">
        <v>45778</v>
      </c>
    </row>
    <row r="4143" spans="1:4">
      <c r="A4143" s="394">
        <v>92358</v>
      </c>
      <c r="B4143" s="394" t="s">
        <v>3767</v>
      </c>
      <c r="C4143" s="394" t="s">
        <v>6</v>
      </c>
      <c r="D4143" s="395" t="s">
        <v>44009</v>
      </c>
    </row>
    <row r="4144" spans="1:4">
      <c r="A4144" s="394">
        <v>92369</v>
      </c>
      <c r="B4144" s="394" t="s">
        <v>3768</v>
      </c>
      <c r="C4144" s="394" t="s">
        <v>6</v>
      </c>
      <c r="D4144" s="395" t="s">
        <v>40963</v>
      </c>
    </row>
    <row r="4145" spans="1:4">
      <c r="A4145" s="394">
        <v>92370</v>
      </c>
      <c r="B4145" s="394" t="s">
        <v>3769</v>
      </c>
      <c r="C4145" s="394" t="s">
        <v>6</v>
      </c>
      <c r="D4145" s="395" t="s">
        <v>45779</v>
      </c>
    </row>
    <row r="4146" spans="1:4">
      <c r="A4146" s="394">
        <v>92371</v>
      </c>
      <c r="B4146" s="394" t="s">
        <v>3770</v>
      </c>
      <c r="C4146" s="394" t="s">
        <v>6</v>
      </c>
      <c r="D4146" s="395" t="s">
        <v>45780</v>
      </c>
    </row>
    <row r="4147" spans="1:4">
      <c r="A4147" s="394">
        <v>92372</v>
      </c>
      <c r="B4147" s="394" t="s">
        <v>3771</v>
      </c>
      <c r="C4147" s="394" t="s">
        <v>6</v>
      </c>
      <c r="D4147" s="395" t="s">
        <v>45781</v>
      </c>
    </row>
    <row r="4148" spans="1:4">
      <c r="A4148" s="394">
        <v>92373</v>
      </c>
      <c r="B4148" s="394" t="s">
        <v>3772</v>
      </c>
      <c r="C4148" s="394" t="s">
        <v>6</v>
      </c>
      <c r="D4148" s="395" t="s">
        <v>45782</v>
      </c>
    </row>
    <row r="4149" spans="1:4">
      <c r="A4149" s="394">
        <v>92374</v>
      </c>
      <c r="B4149" s="394" t="s">
        <v>3773</v>
      </c>
      <c r="C4149" s="394" t="s">
        <v>6</v>
      </c>
      <c r="D4149" s="395" t="s">
        <v>41104</v>
      </c>
    </row>
    <row r="4150" spans="1:4">
      <c r="A4150" s="394">
        <v>92375</v>
      </c>
      <c r="B4150" s="394" t="s">
        <v>3774</v>
      </c>
      <c r="C4150" s="394" t="s">
        <v>6</v>
      </c>
      <c r="D4150" s="395" t="s">
        <v>45783</v>
      </c>
    </row>
    <row r="4151" spans="1:4">
      <c r="A4151" s="394">
        <v>92376</v>
      </c>
      <c r="B4151" s="394" t="s">
        <v>3775</v>
      </c>
      <c r="C4151" s="394" t="s">
        <v>6</v>
      </c>
      <c r="D4151" s="395" t="s">
        <v>45784</v>
      </c>
    </row>
    <row r="4152" spans="1:4">
      <c r="A4152" s="394">
        <v>92377</v>
      </c>
      <c r="B4152" s="394" t="s">
        <v>3776</v>
      </c>
      <c r="C4152" s="394" t="s">
        <v>6</v>
      </c>
      <c r="D4152" s="395" t="s">
        <v>45785</v>
      </c>
    </row>
    <row r="4153" spans="1:4">
      <c r="A4153" s="394">
        <v>92378</v>
      </c>
      <c r="B4153" s="394" t="s">
        <v>3777</v>
      </c>
      <c r="C4153" s="394" t="s">
        <v>6</v>
      </c>
      <c r="D4153" s="395" t="s">
        <v>45786</v>
      </c>
    </row>
    <row r="4154" spans="1:4">
      <c r="A4154" s="394">
        <v>92379</v>
      </c>
      <c r="B4154" s="394" t="s">
        <v>3778</v>
      </c>
      <c r="C4154" s="394" t="s">
        <v>6</v>
      </c>
      <c r="D4154" s="395" t="s">
        <v>45787</v>
      </c>
    </row>
    <row r="4155" spans="1:4">
      <c r="A4155" s="394">
        <v>92380</v>
      </c>
      <c r="B4155" s="394" t="s">
        <v>3779</v>
      </c>
      <c r="C4155" s="394" t="s">
        <v>6</v>
      </c>
      <c r="D4155" s="395" t="s">
        <v>45788</v>
      </c>
    </row>
    <row r="4156" spans="1:4">
      <c r="A4156" s="394">
        <v>92381</v>
      </c>
      <c r="B4156" s="394" t="s">
        <v>3780</v>
      </c>
      <c r="C4156" s="394" t="s">
        <v>6</v>
      </c>
      <c r="D4156" s="395" t="s">
        <v>40884</v>
      </c>
    </row>
    <row r="4157" spans="1:4">
      <c r="A4157" s="394">
        <v>92382</v>
      </c>
      <c r="B4157" s="394" t="s">
        <v>3781</v>
      </c>
      <c r="C4157" s="394" t="s">
        <v>6</v>
      </c>
      <c r="D4157" s="395" t="s">
        <v>41502</v>
      </c>
    </row>
    <row r="4158" spans="1:4">
      <c r="A4158" s="394">
        <v>92383</v>
      </c>
      <c r="B4158" s="394" t="s">
        <v>3782</v>
      </c>
      <c r="C4158" s="394" t="s">
        <v>6</v>
      </c>
      <c r="D4158" s="395" t="s">
        <v>45789</v>
      </c>
    </row>
    <row r="4159" spans="1:4">
      <c r="A4159" s="394">
        <v>92384</v>
      </c>
      <c r="B4159" s="394" t="s">
        <v>3783</v>
      </c>
      <c r="C4159" s="394" t="s">
        <v>6</v>
      </c>
      <c r="D4159" s="395" t="s">
        <v>43439</v>
      </c>
    </row>
    <row r="4160" spans="1:4">
      <c r="A4160" s="394">
        <v>92385</v>
      </c>
      <c r="B4160" s="394" t="s">
        <v>3784</v>
      </c>
      <c r="C4160" s="394" t="s">
        <v>6</v>
      </c>
      <c r="D4160" s="395" t="s">
        <v>45790</v>
      </c>
    </row>
    <row r="4161" spans="1:4">
      <c r="A4161" s="394">
        <v>92386</v>
      </c>
      <c r="B4161" s="394" t="s">
        <v>3785</v>
      </c>
      <c r="C4161" s="394" t="s">
        <v>6</v>
      </c>
      <c r="D4161" s="395" t="s">
        <v>43126</v>
      </c>
    </row>
    <row r="4162" spans="1:4">
      <c r="A4162" s="394">
        <v>92387</v>
      </c>
      <c r="B4162" s="394" t="s">
        <v>3786</v>
      </c>
      <c r="C4162" s="394" t="s">
        <v>6</v>
      </c>
      <c r="D4162" s="395" t="s">
        <v>43820</v>
      </c>
    </row>
    <row r="4163" spans="1:4">
      <c r="A4163" s="394">
        <v>92388</v>
      </c>
      <c r="B4163" s="394" t="s">
        <v>3787</v>
      </c>
      <c r="C4163" s="394" t="s">
        <v>6</v>
      </c>
      <c r="D4163" s="395" t="s">
        <v>45791</v>
      </c>
    </row>
    <row r="4164" spans="1:4">
      <c r="A4164" s="394">
        <v>92389</v>
      </c>
      <c r="B4164" s="394" t="s">
        <v>3788</v>
      </c>
      <c r="C4164" s="394" t="s">
        <v>6</v>
      </c>
      <c r="D4164" s="395" t="s">
        <v>45792</v>
      </c>
    </row>
    <row r="4165" spans="1:4">
      <c r="A4165" s="394">
        <v>92390</v>
      </c>
      <c r="B4165" s="394" t="s">
        <v>3789</v>
      </c>
      <c r="C4165" s="394" t="s">
        <v>6</v>
      </c>
      <c r="D4165" s="395" t="s">
        <v>42594</v>
      </c>
    </row>
    <row r="4166" spans="1:4">
      <c r="A4166" s="394">
        <v>92635</v>
      </c>
      <c r="B4166" s="394" t="s">
        <v>3790</v>
      </c>
      <c r="C4166" s="394" t="s">
        <v>6</v>
      </c>
      <c r="D4166" s="395" t="s">
        <v>45793</v>
      </c>
    </row>
    <row r="4167" spans="1:4">
      <c r="A4167" s="394">
        <v>92636</v>
      </c>
      <c r="B4167" s="394" t="s">
        <v>3791</v>
      </c>
      <c r="C4167" s="394" t="s">
        <v>6</v>
      </c>
      <c r="D4167" s="395" t="s">
        <v>45794</v>
      </c>
    </row>
    <row r="4168" spans="1:4">
      <c r="A4168" s="394">
        <v>92637</v>
      </c>
      <c r="B4168" s="394" t="s">
        <v>3792</v>
      </c>
      <c r="C4168" s="394" t="s">
        <v>6</v>
      </c>
      <c r="D4168" s="395" t="s">
        <v>45795</v>
      </c>
    </row>
    <row r="4169" spans="1:4">
      <c r="A4169" s="394">
        <v>92638</v>
      </c>
      <c r="B4169" s="394" t="s">
        <v>3793</v>
      </c>
      <c r="C4169" s="394" t="s">
        <v>6</v>
      </c>
      <c r="D4169" s="395" t="s">
        <v>44946</v>
      </c>
    </row>
    <row r="4170" spans="1:4">
      <c r="A4170" s="394">
        <v>92639</v>
      </c>
      <c r="B4170" s="394" t="s">
        <v>3794</v>
      </c>
      <c r="C4170" s="394" t="s">
        <v>6</v>
      </c>
      <c r="D4170" s="395" t="s">
        <v>39511</v>
      </c>
    </row>
    <row r="4171" spans="1:4">
      <c r="A4171" s="394">
        <v>92640</v>
      </c>
      <c r="B4171" s="394" t="s">
        <v>3795</v>
      </c>
      <c r="C4171" s="394" t="s">
        <v>6</v>
      </c>
      <c r="D4171" s="395" t="s">
        <v>45796</v>
      </c>
    </row>
    <row r="4172" spans="1:4">
      <c r="A4172" s="394">
        <v>92642</v>
      </c>
      <c r="B4172" s="394" t="s">
        <v>3796</v>
      </c>
      <c r="C4172" s="394" t="s">
        <v>6</v>
      </c>
      <c r="D4172" s="395" t="s">
        <v>45797</v>
      </c>
    </row>
    <row r="4173" spans="1:4">
      <c r="A4173" s="394">
        <v>92644</v>
      </c>
      <c r="B4173" s="394" t="s">
        <v>3797</v>
      </c>
      <c r="C4173" s="394" t="s">
        <v>6</v>
      </c>
      <c r="D4173" s="395" t="s">
        <v>45798</v>
      </c>
    </row>
    <row r="4174" spans="1:4">
      <c r="A4174" s="394">
        <v>92657</v>
      </c>
      <c r="B4174" s="394" t="s">
        <v>3798</v>
      </c>
      <c r="C4174" s="394" t="s">
        <v>6</v>
      </c>
      <c r="D4174" s="395" t="s">
        <v>40023</v>
      </c>
    </row>
    <row r="4175" spans="1:4">
      <c r="A4175" s="394">
        <v>92658</v>
      </c>
      <c r="B4175" s="394" t="s">
        <v>3799</v>
      </c>
      <c r="C4175" s="394" t="s">
        <v>6</v>
      </c>
      <c r="D4175" s="395" t="s">
        <v>40863</v>
      </c>
    </row>
    <row r="4176" spans="1:4">
      <c r="A4176" s="394">
        <v>92659</v>
      </c>
      <c r="B4176" s="394" t="s">
        <v>3800</v>
      </c>
      <c r="C4176" s="394" t="s">
        <v>6</v>
      </c>
      <c r="D4176" s="395" t="s">
        <v>40677</v>
      </c>
    </row>
    <row r="4177" spans="1:4">
      <c r="A4177" s="394">
        <v>92660</v>
      </c>
      <c r="B4177" s="394" t="s">
        <v>3801</v>
      </c>
      <c r="C4177" s="394" t="s">
        <v>6</v>
      </c>
      <c r="D4177" s="395" t="s">
        <v>45799</v>
      </c>
    </row>
    <row r="4178" spans="1:4">
      <c r="A4178" s="394">
        <v>92661</v>
      </c>
      <c r="B4178" s="394" t="s">
        <v>3802</v>
      </c>
      <c r="C4178" s="394" t="s">
        <v>6</v>
      </c>
      <c r="D4178" s="395" t="s">
        <v>40824</v>
      </c>
    </row>
    <row r="4179" spans="1:4">
      <c r="A4179" s="394">
        <v>92662</v>
      </c>
      <c r="B4179" s="394" t="s">
        <v>3803</v>
      </c>
      <c r="C4179" s="394" t="s">
        <v>6</v>
      </c>
      <c r="D4179" s="395" t="s">
        <v>45800</v>
      </c>
    </row>
    <row r="4180" spans="1:4">
      <c r="A4180" s="394">
        <v>92663</v>
      </c>
      <c r="B4180" s="394" t="s">
        <v>3804</v>
      </c>
      <c r="C4180" s="394" t="s">
        <v>6</v>
      </c>
      <c r="D4180" s="395" t="s">
        <v>41480</v>
      </c>
    </row>
    <row r="4181" spans="1:4">
      <c r="A4181" s="394">
        <v>92664</v>
      </c>
      <c r="B4181" s="394" t="s">
        <v>3805</v>
      </c>
      <c r="C4181" s="394" t="s">
        <v>6</v>
      </c>
      <c r="D4181" s="395" t="s">
        <v>40440</v>
      </c>
    </row>
    <row r="4182" spans="1:4">
      <c r="A4182" s="394">
        <v>92665</v>
      </c>
      <c r="B4182" s="394" t="s">
        <v>3806</v>
      </c>
      <c r="C4182" s="394" t="s">
        <v>6</v>
      </c>
      <c r="D4182" s="395" t="s">
        <v>45801</v>
      </c>
    </row>
    <row r="4183" spans="1:4">
      <c r="A4183" s="394">
        <v>92666</v>
      </c>
      <c r="B4183" s="394" t="s">
        <v>3807</v>
      </c>
      <c r="C4183" s="394" t="s">
        <v>6</v>
      </c>
      <c r="D4183" s="395" t="s">
        <v>42590</v>
      </c>
    </row>
    <row r="4184" spans="1:4">
      <c r="A4184" s="394">
        <v>92667</v>
      </c>
      <c r="B4184" s="394" t="s">
        <v>3808</v>
      </c>
      <c r="C4184" s="394" t="s">
        <v>6</v>
      </c>
      <c r="D4184" s="395" t="s">
        <v>45802</v>
      </c>
    </row>
    <row r="4185" spans="1:4">
      <c r="A4185" s="394">
        <v>92668</v>
      </c>
      <c r="B4185" s="394" t="s">
        <v>3809</v>
      </c>
      <c r="C4185" s="394" t="s">
        <v>6</v>
      </c>
      <c r="D4185" s="395" t="s">
        <v>45803</v>
      </c>
    </row>
    <row r="4186" spans="1:4">
      <c r="A4186" s="394">
        <v>92669</v>
      </c>
      <c r="B4186" s="394" t="s">
        <v>3810</v>
      </c>
      <c r="C4186" s="394" t="s">
        <v>6</v>
      </c>
      <c r="D4186" s="395" t="s">
        <v>40896</v>
      </c>
    </row>
    <row r="4187" spans="1:4">
      <c r="A4187" s="394">
        <v>92670</v>
      </c>
      <c r="B4187" s="394" t="s">
        <v>3811</v>
      </c>
      <c r="C4187" s="394" t="s">
        <v>6</v>
      </c>
      <c r="D4187" s="395" t="s">
        <v>45804</v>
      </c>
    </row>
    <row r="4188" spans="1:4">
      <c r="A4188" s="394">
        <v>92671</v>
      </c>
      <c r="B4188" s="394" t="s">
        <v>3812</v>
      </c>
      <c r="C4188" s="394" t="s">
        <v>6</v>
      </c>
      <c r="D4188" s="395" t="s">
        <v>39303</v>
      </c>
    </row>
    <row r="4189" spans="1:4">
      <c r="A4189" s="394">
        <v>92672</v>
      </c>
      <c r="B4189" s="394" t="s">
        <v>3813</v>
      </c>
      <c r="C4189" s="394" t="s">
        <v>6</v>
      </c>
      <c r="D4189" s="395" t="s">
        <v>45719</v>
      </c>
    </row>
    <row r="4190" spans="1:4">
      <c r="A4190" s="394">
        <v>92673</v>
      </c>
      <c r="B4190" s="394" t="s">
        <v>3814</v>
      </c>
      <c r="C4190" s="394" t="s">
        <v>6</v>
      </c>
      <c r="D4190" s="395" t="s">
        <v>45331</v>
      </c>
    </row>
    <row r="4191" spans="1:4">
      <c r="A4191" s="394">
        <v>92674</v>
      </c>
      <c r="B4191" s="394" t="s">
        <v>3815</v>
      </c>
      <c r="C4191" s="394" t="s">
        <v>6</v>
      </c>
      <c r="D4191" s="395" t="s">
        <v>45805</v>
      </c>
    </row>
    <row r="4192" spans="1:4">
      <c r="A4192" s="394">
        <v>92675</v>
      </c>
      <c r="B4192" s="394" t="s">
        <v>3816</v>
      </c>
      <c r="C4192" s="394" t="s">
        <v>6</v>
      </c>
      <c r="D4192" s="395" t="s">
        <v>45806</v>
      </c>
    </row>
    <row r="4193" spans="1:4">
      <c r="A4193" s="394">
        <v>92676</v>
      </c>
      <c r="B4193" s="394" t="s">
        <v>3817</v>
      </c>
      <c r="C4193" s="394" t="s">
        <v>6</v>
      </c>
      <c r="D4193" s="395" t="s">
        <v>45807</v>
      </c>
    </row>
    <row r="4194" spans="1:4">
      <c r="A4194" s="394">
        <v>92677</v>
      </c>
      <c r="B4194" s="394" t="s">
        <v>3818</v>
      </c>
      <c r="C4194" s="394" t="s">
        <v>6</v>
      </c>
      <c r="D4194" s="395" t="s">
        <v>45808</v>
      </c>
    </row>
    <row r="4195" spans="1:4">
      <c r="A4195" s="394">
        <v>92678</v>
      </c>
      <c r="B4195" s="394" t="s">
        <v>3819</v>
      </c>
      <c r="C4195" s="394" t="s">
        <v>6</v>
      </c>
      <c r="D4195" s="395" t="s">
        <v>45809</v>
      </c>
    </row>
    <row r="4196" spans="1:4">
      <c r="A4196" s="394">
        <v>92679</v>
      </c>
      <c r="B4196" s="394" t="s">
        <v>3820</v>
      </c>
      <c r="C4196" s="394" t="s">
        <v>6</v>
      </c>
      <c r="D4196" s="395" t="s">
        <v>45810</v>
      </c>
    </row>
    <row r="4197" spans="1:4">
      <c r="A4197" s="394">
        <v>92680</v>
      </c>
      <c r="B4197" s="394" t="s">
        <v>3821</v>
      </c>
      <c r="C4197" s="394" t="s">
        <v>6</v>
      </c>
      <c r="D4197" s="395" t="s">
        <v>45811</v>
      </c>
    </row>
    <row r="4198" spans="1:4">
      <c r="A4198" s="394">
        <v>92681</v>
      </c>
      <c r="B4198" s="394" t="s">
        <v>3822</v>
      </c>
      <c r="C4198" s="394" t="s">
        <v>6</v>
      </c>
      <c r="D4198" s="395" t="s">
        <v>42758</v>
      </c>
    </row>
    <row r="4199" spans="1:4">
      <c r="A4199" s="394">
        <v>92682</v>
      </c>
      <c r="B4199" s="394" t="s">
        <v>3823</v>
      </c>
      <c r="C4199" s="394" t="s">
        <v>6</v>
      </c>
      <c r="D4199" s="395" t="s">
        <v>40219</v>
      </c>
    </row>
    <row r="4200" spans="1:4">
      <c r="A4200" s="394">
        <v>92683</v>
      </c>
      <c r="B4200" s="394" t="s">
        <v>3824</v>
      </c>
      <c r="C4200" s="394" t="s">
        <v>6</v>
      </c>
      <c r="D4200" s="395" t="s">
        <v>45812</v>
      </c>
    </row>
    <row r="4201" spans="1:4">
      <c r="A4201" s="394">
        <v>92684</v>
      </c>
      <c r="B4201" s="394" t="s">
        <v>3825</v>
      </c>
      <c r="C4201" s="394" t="s">
        <v>6</v>
      </c>
      <c r="D4201" s="395" t="s">
        <v>40044</v>
      </c>
    </row>
    <row r="4202" spans="1:4">
      <c r="A4202" s="394">
        <v>92685</v>
      </c>
      <c r="B4202" s="394" t="s">
        <v>3826</v>
      </c>
      <c r="C4202" s="394" t="s">
        <v>6</v>
      </c>
      <c r="D4202" s="395" t="s">
        <v>45813</v>
      </c>
    </row>
    <row r="4203" spans="1:4">
      <c r="A4203" s="394">
        <v>92686</v>
      </c>
      <c r="B4203" s="394" t="s">
        <v>3827</v>
      </c>
      <c r="C4203" s="394" t="s">
        <v>6</v>
      </c>
      <c r="D4203" s="395" t="s">
        <v>41492</v>
      </c>
    </row>
    <row r="4204" spans="1:4">
      <c r="A4204" s="394">
        <v>92692</v>
      </c>
      <c r="B4204" s="394" t="s">
        <v>3828</v>
      </c>
      <c r="C4204" s="394" t="s">
        <v>6</v>
      </c>
      <c r="D4204" s="395" t="s">
        <v>40759</v>
      </c>
    </row>
    <row r="4205" spans="1:4">
      <c r="A4205" s="394">
        <v>92693</v>
      </c>
      <c r="B4205" s="394" t="s">
        <v>3829</v>
      </c>
      <c r="C4205" s="394" t="s">
        <v>6</v>
      </c>
      <c r="D4205" s="395" t="s">
        <v>40296</v>
      </c>
    </row>
    <row r="4206" spans="1:4">
      <c r="A4206" s="394">
        <v>92694</v>
      </c>
      <c r="B4206" s="394" t="s">
        <v>3830</v>
      </c>
      <c r="C4206" s="394" t="s">
        <v>6</v>
      </c>
      <c r="D4206" s="395" t="s">
        <v>45814</v>
      </c>
    </row>
    <row r="4207" spans="1:4">
      <c r="A4207" s="394">
        <v>92695</v>
      </c>
      <c r="B4207" s="394" t="s">
        <v>3831</v>
      </c>
      <c r="C4207" s="394" t="s">
        <v>6</v>
      </c>
      <c r="D4207" s="395" t="s">
        <v>40353</v>
      </c>
    </row>
    <row r="4208" spans="1:4">
      <c r="A4208" s="394">
        <v>92696</v>
      </c>
      <c r="B4208" s="394" t="s">
        <v>3832</v>
      </c>
      <c r="C4208" s="394" t="s">
        <v>6</v>
      </c>
      <c r="D4208" s="395" t="s">
        <v>42083</v>
      </c>
    </row>
    <row r="4209" spans="1:4">
      <c r="A4209" s="394">
        <v>92697</v>
      </c>
      <c r="B4209" s="394" t="s">
        <v>3833</v>
      </c>
      <c r="C4209" s="394" t="s">
        <v>6</v>
      </c>
      <c r="D4209" s="395" t="s">
        <v>45815</v>
      </c>
    </row>
    <row r="4210" spans="1:4">
      <c r="A4210" s="394">
        <v>92698</v>
      </c>
      <c r="B4210" s="394" t="s">
        <v>3834</v>
      </c>
      <c r="C4210" s="394" t="s">
        <v>6</v>
      </c>
      <c r="D4210" s="395" t="s">
        <v>43396</v>
      </c>
    </row>
    <row r="4211" spans="1:4">
      <c r="A4211" s="394">
        <v>92699</v>
      </c>
      <c r="B4211" s="394" t="s">
        <v>3835</v>
      </c>
      <c r="C4211" s="394" t="s">
        <v>6</v>
      </c>
      <c r="D4211" s="395" t="s">
        <v>45816</v>
      </c>
    </row>
    <row r="4212" spans="1:4">
      <c r="A4212" s="394">
        <v>92700</v>
      </c>
      <c r="B4212" s="394" t="s">
        <v>3836</v>
      </c>
      <c r="C4212" s="394" t="s">
        <v>6</v>
      </c>
      <c r="D4212" s="395" t="s">
        <v>40992</v>
      </c>
    </row>
    <row r="4213" spans="1:4">
      <c r="A4213" s="394">
        <v>92701</v>
      </c>
      <c r="B4213" s="394" t="s">
        <v>3837</v>
      </c>
      <c r="C4213" s="394" t="s">
        <v>6</v>
      </c>
      <c r="D4213" s="395" t="s">
        <v>40378</v>
      </c>
    </row>
    <row r="4214" spans="1:4">
      <c r="A4214" s="394">
        <v>92702</v>
      </c>
      <c r="B4214" s="394" t="s">
        <v>3838</v>
      </c>
      <c r="C4214" s="394" t="s">
        <v>6</v>
      </c>
      <c r="D4214" s="395" t="s">
        <v>40906</v>
      </c>
    </row>
    <row r="4215" spans="1:4">
      <c r="A4215" s="394">
        <v>92703</v>
      </c>
      <c r="B4215" s="394" t="s">
        <v>3839</v>
      </c>
      <c r="C4215" s="394" t="s">
        <v>6</v>
      </c>
      <c r="D4215" s="395" t="s">
        <v>44945</v>
      </c>
    </row>
    <row r="4216" spans="1:4">
      <c r="A4216" s="394">
        <v>92704</v>
      </c>
      <c r="B4216" s="394" t="s">
        <v>3840</v>
      </c>
      <c r="C4216" s="394" t="s">
        <v>6</v>
      </c>
      <c r="D4216" s="395" t="s">
        <v>41257</v>
      </c>
    </row>
    <row r="4217" spans="1:4">
      <c r="A4217" s="394">
        <v>92705</v>
      </c>
      <c r="B4217" s="394" t="s">
        <v>3841</v>
      </c>
      <c r="C4217" s="394" t="s">
        <v>6</v>
      </c>
      <c r="D4217" s="395" t="s">
        <v>41835</v>
      </c>
    </row>
    <row r="4218" spans="1:4">
      <c r="A4218" s="394">
        <v>92706</v>
      </c>
      <c r="B4218" s="394" t="s">
        <v>3842</v>
      </c>
      <c r="C4218" s="394" t="s">
        <v>6</v>
      </c>
      <c r="D4218" s="395" t="s">
        <v>45817</v>
      </c>
    </row>
    <row r="4219" spans="1:4">
      <c r="A4219" s="394">
        <v>92889</v>
      </c>
      <c r="B4219" s="394" t="s">
        <v>3843</v>
      </c>
      <c r="C4219" s="394" t="s">
        <v>6</v>
      </c>
      <c r="D4219" s="395" t="s">
        <v>45818</v>
      </c>
    </row>
    <row r="4220" spans="1:4">
      <c r="A4220" s="394">
        <v>92890</v>
      </c>
      <c r="B4220" s="394" t="s">
        <v>3844</v>
      </c>
      <c r="C4220" s="394" t="s">
        <v>6</v>
      </c>
      <c r="D4220" s="395" t="s">
        <v>45819</v>
      </c>
    </row>
    <row r="4221" spans="1:4">
      <c r="A4221" s="394">
        <v>92891</v>
      </c>
      <c r="B4221" s="394" t="s">
        <v>3845</v>
      </c>
      <c r="C4221" s="394" t="s">
        <v>6</v>
      </c>
      <c r="D4221" s="395" t="s">
        <v>45820</v>
      </c>
    </row>
    <row r="4222" spans="1:4">
      <c r="A4222" s="394">
        <v>92892</v>
      </c>
      <c r="B4222" s="394" t="s">
        <v>3846</v>
      </c>
      <c r="C4222" s="394" t="s">
        <v>6</v>
      </c>
      <c r="D4222" s="395" t="s">
        <v>45821</v>
      </c>
    </row>
    <row r="4223" spans="1:4">
      <c r="A4223" s="394">
        <v>92893</v>
      </c>
      <c r="B4223" s="394" t="s">
        <v>3847</v>
      </c>
      <c r="C4223" s="394" t="s">
        <v>6</v>
      </c>
      <c r="D4223" s="395" t="s">
        <v>45822</v>
      </c>
    </row>
    <row r="4224" spans="1:4">
      <c r="A4224" s="394">
        <v>92894</v>
      </c>
      <c r="B4224" s="394" t="s">
        <v>3848</v>
      </c>
      <c r="C4224" s="394" t="s">
        <v>6</v>
      </c>
      <c r="D4224" s="395" t="s">
        <v>39256</v>
      </c>
    </row>
    <row r="4225" spans="1:4">
      <c r="A4225" s="394">
        <v>92895</v>
      </c>
      <c r="B4225" s="394" t="s">
        <v>3849</v>
      </c>
      <c r="C4225" s="394" t="s">
        <v>6</v>
      </c>
      <c r="D4225" s="395" t="s">
        <v>45823</v>
      </c>
    </row>
    <row r="4226" spans="1:4">
      <c r="A4226" s="394">
        <v>92896</v>
      </c>
      <c r="B4226" s="394" t="s">
        <v>3850</v>
      </c>
      <c r="C4226" s="394" t="s">
        <v>6</v>
      </c>
      <c r="D4226" s="395" t="s">
        <v>45824</v>
      </c>
    </row>
    <row r="4227" spans="1:4">
      <c r="A4227" s="394">
        <v>92897</v>
      </c>
      <c r="B4227" s="394" t="s">
        <v>3851</v>
      </c>
      <c r="C4227" s="394" t="s">
        <v>6</v>
      </c>
      <c r="D4227" s="395" t="s">
        <v>45825</v>
      </c>
    </row>
    <row r="4228" spans="1:4">
      <c r="A4228" s="394">
        <v>92898</v>
      </c>
      <c r="B4228" s="394" t="s">
        <v>3852</v>
      </c>
      <c r="C4228" s="394" t="s">
        <v>6</v>
      </c>
      <c r="D4228" s="395" t="s">
        <v>43816</v>
      </c>
    </row>
    <row r="4229" spans="1:4">
      <c r="A4229" s="394">
        <v>92899</v>
      </c>
      <c r="B4229" s="394" t="s">
        <v>3853</v>
      </c>
      <c r="C4229" s="394" t="s">
        <v>6</v>
      </c>
      <c r="D4229" s="395" t="s">
        <v>45826</v>
      </c>
    </row>
    <row r="4230" spans="1:4">
      <c r="A4230" s="394">
        <v>92900</v>
      </c>
      <c r="B4230" s="394" t="s">
        <v>3854</v>
      </c>
      <c r="C4230" s="394" t="s">
        <v>6</v>
      </c>
      <c r="D4230" s="395" t="s">
        <v>45827</v>
      </c>
    </row>
    <row r="4231" spans="1:4">
      <c r="A4231" s="394">
        <v>92901</v>
      </c>
      <c r="B4231" s="394" t="s">
        <v>3855</v>
      </c>
      <c r="C4231" s="394" t="s">
        <v>6</v>
      </c>
      <c r="D4231" s="395" t="s">
        <v>45828</v>
      </c>
    </row>
    <row r="4232" spans="1:4">
      <c r="A4232" s="394">
        <v>92902</v>
      </c>
      <c r="B4232" s="394" t="s">
        <v>3856</v>
      </c>
      <c r="C4232" s="394" t="s">
        <v>6</v>
      </c>
      <c r="D4232" s="395" t="s">
        <v>40692</v>
      </c>
    </row>
    <row r="4233" spans="1:4">
      <c r="A4233" s="394">
        <v>92903</v>
      </c>
      <c r="B4233" s="394" t="s">
        <v>3857</v>
      </c>
      <c r="C4233" s="394" t="s">
        <v>6</v>
      </c>
      <c r="D4233" s="395" t="s">
        <v>45829</v>
      </c>
    </row>
    <row r="4234" spans="1:4">
      <c r="A4234" s="394">
        <v>92904</v>
      </c>
      <c r="B4234" s="394" t="s">
        <v>3858</v>
      </c>
      <c r="C4234" s="394" t="s">
        <v>6</v>
      </c>
      <c r="D4234" s="395" t="s">
        <v>41004</v>
      </c>
    </row>
    <row r="4235" spans="1:4">
      <c r="A4235" s="394">
        <v>92905</v>
      </c>
      <c r="B4235" s="394" t="s">
        <v>3859</v>
      </c>
      <c r="C4235" s="394" t="s">
        <v>6</v>
      </c>
      <c r="D4235" s="395" t="s">
        <v>45830</v>
      </c>
    </row>
    <row r="4236" spans="1:4">
      <c r="A4236" s="394">
        <v>92906</v>
      </c>
      <c r="B4236" s="394" t="s">
        <v>3860</v>
      </c>
      <c r="C4236" s="394" t="s">
        <v>6</v>
      </c>
      <c r="D4236" s="395" t="s">
        <v>42524</v>
      </c>
    </row>
    <row r="4237" spans="1:4">
      <c r="A4237" s="394">
        <v>92907</v>
      </c>
      <c r="B4237" s="394" t="s">
        <v>3861</v>
      </c>
      <c r="C4237" s="394" t="s">
        <v>6</v>
      </c>
      <c r="D4237" s="395" t="s">
        <v>40430</v>
      </c>
    </row>
    <row r="4238" spans="1:4">
      <c r="A4238" s="394">
        <v>92908</v>
      </c>
      <c r="B4238" s="394" t="s">
        <v>3862</v>
      </c>
      <c r="C4238" s="394" t="s">
        <v>6</v>
      </c>
      <c r="D4238" s="395" t="s">
        <v>40430</v>
      </c>
    </row>
    <row r="4239" spans="1:4">
      <c r="A4239" s="394">
        <v>92909</v>
      </c>
      <c r="B4239" s="394" t="s">
        <v>3863</v>
      </c>
      <c r="C4239" s="394" t="s">
        <v>6</v>
      </c>
      <c r="D4239" s="395" t="s">
        <v>40430</v>
      </c>
    </row>
    <row r="4240" spans="1:4">
      <c r="A4240" s="394">
        <v>92910</v>
      </c>
      <c r="B4240" s="394" t="s">
        <v>3864</v>
      </c>
      <c r="C4240" s="394" t="s">
        <v>6</v>
      </c>
      <c r="D4240" s="395" t="s">
        <v>41515</v>
      </c>
    </row>
    <row r="4241" spans="1:4">
      <c r="A4241" s="394">
        <v>92911</v>
      </c>
      <c r="B4241" s="394" t="s">
        <v>3865</v>
      </c>
      <c r="C4241" s="394" t="s">
        <v>6</v>
      </c>
      <c r="D4241" s="395" t="s">
        <v>41515</v>
      </c>
    </row>
    <row r="4242" spans="1:4">
      <c r="A4242" s="394">
        <v>92912</v>
      </c>
      <c r="B4242" s="394" t="s">
        <v>3866</v>
      </c>
      <c r="C4242" s="394" t="s">
        <v>6</v>
      </c>
      <c r="D4242" s="395" t="s">
        <v>40860</v>
      </c>
    </row>
    <row r="4243" spans="1:4">
      <c r="A4243" s="394">
        <v>92913</v>
      </c>
      <c r="B4243" s="394" t="s">
        <v>3867</v>
      </c>
      <c r="C4243" s="394" t="s">
        <v>6</v>
      </c>
      <c r="D4243" s="395" t="s">
        <v>45831</v>
      </c>
    </row>
    <row r="4244" spans="1:4">
      <c r="A4244" s="394">
        <v>92914</v>
      </c>
      <c r="B4244" s="394" t="s">
        <v>3868</v>
      </c>
      <c r="C4244" s="394" t="s">
        <v>6</v>
      </c>
      <c r="D4244" s="395" t="s">
        <v>45831</v>
      </c>
    </row>
    <row r="4245" spans="1:4">
      <c r="A4245" s="394">
        <v>92918</v>
      </c>
      <c r="B4245" s="394" t="s">
        <v>3869</v>
      </c>
      <c r="C4245" s="394" t="s">
        <v>6</v>
      </c>
      <c r="D4245" s="395" t="s">
        <v>45832</v>
      </c>
    </row>
    <row r="4246" spans="1:4">
      <c r="A4246" s="394">
        <v>92920</v>
      </c>
      <c r="B4246" s="394" t="s">
        <v>3870</v>
      </c>
      <c r="C4246" s="394" t="s">
        <v>6</v>
      </c>
      <c r="D4246" s="395" t="s">
        <v>45833</v>
      </c>
    </row>
    <row r="4247" spans="1:4">
      <c r="A4247" s="394">
        <v>92925</v>
      </c>
      <c r="B4247" s="394" t="s">
        <v>3871</v>
      </c>
      <c r="C4247" s="394" t="s">
        <v>6</v>
      </c>
      <c r="D4247" s="395" t="s">
        <v>45834</v>
      </c>
    </row>
    <row r="4248" spans="1:4">
      <c r="A4248" s="394">
        <v>92926</v>
      </c>
      <c r="B4248" s="394" t="s">
        <v>3872</v>
      </c>
      <c r="C4248" s="394" t="s">
        <v>6</v>
      </c>
      <c r="D4248" s="395" t="s">
        <v>45835</v>
      </c>
    </row>
    <row r="4249" spans="1:4">
      <c r="A4249" s="394">
        <v>92927</v>
      </c>
      <c r="B4249" s="394" t="s">
        <v>3873</v>
      </c>
      <c r="C4249" s="394" t="s">
        <v>6</v>
      </c>
      <c r="D4249" s="395" t="s">
        <v>45835</v>
      </c>
    </row>
    <row r="4250" spans="1:4">
      <c r="A4250" s="394">
        <v>92928</v>
      </c>
      <c r="B4250" s="394" t="s">
        <v>3874</v>
      </c>
      <c r="C4250" s="394" t="s">
        <v>6</v>
      </c>
      <c r="D4250" s="395" t="s">
        <v>40515</v>
      </c>
    </row>
    <row r="4251" spans="1:4">
      <c r="A4251" s="394">
        <v>92929</v>
      </c>
      <c r="B4251" s="394" t="s">
        <v>3875</v>
      </c>
      <c r="C4251" s="394" t="s">
        <v>6</v>
      </c>
      <c r="D4251" s="395" t="s">
        <v>40515</v>
      </c>
    </row>
    <row r="4252" spans="1:4">
      <c r="A4252" s="394">
        <v>92930</v>
      </c>
      <c r="B4252" s="394" t="s">
        <v>3876</v>
      </c>
      <c r="C4252" s="394" t="s">
        <v>6</v>
      </c>
      <c r="D4252" s="395" t="s">
        <v>40515</v>
      </c>
    </row>
    <row r="4253" spans="1:4">
      <c r="A4253" s="394">
        <v>92931</v>
      </c>
      <c r="B4253" s="394" t="s">
        <v>3877</v>
      </c>
      <c r="C4253" s="394" t="s">
        <v>6</v>
      </c>
      <c r="D4253" s="395" t="s">
        <v>40235</v>
      </c>
    </row>
    <row r="4254" spans="1:4">
      <c r="A4254" s="394">
        <v>92932</v>
      </c>
      <c r="B4254" s="394" t="s">
        <v>3878</v>
      </c>
      <c r="C4254" s="394" t="s">
        <v>6</v>
      </c>
      <c r="D4254" s="395" t="s">
        <v>40235</v>
      </c>
    </row>
    <row r="4255" spans="1:4">
      <c r="A4255" s="394">
        <v>92933</v>
      </c>
      <c r="B4255" s="394" t="s">
        <v>3879</v>
      </c>
      <c r="C4255" s="394" t="s">
        <v>6</v>
      </c>
      <c r="D4255" s="395" t="s">
        <v>40235</v>
      </c>
    </row>
    <row r="4256" spans="1:4">
      <c r="A4256" s="394">
        <v>92934</v>
      </c>
      <c r="B4256" s="394" t="s">
        <v>3880</v>
      </c>
      <c r="C4256" s="394" t="s">
        <v>6</v>
      </c>
      <c r="D4256" s="395" t="s">
        <v>45836</v>
      </c>
    </row>
    <row r="4257" spans="1:4">
      <c r="A4257" s="394">
        <v>92935</v>
      </c>
      <c r="B4257" s="394" t="s">
        <v>3881</v>
      </c>
      <c r="C4257" s="394" t="s">
        <v>6</v>
      </c>
      <c r="D4257" s="395" t="s">
        <v>45836</v>
      </c>
    </row>
    <row r="4258" spans="1:4">
      <c r="A4258" s="394">
        <v>92936</v>
      </c>
      <c r="B4258" s="394" t="s">
        <v>3882</v>
      </c>
      <c r="C4258" s="394" t="s">
        <v>6</v>
      </c>
      <c r="D4258" s="395" t="s">
        <v>44229</v>
      </c>
    </row>
    <row r="4259" spans="1:4">
      <c r="A4259" s="394">
        <v>92937</v>
      </c>
      <c r="B4259" s="394" t="s">
        <v>3883</v>
      </c>
      <c r="C4259" s="394" t="s">
        <v>6</v>
      </c>
      <c r="D4259" s="395" t="s">
        <v>44229</v>
      </c>
    </row>
    <row r="4260" spans="1:4">
      <c r="A4260" s="394">
        <v>92938</v>
      </c>
      <c r="B4260" s="394" t="s">
        <v>3884</v>
      </c>
      <c r="C4260" s="394" t="s">
        <v>6</v>
      </c>
      <c r="D4260" s="395" t="s">
        <v>45194</v>
      </c>
    </row>
    <row r="4261" spans="1:4">
      <c r="A4261" s="394">
        <v>92939</v>
      </c>
      <c r="B4261" s="394" t="s">
        <v>3885</v>
      </c>
      <c r="C4261" s="394" t="s">
        <v>6</v>
      </c>
      <c r="D4261" s="395" t="s">
        <v>40798</v>
      </c>
    </row>
    <row r="4262" spans="1:4">
      <c r="A4262" s="394">
        <v>92940</v>
      </c>
      <c r="B4262" s="394" t="s">
        <v>3886</v>
      </c>
      <c r="C4262" s="394" t="s">
        <v>6</v>
      </c>
      <c r="D4262" s="395" t="s">
        <v>45759</v>
      </c>
    </row>
    <row r="4263" spans="1:4">
      <c r="A4263" s="394">
        <v>92941</v>
      </c>
      <c r="B4263" s="394" t="s">
        <v>3887</v>
      </c>
      <c r="C4263" s="394" t="s">
        <v>6</v>
      </c>
      <c r="D4263" s="395" t="s">
        <v>45837</v>
      </c>
    </row>
    <row r="4264" spans="1:4">
      <c r="A4264" s="394">
        <v>92942</v>
      </c>
      <c r="B4264" s="394" t="s">
        <v>3888</v>
      </c>
      <c r="C4264" s="394" t="s">
        <v>6</v>
      </c>
      <c r="D4264" s="395" t="s">
        <v>45837</v>
      </c>
    </row>
    <row r="4265" spans="1:4">
      <c r="A4265" s="394">
        <v>92943</v>
      </c>
      <c r="B4265" s="394" t="s">
        <v>3889</v>
      </c>
      <c r="C4265" s="394" t="s">
        <v>6</v>
      </c>
      <c r="D4265" s="395" t="s">
        <v>45838</v>
      </c>
    </row>
    <row r="4266" spans="1:4">
      <c r="A4266" s="394">
        <v>92944</v>
      </c>
      <c r="B4266" s="394" t="s">
        <v>3890</v>
      </c>
      <c r="C4266" s="394" t="s">
        <v>6</v>
      </c>
      <c r="D4266" s="395" t="s">
        <v>45838</v>
      </c>
    </row>
    <row r="4267" spans="1:4">
      <c r="A4267" s="394">
        <v>92945</v>
      </c>
      <c r="B4267" s="394" t="s">
        <v>3891</v>
      </c>
      <c r="C4267" s="394" t="s">
        <v>6</v>
      </c>
      <c r="D4267" s="395" t="s">
        <v>45838</v>
      </c>
    </row>
    <row r="4268" spans="1:4">
      <c r="A4268" s="394">
        <v>92946</v>
      </c>
      <c r="B4268" s="394" t="s">
        <v>3892</v>
      </c>
      <c r="C4268" s="394" t="s">
        <v>6</v>
      </c>
      <c r="D4268" s="395" t="s">
        <v>45839</v>
      </c>
    </row>
    <row r="4269" spans="1:4">
      <c r="A4269" s="394">
        <v>92947</v>
      </c>
      <c r="B4269" s="394" t="s">
        <v>3893</v>
      </c>
      <c r="C4269" s="394" t="s">
        <v>6</v>
      </c>
      <c r="D4269" s="395" t="s">
        <v>45839</v>
      </c>
    </row>
    <row r="4270" spans="1:4">
      <c r="A4270" s="394">
        <v>92948</v>
      </c>
      <c r="B4270" s="394" t="s">
        <v>3894</v>
      </c>
      <c r="C4270" s="394" t="s">
        <v>6</v>
      </c>
      <c r="D4270" s="395" t="s">
        <v>45839</v>
      </c>
    </row>
    <row r="4271" spans="1:4">
      <c r="A4271" s="394">
        <v>92949</v>
      </c>
      <c r="B4271" s="394" t="s">
        <v>3895</v>
      </c>
      <c r="C4271" s="394" t="s">
        <v>6</v>
      </c>
      <c r="D4271" s="395" t="s">
        <v>45348</v>
      </c>
    </row>
    <row r="4272" spans="1:4">
      <c r="A4272" s="394">
        <v>92950</v>
      </c>
      <c r="B4272" s="394" t="s">
        <v>3896</v>
      </c>
      <c r="C4272" s="394" t="s">
        <v>6</v>
      </c>
      <c r="D4272" s="395" t="s">
        <v>45348</v>
      </c>
    </row>
    <row r="4273" spans="1:4">
      <c r="A4273" s="394">
        <v>92951</v>
      </c>
      <c r="B4273" s="394" t="s">
        <v>3897</v>
      </c>
      <c r="C4273" s="394" t="s">
        <v>6</v>
      </c>
      <c r="D4273" s="395" t="s">
        <v>45840</v>
      </c>
    </row>
    <row r="4274" spans="1:4">
      <c r="A4274" s="394">
        <v>92952</v>
      </c>
      <c r="B4274" s="394" t="s">
        <v>3898</v>
      </c>
      <c r="C4274" s="394" t="s">
        <v>6</v>
      </c>
      <c r="D4274" s="395" t="s">
        <v>45840</v>
      </c>
    </row>
    <row r="4275" spans="1:4">
      <c r="A4275" s="394">
        <v>92953</v>
      </c>
      <c r="B4275" s="394" t="s">
        <v>3899</v>
      </c>
      <c r="C4275" s="394" t="s">
        <v>6</v>
      </c>
      <c r="D4275" s="395" t="s">
        <v>45841</v>
      </c>
    </row>
    <row r="4276" spans="1:4">
      <c r="A4276" s="394">
        <v>93050</v>
      </c>
      <c r="B4276" s="394" t="s">
        <v>3900</v>
      </c>
      <c r="C4276" s="394" t="s">
        <v>6</v>
      </c>
      <c r="D4276" s="395" t="s">
        <v>40918</v>
      </c>
    </row>
    <row r="4277" spans="1:4">
      <c r="A4277" s="394">
        <v>93051</v>
      </c>
      <c r="B4277" s="394" t="s">
        <v>3901</v>
      </c>
      <c r="C4277" s="394" t="s">
        <v>6</v>
      </c>
      <c r="D4277" s="395" t="s">
        <v>40919</v>
      </c>
    </row>
    <row r="4278" spans="1:4">
      <c r="A4278" s="394">
        <v>93052</v>
      </c>
      <c r="B4278" s="394" t="s">
        <v>3902</v>
      </c>
      <c r="C4278" s="394" t="s">
        <v>6</v>
      </c>
      <c r="D4278" s="395" t="s">
        <v>40920</v>
      </c>
    </row>
    <row r="4279" spans="1:4">
      <c r="A4279" s="394">
        <v>93054</v>
      </c>
      <c r="B4279" s="394" t="s">
        <v>3903</v>
      </c>
      <c r="C4279" s="394" t="s">
        <v>6</v>
      </c>
      <c r="D4279" s="395" t="s">
        <v>40351</v>
      </c>
    </row>
    <row r="4280" spans="1:4">
      <c r="A4280" s="394">
        <v>93055</v>
      </c>
      <c r="B4280" s="394" t="s">
        <v>3904</v>
      </c>
      <c r="C4280" s="394" t="s">
        <v>6</v>
      </c>
      <c r="D4280" s="395" t="s">
        <v>40921</v>
      </c>
    </row>
    <row r="4281" spans="1:4">
      <c r="A4281" s="394">
        <v>93056</v>
      </c>
      <c r="B4281" s="394" t="s">
        <v>3905</v>
      </c>
      <c r="C4281" s="394" t="s">
        <v>6</v>
      </c>
      <c r="D4281" s="395" t="s">
        <v>40303</v>
      </c>
    </row>
    <row r="4282" spans="1:4">
      <c r="A4282" s="394">
        <v>93057</v>
      </c>
      <c r="B4282" s="394" t="s">
        <v>3906</v>
      </c>
      <c r="C4282" s="394" t="s">
        <v>6</v>
      </c>
      <c r="D4282" s="395" t="s">
        <v>40922</v>
      </c>
    </row>
    <row r="4283" spans="1:4">
      <c r="A4283" s="394">
        <v>93058</v>
      </c>
      <c r="B4283" s="394" t="s">
        <v>3907</v>
      </c>
      <c r="C4283" s="394" t="s">
        <v>6</v>
      </c>
      <c r="D4283" s="395" t="s">
        <v>40923</v>
      </c>
    </row>
    <row r="4284" spans="1:4">
      <c r="A4284" s="394">
        <v>93059</v>
      </c>
      <c r="B4284" s="394" t="s">
        <v>3908</v>
      </c>
      <c r="C4284" s="394" t="s">
        <v>6</v>
      </c>
      <c r="D4284" s="395" t="s">
        <v>40924</v>
      </c>
    </row>
    <row r="4285" spans="1:4">
      <c r="A4285" s="394">
        <v>93060</v>
      </c>
      <c r="B4285" s="394" t="s">
        <v>3909</v>
      </c>
      <c r="C4285" s="394" t="s">
        <v>6</v>
      </c>
      <c r="D4285" s="395" t="s">
        <v>40925</v>
      </c>
    </row>
    <row r="4286" spans="1:4">
      <c r="A4286" s="394">
        <v>93061</v>
      </c>
      <c r="B4286" s="394" t="s">
        <v>3910</v>
      </c>
      <c r="C4286" s="394" t="s">
        <v>6</v>
      </c>
      <c r="D4286" s="395" t="s">
        <v>40926</v>
      </c>
    </row>
    <row r="4287" spans="1:4">
      <c r="A4287" s="394">
        <v>93062</v>
      </c>
      <c r="B4287" s="394" t="s">
        <v>3911</v>
      </c>
      <c r="C4287" s="394" t="s">
        <v>6</v>
      </c>
      <c r="D4287" s="395" t="s">
        <v>40927</v>
      </c>
    </row>
    <row r="4288" spans="1:4">
      <c r="A4288" s="394">
        <v>93063</v>
      </c>
      <c r="B4288" s="394" t="s">
        <v>3912</v>
      </c>
      <c r="C4288" s="394" t="s">
        <v>6</v>
      </c>
      <c r="D4288" s="395" t="s">
        <v>40928</v>
      </c>
    </row>
    <row r="4289" spans="1:4">
      <c r="A4289" s="394">
        <v>93064</v>
      </c>
      <c r="B4289" s="394" t="s">
        <v>3913</v>
      </c>
      <c r="C4289" s="394" t="s">
        <v>6</v>
      </c>
      <c r="D4289" s="395" t="s">
        <v>40929</v>
      </c>
    </row>
    <row r="4290" spans="1:4">
      <c r="A4290" s="394">
        <v>93065</v>
      </c>
      <c r="B4290" s="394" t="s">
        <v>3914</v>
      </c>
      <c r="C4290" s="394" t="s">
        <v>6</v>
      </c>
      <c r="D4290" s="395" t="s">
        <v>40930</v>
      </c>
    </row>
    <row r="4291" spans="1:4">
      <c r="A4291" s="394">
        <v>93066</v>
      </c>
      <c r="B4291" s="394" t="s">
        <v>3915</v>
      </c>
      <c r="C4291" s="394" t="s">
        <v>6</v>
      </c>
      <c r="D4291" s="395" t="s">
        <v>40931</v>
      </c>
    </row>
    <row r="4292" spans="1:4">
      <c r="A4292" s="394">
        <v>93067</v>
      </c>
      <c r="B4292" s="394" t="s">
        <v>3916</v>
      </c>
      <c r="C4292" s="394" t="s">
        <v>6</v>
      </c>
      <c r="D4292" s="395" t="s">
        <v>40932</v>
      </c>
    </row>
    <row r="4293" spans="1:4">
      <c r="A4293" s="394">
        <v>93068</v>
      </c>
      <c r="B4293" s="394" t="s">
        <v>3917</v>
      </c>
      <c r="C4293" s="394" t="s">
        <v>6</v>
      </c>
      <c r="D4293" s="395" t="s">
        <v>40933</v>
      </c>
    </row>
    <row r="4294" spans="1:4">
      <c r="A4294" s="394">
        <v>93069</v>
      </c>
      <c r="B4294" s="394" t="s">
        <v>3918</v>
      </c>
      <c r="C4294" s="394" t="s">
        <v>6</v>
      </c>
      <c r="D4294" s="395" t="s">
        <v>40934</v>
      </c>
    </row>
    <row r="4295" spans="1:4">
      <c r="A4295" s="394">
        <v>93070</v>
      </c>
      <c r="B4295" s="394" t="s">
        <v>3919</v>
      </c>
      <c r="C4295" s="394" t="s">
        <v>6</v>
      </c>
      <c r="D4295" s="395" t="s">
        <v>40857</v>
      </c>
    </row>
    <row r="4296" spans="1:4">
      <c r="A4296" s="394">
        <v>93071</v>
      </c>
      <c r="B4296" s="394" t="s">
        <v>3920</v>
      </c>
      <c r="C4296" s="394" t="s">
        <v>6</v>
      </c>
      <c r="D4296" s="395" t="s">
        <v>40935</v>
      </c>
    </row>
    <row r="4297" spans="1:4">
      <c r="A4297" s="394">
        <v>93072</v>
      </c>
      <c r="B4297" s="394" t="s">
        <v>3921</v>
      </c>
      <c r="C4297" s="394" t="s">
        <v>6</v>
      </c>
      <c r="D4297" s="395" t="s">
        <v>40936</v>
      </c>
    </row>
    <row r="4298" spans="1:4">
      <c r="A4298" s="394">
        <v>93073</v>
      </c>
      <c r="B4298" s="394" t="s">
        <v>3922</v>
      </c>
      <c r="C4298" s="394" t="s">
        <v>6</v>
      </c>
      <c r="D4298" s="395" t="s">
        <v>40937</v>
      </c>
    </row>
    <row r="4299" spans="1:4">
      <c r="A4299" s="394">
        <v>93074</v>
      </c>
      <c r="B4299" s="394" t="s">
        <v>3923</v>
      </c>
      <c r="C4299" s="394" t="s">
        <v>6</v>
      </c>
      <c r="D4299" s="395" t="s">
        <v>40157</v>
      </c>
    </row>
    <row r="4300" spans="1:4">
      <c r="A4300" s="394">
        <v>93075</v>
      </c>
      <c r="B4300" s="394" t="s">
        <v>3924</v>
      </c>
      <c r="C4300" s="394" t="s">
        <v>6</v>
      </c>
      <c r="D4300" s="395" t="s">
        <v>40938</v>
      </c>
    </row>
    <row r="4301" spans="1:4">
      <c r="A4301" s="394">
        <v>93076</v>
      </c>
      <c r="B4301" s="394" t="s">
        <v>3925</v>
      </c>
      <c r="C4301" s="394" t="s">
        <v>6</v>
      </c>
      <c r="D4301" s="395" t="s">
        <v>40939</v>
      </c>
    </row>
    <row r="4302" spans="1:4">
      <c r="A4302" s="394">
        <v>93077</v>
      </c>
      <c r="B4302" s="394" t="s">
        <v>3926</v>
      </c>
      <c r="C4302" s="394" t="s">
        <v>6</v>
      </c>
      <c r="D4302" s="395" t="s">
        <v>40940</v>
      </c>
    </row>
    <row r="4303" spans="1:4">
      <c r="A4303" s="394">
        <v>93078</v>
      </c>
      <c r="B4303" s="394" t="s">
        <v>3927</v>
      </c>
      <c r="C4303" s="394" t="s">
        <v>6</v>
      </c>
      <c r="D4303" s="395" t="s">
        <v>40941</v>
      </c>
    </row>
    <row r="4304" spans="1:4">
      <c r="A4304" s="394">
        <v>93079</v>
      </c>
      <c r="B4304" s="394" t="s">
        <v>3928</v>
      </c>
      <c r="C4304" s="394" t="s">
        <v>6</v>
      </c>
      <c r="D4304" s="395" t="s">
        <v>40942</v>
      </c>
    </row>
    <row r="4305" spans="1:4">
      <c r="A4305" s="394">
        <v>93080</v>
      </c>
      <c r="B4305" s="394" t="s">
        <v>3929</v>
      </c>
      <c r="C4305" s="394" t="s">
        <v>6</v>
      </c>
      <c r="D4305" s="395" t="s">
        <v>40943</v>
      </c>
    </row>
    <row r="4306" spans="1:4">
      <c r="A4306" s="394">
        <v>93081</v>
      </c>
      <c r="B4306" s="394" t="s">
        <v>3930</v>
      </c>
      <c r="C4306" s="394" t="s">
        <v>6</v>
      </c>
      <c r="D4306" s="395" t="s">
        <v>40689</v>
      </c>
    </row>
    <row r="4307" spans="1:4">
      <c r="A4307" s="394">
        <v>93082</v>
      </c>
      <c r="B4307" s="394" t="s">
        <v>3931</v>
      </c>
      <c r="C4307" s="394" t="s">
        <v>6</v>
      </c>
      <c r="D4307" s="395" t="s">
        <v>40944</v>
      </c>
    </row>
    <row r="4308" spans="1:4">
      <c r="A4308" s="394">
        <v>93083</v>
      </c>
      <c r="B4308" s="394" t="s">
        <v>3932</v>
      </c>
      <c r="C4308" s="394" t="s">
        <v>6</v>
      </c>
      <c r="D4308" s="395" t="s">
        <v>40945</v>
      </c>
    </row>
    <row r="4309" spans="1:4">
      <c r="A4309" s="394">
        <v>93084</v>
      </c>
      <c r="B4309" s="394" t="s">
        <v>3933</v>
      </c>
      <c r="C4309" s="394" t="s">
        <v>6</v>
      </c>
      <c r="D4309" s="395" t="s">
        <v>39775</v>
      </c>
    </row>
    <row r="4310" spans="1:4">
      <c r="A4310" s="394">
        <v>93085</v>
      </c>
      <c r="B4310" s="394" t="s">
        <v>3934</v>
      </c>
      <c r="C4310" s="394" t="s">
        <v>6</v>
      </c>
      <c r="D4310" s="395" t="s">
        <v>40946</v>
      </c>
    </row>
    <row r="4311" spans="1:4">
      <c r="A4311" s="394">
        <v>93086</v>
      </c>
      <c r="B4311" s="394" t="s">
        <v>3935</v>
      </c>
      <c r="C4311" s="394" t="s">
        <v>6</v>
      </c>
      <c r="D4311" s="395" t="s">
        <v>40947</v>
      </c>
    </row>
    <row r="4312" spans="1:4">
      <c r="A4312" s="394">
        <v>93087</v>
      </c>
      <c r="B4312" s="394" t="s">
        <v>3936</v>
      </c>
      <c r="C4312" s="394" t="s">
        <v>6</v>
      </c>
      <c r="D4312" s="395" t="s">
        <v>40948</v>
      </c>
    </row>
    <row r="4313" spans="1:4">
      <c r="A4313" s="394">
        <v>93088</v>
      </c>
      <c r="B4313" s="394" t="s">
        <v>3937</v>
      </c>
      <c r="C4313" s="394" t="s">
        <v>6</v>
      </c>
      <c r="D4313" s="395" t="s">
        <v>40949</v>
      </c>
    </row>
    <row r="4314" spans="1:4">
      <c r="A4314" s="394">
        <v>93089</v>
      </c>
      <c r="B4314" s="394" t="s">
        <v>3938</v>
      </c>
      <c r="C4314" s="394" t="s">
        <v>6</v>
      </c>
      <c r="D4314" s="395" t="s">
        <v>40950</v>
      </c>
    </row>
    <row r="4315" spans="1:4">
      <c r="A4315" s="394">
        <v>93090</v>
      </c>
      <c r="B4315" s="394" t="s">
        <v>3939</v>
      </c>
      <c r="C4315" s="394" t="s">
        <v>6</v>
      </c>
      <c r="D4315" s="395" t="s">
        <v>40865</v>
      </c>
    </row>
    <row r="4316" spans="1:4">
      <c r="A4316" s="394">
        <v>93091</v>
      </c>
      <c r="B4316" s="394" t="s">
        <v>3940</v>
      </c>
      <c r="C4316" s="394" t="s">
        <v>6</v>
      </c>
      <c r="D4316" s="395" t="s">
        <v>40951</v>
      </c>
    </row>
    <row r="4317" spans="1:4">
      <c r="A4317" s="394">
        <v>93092</v>
      </c>
      <c r="B4317" s="394" t="s">
        <v>3941</v>
      </c>
      <c r="C4317" s="394" t="s">
        <v>6</v>
      </c>
      <c r="D4317" s="395" t="s">
        <v>40952</v>
      </c>
    </row>
    <row r="4318" spans="1:4">
      <c r="A4318" s="394">
        <v>93093</v>
      </c>
      <c r="B4318" s="394" t="s">
        <v>3942</v>
      </c>
      <c r="C4318" s="394" t="s">
        <v>6</v>
      </c>
      <c r="D4318" s="395" t="s">
        <v>40953</v>
      </c>
    </row>
    <row r="4319" spans="1:4">
      <c r="A4319" s="394">
        <v>93094</v>
      </c>
      <c r="B4319" s="394" t="s">
        <v>3943</v>
      </c>
      <c r="C4319" s="394" t="s">
        <v>6</v>
      </c>
      <c r="D4319" s="395" t="s">
        <v>40954</v>
      </c>
    </row>
    <row r="4320" spans="1:4">
      <c r="A4320" s="394">
        <v>93095</v>
      </c>
      <c r="B4320" s="394" t="s">
        <v>3944</v>
      </c>
      <c r="C4320" s="394" t="s">
        <v>6</v>
      </c>
      <c r="D4320" s="395" t="s">
        <v>40578</v>
      </c>
    </row>
    <row r="4321" spans="1:4">
      <c r="A4321" s="394">
        <v>93096</v>
      </c>
      <c r="B4321" s="394" t="s">
        <v>3945</v>
      </c>
      <c r="C4321" s="394" t="s">
        <v>6</v>
      </c>
      <c r="D4321" s="395" t="s">
        <v>40955</v>
      </c>
    </row>
    <row r="4322" spans="1:4">
      <c r="A4322" s="394">
        <v>93097</v>
      </c>
      <c r="B4322" s="394" t="s">
        <v>3946</v>
      </c>
      <c r="C4322" s="394" t="s">
        <v>6</v>
      </c>
      <c r="D4322" s="395" t="s">
        <v>40310</v>
      </c>
    </row>
    <row r="4323" spans="1:4">
      <c r="A4323" s="394">
        <v>93098</v>
      </c>
      <c r="B4323" s="394" t="s">
        <v>3947</v>
      </c>
      <c r="C4323" s="394" t="s">
        <v>6</v>
      </c>
      <c r="D4323" s="395" t="s">
        <v>40956</v>
      </c>
    </row>
    <row r="4324" spans="1:4">
      <c r="A4324" s="394">
        <v>93099</v>
      </c>
      <c r="B4324" s="394" t="s">
        <v>3948</v>
      </c>
      <c r="C4324" s="394" t="s">
        <v>6</v>
      </c>
      <c r="D4324" s="395" t="s">
        <v>40957</v>
      </c>
    </row>
    <row r="4325" spans="1:4">
      <c r="A4325" s="394">
        <v>93100</v>
      </c>
      <c r="B4325" s="394" t="s">
        <v>3949</v>
      </c>
      <c r="C4325" s="394" t="s">
        <v>6</v>
      </c>
      <c r="D4325" s="395" t="s">
        <v>40565</v>
      </c>
    </row>
    <row r="4326" spans="1:4">
      <c r="A4326" s="394">
        <v>93101</v>
      </c>
      <c r="B4326" s="394" t="s">
        <v>3950</v>
      </c>
      <c r="C4326" s="394" t="s">
        <v>6</v>
      </c>
      <c r="D4326" s="395" t="s">
        <v>40593</v>
      </c>
    </row>
    <row r="4327" spans="1:4">
      <c r="A4327" s="394">
        <v>93102</v>
      </c>
      <c r="B4327" s="394" t="s">
        <v>3951</v>
      </c>
      <c r="C4327" s="394" t="s">
        <v>6</v>
      </c>
      <c r="D4327" s="395" t="s">
        <v>40646</v>
      </c>
    </row>
    <row r="4328" spans="1:4">
      <c r="A4328" s="394">
        <v>93103</v>
      </c>
      <c r="B4328" s="394" t="s">
        <v>3952</v>
      </c>
      <c r="C4328" s="394" t="s">
        <v>6</v>
      </c>
      <c r="D4328" s="395" t="s">
        <v>40723</v>
      </c>
    </row>
    <row r="4329" spans="1:4">
      <c r="A4329" s="394">
        <v>93104</v>
      </c>
      <c r="B4329" s="394" t="s">
        <v>3953</v>
      </c>
      <c r="C4329" s="394" t="s">
        <v>6</v>
      </c>
      <c r="D4329" s="395" t="s">
        <v>40958</v>
      </c>
    </row>
    <row r="4330" spans="1:4">
      <c r="A4330" s="394">
        <v>93105</v>
      </c>
      <c r="B4330" s="394" t="s">
        <v>3954</v>
      </c>
      <c r="C4330" s="394" t="s">
        <v>6</v>
      </c>
      <c r="D4330" s="395" t="s">
        <v>40644</v>
      </c>
    </row>
    <row r="4331" spans="1:4">
      <c r="A4331" s="394">
        <v>93106</v>
      </c>
      <c r="B4331" s="394" t="s">
        <v>3955</v>
      </c>
      <c r="C4331" s="394" t="s">
        <v>6</v>
      </c>
      <c r="D4331" s="395" t="s">
        <v>40959</v>
      </c>
    </row>
    <row r="4332" spans="1:4">
      <c r="A4332" s="394">
        <v>93107</v>
      </c>
      <c r="B4332" s="394" t="s">
        <v>3956</v>
      </c>
      <c r="C4332" s="394" t="s">
        <v>6</v>
      </c>
      <c r="D4332" s="395" t="s">
        <v>40960</v>
      </c>
    </row>
    <row r="4333" spans="1:4">
      <c r="A4333" s="394">
        <v>93108</v>
      </c>
      <c r="B4333" s="394" t="s">
        <v>3957</v>
      </c>
      <c r="C4333" s="394" t="s">
        <v>6</v>
      </c>
      <c r="D4333" s="395" t="s">
        <v>40961</v>
      </c>
    </row>
    <row r="4334" spans="1:4">
      <c r="A4334" s="394">
        <v>93109</v>
      </c>
      <c r="B4334" s="394" t="s">
        <v>3958</v>
      </c>
      <c r="C4334" s="394" t="s">
        <v>6</v>
      </c>
      <c r="D4334" s="395" t="s">
        <v>40962</v>
      </c>
    </row>
    <row r="4335" spans="1:4">
      <c r="A4335" s="394">
        <v>93110</v>
      </c>
      <c r="B4335" s="394" t="s">
        <v>3959</v>
      </c>
      <c r="C4335" s="394" t="s">
        <v>6</v>
      </c>
      <c r="D4335" s="395" t="s">
        <v>40488</v>
      </c>
    </row>
    <row r="4336" spans="1:4">
      <c r="A4336" s="394">
        <v>93111</v>
      </c>
      <c r="B4336" s="394" t="s">
        <v>3960</v>
      </c>
      <c r="C4336" s="394" t="s">
        <v>6</v>
      </c>
      <c r="D4336" s="395" t="s">
        <v>40963</v>
      </c>
    </row>
    <row r="4337" spans="1:4">
      <c r="A4337" s="394">
        <v>93112</v>
      </c>
      <c r="B4337" s="394" t="s">
        <v>3961</v>
      </c>
      <c r="C4337" s="394" t="s">
        <v>6</v>
      </c>
      <c r="D4337" s="395" t="s">
        <v>40964</v>
      </c>
    </row>
    <row r="4338" spans="1:4">
      <c r="A4338" s="394">
        <v>93113</v>
      </c>
      <c r="B4338" s="394" t="s">
        <v>3962</v>
      </c>
      <c r="C4338" s="394" t="s">
        <v>6</v>
      </c>
      <c r="D4338" s="395" t="s">
        <v>40872</v>
      </c>
    </row>
    <row r="4339" spans="1:4">
      <c r="A4339" s="394">
        <v>93114</v>
      </c>
      <c r="B4339" s="394" t="s">
        <v>3963</v>
      </c>
      <c r="C4339" s="394" t="s">
        <v>6</v>
      </c>
      <c r="D4339" s="395" t="s">
        <v>40965</v>
      </c>
    </row>
    <row r="4340" spans="1:4">
      <c r="A4340" s="394">
        <v>93115</v>
      </c>
      <c r="B4340" s="394" t="s">
        <v>3964</v>
      </c>
      <c r="C4340" s="394" t="s">
        <v>6</v>
      </c>
      <c r="D4340" s="395" t="s">
        <v>40966</v>
      </c>
    </row>
    <row r="4341" spans="1:4">
      <c r="A4341" s="394">
        <v>93116</v>
      </c>
      <c r="B4341" s="394" t="s">
        <v>3965</v>
      </c>
      <c r="C4341" s="394" t="s">
        <v>6</v>
      </c>
      <c r="D4341" s="395" t="s">
        <v>40967</v>
      </c>
    </row>
    <row r="4342" spans="1:4">
      <c r="A4342" s="394">
        <v>93117</v>
      </c>
      <c r="B4342" s="394" t="s">
        <v>3966</v>
      </c>
      <c r="C4342" s="394" t="s">
        <v>6</v>
      </c>
      <c r="D4342" s="395" t="s">
        <v>40968</v>
      </c>
    </row>
    <row r="4343" spans="1:4">
      <c r="A4343" s="394">
        <v>93118</v>
      </c>
      <c r="B4343" s="394" t="s">
        <v>3967</v>
      </c>
      <c r="C4343" s="394" t="s">
        <v>6</v>
      </c>
      <c r="D4343" s="395" t="s">
        <v>40969</v>
      </c>
    </row>
    <row r="4344" spans="1:4">
      <c r="A4344" s="394">
        <v>93119</v>
      </c>
      <c r="B4344" s="394" t="s">
        <v>3968</v>
      </c>
      <c r="C4344" s="394" t="s">
        <v>6</v>
      </c>
      <c r="D4344" s="395" t="s">
        <v>40970</v>
      </c>
    </row>
    <row r="4345" spans="1:4">
      <c r="A4345" s="394">
        <v>93120</v>
      </c>
      <c r="B4345" s="394" t="s">
        <v>3969</v>
      </c>
      <c r="C4345" s="394" t="s">
        <v>6</v>
      </c>
      <c r="D4345" s="395" t="s">
        <v>40971</v>
      </c>
    </row>
    <row r="4346" spans="1:4">
      <c r="A4346" s="394">
        <v>93121</v>
      </c>
      <c r="B4346" s="394" t="s">
        <v>3970</v>
      </c>
      <c r="C4346" s="394" t="s">
        <v>6</v>
      </c>
      <c r="D4346" s="395" t="s">
        <v>39992</v>
      </c>
    </row>
    <row r="4347" spans="1:4">
      <c r="A4347" s="394">
        <v>93122</v>
      </c>
      <c r="B4347" s="394" t="s">
        <v>3971</v>
      </c>
      <c r="C4347" s="394" t="s">
        <v>6</v>
      </c>
      <c r="D4347" s="395" t="s">
        <v>40972</v>
      </c>
    </row>
    <row r="4348" spans="1:4">
      <c r="A4348" s="394">
        <v>93123</v>
      </c>
      <c r="B4348" s="394" t="s">
        <v>3972</v>
      </c>
      <c r="C4348" s="394" t="s">
        <v>6</v>
      </c>
      <c r="D4348" s="395" t="s">
        <v>39329</v>
      </c>
    </row>
    <row r="4349" spans="1:4">
      <c r="A4349" s="394">
        <v>93124</v>
      </c>
      <c r="B4349" s="394" t="s">
        <v>3973</v>
      </c>
      <c r="C4349" s="394" t="s">
        <v>6</v>
      </c>
      <c r="D4349" s="395" t="s">
        <v>40973</v>
      </c>
    </row>
    <row r="4350" spans="1:4">
      <c r="A4350" s="394">
        <v>93125</v>
      </c>
      <c r="B4350" s="394" t="s">
        <v>3974</v>
      </c>
      <c r="C4350" s="394" t="s">
        <v>6</v>
      </c>
      <c r="D4350" s="395" t="s">
        <v>40974</v>
      </c>
    </row>
    <row r="4351" spans="1:4">
      <c r="A4351" s="394">
        <v>93126</v>
      </c>
      <c r="B4351" s="394" t="s">
        <v>3975</v>
      </c>
      <c r="C4351" s="394" t="s">
        <v>6</v>
      </c>
      <c r="D4351" s="395" t="s">
        <v>40975</v>
      </c>
    </row>
    <row r="4352" spans="1:4">
      <c r="A4352" s="394">
        <v>93133</v>
      </c>
      <c r="B4352" s="394" t="s">
        <v>3976</v>
      </c>
      <c r="C4352" s="394" t="s">
        <v>6</v>
      </c>
      <c r="D4352" s="395" t="s">
        <v>40976</v>
      </c>
    </row>
    <row r="4353" spans="1:4">
      <c r="A4353" s="394">
        <v>94465</v>
      </c>
      <c r="B4353" s="394" t="s">
        <v>3977</v>
      </c>
      <c r="C4353" s="394" t="s">
        <v>6</v>
      </c>
      <c r="D4353" s="395" t="s">
        <v>45842</v>
      </c>
    </row>
    <row r="4354" spans="1:4">
      <c r="A4354" s="394">
        <v>94466</v>
      </c>
      <c r="B4354" s="394" t="s">
        <v>3978</v>
      </c>
      <c r="C4354" s="394" t="s">
        <v>6</v>
      </c>
      <c r="D4354" s="395" t="s">
        <v>45843</v>
      </c>
    </row>
    <row r="4355" spans="1:4">
      <c r="A4355" s="394">
        <v>94467</v>
      </c>
      <c r="B4355" s="394" t="s">
        <v>3979</v>
      </c>
      <c r="C4355" s="394" t="s">
        <v>6</v>
      </c>
      <c r="D4355" s="395" t="s">
        <v>45844</v>
      </c>
    </row>
    <row r="4356" spans="1:4">
      <c r="A4356" s="394">
        <v>94468</v>
      </c>
      <c r="B4356" s="394" t="s">
        <v>3980</v>
      </c>
      <c r="C4356" s="394" t="s">
        <v>6</v>
      </c>
      <c r="D4356" s="395" t="s">
        <v>39889</v>
      </c>
    </row>
    <row r="4357" spans="1:4">
      <c r="A4357" s="394">
        <v>94469</v>
      </c>
      <c r="B4357" s="394" t="s">
        <v>3981</v>
      </c>
      <c r="C4357" s="394" t="s">
        <v>6</v>
      </c>
      <c r="D4357" s="395" t="s">
        <v>45845</v>
      </c>
    </row>
    <row r="4358" spans="1:4">
      <c r="A4358" s="394">
        <v>94470</v>
      </c>
      <c r="B4358" s="394" t="s">
        <v>3982</v>
      </c>
      <c r="C4358" s="394" t="s">
        <v>6</v>
      </c>
      <c r="D4358" s="395" t="s">
        <v>45846</v>
      </c>
    </row>
    <row r="4359" spans="1:4">
      <c r="A4359" s="394">
        <v>94471</v>
      </c>
      <c r="B4359" s="394" t="s">
        <v>3983</v>
      </c>
      <c r="C4359" s="394" t="s">
        <v>6</v>
      </c>
      <c r="D4359" s="395" t="s">
        <v>45847</v>
      </c>
    </row>
    <row r="4360" spans="1:4">
      <c r="A4360" s="394">
        <v>94472</v>
      </c>
      <c r="B4360" s="394" t="s">
        <v>3984</v>
      </c>
      <c r="C4360" s="394" t="s">
        <v>6</v>
      </c>
      <c r="D4360" s="395" t="s">
        <v>42896</v>
      </c>
    </row>
    <row r="4361" spans="1:4">
      <c r="A4361" s="394">
        <v>94473</v>
      </c>
      <c r="B4361" s="394" t="s">
        <v>3985</v>
      </c>
      <c r="C4361" s="394" t="s">
        <v>6</v>
      </c>
      <c r="D4361" s="395" t="s">
        <v>45848</v>
      </c>
    </row>
    <row r="4362" spans="1:4">
      <c r="A4362" s="394">
        <v>94474</v>
      </c>
      <c r="B4362" s="394" t="s">
        <v>3986</v>
      </c>
      <c r="C4362" s="394" t="s">
        <v>6</v>
      </c>
      <c r="D4362" s="395" t="s">
        <v>45849</v>
      </c>
    </row>
    <row r="4363" spans="1:4">
      <c r="A4363" s="394">
        <v>94475</v>
      </c>
      <c r="B4363" s="394" t="s">
        <v>3987</v>
      </c>
      <c r="C4363" s="394" t="s">
        <v>6</v>
      </c>
      <c r="D4363" s="395" t="s">
        <v>45850</v>
      </c>
    </row>
    <row r="4364" spans="1:4">
      <c r="A4364" s="394">
        <v>94476</v>
      </c>
      <c r="B4364" s="394" t="s">
        <v>3988</v>
      </c>
      <c r="C4364" s="394" t="s">
        <v>6</v>
      </c>
      <c r="D4364" s="395" t="s">
        <v>44117</v>
      </c>
    </row>
    <row r="4365" spans="1:4">
      <c r="A4365" s="394">
        <v>94477</v>
      </c>
      <c r="B4365" s="394" t="s">
        <v>3989</v>
      </c>
      <c r="C4365" s="394" t="s">
        <v>6</v>
      </c>
      <c r="D4365" s="395" t="s">
        <v>45851</v>
      </c>
    </row>
    <row r="4366" spans="1:4">
      <c r="A4366" s="394">
        <v>94478</v>
      </c>
      <c r="B4366" s="394" t="s">
        <v>3990</v>
      </c>
      <c r="C4366" s="394" t="s">
        <v>6</v>
      </c>
      <c r="D4366" s="395" t="s">
        <v>45852</v>
      </c>
    </row>
    <row r="4367" spans="1:4">
      <c r="A4367" s="394">
        <v>94479</v>
      </c>
      <c r="B4367" s="394" t="s">
        <v>3991</v>
      </c>
      <c r="C4367" s="394" t="s">
        <v>6</v>
      </c>
      <c r="D4367" s="395" t="s">
        <v>45853</v>
      </c>
    </row>
    <row r="4368" spans="1:4">
      <c r="A4368" s="394">
        <v>94606</v>
      </c>
      <c r="B4368" s="394" t="s">
        <v>3992</v>
      </c>
      <c r="C4368" s="394" t="s">
        <v>6</v>
      </c>
      <c r="D4368" s="395" t="s">
        <v>45854</v>
      </c>
    </row>
    <row r="4369" spans="1:4">
      <c r="A4369" s="394">
        <v>94608</v>
      </c>
      <c r="B4369" s="394" t="s">
        <v>3993</v>
      </c>
      <c r="C4369" s="394" t="s">
        <v>6</v>
      </c>
      <c r="D4369" s="395" t="s">
        <v>40112</v>
      </c>
    </row>
    <row r="4370" spans="1:4">
      <c r="A4370" s="394">
        <v>94610</v>
      </c>
      <c r="B4370" s="394" t="s">
        <v>3994</v>
      </c>
      <c r="C4370" s="394" t="s">
        <v>6</v>
      </c>
      <c r="D4370" s="395" t="s">
        <v>40978</v>
      </c>
    </row>
    <row r="4371" spans="1:4">
      <c r="A4371" s="394">
        <v>94612</v>
      </c>
      <c r="B4371" s="394" t="s">
        <v>3995</v>
      </c>
      <c r="C4371" s="394" t="s">
        <v>6</v>
      </c>
      <c r="D4371" s="395" t="s">
        <v>40979</v>
      </c>
    </row>
    <row r="4372" spans="1:4">
      <c r="A4372" s="394">
        <v>94614</v>
      </c>
      <c r="B4372" s="394" t="s">
        <v>3996</v>
      </c>
      <c r="C4372" s="394" t="s">
        <v>6</v>
      </c>
      <c r="D4372" s="395" t="s">
        <v>40980</v>
      </c>
    </row>
    <row r="4373" spans="1:4">
      <c r="A4373" s="394">
        <v>94615</v>
      </c>
      <c r="B4373" s="394" t="s">
        <v>3997</v>
      </c>
      <c r="C4373" s="394" t="s">
        <v>6</v>
      </c>
      <c r="D4373" s="395" t="s">
        <v>40981</v>
      </c>
    </row>
    <row r="4374" spans="1:4">
      <c r="A4374" s="394">
        <v>94616</v>
      </c>
      <c r="B4374" s="394" t="s">
        <v>3998</v>
      </c>
      <c r="C4374" s="394" t="s">
        <v>6</v>
      </c>
      <c r="D4374" s="395" t="s">
        <v>40982</v>
      </c>
    </row>
    <row r="4375" spans="1:4">
      <c r="A4375" s="394">
        <v>94617</v>
      </c>
      <c r="B4375" s="394" t="s">
        <v>3999</v>
      </c>
      <c r="C4375" s="394" t="s">
        <v>6</v>
      </c>
      <c r="D4375" s="395" t="s">
        <v>40983</v>
      </c>
    </row>
    <row r="4376" spans="1:4">
      <c r="A4376" s="394">
        <v>94618</v>
      </c>
      <c r="B4376" s="394" t="s">
        <v>4000</v>
      </c>
      <c r="C4376" s="394" t="s">
        <v>6</v>
      </c>
      <c r="D4376" s="395" t="s">
        <v>40984</v>
      </c>
    </row>
    <row r="4377" spans="1:4">
      <c r="A4377" s="394">
        <v>94620</v>
      </c>
      <c r="B4377" s="394" t="s">
        <v>4001</v>
      </c>
      <c r="C4377" s="394" t="s">
        <v>6</v>
      </c>
      <c r="D4377" s="395" t="s">
        <v>40985</v>
      </c>
    </row>
    <row r="4378" spans="1:4">
      <c r="A4378" s="394">
        <v>94622</v>
      </c>
      <c r="B4378" s="394" t="s">
        <v>4002</v>
      </c>
      <c r="C4378" s="394" t="s">
        <v>6</v>
      </c>
      <c r="D4378" s="395" t="s">
        <v>45855</v>
      </c>
    </row>
    <row r="4379" spans="1:4">
      <c r="A4379" s="394">
        <v>94623</v>
      </c>
      <c r="B4379" s="394" t="s">
        <v>4003</v>
      </c>
      <c r="C4379" s="394" t="s">
        <v>6</v>
      </c>
      <c r="D4379" s="395" t="s">
        <v>45856</v>
      </c>
    </row>
    <row r="4380" spans="1:4">
      <c r="A4380" s="394">
        <v>94624</v>
      </c>
      <c r="B4380" s="394" t="s">
        <v>4004</v>
      </c>
      <c r="C4380" s="394" t="s">
        <v>6</v>
      </c>
      <c r="D4380" s="395" t="s">
        <v>40986</v>
      </c>
    </row>
    <row r="4381" spans="1:4">
      <c r="A4381" s="394">
        <v>94625</v>
      </c>
      <c r="B4381" s="394" t="s">
        <v>4005</v>
      </c>
      <c r="C4381" s="394" t="s">
        <v>6</v>
      </c>
      <c r="D4381" s="395" t="s">
        <v>40987</v>
      </c>
    </row>
    <row r="4382" spans="1:4">
      <c r="A4382" s="394">
        <v>94656</v>
      </c>
      <c r="B4382" s="394" t="s">
        <v>4006</v>
      </c>
      <c r="C4382" s="394" t="s">
        <v>6</v>
      </c>
      <c r="D4382" s="395" t="s">
        <v>40988</v>
      </c>
    </row>
    <row r="4383" spans="1:4">
      <c r="A4383" s="394">
        <v>94657</v>
      </c>
      <c r="B4383" s="394" t="s">
        <v>4007</v>
      </c>
      <c r="C4383" s="394" t="s">
        <v>6</v>
      </c>
      <c r="D4383" s="395" t="s">
        <v>45857</v>
      </c>
    </row>
    <row r="4384" spans="1:4">
      <c r="A4384" s="394">
        <v>94658</v>
      </c>
      <c r="B4384" s="394" t="s">
        <v>4008</v>
      </c>
      <c r="C4384" s="394" t="s">
        <v>6</v>
      </c>
      <c r="D4384" s="395" t="s">
        <v>40344</v>
      </c>
    </row>
    <row r="4385" spans="1:4">
      <c r="A4385" s="394">
        <v>94659</v>
      </c>
      <c r="B4385" s="394" t="s">
        <v>4009</v>
      </c>
      <c r="C4385" s="394" t="s">
        <v>6</v>
      </c>
      <c r="D4385" s="395" t="s">
        <v>39689</v>
      </c>
    </row>
    <row r="4386" spans="1:4">
      <c r="A4386" s="394">
        <v>94660</v>
      </c>
      <c r="B4386" s="394" t="s">
        <v>4010</v>
      </c>
      <c r="C4386" s="394" t="s">
        <v>6</v>
      </c>
      <c r="D4386" s="395" t="s">
        <v>41072</v>
      </c>
    </row>
    <row r="4387" spans="1:4">
      <c r="A4387" s="394">
        <v>94661</v>
      </c>
      <c r="B4387" s="394" t="s">
        <v>4011</v>
      </c>
      <c r="C4387" s="394" t="s">
        <v>6</v>
      </c>
      <c r="D4387" s="395" t="s">
        <v>39844</v>
      </c>
    </row>
    <row r="4388" spans="1:4">
      <c r="A4388" s="394">
        <v>94662</v>
      </c>
      <c r="B4388" s="394" t="s">
        <v>4012</v>
      </c>
      <c r="C4388" s="394" t="s">
        <v>6</v>
      </c>
      <c r="D4388" s="395" t="s">
        <v>45858</v>
      </c>
    </row>
    <row r="4389" spans="1:4">
      <c r="A4389" s="394">
        <v>94663</v>
      </c>
      <c r="B4389" s="394" t="s">
        <v>4013</v>
      </c>
      <c r="C4389" s="394" t="s">
        <v>6</v>
      </c>
      <c r="D4389" s="395" t="s">
        <v>40166</v>
      </c>
    </row>
    <row r="4390" spans="1:4">
      <c r="A4390" s="394">
        <v>94664</v>
      </c>
      <c r="B4390" s="394" t="s">
        <v>4014</v>
      </c>
      <c r="C4390" s="394" t="s">
        <v>6</v>
      </c>
      <c r="D4390" s="395" t="s">
        <v>42165</v>
      </c>
    </row>
    <row r="4391" spans="1:4">
      <c r="A4391" s="394">
        <v>94665</v>
      </c>
      <c r="B4391" s="394" t="s">
        <v>4015</v>
      </c>
      <c r="C4391" s="394" t="s">
        <v>6</v>
      </c>
      <c r="D4391" s="395" t="s">
        <v>39608</v>
      </c>
    </row>
    <row r="4392" spans="1:4">
      <c r="A4392" s="394">
        <v>94666</v>
      </c>
      <c r="B4392" s="394" t="s">
        <v>4016</v>
      </c>
      <c r="C4392" s="394" t="s">
        <v>6</v>
      </c>
      <c r="D4392" s="395" t="s">
        <v>40893</v>
      </c>
    </row>
    <row r="4393" spans="1:4">
      <c r="A4393" s="394">
        <v>94667</v>
      </c>
      <c r="B4393" s="394" t="s">
        <v>4017</v>
      </c>
      <c r="C4393" s="394" t="s">
        <v>6</v>
      </c>
      <c r="D4393" s="395" t="s">
        <v>43037</v>
      </c>
    </row>
    <row r="4394" spans="1:4">
      <c r="A4394" s="394">
        <v>94668</v>
      </c>
      <c r="B4394" s="394" t="s">
        <v>4018</v>
      </c>
      <c r="C4394" s="394" t="s">
        <v>6</v>
      </c>
      <c r="D4394" s="395" t="s">
        <v>45859</v>
      </c>
    </row>
    <row r="4395" spans="1:4">
      <c r="A4395" s="394">
        <v>94669</v>
      </c>
      <c r="B4395" s="394" t="s">
        <v>4019</v>
      </c>
      <c r="C4395" s="394" t="s">
        <v>6</v>
      </c>
      <c r="D4395" s="395" t="s">
        <v>45860</v>
      </c>
    </row>
    <row r="4396" spans="1:4">
      <c r="A4396" s="394">
        <v>94670</v>
      </c>
      <c r="B4396" s="394" t="s">
        <v>4020</v>
      </c>
      <c r="C4396" s="394" t="s">
        <v>6</v>
      </c>
      <c r="D4396" s="395" t="s">
        <v>42533</v>
      </c>
    </row>
    <row r="4397" spans="1:4">
      <c r="A4397" s="394">
        <v>94671</v>
      </c>
      <c r="B4397" s="394" t="s">
        <v>4021</v>
      </c>
      <c r="C4397" s="394" t="s">
        <v>6</v>
      </c>
      <c r="D4397" s="395" t="s">
        <v>40753</v>
      </c>
    </row>
    <row r="4398" spans="1:4">
      <c r="A4398" s="394">
        <v>94672</v>
      </c>
      <c r="B4398" s="394" t="s">
        <v>4022</v>
      </c>
      <c r="C4398" s="394" t="s">
        <v>6</v>
      </c>
      <c r="D4398" s="395" t="s">
        <v>45694</v>
      </c>
    </row>
    <row r="4399" spans="1:4">
      <c r="A4399" s="394">
        <v>94673</v>
      </c>
      <c r="B4399" s="394" t="s">
        <v>4023</v>
      </c>
      <c r="C4399" s="394" t="s">
        <v>6</v>
      </c>
      <c r="D4399" s="395" t="s">
        <v>40260</v>
      </c>
    </row>
    <row r="4400" spans="1:4">
      <c r="A4400" s="394">
        <v>94674</v>
      </c>
      <c r="B4400" s="394" t="s">
        <v>4024</v>
      </c>
      <c r="C4400" s="394" t="s">
        <v>6</v>
      </c>
      <c r="D4400" s="395" t="s">
        <v>40168</v>
      </c>
    </row>
    <row r="4401" spans="1:4">
      <c r="A4401" s="394">
        <v>94675</v>
      </c>
      <c r="B4401" s="394" t="s">
        <v>4025</v>
      </c>
      <c r="C4401" s="394" t="s">
        <v>6</v>
      </c>
      <c r="D4401" s="395" t="s">
        <v>44193</v>
      </c>
    </row>
    <row r="4402" spans="1:4">
      <c r="A4402" s="394">
        <v>94676</v>
      </c>
      <c r="B4402" s="394" t="s">
        <v>4026</v>
      </c>
      <c r="C4402" s="394" t="s">
        <v>6</v>
      </c>
      <c r="D4402" s="395" t="s">
        <v>39770</v>
      </c>
    </row>
    <row r="4403" spans="1:4">
      <c r="A4403" s="394">
        <v>94677</v>
      </c>
      <c r="B4403" s="394" t="s">
        <v>4027</v>
      </c>
      <c r="C4403" s="394" t="s">
        <v>6</v>
      </c>
      <c r="D4403" s="395" t="s">
        <v>42615</v>
      </c>
    </row>
    <row r="4404" spans="1:4">
      <c r="A4404" s="394">
        <v>94678</v>
      </c>
      <c r="B4404" s="394" t="s">
        <v>4028</v>
      </c>
      <c r="C4404" s="394" t="s">
        <v>6</v>
      </c>
      <c r="D4404" s="395" t="s">
        <v>45220</v>
      </c>
    </row>
    <row r="4405" spans="1:4">
      <c r="A4405" s="394">
        <v>94679</v>
      </c>
      <c r="B4405" s="394" t="s">
        <v>4029</v>
      </c>
      <c r="C4405" s="394" t="s">
        <v>6</v>
      </c>
      <c r="D4405" s="395" t="s">
        <v>40904</v>
      </c>
    </row>
    <row r="4406" spans="1:4">
      <c r="A4406" s="394">
        <v>94680</v>
      </c>
      <c r="B4406" s="394" t="s">
        <v>4030</v>
      </c>
      <c r="C4406" s="394" t="s">
        <v>6</v>
      </c>
      <c r="D4406" s="395" t="s">
        <v>42126</v>
      </c>
    </row>
    <row r="4407" spans="1:4">
      <c r="A4407" s="394">
        <v>94681</v>
      </c>
      <c r="B4407" s="394" t="s">
        <v>4031</v>
      </c>
      <c r="C4407" s="394" t="s">
        <v>6</v>
      </c>
      <c r="D4407" s="395" t="s">
        <v>45861</v>
      </c>
    </row>
    <row r="4408" spans="1:4">
      <c r="A4408" s="394">
        <v>94682</v>
      </c>
      <c r="B4408" s="394" t="s">
        <v>4032</v>
      </c>
      <c r="C4408" s="394" t="s">
        <v>6</v>
      </c>
      <c r="D4408" s="395" t="s">
        <v>45862</v>
      </c>
    </row>
    <row r="4409" spans="1:4">
      <c r="A4409" s="394">
        <v>94683</v>
      </c>
      <c r="B4409" s="394" t="s">
        <v>4033</v>
      </c>
      <c r="C4409" s="394" t="s">
        <v>6</v>
      </c>
      <c r="D4409" s="395" t="s">
        <v>45863</v>
      </c>
    </row>
    <row r="4410" spans="1:4">
      <c r="A4410" s="394">
        <v>94684</v>
      </c>
      <c r="B4410" s="394" t="s">
        <v>4034</v>
      </c>
      <c r="C4410" s="394" t="s">
        <v>6</v>
      </c>
      <c r="D4410" s="395" t="s">
        <v>45864</v>
      </c>
    </row>
    <row r="4411" spans="1:4">
      <c r="A4411" s="394">
        <v>94685</v>
      </c>
      <c r="B4411" s="394" t="s">
        <v>4035</v>
      </c>
      <c r="C4411" s="394" t="s">
        <v>6</v>
      </c>
      <c r="D4411" s="395" t="s">
        <v>45865</v>
      </c>
    </row>
    <row r="4412" spans="1:4">
      <c r="A4412" s="394">
        <v>94686</v>
      </c>
      <c r="B4412" s="394" t="s">
        <v>4036</v>
      </c>
      <c r="C4412" s="394" t="s">
        <v>6</v>
      </c>
      <c r="D4412" s="395" t="s">
        <v>45866</v>
      </c>
    </row>
    <row r="4413" spans="1:4">
      <c r="A4413" s="394">
        <v>94687</v>
      </c>
      <c r="B4413" s="394" t="s">
        <v>4037</v>
      </c>
      <c r="C4413" s="394" t="s">
        <v>6</v>
      </c>
      <c r="D4413" s="395" t="s">
        <v>45867</v>
      </c>
    </row>
    <row r="4414" spans="1:4">
      <c r="A4414" s="394">
        <v>94688</v>
      </c>
      <c r="B4414" s="394" t="s">
        <v>4038</v>
      </c>
      <c r="C4414" s="394" t="s">
        <v>6</v>
      </c>
      <c r="D4414" s="395" t="s">
        <v>39243</v>
      </c>
    </row>
    <row r="4415" spans="1:4">
      <c r="A4415" s="394">
        <v>94689</v>
      </c>
      <c r="B4415" s="394" t="s">
        <v>4039</v>
      </c>
      <c r="C4415" s="394" t="s">
        <v>6</v>
      </c>
      <c r="D4415" s="395" t="s">
        <v>40869</v>
      </c>
    </row>
    <row r="4416" spans="1:4">
      <c r="A4416" s="394">
        <v>94690</v>
      </c>
      <c r="B4416" s="394" t="s">
        <v>4040</v>
      </c>
      <c r="C4416" s="394" t="s">
        <v>6</v>
      </c>
      <c r="D4416" s="395" t="s">
        <v>42582</v>
      </c>
    </row>
    <row r="4417" spans="1:4">
      <c r="A4417" s="394">
        <v>94691</v>
      </c>
      <c r="B4417" s="394" t="s">
        <v>4041</v>
      </c>
      <c r="C4417" s="394" t="s">
        <v>6</v>
      </c>
      <c r="D4417" s="395" t="s">
        <v>39322</v>
      </c>
    </row>
    <row r="4418" spans="1:4">
      <c r="A4418" s="394">
        <v>94692</v>
      </c>
      <c r="B4418" s="394" t="s">
        <v>4042</v>
      </c>
      <c r="C4418" s="394" t="s">
        <v>6</v>
      </c>
      <c r="D4418" s="395" t="s">
        <v>39488</v>
      </c>
    </row>
    <row r="4419" spans="1:4">
      <c r="A4419" s="394">
        <v>94693</v>
      </c>
      <c r="B4419" s="394" t="s">
        <v>4043</v>
      </c>
      <c r="C4419" s="394" t="s">
        <v>6</v>
      </c>
      <c r="D4419" s="395" t="s">
        <v>40388</v>
      </c>
    </row>
    <row r="4420" spans="1:4">
      <c r="A4420" s="394">
        <v>94694</v>
      </c>
      <c r="B4420" s="394" t="s">
        <v>4044</v>
      </c>
      <c r="C4420" s="394" t="s">
        <v>6</v>
      </c>
      <c r="D4420" s="395" t="s">
        <v>40021</v>
      </c>
    </row>
    <row r="4421" spans="1:4">
      <c r="A4421" s="394">
        <v>94695</v>
      </c>
      <c r="B4421" s="394" t="s">
        <v>4045</v>
      </c>
      <c r="C4421" s="394" t="s">
        <v>6</v>
      </c>
      <c r="D4421" s="395" t="s">
        <v>39992</v>
      </c>
    </row>
    <row r="4422" spans="1:4">
      <c r="A4422" s="394">
        <v>94696</v>
      </c>
      <c r="B4422" s="394" t="s">
        <v>4046</v>
      </c>
      <c r="C4422" s="394" t="s">
        <v>6</v>
      </c>
      <c r="D4422" s="395" t="s">
        <v>39958</v>
      </c>
    </row>
    <row r="4423" spans="1:4">
      <c r="A4423" s="394">
        <v>94697</v>
      </c>
      <c r="B4423" s="394" t="s">
        <v>4047</v>
      </c>
      <c r="C4423" s="394" t="s">
        <v>6</v>
      </c>
      <c r="D4423" s="395" t="s">
        <v>45868</v>
      </c>
    </row>
    <row r="4424" spans="1:4">
      <c r="A4424" s="394">
        <v>94698</v>
      </c>
      <c r="B4424" s="394" t="s">
        <v>4048</v>
      </c>
      <c r="C4424" s="394" t="s">
        <v>6</v>
      </c>
      <c r="D4424" s="395" t="s">
        <v>45869</v>
      </c>
    </row>
    <row r="4425" spans="1:4">
      <c r="A4425" s="394">
        <v>94699</v>
      </c>
      <c r="B4425" s="394" t="s">
        <v>4049</v>
      </c>
      <c r="C4425" s="394" t="s">
        <v>6</v>
      </c>
      <c r="D4425" s="395" t="s">
        <v>45870</v>
      </c>
    </row>
    <row r="4426" spans="1:4">
      <c r="A4426" s="394">
        <v>94700</v>
      </c>
      <c r="B4426" s="394" t="s">
        <v>4050</v>
      </c>
      <c r="C4426" s="394" t="s">
        <v>6</v>
      </c>
      <c r="D4426" s="395" t="s">
        <v>45871</v>
      </c>
    </row>
    <row r="4427" spans="1:4">
      <c r="A4427" s="394">
        <v>94701</v>
      </c>
      <c r="B4427" s="394" t="s">
        <v>4051</v>
      </c>
      <c r="C4427" s="394" t="s">
        <v>6</v>
      </c>
      <c r="D4427" s="395" t="s">
        <v>45872</v>
      </c>
    </row>
    <row r="4428" spans="1:4">
      <c r="A4428" s="394">
        <v>94702</v>
      </c>
      <c r="B4428" s="394" t="s">
        <v>4052</v>
      </c>
      <c r="C4428" s="394" t="s">
        <v>6</v>
      </c>
      <c r="D4428" s="395" t="s">
        <v>45873</v>
      </c>
    </row>
    <row r="4429" spans="1:4">
      <c r="A4429" s="394">
        <v>94703</v>
      </c>
      <c r="B4429" s="394" t="s">
        <v>4053</v>
      </c>
      <c r="C4429" s="394" t="s">
        <v>6</v>
      </c>
      <c r="D4429" s="395" t="s">
        <v>41735</v>
      </c>
    </row>
    <row r="4430" spans="1:4">
      <c r="A4430" s="394">
        <v>94704</v>
      </c>
      <c r="B4430" s="394" t="s">
        <v>4054</v>
      </c>
      <c r="C4430" s="394" t="s">
        <v>6</v>
      </c>
      <c r="D4430" s="395" t="s">
        <v>43975</v>
      </c>
    </row>
    <row r="4431" spans="1:4">
      <c r="A4431" s="394">
        <v>94705</v>
      </c>
      <c r="B4431" s="394" t="s">
        <v>4055</v>
      </c>
      <c r="C4431" s="394" t="s">
        <v>6</v>
      </c>
      <c r="D4431" s="395" t="s">
        <v>42969</v>
      </c>
    </row>
    <row r="4432" spans="1:4">
      <c r="A4432" s="394">
        <v>94706</v>
      </c>
      <c r="B4432" s="394" t="s">
        <v>4056</v>
      </c>
      <c r="C4432" s="394" t="s">
        <v>6</v>
      </c>
      <c r="D4432" s="395" t="s">
        <v>45874</v>
      </c>
    </row>
    <row r="4433" spans="1:4">
      <c r="A4433" s="394">
        <v>94707</v>
      </c>
      <c r="B4433" s="394" t="s">
        <v>4057</v>
      </c>
      <c r="C4433" s="394" t="s">
        <v>6</v>
      </c>
      <c r="D4433" s="395" t="s">
        <v>45875</v>
      </c>
    </row>
    <row r="4434" spans="1:4">
      <c r="A4434" s="394">
        <v>94708</v>
      </c>
      <c r="B4434" s="394" t="s">
        <v>4058</v>
      </c>
      <c r="C4434" s="394" t="s">
        <v>6</v>
      </c>
      <c r="D4434" s="395" t="s">
        <v>45876</v>
      </c>
    </row>
    <row r="4435" spans="1:4">
      <c r="A4435" s="394">
        <v>94709</v>
      </c>
      <c r="B4435" s="394" t="s">
        <v>4059</v>
      </c>
      <c r="C4435" s="394" t="s">
        <v>6</v>
      </c>
      <c r="D4435" s="395" t="s">
        <v>39768</v>
      </c>
    </row>
    <row r="4436" spans="1:4">
      <c r="A4436" s="394">
        <v>94710</v>
      </c>
      <c r="B4436" s="394" t="s">
        <v>4060</v>
      </c>
      <c r="C4436" s="394" t="s">
        <v>6</v>
      </c>
      <c r="D4436" s="395" t="s">
        <v>45877</v>
      </c>
    </row>
    <row r="4437" spans="1:4">
      <c r="A4437" s="394">
        <v>94711</v>
      </c>
      <c r="B4437" s="394" t="s">
        <v>4061</v>
      </c>
      <c r="C4437" s="394" t="s">
        <v>6</v>
      </c>
      <c r="D4437" s="395" t="s">
        <v>45878</v>
      </c>
    </row>
    <row r="4438" spans="1:4">
      <c r="A4438" s="394">
        <v>94712</v>
      </c>
      <c r="B4438" s="394" t="s">
        <v>4062</v>
      </c>
      <c r="C4438" s="394" t="s">
        <v>6</v>
      </c>
      <c r="D4438" s="395" t="s">
        <v>42608</v>
      </c>
    </row>
    <row r="4439" spans="1:4">
      <c r="A4439" s="394">
        <v>94713</v>
      </c>
      <c r="B4439" s="394" t="s">
        <v>4063</v>
      </c>
      <c r="C4439" s="394" t="s">
        <v>6</v>
      </c>
      <c r="D4439" s="395" t="s">
        <v>45879</v>
      </c>
    </row>
    <row r="4440" spans="1:4">
      <c r="A4440" s="394">
        <v>94714</v>
      </c>
      <c r="B4440" s="394" t="s">
        <v>4064</v>
      </c>
      <c r="C4440" s="394" t="s">
        <v>6</v>
      </c>
      <c r="D4440" s="395" t="s">
        <v>45880</v>
      </c>
    </row>
    <row r="4441" spans="1:4">
      <c r="A4441" s="394">
        <v>94715</v>
      </c>
      <c r="B4441" s="394" t="s">
        <v>4065</v>
      </c>
      <c r="C4441" s="394" t="s">
        <v>6</v>
      </c>
      <c r="D4441" s="395" t="s">
        <v>45881</v>
      </c>
    </row>
    <row r="4442" spans="1:4">
      <c r="A4442" s="394">
        <v>94724</v>
      </c>
      <c r="B4442" s="394" t="s">
        <v>4066</v>
      </c>
      <c r="C4442" s="394" t="s">
        <v>6</v>
      </c>
      <c r="D4442" s="395" t="s">
        <v>41012</v>
      </c>
    </row>
    <row r="4443" spans="1:4">
      <c r="A4443" s="394">
        <v>94725</v>
      </c>
      <c r="B4443" s="394" t="s">
        <v>4067</v>
      </c>
      <c r="C4443" s="394" t="s">
        <v>6</v>
      </c>
      <c r="D4443" s="395" t="s">
        <v>41013</v>
      </c>
    </row>
    <row r="4444" spans="1:4">
      <c r="A4444" s="394">
        <v>94726</v>
      </c>
      <c r="B4444" s="394" t="s">
        <v>4068</v>
      </c>
      <c r="C4444" s="394" t="s">
        <v>6</v>
      </c>
      <c r="D4444" s="395" t="s">
        <v>41014</v>
      </c>
    </row>
    <row r="4445" spans="1:4">
      <c r="A4445" s="394">
        <v>94727</v>
      </c>
      <c r="B4445" s="394" t="s">
        <v>4069</v>
      </c>
      <c r="C4445" s="394" t="s">
        <v>6</v>
      </c>
      <c r="D4445" s="395" t="s">
        <v>40147</v>
      </c>
    </row>
    <row r="4446" spans="1:4">
      <c r="A4446" s="394">
        <v>94728</v>
      </c>
      <c r="B4446" s="394" t="s">
        <v>4070</v>
      </c>
      <c r="C4446" s="394" t="s">
        <v>6</v>
      </c>
      <c r="D4446" s="395" t="s">
        <v>39982</v>
      </c>
    </row>
    <row r="4447" spans="1:4">
      <c r="A4447" s="394">
        <v>94729</v>
      </c>
      <c r="B4447" s="394" t="s">
        <v>4071</v>
      </c>
      <c r="C4447" s="394" t="s">
        <v>6</v>
      </c>
      <c r="D4447" s="395" t="s">
        <v>41015</v>
      </c>
    </row>
    <row r="4448" spans="1:4">
      <c r="A4448" s="394">
        <v>94730</v>
      </c>
      <c r="B4448" s="394" t="s">
        <v>4072</v>
      </c>
      <c r="C4448" s="394" t="s">
        <v>6</v>
      </c>
      <c r="D4448" s="395" t="s">
        <v>41016</v>
      </c>
    </row>
    <row r="4449" spans="1:4">
      <c r="A4449" s="394">
        <v>94731</v>
      </c>
      <c r="B4449" s="394" t="s">
        <v>4073</v>
      </c>
      <c r="C4449" s="394" t="s">
        <v>6</v>
      </c>
      <c r="D4449" s="395" t="s">
        <v>40873</v>
      </c>
    </row>
    <row r="4450" spans="1:4">
      <c r="A4450" s="394">
        <v>94733</v>
      </c>
      <c r="B4450" s="394" t="s">
        <v>4074</v>
      </c>
      <c r="C4450" s="394" t="s">
        <v>6</v>
      </c>
      <c r="D4450" s="395" t="s">
        <v>41017</v>
      </c>
    </row>
    <row r="4451" spans="1:4">
      <c r="A4451" s="394">
        <v>94737</v>
      </c>
      <c r="B4451" s="394" t="s">
        <v>4075</v>
      </c>
      <c r="C4451" s="394" t="s">
        <v>6</v>
      </c>
      <c r="D4451" s="395" t="s">
        <v>41018</v>
      </c>
    </row>
    <row r="4452" spans="1:4">
      <c r="A4452" s="394">
        <v>94740</v>
      </c>
      <c r="B4452" s="394" t="s">
        <v>4076</v>
      </c>
      <c r="C4452" s="394" t="s">
        <v>6</v>
      </c>
      <c r="D4452" s="395" t="s">
        <v>40785</v>
      </c>
    </row>
    <row r="4453" spans="1:4">
      <c r="A4453" s="394">
        <v>94741</v>
      </c>
      <c r="B4453" s="394" t="s">
        <v>4077</v>
      </c>
      <c r="C4453" s="394" t="s">
        <v>6</v>
      </c>
      <c r="D4453" s="395" t="s">
        <v>39503</v>
      </c>
    </row>
    <row r="4454" spans="1:4">
      <c r="A4454" s="394">
        <v>94742</v>
      </c>
      <c r="B4454" s="394" t="s">
        <v>4078</v>
      </c>
      <c r="C4454" s="394" t="s">
        <v>6</v>
      </c>
      <c r="D4454" s="395" t="s">
        <v>39939</v>
      </c>
    </row>
    <row r="4455" spans="1:4">
      <c r="A4455" s="394">
        <v>94743</v>
      </c>
      <c r="B4455" s="394" t="s">
        <v>4079</v>
      </c>
      <c r="C4455" s="394" t="s">
        <v>6</v>
      </c>
      <c r="D4455" s="395" t="s">
        <v>41019</v>
      </c>
    </row>
    <row r="4456" spans="1:4">
      <c r="A4456" s="394">
        <v>94744</v>
      </c>
      <c r="B4456" s="394" t="s">
        <v>4080</v>
      </c>
      <c r="C4456" s="394" t="s">
        <v>6</v>
      </c>
      <c r="D4456" s="395" t="s">
        <v>41020</v>
      </c>
    </row>
    <row r="4457" spans="1:4">
      <c r="A4457" s="394">
        <v>94746</v>
      </c>
      <c r="B4457" s="394" t="s">
        <v>4081</v>
      </c>
      <c r="C4457" s="394" t="s">
        <v>6</v>
      </c>
      <c r="D4457" s="395" t="s">
        <v>41021</v>
      </c>
    </row>
    <row r="4458" spans="1:4">
      <c r="A4458" s="394">
        <v>94748</v>
      </c>
      <c r="B4458" s="394" t="s">
        <v>4082</v>
      </c>
      <c r="C4458" s="394" t="s">
        <v>6</v>
      </c>
      <c r="D4458" s="395" t="s">
        <v>41022</v>
      </c>
    </row>
    <row r="4459" spans="1:4">
      <c r="A4459" s="394">
        <v>94750</v>
      </c>
      <c r="B4459" s="394" t="s">
        <v>4083</v>
      </c>
      <c r="C4459" s="394" t="s">
        <v>6</v>
      </c>
      <c r="D4459" s="395" t="s">
        <v>41023</v>
      </c>
    </row>
    <row r="4460" spans="1:4">
      <c r="A4460" s="394">
        <v>94752</v>
      </c>
      <c r="B4460" s="394" t="s">
        <v>4084</v>
      </c>
      <c r="C4460" s="394" t="s">
        <v>6</v>
      </c>
      <c r="D4460" s="395" t="s">
        <v>41024</v>
      </c>
    </row>
    <row r="4461" spans="1:4">
      <c r="A4461" s="394">
        <v>94756</v>
      </c>
      <c r="B4461" s="394" t="s">
        <v>4085</v>
      </c>
      <c r="C4461" s="394" t="s">
        <v>6</v>
      </c>
      <c r="D4461" s="395" t="s">
        <v>40768</v>
      </c>
    </row>
    <row r="4462" spans="1:4">
      <c r="A4462" s="394">
        <v>94757</v>
      </c>
      <c r="B4462" s="394" t="s">
        <v>4086</v>
      </c>
      <c r="C4462" s="394" t="s">
        <v>6</v>
      </c>
      <c r="D4462" s="395" t="s">
        <v>40072</v>
      </c>
    </row>
    <row r="4463" spans="1:4">
      <c r="A4463" s="394">
        <v>94758</v>
      </c>
      <c r="B4463" s="394" t="s">
        <v>4087</v>
      </c>
      <c r="C4463" s="394" t="s">
        <v>6</v>
      </c>
      <c r="D4463" s="395" t="s">
        <v>41025</v>
      </c>
    </row>
    <row r="4464" spans="1:4">
      <c r="A4464" s="394">
        <v>94759</v>
      </c>
      <c r="B4464" s="394" t="s">
        <v>4088</v>
      </c>
      <c r="C4464" s="394" t="s">
        <v>6</v>
      </c>
      <c r="D4464" s="395" t="s">
        <v>40855</v>
      </c>
    </row>
    <row r="4465" spans="1:4">
      <c r="A4465" s="394">
        <v>94760</v>
      </c>
      <c r="B4465" s="394" t="s">
        <v>4089</v>
      </c>
      <c r="C4465" s="394" t="s">
        <v>6</v>
      </c>
      <c r="D4465" s="395" t="s">
        <v>41026</v>
      </c>
    </row>
    <row r="4466" spans="1:4">
      <c r="A4466" s="394">
        <v>94761</v>
      </c>
      <c r="B4466" s="394" t="s">
        <v>4090</v>
      </c>
      <c r="C4466" s="394" t="s">
        <v>6</v>
      </c>
      <c r="D4466" s="395" t="s">
        <v>41027</v>
      </c>
    </row>
    <row r="4467" spans="1:4">
      <c r="A4467" s="394">
        <v>94762</v>
      </c>
      <c r="B4467" s="394" t="s">
        <v>4091</v>
      </c>
      <c r="C4467" s="394" t="s">
        <v>6</v>
      </c>
      <c r="D4467" s="395" t="s">
        <v>41028</v>
      </c>
    </row>
    <row r="4468" spans="1:4">
      <c r="A4468" s="394">
        <v>94783</v>
      </c>
      <c r="B4468" s="394" t="s">
        <v>4092</v>
      </c>
      <c r="C4468" s="394" t="s">
        <v>6</v>
      </c>
      <c r="D4468" s="395" t="s">
        <v>44220</v>
      </c>
    </row>
    <row r="4469" spans="1:4">
      <c r="A4469" s="394">
        <v>94785</v>
      </c>
      <c r="B4469" s="394" t="s">
        <v>4093</v>
      </c>
      <c r="C4469" s="394" t="s">
        <v>6</v>
      </c>
      <c r="D4469" s="395" t="s">
        <v>45882</v>
      </c>
    </row>
    <row r="4470" spans="1:4">
      <c r="A4470" s="394">
        <v>94786</v>
      </c>
      <c r="B4470" s="394" t="s">
        <v>4094</v>
      </c>
      <c r="C4470" s="394" t="s">
        <v>6</v>
      </c>
      <c r="D4470" s="395" t="s">
        <v>45883</v>
      </c>
    </row>
    <row r="4471" spans="1:4">
      <c r="A4471" s="394">
        <v>94787</v>
      </c>
      <c r="B4471" s="394" t="s">
        <v>4095</v>
      </c>
      <c r="C4471" s="394" t="s">
        <v>6</v>
      </c>
      <c r="D4471" s="395" t="s">
        <v>39582</v>
      </c>
    </row>
    <row r="4472" spans="1:4">
      <c r="A4472" s="394">
        <v>94788</v>
      </c>
      <c r="B4472" s="394" t="s">
        <v>4096</v>
      </c>
      <c r="C4472" s="394" t="s">
        <v>6</v>
      </c>
      <c r="D4472" s="395" t="s">
        <v>45884</v>
      </c>
    </row>
    <row r="4473" spans="1:4">
      <c r="A4473" s="394">
        <v>94789</v>
      </c>
      <c r="B4473" s="394" t="s">
        <v>4097</v>
      </c>
      <c r="C4473" s="394" t="s">
        <v>6</v>
      </c>
      <c r="D4473" s="395" t="s">
        <v>45885</v>
      </c>
    </row>
    <row r="4474" spans="1:4">
      <c r="A4474" s="394">
        <v>94790</v>
      </c>
      <c r="B4474" s="394" t="s">
        <v>4098</v>
      </c>
      <c r="C4474" s="394" t="s">
        <v>6</v>
      </c>
      <c r="D4474" s="395" t="s">
        <v>45886</v>
      </c>
    </row>
    <row r="4475" spans="1:4">
      <c r="A4475" s="394">
        <v>94791</v>
      </c>
      <c r="B4475" s="394" t="s">
        <v>4099</v>
      </c>
      <c r="C4475" s="394" t="s">
        <v>6</v>
      </c>
      <c r="D4475" s="395" t="s">
        <v>45887</v>
      </c>
    </row>
    <row r="4476" spans="1:4">
      <c r="A4476" s="394">
        <v>94863</v>
      </c>
      <c r="B4476" s="394" t="s">
        <v>4100</v>
      </c>
      <c r="C4476" s="394" t="s">
        <v>6</v>
      </c>
      <c r="D4476" s="395" t="s">
        <v>41030</v>
      </c>
    </row>
    <row r="4477" spans="1:4">
      <c r="A4477" s="394">
        <v>95141</v>
      </c>
      <c r="B4477" s="394" t="s">
        <v>4101</v>
      </c>
      <c r="C4477" s="394" t="s">
        <v>6</v>
      </c>
      <c r="D4477" s="395" t="s">
        <v>42577</v>
      </c>
    </row>
    <row r="4478" spans="1:4">
      <c r="A4478" s="394">
        <v>95237</v>
      </c>
      <c r="B4478" s="394" t="s">
        <v>4102</v>
      </c>
      <c r="C4478" s="394" t="s">
        <v>6</v>
      </c>
      <c r="D4478" s="395" t="s">
        <v>42069</v>
      </c>
    </row>
    <row r="4479" spans="1:4">
      <c r="A4479" s="394">
        <v>95693</v>
      </c>
      <c r="B4479" s="394" t="s">
        <v>4103</v>
      </c>
      <c r="C4479" s="394" t="s">
        <v>6</v>
      </c>
      <c r="D4479" s="395" t="s">
        <v>45888</v>
      </c>
    </row>
    <row r="4480" spans="1:4">
      <c r="A4480" s="394">
        <v>95694</v>
      </c>
      <c r="B4480" s="394" t="s">
        <v>4104</v>
      </c>
      <c r="C4480" s="394" t="s">
        <v>6</v>
      </c>
      <c r="D4480" s="395" t="s">
        <v>45889</v>
      </c>
    </row>
    <row r="4481" spans="1:4">
      <c r="A4481" s="394">
        <v>95695</v>
      </c>
      <c r="B4481" s="394" t="s">
        <v>4105</v>
      </c>
      <c r="C4481" s="394" t="s">
        <v>6</v>
      </c>
      <c r="D4481" s="395" t="s">
        <v>45890</v>
      </c>
    </row>
    <row r="4482" spans="1:4">
      <c r="A4482" s="394">
        <v>95696</v>
      </c>
      <c r="B4482" s="394" t="s">
        <v>4106</v>
      </c>
      <c r="C4482" s="394" t="s">
        <v>6</v>
      </c>
      <c r="D4482" s="395" t="s">
        <v>39303</v>
      </c>
    </row>
    <row r="4483" spans="1:4">
      <c r="A4483" s="394">
        <v>96637</v>
      </c>
      <c r="B4483" s="394" t="s">
        <v>4107</v>
      </c>
      <c r="C4483" s="394" t="s">
        <v>6</v>
      </c>
      <c r="D4483" s="395" t="s">
        <v>41033</v>
      </c>
    </row>
    <row r="4484" spans="1:4">
      <c r="A4484" s="394">
        <v>96638</v>
      </c>
      <c r="B4484" s="394" t="s">
        <v>4108</v>
      </c>
      <c r="C4484" s="394" t="s">
        <v>6</v>
      </c>
      <c r="D4484" s="395" t="s">
        <v>41034</v>
      </c>
    </row>
    <row r="4485" spans="1:4">
      <c r="A4485" s="394">
        <v>96639</v>
      </c>
      <c r="B4485" s="394" t="s">
        <v>4109</v>
      </c>
      <c r="C4485" s="394" t="s">
        <v>6</v>
      </c>
      <c r="D4485" s="395" t="s">
        <v>40346</v>
      </c>
    </row>
    <row r="4486" spans="1:4">
      <c r="A4486" s="394">
        <v>96640</v>
      </c>
      <c r="B4486" s="394" t="s">
        <v>4110</v>
      </c>
      <c r="C4486" s="394" t="s">
        <v>6</v>
      </c>
      <c r="D4486" s="395" t="s">
        <v>41035</v>
      </c>
    </row>
    <row r="4487" spans="1:4">
      <c r="A4487" s="394">
        <v>96641</v>
      </c>
      <c r="B4487" s="394" t="s">
        <v>4111</v>
      </c>
      <c r="C4487" s="394" t="s">
        <v>6</v>
      </c>
      <c r="D4487" s="395" t="s">
        <v>41036</v>
      </c>
    </row>
    <row r="4488" spans="1:4">
      <c r="A4488" s="394">
        <v>96642</v>
      </c>
      <c r="B4488" s="394" t="s">
        <v>4112</v>
      </c>
      <c r="C4488" s="394" t="s">
        <v>6</v>
      </c>
      <c r="D4488" s="395" t="s">
        <v>40266</v>
      </c>
    </row>
    <row r="4489" spans="1:4">
      <c r="A4489" s="394">
        <v>96643</v>
      </c>
      <c r="B4489" s="394" t="s">
        <v>4113</v>
      </c>
      <c r="C4489" s="394" t="s">
        <v>6</v>
      </c>
      <c r="D4489" s="395" t="s">
        <v>41037</v>
      </c>
    </row>
    <row r="4490" spans="1:4">
      <c r="A4490" s="394">
        <v>96650</v>
      </c>
      <c r="B4490" s="394" t="s">
        <v>4114</v>
      </c>
      <c r="C4490" s="394" t="s">
        <v>6</v>
      </c>
      <c r="D4490" s="395" t="s">
        <v>39230</v>
      </c>
    </row>
    <row r="4491" spans="1:4">
      <c r="A4491" s="394">
        <v>96651</v>
      </c>
      <c r="B4491" s="394" t="s">
        <v>4115</v>
      </c>
      <c r="C4491" s="394" t="s">
        <v>6</v>
      </c>
      <c r="D4491" s="395" t="s">
        <v>41038</v>
      </c>
    </row>
    <row r="4492" spans="1:4">
      <c r="A4492" s="394">
        <v>96652</v>
      </c>
      <c r="B4492" s="394" t="s">
        <v>4116</v>
      </c>
      <c r="C4492" s="394" t="s">
        <v>6</v>
      </c>
      <c r="D4492" s="395" t="s">
        <v>41039</v>
      </c>
    </row>
    <row r="4493" spans="1:4">
      <c r="A4493" s="394">
        <v>96653</v>
      </c>
      <c r="B4493" s="394" t="s">
        <v>4117</v>
      </c>
      <c r="C4493" s="394" t="s">
        <v>6</v>
      </c>
      <c r="D4493" s="395" t="s">
        <v>41040</v>
      </c>
    </row>
    <row r="4494" spans="1:4">
      <c r="A4494" s="394">
        <v>96654</v>
      </c>
      <c r="B4494" s="394" t="s">
        <v>4118</v>
      </c>
      <c r="C4494" s="394" t="s">
        <v>6</v>
      </c>
      <c r="D4494" s="395" t="s">
        <v>41041</v>
      </c>
    </row>
    <row r="4495" spans="1:4">
      <c r="A4495" s="394">
        <v>96655</v>
      </c>
      <c r="B4495" s="394" t="s">
        <v>4119</v>
      </c>
      <c r="C4495" s="394" t="s">
        <v>6</v>
      </c>
      <c r="D4495" s="395" t="s">
        <v>39324</v>
      </c>
    </row>
    <row r="4496" spans="1:4">
      <c r="A4496" s="394">
        <v>96656</v>
      </c>
      <c r="B4496" s="394" t="s">
        <v>4120</v>
      </c>
      <c r="C4496" s="394" t="s">
        <v>6</v>
      </c>
      <c r="D4496" s="395" t="s">
        <v>41042</v>
      </c>
    </row>
    <row r="4497" spans="1:4">
      <c r="A4497" s="394">
        <v>96657</v>
      </c>
      <c r="B4497" s="394" t="s">
        <v>4121</v>
      </c>
      <c r="C4497" s="394" t="s">
        <v>6</v>
      </c>
      <c r="D4497" s="395" t="s">
        <v>41043</v>
      </c>
    </row>
    <row r="4498" spans="1:4">
      <c r="A4498" s="394">
        <v>96658</v>
      </c>
      <c r="B4498" s="394" t="s">
        <v>4122</v>
      </c>
      <c r="C4498" s="394" t="s">
        <v>6</v>
      </c>
      <c r="D4498" s="395" t="s">
        <v>41044</v>
      </c>
    </row>
    <row r="4499" spans="1:4">
      <c r="A4499" s="394">
        <v>96659</v>
      </c>
      <c r="B4499" s="394" t="s">
        <v>4123</v>
      </c>
      <c r="C4499" s="394" t="s">
        <v>6</v>
      </c>
      <c r="D4499" s="395" t="s">
        <v>41045</v>
      </c>
    </row>
    <row r="4500" spans="1:4">
      <c r="A4500" s="394">
        <v>96660</v>
      </c>
      <c r="B4500" s="394" t="s">
        <v>4124</v>
      </c>
      <c r="C4500" s="394" t="s">
        <v>6</v>
      </c>
      <c r="D4500" s="395" t="s">
        <v>41046</v>
      </c>
    </row>
    <row r="4501" spans="1:4">
      <c r="A4501" s="394">
        <v>96661</v>
      </c>
      <c r="B4501" s="394" t="s">
        <v>4125</v>
      </c>
      <c r="C4501" s="394" t="s">
        <v>6</v>
      </c>
      <c r="D4501" s="395" t="s">
        <v>41047</v>
      </c>
    </row>
    <row r="4502" spans="1:4">
      <c r="A4502" s="394">
        <v>96662</v>
      </c>
      <c r="B4502" s="394" t="s">
        <v>4126</v>
      </c>
      <c r="C4502" s="394" t="s">
        <v>6</v>
      </c>
      <c r="D4502" s="395" t="s">
        <v>41048</v>
      </c>
    </row>
    <row r="4503" spans="1:4">
      <c r="A4503" s="394">
        <v>96663</v>
      </c>
      <c r="B4503" s="394" t="s">
        <v>4127</v>
      </c>
      <c r="C4503" s="394" t="s">
        <v>6</v>
      </c>
      <c r="D4503" s="395" t="s">
        <v>41049</v>
      </c>
    </row>
    <row r="4504" spans="1:4">
      <c r="A4504" s="394">
        <v>96664</v>
      </c>
      <c r="B4504" s="394" t="s">
        <v>4128</v>
      </c>
      <c r="C4504" s="394" t="s">
        <v>6</v>
      </c>
      <c r="D4504" s="395" t="s">
        <v>41050</v>
      </c>
    </row>
    <row r="4505" spans="1:4">
      <c r="A4505" s="394">
        <v>96665</v>
      </c>
      <c r="B4505" s="394" t="s">
        <v>4129</v>
      </c>
      <c r="C4505" s="394" t="s">
        <v>6</v>
      </c>
      <c r="D4505" s="395" t="s">
        <v>41051</v>
      </c>
    </row>
    <row r="4506" spans="1:4">
      <c r="A4506" s="394">
        <v>96666</v>
      </c>
      <c r="B4506" s="394" t="s">
        <v>4130</v>
      </c>
      <c r="C4506" s="394" t="s">
        <v>6</v>
      </c>
      <c r="D4506" s="395" t="s">
        <v>41052</v>
      </c>
    </row>
    <row r="4507" spans="1:4">
      <c r="A4507" s="394">
        <v>96667</v>
      </c>
      <c r="B4507" s="394" t="s">
        <v>4131</v>
      </c>
      <c r="C4507" s="394" t="s">
        <v>6</v>
      </c>
      <c r="D4507" s="395" t="s">
        <v>41053</v>
      </c>
    </row>
    <row r="4508" spans="1:4">
      <c r="A4508" s="394">
        <v>96684</v>
      </c>
      <c r="B4508" s="394" t="s">
        <v>4132</v>
      </c>
      <c r="C4508" s="394" t="s">
        <v>6</v>
      </c>
      <c r="D4508" s="395" t="s">
        <v>40217</v>
      </c>
    </row>
    <row r="4509" spans="1:4">
      <c r="A4509" s="394">
        <v>96685</v>
      </c>
      <c r="B4509" s="394" t="s">
        <v>4133</v>
      </c>
      <c r="C4509" s="394" t="s">
        <v>6</v>
      </c>
      <c r="D4509" s="395" t="s">
        <v>41054</v>
      </c>
    </row>
    <row r="4510" spans="1:4">
      <c r="A4510" s="394">
        <v>96686</v>
      </c>
      <c r="B4510" s="394" t="s">
        <v>4134</v>
      </c>
      <c r="C4510" s="394" t="s">
        <v>6</v>
      </c>
      <c r="D4510" s="395" t="s">
        <v>40277</v>
      </c>
    </row>
    <row r="4511" spans="1:4">
      <c r="A4511" s="394">
        <v>96687</v>
      </c>
      <c r="B4511" s="394" t="s">
        <v>4135</v>
      </c>
      <c r="C4511" s="394" t="s">
        <v>6</v>
      </c>
      <c r="D4511" s="395" t="s">
        <v>40263</v>
      </c>
    </row>
    <row r="4512" spans="1:4">
      <c r="A4512" s="394">
        <v>96688</v>
      </c>
      <c r="B4512" s="394" t="s">
        <v>4136</v>
      </c>
      <c r="C4512" s="394" t="s">
        <v>6</v>
      </c>
      <c r="D4512" s="395" t="s">
        <v>39464</v>
      </c>
    </row>
    <row r="4513" spans="1:4">
      <c r="A4513" s="394">
        <v>96689</v>
      </c>
      <c r="B4513" s="394" t="s">
        <v>4137</v>
      </c>
      <c r="C4513" s="394" t="s">
        <v>6</v>
      </c>
      <c r="D4513" s="395" t="s">
        <v>41055</v>
      </c>
    </row>
    <row r="4514" spans="1:4">
      <c r="A4514" s="394">
        <v>96690</v>
      </c>
      <c r="B4514" s="394" t="s">
        <v>4138</v>
      </c>
      <c r="C4514" s="394" t="s">
        <v>6</v>
      </c>
      <c r="D4514" s="395" t="s">
        <v>41056</v>
      </c>
    </row>
    <row r="4515" spans="1:4">
      <c r="A4515" s="394">
        <v>96691</v>
      </c>
      <c r="B4515" s="394" t="s">
        <v>4139</v>
      </c>
      <c r="C4515" s="394" t="s">
        <v>6</v>
      </c>
      <c r="D4515" s="395" t="s">
        <v>41057</v>
      </c>
    </row>
    <row r="4516" spans="1:4">
      <c r="A4516" s="394">
        <v>96692</v>
      </c>
      <c r="B4516" s="394" t="s">
        <v>4140</v>
      </c>
      <c r="C4516" s="394" t="s">
        <v>6</v>
      </c>
      <c r="D4516" s="395" t="s">
        <v>41058</v>
      </c>
    </row>
    <row r="4517" spans="1:4">
      <c r="A4517" s="394">
        <v>96693</v>
      </c>
      <c r="B4517" s="394" t="s">
        <v>4141</v>
      </c>
      <c r="C4517" s="394" t="s">
        <v>6</v>
      </c>
      <c r="D4517" s="395" t="s">
        <v>41059</v>
      </c>
    </row>
    <row r="4518" spans="1:4">
      <c r="A4518" s="394">
        <v>96694</v>
      </c>
      <c r="B4518" s="394" t="s">
        <v>4142</v>
      </c>
      <c r="C4518" s="394" t="s">
        <v>6</v>
      </c>
      <c r="D4518" s="395" t="s">
        <v>41060</v>
      </c>
    </row>
    <row r="4519" spans="1:4">
      <c r="A4519" s="394">
        <v>96695</v>
      </c>
      <c r="B4519" s="394" t="s">
        <v>4143</v>
      </c>
      <c r="C4519" s="394" t="s">
        <v>6</v>
      </c>
      <c r="D4519" s="395" t="s">
        <v>41061</v>
      </c>
    </row>
    <row r="4520" spans="1:4">
      <c r="A4520" s="394">
        <v>96696</v>
      </c>
      <c r="B4520" s="394" t="s">
        <v>4144</v>
      </c>
      <c r="C4520" s="394" t="s">
        <v>6</v>
      </c>
      <c r="D4520" s="395" t="s">
        <v>41062</v>
      </c>
    </row>
    <row r="4521" spans="1:4">
      <c r="A4521" s="394">
        <v>96697</v>
      </c>
      <c r="B4521" s="394" t="s">
        <v>4145</v>
      </c>
      <c r="C4521" s="394" t="s">
        <v>6</v>
      </c>
      <c r="D4521" s="395" t="s">
        <v>41063</v>
      </c>
    </row>
    <row r="4522" spans="1:4">
      <c r="A4522" s="394">
        <v>96698</v>
      </c>
      <c r="B4522" s="394" t="s">
        <v>4146</v>
      </c>
      <c r="C4522" s="394" t="s">
        <v>6</v>
      </c>
      <c r="D4522" s="395" t="s">
        <v>39760</v>
      </c>
    </row>
    <row r="4523" spans="1:4">
      <c r="A4523" s="394">
        <v>96699</v>
      </c>
      <c r="B4523" s="394" t="s">
        <v>4147</v>
      </c>
      <c r="C4523" s="394" t="s">
        <v>6</v>
      </c>
      <c r="D4523" s="395" t="s">
        <v>40423</v>
      </c>
    </row>
    <row r="4524" spans="1:4">
      <c r="A4524" s="394">
        <v>96700</v>
      </c>
      <c r="B4524" s="394" t="s">
        <v>4148</v>
      </c>
      <c r="C4524" s="394" t="s">
        <v>6</v>
      </c>
      <c r="D4524" s="395" t="s">
        <v>41064</v>
      </c>
    </row>
    <row r="4525" spans="1:4">
      <c r="A4525" s="394">
        <v>96701</v>
      </c>
      <c r="B4525" s="394" t="s">
        <v>4149</v>
      </c>
      <c r="C4525" s="394" t="s">
        <v>6</v>
      </c>
      <c r="D4525" s="395" t="s">
        <v>41065</v>
      </c>
    </row>
    <row r="4526" spans="1:4">
      <c r="A4526" s="394">
        <v>96702</v>
      </c>
      <c r="B4526" s="394" t="s">
        <v>4150</v>
      </c>
      <c r="C4526" s="394" t="s">
        <v>6</v>
      </c>
      <c r="D4526" s="395" t="s">
        <v>39753</v>
      </c>
    </row>
    <row r="4527" spans="1:4">
      <c r="A4527" s="394">
        <v>96703</v>
      </c>
      <c r="B4527" s="394" t="s">
        <v>4151</v>
      </c>
      <c r="C4527" s="394" t="s">
        <v>6</v>
      </c>
      <c r="D4527" s="395" t="s">
        <v>39966</v>
      </c>
    </row>
    <row r="4528" spans="1:4">
      <c r="A4528" s="394">
        <v>96704</v>
      </c>
      <c r="B4528" s="394" t="s">
        <v>4152</v>
      </c>
      <c r="C4528" s="394" t="s">
        <v>6</v>
      </c>
      <c r="D4528" s="395" t="s">
        <v>41066</v>
      </c>
    </row>
    <row r="4529" spans="1:4">
      <c r="A4529" s="394">
        <v>96705</v>
      </c>
      <c r="B4529" s="394" t="s">
        <v>4153</v>
      </c>
      <c r="C4529" s="394" t="s">
        <v>6</v>
      </c>
      <c r="D4529" s="395" t="s">
        <v>41067</v>
      </c>
    </row>
    <row r="4530" spans="1:4">
      <c r="A4530" s="394">
        <v>96706</v>
      </c>
      <c r="B4530" s="394" t="s">
        <v>4154</v>
      </c>
      <c r="C4530" s="394" t="s">
        <v>6</v>
      </c>
      <c r="D4530" s="395" t="s">
        <v>41068</v>
      </c>
    </row>
    <row r="4531" spans="1:4">
      <c r="A4531" s="394">
        <v>96707</v>
      </c>
      <c r="B4531" s="394" t="s">
        <v>4155</v>
      </c>
      <c r="C4531" s="394" t="s">
        <v>6</v>
      </c>
      <c r="D4531" s="395" t="s">
        <v>41069</v>
      </c>
    </row>
    <row r="4532" spans="1:4">
      <c r="A4532" s="394">
        <v>96708</v>
      </c>
      <c r="B4532" s="394" t="s">
        <v>4156</v>
      </c>
      <c r="C4532" s="394" t="s">
        <v>6</v>
      </c>
      <c r="D4532" s="395" t="s">
        <v>40522</v>
      </c>
    </row>
    <row r="4533" spans="1:4">
      <c r="A4533" s="394">
        <v>96709</v>
      </c>
      <c r="B4533" s="394" t="s">
        <v>4157</v>
      </c>
      <c r="C4533" s="394" t="s">
        <v>6</v>
      </c>
      <c r="D4533" s="395" t="s">
        <v>41070</v>
      </c>
    </row>
    <row r="4534" spans="1:4">
      <c r="A4534" s="394">
        <v>96710</v>
      </c>
      <c r="B4534" s="394" t="s">
        <v>4158</v>
      </c>
      <c r="C4534" s="394" t="s">
        <v>6</v>
      </c>
      <c r="D4534" s="395" t="s">
        <v>41071</v>
      </c>
    </row>
    <row r="4535" spans="1:4">
      <c r="A4535" s="394">
        <v>96711</v>
      </c>
      <c r="B4535" s="394" t="s">
        <v>4159</v>
      </c>
      <c r="C4535" s="394" t="s">
        <v>6</v>
      </c>
      <c r="D4535" s="395" t="s">
        <v>41072</v>
      </c>
    </row>
    <row r="4536" spans="1:4">
      <c r="A4536" s="394">
        <v>96712</v>
      </c>
      <c r="B4536" s="394" t="s">
        <v>4160</v>
      </c>
      <c r="C4536" s="394" t="s">
        <v>6</v>
      </c>
      <c r="D4536" s="395" t="s">
        <v>41073</v>
      </c>
    </row>
    <row r="4537" spans="1:4">
      <c r="A4537" s="394">
        <v>96713</v>
      </c>
      <c r="B4537" s="394" t="s">
        <v>4161</v>
      </c>
      <c r="C4537" s="394" t="s">
        <v>6</v>
      </c>
      <c r="D4537" s="395" t="s">
        <v>41074</v>
      </c>
    </row>
    <row r="4538" spans="1:4">
      <c r="A4538" s="394">
        <v>96714</v>
      </c>
      <c r="B4538" s="394" t="s">
        <v>4162</v>
      </c>
      <c r="C4538" s="394" t="s">
        <v>6</v>
      </c>
      <c r="D4538" s="395" t="s">
        <v>41075</v>
      </c>
    </row>
    <row r="4539" spans="1:4">
      <c r="A4539" s="394">
        <v>96715</v>
      </c>
      <c r="B4539" s="394" t="s">
        <v>4163</v>
      </c>
      <c r="C4539" s="394" t="s">
        <v>6</v>
      </c>
      <c r="D4539" s="395" t="s">
        <v>41076</v>
      </c>
    </row>
    <row r="4540" spans="1:4">
      <c r="A4540" s="394">
        <v>96716</v>
      </c>
      <c r="B4540" s="394" t="s">
        <v>4164</v>
      </c>
      <c r="C4540" s="394" t="s">
        <v>6</v>
      </c>
      <c r="D4540" s="395" t="s">
        <v>41077</v>
      </c>
    </row>
    <row r="4541" spans="1:4">
      <c r="A4541" s="394">
        <v>96717</v>
      </c>
      <c r="B4541" s="394" t="s">
        <v>4165</v>
      </c>
      <c r="C4541" s="394" t="s">
        <v>6</v>
      </c>
      <c r="D4541" s="395" t="s">
        <v>41078</v>
      </c>
    </row>
    <row r="4542" spans="1:4">
      <c r="A4542" s="394">
        <v>96736</v>
      </c>
      <c r="B4542" s="394" t="s">
        <v>4166</v>
      </c>
      <c r="C4542" s="394" t="s">
        <v>6</v>
      </c>
      <c r="D4542" s="395" t="s">
        <v>41079</v>
      </c>
    </row>
    <row r="4543" spans="1:4">
      <c r="A4543" s="394">
        <v>96737</v>
      </c>
      <c r="B4543" s="394" t="s">
        <v>4167</v>
      </c>
      <c r="C4543" s="394" t="s">
        <v>6</v>
      </c>
      <c r="D4543" s="395" t="s">
        <v>41080</v>
      </c>
    </row>
    <row r="4544" spans="1:4">
      <c r="A4544" s="394">
        <v>96738</v>
      </c>
      <c r="B4544" s="394" t="s">
        <v>4168</v>
      </c>
      <c r="C4544" s="394" t="s">
        <v>6</v>
      </c>
      <c r="D4544" s="395" t="s">
        <v>41081</v>
      </c>
    </row>
    <row r="4545" spans="1:4">
      <c r="A4545" s="394">
        <v>96739</v>
      </c>
      <c r="B4545" s="394" t="s">
        <v>4169</v>
      </c>
      <c r="C4545" s="394" t="s">
        <v>6</v>
      </c>
      <c r="D4545" s="395" t="s">
        <v>41082</v>
      </c>
    </row>
    <row r="4546" spans="1:4">
      <c r="A4546" s="394">
        <v>96740</v>
      </c>
      <c r="B4546" s="394" t="s">
        <v>4170</v>
      </c>
      <c r="C4546" s="394" t="s">
        <v>6</v>
      </c>
      <c r="D4546" s="395" t="s">
        <v>41083</v>
      </c>
    </row>
    <row r="4547" spans="1:4">
      <c r="A4547" s="394">
        <v>96741</v>
      </c>
      <c r="B4547" s="394" t="s">
        <v>4171</v>
      </c>
      <c r="C4547" s="394" t="s">
        <v>6</v>
      </c>
      <c r="D4547" s="395" t="s">
        <v>41084</v>
      </c>
    </row>
    <row r="4548" spans="1:4">
      <c r="A4548" s="394">
        <v>96742</v>
      </c>
      <c r="B4548" s="394" t="s">
        <v>4172</v>
      </c>
      <c r="C4548" s="394" t="s">
        <v>6</v>
      </c>
      <c r="D4548" s="395" t="s">
        <v>41085</v>
      </c>
    </row>
    <row r="4549" spans="1:4">
      <c r="A4549" s="394">
        <v>96743</v>
      </c>
      <c r="B4549" s="394" t="s">
        <v>4173</v>
      </c>
      <c r="C4549" s="394" t="s">
        <v>6</v>
      </c>
      <c r="D4549" s="395" t="s">
        <v>41086</v>
      </c>
    </row>
    <row r="4550" spans="1:4">
      <c r="A4550" s="394">
        <v>96744</v>
      </c>
      <c r="B4550" s="394" t="s">
        <v>4174</v>
      </c>
      <c r="C4550" s="394" t="s">
        <v>6</v>
      </c>
      <c r="D4550" s="395" t="s">
        <v>41087</v>
      </c>
    </row>
    <row r="4551" spans="1:4">
      <c r="A4551" s="394">
        <v>96745</v>
      </c>
      <c r="B4551" s="394" t="s">
        <v>4175</v>
      </c>
      <c r="C4551" s="394" t="s">
        <v>6</v>
      </c>
      <c r="D4551" s="395" t="s">
        <v>41088</v>
      </c>
    </row>
    <row r="4552" spans="1:4">
      <c r="A4552" s="394">
        <v>96746</v>
      </c>
      <c r="B4552" s="394" t="s">
        <v>4176</v>
      </c>
      <c r="C4552" s="394" t="s">
        <v>6</v>
      </c>
      <c r="D4552" s="395" t="s">
        <v>41089</v>
      </c>
    </row>
    <row r="4553" spans="1:4">
      <c r="A4553" s="394">
        <v>96747</v>
      </c>
      <c r="B4553" s="394" t="s">
        <v>4177</v>
      </c>
      <c r="C4553" s="394" t="s">
        <v>6</v>
      </c>
      <c r="D4553" s="395" t="s">
        <v>39444</v>
      </c>
    </row>
    <row r="4554" spans="1:4">
      <c r="A4554" s="394">
        <v>96748</v>
      </c>
      <c r="B4554" s="394" t="s">
        <v>4178</v>
      </c>
      <c r="C4554" s="394" t="s">
        <v>6</v>
      </c>
      <c r="D4554" s="395" t="s">
        <v>40013</v>
      </c>
    </row>
    <row r="4555" spans="1:4">
      <c r="A4555" s="394">
        <v>96749</v>
      </c>
      <c r="B4555" s="394" t="s">
        <v>4179</v>
      </c>
      <c r="C4555" s="394" t="s">
        <v>6</v>
      </c>
      <c r="D4555" s="395" t="s">
        <v>41090</v>
      </c>
    </row>
    <row r="4556" spans="1:4">
      <c r="A4556" s="394">
        <v>96750</v>
      </c>
      <c r="B4556" s="394" t="s">
        <v>4180</v>
      </c>
      <c r="C4556" s="394" t="s">
        <v>6</v>
      </c>
      <c r="D4556" s="395" t="s">
        <v>41091</v>
      </c>
    </row>
    <row r="4557" spans="1:4">
      <c r="A4557" s="394">
        <v>96751</v>
      </c>
      <c r="B4557" s="394" t="s">
        <v>4181</v>
      </c>
      <c r="C4557" s="394" t="s">
        <v>6</v>
      </c>
      <c r="D4557" s="395" t="s">
        <v>41092</v>
      </c>
    </row>
    <row r="4558" spans="1:4">
      <c r="A4558" s="394">
        <v>96752</v>
      </c>
      <c r="B4558" s="394" t="s">
        <v>4182</v>
      </c>
      <c r="C4558" s="394" t="s">
        <v>6</v>
      </c>
      <c r="D4558" s="395" t="s">
        <v>40884</v>
      </c>
    </row>
    <row r="4559" spans="1:4">
      <c r="A4559" s="394">
        <v>96753</v>
      </c>
      <c r="B4559" s="394" t="s">
        <v>4183</v>
      </c>
      <c r="C4559" s="394" t="s">
        <v>6</v>
      </c>
      <c r="D4559" s="395" t="s">
        <v>41093</v>
      </c>
    </row>
    <row r="4560" spans="1:4">
      <c r="A4560" s="394">
        <v>96754</v>
      </c>
      <c r="B4560" s="394" t="s">
        <v>4184</v>
      </c>
      <c r="C4560" s="394" t="s">
        <v>6</v>
      </c>
      <c r="D4560" s="395" t="s">
        <v>41094</v>
      </c>
    </row>
    <row r="4561" spans="1:4">
      <c r="A4561" s="394">
        <v>96755</v>
      </c>
      <c r="B4561" s="394" t="s">
        <v>4185</v>
      </c>
      <c r="C4561" s="394" t="s">
        <v>6</v>
      </c>
      <c r="D4561" s="395" t="s">
        <v>40463</v>
      </c>
    </row>
    <row r="4562" spans="1:4">
      <c r="A4562" s="394">
        <v>96756</v>
      </c>
      <c r="B4562" s="394" t="s">
        <v>4186</v>
      </c>
      <c r="C4562" s="394" t="s">
        <v>6</v>
      </c>
      <c r="D4562" s="395" t="s">
        <v>41095</v>
      </c>
    </row>
    <row r="4563" spans="1:4">
      <c r="A4563" s="394">
        <v>96757</v>
      </c>
      <c r="B4563" s="394" t="s">
        <v>4187</v>
      </c>
      <c r="C4563" s="394" t="s">
        <v>6</v>
      </c>
      <c r="D4563" s="395" t="s">
        <v>40117</v>
      </c>
    </row>
    <row r="4564" spans="1:4">
      <c r="A4564" s="394">
        <v>96758</v>
      </c>
      <c r="B4564" s="394" t="s">
        <v>4188</v>
      </c>
      <c r="C4564" s="394" t="s">
        <v>6</v>
      </c>
      <c r="D4564" s="395" t="s">
        <v>41096</v>
      </c>
    </row>
    <row r="4565" spans="1:4">
      <c r="A4565" s="394">
        <v>96759</v>
      </c>
      <c r="B4565" s="394" t="s">
        <v>4189</v>
      </c>
      <c r="C4565" s="394" t="s">
        <v>6</v>
      </c>
      <c r="D4565" s="395" t="s">
        <v>40782</v>
      </c>
    </row>
    <row r="4566" spans="1:4">
      <c r="A4566" s="394">
        <v>96760</v>
      </c>
      <c r="B4566" s="394" t="s">
        <v>4190</v>
      </c>
      <c r="C4566" s="394" t="s">
        <v>6</v>
      </c>
      <c r="D4566" s="395" t="s">
        <v>40953</v>
      </c>
    </row>
    <row r="4567" spans="1:4">
      <c r="A4567" s="394">
        <v>96761</v>
      </c>
      <c r="B4567" s="394" t="s">
        <v>4191</v>
      </c>
      <c r="C4567" s="394" t="s">
        <v>6</v>
      </c>
      <c r="D4567" s="395" t="s">
        <v>40386</v>
      </c>
    </row>
    <row r="4568" spans="1:4">
      <c r="A4568" s="394">
        <v>96762</v>
      </c>
      <c r="B4568" s="394" t="s">
        <v>4192</v>
      </c>
      <c r="C4568" s="394" t="s">
        <v>6</v>
      </c>
      <c r="D4568" s="395" t="s">
        <v>40543</v>
      </c>
    </row>
    <row r="4569" spans="1:4">
      <c r="A4569" s="394">
        <v>96763</v>
      </c>
      <c r="B4569" s="394" t="s">
        <v>4193</v>
      </c>
      <c r="C4569" s="394" t="s">
        <v>6</v>
      </c>
      <c r="D4569" s="395" t="s">
        <v>41097</v>
      </c>
    </row>
    <row r="4570" spans="1:4">
      <c r="A4570" s="394">
        <v>96764</v>
      </c>
      <c r="B4570" s="394" t="s">
        <v>4194</v>
      </c>
      <c r="C4570" s="394" t="s">
        <v>6</v>
      </c>
      <c r="D4570" s="395" t="s">
        <v>41098</v>
      </c>
    </row>
    <row r="4571" spans="1:4">
      <c r="A4571" s="394">
        <v>96802</v>
      </c>
      <c r="B4571" s="394" t="s">
        <v>4195</v>
      </c>
      <c r="C4571" s="394" t="s">
        <v>6</v>
      </c>
      <c r="D4571" s="395" t="s">
        <v>45891</v>
      </c>
    </row>
    <row r="4572" spans="1:4">
      <c r="A4572" s="394">
        <v>96803</v>
      </c>
      <c r="B4572" s="394" t="s">
        <v>4196</v>
      </c>
      <c r="C4572" s="394" t="s">
        <v>6</v>
      </c>
      <c r="D4572" s="395" t="s">
        <v>45892</v>
      </c>
    </row>
    <row r="4573" spans="1:4">
      <c r="A4573" s="394">
        <v>96804</v>
      </c>
      <c r="B4573" s="394" t="s">
        <v>4197</v>
      </c>
      <c r="C4573" s="394" t="s">
        <v>6</v>
      </c>
      <c r="D4573" s="395" t="s">
        <v>45893</v>
      </c>
    </row>
    <row r="4574" spans="1:4">
      <c r="A4574" s="394">
        <v>96805</v>
      </c>
      <c r="B4574" s="394" t="s">
        <v>4198</v>
      </c>
      <c r="C4574" s="394" t="s">
        <v>6</v>
      </c>
      <c r="D4574" s="395" t="s">
        <v>45894</v>
      </c>
    </row>
    <row r="4575" spans="1:4">
      <c r="A4575" s="394">
        <v>96806</v>
      </c>
      <c r="B4575" s="394" t="s">
        <v>4199</v>
      </c>
      <c r="C4575" s="394" t="s">
        <v>6</v>
      </c>
      <c r="D4575" s="395" t="s">
        <v>45895</v>
      </c>
    </row>
    <row r="4576" spans="1:4">
      <c r="A4576" s="394">
        <v>96807</v>
      </c>
      <c r="B4576" s="394" t="s">
        <v>4200</v>
      </c>
      <c r="C4576" s="394" t="s">
        <v>6</v>
      </c>
      <c r="D4576" s="395" t="s">
        <v>42625</v>
      </c>
    </row>
    <row r="4577" spans="1:4">
      <c r="A4577" s="394">
        <v>96808</v>
      </c>
      <c r="B4577" s="394" t="s">
        <v>4201</v>
      </c>
      <c r="C4577" s="394" t="s">
        <v>6</v>
      </c>
      <c r="D4577" s="395" t="s">
        <v>40369</v>
      </c>
    </row>
    <row r="4578" spans="1:4">
      <c r="A4578" s="394">
        <v>96809</v>
      </c>
      <c r="B4578" s="394" t="s">
        <v>4202</v>
      </c>
      <c r="C4578" s="394" t="s">
        <v>6</v>
      </c>
      <c r="D4578" s="395" t="s">
        <v>40821</v>
      </c>
    </row>
    <row r="4579" spans="1:4">
      <c r="A4579" s="394">
        <v>96810</v>
      </c>
      <c r="B4579" s="394" t="s">
        <v>4203</v>
      </c>
      <c r="C4579" s="394" t="s">
        <v>6</v>
      </c>
      <c r="D4579" s="395" t="s">
        <v>40787</v>
      </c>
    </row>
    <row r="4580" spans="1:4">
      <c r="A4580" s="394">
        <v>96811</v>
      </c>
      <c r="B4580" s="394" t="s">
        <v>4204</v>
      </c>
      <c r="C4580" s="394" t="s">
        <v>6</v>
      </c>
      <c r="D4580" s="395" t="s">
        <v>43080</v>
      </c>
    </row>
    <row r="4581" spans="1:4">
      <c r="A4581" s="394">
        <v>96812</v>
      </c>
      <c r="B4581" s="394" t="s">
        <v>4205</v>
      </c>
      <c r="C4581" s="394" t="s">
        <v>6</v>
      </c>
      <c r="D4581" s="395" t="s">
        <v>42353</v>
      </c>
    </row>
    <row r="4582" spans="1:4">
      <c r="A4582" s="394">
        <v>96813</v>
      </c>
      <c r="B4582" s="394" t="s">
        <v>4206</v>
      </c>
      <c r="C4582" s="394" t="s">
        <v>6</v>
      </c>
      <c r="D4582" s="395" t="s">
        <v>45896</v>
      </c>
    </row>
    <row r="4583" spans="1:4">
      <c r="A4583" s="394">
        <v>96814</v>
      </c>
      <c r="B4583" s="394" t="s">
        <v>4207</v>
      </c>
      <c r="C4583" s="394" t="s">
        <v>6</v>
      </c>
      <c r="D4583" s="395" t="s">
        <v>40655</v>
      </c>
    </row>
    <row r="4584" spans="1:4">
      <c r="A4584" s="394">
        <v>96815</v>
      </c>
      <c r="B4584" s="394" t="s">
        <v>4208</v>
      </c>
      <c r="C4584" s="394" t="s">
        <v>6</v>
      </c>
      <c r="D4584" s="395" t="s">
        <v>42971</v>
      </c>
    </row>
    <row r="4585" spans="1:4">
      <c r="A4585" s="394">
        <v>96816</v>
      </c>
      <c r="B4585" s="394" t="s">
        <v>4209</v>
      </c>
      <c r="C4585" s="394" t="s">
        <v>6</v>
      </c>
      <c r="D4585" s="395" t="s">
        <v>40387</v>
      </c>
    </row>
    <row r="4586" spans="1:4">
      <c r="A4586" s="394">
        <v>96817</v>
      </c>
      <c r="B4586" s="394" t="s">
        <v>4210</v>
      </c>
      <c r="C4586" s="394" t="s">
        <v>6</v>
      </c>
      <c r="D4586" s="395" t="s">
        <v>40991</v>
      </c>
    </row>
    <row r="4587" spans="1:4">
      <c r="A4587" s="394">
        <v>96818</v>
      </c>
      <c r="B4587" s="394" t="s">
        <v>4211</v>
      </c>
      <c r="C4587" s="394" t="s">
        <v>6</v>
      </c>
      <c r="D4587" s="395" t="s">
        <v>45897</v>
      </c>
    </row>
    <row r="4588" spans="1:4">
      <c r="A4588" s="394">
        <v>96819</v>
      </c>
      <c r="B4588" s="394" t="s">
        <v>4212</v>
      </c>
      <c r="C4588" s="394" t="s">
        <v>6</v>
      </c>
      <c r="D4588" s="395" t="s">
        <v>45897</v>
      </c>
    </row>
    <row r="4589" spans="1:4">
      <c r="A4589" s="394">
        <v>96820</v>
      </c>
      <c r="B4589" s="394" t="s">
        <v>4213</v>
      </c>
      <c r="C4589" s="394" t="s">
        <v>6</v>
      </c>
      <c r="D4589" s="395" t="s">
        <v>45898</v>
      </c>
    </row>
    <row r="4590" spans="1:4">
      <c r="A4590" s="394">
        <v>96821</v>
      </c>
      <c r="B4590" s="394" t="s">
        <v>4214</v>
      </c>
      <c r="C4590" s="394" t="s">
        <v>6</v>
      </c>
      <c r="D4590" s="395" t="s">
        <v>41500</v>
      </c>
    </row>
    <row r="4591" spans="1:4">
      <c r="A4591" s="394">
        <v>96822</v>
      </c>
      <c r="B4591" s="394" t="s">
        <v>4215</v>
      </c>
      <c r="C4591" s="394" t="s">
        <v>6</v>
      </c>
      <c r="D4591" s="395" t="s">
        <v>39604</v>
      </c>
    </row>
    <row r="4592" spans="1:4">
      <c r="A4592" s="394">
        <v>96823</v>
      </c>
      <c r="B4592" s="394" t="s">
        <v>4216</v>
      </c>
      <c r="C4592" s="394" t="s">
        <v>6</v>
      </c>
      <c r="D4592" s="395" t="s">
        <v>45693</v>
      </c>
    </row>
    <row r="4593" spans="1:4">
      <c r="A4593" s="394">
        <v>96824</v>
      </c>
      <c r="B4593" s="394" t="s">
        <v>4217</v>
      </c>
      <c r="C4593" s="394" t="s">
        <v>6</v>
      </c>
      <c r="D4593" s="395" t="s">
        <v>40039</v>
      </c>
    </row>
    <row r="4594" spans="1:4">
      <c r="A4594" s="394">
        <v>96825</v>
      </c>
      <c r="B4594" s="394" t="s">
        <v>4218</v>
      </c>
      <c r="C4594" s="394" t="s">
        <v>6</v>
      </c>
      <c r="D4594" s="395" t="s">
        <v>42940</v>
      </c>
    </row>
    <row r="4595" spans="1:4">
      <c r="A4595" s="394">
        <v>96826</v>
      </c>
      <c r="B4595" s="394" t="s">
        <v>4219</v>
      </c>
      <c r="C4595" s="394" t="s">
        <v>6</v>
      </c>
      <c r="D4595" s="395" t="s">
        <v>42859</v>
      </c>
    </row>
    <row r="4596" spans="1:4">
      <c r="A4596" s="394">
        <v>96827</v>
      </c>
      <c r="B4596" s="394" t="s">
        <v>4220</v>
      </c>
      <c r="C4596" s="394" t="s">
        <v>6</v>
      </c>
      <c r="D4596" s="395" t="s">
        <v>45899</v>
      </c>
    </row>
    <row r="4597" spans="1:4">
      <c r="A4597" s="394">
        <v>96828</v>
      </c>
      <c r="B4597" s="394" t="s">
        <v>4221</v>
      </c>
      <c r="C4597" s="394" t="s">
        <v>6</v>
      </c>
      <c r="D4597" s="395" t="s">
        <v>40800</v>
      </c>
    </row>
    <row r="4598" spans="1:4">
      <c r="A4598" s="394">
        <v>96829</v>
      </c>
      <c r="B4598" s="394" t="s">
        <v>4222</v>
      </c>
      <c r="C4598" s="394" t="s">
        <v>6</v>
      </c>
      <c r="D4598" s="395" t="s">
        <v>42178</v>
      </c>
    </row>
    <row r="4599" spans="1:4">
      <c r="A4599" s="394">
        <v>96830</v>
      </c>
      <c r="B4599" s="394" t="s">
        <v>4223</v>
      </c>
      <c r="C4599" s="394" t="s">
        <v>6</v>
      </c>
      <c r="D4599" s="395" t="s">
        <v>45723</v>
      </c>
    </row>
    <row r="4600" spans="1:4">
      <c r="A4600" s="394">
        <v>96831</v>
      </c>
      <c r="B4600" s="394" t="s">
        <v>4224</v>
      </c>
      <c r="C4600" s="394" t="s">
        <v>6</v>
      </c>
      <c r="D4600" s="395" t="s">
        <v>45900</v>
      </c>
    </row>
    <row r="4601" spans="1:4">
      <c r="A4601" s="394">
        <v>96832</v>
      </c>
      <c r="B4601" s="394" t="s">
        <v>4225</v>
      </c>
      <c r="C4601" s="394" t="s">
        <v>6</v>
      </c>
      <c r="D4601" s="395" t="s">
        <v>45901</v>
      </c>
    </row>
    <row r="4602" spans="1:4">
      <c r="A4602" s="394">
        <v>96833</v>
      </c>
      <c r="B4602" s="394" t="s">
        <v>4226</v>
      </c>
      <c r="C4602" s="394" t="s">
        <v>6</v>
      </c>
      <c r="D4602" s="395" t="s">
        <v>42305</v>
      </c>
    </row>
    <row r="4603" spans="1:4">
      <c r="A4603" s="394">
        <v>96834</v>
      </c>
      <c r="B4603" s="394" t="s">
        <v>4227</v>
      </c>
      <c r="C4603" s="394" t="s">
        <v>6</v>
      </c>
      <c r="D4603" s="395" t="s">
        <v>43273</v>
      </c>
    </row>
    <row r="4604" spans="1:4">
      <c r="A4604" s="394">
        <v>96835</v>
      </c>
      <c r="B4604" s="394" t="s">
        <v>4228</v>
      </c>
      <c r="C4604" s="394" t="s">
        <v>6</v>
      </c>
      <c r="D4604" s="395" t="s">
        <v>45902</v>
      </c>
    </row>
    <row r="4605" spans="1:4">
      <c r="A4605" s="394">
        <v>96836</v>
      </c>
      <c r="B4605" s="394" t="s">
        <v>4229</v>
      </c>
      <c r="C4605" s="394" t="s">
        <v>6</v>
      </c>
      <c r="D4605" s="395" t="s">
        <v>40241</v>
      </c>
    </row>
    <row r="4606" spans="1:4">
      <c r="A4606" s="394">
        <v>96837</v>
      </c>
      <c r="B4606" s="394" t="s">
        <v>4230</v>
      </c>
      <c r="C4606" s="394" t="s">
        <v>6</v>
      </c>
      <c r="D4606" s="395" t="s">
        <v>40408</v>
      </c>
    </row>
    <row r="4607" spans="1:4">
      <c r="A4607" s="394">
        <v>96838</v>
      </c>
      <c r="B4607" s="394" t="s">
        <v>4231</v>
      </c>
      <c r="C4607" s="394" t="s">
        <v>6</v>
      </c>
      <c r="D4607" s="395" t="s">
        <v>42805</v>
      </c>
    </row>
    <row r="4608" spans="1:4">
      <c r="A4608" s="394">
        <v>96839</v>
      </c>
      <c r="B4608" s="394" t="s">
        <v>4232</v>
      </c>
      <c r="C4608" s="394" t="s">
        <v>6</v>
      </c>
      <c r="D4608" s="395" t="s">
        <v>45903</v>
      </c>
    </row>
    <row r="4609" spans="1:4">
      <c r="A4609" s="394">
        <v>96840</v>
      </c>
      <c r="B4609" s="394" t="s">
        <v>4233</v>
      </c>
      <c r="C4609" s="394" t="s">
        <v>6</v>
      </c>
      <c r="D4609" s="395" t="s">
        <v>45904</v>
      </c>
    </row>
    <row r="4610" spans="1:4">
      <c r="A4610" s="394">
        <v>96841</v>
      </c>
      <c r="B4610" s="394" t="s">
        <v>4234</v>
      </c>
      <c r="C4610" s="394" t="s">
        <v>6</v>
      </c>
      <c r="D4610" s="395" t="s">
        <v>41310</v>
      </c>
    </row>
    <row r="4611" spans="1:4">
      <c r="A4611" s="394">
        <v>96842</v>
      </c>
      <c r="B4611" s="394" t="s">
        <v>4235</v>
      </c>
      <c r="C4611" s="394" t="s">
        <v>6</v>
      </c>
      <c r="D4611" s="395" t="s">
        <v>45905</v>
      </c>
    </row>
    <row r="4612" spans="1:4">
      <c r="A4612" s="394">
        <v>96843</v>
      </c>
      <c r="B4612" s="394" t="s">
        <v>4236</v>
      </c>
      <c r="C4612" s="394" t="s">
        <v>6</v>
      </c>
      <c r="D4612" s="395" t="s">
        <v>45833</v>
      </c>
    </row>
    <row r="4613" spans="1:4">
      <c r="A4613" s="394">
        <v>96844</v>
      </c>
      <c r="B4613" s="394" t="s">
        <v>4237</v>
      </c>
      <c r="C4613" s="394" t="s">
        <v>6</v>
      </c>
      <c r="D4613" s="395" t="s">
        <v>43360</v>
      </c>
    </row>
    <row r="4614" spans="1:4">
      <c r="A4614" s="394">
        <v>96845</v>
      </c>
      <c r="B4614" s="394" t="s">
        <v>4238</v>
      </c>
      <c r="C4614" s="394" t="s">
        <v>6</v>
      </c>
      <c r="D4614" s="395" t="s">
        <v>41186</v>
      </c>
    </row>
    <row r="4615" spans="1:4">
      <c r="A4615" s="394">
        <v>96846</v>
      </c>
      <c r="B4615" s="394" t="s">
        <v>4239</v>
      </c>
      <c r="C4615" s="394" t="s">
        <v>6</v>
      </c>
      <c r="D4615" s="395" t="s">
        <v>45720</v>
      </c>
    </row>
    <row r="4616" spans="1:4">
      <c r="A4616" s="394">
        <v>96847</v>
      </c>
      <c r="B4616" s="394" t="s">
        <v>4240</v>
      </c>
      <c r="C4616" s="394" t="s">
        <v>6</v>
      </c>
      <c r="D4616" s="395" t="s">
        <v>41756</v>
      </c>
    </row>
    <row r="4617" spans="1:4">
      <c r="A4617" s="394">
        <v>96848</v>
      </c>
      <c r="B4617" s="394" t="s">
        <v>4241</v>
      </c>
      <c r="C4617" s="394" t="s">
        <v>6</v>
      </c>
      <c r="D4617" s="395" t="s">
        <v>45906</v>
      </c>
    </row>
    <row r="4618" spans="1:4">
      <c r="A4618" s="394">
        <v>96849</v>
      </c>
      <c r="B4618" s="394" t="s">
        <v>4242</v>
      </c>
      <c r="C4618" s="394" t="s">
        <v>6</v>
      </c>
      <c r="D4618" s="395" t="s">
        <v>41290</v>
      </c>
    </row>
    <row r="4619" spans="1:4">
      <c r="A4619" s="394">
        <v>96850</v>
      </c>
      <c r="B4619" s="394" t="s">
        <v>4243</v>
      </c>
      <c r="C4619" s="394" t="s">
        <v>6</v>
      </c>
      <c r="D4619" s="395" t="s">
        <v>43415</v>
      </c>
    </row>
    <row r="4620" spans="1:4">
      <c r="A4620" s="394">
        <v>96851</v>
      </c>
      <c r="B4620" s="394" t="s">
        <v>4244</v>
      </c>
      <c r="C4620" s="394" t="s">
        <v>6</v>
      </c>
      <c r="D4620" s="395" t="s">
        <v>41108</v>
      </c>
    </row>
    <row r="4621" spans="1:4">
      <c r="A4621" s="394">
        <v>96852</v>
      </c>
      <c r="B4621" s="394" t="s">
        <v>4245</v>
      </c>
      <c r="C4621" s="394" t="s">
        <v>6</v>
      </c>
      <c r="D4621" s="395" t="s">
        <v>40910</v>
      </c>
    </row>
    <row r="4622" spans="1:4">
      <c r="A4622" s="394">
        <v>96853</v>
      </c>
      <c r="B4622" s="394" t="s">
        <v>4246</v>
      </c>
      <c r="C4622" s="394" t="s">
        <v>6</v>
      </c>
      <c r="D4622" s="395" t="s">
        <v>45907</v>
      </c>
    </row>
    <row r="4623" spans="1:4">
      <c r="A4623" s="394">
        <v>96854</v>
      </c>
      <c r="B4623" s="394" t="s">
        <v>4247</v>
      </c>
      <c r="C4623" s="394" t="s">
        <v>6</v>
      </c>
      <c r="D4623" s="395" t="s">
        <v>39936</v>
      </c>
    </row>
    <row r="4624" spans="1:4">
      <c r="A4624" s="394">
        <v>96855</v>
      </c>
      <c r="B4624" s="394" t="s">
        <v>4248</v>
      </c>
      <c r="C4624" s="394" t="s">
        <v>6</v>
      </c>
      <c r="D4624" s="395" t="s">
        <v>45908</v>
      </c>
    </row>
    <row r="4625" spans="1:4">
      <c r="A4625" s="394">
        <v>96856</v>
      </c>
      <c r="B4625" s="394" t="s">
        <v>4249</v>
      </c>
      <c r="C4625" s="394" t="s">
        <v>6</v>
      </c>
      <c r="D4625" s="395" t="s">
        <v>39238</v>
      </c>
    </row>
    <row r="4626" spans="1:4">
      <c r="A4626" s="394">
        <v>96857</v>
      </c>
      <c r="B4626" s="394" t="s">
        <v>4250</v>
      </c>
      <c r="C4626" s="394" t="s">
        <v>6</v>
      </c>
      <c r="D4626" s="395" t="s">
        <v>44584</v>
      </c>
    </row>
    <row r="4627" spans="1:4">
      <c r="A4627" s="394">
        <v>96858</v>
      </c>
      <c r="B4627" s="394" t="s">
        <v>4251</v>
      </c>
      <c r="C4627" s="394" t="s">
        <v>6</v>
      </c>
      <c r="D4627" s="395" t="s">
        <v>39307</v>
      </c>
    </row>
    <row r="4628" spans="1:4">
      <c r="A4628" s="394">
        <v>96859</v>
      </c>
      <c r="B4628" s="394" t="s">
        <v>4252</v>
      </c>
      <c r="C4628" s="394" t="s">
        <v>6</v>
      </c>
      <c r="D4628" s="395" t="s">
        <v>45909</v>
      </c>
    </row>
    <row r="4629" spans="1:4">
      <c r="A4629" s="394">
        <v>96860</v>
      </c>
      <c r="B4629" s="394" t="s">
        <v>4253</v>
      </c>
      <c r="C4629" s="394" t="s">
        <v>6</v>
      </c>
      <c r="D4629" s="395" t="s">
        <v>42422</v>
      </c>
    </row>
    <row r="4630" spans="1:4">
      <c r="A4630" s="394">
        <v>96861</v>
      </c>
      <c r="B4630" s="394" t="s">
        <v>4254</v>
      </c>
      <c r="C4630" s="394" t="s">
        <v>6</v>
      </c>
      <c r="D4630" s="395" t="s">
        <v>45910</v>
      </c>
    </row>
    <row r="4631" spans="1:4">
      <c r="A4631" s="394">
        <v>96862</v>
      </c>
      <c r="B4631" s="394" t="s">
        <v>4255</v>
      </c>
      <c r="C4631" s="394" t="s">
        <v>6</v>
      </c>
      <c r="D4631" s="395" t="s">
        <v>41840</v>
      </c>
    </row>
    <row r="4632" spans="1:4">
      <c r="A4632" s="394">
        <v>96863</v>
      </c>
      <c r="B4632" s="394" t="s">
        <v>4256</v>
      </c>
      <c r="C4632" s="394" t="s">
        <v>6</v>
      </c>
      <c r="D4632" s="395" t="s">
        <v>40609</v>
      </c>
    </row>
    <row r="4633" spans="1:4">
      <c r="A4633" s="394">
        <v>96864</v>
      </c>
      <c r="B4633" s="394" t="s">
        <v>4257</v>
      </c>
      <c r="C4633" s="394" t="s">
        <v>6</v>
      </c>
      <c r="D4633" s="395" t="s">
        <v>45911</v>
      </c>
    </row>
    <row r="4634" spans="1:4">
      <c r="A4634" s="394">
        <v>96865</v>
      </c>
      <c r="B4634" s="394" t="s">
        <v>4258</v>
      </c>
      <c r="C4634" s="394" t="s">
        <v>6</v>
      </c>
      <c r="D4634" s="395" t="s">
        <v>45912</v>
      </c>
    </row>
    <row r="4635" spans="1:4">
      <c r="A4635" s="394">
        <v>96866</v>
      </c>
      <c r="B4635" s="394" t="s">
        <v>4259</v>
      </c>
      <c r="C4635" s="394" t="s">
        <v>6</v>
      </c>
      <c r="D4635" s="395" t="s">
        <v>45913</v>
      </c>
    </row>
    <row r="4636" spans="1:4">
      <c r="A4636" s="394">
        <v>96867</v>
      </c>
      <c r="B4636" s="394" t="s">
        <v>4260</v>
      </c>
      <c r="C4636" s="394" t="s">
        <v>6</v>
      </c>
      <c r="D4636" s="395" t="s">
        <v>45914</v>
      </c>
    </row>
    <row r="4637" spans="1:4">
      <c r="A4637" s="394">
        <v>96868</v>
      </c>
      <c r="B4637" s="394" t="s">
        <v>4261</v>
      </c>
      <c r="C4637" s="394" t="s">
        <v>6</v>
      </c>
      <c r="D4637" s="395" t="s">
        <v>45915</v>
      </c>
    </row>
    <row r="4638" spans="1:4">
      <c r="A4638" s="394">
        <v>96869</v>
      </c>
      <c r="B4638" s="394" t="s">
        <v>4262</v>
      </c>
      <c r="C4638" s="394" t="s">
        <v>6</v>
      </c>
      <c r="D4638" s="395" t="s">
        <v>43517</v>
      </c>
    </row>
    <row r="4639" spans="1:4">
      <c r="A4639" s="394">
        <v>96870</v>
      </c>
      <c r="B4639" s="394" t="s">
        <v>4263</v>
      </c>
      <c r="C4639" s="394" t="s">
        <v>6</v>
      </c>
      <c r="D4639" s="395" t="s">
        <v>45916</v>
      </c>
    </row>
    <row r="4640" spans="1:4">
      <c r="A4640" s="394">
        <v>96871</v>
      </c>
      <c r="B4640" s="394" t="s">
        <v>4264</v>
      </c>
      <c r="C4640" s="394" t="s">
        <v>6</v>
      </c>
      <c r="D4640" s="395" t="s">
        <v>45917</v>
      </c>
    </row>
    <row r="4641" spans="1:4">
      <c r="A4641" s="394">
        <v>96872</v>
      </c>
      <c r="B4641" s="394" t="s">
        <v>4265</v>
      </c>
      <c r="C4641" s="394" t="s">
        <v>6</v>
      </c>
      <c r="D4641" s="395" t="s">
        <v>45918</v>
      </c>
    </row>
    <row r="4642" spans="1:4">
      <c r="A4642" s="394">
        <v>96873</v>
      </c>
      <c r="B4642" s="394" t="s">
        <v>4266</v>
      </c>
      <c r="C4642" s="394" t="s">
        <v>6</v>
      </c>
      <c r="D4642" s="395" t="s">
        <v>45919</v>
      </c>
    </row>
    <row r="4643" spans="1:4">
      <c r="A4643" s="394">
        <v>96874</v>
      </c>
      <c r="B4643" s="394" t="s">
        <v>4267</v>
      </c>
      <c r="C4643" s="394" t="s">
        <v>6</v>
      </c>
      <c r="D4643" s="395" t="s">
        <v>45920</v>
      </c>
    </row>
    <row r="4644" spans="1:4">
      <c r="A4644" s="394">
        <v>96875</v>
      </c>
      <c r="B4644" s="394" t="s">
        <v>4268</v>
      </c>
      <c r="C4644" s="394" t="s">
        <v>6</v>
      </c>
      <c r="D4644" s="395" t="s">
        <v>45921</v>
      </c>
    </row>
    <row r="4645" spans="1:4">
      <c r="A4645" s="394">
        <v>96876</v>
      </c>
      <c r="B4645" s="394" t="s">
        <v>4269</v>
      </c>
      <c r="C4645" s="394" t="s">
        <v>6</v>
      </c>
      <c r="D4645" s="395" t="s">
        <v>45922</v>
      </c>
    </row>
    <row r="4646" spans="1:4">
      <c r="A4646" s="394">
        <v>96877</v>
      </c>
      <c r="B4646" s="394" t="s">
        <v>4270</v>
      </c>
      <c r="C4646" s="394" t="s">
        <v>6</v>
      </c>
      <c r="D4646" s="395" t="s">
        <v>45923</v>
      </c>
    </row>
    <row r="4647" spans="1:4">
      <c r="A4647" s="394">
        <v>96878</v>
      </c>
      <c r="B4647" s="394" t="s">
        <v>4271</v>
      </c>
      <c r="C4647" s="394" t="s">
        <v>6</v>
      </c>
      <c r="D4647" s="395" t="s">
        <v>45924</v>
      </c>
    </row>
    <row r="4648" spans="1:4">
      <c r="A4648" s="394">
        <v>96879</v>
      </c>
      <c r="B4648" s="394" t="s">
        <v>4272</v>
      </c>
      <c r="C4648" s="394" t="s">
        <v>6</v>
      </c>
      <c r="D4648" s="395" t="s">
        <v>45925</v>
      </c>
    </row>
    <row r="4649" spans="1:4">
      <c r="A4649" s="394">
        <v>96880</v>
      </c>
      <c r="B4649" s="394" t="s">
        <v>4273</v>
      </c>
      <c r="C4649" s="394" t="s">
        <v>6</v>
      </c>
      <c r="D4649" s="395" t="s">
        <v>45926</v>
      </c>
    </row>
    <row r="4650" spans="1:4">
      <c r="A4650" s="394">
        <v>96881</v>
      </c>
      <c r="B4650" s="394" t="s">
        <v>4274</v>
      </c>
      <c r="C4650" s="394" t="s">
        <v>6</v>
      </c>
      <c r="D4650" s="395" t="s">
        <v>45927</v>
      </c>
    </row>
    <row r="4651" spans="1:4">
      <c r="A4651" s="394">
        <v>97425</v>
      </c>
      <c r="B4651" s="394" t="s">
        <v>4275</v>
      </c>
      <c r="C4651" s="394" t="s">
        <v>6</v>
      </c>
      <c r="D4651" s="395" t="s">
        <v>40781</v>
      </c>
    </row>
    <row r="4652" spans="1:4">
      <c r="A4652" s="394">
        <v>97426</v>
      </c>
      <c r="B4652" s="394" t="s">
        <v>4276</v>
      </c>
      <c r="C4652" s="394" t="s">
        <v>6</v>
      </c>
      <c r="D4652" s="395" t="s">
        <v>45928</v>
      </c>
    </row>
    <row r="4653" spans="1:4">
      <c r="A4653" s="394">
        <v>97427</v>
      </c>
      <c r="B4653" s="394" t="s">
        <v>4277</v>
      </c>
      <c r="C4653" s="394" t="s">
        <v>6</v>
      </c>
      <c r="D4653" s="395" t="s">
        <v>45929</v>
      </c>
    </row>
    <row r="4654" spans="1:4">
      <c r="A4654" s="394">
        <v>97428</v>
      </c>
      <c r="B4654" s="394" t="s">
        <v>4278</v>
      </c>
      <c r="C4654" s="394" t="s">
        <v>6</v>
      </c>
      <c r="D4654" s="395" t="s">
        <v>45930</v>
      </c>
    </row>
    <row r="4655" spans="1:4">
      <c r="A4655" s="394">
        <v>97429</v>
      </c>
      <c r="B4655" s="394" t="s">
        <v>4279</v>
      </c>
      <c r="C4655" s="394" t="s">
        <v>6</v>
      </c>
      <c r="D4655" s="395" t="s">
        <v>42147</v>
      </c>
    </row>
    <row r="4656" spans="1:4">
      <c r="A4656" s="394">
        <v>97430</v>
      </c>
      <c r="B4656" s="394" t="s">
        <v>4280</v>
      </c>
      <c r="C4656" s="394" t="s">
        <v>6</v>
      </c>
      <c r="D4656" s="395" t="s">
        <v>41121</v>
      </c>
    </row>
    <row r="4657" spans="1:4">
      <c r="A4657" s="394">
        <v>97431</v>
      </c>
      <c r="B4657" s="394" t="s">
        <v>4281</v>
      </c>
      <c r="C4657" s="394" t="s">
        <v>6</v>
      </c>
      <c r="D4657" s="395" t="s">
        <v>41122</v>
      </c>
    </row>
    <row r="4658" spans="1:4">
      <c r="A4658" s="394">
        <v>97432</v>
      </c>
      <c r="B4658" s="394" t="s">
        <v>4282</v>
      </c>
      <c r="C4658" s="394" t="s">
        <v>6</v>
      </c>
      <c r="D4658" s="395" t="s">
        <v>41123</v>
      </c>
    </row>
    <row r="4659" spans="1:4">
      <c r="A4659" s="394">
        <v>97433</v>
      </c>
      <c r="B4659" s="394" t="s">
        <v>4283</v>
      </c>
      <c r="C4659" s="394" t="s">
        <v>6</v>
      </c>
      <c r="D4659" s="395" t="s">
        <v>41124</v>
      </c>
    </row>
    <row r="4660" spans="1:4">
      <c r="A4660" s="394">
        <v>97434</v>
      </c>
      <c r="B4660" s="394" t="s">
        <v>4284</v>
      </c>
      <c r="C4660" s="394" t="s">
        <v>6</v>
      </c>
      <c r="D4660" s="395" t="s">
        <v>41125</v>
      </c>
    </row>
    <row r="4661" spans="1:4">
      <c r="A4661" s="394">
        <v>97435</v>
      </c>
      <c r="B4661" s="394" t="s">
        <v>4285</v>
      </c>
      <c r="C4661" s="394" t="s">
        <v>6</v>
      </c>
      <c r="D4661" s="395" t="s">
        <v>41126</v>
      </c>
    </row>
    <row r="4662" spans="1:4">
      <c r="A4662" s="394">
        <v>97436</v>
      </c>
      <c r="B4662" s="394" t="s">
        <v>4286</v>
      </c>
      <c r="C4662" s="394" t="s">
        <v>6</v>
      </c>
      <c r="D4662" s="395" t="s">
        <v>41127</v>
      </c>
    </row>
    <row r="4663" spans="1:4">
      <c r="A4663" s="394">
        <v>97437</v>
      </c>
      <c r="B4663" s="394" t="s">
        <v>4287</v>
      </c>
      <c r="C4663" s="394" t="s">
        <v>6</v>
      </c>
      <c r="D4663" s="395" t="s">
        <v>41128</v>
      </c>
    </row>
    <row r="4664" spans="1:4">
      <c r="A4664" s="394">
        <v>97438</v>
      </c>
      <c r="B4664" s="394" t="s">
        <v>4288</v>
      </c>
      <c r="C4664" s="394" t="s">
        <v>6</v>
      </c>
      <c r="D4664" s="395" t="s">
        <v>41129</v>
      </c>
    </row>
    <row r="4665" spans="1:4">
      <c r="A4665" s="394">
        <v>97439</v>
      </c>
      <c r="B4665" s="394" t="s">
        <v>4289</v>
      </c>
      <c r="C4665" s="394" t="s">
        <v>6</v>
      </c>
      <c r="D4665" s="395" t="s">
        <v>41130</v>
      </c>
    </row>
    <row r="4666" spans="1:4">
      <c r="A4666" s="394">
        <v>97440</v>
      </c>
      <c r="B4666" s="394" t="s">
        <v>4290</v>
      </c>
      <c r="C4666" s="394" t="s">
        <v>6</v>
      </c>
      <c r="D4666" s="395" t="s">
        <v>41131</v>
      </c>
    </row>
    <row r="4667" spans="1:4">
      <c r="A4667" s="394">
        <v>97442</v>
      </c>
      <c r="B4667" s="394" t="s">
        <v>4291</v>
      </c>
      <c r="C4667" s="394" t="s">
        <v>6</v>
      </c>
      <c r="D4667" s="395" t="s">
        <v>41132</v>
      </c>
    </row>
    <row r="4668" spans="1:4">
      <c r="A4668" s="394">
        <v>97443</v>
      </c>
      <c r="B4668" s="394" t="s">
        <v>4292</v>
      </c>
      <c r="C4668" s="394" t="s">
        <v>6</v>
      </c>
      <c r="D4668" s="395" t="s">
        <v>45931</v>
      </c>
    </row>
    <row r="4669" spans="1:4">
      <c r="A4669" s="394">
        <v>97444</v>
      </c>
      <c r="B4669" s="394" t="s">
        <v>4293</v>
      </c>
      <c r="C4669" s="394" t="s">
        <v>6</v>
      </c>
      <c r="D4669" s="395" t="s">
        <v>45932</v>
      </c>
    </row>
    <row r="4670" spans="1:4">
      <c r="A4670" s="394">
        <v>97446</v>
      </c>
      <c r="B4670" s="394" t="s">
        <v>4294</v>
      </c>
      <c r="C4670" s="394" t="s">
        <v>6</v>
      </c>
      <c r="D4670" s="395" t="s">
        <v>45933</v>
      </c>
    </row>
    <row r="4671" spans="1:4">
      <c r="A4671" s="394">
        <v>97447</v>
      </c>
      <c r="B4671" s="394" t="s">
        <v>4295</v>
      </c>
      <c r="C4671" s="394" t="s">
        <v>6</v>
      </c>
      <c r="D4671" s="395" t="s">
        <v>45933</v>
      </c>
    </row>
    <row r="4672" spans="1:4">
      <c r="A4672" s="394">
        <v>97449</v>
      </c>
      <c r="B4672" s="394" t="s">
        <v>4296</v>
      </c>
      <c r="C4672" s="394" t="s">
        <v>6</v>
      </c>
      <c r="D4672" s="395" t="s">
        <v>45934</v>
      </c>
    </row>
    <row r="4673" spans="1:4">
      <c r="A4673" s="394">
        <v>97450</v>
      </c>
      <c r="B4673" s="394" t="s">
        <v>4297</v>
      </c>
      <c r="C4673" s="394" t="s">
        <v>6</v>
      </c>
      <c r="D4673" s="395" t="s">
        <v>45935</v>
      </c>
    </row>
    <row r="4674" spans="1:4">
      <c r="A4674" s="394">
        <v>97452</v>
      </c>
      <c r="B4674" s="394" t="s">
        <v>4298</v>
      </c>
      <c r="C4674" s="394" t="s">
        <v>6</v>
      </c>
      <c r="D4674" s="395" t="s">
        <v>45936</v>
      </c>
    </row>
    <row r="4675" spans="1:4">
      <c r="A4675" s="394">
        <v>97453</v>
      </c>
      <c r="B4675" s="394" t="s">
        <v>4299</v>
      </c>
      <c r="C4675" s="394" t="s">
        <v>6</v>
      </c>
      <c r="D4675" s="395" t="s">
        <v>45937</v>
      </c>
    </row>
    <row r="4676" spans="1:4">
      <c r="A4676" s="394">
        <v>97454</v>
      </c>
      <c r="B4676" s="394" t="s">
        <v>4300</v>
      </c>
      <c r="C4676" s="394" t="s">
        <v>6</v>
      </c>
      <c r="D4676" s="395" t="s">
        <v>45938</v>
      </c>
    </row>
    <row r="4677" spans="1:4">
      <c r="A4677" s="394">
        <v>97455</v>
      </c>
      <c r="B4677" s="394" t="s">
        <v>4301</v>
      </c>
      <c r="C4677" s="394" t="s">
        <v>6</v>
      </c>
      <c r="D4677" s="395" t="s">
        <v>45939</v>
      </c>
    </row>
    <row r="4678" spans="1:4">
      <c r="A4678" s="394">
        <v>97456</v>
      </c>
      <c r="B4678" s="394" t="s">
        <v>4302</v>
      </c>
      <c r="C4678" s="394" t="s">
        <v>6</v>
      </c>
      <c r="D4678" s="395" t="s">
        <v>45940</v>
      </c>
    </row>
    <row r="4679" spans="1:4">
      <c r="A4679" s="394">
        <v>97457</v>
      </c>
      <c r="B4679" s="394" t="s">
        <v>4303</v>
      </c>
      <c r="C4679" s="394" t="s">
        <v>6</v>
      </c>
      <c r="D4679" s="395" t="s">
        <v>45941</v>
      </c>
    </row>
    <row r="4680" spans="1:4">
      <c r="A4680" s="394">
        <v>97458</v>
      </c>
      <c r="B4680" s="394" t="s">
        <v>4304</v>
      </c>
      <c r="C4680" s="394" t="s">
        <v>6</v>
      </c>
      <c r="D4680" s="395" t="s">
        <v>45942</v>
      </c>
    </row>
    <row r="4681" spans="1:4">
      <c r="A4681" s="394">
        <v>97459</v>
      </c>
      <c r="B4681" s="394" t="s">
        <v>4305</v>
      </c>
      <c r="C4681" s="394" t="s">
        <v>6</v>
      </c>
      <c r="D4681" s="395" t="s">
        <v>45943</v>
      </c>
    </row>
    <row r="4682" spans="1:4">
      <c r="A4682" s="394">
        <v>97460</v>
      </c>
      <c r="B4682" s="394" t="s">
        <v>4306</v>
      </c>
      <c r="C4682" s="394" t="s">
        <v>6</v>
      </c>
      <c r="D4682" s="395" t="s">
        <v>45944</v>
      </c>
    </row>
    <row r="4683" spans="1:4">
      <c r="A4683" s="394">
        <v>97461</v>
      </c>
      <c r="B4683" s="394" t="s">
        <v>4307</v>
      </c>
      <c r="C4683" s="394" t="s">
        <v>6</v>
      </c>
      <c r="D4683" s="395" t="s">
        <v>39302</v>
      </c>
    </row>
    <row r="4684" spans="1:4">
      <c r="A4684" s="394">
        <v>97462</v>
      </c>
      <c r="B4684" s="394" t="s">
        <v>4308</v>
      </c>
      <c r="C4684" s="394" t="s">
        <v>6</v>
      </c>
      <c r="D4684" s="395" t="s">
        <v>45945</v>
      </c>
    </row>
    <row r="4685" spans="1:4">
      <c r="A4685" s="394">
        <v>97464</v>
      </c>
      <c r="B4685" s="394" t="s">
        <v>4309</v>
      </c>
      <c r="C4685" s="394" t="s">
        <v>6</v>
      </c>
      <c r="D4685" s="395" t="s">
        <v>45946</v>
      </c>
    </row>
    <row r="4686" spans="1:4">
      <c r="A4686" s="394">
        <v>97465</v>
      </c>
      <c r="B4686" s="394" t="s">
        <v>4310</v>
      </c>
      <c r="C4686" s="394" t="s">
        <v>6</v>
      </c>
      <c r="D4686" s="395" t="s">
        <v>41368</v>
      </c>
    </row>
    <row r="4687" spans="1:4">
      <c r="A4687" s="394">
        <v>97467</v>
      </c>
      <c r="B4687" s="394" t="s">
        <v>4311</v>
      </c>
      <c r="C4687" s="394" t="s">
        <v>6</v>
      </c>
      <c r="D4687" s="395" t="s">
        <v>45947</v>
      </c>
    </row>
    <row r="4688" spans="1:4">
      <c r="A4688" s="394">
        <v>97468</v>
      </c>
      <c r="B4688" s="394" t="s">
        <v>4312</v>
      </c>
      <c r="C4688" s="394" t="s">
        <v>6</v>
      </c>
      <c r="D4688" s="395" t="s">
        <v>42688</v>
      </c>
    </row>
    <row r="4689" spans="1:4">
      <c r="A4689" s="394">
        <v>97470</v>
      </c>
      <c r="B4689" s="394" t="s">
        <v>4313</v>
      </c>
      <c r="C4689" s="394" t="s">
        <v>6</v>
      </c>
      <c r="D4689" s="395" t="s">
        <v>45948</v>
      </c>
    </row>
    <row r="4690" spans="1:4">
      <c r="A4690" s="394">
        <v>97471</v>
      </c>
      <c r="B4690" s="394" t="s">
        <v>4314</v>
      </c>
      <c r="C4690" s="394" t="s">
        <v>6</v>
      </c>
      <c r="D4690" s="395" t="s">
        <v>45949</v>
      </c>
    </row>
    <row r="4691" spans="1:4">
      <c r="A4691" s="394">
        <v>97474</v>
      </c>
      <c r="B4691" s="394" t="s">
        <v>4315</v>
      </c>
      <c r="C4691" s="394" t="s">
        <v>6</v>
      </c>
      <c r="D4691" s="395" t="s">
        <v>45950</v>
      </c>
    </row>
    <row r="4692" spans="1:4">
      <c r="A4692" s="394">
        <v>97475</v>
      </c>
      <c r="B4692" s="394" t="s">
        <v>4316</v>
      </c>
      <c r="C4692" s="394" t="s">
        <v>6</v>
      </c>
      <c r="D4692" s="395" t="s">
        <v>45951</v>
      </c>
    </row>
    <row r="4693" spans="1:4">
      <c r="A4693" s="394">
        <v>97477</v>
      </c>
      <c r="B4693" s="394" t="s">
        <v>4317</v>
      </c>
      <c r="C4693" s="394" t="s">
        <v>6</v>
      </c>
      <c r="D4693" s="395" t="s">
        <v>45952</v>
      </c>
    </row>
    <row r="4694" spans="1:4">
      <c r="A4694" s="394">
        <v>97478</v>
      </c>
      <c r="B4694" s="394" t="s">
        <v>4318</v>
      </c>
      <c r="C4694" s="394" t="s">
        <v>6</v>
      </c>
      <c r="D4694" s="395" t="s">
        <v>45953</v>
      </c>
    </row>
    <row r="4695" spans="1:4">
      <c r="A4695" s="394">
        <v>97479</v>
      </c>
      <c r="B4695" s="394" t="s">
        <v>4319</v>
      </c>
      <c r="C4695" s="394" t="s">
        <v>6</v>
      </c>
      <c r="D4695" s="395" t="s">
        <v>45954</v>
      </c>
    </row>
    <row r="4696" spans="1:4">
      <c r="A4696" s="394">
        <v>97480</v>
      </c>
      <c r="B4696" s="394" t="s">
        <v>4320</v>
      </c>
      <c r="C4696" s="394" t="s">
        <v>6</v>
      </c>
      <c r="D4696" s="395" t="s">
        <v>45954</v>
      </c>
    </row>
    <row r="4697" spans="1:4">
      <c r="A4697" s="394">
        <v>97481</v>
      </c>
      <c r="B4697" s="394" t="s">
        <v>4321</v>
      </c>
      <c r="C4697" s="394" t="s">
        <v>6</v>
      </c>
      <c r="D4697" s="395" t="s">
        <v>45955</v>
      </c>
    </row>
    <row r="4698" spans="1:4">
      <c r="A4698" s="394">
        <v>97482</v>
      </c>
      <c r="B4698" s="394" t="s">
        <v>4322</v>
      </c>
      <c r="C4698" s="394" t="s">
        <v>6</v>
      </c>
      <c r="D4698" s="395" t="s">
        <v>45955</v>
      </c>
    </row>
    <row r="4699" spans="1:4">
      <c r="A4699" s="394">
        <v>97483</v>
      </c>
      <c r="B4699" s="394" t="s">
        <v>4323</v>
      </c>
      <c r="C4699" s="394" t="s">
        <v>6</v>
      </c>
      <c r="D4699" s="395" t="s">
        <v>45956</v>
      </c>
    </row>
    <row r="4700" spans="1:4">
      <c r="A4700" s="394">
        <v>97484</v>
      </c>
      <c r="B4700" s="394" t="s">
        <v>4324</v>
      </c>
      <c r="C4700" s="394" t="s">
        <v>6</v>
      </c>
      <c r="D4700" s="395" t="s">
        <v>45956</v>
      </c>
    </row>
    <row r="4701" spans="1:4">
      <c r="A4701" s="394">
        <v>97485</v>
      </c>
      <c r="B4701" s="394" t="s">
        <v>4325</v>
      </c>
      <c r="C4701" s="394" t="s">
        <v>6</v>
      </c>
      <c r="D4701" s="395" t="s">
        <v>45957</v>
      </c>
    </row>
    <row r="4702" spans="1:4">
      <c r="A4702" s="394">
        <v>97486</v>
      </c>
      <c r="B4702" s="394" t="s">
        <v>4326</v>
      </c>
      <c r="C4702" s="394" t="s">
        <v>6</v>
      </c>
      <c r="D4702" s="395" t="s">
        <v>39987</v>
      </c>
    </row>
    <row r="4703" spans="1:4">
      <c r="A4703" s="394">
        <v>97487</v>
      </c>
      <c r="B4703" s="394" t="s">
        <v>4327</v>
      </c>
      <c r="C4703" s="394" t="s">
        <v>6</v>
      </c>
      <c r="D4703" s="395" t="s">
        <v>45958</v>
      </c>
    </row>
    <row r="4704" spans="1:4">
      <c r="A4704" s="394">
        <v>97488</v>
      </c>
      <c r="B4704" s="394" t="s">
        <v>4328</v>
      </c>
      <c r="C4704" s="394" t="s">
        <v>6</v>
      </c>
      <c r="D4704" s="395" t="s">
        <v>45959</v>
      </c>
    </row>
    <row r="4705" spans="1:4">
      <c r="A4705" s="394">
        <v>97489</v>
      </c>
      <c r="B4705" s="394" t="s">
        <v>4329</v>
      </c>
      <c r="C4705" s="394" t="s">
        <v>6</v>
      </c>
      <c r="D4705" s="395" t="s">
        <v>45960</v>
      </c>
    </row>
    <row r="4706" spans="1:4">
      <c r="A4706" s="394">
        <v>97490</v>
      </c>
      <c r="B4706" s="394" t="s">
        <v>4330</v>
      </c>
      <c r="C4706" s="394" t="s">
        <v>6</v>
      </c>
      <c r="D4706" s="395" t="s">
        <v>45961</v>
      </c>
    </row>
    <row r="4707" spans="1:4">
      <c r="A4707" s="394">
        <v>97491</v>
      </c>
      <c r="B4707" s="394" t="s">
        <v>4331</v>
      </c>
      <c r="C4707" s="394" t="s">
        <v>6</v>
      </c>
      <c r="D4707" s="395" t="s">
        <v>45962</v>
      </c>
    </row>
    <row r="4708" spans="1:4">
      <c r="A4708" s="394">
        <v>97492</v>
      </c>
      <c r="B4708" s="394" t="s">
        <v>4332</v>
      </c>
      <c r="C4708" s="394" t="s">
        <v>6</v>
      </c>
      <c r="D4708" s="395" t="s">
        <v>45963</v>
      </c>
    </row>
    <row r="4709" spans="1:4">
      <c r="A4709" s="394">
        <v>97493</v>
      </c>
      <c r="B4709" s="394" t="s">
        <v>4333</v>
      </c>
      <c r="C4709" s="394" t="s">
        <v>6</v>
      </c>
      <c r="D4709" s="395" t="s">
        <v>45964</v>
      </c>
    </row>
    <row r="4710" spans="1:4">
      <c r="A4710" s="394">
        <v>97494</v>
      </c>
      <c r="B4710" s="394" t="s">
        <v>4334</v>
      </c>
      <c r="C4710" s="394" t="s">
        <v>6</v>
      </c>
      <c r="D4710" s="395" t="s">
        <v>45965</v>
      </c>
    </row>
    <row r="4711" spans="1:4">
      <c r="A4711" s="394">
        <v>97495</v>
      </c>
      <c r="B4711" s="394" t="s">
        <v>4335</v>
      </c>
      <c r="C4711" s="394" t="s">
        <v>6</v>
      </c>
      <c r="D4711" s="395" t="s">
        <v>45966</v>
      </c>
    </row>
    <row r="4712" spans="1:4">
      <c r="A4712" s="394">
        <v>97496</v>
      </c>
      <c r="B4712" s="394" t="s">
        <v>4336</v>
      </c>
      <c r="C4712" s="394" t="s">
        <v>6</v>
      </c>
      <c r="D4712" s="395" t="s">
        <v>45967</v>
      </c>
    </row>
    <row r="4713" spans="1:4">
      <c r="A4713" s="394">
        <v>97499</v>
      </c>
      <c r="B4713" s="394" t="s">
        <v>4337</v>
      </c>
      <c r="C4713" s="394" t="s">
        <v>6</v>
      </c>
      <c r="D4713" s="395" t="s">
        <v>45968</v>
      </c>
    </row>
    <row r="4714" spans="1:4">
      <c r="A4714" s="394">
        <v>97500</v>
      </c>
      <c r="B4714" s="394" t="s">
        <v>4338</v>
      </c>
      <c r="C4714" s="394" t="s">
        <v>6</v>
      </c>
      <c r="D4714" s="395" t="s">
        <v>45969</v>
      </c>
    </row>
    <row r="4715" spans="1:4">
      <c r="A4715" s="394">
        <v>97502</v>
      </c>
      <c r="B4715" s="394" t="s">
        <v>4339</v>
      </c>
      <c r="C4715" s="394" t="s">
        <v>6</v>
      </c>
      <c r="D4715" s="395" t="s">
        <v>45970</v>
      </c>
    </row>
    <row r="4716" spans="1:4">
      <c r="A4716" s="394">
        <v>97503</v>
      </c>
      <c r="B4716" s="394" t="s">
        <v>4340</v>
      </c>
      <c r="C4716" s="394" t="s">
        <v>6</v>
      </c>
      <c r="D4716" s="395" t="s">
        <v>45971</v>
      </c>
    </row>
    <row r="4717" spans="1:4">
      <c r="A4717" s="394">
        <v>97505</v>
      </c>
      <c r="B4717" s="394" t="s">
        <v>4341</v>
      </c>
      <c r="C4717" s="394" t="s">
        <v>6</v>
      </c>
      <c r="D4717" s="395" t="s">
        <v>45972</v>
      </c>
    </row>
    <row r="4718" spans="1:4">
      <c r="A4718" s="394">
        <v>97506</v>
      </c>
      <c r="B4718" s="394" t="s">
        <v>4342</v>
      </c>
      <c r="C4718" s="394" t="s">
        <v>6</v>
      </c>
      <c r="D4718" s="395" t="s">
        <v>45973</v>
      </c>
    </row>
    <row r="4719" spans="1:4">
      <c r="A4719" s="394">
        <v>97508</v>
      </c>
      <c r="B4719" s="394" t="s">
        <v>4343</v>
      </c>
      <c r="C4719" s="394" t="s">
        <v>6</v>
      </c>
      <c r="D4719" s="395" t="s">
        <v>45974</v>
      </c>
    </row>
    <row r="4720" spans="1:4">
      <c r="A4720" s="394">
        <v>97509</v>
      </c>
      <c r="B4720" s="394" t="s">
        <v>4344</v>
      </c>
      <c r="C4720" s="394" t="s">
        <v>6</v>
      </c>
      <c r="D4720" s="395" t="s">
        <v>45975</v>
      </c>
    </row>
    <row r="4721" spans="1:4">
      <c r="A4721" s="394">
        <v>97511</v>
      </c>
      <c r="B4721" s="394" t="s">
        <v>4345</v>
      </c>
      <c r="C4721" s="394" t="s">
        <v>6</v>
      </c>
      <c r="D4721" s="395" t="s">
        <v>45976</v>
      </c>
    </row>
    <row r="4722" spans="1:4">
      <c r="A4722" s="394">
        <v>97512</v>
      </c>
      <c r="B4722" s="394" t="s">
        <v>4346</v>
      </c>
      <c r="C4722" s="394" t="s">
        <v>6</v>
      </c>
      <c r="D4722" s="395" t="s">
        <v>43972</v>
      </c>
    </row>
    <row r="4723" spans="1:4">
      <c r="A4723" s="394">
        <v>97514</v>
      </c>
      <c r="B4723" s="394" t="s">
        <v>4347</v>
      </c>
      <c r="C4723" s="394" t="s">
        <v>6</v>
      </c>
      <c r="D4723" s="395" t="s">
        <v>45977</v>
      </c>
    </row>
    <row r="4724" spans="1:4">
      <c r="A4724" s="394">
        <v>97515</v>
      </c>
      <c r="B4724" s="394" t="s">
        <v>4348</v>
      </c>
      <c r="C4724" s="394" t="s">
        <v>6</v>
      </c>
      <c r="D4724" s="395" t="s">
        <v>43119</v>
      </c>
    </row>
    <row r="4725" spans="1:4">
      <c r="A4725" s="394">
        <v>97517</v>
      </c>
      <c r="B4725" s="394" t="s">
        <v>4349</v>
      </c>
      <c r="C4725" s="394" t="s">
        <v>6</v>
      </c>
      <c r="D4725" s="395" t="s">
        <v>39452</v>
      </c>
    </row>
    <row r="4726" spans="1:4">
      <c r="A4726" s="394">
        <v>97518</v>
      </c>
      <c r="B4726" s="394" t="s">
        <v>4350</v>
      </c>
      <c r="C4726" s="394" t="s">
        <v>6</v>
      </c>
      <c r="D4726" s="395" t="s">
        <v>39452</v>
      </c>
    </row>
    <row r="4727" spans="1:4">
      <c r="A4727" s="394">
        <v>97519</v>
      </c>
      <c r="B4727" s="394" t="s">
        <v>4351</v>
      </c>
      <c r="C4727" s="394" t="s">
        <v>6</v>
      </c>
      <c r="D4727" s="395" t="s">
        <v>45978</v>
      </c>
    </row>
    <row r="4728" spans="1:4">
      <c r="A4728" s="394">
        <v>97520</v>
      </c>
      <c r="B4728" s="394" t="s">
        <v>4352</v>
      </c>
      <c r="C4728" s="394" t="s">
        <v>6</v>
      </c>
      <c r="D4728" s="395" t="s">
        <v>45978</v>
      </c>
    </row>
    <row r="4729" spans="1:4">
      <c r="A4729" s="394">
        <v>97521</v>
      </c>
      <c r="B4729" s="394" t="s">
        <v>4353</v>
      </c>
      <c r="C4729" s="394" t="s">
        <v>6</v>
      </c>
      <c r="D4729" s="395" t="s">
        <v>45979</v>
      </c>
    </row>
    <row r="4730" spans="1:4">
      <c r="A4730" s="394">
        <v>97522</v>
      </c>
      <c r="B4730" s="394" t="s">
        <v>4354</v>
      </c>
      <c r="C4730" s="394" t="s">
        <v>6</v>
      </c>
      <c r="D4730" s="395" t="s">
        <v>45979</v>
      </c>
    </row>
    <row r="4731" spans="1:4">
      <c r="A4731" s="394">
        <v>97523</v>
      </c>
      <c r="B4731" s="394" t="s">
        <v>4355</v>
      </c>
      <c r="C4731" s="394" t="s">
        <v>6</v>
      </c>
      <c r="D4731" s="395" t="s">
        <v>45980</v>
      </c>
    </row>
    <row r="4732" spans="1:4">
      <c r="A4732" s="394">
        <v>97524</v>
      </c>
      <c r="B4732" s="394" t="s">
        <v>4356</v>
      </c>
      <c r="C4732" s="394" t="s">
        <v>6</v>
      </c>
      <c r="D4732" s="395" t="s">
        <v>45981</v>
      </c>
    </row>
    <row r="4733" spans="1:4">
      <c r="A4733" s="394">
        <v>97525</v>
      </c>
      <c r="B4733" s="394" t="s">
        <v>4357</v>
      </c>
      <c r="C4733" s="394" t="s">
        <v>6</v>
      </c>
      <c r="D4733" s="395" t="s">
        <v>45982</v>
      </c>
    </row>
    <row r="4734" spans="1:4">
      <c r="A4734" s="394">
        <v>97526</v>
      </c>
      <c r="B4734" s="394" t="s">
        <v>4358</v>
      </c>
      <c r="C4734" s="394" t="s">
        <v>6</v>
      </c>
      <c r="D4734" s="395" t="s">
        <v>45983</v>
      </c>
    </row>
    <row r="4735" spans="1:4">
      <c r="A4735" s="394">
        <v>97527</v>
      </c>
      <c r="B4735" s="394" t="s">
        <v>4359</v>
      </c>
      <c r="C4735" s="394" t="s">
        <v>6</v>
      </c>
      <c r="D4735" s="395" t="s">
        <v>45984</v>
      </c>
    </row>
    <row r="4736" spans="1:4">
      <c r="A4736" s="394">
        <v>97528</v>
      </c>
      <c r="B4736" s="394" t="s">
        <v>4360</v>
      </c>
      <c r="C4736" s="394" t="s">
        <v>6</v>
      </c>
      <c r="D4736" s="395" t="s">
        <v>45985</v>
      </c>
    </row>
    <row r="4737" spans="1:4">
      <c r="A4737" s="394">
        <v>97529</v>
      </c>
      <c r="B4737" s="394" t="s">
        <v>4361</v>
      </c>
      <c r="C4737" s="394" t="s">
        <v>6</v>
      </c>
      <c r="D4737" s="395" t="s">
        <v>45986</v>
      </c>
    </row>
    <row r="4738" spans="1:4">
      <c r="A4738" s="394">
        <v>97530</v>
      </c>
      <c r="B4738" s="394" t="s">
        <v>4362</v>
      </c>
      <c r="C4738" s="394" t="s">
        <v>6</v>
      </c>
      <c r="D4738" s="395" t="s">
        <v>45987</v>
      </c>
    </row>
    <row r="4739" spans="1:4">
      <c r="A4739" s="394">
        <v>97531</v>
      </c>
      <c r="B4739" s="394" t="s">
        <v>4363</v>
      </c>
      <c r="C4739" s="394" t="s">
        <v>6</v>
      </c>
      <c r="D4739" s="395" t="s">
        <v>45988</v>
      </c>
    </row>
    <row r="4740" spans="1:4">
      <c r="A4740" s="394">
        <v>97532</v>
      </c>
      <c r="B4740" s="394" t="s">
        <v>4364</v>
      </c>
      <c r="C4740" s="394" t="s">
        <v>6</v>
      </c>
      <c r="D4740" s="395" t="s">
        <v>45989</v>
      </c>
    </row>
    <row r="4741" spans="1:4">
      <c r="A4741" s="394">
        <v>97533</v>
      </c>
      <c r="B4741" s="394" t="s">
        <v>4365</v>
      </c>
      <c r="C4741" s="394" t="s">
        <v>6</v>
      </c>
      <c r="D4741" s="395" t="s">
        <v>45990</v>
      </c>
    </row>
    <row r="4742" spans="1:4">
      <c r="A4742" s="394">
        <v>97534</v>
      </c>
      <c r="B4742" s="394" t="s">
        <v>4366</v>
      </c>
      <c r="C4742" s="394" t="s">
        <v>6</v>
      </c>
      <c r="D4742" s="395" t="s">
        <v>45991</v>
      </c>
    </row>
    <row r="4743" spans="1:4">
      <c r="A4743" s="394">
        <v>97537</v>
      </c>
      <c r="B4743" s="394" t="s">
        <v>4367</v>
      </c>
      <c r="C4743" s="394" t="s">
        <v>6</v>
      </c>
      <c r="D4743" s="395" t="s">
        <v>45992</v>
      </c>
    </row>
    <row r="4744" spans="1:4">
      <c r="A4744" s="394">
        <v>97540</v>
      </c>
      <c r="B4744" s="394" t="s">
        <v>4368</v>
      </c>
      <c r="C4744" s="394" t="s">
        <v>6</v>
      </c>
      <c r="D4744" s="395" t="s">
        <v>42607</v>
      </c>
    </row>
    <row r="4745" spans="1:4">
      <c r="A4745" s="394">
        <v>97541</v>
      </c>
      <c r="B4745" s="394" t="s">
        <v>4369</v>
      </c>
      <c r="C4745" s="394" t="s">
        <v>6</v>
      </c>
      <c r="D4745" s="395" t="s">
        <v>45993</v>
      </c>
    </row>
    <row r="4746" spans="1:4">
      <c r="A4746" s="394">
        <v>97543</v>
      </c>
      <c r="B4746" s="394" t="s">
        <v>4370</v>
      </c>
      <c r="C4746" s="394" t="s">
        <v>6</v>
      </c>
      <c r="D4746" s="395" t="s">
        <v>39580</v>
      </c>
    </row>
    <row r="4747" spans="1:4">
      <c r="A4747" s="394">
        <v>97544</v>
      </c>
      <c r="B4747" s="394" t="s">
        <v>4371</v>
      </c>
      <c r="C4747" s="394" t="s">
        <v>6</v>
      </c>
      <c r="D4747" s="395" t="s">
        <v>45994</v>
      </c>
    </row>
    <row r="4748" spans="1:4">
      <c r="A4748" s="394">
        <v>97546</v>
      </c>
      <c r="B4748" s="394" t="s">
        <v>4372</v>
      </c>
      <c r="C4748" s="394" t="s">
        <v>6</v>
      </c>
      <c r="D4748" s="395" t="s">
        <v>45995</v>
      </c>
    </row>
    <row r="4749" spans="1:4">
      <c r="A4749" s="394">
        <v>97547</v>
      </c>
      <c r="B4749" s="394" t="s">
        <v>4373</v>
      </c>
      <c r="C4749" s="394" t="s">
        <v>6</v>
      </c>
      <c r="D4749" s="395" t="s">
        <v>45995</v>
      </c>
    </row>
    <row r="4750" spans="1:4">
      <c r="A4750" s="394">
        <v>97548</v>
      </c>
      <c r="B4750" s="394" t="s">
        <v>4374</v>
      </c>
      <c r="C4750" s="394" t="s">
        <v>6</v>
      </c>
      <c r="D4750" s="395" t="s">
        <v>45996</v>
      </c>
    </row>
    <row r="4751" spans="1:4">
      <c r="A4751" s="394">
        <v>97549</v>
      </c>
      <c r="B4751" s="394" t="s">
        <v>4375</v>
      </c>
      <c r="C4751" s="394" t="s">
        <v>6</v>
      </c>
      <c r="D4751" s="395" t="s">
        <v>45996</v>
      </c>
    </row>
    <row r="4752" spans="1:4">
      <c r="A4752" s="394">
        <v>97550</v>
      </c>
      <c r="B4752" s="394" t="s">
        <v>4376</v>
      </c>
      <c r="C4752" s="394" t="s">
        <v>6</v>
      </c>
      <c r="D4752" s="395" t="s">
        <v>45978</v>
      </c>
    </row>
    <row r="4753" spans="1:4">
      <c r="A4753" s="394">
        <v>97551</v>
      </c>
      <c r="B4753" s="394" t="s">
        <v>4377</v>
      </c>
      <c r="C4753" s="394" t="s">
        <v>6</v>
      </c>
      <c r="D4753" s="395" t="s">
        <v>45978</v>
      </c>
    </row>
    <row r="4754" spans="1:4">
      <c r="A4754" s="394">
        <v>97552</v>
      </c>
      <c r="B4754" s="394" t="s">
        <v>4378</v>
      </c>
      <c r="C4754" s="394" t="s">
        <v>6</v>
      </c>
      <c r="D4754" s="395" t="s">
        <v>42597</v>
      </c>
    </row>
    <row r="4755" spans="1:4">
      <c r="A4755" s="394">
        <v>97553</v>
      </c>
      <c r="B4755" s="394" t="s">
        <v>4379</v>
      </c>
      <c r="C4755" s="394" t="s">
        <v>6</v>
      </c>
      <c r="D4755" s="395" t="s">
        <v>45743</v>
      </c>
    </row>
    <row r="4756" spans="1:4">
      <c r="A4756" s="394">
        <v>97554</v>
      </c>
      <c r="B4756" s="394" t="s">
        <v>4380</v>
      </c>
      <c r="C4756" s="394" t="s">
        <v>6</v>
      </c>
      <c r="D4756" s="395" t="s">
        <v>45997</v>
      </c>
    </row>
    <row r="4757" spans="1:4">
      <c r="A4757" s="394">
        <v>98602</v>
      </c>
      <c r="B4757" s="394" t="s">
        <v>4381</v>
      </c>
      <c r="C4757" s="394" t="s">
        <v>6</v>
      </c>
      <c r="D4757" s="395" t="s">
        <v>41139</v>
      </c>
    </row>
    <row r="4758" spans="1:4">
      <c r="A4758" s="394">
        <v>97895</v>
      </c>
      <c r="B4758" s="394" t="s">
        <v>4382</v>
      </c>
      <c r="C4758" s="394" t="s">
        <v>6</v>
      </c>
      <c r="D4758" s="395" t="s">
        <v>41140</v>
      </c>
    </row>
    <row r="4759" spans="1:4">
      <c r="A4759" s="394">
        <v>97896</v>
      </c>
      <c r="B4759" s="394" t="s">
        <v>4383</v>
      </c>
      <c r="C4759" s="394" t="s">
        <v>6</v>
      </c>
      <c r="D4759" s="395" t="s">
        <v>45998</v>
      </c>
    </row>
    <row r="4760" spans="1:4">
      <c r="A4760" s="394">
        <v>97897</v>
      </c>
      <c r="B4760" s="394" t="s">
        <v>4384</v>
      </c>
      <c r="C4760" s="394" t="s">
        <v>6</v>
      </c>
      <c r="D4760" s="395" t="s">
        <v>45999</v>
      </c>
    </row>
    <row r="4761" spans="1:4">
      <c r="A4761" s="394">
        <v>97898</v>
      </c>
      <c r="B4761" s="394" t="s">
        <v>4385</v>
      </c>
      <c r="C4761" s="394" t="s">
        <v>6</v>
      </c>
      <c r="D4761" s="395" t="s">
        <v>46000</v>
      </c>
    </row>
    <row r="4762" spans="1:4">
      <c r="A4762" s="394">
        <v>97900</v>
      </c>
      <c r="B4762" s="394" t="s">
        <v>4386</v>
      </c>
      <c r="C4762" s="394" t="s">
        <v>6</v>
      </c>
      <c r="D4762" s="395" t="s">
        <v>46001</v>
      </c>
    </row>
    <row r="4763" spans="1:4">
      <c r="A4763" s="394">
        <v>97901</v>
      </c>
      <c r="B4763" s="394" t="s">
        <v>4387</v>
      </c>
      <c r="C4763" s="394" t="s">
        <v>6</v>
      </c>
      <c r="D4763" s="395" t="s">
        <v>46002</v>
      </c>
    </row>
    <row r="4764" spans="1:4">
      <c r="A4764" s="394">
        <v>97902</v>
      </c>
      <c r="B4764" s="394" t="s">
        <v>4388</v>
      </c>
      <c r="C4764" s="394" t="s">
        <v>6</v>
      </c>
      <c r="D4764" s="395" t="s">
        <v>46003</v>
      </c>
    </row>
    <row r="4765" spans="1:4">
      <c r="A4765" s="394">
        <v>97903</v>
      </c>
      <c r="B4765" s="394" t="s">
        <v>4389</v>
      </c>
      <c r="C4765" s="394" t="s">
        <v>6</v>
      </c>
      <c r="D4765" s="395" t="s">
        <v>46004</v>
      </c>
    </row>
    <row r="4766" spans="1:4">
      <c r="A4766" s="394">
        <v>97904</v>
      </c>
      <c r="B4766" s="394" t="s">
        <v>4390</v>
      </c>
      <c r="C4766" s="394" t="s">
        <v>6</v>
      </c>
      <c r="D4766" s="395" t="s">
        <v>46005</v>
      </c>
    </row>
    <row r="4767" spans="1:4">
      <c r="A4767" s="394">
        <v>97905</v>
      </c>
      <c r="B4767" s="394" t="s">
        <v>4391</v>
      </c>
      <c r="C4767" s="394" t="s">
        <v>6</v>
      </c>
      <c r="D4767" s="395" t="s">
        <v>46006</v>
      </c>
    </row>
    <row r="4768" spans="1:4">
      <c r="A4768" s="394">
        <v>97906</v>
      </c>
      <c r="B4768" s="394" t="s">
        <v>4392</v>
      </c>
      <c r="C4768" s="394" t="s">
        <v>6</v>
      </c>
      <c r="D4768" s="395" t="s">
        <v>46007</v>
      </c>
    </row>
    <row r="4769" spans="1:4">
      <c r="A4769" s="394">
        <v>97907</v>
      </c>
      <c r="B4769" s="394" t="s">
        <v>4393</v>
      </c>
      <c r="C4769" s="394" t="s">
        <v>6</v>
      </c>
      <c r="D4769" s="395" t="s">
        <v>46008</v>
      </c>
    </row>
    <row r="4770" spans="1:4">
      <c r="A4770" s="394">
        <v>97908</v>
      </c>
      <c r="B4770" s="394" t="s">
        <v>4394</v>
      </c>
      <c r="C4770" s="394" t="s">
        <v>6</v>
      </c>
      <c r="D4770" s="395" t="s">
        <v>46009</v>
      </c>
    </row>
    <row r="4771" spans="1:4">
      <c r="A4771" s="394">
        <v>98102</v>
      </c>
      <c r="B4771" s="394" t="s">
        <v>4395</v>
      </c>
      <c r="C4771" s="394" t="s">
        <v>6</v>
      </c>
      <c r="D4771" s="395" t="s">
        <v>46010</v>
      </c>
    </row>
    <row r="4772" spans="1:4">
      <c r="A4772" s="394">
        <v>98104</v>
      </c>
      <c r="B4772" s="394" t="s">
        <v>4396</v>
      </c>
      <c r="C4772" s="394" t="s">
        <v>6</v>
      </c>
      <c r="D4772" s="395" t="s">
        <v>46011</v>
      </c>
    </row>
    <row r="4773" spans="1:4">
      <c r="A4773" s="394">
        <v>98105</v>
      </c>
      <c r="B4773" s="394" t="s">
        <v>4397</v>
      </c>
      <c r="C4773" s="394" t="s">
        <v>6</v>
      </c>
      <c r="D4773" s="395" t="s">
        <v>46012</v>
      </c>
    </row>
    <row r="4774" spans="1:4">
      <c r="A4774" s="394">
        <v>98106</v>
      </c>
      <c r="B4774" s="394" t="s">
        <v>4398</v>
      </c>
      <c r="C4774" s="394" t="s">
        <v>6</v>
      </c>
      <c r="D4774" s="395" t="s">
        <v>46013</v>
      </c>
    </row>
    <row r="4775" spans="1:4">
      <c r="A4775" s="394">
        <v>98107</v>
      </c>
      <c r="B4775" s="394" t="s">
        <v>4399</v>
      </c>
      <c r="C4775" s="394" t="s">
        <v>6</v>
      </c>
      <c r="D4775" s="395" t="s">
        <v>46014</v>
      </c>
    </row>
    <row r="4776" spans="1:4">
      <c r="A4776" s="394">
        <v>98108</v>
      </c>
      <c r="B4776" s="394" t="s">
        <v>4400</v>
      </c>
      <c r="C4776" s="394" t="s">
        <v>6</v>
      </c>
      <c r="D4776" s="395" t="s">
        <v>46015</v>
      </c>
    </row>
    <row r="4777" spans="1:4">
      <c r="A4777" s="394">
        <v>99250</v>
      </c>
      <c r="B4777" s="394" t="s">
        <v>4401</v>
      </c>
      <c r="C4777" s="394" t="s">
        <v>6</v>
      </c>
      <c r="D4777" s="395" t="s">
        <v>46016</v>
      </c>
    </row>
    <row r="4778" spans="1:4">
      <c r="A4778" s="394">
        <v>99251</v>
      </c>
      <c r="B4778" s="394" t="s">
        <v>4402</v>
      </c>
      <c r="C4778" s="394" t="s">
        <v>6</v>
      </c>
      <c r="D4778" s="395" t="s">
        <v>46017</v>
      </c>
    </row>
    <row r="4779" spans="1:4">
      <c r="A4779" s="394">
        <v>99253</v>
      </c>
      <c r="B4779" s="394" t="s">
        <v>4403</v>
      </c>
      <c r="C4779" s="394" t="s">
        <v>6</v>
      </c>
      <c r="D4779" s="395" t="s">
        <v>46018</v>
      </c>
    </row>
    <row r="4780" spans="1:4">
      <c r="A4780" s="394">
        <v>99255</v>
      </c>
      <c r="B4780" s="394" t="s">
        <v>4404</v>
      </c>
      <c r="C4780" s="394" t="s">
        <v>6</v>
      </c>
      <c r="D4780" s="395" t="s">
        <v>46019</v>
      </c>
    </row>
    <row r="4781" spans="1:4">
      <c r="A4781" s="394">
        <v>99257</v>
      </c>
      <c r="B4781" s="394" t="s">
        <v>4405</v>
      </c>
      <c r="C4781" s="394" t="s">
        <v>6</v>
      </c>
      <c r="D4781" s="395" t="s">
        <v>46020</v>
      </c>
    </row>
    <row r="4782" spans="1:4">
      <c r="A4782" s="394">
        <v>99258</v>
      </c>
      <c r="B4782" s="394" t="s">
        <v>4406</v>
      </c>
      <c r="C4782" s="394" t="s">
        <v>6</v>
      </c>
      <c r="D4782" s="395" t="s">
        <v>46021</v>
      </c>
    </row>
    <row r="4783" spans="1:4">
      <c r="A4783" s="394">
        <v>99260</v>
      </c>
      <c r="B4783" s="394" t="s">
        <v>4407</v>
      </c>
      <c r="C4783" s="394" t="s">
        <v>6</v>
      </c>
      <c r="D4783" s="395" t="s">
        <v>46022</v>
      </c>
    </row>
    <row r="4784" spans="1:4">
      <c r="A4784" s="394">
        <v>99262</v>
      </c>
      <c r="B4784" s="394" t="s">
        <v>4408</v>
      </c>
      <c r="C4784" s="394" t="s">
        <v>6</v>
      </c>
      <c r="D4784" s="395" t="s">
        <v>46023</v>
      </c>
    </row>
    <row r="4785" spans="1:4">
      <c r="A4785" s="394">
        <v>99264</v>
      </c>
      <c r="B4785" s="394" t="s">
        <v>4409</v>
      </c>
      <c r="C4785" s="394" t="s">
        <v>6</v>
      </c>
      <c r="D4785" s="395" t="s">
        <v>46024</v>
      </c>
    </row>
    <row r="4786" spans="1:4">
      <c r="A4786" s="394">
        <v>102587</v>
      </c>
      <c r="B4786" s="394" t="s">
        <v>30401</v>
      </c>
      <c r="C4786" s="394" t="s">
        <v>6</v>
      </c>
      <c r="D4786" s="395" t="s">
        <v>41143</v>
      </c>
    </row>
    <row r="4787" spans="1:4">
      <c r="A4787" s="394">
        <v>102588</v>
      </c>
      <c r="B4787" s="394" t="s">
        <v>30402</v>
      </c>
      <c r="C4787" s="394" t="s">
        <v>6</v>
      </c>
      <c r="D4787" s="395" t="s">
        <v>41144</v>
      </c>
    </row>
    <row r="4788" spans="1:4">
      <c r="A4788" s="394">
        <v>102589</v>
      </c>
      <c r="B4788" s="394" t="s">
        <v>30403</v>
      </c>
      <c r="C4788" s="394" t="s">
        <v>6</v>
      </c>
      <c r="D4788" s="395" t="s">
        <v>41145</v>
      </c>
    </row>
    <row r="4789" spans="1:4">
      <c r="A4789" s="394">
        <v>102590</v>
      </c>
      <c r="B4789" s="394" t="s">
        <v>30404</v>
      </c>
      <c r="C4789" s="394" t="s">
        <v>6</v>
      </c>
      <c r="D4789" s="395" t="s">
        <v>41146</v>
      </c>
    </row>
    <row r="4790" spans="1:4">
      <c r="A4790" s="394">
        <v>102591</v>
      </c>
      <c r="B4790" s="394" t="s">
        <v>30405</v>
      </c>
      <c r="C4790" s="394" t="s">
        <v>6</v>
      </c>
      <c r="D4790" s="395" t="s">
        <v>39791</v>
      </c>
    </row>
    <row r="4791" spans="1:4">
      <c r="A4791" s="394">
        <v>102592</v>
      </c>
      <c r="B4791" s="394" t="s">
        <v>30406</v>
      </c>
      <c r="C4791" s="394" t="s">
        <v>6</v>
      </c>
      <c r="D4791" s="395" t="s">
        <v>39644</v>
      </c>
    </row>
    <row r="4792" spans="1:4">
      <c r="A4792" s="394">
        <v>102593</v>
      </c>
      <c r="B4792" s="394" t="s">
        <v>30407</v>
      </c>
      <c r="C4792" s="394" t="s">
        <v>6</v>
      </c>
      <c r="D4792" s="395" t="s">
        <v>39827</v>
      </c>
    </row>
    <row r="4793" spans="1:4">
      <c r="A4793" s="394">
        <v>102594</v>
      </c>
      <c r="B4793" s="394" t="s">
        <v>30408</v>
      </c>
      <c r="C4793" s="394" t="s">
        <v>6</v>
      </c>
      <c r="D4793" s="395" t="s">
        <v>39558</v>
      </c>
    </row>
    <row r="4794" spans="1:4">
      <c r="A4794" s="394">
        <v>102595</v>
      </c>
      <c r="B4794" s="394" t="s">
        <v>30409</v>
      </c>
      <c r="C4794" s="394" t="s">
        <v>6</v>
      </c>
      <c r="D4794" s="395" t="s">
        <v>41146</v>
      </c>
    </row>
    <row r="4795" spans="1:4">
      <c r="A4795" s="394">
        <v>102596</v>
      </c>
      <c r="B4795" s="394" t="s">
        <v>30410</v>
      </c>
      <c r="C4795" s="394" t="s">
        <v>6</v>
      </c>
      <c r="D4795" s="395" t="s">
        <v>41147</v>
      </c>
    </row>
    <row r="4796" spans="1:4">
      <c r="A4796" s="394">
        <v>102597</v>
      </c>
      <c r="B4796" s="394" t="s">
        <v>30411</v>
      </c>
      <c r="C4796" s="394" t="s">
        <v>6</v>
      </c>
      <c r="D4796" s="395" t="s">
        <v>39815</v>
      </c>
    </row>
    <row r="4797" spans="1:4">
      <c r="A4797" s="394">
        <v>102598</v>
      </c>
      <c r="B4797" s="394" t="s">
        <v>30412</v>
      </c>
      <c r="C4797" s="394" t="s">
        <v>6</v>
      </c>
      <c r="D4797" s="395" t="s">
        <v>41148</v>
      </c>
    </row>
    <row r="4798" spans="1:4">
      <c r="A4798" s="394">
        <v>102599</v>
      </c>
      <c r="B4798" s="394" t="s">
        <v>30413</v>
      </c>
      <c r="C4798" s="394" t="s">
        <v>6</v>
      </c>
      <c r="D4798" s="395" t="s">
        <v>39743</v>
      </c>
    </row>
    <row r="4799" spans="1:4">
      <c r="A4799" s="394">
        <v>102600</v>
      </c>
      <c r="B4799" s="394" t="s">
        <v>30414</v>
      </c>
      <c r="C4799" s="394" t="s">
        <v>6</v>
      </c>
      <c r="D4799" s="395" t="s">
        <v>41149</v>
      </c>
    </row>
    <row r="4800" spans="1:4">
      <c r="A4800" s="394">
        <v>102601</v>
      </c>
      <c r="B4800" s="394" t="s">
        <v>30415</v>
      </c>
      <c r="C4800" s="394" t="s">
        <v>6</v>
      </c>
      <c r="D4800" s="395" t="s">
        <v>41150</v>
      </c>
    </row>
    <row r="4801" spans="1:4">
      <c r="A4801" s="394">
        <v>102602</v>
      </c>
      <c r="B4801" s="394" t="s">
        <v>30416</v>
      </c>
      <c r="C4801" s="394" t="s">
        <v>6</v>
      </c>
      <c r="D4801" s="395" t="s">
        <v>40186</v>
      </c>
    </row>
    <row r="4802" spans="1:4">
      <c r="A4802" s="394">
        <v>102603</v>
      </c>
      <c r="B4802" s="394" t="s">
        <v>30417</v>
      </c>
      <c r="C4802" s="394" t="s">
        <v>6</v>
      </c>
      <c r="D4802" s="395" t="s">
        <v>40482</v>
      </c>
    </row>
    <row r="4803" spans="1:4">
      <c r="A4803" s="394">
        <v>102604</v>
      </c>
      <c r="B4803" s="394" t="s">
        <v>30418</v>
      </c>
      <c r="C4803" s="394" t="s">
        <v>6</v>
      </c>
      <c r="D4803" s="395" t="s">
        <v>40151</v>
      </c>
    </row>
    <row r="4804" spans="1:4">
      <c r="A4804" s="394">
        <v>102605</v>
      </c>
      <c r="B4804" s="394" t="s">
        <v>30419</v>
      </c>
      <c r="C4804" s="394" t="s">
        <v>6</v>
      </c>
      <c r="D4804" s="395" t="s">
        <v>41151</v>
      </c>
    </row>
    <row r="4805" spans="1:4">
      <c r="A4805" s="394">
        <v>102606</v>
      </c>
      <c r="B4805" s="394" t="s">
        <v>30420</v>
      </c>
      <c r="C4805" s="394" t="s">
        <v>6</v>
      </c>
      <c r="D4805" s="395" t="s">
        <v>41152</v>
      </c>
    </row>
    <row r="4806" spans="1:4">
      <c r="A4806" s="394">
        <v>102607</v>
      </c>
      <c r="B4806" s="394" t="s">
        <v>30421</v>
      </c>
      <c r="C4806" s="394" t="s">
        <v>6</v>
      </c>
      <c r="D4806" s="395" t="s">
        <v>41153</v>
      </c>
    </row>
    <row r="4807" spans="1:4">
      <c r="A4807" s="394">
        <v>102608</v>
      </c>
      <c r="B4807" s="394" t="s">
        <v>30422</v>
      </c>
      <c r="C4807" s="394" t="s">
        <v>6</v>
      </c>
      <c r="D4807" s="395" t="s">
        <v>41154</v>
      </c>
    </row>
    <row r="4808" spans="1:4">
      <c r="A4808" s="394">
        <v>102609</v>
      </c>
      <c r="B4808" s="394" t="s">
        <v>30423</v>
      </c>
      <c r="C4808" s="394" t="s">
        <v>6</v>
      </c>
      <c r="D4808" s="395" t="s">
        <v>41155</v>
      </c>
    </row>
    <row r="4809" spans="1:4">
      <c r="A4809" s="394">
        <v>102611</v>
      </c>
      <c r="B4809" s="394" t="s">
        <v>30424</v>
      </c>
      <c r="C4809" s="394" t="s">
        <v>6</v>
      </c>
      <c r="D4809" s="395" t="s">
        <v>46025</v>
      </c>
    </row>
    <row r="4810" spans="1:4">
      <c r="A4810" s="394">
        <v>102613</v>
      </c>
      <c r="B4810" s="394" t="s">
        <v>30425</v>
      </c>
      <c r="C4810" s="394" t="s">
        <v>6</v>
      </c>
      <c r="D4810" s="395" t="s">
        <v>46026</v>
      </c>
    </row>
    <row r="4811" spans="1:4">
      <c r="A4811" s="394">
        <v>102614</v>
      </c>
      <c r="B4811" s="394" t="s">
        <v>30426</v>
      </c>
      <c r="C4811" s="394" t="s">
        <v>6</v>
      </c>
      <c r="D4811" s="395" t="s">
        <v>46027</v>
      </c>
    </row>
    <row r="4812" spans="1:4">
      <c r="A4812" s="394">
        <v>102615</v>
      </c>
      <c r="B4812" s="394" t="s">
        <v>30427</v>
      </c>
      <c r="C4812" s="394" t="s">
        <v>6</v>
      </c>
      <c r="D4812" s="395" t="s">
        <v>46028</v>
      </c>
    </row>
    <row r="4813" spans="1:4">
      <c r="A4813" s="394">
        <v>102617</v>
      </c>
      <c r="B4813" s="394" t="s">
        <v>30428</v>
      </c>
      <c r="C4813" s="394" t="s">
        <v>6</v>
      </c>
      <c r="D4813" s="395" t="s">
        <v>46029</v>
      </c>
    </row>
    <row r="4814" spans="1:4">
      <c r="A4814" s="394">
        <v>102619</v>
      </c>
      <c r="B4814" s="394" t="s">
        <v>30429</v>
      </c>
      <c r="C4814" s="394" t="s">
        <v>6</v>
      </c>
      <c r="D4814" s="395" t="s">
        <v>46030</v>
      </c>
    </row>
    <row r="4815" spans="1:4">
      <c r="A4815" s="394">
        <v>102622</v>
      </c>
      <c r="B4815" s="394" t="s">
        <v>30430</v>
      </c>
      <c r="C4815" s="394" t="s">
        <v>6</v>
      </c>
      <c r="D4815" s="395" t="s">
        <v>46031</v>
      </c>
    </row>
    <row r="4816" spans="1:4">
      <c r="A4816" s="394">
        <v>102623</v>
      </c>
      <c r="B4816" s="394" t="s">
        <v>30431</v>
      </c>
      <c r="C4816" s="394" t="s">
        <v>6</v>
      </c>
      <c r="D4816" s="395" t="s">
        <v>46032</v>
      </c>
    </row>
    <row r="4817" spans="1:4">
      <c r="A4817" s="394">
        <v>89482</v>
      </c>
      <c r="B4817" s="394" t="s">
        <v>4410</v>
      </c>
      <c r="C4817" s="394" t="s">
        <v>6</v>
      </c>
      <c r="D4817" s="395" t="s">
        <v>46033</v>
      </c>
    </row>
    <row r="4818" spans="1:4">
      <c r="A4818" s="394">
        <v>89491</v>
      </c>
      <c r="B4818" s="394" t="s">
        <v>4411</v>
      </c>
      <c r="C4818" s="394" t="s">
        <v>6</v>
      </c>
      <c r="D4818" s="395" t="s">
        <v>42061</v>
      </c>
    </row>
    <row r="4819" spans="1:4">
      <c r="A4819" s="394">
        <v>89495</v>
      </c>
      <c r="B4819" s="394" t="s">
        <v>4412</v>
      </c>
      <c r="C4819" s="394" t="s">
        <v>6</v>
      </c>
      <c r="D4819" s="395" t="s">
        <v>41328</v>
      </c>
    </row>
    <row r="4820" spans="1:4">
      <c r="A4820" s="394">
        <v>89707</v>
      </c>
      <c r="B4820" s="394" t="s">
        <v>4413</v>
      </c>
      <c r="C4820" s="394" t="s">
        <v>6</v>
      </c>
      <c r="D4820" s="395" t="s">
        <v>46034</v>
      </c>
    </row>
    <row r="4821" spans="1:4">
      <c r="A4821" s="394">
        <v>89708</v>
      </c>
      <c r="B4821" s="394" t="s">
        <v>4414</v>
      </c>
      <c r="C4821" s="394" t="s">
        <v>6</v>
      </c>
      <c r="D4821" s="395" t="s">
        <v>46035</v>
      </c>
    </row>
    <row r="4822" spans="1:4">
      <c r="A4822" s="394">
        <v>89709</v>
      </c>
      <c r="B4822" s="394" t="s">
        <v>4415</v>
      </c>
      <c r="C4822" s="394" t="s">
        <v>6</v>
      </c>
      <c r="D4822" s="395" t="s">
        <v>41045</v>
      </c>
    </row>
    <row r="4823" spans="1:4">
      <c r="A4823" s="394">
        <v>89710</v>
      </c>
      <c r="B4823" s="394" t="s">
        <v>4416</v>
      </c>
      <c r="C4823" s="394" t="s">
        <v>6</v>
      </c>
      <c r="D4823" s="395" t="s">
        <v>41322</v>
      </c>
    </row>
    <row r="4824" spans="1:4">
      <c r="A4824" s="394">
        <v>86872</v>
      </c>
      <c r="B4824" s="394" t="s">
        <v>4417</v>
      </c>
      <c r="C4824" s="394" t="s">
        <v>6</v>
      </c>
      <c r="D4824" s="395" t="s">
        <v>46036</v>
      </c>
    </row>
    <row r="4825" spans="1:4">
      <c r="A4825" s="394">
        <v>86874</v>
      </c>
      <c r="B4825" s="394" t="s">
        <v>4418</v>
      </c>
      <c r="C4825" s="394" t="s">
        <v>6</v>
      </c>
      <c r="D4825" s="395" t="s">
        <v>46037</v>
      </c>
    </row>
    <row r="4826" spans="1:4">
      <c r="A4826" s="394">
        <v>86875</v>
      </c>
      <c r="B4826" s="394" t="s">
        <v>4419</v>
      </c>
      <c r="C4826" s="394" t="s">
        <v>6</v>
      </c>
      <c r="D4826" s="395" t="s">
        <v>46038</v>
      </c>
    </row>
    <row r="4827" spans="1:4">
      <c r="A4827" s="394">
        <v>86876</v>
      </c>
      <c r="B4827" s="394" t="s">
        <v>4420</v>
      </c>
      <c r="C4827" s="394" t="s">
        <v>6</v>
      </c>
      <c r="D4827" s="395" t="s">
        <v>46039</v>
      </c>
    </row>
    <row r="4828" spans="1:4">
      <c r="A4828" s="394">
        <v>86877</v>
      </c>
      <c r="B4828" s="394" t="s">
        <v>4421</v>
      </c>
      <c r="C4828" s="394" t="s">
        <v>6</v>
      </c>
      <c r="D4828" s="395" t="s">
        <v>39959</v>
      </c>
    </row>
    <row r="4829" spans="1:4">
      <c r="A4829" s="394">
        <v>86878</v>
      </c>
      <c r="B4829" s="394" t="s">
        <v>4422</v>
      </c>
      <c r="C4829" s="394" t="s">
        <v>6</v>
      </c>
      <c r="D4829" s="395" t="s">
        <v>46040</v>
      </c>
    </row>
    <row r="4830" spans="1:4">
      <c r="A4830" s="394">
        <v>86879</v>
      </c>
      <c r="B4830" s="394" t="s">
        <v>4423</v>
      </c>
      <c r="C4830" s="394" t="s">
        <v>6</v>
      </c>
      <c r="D4830" s="395" t="s">
        <v>39484</v>
      </c>
    </row>
    <row r="4831" spans="1:4">
      <c r="A4831" s="394">
        <v>86880</v>
      </c>
      <c r="B4831" s="394" t="s">
        <v>4424</v>
      </c>
      <c r="C4831" s="394" t="s">
        <v>6</v>
      </c>
      <c r="D4831" s="395" t="s">
        <v>41020</v>
      </c>
    </row>
    <row r="4832" spans="1:4">
      <c r="A4832" s="394">
        <v>86881</v>
      </c>
      <c r="B4832" s="394" t="s">
        <v>4425</v>
      </c>
      <c r="C4832" s="394" t="s">
        <v>6</v>
      </c>
      <c r="D4832" s="395" t="s">
        <v>46041</v>
      </c>
    </row>
    <row r="4833" spans="1:4">
      <c r="A4833" s="394">
        <v>86882</v>
      </c>
      <c r="B4833" s="394" t="s">
        <v>4426</v>
      </c>
      <c r="C4833" s="394" t="s">
        <v>6</v>
      </c>
      <c r="D4833" s="395" t="s">
        <v>41159</v>
      </c>
    </row>
    <row r="4834" spans="1:4">
      <c r="A4834" s="394">
        <v>86883</v>
      </c>
      <c r="B4834" s="394" t="s">
        <v>4427</v>
      </c>
      <c r="C4834" s="394" t="s">
        <v>6</v>
      </c>
      <c r="D4834" s="395" t="s">
        <v>40018</v>
      </c>
    </row>
    <row r="4835" spans="1:4">
      <c r="A4835" s="394">
        <v>86884</v>
      </c>
      <c r="B4835" s="394" t="s">
        <v>4428</v>
      </c>
      <c r="C4835" s="394" t="s">
        <v>6</v>
      </c>
      <c r="D4835" s="395" t="s">
        <v>41160</v>
      </c>
    </row>
    <row r="4836" spans="1:4">
      <c r="A4836" s="394">
        <v>86885</v>
      </c>
      <c r="B4836" s="394" t="s">
        <v>4429</v>
      </c>
      <c r="C4836" s="394" t="s">
        <v>6</v>
      </c>
      <c r="D4836" s="395" t="s">
        <v>40018</v>
      </c>
    </row>
    <row r="4837" spans="1:4">
      <c r="A4837" s="394">
        <v>86886</v>
      </c>
      <c r="B4837" s="394" t="s">
        <v>4430</v>
      </c>
      <c r="C4837" s="394" t="s">
        <v>6</v>
      </c>
      <c r="D4837" s="395" t="s">
        <v>42589</v>
      </c>
    </row>
    <row r="4838" spans="1:4">
      <c r="A4838" s="394">
        <v>86887</v>
      </c>
      <c r="B4838" s="394" t="s">
        <v>4431</v>
      </c>
      <c r="C4838" s="394" t="s">
        <v>6</v>
      </c>
      <c r="D4838" s="395" t="s">
        <v>46042</v>
      </c>
    </row>
    <row r="4839" spans="1:4">
      <c r="A4839" s="394">
        <v>86888</v>
      </c>
      <c r="B4839" s="394" t="s">
        <v>4432</v>
      </c>
      <c r="C4839" s="394" t="s">
        <v>6</v>
      </c>
      <c r="D4839" s="395" t="s">
        <v>46043</v>
      </c>
    </row>
    <row r="4840" spans="1:4">
      <c r="A4840" s="394">
        <v>86889</v>
      </c>
      <c r="B4840" s="394" t="s">
        <v>4433</v>
      </c>
      <c r="C4840" s="394" t="s">
        <v>6</v>
      </c>
      <c r="D4840" s="395" t="s">
        <v>46044</v>
      </c>
    </row>
    <row r="4841" spans="1:4">
      <c r="A4841" s="394">
        <v>86893</v>
      </c>
      <c r="B4841" s="394" t="s">
        <v>4434</v>
      </c>
      <c r="C4841" s="394" t="s">
        <v>6</v>
      </c>
      <c r="D4841" s="395" t="s">
        <v>46045</v>
      </c>
    </row>
    <row r="4842" spans="1:4">
      <c r="A4842" s="394">
        <v>86894</v>
      </c>
      <c r="B4842" s="394" t="s">
        <v>4435</v>
      </c>
      <c r="C4842" s="394" t="s">
        <v>6</v>
      </c>
      <c r="D4842" s="395" t="s">
        <v>41971</v>
      </c>
    </row>
    <row r="4843" spans="1:4">
      <c r="A4843" s="394">
        <v>86895</v>
      </c>
      <c r="B4843" s="394" t="s">
        <v>4436</v>
      </c>
      <c r="C4843" s="394" t="s">
        <v>6</v>
      </c>
      <c r="D4843" s="395" t="s">
        <v>46046</v>
      </c>
    </row>
    <row r="4844" spans="1:4">
      <c r="A4844" s="394">
        <v>86899</v>
      </c>
      <c r="B4844" s="394" t="s">
        <v>4437</v>
      </c>
      <c r="C4844" s="394" t="s">
        <v>6</v>
      </c>
      <c r="D4844" s="395" t="s">
        <v>46047</v>
      </c>
    </row>
    <row r="4845" spans="1:4">
      <c r="A4845" s="394">
        <v>86900</v>
      </c>
      <c r="B4845" s="394" t="s">
        <v>4438</v>
      </c>
      <c r="C4845" s="394" t="s">
        <v>6</v>
      </c>
      <c r="D4845" s="395" t="s">
        <v>46048</v>
      </c>
    </row>
    <row r="4846" spans="1:4">
      <c r="A4846" s="394">
        <v>86901</v>
      </c>
      <c r="B4846" s="394" t="s">
        <v>4439</v>
      </c>
      <c r="C4846" s="394" t="s">
        <v>6</v>
      </c>
      <c r="D4846" s="395" t="s">
        <v>46049</v>
      </c>
    </row>
    <row r="4847" spans="1:4">
      <c r="A4847" s="394">
        <v>86902</v>
      </c>
      <c r="B4847" s="394" t="s">
        <v>4440</v>
      </c>
      <c r="C4847" s="394" t="s">
        <v>6</v>
      </c>
      <c r="D4847" s="395" t="s">
        <v>40648</v>
      </c>
    </row>
    <row r="4848" spans="1:4">
      <c r="A4848" s="394">
        <v>86903</v>
      </c>
      <c r="B4848" s="394" t="s">
        <v>4441</v>
      </c>
      <c r="C4848" s="394" t="s">
        <v>6</v>
      </c>
      <c r="D4848" s="395" t="s">
        <v>46050</v>
      </c>
    </row>
    <row r="4849" spans="1:4">
      <c r="A4849" s="394">
        <v>86904</v>
      </c>
      <c r="B4849" s="394" t="s">
        <v>4442</v>
      </c>
      <c r="C4849" s="394" t="s">
        <v>6</v>
      </c>
      <c r="D4849" s="395" t="s">
        <v>46051</v>
      </c>
    </row>
    <row r="4850" spans="1:4">
      <c r="A4850" s="394">
        <v>86905</v>
      </c>
      <c r="B4850" s="394" t="s">
        <v>4443</v>
      </c>
      <c r="C4850" s="394" t="s">
        <v>6</v>
      </c>
      <c r="D4850" s="395" t="s">
        <v>41164</v>
      </c>
    </row>
    <row r="4851" spans="1:4">
      <c r="A4851" s="394">
        <v>86906</v>
      </c>
      <c r="B4851" s="394" t="s">
        <v>4444</v>
      </c>
      <c r="C4851" s="394" t="s">
        <v>6</v>
      </c>
      <c r="D4851" s="395" t="s">
        <v>41165</v>
      </c>
    </row>
    <row r="4852" spans="1:4">
      <c r="A4852" s="394">
        <v>86908</v>
      </c>
      <c r="B4852" s="394" t="s">
        <v>4445</v>
      </c>
      <c r="C4852" s="394" t="s">
        <v>6</v>
      </c>
      <c r="D4852" s="395" t="s">
        <v>41166</v>
      </c>
    </row>
    <row r="4853" spans="1:4">
      <c r="A4853" s="394">
        <v>86909</v>
      </c>
      <c r="B4853" s="394" t="s">
        <v>4446</v>
      </c>
      <c r="C4853" s="394" t="s">
        <v>6</v>
      </c>
      <c r="D4853" s="395" t="s">
        <v>41167</v>
      </c>
    </row>
    <row r="4854" spans="1:4">
      <c r="A4854" s="394">
        <v>86910</v>
      </c>
      <c r="B4854" s="394" t="s">
        <v>4447</v>
      </c>
      <c r="C4854" s="394" t="s">
        <v>6</v>
      </c>
      <c r="D4854" s="395" t="s">
        <v>40851</v>
      </c>
    </row>
    <row r="4855" spans="1:4">
      <c r="A4855" s="394">
        <v>86911</v>
      </c>
      <c r="B4855" s="394" t="s">
        <v>4448</v>
      </c>
      <c r="C4855" s="394" t="s">
        <v>6</v>
      </c>
      <c r="D4855" s="395" t="s">
        <v>41168</v>
      </c>
    </row>
    <row r="4856" spans="1:4">
      <c r="A4856" s="394">
        <v>86913</v>
      </c>
      <c r="B4856" s="394" t="s">
        <v>4449</v>
      </c>
      <c r="C4856" s="394" t="s">
        <v>6</v>
      </c>
      <c r="D4856" s="395" t="s">
        <v>41169</v>
      </c>
    </row>
    <row r="4857" spans="1:4">
      <c r="A4857" s="394">
        <v>86914</v>
      </c>
      <c r="B4857" s="394" t="s">
        <v>4450</v>
      </c>
      <c r="C4857" s="394" t="s">
        <v>6</v>
      </c>
      <c r="D4857" s="395" t="s">
        <v>41170</v>
      </c>
    </row>
    <row r="4858" spans="1:4">
      <c r="A4858" s="394">
        <v>86915</v>
      </c>
      <c r="B4858" s="394" t="s">
        <v>4451</v>
      </c>
      <c r="C4858" s="394" t="s">
        <v>6</v>
      </c>
      <c r="D4858" s="395" t="s">
        <v>41171</v>
      </c>
    </row>
    <row r="4859" spans="1:4">
      <c r="A4859" s="394">
        <v>86916</v>
      </c>
      <c r="B4859" s="394" t="s">
        <v>4452</v>
      </c>
      <c r="C4859" s="394" t="s">
        <v>6</v>
      </c>
      <c r="D4859" s="395" t="s">
        <v>41172</v>
      </c>
    </row>
    <row r="4860" spans="1:4">
      <c r="A4860" s="394">
        <v>86919</v>
      </c>
      <c r="B4860" s="394" t="s">
        <v>4453</v>
      </c>
      <c r="C4860" s="394" t="s">
        <v>6</v>
      </c>
      <c r="D4860" s="395" t="s">
        <v>46052</v>
      </c>
    </row>
    <row r="4861" spans="1:4">
      <c r="A4861" s="394">
        <v>86920</v>
      </c>
      <c r="B4861" s="394" t="s">
        <v>4454</v>
      </c>
      <c r="C4861" s="394" t="s">
        <v>6</v>
      </c>
      <c r="D4861" s="395" t="s">
        <v>46053</v>
      </c>
    </row>
    <row r="4862" spans="1:4">
      <c r="A4862" s="394">
        <v>86921</v>
      </c>
      <c r="B4862" s="394" t="s">
        <v>4455</v>
      </c>
      <c r="C4862" s="394" t="s">
        <v>6</v>
      </c>
      <c r="D4862" s="395" t="s">
        <v>46054</v>
      </c>
    </row>
    <row r="4863" spans="1:4">
      <c r="A4863" s="394">
        <v>86922</v>
      </c>
      <c r="B4863" s="394" t="s">
        <v>4456</v>
      </c>
      <c r="C4863" s="394" t="s">
        <v>6</v>
      </c>
      <c r="D4863" s="395" t="s">
        <v>46055</v>
      </c>
    </row>
    <row r="4864" spans="1:4">
      <c r="A4864" s="394">
        <v>86923</v>
      </c>
      <c r="B4864" s="394" t="s">
        <v>4457</v>
      </c>
      <c r="C4864" s="394" t="s">
        <v>6</v>
      </c>
      <c r="D4864" s="395" t="s">
        <v>46056</v>
      </c>
    </row>
    <row r="4865" spans="1:4">
      <c r="A4865" s="394">
        <v>86924</v>
      </c>
      <c r="B4865" s="394" t="s">
        <v>4458</v>
      </c>
      <c r="C4865" s="394" t="s">
        <v>6</v>
      </c>
      <c r="D4865" s="395" t="s">
        <v>46057</v>
      </c>
    </row>
    <row r="4866" spans="1:4">
      <c r="A4866" s="394">
        <v>86925</v>
      </c>
      <c r="B4866" s="394" t="s">
        <v>4459</v>
      </c>
      <c r="C4866" s="394" t="s">
        <v>6</v>
      </c>
      <c r="D4866" s="395" t="s">
        <v>46058</v>
      </c>
    </row>
    <row r="4867" spans="1:4">
      <c r="A4867" s="394">
        <v>86926</v>
      </c>
      <c r="B4867" s="394" t="s">
        <v>4460</v>
      </c>
      <c r="C4867" s="394" t="s">
        <v>6</v>
      </c>
      <c r="D4867" s="395" t="s">
        <v>46059</v>
      </c>
    </row>
    <row r="4868" spans="1:4">
      <c r="A4868" s="394">
        <v>86927</v>
      </c>
      <c r="B4868" s="394" t="s">
        <v>4461</v>
      </c>
      <c r="C4868" s="394" t="s">
        <v>6</v>
      </c>
      <c r="D4868" s="395" t="s">
        <v>46060</v>
      </c>
    </row>
    <row r="4869" spans="1:4">
      <c r="A4869" s="394">
        <v>86928</v>
      </c>
      <c r="B4869" s="394" t="s">
        <v>4462</v>
      </c>
      <c r="C4869" s="394" t="s">
        <v>6</v>
      </c>
      <c r="D4869" s="395" t="s">
        <v>46061</v>
      </c>
    </row>
    <row r="4870" spans="1:4">
      <c r="A4870" s="394">
        <v>86929</v>
      </c>
      <c r="B4870" s="394" t="s">
        <v>4463</v>
      </c>
      <c r="C4870" s="394" t="s">
        <v>6</v>
      </c>
      <c r="D4870" s="395" t="s">
        <v>46062</v>
      </c>
    </row>
    <row r="4871" spans="1:4">
      <c r="A4871" s="394">
        <v>86930</v>
      </c>
      <c r="B4871" s="394" t="s">
        <v>4464</v>
      </c>
      <c r="C4871" s="394" t="s">
        <v>6</v>
      </c>
      <c r="D4871" s="395" t="s">
        <v>46063</v>
      </c>
    </row>
    <row r="4872" spans="1:4">
      <c r="A4872" s="394">
        <v>86931</v>
      </c>
      <c r="B4872" s="394" t="s">
        <v>4465</v>
      </c>
      <c r="C4872" s="394" t="s">
        <v>6</v>
      </c>
      <c r="D4872" s="395" t="s">
        <v>46064</v>
      </c>
    </row>
    <row r="4873" spans="1:4">
      <c r="A4873" s="394">
        <v>86932</v>
      </c>
      <c r="B4873" s="394" t="s">
        <v>4466</v>
      </c>
      <c r="C4873" s="394" t="s">
        <v>6</v>
      </c>
      <c r="D4873" s="395" t="s">
        <v>46065</v>
      </c>
    </row>
    <row r="4874" spans="1:4">
      <c r="A4874" s="394">
        <v>86933</v>
      </c>
      <c r="B4874" s="394" t="s">
        <v>4467</v>
      </c>
      <c r="C4874" s="394" t="s">
        <v>6</v>
      </c>
      <c r="D4874" s="395" t="s">
        <v>46066</v>
      </c>
    </row>
    <row r="4875" spans="1:4">
      <c r="A4875" s="394">
        <v>86934</v>
      </c>
      <c r="B4875" s="394" t="s">
        <v>4468</v>
      </c>
      <c r="C4875" s="394" t="s">
        <v>6</v>
      </c>
      <c r="D4875" s="395" t="s">
        <v>46067</v>
      </c>
    </row>
    <row r="4876" spans="1:4">
      <c r="A4876" s="394">
        <v>86935</v>
      </c>
      <c r="B4876" s="394" t="s">
        <v>4469</v>
      </c>
      <c r="C4876" s="394" t="s">
        <v>6</v>
      </c>
      <c r="D4876" s="395" t="s">
        <v>46068</v>
      </c>
    </row>
    <row r="4877" spans="1:4">
      <c r="A4877" s="394">
        <v>86936</v>
      </c>
      <c r="B4877" s="394" t="s">
        <v>4470</v>
      </c>
      <c r="C4877" s="394" t="s">
        <v>6</v>
      </c>
      <c r="D4877" s="395" t="s">
        <v>46069</v>
      </c>
    </row>
    <row r="4878" spans="1:4">
      <c r="A4878" s="394">
        <v>86937</v>
      </c>
      <c r="B4878" s="394" t="s">
        <v>4471</v>
      </c>
      <c r="C4878" s="394" t="s">
        <v>6</v>
      </c>
      <c r="D4878" s="395" t="s">
        <v>46070</v>
      </c>
    </row>
    <row r="4879" spans="1:4">
      <c r="A4879" s="394">
        <v>86938</v>
      </c>
      <c r="B4879" s="394" t="s">
        <v>4472</v>
      </c>
      <c r="C4879" s="394" t="s">
        <v>6</v>
      </c>
      <c r="D4879" s="395" t="s">
        <v>46071</v>
      </c>
    </row>
    <row r="4880" spans="1:4">
      <c r="A4880" s="394">
        <v>86939</v>
      </c>
      <c r="B4880" s="394" t="s">
        <v>4473</v>
      </c>
      <c r="C4880" s="394" t="s">
        <v>6</v>
      </c>
      <c r="D4880" s="395" t="s">
        <v>46072</v>
      </c>
    </row>
    <row r="4881" spans="1:4">
      <c r="A4881" s="394">
        <v>86940</v>
      </c>
      <c r="B4881" s="394" t="s">
        <v>4474</v>
      </c>
      <c r="C4881" s="394" t="s">
        <v>6</v>
      </c>
      <c r="D4881" s="395" t="s">
        <v>46073</v>
      </c>
    </row>
    <row r="4882" spans="1:4">
      <c r="A4882" s="394">
        <v>86941</v>
      </c>
      <c r="B4882" s="394" t="s">
        <v>4475</v>
      </c>
      <c r="C4882" s="394" t="s">
        <v>6</v>
      </c>
      <c r="D4882" s="395" t="s">
        <v>46074</v>
      </c>
    </row>
    <row r="4883" spans="1:4">
      <c r="A4883" s="394">
        <v>86942</v>
      </c>
      <c r="B4883" s="394" t="s">
        <v>4476</v>
      </c>
      <c r="C4883" s="394" t="s">
        <v>6</v>
      </c>
      <c r="D4883" s="395" t="s">
        <v>46075</v>
      </c>
    </row>
    <row r="4884" spans="1:4">
      <c r="A4884" s="394">
        <v>86943</v>
      </c>
      <c r="B4884" s="394" t="s">
        <v>4477</v>
      </c>
      <c r="C4884" s="394" t="s">
        <v>6</v>
      </c>
      <c r="D4884" s="395" t="s">
        <v>46076</v>
      </c>
    </row>
    <row r="4885" spans="1:4">
      <c r="A4885" s="394">
        <v>86947</v>
      </c>
      <c r="B4885" s="394" t="s">
        <v>4478</v>
      </c>
      <c r="C4885" s="394" t="s">
        <v>6</v>
      </c>
      <c r="D4885" s="395" t="s">
        <v>46077</v>
      </c>
    </row>
    <row r="4886" spans="1:4">
      <c r="A4886" s="394">
        <v>93396</v>
      </c>
      <c r="B4886" s="394" t="s">
        <v>4479</v>
      </c>
      <c r="C4886" s="394" t="s">
        <v>6</v>
      </c>
      <c r="D4886" s="395" t="s">
        <v>46078</v>
      </c>
    </row>
    <row r="4887" spans="1:4">
      <c r="A4887" s="394">
        <v>93441</v>
      </c>
      <c r="B4887" s="394" t="s">
        <v>4480</v>
      </c>
      <c r="C4887" s="394" t="s">
        <v>6</v>
      </c>
      <c r="D4887" s="395" t="s">
        <v>46079</v>
      </c>
    </row>
    <row r="4888" spans="1:4">
      <c r="A4888" s="394">
        <v>93442</v>
      </c>
      <c r="B4888" s="394" t="s">
        <v>4481</v>
      </c>
      <c r="C4888" s="394" t="s">
        <v>6</v>
      </c>
      <c r="D4888" s="395" t="s">
        <v>46080</v>
      </c>
    </row>
    <row r="4889" spans="1:4">
      <c r="A4889" s="394">
        <v>95469</v>
      </c>
      <c r="B4889" s="394" t="s">
        <v>4482</v>
      </c>
      <c r="C4889" s="394" t="s">
        <v>6</v>
      </c>
      <c r="D4889" s="395" t="s">
        <v>46081</v>
      </c>
    </row>
    <row r="4890" spans="1:4">
      <c r="A4890" s="394">
        <v>95470</v>
      </c>
      <c r="B4890" s="394" t="s">
        <v>4483</v>
      </c>
      <c r="C4890" s="394" t="s">
        <v>6</v>
      </c>
      <c r="D4890" s="395" t="s">
        <v>46082</v>
      </c>
    </row>
    <row r="4891" spans="1:4">
      <c r="A4891" s="394">
        <v>95471</v>
      </c>
      <c r="B4891" s="394" t="s">
        <v>4484</v>
      </c>
      <c r="C4891" s="394" t="s">
        <v>6</v>
      </c>
      <c r="D4891" s="395" t="s">
        <v>46083</v>
      </c>
    </row>
    <row r="4892" spans="1:4">
      <c r="A4892" s="394">
        <v>95472</v>
      </c>
      <c r="B4892" s="394" t="s">
        <v>4485</v>
      </c>
      <c r="C4892" s="394" t="s">
        <v>6</v>
      </c>
      <c r="D4892" s="395" t="s">
        <v>46084</v>
      </c>
    </row>
    <row r="4893" spans="1:4">
      <c r="A4893" s="394">
        <v>95542</v>
      </c>
      <c r="B4893" s="394" t="s">
        <v>4486</v>
      </c>
      <c r="C4893" s="394" t="s">
        <v>6</v>
      </c>
      <c r="D4893" s="395" t="s">
        <v>40034</v>
      </c>
    </row>
    <row r="4894" spans="1:4">
      <c r="A4894" s="394">
        <v>95543</v>
      </c>
      <c r="B4894" s="394" t="s">
        <v>4487</v>
      </c>
      <c r="C4894" s="394" t="s">
        <v>6</v>
      </c>
      <c r="D4894" s="395" t="s">
        <v>45656</v>
      </c>
    </row>
    <row r="4895" spans="1:4">
      <c r="A4895" s="394">
        <v>95544</v>
      </c>
      <c r="B4895" s="394" t="s">
        <v>4488</v>
      </c>
      <c r="C4895" s="394" t="s">
        <v>6</v>
      </c>
      <c r="D4895" s="395" t="s">
        <v>46085</v>
      </c>
    </row>
    <row r="4896" spans="1:4">
      <c r="A4896" s="394">
        <v>95545</v>
      </c>
      <c r="B4896" s="394" t="s">
        <v>4489</v>
      </c>
      <c r="C4896" s="394" t="s">
        <v>6</v>
      </c>
      <c r="D4896" s="395" t="s">
        <v>46086</v>
      </c>
    </row>
    <row r="4897" spans="1:4">
      <c r="A4897" s="394">
        <v>95546</v>
      </c>
      <c r="B4897" s="394" t="s">
        <v>4490</v>
      </c>
      <c r="C4897" s="394" t="s">
        <v>6</v>
      </c>
      <c r="D4897" s="395" t="s">
        <v>46087</v>
      </c>
    </row>
    <row r="4898" spans="1:4">
      <c r="A4898" s="394">
        <v>95547</v>
      </c>
      <c r="B4898" s="394" t="s">
        <v>4491</v>
      </c>
      <c r="C4898" s="394" t="s">
        <v>6</v>
      </c>
      <c r="D4898" s="395" t="s">
        <v>41176</v>
      </c>
    </row>
    <row r="4899" spans="1:4">
      <c r="A4899" s="394">
        <v>100848</v>
      </c>
      <c r="B4899" s="394" t="s">
        <v>4492</v>
      </c>
      <c r="C4899" s="394" t="s">
        <v>6</v>
      </c>
      <c r="D4899" s="395" t="s">
        <v>46088</v>
      </c>
    </row>
    <row r="4900" spans="1:4">
      <c r="A4900" s="394">
        <v>100849</v>
      </c>
      <c r="B4900" s="394" t="s">
        <v>4493</v>
      </c>
      <c r="C4900" s="394" t="s">
        <v>6</v>
      </c>
      <c r="D4900" s="395" t="s">
        <v>45930</v>
      </c>
    </row>
    <row r="4901" spans="1:4">
      <c r="A4901" s="394">
        <v>100851</v>
      </c>
      <c r="B4901" s="394" t="s">
        <v>4494</v>
      </c>
      <c r="C4901" s="394" t="s">
        <v>6</v>
      </c>
      <c r="D4901" s="395" t="s">
        <v>46089</v>
      </c>
    </row>
    <row r="4902" spans="1:4">
      <c r="A4902" s="394">
        <v>100852</v>
      </c>
      <c r="B4902" s="394" t="s">
        <v>4495</v>
      </c>
      <c r="C4902" s="394" t="s">
        <v>6</v>
      </c>
      <c r="D4902" s="395" t="s">
        <v>40105</v>
      </c>
    </row>
    <row r="4903" spans="1:4">
      <c r="A4903" s="394">
        <v>100853</v>
      </c>
      <c r="B4903" s="394" t="s">
        <v>30930</v>
      </c>
      <c r="C4903" s="394" t="s">
        <v>6</v>
      </c>
      <c r="D4903" s="395" t="s">
        <v>41178</v>
      </c>
    </row>
    <row r="4904" spans="1:4">
      <c r="A4904" s="394">
        <v>100854</v>
      </c>
      <c r="B4904" s="394" t="s">
        <v>4496</v>
      </c>
      <c r="C4904" s="394" t="s">
        <v>6</v>
      </c>
      <c r="D4904" s="395" t="s">
        <v>41179</v>
      </c>
    </row>
    <row r="4905" spans="1:4">
      <c r="A4905" s="394">
        <v>100855</v>
      </c>
      <c r="B4905" s="394" t="s">
        <v>4497</v>
      </c>
      <c r="C4905" s="394" t="s">
        <v>6</v>
      </c>
      <c r="D4905" s="395" t="s">
        <v>46086</v>
      </c>
    </row>
    <row r="4906" spans="1:4">
      <c r="A4906" s="394">
        <v>100856</v>
      </c>
      <c r="B4906" s="394" t="s">
        <v>4498</v>
      </c>
      <c r="C4906" s="394" t="s">
        <v>6</v>
      </c>
      <c r="D4906" s="395" t="s">
        <v>41180</v>
      </c>
    </row>
    <row r="4907" spans="1:4">
      <c r="A4907" s="394">
        <v>100857</v>
      </c>
      <c r="B4907" s="394" t="s">
        <v>4499</v>
      </c>
      <c r="C4907" s="394" t="s">
        <v>6</v>
      </c>
      <c r="D4907" s="395" t="s">
        <v>41181</v>
      </c>
    </row>
    <row r="4908" spans="1:4">
      <c r="A4908" s="394">
        <v>100858</v>
      </c>
      <c r="B4908" s="394" t="s">
        <v>4500</v>
      </c>
      <c r="C4908" s="394" t="s">
        <v>6</v>
      </c>
      <c r="D4908" s="395" t="s">
        <v>46090</v>
      </c>
    </row>
    <row r="4909" spans="1:4">
      <c r="A4909" s="394">
        <v>100859</v>
      </c>
      <c r="B4909" s="394" t="s">
        <v>30602</v>
      </c>
      <c r="C4909" s="394" t="s">
        <v>6</v>
      </c>
      <c r="D4909" s="395" t="s">
        <v>46091</v>
      </c>
    </row>
    <row r="4910" spans="1:4">
      <c r="A4910" s="394">
        <v>100860</v>
      </c>
      <c r="B4910" s="394" t="s">
        <v>4501</v>
      </c>
      <c r="C4910" s="394" t="s">
        <v>6</v>
      </c>
      <c r="D4910" s="395" t="s">
        <v>39766</v>
      </c>
    </row>
    <row r="4911" spans="1:4">
      <c r="A4911" s="394">
        <v>100861</v>
      </c>
      <c r="B4911" s="394" t="s">
        <v>4502</v>
      </c>
      <c r="C4911" s="394" t="s">
        <v>6</v>
      </c>
      <c r="D4911" s="395" t="s">
        <v>46092</v>
      </c>
    </row>
    <row r="4912" spans="1:4">
      <c r="A4912" s="394">
        <v>100862</v>
      </c>
      <c r="B4912" s="394" t="s">
        <v>4503</v>
      </c>
      <c r="C4912" s="394" t="s">
        <v>6</v>
      </c>
      <c r="D4912" s="395" t="s">
        <v>40006</v>
      </c>
    </row>
    <row r="4913" spans="1:4">
      <c r="A4913" s="394">
        <v>100863</v>
      </c>
      <c r="B4913" s="394" t="s">
        <v>4504</v>
      </c>
      <c r="C4913" s="394" t="s">
        <v>6</v>
      </c>
      <c r="D4913" s="395" t="s">
        <v>46093</v>
      </c>
    </row>
    <row r="4914" spans="1:4">
      <c r="A4914" s="394">
        <v>100864</v>
      </c>
      <c r="B4914" s="394" t="s">
        <v>4505</v>
      </c>
      <c r="C4914" s="394" t="s">
        <v>6</v>
      </c>
      <c r="D4914" s="395" t="s">
        <v>40189</v>
      </c>
    </row>
    <row r="4915" spans="1:4">
      <c r="A4915" s="394">
        <v>100865</v>
      </c>
      <c r="B4915" s="394" t="s">
        <v>4506</v>
      </c>
      <c r="C4915" s="394" t="s">
        <v>6</v>
      </c>
      <c r="D4915" s="395" t="s">
        <v>46094</v>
      </c>
    </row>
    <row r="4916" spans="1:4">
      <c r="A4916" s="394">
        <v>100866</v>
      </c>
      <c r="B4916" s="394" t="s">
        <v>4507</v>
      </c>
      <c r="C4916" s="394" t="s">
        <v>6</v>
      </c>
      <c r="D4916" s="395" t="s">
        <v>46095</v>
      </c>
    </row>
    <row r="4917" spans="1:4">
      <c r="A4917" s="394">
        <v>100867</v>
      </c>
      <c r="B4917" s="394" t="s">
        <v>4508</v>
      </c>
      <c r="C4917" s="394" t="s">
        <v>6</v>
      </c>
      <c r="D4917" s="395" t="s">
        <v>46096</v>
      </c>
    </row>
    <row r="4918" spans="1:4">
      <c r="A4918" s="394">
        <v>100868</v>
      </c>
      <c r="B4918" s="394" t="s">
        <v>4509</v>
      </c>
      <c r="C4918" s="394" t="s">
        <v>6</v>
      </c>
      <c r="D4918" s="395" t="s">
        <v>46097</v>
      </c>
    </row>
    <row r="4919" spans="1:4">
      <c r="A4919" s="394">
        <v>100869</v>
      </c>
      <c r="B4919" s="394" t="s">
        <v>4510</v>
      </c>
      <c r="C4919" s="394" t="s">
        <v>6</v>
      </c>
      <c r="D4919" s="395" t="s">
        <v>46098</v>
      </c>
    </row>
    <row r="4920" spans="1:4">
      <c r="A4920" s="394">
        <v>100870</v>
      </c>
      <c r="B4920" s="394" t="s">
        <v>4511</v>
      </c>
      <c r="C4920" s="394" t="s">
        <v>6</v>
      </c>
      <c r="D4920" s="395" t="s">
        <v>46099</v>
      </c>
    </row>
    <row r="4921" spans="1:4">
      <c r="A4921" s="394">
        <v>100871</v>
      </c>
      <c r="B4921" s="394" t="s">
        <v>4512</v>
      </c>
      <c r="C4921" s="394" t="s">
        <v>6</v>
      </c>
      <c r="D4921" s="395" t="s">
        <v>46100</v>
      </c>
    </row>
    <row r="4922" spans="1:4">
      <c r="A4922" s="394">
        <v>100872</v>
      </c>
      <c r="B4922" s="394" t="s">
        <v>4513</v>
      </c>
      <c r="C4922" s="394" t="s">
        <v>6</v>
      </c>
      <c r="D4922" s="395" t="s">
        <v>46101</v>
      </c>
    </row>
    <row r="4923" spans="1:4">
      <c r="A4923" s="394">
        <v>100873</v>
      </c>
      <c r="B4923" s="394" t="s">
        <v>4514</v>
      </c>
      <c r="C4923" s="394" t="s">
        <v>6</v>
      </c>
      <c r="D4923" s="395" t="s">
        <v>46102</v>
      </c>
    </row>
    <row r="4924" spans="1:4">
      <c r="A4924" s="394">
        <v>100874</v>
      </c>
      <c r="B4924" s="394" t="s">
        <v>4515</v>
      </c>
      <c r="C4924" s="394" t="s">
        <v>6</v>
      </c>
      <c r="D4924" s="395" t="s">
        <v>46095</v>
      </c>
    </row>
    <row r="4925" spans="1:4">
      <c r="A4925" s="394">
        <v>100875</v>
      </c>
      <c r="B4925" s="394" t="s">
        <v>4516</v>
      </c>
      <c r="C4925" s="394" t="s">
        <v>6</v>
      </c>
      <c r="D4925" s="395" t="s">
        <v>46103</v>
      </c>
    </row>
    <row r="4926" spans="1:4">
      <c r="A4926" s="394">
        <v>100878</v>
      </c>
      <c r="B4926" s="394" t="s">
        <v>30603</v>
      </c>
      <c r="C4926" s="394" t="s">
        <v>6</v>
      </c>
      <c r="D4926" s="395" t="s">
        <v>46104</v>
      </c>
    </row>
    <row r="4927" spans="1:4">
      <c r="A4927" s="394">
        <v>98052</v>
      </c>
      <c r="B4927" s="394" t="s">
        <v>4517</v>
      </c>
      <c r="C4927" s="394" t="s">
        <v>6</v>
      </c>
      <c r="D4927" s="395" t="s">
        <v>46105</v>
      </c>
    </row>
    <row r="4928" spans="1:4">
      <c r="A4928" s="394">
        <v>98053</v>
      </c>
      <c r="B4928" s="394" t="s">
        <v>4518</v>
      </c>
      <c r="C4928" s="394" t="s">
        <v>6</v>
      </c>
      <c r="D4928" s="395" t="s">
        <v>46106</v>
      </c>
    </row>
    <row r="4929" spans="1:4">
      <c r="A4929" s="394">
        <v>98054</v>
      </c>
      <c r="B4929" s="394" t="s">
        <v>4519</v>
      </c>
      <c r="C4929" s="394" t="s">
        <v>6</v>
      </c>
      <c r="D4929" s="395" t="s">
        <v>46107</v>
      </c>
    </row>
    <row r="4930" spans="1:4">
      <c r="A4930" s="394">
        <v>98055</v>
      </c>
      <c r="B4930" s="394" t="s">
        <v>4520</v>
      </c>
      <c r="C4930" s="394" t="s">
        <v>6</v>
      </c>
      <c r="D4930" s="395" t="s">
        <v>46108</v>
      </c>
    </row>
    <row r="4931" spans="1:4">
      <c r="A4931" s="394">
        <v>98056</v>
      </c>
      <c r="B4931" s="394" t="s">
        <v>4521</v>
      </c>
      <c r="C4931" s="394" t="s">
        <v>6</v>
      </c>
      <c r="D4931" s="395" t="s">
        <v>46109</v>
      </c>
    </row>
    <row r="4932" spans="1:4">
      <c r="A4932" s="394">
        <v>98057</v>
      </c>
      <c r="B4932" s="394" t="s">
        <v>4522</v>
      </c>
      <c r="C4932" s="394" t="s">
        <v>6</v>
      </c>
      <c r="D4932" s="395" t="s">
        <v>46110</v>
      </c>
    </row>
    <row r="4933" spans="1:4">
      <c r="A4933" s="394">
        <v>98058</v>
      </c>
      <c r="B4933" s="394" t="s">
        <v>4523</v>
      </c>
      <c r="C4933" s="394" t="s">
        <v>6</v>
      </c>
      <c r="D4933" s="395" t="s">
        <v>46111</v>
      </c>
    </row>
    <row r="4934" spans="1:4">
      <c r="A4934" s="394">
        <v>98059</v>
      </c>
      <c r="B4934" s="394" t="s">
        <v>4524</v>
      </c>
      <c r="C4934" s="394" t="s">
        <v>6</v>
      </c>
      <c r="D4934" s="395" t="s">
        <v>46112</v>
      </c>
    </row>
    <row r="4935" spans="1:4">
      <c r="A4935" s="394">
        <v>98060</v>
      </c>
      <c r="B4935" s="394" t="s">
        <v>4525</v>
      </c>
      <c r="C4935" s="394" t="s">
        <v>6</v>
      </c>
      <c r="D4935" s="395" t="s">
        <v>46113</v>
      </c>
    </row>
    <row r="4936" spans="1:4">
      <c r="A4936" s="394">
        <v>98061</v>
      </c>
      <c r="B4936" s="394" t="s">
        <v>4526</v>
      </c>
      <c r="C4936" s="394" t="s">
        <v>6</v>
      </c>
      <c r="D4936" s="395" t="s">
        <v>46114</v>
      </c>
    </row>
    <row r="4937" spans="1:4">
      <c r="A4937" s="394">
        <v>98062</v>
      </c>
      <c r="B4937" s="394" t="s">
        <v>4527</v>
      </c>
      <c r="C4937" s="394" t="s">
        <v>6</v>
      </c>
      <c r="D4937" s="395" t="s">
        <v>46115</v>
      </c>
    </row>
    <row r="4938" spans="1:4">
      <c r="A4938" s="394">
        <v>98063</v>
      </c>
      <c r="B4938" s="394" t="s">
        <v>4528</v>
      </c>
      <c r="C4938" s="394" t="s">
        <v>6</v>
      </c>
      <c r="D4938" s="395" t="s">
        <v>46116</v>
      </c>
    </row>
    <row r="4939" spans="1:4">
      <c r="A4939" s="394">
        <v>98064</v>
      </c>
      <c r="B4939" s="394" t="s">
        <v>4529</v>
      </c>
      <c r="C4939" s="394" t="s">
        <v>6</v>
      </c>
      <c r="D4939" s="395" t="s">
        <v>46117</v>
      </c>
    </row>
    <row r="4940" spans="1:4">
      <c r="A4940" s="394">
        <v>98065</v>
      </c>
      <c r="B4940" s="394" t="s">
        <v>4530</v>
      </c>
      <c r="C4940" s="394" t="s">
        <v>6</v>
      </c>
      <c r="D4940" s="395" t="s">
        <v>46118</v>
      </c>
    </row>
    <row r="4941" spans="1:4">
      <c r="A4941" s="394">
        <v>98066</v>
      </c>
      <c r="B4941" s="394" t="s">
        <v>4531</v>
      </c>
      <c r="C4941" s="394" t="s">
        <v>6</v>
      </c>
      <c r="D4941" s="395" t="s">
        <v>46119</v>
      </c>
    </row>
    <row r="4942" spans="1:4">
      <c r="A4942" s="394">
        <v>98067</v>
      </c>
      <c r="B4942" s="394" t="s">
        <v>4532</v>
      </c>
      <c r="C4942" s="394" t="s">
        <v>6</v>
      </c>
      <c r="D4942" s="395" t="s">
        <v>46120</v>
      </c>
    </row>
    <row r="4943" spans="1:4">
      <c r="A4943" s="394">
        <v>98068</v>
      </c>
      <c r="B4943" s="394" t="s">
        <v>4533</v>
      </c>
      <c r="C4943" s="394" t="s">
        <v>6</v>
      </c>
      <c r="D4943" s="395" t="s">
        <v>46121</v>
      </c>
    </row>
    <row r="4944" spans="1:4">
      <c r="A4944" s="394">
        <v>98069</v>
      </c>
      <c r="B4944" s="394" t="s">
        <v>4534</v>
      </c>
      <c r="C4944" s="394" t="s">
        <v>6</v>
      </c>
      <c r="D4944" s="395" t="s">
        <v>46122</v>
      </c>
    </row>
    <row r="4945" spans="1:4">
      <c r="A4945" s="394">
        <v>98070</v>
      </c>
      <c r="B4945" s="394" t="s">
        <v>4535</v>
      </c>
      <c r="C4945" s="394" t="s">
        <v>6</v>
      </c>
      <c r="D4945" s="395" t="s">
        <v>46123</v>
      </c>
    </row>
    <row r="4946" spans="1:4">
      <c r="A4946" s="394">
        <v>98071</v>
      </c>
      <c r="B4946" s="394" t="s">
        <v>4536</v>
      </c>
      <c r="C4946" s="394" t="s">
        <v>6</v>
      </c>
      <c r="D4946" s="395" t="s">
        <v>46124</v>
      </c>
    </row>
    <row r="4947" spans="1:4">
      <c r="A4947" s="394">
        <v>98072</v>
      </c>
      <c r="B4947" s="394" t="s">
        <v>4537</v>
      </c>
      <c r="C4947" s="394" t="s">
        <v>6</v>
      </c>
      <c r="D4947" s="395" t="s">
        <v>46125</v>
      </c>
    </row>
    <row r="4948" spans="1:4">
      <c r="A4948" s="394">
        <v>98073</v>
      </c>
      <c r="B4948" s="394" t="s">
        <v>4538</v>
      </c>
      <c r="C4948" s="394" t="s">
        <v>6</v>
      </c>
      <c r="D4948" s="395" t="s">
        <v>46126</v>
      </c>
    </row>
    <row r="4949" spans="1:4">
      <c r="A4949" s="394">
        <v>98074</v>
      </c>
      <c r="B4949" s="394" t="s">
        <v>4539</v>
      </c>
      <c r="C4949" s="394" t="s">
        <v>6</v>
      </c>
      <c r="D4949" s="395" t="s">
        <v>46127</v>
      </c>
    </row>
    <row r="4950" spans="1:4">
      <c r="A4950" s="394">
        <v>98075</v>
      </c>
      <c r="B4950" s="394" t="s">
        <v>4540</v>
      </c>
      <c r="C4950" s="394" t="s">
        <v>6</v>
      </c>
      <c r="D4950" s="395" t="s">
        <v>46128</v>
      </c>
    </row>
    <row r="4951" spans="1:4">
      <c r="A4951" s="394">
        <v>98076</v>
      </c>
      <c r="B4951" s="394" t="s">
        <v>4541</v>
      </c>
      <c r="C4951" s="394" t="s">
        <v>6</v>
      </c>
      <c r="D4951" s="395" t="s">
        <v>46129</v>
      </c>
    </row>
    <row r="4952" spans="1:4">
      <c r="A4952" s="394">
        <v>98077</v>
      </c>
      <c r="B4952" s="394" t="s">
        <v>4542</v>
      </c>
      <c r="C4952" s="394" t="s">
        <v>6</v>
      </c>
      <c r="D4952" s="395" t="s">
        <v>46130</v>
      </c>
    </row>
    <row r="4953" spans="1:4">
      <c r="A4953" s="394">
        <v>98078</v>
      </c>
      <c r="B4953" s="394" t="s">
        <v>4543</v>
      </c>
      <c r="C4953" s="394" t="s">
        <v>6</v>
      </c>
      <c r="D4953" s="395" t="s">
        <v>46131</v>
      </c>
    </row>
    <row r="4954" spans="1:4">
      <c r="A4954" s="394">
        <v>98079</v>
      </c>
      <c r="B4954" s="394" t="s">
        <v>4544</v>
      </c>
      <c r="C4954" s="394" t="s">
        <v>6</v>
      </c>
      <c r="D4954" s="395" t="s">
        <v>46132</v>
      </c>
    </row>
    <row r="4955" spans="1:4">
      <c r="A4955" s="394">
        <v>98080</v>
      </c>
      <c r="B4955" s="394" t="s">
        <v>4545</v>
      </c>
      <c r="C4955" s="394" t="s">
        <v>6</v>
      </c>
      <c r="D4955" s="395" t="s">
        <v>46133</v>
      </c>
    </row>
    <row r="4956" spans="1:4">
      <c r="A4956" s="394">
        <v>98081</v>
      </c>
      <c r="B4956" s="394" t="s">
        <v>4546</v>
      </c>
      <c r="C4956" s="394" t="s">
        <v>6</v>
      </c>
      <c r="D4956" s="395" t="s">
        <v>46134</v>
      </c>
    </row>
    <row r="4957" spans="1:4">
      <c r="A4957" s="394">
        <v>98082</v>
      </c>
      <c r="B4957" s="394" t="s">
        <v>4547</v>
      </c>
      <c r="C4957" s="394" t="s">
        <v>6</v>
      </c>
      <c r="D4957" s="395" t="s">
        <v>46135</v>
      </c>
    </row>
    <row r="4958" spans="1:4">
      <c r="A4958" s="394">
        <v>98083</v>
      </c>
      <c r="B4958" s="394" t="s">
        <v>4548</v>
      </c>
      <c r="C4958" s="394" t="s">
        <v>6</v>
      </c>
      <c r="D4958" s="395" t="s">
        <v>46136</v>
      </c>
    </row>
    <row r="4959" spans="1:4">
      <c r="A4959" s="394">
        <v>98084</v>
      </c>
      <c r="B4959" s="394" t="s">
        <v>4549</v>
      </c>
      <c r="C4959" s="394" t="s">
        <v>6</v>
      </c>
      <c r="D4959" s="395" t="s">
        <v>46137</v>
      </c>
    </row>
    <row r="4960" spans="1:4">
      <c r="A4960" s="394">
        <v>98085</v>
      </c>
      <c r="B4960" s="394" t="s">
        <v>4550</v>
      </c>
      <c r="C4960" s="394" t="s">
        <v>6</v>
      </c>
      <c r="D4960" s="395" t="s">
        <v>46138</v>
      </c>
    </row>
    <row r="4961" spans="1:4">
      <c r="A4961" s="394">
        <v>98086</v>
      </c>
      <c r="B4961" s="394" t="s">
        <v>4551</v>
      </c>
      <c r="C4961" s="394" t="s">
        <v>6</v>
      </c>
      <c r="D4961" s="395" t="s">
        <v>46139</v>
      </c>
    </row>
    <row r="4962" spans="1:4">
      <c r="A4962" s="394">
        <v>98087</v>
      </c>
      <c r="B4962" s="394" t="s">
        <v>4552</v>
      </c>
      <c r="C4962" s="394" t="s">
        <v>6</v>
      </c>
      <c r="D4962" s="395" t="s">
        <v>46140</v>
      </c>
    </row>
    <row r="4963" spans="1:4">
      <c r="A4963" s="394">
        <v>98088</v>
      </c>
      <c r="B4963" s="394" t="s">
        <v>4553</v>
      </c>
      <c r="C4963" s="394" t="s">
        <v>6</v>
      </c>
      <c r="D4963" s="395" t="s">
        <v>46141</v>
      </c>
    </row>
    <row r="4964" spans="1:4">
      <c r="A4964" s="394">
        <v>98089</v>
      </c>
      <c r="B4964" s="394" t="s">
        <v>4554</v>
      </c>
      <c r="C4964" s="394" t="s">
        <v>6</v>
      </c>
      <c r="D4964" s="395" t="s">
        <v>46142</v>
      </c>
    </row>
    <row r="4965" spans="1:4">
      <c r="A4965" s="394">
        <v>98090</v>
      </c>
      <c r="B4965" s="394" t="s">
        <v>4555</v>
      </c>
      <c r="C4965" s="394" t="s">
        <v>6</v>
      </c>
      <c r="D4965" s="395" t="s">
        <v>46143</v>
      </c>
    </row>
    <row r="4966" spans="1:4">
      <c r="A4966" s="394">
        <v>98091</v>
      </c>
      <c r="B4966" s="394" t="s">
        <v>4556</v>
      </c>
      <c r="C4966" s="394" t="s">
        <v>6</v>
      </c>
      <c r="D4966" s="395" t="s">
        <v>46144</v>
      </c>
    </row>
    <row r="4967" spans="1:4">
      <c r="A4967" s="394">
        <v>98092</v>
      </c>
      <c r="B4967" s="394" t="s">
        <v>4557</v>
      </c>
      <c r="C4967" s="394" t="s">
        <v>6</v>
      </c>
      <c r="D4967" s="395" t="s">
        <v>46145</v>
      </c>
    </row>
    <row r="4968" spans="1:4">
      <c r="A4968" s="394">
        <v>98093</v>
      </c>
      <c r="B4968" s="394" t="s">
        <v>4558</v>
      </c>
      <c r="C4968" s="394" t="s">
        <v>6</v>
      </c>
      <c r="D4968" s="395" t="s">
        <v>46146</v>
      </c>
    </row>
    <row r="4969" spans="1:4">
      <c r="A4969" s="394">
        <v>98094</v>
      </c>
      <c r="B4969" s="394" t="s">
        <v>4559</v>
      </c>
      <c r="C4969" s="394" t="s">
        <v>6</v>
      </c>
      <c r="D4969" s="395" t="s">
        <v>46147</v>
      </c>
    </row>
    <row r="4970" spans="1:4">
      <c r="A4970" s="394">
        <v>98099</v>
      </c>
      <c r="B4970" s="394" t="s">
        <v>4560</v>
      </c>
      <c r="C4970" s="394" t="s">
        <v>6</v>
      </c>
      <c r="D4970" s="395" t="s">
        <v>46148</v>
      </c>
    </row>
    <row r="4971" spans="1:4">
      <c r="A4971" s="394">
        <v>98100</v>
      </c>
      <c r="B4971" s="394" t="s">
        <v>4561</v>
      </c>
      <c r="C4971" s="394" t="s">
        <v>6</v>
      </c>
      <c r="D4971" s="395" t="s">
        <v>46149</v>
      </c>
    </row>
    <row r="4972" spans="1:4">
      <c r="A4972" s="394">
        <v>98101</v>
      </c>
      <c r="B4972" s="394" t="s">
        <v>4562</v>
      </c>
      <c r="C4972" s="394" t="s">
        <v>6</v>
      </c>
      <c r="D4972" s="395" t="s">
        <v>46150</v>
      </c>
    </row>
    <row r="4973" spans="1:4">
      <c r="A4973" s="394">
        <v>98109</v>
      </c>
      <c r="B4973" s="394" t="s">
        <v>4563</v>
      </c>
      <c r="C4973" s="394" t="s">
        <v>6</v>
      </c>
      <c r="D4973" s="395" t="s">
        <v>46151</v>
      </c>
    </row>
    <row r="4974" spans="1:4">
      <c r="A4974" s="394">
        <v>98110</v>
      </c>
      <c r="B4974" s="394" t="s">
        <v>4564</v>
      </c>
      <c r="C4974" s="394" t="s">
        <v>6</v>
      </c>
      <c r="D4974" s="395" t="s">
        <v>46152</v>
      </c>
    </row>
    <row r="4975" spans="1:4">
      <c r="A4975" s="394">
        <v>98111</v>
      </c>
      <c r="B4975" s="394" t="s">
        <v>4565</v>
      </c>
      <c r="C4975" s="394" t="s">
        <v>6</v>
      </c>
      <c r="D4975" s="395" t="s">
        <v>45343</v>
      </c>
    </row>
    <row r="4976" spans="1:4">
      <c r="A4976" s="394">
        <v>98112</v>
      </c>
      <c r="B4976" s="394" t="s">
        <v>4566</v>
      </c>
      <c r="C4976" s="394" t="s">
        <v>6</v>
      </c>
      <c r="D4976" s="395" t="s">
        <v>46153</v>
      </c>
    </row>
    <row r="4977" spans="1:4">
      <c r="A4977" s="394">
        <v>98114</v>
      </c>
      <c r="B4977" s="394" t="s">
        <v>4567</v>
      </c>
      <c r="C4977" s="394" t="s">
        <v>6</v>
      </c>
      <c r="D4977" s="395" t="s">
        <v>46154</v>
      </c>
    </row>
    <row r="4978" spans="1:4">
      <c r="A4978" s="394">
        <v>98115</v>
      </c>
      <c r="B4978" s="394" t="s">
        <v>4568</v>
      </c>
      <c r="C4978" s="394" t="s">
        <v>6</v>
      </c>
      <c r="D4978" s="395" t="s">
        <v>46155</v>
      </c>
    </row>
    <row r="4979" spans="1:4">
      <c r="A4979" s="394">
        <v>89957</v>
      </c>
      <c r="B4979" s="394" t="s">
        <v>4569</v>
      </c>
      <c r="C4979" s="394" t="s">
        <v>6</v>
      </c>
      <c r="D4979" s="395" t="s">
        <v>42841</v>
      </c>
    </row>
    <row r="4980" spans="1:4">
      <c r="A4980" s="394">
        <v>89959</v>
      </c>
      <c r="B4980" s="394" t="s">
        <v>4570</v>
      </c>
      <c r="C4980" s="394" t="s">
        <v>6</v>
      </c>
      <c r="D4980" s="395" t="s">
        <v>46156</v>
      </c>
    </row>
    <row r="4981" spans="1:4">
      <c r="A4981" s="394">
        <v>89349</v>
      </c>
      <c r="B4981" s="394" t="s">
        <v>30931</v>
      </c>
      <c r="C4981" s="394" t="s">
        <v>6</v>
      </c>
      <c r="D4981" s="395" t="s">
        <v>41135</v>
      </c>
    </row>
    <row r="4982" spans="1:4">
      <c r="A4982" s="394">
        <v>89351</v>
      </c>
      <c r="B4982" s="394" t="s">
        <v>30932</v>
      </c>
      <c r="C4982" s="394" t="s">
        <v>6</v>
      </c>
      <c r="D4982" s="395" t="s">
        <v>41449</v>
      </c>
    </row>
    <row r="4983" spans="1:4">
      <c r="A4983" s="394">
        <v>89352</v>
      </c>
      <c r="B4983" s="394" t="s">
        <v>30933</v>
      </c>
      <c r="C4983" s="394" t="s">
        <v>6</v>
      </c>
      <c r="D4983" s="395" t="s">
        <v>41496</v>
      </c>
    </row>
    <row r="4984" spans="1:4">
      <c r="A4984" s="394">
        <v>89353</v>
      </c>
      <c r="B4984" s="394" t="s">
        <v>30934</v>
      </c>
      <c r="C4984" s="394" t="s">
        <v>6</v>
      </c>
      <c r="D4984" s="395" t="s">
        <v>42844</v>
      </c>
    </row>
    <row r="4985" spans="1:4">
      <c r="A4985" s="394">
        <v>89354</v>
      </c>
      <c r="B4985" s="394" t="s">
        <v>30935</v>
      </c>
      <c r="C4985" s="394" t="s">
        <v>6</v>
      </c>
      <c r="D4985" s="395" t="s">
        <v>41185</v>
      </c>
    </row>
    <row r="4986" spans="1:4">
      <c r="A4986" s="394">
        <v>89969</v>
      </c>
      <c r="B4986" s="394" t="s">
        <v>4571</v>
      </c>
      <c r="C4986" s="394" t="s">
        <v>6</v>
      </c>
      <c r="D4986" s="395" t="s">
        <v>46157</v>
      </c>
    </row>
    <row r="4987" spans="1:4">
      <c r="A4987" s="394">
        <v>89970</v>
      </c>
      <c r="B4987" s="394" t="s">
        <v>4572</v>
      </c>
      <c r="C4987" s="394" t="s">
        <v>6</v>
      </c>
      <c r="D4987" s="395" t="s">
        <v>40496</v>
      </c>
    </row>
    <row r="4988" spans="1:4">
      <c r="A4988" s="394">
        <v>89971</v>
      </c>
      <c r="B4988" s="394" t="s">
        <v>4573</v>
      </c>
      <c r="C4988" s="394" t="s">
        <v>6</v>
      </c>
      <c r="D4988" s="395" t="s">
        <v>46158</v>
      </c>
    </row>
    <row r="4989" spans="1:4">
      <c r="A4989" s="394">
        <v>89972</v>
      </c>
      <c r="B4989" s="394" t="s">
        <v>4574</v>
      </c>
      <c r="C4989" s="394" t="s">
        <v>6</v>
      </c>
      <c r="D4989" s="395" t="s">
        <v>45332</v>
      </c>
    </row>
    <row r="4990" spans="1:4">
      <c r="A4990" s="394">
        <v>89973</v>
      </c>
      <c r="B4990" s="394" t="s">
        <v>4575</v>
      </c>
      <c r="C4990" s="394" t="s">
        <v>6</v>
      </c>
      <c r="D4990" s="395" t="s">
        <v>46159</v>
      </c>
    </row>
    <row r="4991" spans="1:4">
      <c r="A4991" s="394">
        <v>89974</v>
      </c>
      <c r="B4991" s="394" t="s">
        <v>4576</v>
      </c>
      <c r="C4991" s="394" t="s">
        <v>6</v>
      </c>
      <c r="D4991" s="395" t="s">
        <v>46160</v>
      </c>
    </row>
    <row r="4992" spans="1:4">
      <c r="A4992" s="394">
        <v>89984</v>
      </c>
      <c r="B4992" s="394" t="s">
        <v>30936</v>
      </c>
      <c r="C4992" s="394" t="s">
        <v>6</v>
      </c>
      <c r="D4992" s="395" t="s">
        <v>46161</v>
      </c>
    </row>
    <row r="4993" spans="1:4">
      <c r="A4993" s="394">
        <v>89985</v>
      </c>
      <c r="B4993" s="394" t="s">
        <v>30937</v>
      </c>
      <c r="C4993" s="394" t="s">
        <v>6</v>
      </c>
      <c r="D4993" s="395" t="s">
        <v>46162</v>
      </c>
    </row>
    <row r="4994" spans="1:4">
      <c r="A4994" s="394">
        <v>89986</v>
      </c>
      <c r="B4994" s="394" t="s">
        <v>30938</v>
      </c>
      <c r="C4994" s="394" t="s">
        <v>6</v>
      </c>
      <c r="D4994" s="395" t="s">
        <v>46163</v>
      </c>
    </row>
    <row r="4995" spans="1:4">
      <c r="A4995" s="394">
        <v>89987</v>
      </c>
      <c r="B4995" s="394" t="s">
        <v>30939</v>
      </c>
      <c r="C4995" s="394" t="s">
        <v>6</v>
      </c>
      <c r="D4995" s="395" t="s">
        <v>46164</v>
      </c>
    </row>
    <row r="4996" spans="1:4">
      <c r="A4996" s="394">
        <v>90371</v>
      </c>
      <c r="B4996" s="394" t="s">
        <v>30940</v>
      </c>
      <c r="C4996" s="394" t="s">
        <v>6</v>
      </c>
      <c r="D4996" s="395" t="s">
        <v>41187</v>
      </c>
    </row>
    <row r="4997" spans="1:4">
      <c r="A4997" s="394">
        <v>94489</v>
      </c>
      <c r="B4997" s="394" t="s">
        <v>30941</v>
      </c>
      <c r="C4997" s="394" t="s">
        <v>6</v>
      </c>
      <c r="D4997" s="395" t="s">
        <v>41188</v>
      </c>
    </row>
    <row r="4998" spans="1:4">
      <c r="A4998" s="394">
        <v>94490</v>
      </c>
      <c r="B4998" s="394" t="s">
        <v>30942</v>
      </c>
      <c r="C4998" s="394" t="s">
        <v>6</v>
      </c>
      <c r="D4998" s="395" t="s">
        <v>40674</v>
      </c>
    </row>
    <row r="4999" spans="1:4">
      <c r="A4999" s="394">
        <v>94491</v>
      </c>
      <c r="B4999" s="394" t="s">
        <v>30943</v>
      </c>
      <c r="C4999" s="394" t="s">
        <v>6</v>
      </c>
      <c r="D4999" s="395" t="s">
        <v>40914</v>
      </c>
    </row>
    <row r="5000" spans="1:4">
      <c r="A5000" s="394">
        <v>94492</v>
      </c>
      <c r="B5000" s="394" t="s">
        <v>30944</v>
      </c>
      <c r="C5000" s="394" t="s">
        <v>6</v>
      </c>
      <c r="D5000" s="395" t="s">
        <v>41189</v>
      </c>
    </row>
    <row r="5001" spans="1:4">
      <c r="A5001" s="394">
        <v>94493</v>
      </c>
      <c r="B5001" s="394" t="s">
        <v>30945</v>
      </c>
      <c r="C5001" s="394" t="s">
        <v>6</v>
      </c>
      <c r="D5001" s="395" t="s">
        <v>41190</v>
      </c>
    </row>
    <row r="5002" spans="1:4">
      <c r="A5002" s="394">
        <v>94495</v>
      </c>
      <c r="B5002" s="394" t="s">
        <v>30946</v>
      </c>
      <c r="C5002" s="394" t="s">
        <v>6</v>
      </c>
      <c r="D5002" s="395" t="s">
        <v>46165</v>
      </c>
    </row>
    <row r="5003" spans="1:4">
      <c r="A5003" s="394">
        <v>94496</v>
      </c>
      <c r="B5003" s="394" t="s">
        <v>30947</v>
      </c>
      <c r="C5003" s="394" t="s">
        <v>6</v>
      </c>
      <c r="D5003" s="395" t="s">
        <v>46166</v>
      </c>
    </row>
    <row r="5004" spans="1:4">
      <c r="A5004" s="394">
        <v>94497</v>
      </c>
      <c r="B5004" s="394" t="s">
        <v>30948</v>
      </c>
      <c r="C5004" s="394" t="s">
        <v>6</v>
      </c>
      <c r="D5004" s="395" t="s">
        <v>46167</v>
      </c>
    </row>
    <row r="5005" spans="1:4">
      <c r="A5005" s="394">
        <v>94498</v>
      </c>
      <c r="B5005" s="394" t="s">
        <v>30949</v>
      </c>
      <c r="C5005" s="394" t="s">
        <v>6</v>
      </c>
      <c r="D5005" s="395" t="s">
        <v>46168</v>
      </c>
    </row>
    <row r="5006" spans="1:4">
      <c r="A5006" s="394">
        <v>94499</v>
      </c>
      <c r="B5006" s="394" t="s">
        <v>30950</v>
      </c>
      <c r="C5006" s="394" t="s">
        <v>6</v>
      </c>
      <c r="D5006" s="395" t="s">
        <v>46169</v>
      </c>
    </row>
    <row r="5007" spans="1:4">
      <c r="A5007" s="394">
        <v>94500</v>
      </c>
      <c r="B5007" s="394" t="s">
        <v>30951</v>
      </c>
      <c r="C5007" s="394" t="s">
        <v>6</v>
      </c>
      <c r="D5007" s="395" t="s">
        <v>46170</v>
      </c>
    </row>
    <row r="5008" spans="1:4">
      <c r="A5008" s="394">
        <v>94501</v>
      </c>
      <c r="B5008" s="394" t="s">
        <v>30952</v>
      </c>
      <c r="C5008" s="394" t="s">
        <v>6</v>
      </c>
      <c r="D5008" s="395" t="s">
        <v>46171</v>
      </c>
    </row>
    <row r="5009" spans="1:4">
      <c r="A5009" s="394">
        <v>94792</v>
      </c>
      <c r="B5009" s="394" t="s">
        <v>30953</v>
      </c>
      <c r="C5009" s="394" t="s">
        <v>6</v>
      </c>
      <c r="D5009" s="395" t="s">
        <v>46172</v>
      </c>
    </row>
    <row r="5010" spans="1:4">
      <c r="A5010" s="394">
        <v>94793</v>
      </c>
      <c r="B5010" s="394" t="s">
        <v>30954</v>
      </c>
      <c r="C5010" s="394" t="s">
        <v>6</v>
      </c>
      <c r="D5010" s="395" t="s">
        <v>46173</v>
      </c>
    </row>
    <row r="5011" spans="1:4">
      <c r="A5011" s="394">
        <v>94794</v>
      </c>
      <c r="B5011" s="394" t="s">
        <v>30955</v>
      </c>
      <c r="C5011" s="394" t="s">
        <v>6</v>
      </c>
      <c r="D5011" s="395" t="s">
        <v>46174</v>
      </c>
    </row>
    <row r="5012" spans="1:4">
      <c r="A5012" s="394">
        <v>94795</v>
      </c>
      <c r="B5012" s="394" t="s">
        <v>30956</v>
      </c>
      <c r="C5012" s="394" t="s">
        <v>6</v>
      </c>
      <c r="D5012" s="395" t="s">
        <v>41855</v>
      </c>
    </row>
    <row r="5013" spans="1:4">
      <c r="A5013" s="394">
        <v>94796</v>
      </c>
      <c r="B5013" s="394" t="s">
        <v>30957</v>
      </c>
      <c r="C5013" s="394" t="s">
        <v>6</v>
      </c>
      <c r="D5013" s="395" t="s">
        <v>42848</v>
      </c>
    </row>
    <row r="5014" spans="1:4">
      <c r="A5014" s="394">
        <v>94797</v>
      </c>
      <c r="B5014" s="394" t="s">
        <v>30958</v>
      </c>
      <c r="C5014" s="394" t="s">
        <v>6</v>
      </c>
      <c r="D5014" s="395" t="s">
        <v>46175</v>
      </c>
    </row>
    <row r="5015" spans="1:4">
      <c r="A5015" s="394">
        <v>94798</v>
      </c>
      <c r="B5015" s="394" t="s">
        <v>30959</v>
      </c>
      <c r="C5015" s="394" t="s">
        <v>6</v>
      </c>
      <c r="D5015" s="395" t="s">
        <v>46176</v>
      </c>
    </row>
    <row r="5016" spans="1:4">
      <c r="A5016" s="394">
        <v>94799</v>
      </c>
      <c r="B5016" s="394" t="s">
        <v>30960</v>
      </c>
      <c r="C5016" s="394" t="s">
        <v>6</v>
      </c>
      <c r="D5016" s="395" t="s">
        <v>46177</v>
      </c>
    </row>
    <row r="5017" spans="1:4">
      <c r="A5017" s="394">
        <v>94800</v>
      </c>
      <c r="B5017" s="394" t="s">
        <v>30961</v>
      </c>
      <c r="C5017" s="394" t="s">
        <v>6</v>
      </c>
      <c r="D5017" s="395" t="s">
        <v>46178</v>
      </c>
    </row>
    <row r="5018" spans="1:4">
      <c r="A5018" s="394">
        <v>95248</v>
      </c>
      <c r="B5018" s="394" t="s">
        <v>30962</v>
      </c>
      <c r="C5018" s="394" t="s">
        <v>6</v>
      </c>
      <c r="D5018" s="395" t="s">
        <v>46179</v>
      </c>
    </row>
    <row r="5019" spans="1:4">
      <c r="A5019" s="394">
        <v>95249</v>
      </c>
      <c r="B5019" s="394" t="s">
        <v>30963</v>
      </c>
      <c r="C5019" s="394" t="s">
        <v>6</v>
      </c>
      <c r="D5019" s="395" t="s">
        <v>46180</v>
      </c>
    </row>
    <row r="5020" spans="1:4">
      <c r="A5020" s="394">
        <v>95250</v>
      </c>
      <c r="B5020" s="394" t="s">
        <v>30964</v>
      </c>
      <c r="C5020" s="394" t="s">
        <v>6</v>
      </c>
      <c r="D5020" s="395" t="s">
        <v>42618</v>
      </c>
    </row>
    <row r="5021" spans="1:4">
      <c r="A5021" s="394">
        <v>95251</v>
      </c>
      <c r="B5021" s="394" t="s">
        <v>30965</v>
      </c>
      <c r="C5021" s="394" t="s">
        <v>6</v>
      </c>
      <c r="D5021" s="395" t="s">
        <v>46181</v>
      </c>
    </row>
    <row r="5022" spans="1:4">
      <c r="A5022" s="394">
        <v>95252</v>
      </c>
      <c r="B5022" s="394" t="s">
        <v>30966</v>
      </c>
      <c r="C5022" s="394" t="s">
        <v>6</v>
      </c>
      <c r="D5022" s="395" t="s">
        <v>46182</v>
      </c>
    </row>
    <row r="5023" spans="1:4">
      <c r="A5023" s="394">
        <v>95253</v>
      </c>
      <c r="B5023" s="394" t="s">
        <v>30967</v>
      </c>
      <c r="C5023" s="394" t="s">
        <v>6</v>
      </c>
      <c r="D5023" s="395" t="s">
        <v>42045</v>
      </c>
    </row>
    <row r="5024" spans="1:4">
      <c r="A5024" s="394">
        <v>99619</v>
      </c>
      <c r="B5024" s="394" t="s">
        <v>30968</v>
      </c>
      <c r="C5024" s="394" t="s">
        <v>6</v>
      </c>
      <c r="D5024" s="395" t="s">
        <v>41194</v>
      </c>
    </row>
    <row r="5025" spans="1:4">
      <c r="A5025" s="394">
        <v>99620</v>
      </c>
      <c r="B5025" s="394" t="s">
        <v>30969</v>
      </c>
      <c r="C5025" s="394" t="s">
        <v>6</v>
      </c>
      <c r="D5025" s="395" t="s">
        <v>41195</v>
      </c>
    </row>
    <row r="5026" spans="1:4">
      <c r="A5026" s="394">
        <v>99621</v>
      </c>
      <c r="B5026" s="394" t="s">
        <v>30970</v>
      </c>
      <c r="C5026" s="394" t="s">
        <v>6</v>
      </c>
      <c r="D5026" s="395" t="s">
        <v>41196</v>
      </c>
    </row>
    <row r="5027" spans="1:4">
      <c r="A5027" s="394">
        <v>99622</v>
      </c>
      <c r="B5027" s="394" t="s">
        <v>30971</v>
      </c>
      <c r="C5027" s="394" t="s">
        <v>6</v>
      </c>
      <c r="D5027" s="395" t="s">
        <v>41197</v>
      </c>
    </row>
    <row r="5028" spans="1:4">
      <c r="A5028" s="394">
        <v>99623</v>
      </c>
      <c r="B5028" s="394" t="s">
        <v>30972</v>
      </c>
      <c r="C5028" s="394" t="s">
        <v>6</v>
      </c>
      <c r="D5028" s="395" t="s">
        <v>41198</v>
      </c>
    </row>
    <row r="5029" spans="1:4">
      <c r="A5029" s="394">
        <v>99624</v>
      </c>
      <c r="B5029" s="394" t="s">
        <v>30973</v>
      </c>
      <c r="C5029" s="394" t="s">
        <v>6</v>
      </c>
      <c r="D5029" s="395" t="s">
        <v>41199</v>
      </c>
    </row>
    <row r="5030" spans="1:4">
      <c r="A5030" s="394">
        <v>99625</v>
      </c>
      <c r="B5030" s="394" t="s">
        <v>30974</v>
      </c>
      <c r="C5030" s="394" t="s">
        <v>6</v>
      </c>
      <c r="D5030" s="395" t="s">
        <v>41200</v>
      </c>
    </row>
    <row r="5031" spans="1:4">
      <c r="A5031" s="394">
        <v>99626</v>
      </c>
      <c r="B5031" s="394" t="s">
        <v>30975</v>
      </c>
      <c r="C5031" s="394" t="s">
        <v>6</v>
      </c>
      <c r="D5031" s="395" t="s">
        <v>41201</v>
      </c>
    </row>
    <row r="5032" spans="1:4">
      <c r="A5032" s="394">
        <v>99627</v>
      </c>
      <c r="B5032" s="394" t="s">
        <v>30976</v>
      </c>
      <c r="C5032" s="394" t="s">
        <v>6</v>
      </c>
      <c r="D5032" s="395" t="s">
        <v>39287</v>
      </c>
    </row>
    <row r="5033" spans="1:4">
      <c r="A5033" s="394">
        <v>99628</v>
      </c>
      <c r="B5033" s="394" t="s">
        <v>30977</v>
      </c>
      <c r="C5033" s="394" t="s">
        <v>6</v>
      </c>
      <c r="D5033" s="395" t="s">
        <v>39593</v>
      </c>
    </row>
    <row r="5034" spans="1:4">
      <c r="A5034" s="394">
        <v>99629</v>
      </c>
      <c r="B5034" s="394" t="s">
        <v>30978</v>
      </c>
      <c r="C5034" s="394" t="s">
        <v>6</v>
      </c>
      <c r="D5034" s="395" t="s">
        <v>41202</v>
      </c>
    </row>
    <row r="5035" spans="1:4">
      <c r="A5035" s="394">
        <v>99630</v>
      </c>
      <c r="B5035" s="394" t="s">
        <v>30979</v>
      </c>
      <c r="C5035" s="394" t="s">
        <v>6</v>
      </c>
      <c r="D5035" s="395" t="s">
        <v>41203</v>
      </c>
    </row>
    <row r="5036" spans="1:4">
      <c r="A5036" s="394">
        <v>99631</v>
      </c>
      <c r="B5036" s="394" t="s">
        <v>30980</v>
      </c>
      <c r="C5036" s="394" t="s">
        <v>6</v>
      </c>
      <c r="D5036" s="395" t="s">
        <v>41204</v>
      </c>
    </row>
    <row r="5037" spans="1:4">
      <c r="A5037" s="394">
        <v>99632</v>
      </c>
      <c r="B5037" s="394" t="s">
        <v>30981</v>
      </c>
      <c r="C5037" s="394" t="s">
        <v>6</v>
      </c>
      <c r="D5037" s="395" t="s">
        <v>41205</v>
      </c>
    </row>
    <row r="5038" spans="1:4">
      <c r="A5038" s="394">
        <v>99633</v>
      </c>
      <c r="B5038" s="394" t="s">
        <v>30982</v>
      </c>
      <c r="C5038" s="394" t="s">
        <v>6</v>
      </c>
      <c r="D5038" s="395" t="s">
        <v>41206</v>
      </c>
    </row>
    <row r="5039" spans="1:4">
      <c r="A5039" s="394">
        <v>99634</v>
      </c>
      <c r="B5039" s="394" t="s">
        <v>30983</v>
      </c>
      <c r="C5039" s="394" t="s">
        <v>6</v>
      </c>
      <c r="D5039" s="395" t="s">
        <v>41207</v>
      </c>
    </row>
    <row r="5040" spans="1:4">
      <c r="A5040" s="394">
        <v>99635</v>
      </c>
      <c r="B5040" s="394" t="s">
        <v>30984</v>
      </c>
      <c r="C5040" s="394" t="s">
        <v>6</v>
      </c>
      <c r="D5040" s="395" t="s">
        <v>46183</v>
      </c>
    </row>
    <row r="5041" spans="1:4">
      <c r="A5041" s="394">
        <v>103008</v>
      </c>
      <c r="B5041" s="394" t="s">
        <v>30985</v>
      </c>
      <c r="C5041" s="394" t="s">
        <v>6</v>
      </c>
      <c r="D5041" s="395" t="s">
        <v>41208</v>
      </c>
    </row>
    <row r="5042" spans="1:4">
      <c r="A5042" s="394">
        <v>103009</v>
      </c>
      <c r="B5042" s="394" t="s">
        <v>30986</v>
      </c>
      <c r="C5042" s="394" t="s">
        <v>6</v>
      </c>
      <c r="D5042" s="395" t="s">
        <v>41209</v>
      </c>
    </row>
    <row r="5043" spans="1:4">
      <c r="A5043" s="394">
        <v>103010</v>
      </c>
      <c r="B5043" s="394" t="s">
        <v>30987</v>
      </c>
      <c r="C5043" s="394" t="s">
        <v>6</v>
      </c>
      <c r="D5043" s="395" t="s">
        <v>40492</v>
      </c>
    </row>
    <row r="5044" spans="1:4">
      <c r="A5044" s="394">
        <v>103011</v>
      </c>
      <c r="B5044" s="394" t="s">
        <v>30988</v>
      </c>
      <c r="C5044" s="394" t="s">
        <v>6</v>
      </c>
      <c r="D5044" s="395" t="s">
        <v>41210</v>
      </c>
    </row>
    <row r="5045" spans="1:4">
      <c r="A5045" s="394">
        <v>103012</v>
      </c>
      <c r="B5045" s="394" t="s">
        <v>30989</v>
      </c>
      <c r="C5045" s="394" t="s">
        <v>6</v>
      </c>
      <c r="D5045" s="395" t="s">
        <v>41211</v>
      </c>
    </row>
    <row r="5046" spans="1:4">
      <c r="A5046" s="394">
        <v>103013</v>
      </c>
      <c r="B5046" s="394" t="s">
        <v>30990</v>
      </c>
      <c r="C5046" s="394" t="s">
        <v>6</v>
      </c>
      <c r="D5046" s="395" t="s">
        <v>41212</v>
      </c>
    </row>
    <row r="5047" spans="1:4">
      <c r="A5047" s="394">
        <v>103014</v>
      </c>
      <c r="B5047" s="394" t="s">
        <v>30991</v>
      </c>
      <c r="C5047" s="394" t="s">
        <v>6</v>
      </c>
      <c r="D5047" s="395" t="s">
        <v>41213</v>
      </c>
    </row>
    <row r="5048" spans="1:4">
      <c r="A5048" s="394">
        <v>103015</v>
      </c>
      <c r="B5048" s="394" t="s">
        <v>30992</v>
      </c>
      <c r="C5048" s="394" t="s">
        <v>6</v>
      </c>
      <c r="D5048" s="395" t="s">
        <v>41214</v>
      </c>
    </row>
    <row r="5049" spans="1:4">
      <c r="A5049" s="394">
        <v>103016</v>
      </c>
      <c r="B5049" s="394" t="s">
        <v>30993</v>
      </c>
      <c r="C5049" s="394" t="s">
        <v>6</v>
      </c>
      <c r="D5049" s="395" t="s">
        <v>41215</v>
      </c>
    </row>
    <row r="5050" spans="1:4">
      <c r="A5050" s="394">
        <v>103017</v>
      </c>
      <c r="B5050" s="394" t="s">
        <v>30994</v>
      </c>
      <c r="C5050" s="394" t="s">
        <v>6</v>
      </c>
      <c r="D5050" s="395" t="s">
        <v>41216</v>
      </c>
    </row>
    <row r="5051" spans="1:4">
      <c r="A5051" s="394">
        <v>103018</v>
      </c>
      <c r="B5051" s="394" t="s">
        <v>30995</v>
      </c>
      <c r="C5051" s="394" t="s">
        <v>6</v>
      </c>
      <c r="D5051" s="395" t="s">
        <v>46184</v>
      </c>
    </row>
    <row r="5052" spans="1:4">
      <c r="A5052" s="394">
        <v>103019</v>
      </c>
      <c r="B5052" s="394" t="s">
        <v>30996</v>
      </c>
      <c r="C5052" s="394" t="s">
        <v>6</v>
      </c>
      <c r="D5052" s="395" t="s">
        <v>41217</v>
      </c>
    </row>
    <row r="5053" spans="1:4">
      <c r="A5053" s="394">
        <v>103029</v>
      </c>
      <c r="B5053" s="394" t="s">
        <v>30997</v>
      </c>
      <c r="C5053" s="394" t="s">
        <v>6</v>
      </c>
      <c r="D5053" s="395" t="s">
        <v>46185</v>
      </c>
    </row>
    <row r="5054" spans="1:4">
      <c r="A5054" s="394">
        <v>103036</v>
      </c>
      <c r="B5054" s="394" t="s">
        <v>30998</v>
      </c>
      <c r="C5054" s="394" t="s">
        <v>6</v>
      </c>
      <c r="D5054" s="395" t="s">
        <v>41219</v>
      </c>
    </row>
    <row r="5055" spans="1:4">
      <c r="A5055" s="394">
        <v>103037</v>
      </c>
      <c r="B5055" s="394" t="s">
        <v>30999</v>
      </c>
      <c r="C5055" s="394" t="s">
        <v>6</v>
      </c>
      <c r="D5055" s="395" t="s">
        <v>39941</v>
      </c>
    </row>
    <row r="5056" spans="1:4">
      <c r="A5056" s="394">
        <v>103038</v>
      </c>
      <c r="B5056" s="394" t="s">
        <v>31000</v>
      </c>
      <c r="C5056" s="394" t="s">
        <v>6</v>
      </c>
      <c r="D5056" s="395" t="s">
        <v>41220</v>
      </c>
    </row>
    <row r="5057" spans="1:4">
      <c r="A5057" s="394">
        <v>103039</v>
      </c>
      <c r="B5057" s="394" t="s">
        <v>31001</v>
      </c>
      <c r="C5057" s="394" t="s">
        <v>6</v>
      </c>
      <c r="D5057" s="395" t="s">
        <v>41221</v>
      </c>
    </row>
    <row r="5058" spans="1:4">
      <c r="A5058" s="394">
        <v>103040</v>
      </c>
      <c r="B5058" s="394" t="s">
        <v>31002</v>
      </c>
      <c r="C5058" s="394" t="s">
        <v>6</v>
      </c>
      <c r="D5058" s="395" t="s">
        <v>41222</v>
      </c>
    </row>
    <row r="5059" spans="1:4">
      <c r="A5059" s="394">
        <v>103041</v>
      </c>
      <c r="B5059" s="394" t="s">
        <v>31003</v>
      </c>
      <c r="C5059" s="394" t="s">
        <v>6</v>
      </c>
      <c r="D5059" s="395" t="s">
        <v>40118</v>
      </c>
    </row>
    <row r="5060" spans="1:4">
      <c r="A5060" s="394">
        <v>103042</v>
      </c>
      <c r="B5060" s="394" t="s">
        <v>31004</v>
      </c>
      <c r="C5060" s="394" t="s">
        <v>6</v>
      </c>
      <c r="D5060" s="395" t="s">
        <v>41223</v>
      </c>
    </row>
    <row r="5061" spans="1:4">
      <c r="A5061" s="394">
        <v>103043</v>
      </c>
      <c r="B5061" s="394" t="s">
        <v>31005</v>
      </c>
      <c r="C5061" s="394" t="s">
        <v>6</v>
      </c>
      <c r="D5061" s="395" t="s">
        <v>40393</v>
      </c>
    </row>
    <row r="5062" spans="1:4">
      <c r="A5062" s="394">
        <v>103044</v>
      </c>
      <c r="B5062" s="394" t="s">
        <v>31006</v>
      </c>
      <c r="C5062" s="394" t="s">
        <v>6</v>
      </c>
      <c r="D5062" s="395" t="s">
        <v>41224</v>
      </c>
    </row>
    <row r="5063" spans="1:4">
      <c r="A5063" s="394">
        <v>103045</v>
      </c>
      <c r="B5063" s="394" t="s">
        <v>31007</v>
      </c>
      <c r="C5063" s="394" t="s">
        <v>6</v>
      </c>
      <c r="D5063" s="395" t="s">
        <v>41225</v>
      </c>
    </row>
    <row r="5064" spans="1:4">
      <c r="A5064" s="394">
        <v>103046</v>
      </c>
      <c r="B5064" s="394" t="s">
        <v>31008</v>
      </c>
      <c r="C5064" s="394" t="s">
        <v>6</v>
      </c>
      <c r="D5064" s="395" t="s">
        <v>41226</v>
      </c>
    </row>
    <row r="5065" spans="1:4">
      <c r="A5065" s="394">
        <v>103047</v>
      </c>
      <c r="B5065" s="394" t="s">
        <v>31009</v>
      </c>
      <c r="C5065" s="394" t="s">
        <v>6</v>
      </c>
      <c r="D5065" s="395" t="s">
        <v>40307</v>
      </c>
    </row>
    <row r="5066" spans="1:4">
      <c r="A5066" s="394">
        <v>103048</v>
      </c>
      <c r="B5066" s="394" t="s">
        <v>31010</v>
      </c>
      <c r="C5066" s="394" t="s">
        <v>6</v>
      </c>
      <c r="D5066" s="395" t="s">
        <v>41227</v>
      </c>
    </row>
    <row r="5067" spans="1:4">
      <c r="A5067" s="394">
        <v>103049</v>
      </c>
      <c r="B5067" s="394" t="s">
        <v>31011</v>
      </c>
      <c r="C5067" s="394" t="s">
        <v>6</v>
      </c>
      <c r="D5067" s="395" t="s">
        <v>40680</v>
      </c>
    </row>
    <row r="5068" spans="1:4">
      <c r="A5068" s="394">
        <v>103050</v>
      </c>
      <c r="B5068" s="394" t="s">
        <v>31012</v>
      </c>
      <c r="C5068" s="394" t="s">
        <v>6</v>
      </c>
      <c r="D5068" s="395" t="s">
        <v>39829</v>
      </c>
    </row>
    <row r="5069" spans="1:4">
      <c r="A5069" s="394">
        <v>103051</v>
      </c>
      <c r="B5069" s="394" t="s">
        <v>31013</v>
      </c>
      <c r="C5069" s="394" t="s">
        <v>6</v>
      </c>
      <c r="D5069" s="395" t="s">
        <v>39947</v>
      </c>
    </row>
    <row r="5070" spans="1:4">
      <c r="A5070" s="394">
        <v>103052</v>
      </c>
      <c r="B5070" s="394" t="s">
        <v>31014</v>
      </c>
      <c r="C5070" s="394" t="s">
        <v>6</v>
      </c>
      <c r="D5070" s="395" t="s">
        <v>41120</v>
      </c>
    </row>
    <row r="5071" spans="1:4">
      <c r="A5071" s="394">
        <v>95634</v>
      </c>
      <c r="B5071" s="394" t="s">
        <v>4577</v>
      </c>
      <c r="C5071" s="394" t="s">
        <v>6</v>
      </c>
      <c r="D5071" s="395" t="s">
        <v>46186</v>
      </c>
    </row>
    <row r="5072" spans="1:4">
      <c r="A5072" s="394">
        <v>95635</v>
      </c>
      <c r="B5072" s="394" t="s">
        <v>4578</v>
      </c>
      <c r="C5072" s="394" t="s">
        <v>6</v>
      </c>
      <c r="D5072" s="395" t="s">
        <v>46187</v>
      </c>
    </row>
    <row r="5073" spans="1:4">
      <c r="A5073" s="394">
        <v>95636</v>
      </c>
      <c r="B5073" s="394" t="s">
        <v>30213</v>
      </c>
      <c r="C5073" s="394" t="s">
        <v>6</v>
      </c>
      <c r="D5073" s="395" t="s">
        <v>46188</v>
      </c>
    </row>
    <row r="5074" spans="1:4">
      <c r="A5074" s="394">
        <v>95637</v>
      </c>
      <c r="B5074" s="394" t="s">
        <v>4579</v>
      </c>
      <c r="C5074" s="394" t="s">
        <v>6</v>
      </c>
      <c r="D5074" s="395" t="s">
        <v>46189</v>
      </c>
    </row>
    <row r="5075" spans="1:4">
      <c r="A5075" s="394">
        <v>95638</v>
      </c>
      <c r="B5075" s="394" t="s">
        <v>4580</v>
      </c>
      <c r="C5075" s="394" t="s">
        <v>6</v>
      </c>
      <c r="D5075" s="395" t="s">
        <v>46190</v>
      </c>
    </row>
    <row r="5076" spans="1:4">
      <c r="A5076" s="394">
        <v>95639</v>
      </c>
      <c r="B5076" s="394" t="s">
        <v>4581</v>
      </c>
      <c r="C5076" s="394" t="s">
        <v>6</v>
      </c>
      <c r="D5076" s="395" t="s">
        <v>46191</v>
      </c>
    </row>
    <row r="5077" spans="1:4">
      <c r="A5077" s="394">
        <v>95641</v>
      </c>
      <c r="B5077" s="394" t="s">
        <v>4582</v>
      </c>
      <c r="C5077" s="394" t="s">
        <v>6</v>
      </c>
      <c r="D5077" s="395" t="s">
        <v>46192</v>
      </c>
    </row>
    <row r="5078" spans="1:4">
      <c r="A5078" s="394">
        <v>95642</v>
      </c>
      <c r="B5078" s="394" t="s">
        <v>4583</v>
      </c>
      <c r="C5078" s="394" t="s">
        <v>6</v>
      </c>
      <c r="D5078" s="395" t="s">
        <v>46193</v>
      </c>
    </row>
    <row r="5079" spans="1:4">
      <c r="A5079" s="394">
        <v>95643</v>
      </c>
      <c r="B5079" s="394" t="s">
        <v>4584</v>
      </c>
      <c r="C5079" s="394" t="s">
        <v>6</v>
      </c>
      <c r="D5079" s="395" t="s">
        <v>46194</v>
      </c>
    </row>
    <row r="5080" spans="1:4">
      <c r="A5080" s="394">
        <v>95644</v>
      </c>
      <c r="B5080" s="394" t="s">
        <v>4585</v>
      </c>
      <c r="C5080" s="394" t="s">
        <v>6</v>
      </c>
      <c r="D5080" s="395" t="s">
        <v>41174</v>
      </c>
    </row>
    <row r="5081" spans="1:4">
      <c r="A5081" s="394">
        <v>95645</v>
      </c>
      <c r="B5081" s="394" t="s">
        <v>4586</v>
      </c>
      <c r="C5081" s="394" t="s">
        <v>6</v>
      </c>
      <c r="D5081" s="395" t="s">
        <v>46195</v>
      </c>
    </row>
    <row r="5082" spans="1:4">
      <c r="A5082" s="394">
        <v>95646</v>
      </c>
      <c r="B5082" s="394" t="s">
        <v>4587</v>
      </c>
      <c r="C5082" s="394" t="s">
        <v>6</v>
      </c>
      <c r="D5082" s="395" t="s">
        <v>46196</v>
      </c>
    </row>
    <row r="5083" spans="1:4">
      <c r="A5083" s="394">
        <v>95647</v>
      </c>
      <c r="B5083" s="394" t="s">
        <v>4588</v>
      </c>
      <c r="C5083" s="394" t="s">
        <v>6</v>
      </c>
      <c r="D5083" s="395" t="s">
        <v>46197</v>
      </c>
    </row>
    <row r="5084" spans="1:4">
      <c r="A5084" s="394">
        <v>95673</v>
      </c>
      <c r="B5084" s="394" t="s">
        <v>4589</v>
      </c>
      <c r="C5084" s="394" t="s">
        <v>6</v>
      </c>
      <c r="D5084" s="395" t="s">
        <v>41232</v>
      </c>
    </row>
    <row r="5085" spans="1:4">
      <c r="A5085" s="394">
        <v>95674</v>
      </c>
      <c r="B5085" s="394" t="s">
        <v>4590</v>
      </c>
      <c r="C5085" s="394" t="s">
        <v>6</v>
      </c>
      <c r="D5085" s="395" t="s">
        <v>41233</v>
      </c>
    </row>
    <row r="5086" spans="1:4">
      <c r="A5086" s="394">
        <v>95675</v>
      </c>
      <c r="B5086" s="394" t="s">
        <v>4591</v>
      </c>
      <c r="C5086" s="394" t="s">
        <v>6</v>
      </c>
      <c r="D5086" s="395" t="s">
        <v>41234</v>
      </c>
    </row>
    <row r="5087" spans="1:4">
      <c r="A5087" s="394">
        <v>95676</v>
      </c>
      <c r="B5087" s="394" t="s">
        <v>4592</v>
      </c>
      <c r="C5087" s="394" t="s">
        <v>6</v>
      </c>
      <c r="D5087" s="395" t="s">
        <v>41235</v>
      </c>
    </row>
    <row r="5088" spans="1:4">
      <c r="A5088" s="394">
        <v>97741</v>
      </c>
      <c r="B5088" s="394" t="s">
        <v>4593</v>
      </c>
      <c r="C5088" s="394" t="s">
        <v>6</v>
      </c>
      <c r="D5088" s="395" t="s">
        <v>46198</v>
      </c>
    </row>
    <row r="5089" spans="1:4">
      <c r="A5089" s="394">
        <v>90436</v>
      </c>
      <c r="B5089" s="394" t="s">
        <v>4594</v>
      </c>
      <c r="C5089" s="394" t="s">
        <v>6</v>
      </c>
      <c r="D5089" s="395" t="s">
        <v>40990</v>
      </c>
    </row>
    <row r="5090" spans="1:4">
      <c r="A5090" s="394">
        <v>90437</v>
      </c>
      <c r="B5090" s="394" t="s">
        <v>4595</v>
      </c>
      <c r="C5090" s="394" t="s">
        <v>6</v>
      </c>
      <c r="D5090" s="395" t="s">
        <v>41236</v>
      </c>
    </row>
    <row r="5091" spans="1:4">
      <c r="A5091" s="394">
        <v>90438</v>
      </c>
      <c r="B5091" s="394" t="s">
        <v>4596</v>
      </c>
      <c r="C5091" s="394" t="s">
        <v>6</v>
      </c>
      <c r="D5091" s="395" t="s">
        <v>41237</v>
      </c>
    </row>
    <row r="5092" spans="1:4">
      <c r="A5092" s="394">
        <v>90439</v>
      </c>
      <c r="B5092" s="394" t="s">
        <v>4597</v>
      </c>
      <c r="C5092" s="394" t="s">
        <v>6</v>
      </c>
      <c r="D5092" s="395" t="s">
        <v>46199</v>
      </c>
    </row>
    <row r="5093" spans="1:4">
      <c r="A5093" s="394">
        <v>90440</v>
      </c>
      <c r="B5093" s="394" t="s">
        <v>4598</v>
      </c>
      <c r="C5093" s="394" t="s">
        <v>6</v>
      </c>
      <c r="D5093" s="395" t="s">
        <v>46200</v>
      </c>
    </row>
    <row r="5094" spans="1:4">
      <c r="A5094" s="394">
        <v>90441</v>
      </c>
      <c r="B5094" s="394" t="s">
        <v>4599</v>
      </c>
      <c r="C5094" s="394" t="s">
        <v>6</v>
      </c>
      <c r="D5094" s="395" t="s">
        <v>46201</v>
      </c>
    </row>
    <row r="5095" spans="1:4">
      <c r="A5095" s="394">
        <v>90443</v>
      </c>
      <c r="B5095" s="394" t="s">
        <v>4600</v>
      </c>
      <c r="C5095" s="394" t="s">
        <v>41</v>
      </c>
      <c r="D5095" s="395" t="s">
        <v>39469</v>
      </c>
    </row>
    <row r="5096" spans="1:4">
      <c r="A5096" s="394">
        <v>90444</v>
      </c>
      <c r="B5096" s="394" t="s">
        <v>4601</v>
      </c>
      <c r="C5096" s="394" t="s">
        <v>41</v>
      </c>
      <c r="D5096" s="395" t="s">
        <v>46202</v>
      </c>
    </row>
    <row r="5097" spans="1:4">
      <c r="A5097" s="394">
        <v>90445</v>
      </c>
      <c r="B5097" s="394" t="s">
        <v>4602</v>
      </c>
      <c r="C5097" s="394" t="s">
        <v>41</v>
      </c>
      <c r="D5097" s="395" t="s">
        <v>40281</v>
      </c>
    </row>
    <row r="5098" spans="1:4">
      <c r="A5098" s="394">
        <v>90446</v>
      </c>
      <c r="B5098" s="394" t="s">
        <v>4603</v>
      </c>
      <c r="C5098" s="394" t="s">
        <v>41</v>
      </c>
      <c r="D5098" s="395" t="s">
        <v>39991</v>
      </c>
    </row>
    <row r="5099" spans="1:4">
      <c r="A5099" s="394">
        <v>90447</v>
      </c>
      <c r="B5099" s="394" t="s">
        <v>4604</v>
      </c>
      <c r="C5099" s="394" t="s">
        <v>41</v>
      </c>
      <c r="D5099" s="395" t="s">
        <v>40989</v>
      </c>
    </row>
    <row r="5100" spans="1:4">
      <c r="A5100" s="394">
        <v>90451</v>
      </c>
      <c r="B5100" s="394" t="s">
        <v>4605</v>
      </c>
      <c r="C5100" s="394" t="s">
        <v>6</v>
      </c>
      <c r="D5100" s="395" t="s">
        <v>41682</v>
      </c>
    </row>
    <row r="5101" spans="1:4">
      <c r="A5101" s="394">
        <v>90452</v>
      </c>
      <c r="B5101" s="394" t="s">
        <v>4606</v>
      </c>
      <c r="C5101" s="394" t="s">
        <v>6</v>
      </c>
      <c r="D5101" s="395" t="s">
        <v>41286</v>
      </c>
    </row>
    <row r="5102" spans="1:4">
      <c r="A5102" s="394">
        <v>90453</v>
      </c>
      <c r="B5102" s="394" t="s">
        <v>4607</v>
      </c>
      <c r="C5102" s="394" t="s">
        <v>6</v>
      </c>
      <c r="D5102" s="395" t="s">
        <v>39866</v>
      </c>
    </row>
    <row r="5103" spans="1:4">
      <c r="A5103" s="394">
        <v>90454</v>
      </c>
      <c r="B5103" s="394" t="s">
        <v>4608</v>
      </c>
      <c r="C5103" s="394" t="s">
        <v>6</v>
      </c>
      <c r="D5103" s="395" t="s">
        <v>45556</v>
      </c>
    </row>
    <row r="5104" spans="1:4">
      <c r="A5104" s="394">
        <v>90455</v>
      </c>
      <c r="B5104" s="394" t="s">
        <v>4609</v>
      </c>
      <c r="C5104" s="394" t="s">
        <v>6</v>
      </c>
      <c r="D5104" s="395" t="s">
        <v>39241</v>
      </c>
    </row>
    <row r="5105" spans="1:4">
      <c r="A5105" s="394">
        <v>90456</v>
      </c>
      <c r="B5105" s="394" t="s">
        <v>4610</v>
      </c>
      <c r="C5105" s="394" t="s">
        <v>6</v>
      </c>
      <c r="D5105" s="395" t="s">
        <v>40700</v>
      </c>
    </row>
    <row r="5106" spans="1:4">
      <c r="A5106" s="394">
        <v>90457</v>
      </c>
      <c r="B5106" s="394" t="s">
        <v>4611</v>
      </c>
      <c r="C5106" s="394" t="s">
        <v>6</v>
      </c>
      <c r="D5106" s="395" t="s">
        <v>41243</v>
      </c>
    </row>
    <row r="5107" spans="1:4">
      <c r="A5107" s="394">
        <v>90458</v>
      </c>
      <c r="B5107" s="394" t="s">
        <v>4612</v>
      </c>
      <c r="C5107" s="394" t="s">
        <v>6</v>
      </c>
      <c r="D5107" s="395" t="s">
        <v>41244</v>
      </c>
    </row>
    <row r="5108" spans="1:4">
      <c r="A5108" s="394">
        <v>90459</v>
      </c>
      <c r="B5108" s="394" t="s">
        <v>4613</v>
      </c>
      <c r="C5108" s="394" t="s">
        <v>6</v>
      </c>
      <c r="D5108" s="395" t="s">
        <v>41245</v>
      </c>
    </row>
    <row r="5109" spans="1:4">
      <c r="A5109" s="394">
        <v>90460</v>
      </c>
      <c r="B5109" s="394" t="s">
        <v>4614</v>
      </c>
      <c r="C5109" s="394" t="s">
        <v>41</v>
      </c>
      <c r="D5109" s="395" t="s">
        <v>41322</v>
      </c>
    </row>
    <row r="5110" spans="1:4">
      <c r="A5110" s="394">
        <v>90461</v>
      </c>
      <c r="B5110" s="394" t="s">
        <v>4615</v>
      </c>
      <c r="C5110" s="394" t="s">
        <v>41</v>
      </c>
      <c r="D5110" s="395" t="s">
        <v>40658</v>
      </c>
    </row>
    <row r="5111" spans="1:4">
      <c r="A5111" s="394">
        <v>90462</v>
      </c>
      <c r="B5111" s="394" t="s">
        <v>4616</v>
      </c>
      <c r="C5111" s="394" t="s">
        <v>41</v>
      </c>
      <c r="D5111" s="395" t="s">
        <v>39638</v>
      </c>
    </row>
    <row r="5112" spans="1:4">
      <c r="A5112" s="394">
        <v>90463</v>
      </c>
      <c r="B5112" s="394" t="s">
        <v>4617</v>
      </c>
      <c r="C5112" s="394" t="s">
        <v>41</v>
      </c>
      <c r="D5112" s="395" t="s">
        <v>42195</v>
      </c>
    </row>
    <row r="5113" spans="1:4">
      <c r="A5113" s="394">
        <v>90466</v>
      </c>
      <c r="B5113" s="394" t="s">
        <v>4618</v>
      </c>
      <c r="C5113" s="394" t="s">
        <v>41</v>
      </c>
      <c r="D5113" s="395" t="s">
        <v>46203</v>
      </c>
    </row>
    <row r="5114" spans="1:4">
      <c r="A5114" s="394">
        <v>90467</v>
      </c>
      <c r="B5114" s="394" t="s">
        <v>4619</v>
      </c>
      <c r="C5114" s="394" t="s">
        <v>41</v>
      </c>
      <c r="D5114" s="395" t="s">
        <v>39777</v>
      </c>
    </row>
    <row r="5115" spans="1:4">
      <c r="A5115" s="394">
        <v>90468</v>
      </c>
      <c r="B5115" s="394" t="s">
        <v>4620</v>
      </c>
      <c r="C5115" s="394" t="s">
        <v>41</v>
      </c>
      <c r="D5115" s="395" t="s">
        <v>41967</v>
      </c>
    </row>
    <row r="5116" spans="1:4">
      <c r="A5116" s="394">
        <v>90469</v>
      </c>
      <c r="B5116" s="394" t="s">
        <v>4621</v>
      </c>
      <c r="C5116" s="394" t="s">
        <v>41</v>
      </c>
      <c r="D5116" s="395" t="s">
        <v>40482</v>
      </c>
    </row>
    <row r="5117" spans="1:4">
      <c r="A5117" s="394">
        <v>90470</v>
      </c>
      <c r="B5117" s="394" t="s">
        <v>4622</v>
      </c>
      <c r="C5117" s="394" t="s">
        <v>41</v>
      </c>
      <c r="D5117" s="395" t="s">
        <v>39933</v>
      </c>
    </row>
    <row r="5118" spans="1:4">
      <c r="A5118" s="394">
        <v>91166</v>
      </c>
      <c r="B5118" s="394" t="s">
        <v>4623</v>
      </c>
      <c r="C5118" s="394" t="s">
        <v>41</v>
      </c>
      <c r="D5118" s="395" t="s">
        <v>41241</v>
      </c>
    </row>
    <row r="5119" spans="1:4">
      <c r="A5119" s="394">
        <v>91167</v>
      </c>
      <c r="B5119" s="394" t="s">
        <v>4624</v>
      </c>
      <c r="C5119" s="394" t="s">
        <v>41</v>
      </c>
      <c r="D5119" s="395" t="s">
        <v>41250</v>
      </c>
    </row>
    <row r="5120" spans="1:4">
      <c r="A5120" s="394">
        <v>91168</v>
      </c>
      <c r="B5120" s="394" t="s">
        <v>4625</v>
      </c>
      <c r="C5120" s="394" t="s">
        <v>41</v>
      </c>
      <c r="D5120" s="395" t="s">
        <v>40276</v>
      </c>
    </row>
    <row r="5121" spans="1:4">
      <c r="A5121" s="394">
        <v>91169</v>
      </c>
      <c r="B5121" s="394" t="s">
        <v>4626</v>
      </c>
      <c r="C5121" s="394" t="s">
        <v>41</v>
      </c>
      <c r="D5121" s="395" t="s">
        <v>40168</v>
      </c>
    </row>
    <row r="5122" spans="1:4">
      <c r="A5122" s="394">
        <v>91170</v>
      </c>
      <c r="B5122" s="394" t="s">
        <v>4627</v>
      </c>
      <c r="C5122" s="394" t="s">
        <v>41</v>
      </c>
      <c r="D5122" s="395" t="s">
        <v>41251</v>
      </c>
    </row>
    <row r="5123" spans="1:4">
      <c r="A5123" s="394">
        <v>91171</v>
      </c>
      <c r="B5123" s="394" t="s">
        <v>4628</v>
      </c>
      <c r="C5123" s="394" t="s">
        <v>41</v>
      </c>
      <c r="D5123" s="395" t="s">
        <v>39898</v>
      </c>
    </row>
    <row r="5124" spans="1:4">
      <c r="A5124" s="394">
        <v>91172</v>
      </c>
      <c r="B5124" s="394" t="s">
        <v>4629</v>
      </c>
      <c r="C5124" s="394" t="s">
        <v>41</v>
      </c>
      <c r="D5124" s="395" t="s">
        <v>41252</v>
      </c>
    </row>
    <row r="5125" spans="1:4">
      <c r="A5125" s="394">
        <v>91173</v>
      </c>
      <c r="B5125" s="394" t="s">
        <v>4630</v>
      </c>
      <c r="C5125" s="394" t="s">
        <v>41</v>
      </c>
      <c r="D5125" s="395" t="s">
        <v>39672</v>
      </c>
    </row>
    <row r="5126" spans="1:4">
      <c r="A5126" s="394">
        <v>91174</v>
      </c>
      <c r="B5126" s="394" t="s">
        <v>4631</v>
      </c>
      <c r="C5126" s="394" t="s">
        <v>41</v>
      </c>
      <c r="D5126" s="395" t="s">
        <v>39289</v>
      </c>
    </row>
    <row r="5127" spans="1:4">
      <c r="A5127" s="394">
        <v>91175</v>
      </c>
      <c r="B5127" s="394" t="s">
        <v>4632</v>
      </c>
      <c r="C5127" s="394" t="s">
        <v>41</v>
      </c>
      <c r="D5127" s="395" t="s">
        <v>40474</v>
      </c>
    </row>
    <row r="5128" spans="1:4">
      <c r="A5128" s="394">
        <v>91176</v>
      </c>
      <c r="B5128" s="394" t="s">
        <v>4633</v>
      </c>
      <c r="C5128" s="394" t="s">
        <v>41</v>
      </c>
      <c r="D5128" s="395" t="s">
        <v>43907</v>
      </c>
    </row>
    <row r="5129" spans="1:4">
      <c r="A5129" s="394">
        <v>91177</v>
      </c>
      <c r="B5129" s="394" t="s">
        <v>4634</v>
      </c>
      <c r="C5129" s="394" t="s">
        <v>41</v>
      </c>
      <c r="D5129" s="395" t="s">
        <v>41287</v>
      </c>
    </row>
    <row r="5130" spans="1:4">
      <c r="A5130" s="394">
        <v>91178</v>
      </c>
      <c r="B5130" s="394" t="s">
        <v>4635</v>
      </c>
      <c r="C5130" s="394" t="s">
        <v>41</v>
      </c>
      <c r="D5130" s="395" t="s">
        <v>40398</v>
      </c>
    </row>
    <row r="5131" spans="1:4">
      <c r="A5131" s="394">
        <v>91179</v>
      </c>
      <c r="B5131" s="394" t="s">
        <v>4636</v>
      </c>
      <c r="C5131" s="394" t="s">
        <v>41</v>
      </c>
      <c r="D5131" s="395" t="s">
        <v>40722</v>
      </c>
    </row>
    <row r="5132" spans="1:4">
      <c r="A5132" s="394">
        <v>91180</v>
      </c>
      <c r="B5132" s="394" t="s">
        <v>4637</v>
      </c>
      <c r="C5132" s="394" t="s">
        <v>41</v>
      </c>
      <c r="D5132" s="395" t="s">
        <v>41663</v>
      </c>
    </row>
    <row r="5133" spans="1:4">
      <c r="A5133" s="394">
        <v>91181</v>
      </c>
      <c r="B5133" s="394" t="s">
        <v>4638</v>
      </c>
      <c r="C5133" s="394" t="s">
        <v>41</v>
      </c>
      <c r="D5133" s="395" t="s">
        <v>40722</v>
      </c>
    </row>
    <row r="5134" spans="1:4">
      <c r="A5134" s="394">
        <v>91182</v>
      </c>
      <c r="B5134" s="394" t="s">
        <v>4639</v>
      </c>
      <c r="C5134" s="394" t="s">
        <v>41</v>
      </c>
      <c r="D5134" s="395" t="s">
        <v>41539</v>
      </c>
    </row>
    <row r="5135" spans="1:4">
      <c r="A5135" s="394">
        <v>91183</v>
      </c>
      <c r="B5135" s="394" t="s">
        <v>4640</v>
      </c>
      <c r="C5135" s="394" t="s">
        <v>41</v>
      </c>
      <c r="D5135" s="395" t="s">
        <v>42686</v>
      </c>
    </row>
    <row r="5136" spans="1:4">
      <c r="A5136" s="394">
        <v>91184</v>
      </c>
      <c r="B5136" s="394" t="s">
        <v>4641</v>
      </c>
      <c r="C5136" s="394" t="s">
        <v>41</v>
      </c>
      <c r="D5136" s="395" t="s">
        <v>39469</v>
      </c>
    </row>
    <row r="5137" spans="1:4">
      <c r="A5137" s="394">
        <v>91185</v>
      </c>
      <c r="B5137" s="394" t="s">
        <v>4642</v>
      </c>
      <c r="C5137" s="394" t="s">
        <v>41</v>
      </c>
      <c r="D5137" s="395" t="s">
        <v>46204</v>
      </c>
    </row>
    <row r="5138" spans="1:4">
      <c r="A5138" s="394">
        <v>91186</v>
      </c>
      <c r="B5138" s="394" t="s">
        <v>4643</v>
      </c>
      <c r="C5138" s="394" t="s">
        <v>41</v>
      </c>
      <c r="D5138" s="395" t="s">
        <v>40501</v>
      </c>
    </row>
    <row r="5139" spans="1:4">
      <c r="A5139" s="394">
        <v>91187</v>
      </c>
      <c r="B5139" s="394" t="s">
        <v>4644</v>
      </c>
      <c r="C5139" s="394" t="s">
        <v>41</v>
      </c>
      <c r="D5139" s="395" t="s">
        <v>39674</v>
      </c>
    </row>
    <row r="5140" spans="1:4">
      <c r="A5140" s="394">
        <v>91188</v>
      </c>
      <c r="B5140" s="394" t="s">
        <v>4645</v>
      </c>
      <c r="C5140" s="394" t="s">
        <v>6</v>
      </c>
      <c r="D5140" s="395" t="s">
        <v>39518</v>
      </c>
    </row>
    <row r="5141" spans="1:4">
      <c r="A5141" s="394">
        <v>91189</v>
      </c>
      <c r="B5141" s="394" t="s">
        <v>4646</v>
      </c>
      <c r="C5141" s="394" t="s">
        <v>6</v>
      </c>
      <c r="D5141" s="395" t="s">
        <v>45332</v>
      </c>
    </row>
    <row r="5142" spans="1:4">
      <c r="A5142" s="394">
        <v>91190</v>
      </c>
      <c r="B5142" s="394" t="s">
        <v>4647</v>
      </c>
      <c r="C5142" s="394" t="s">
        <v>6</v>
      </c>
      <c r="D5142" s="395" t="s">
        <v>41146</v>
      </c>
    </row>
    <row r="5143" spans="1:4">
      <c r="A5143" s="394">
        <v>91191</v>
      </c>
      <c r="B5143" s="394" t="s">
        <v>4648</v>
      </c>
      <c r="C5143" s="394" t="s">
        <v>6</v>
      </c>
      <c r="D5143" s="395" t="s">
        <v>41252</v>
      </c>
    </row>
    <row r="5144" spans="1:4">
      <c r="A5144" s="394">
        <v>91192</v>
      </c>
      <c r="B5144" s="394" t="s">
        <v>4649</v>
      </c>
      <c r="C5144" s="394" t="s">
        <v>6</v>
      </c>
      <c r="D5144" s="395" t="s">
        <v>43086</v>
      </c>
    </row>
    <row r="5145" spans="1:4">
      <c r="A5145" s="394">
        <v>91222</v>
      </c>
      <c r="B5145" s="394" t="s">
        <v>4650</v>
      </c>
      <c r="C5145" s="394" t="s">
        <v>41</v>
      </c>
      <c r="D5145" s="395" t="s">
        <v>40299</v>
      </c>
    </row>
    <row r="5146" spans="1:4">
      <c r="A5146" s="394">
        <v>94480</v>
      </c>
      <c r="B5146" s="394" t="s">
        <v>4651</v>
      </c>
      <c r="C5146" s="394" t="s">
        <v>6</v>
      </c>
      <c r="D5146" s="395" t="s">
        <v>46205</v>
      </c>
    </row>
    <row r="5147" spans="1:4">
      <c r="A5147" s="394">
        <v>94481</v>
      </c>
      <c r="B5147" s="394" t="s">
        <v>4652</v>
      </c>
      <c r="C5147" s="394" t="s">
        <v>6</v>
      </c>
      <c r="D5147" s="395" t="s">
        <v>46206</v>
      </c>
    </row>
    <row r="5148" spans="1:4">
      <c r="A5148" s="394">
        <v>94482</v>
      </c>
      <c r="B5148" s="394" t="s">
        <v>4653</v>
      </c>
      <c r="C5148" s="394" t="s">
        <v>6</v>
      </c>
      <c r="D5148" s="395" t="s">
        <v>46207</v>
      </c>
    </row>
    <row r="5149" spans="1:4">
      <c r="A5149" s="394">
        <v>94483</v>
      </c>
      <c r="B5149" s="394" t="s">
        <v>4654</v>
      </c>
      <c r="C5149" s="394" t="s">
        <v>6</v>
      </c>
      <c r="D5149" s="395" t="s">
        <v>46208</v>
      </c>
    </row>
    <row r="5150" spans="1:4">
      <c r="A5150" s="394">
        <v>95541</v>
      </c>
      <c r="B5150" s="394" t="s">
        <v>4655</v>
      </c>
      <c r="C5150" s="394" t="s">
        <v>6</v>
      </c>
      <c r="D5150" s="395" t="s">
        <v>41256</v>
      </c>
    </row>
    <row r="5151" spans="1:4">
      <c r="A5151" s="394">
        <v>96559</v>
      </c>
      <c r="B5151" s="394" t="s">
        <v>4656</v>
      </c>
      <c r="C5151" s="394" t="s">
        <v>429</v>
      </c>
      <c r="D5151" s="395" t="s">
        <v>45248</v>
      </c>
    </row>
    <row r="5152" spans="1:4">
      <c r="A5152" s="394">
        <v>96560</v>
      </c>
      <c r="B5152" s="394" t="s">
        <v>4657</v>
      </c>
      <c r="C5152" s="394" t="s">
        <v>429</v>
      </c>
      <c r="D5152" s="395" t="s">
        <v>40422</v>
      </c>
    </row>
    <row r="5153" spans="1:4">
      <c r="A5153" s="394">
        <v>96561</v>
      </c>
      <c r="B5153" s="394" t="s">
        <v>4658</v>
      </c>
      <c r="C5153" s="394" t="s">
        <v>429</v>
      </c>
      <c r="D5153" s="395" t="s">
        <v>41353</v>
      </c>
    </row>
    <row r="5154" spans="1:4">
      <c r="A5154" s="394">
        <v>96562</v>
      </c>
      <c r="B5154" s="394" t="s">
        <v>4659</v>
      </c>
      <c r="C5154" s="394" t="s">
        <v>41</v>
      </c>
      <c r="D5154" s="395" t="s">
        <v>45689</v>
      </c>
    </row>
    <row r="5155" spans="1:4">
      <c r="A5155" s="394">
        <v>96563</v>
      </c>
      <c r="B5155" s="394" t="s">
        <v>31015</v>
      </c>
      <c r="C5155" s="394" t="s">
        <v>41</v>
      </c>
      <c r="D5155" s="395" t="s">
        <v>41436</v>
      </c>
    </row>
    <row r="5156" spans="1:4">
      <c r="A5156" s="394">
        <v>101802</v>
      </c>
      <c r="B5156" s="394" t="s">
        <v>4660</v>
      </c>
      <c r="C5156" s="394" t="s">
        <v>6</v>
      </c>
      <c r="D5156" s="395" t="s">
        <v>46209</v>
      </c>
    </row>
    <row r="5157" spans="1:4">
      <c r="A5157" s="394">
        <v>101803</v>
      </c>
      <c r="B5157" s="394" t="s">
        <v>4661</v>
      </c>
      <c r="C5157" s="394" t="s">
        <v>6</v>
      </c>
      <c r="D5157" s="395" t="s">
        <v>46210</v>
      </c>
    </row>
    <row r="5158" spans="1:4">
      <c r="A5158" s="394">
        <v>101804</v>
      </c>
      <c r="B5158" s="394" t="s">
        <v>4662</v>
      </c>
      <c r="C5158" s="394" t="s">
        <v>6</v>
      </c>
      <c r="D5158" s="395" t="s">
        <v>46211</v>
      </c>
    </row>
    <row r="5159" spans="1:4">
      <c r="A5159" s="394">
        <v>101805</v>
      </c>
      <c r="B5159" s="394" t="s">
        <v>4663</v>
      </c>
      <c r="C5159" s="394" t="s">
        <v>6</v>
      </c>
      <c r="D5159" s="395" t="s">
        <v>39961</v>
      </c>
    </row>
    <row r="5160" spans="1:4">
      <c r="A5160" s="394">
        <v>102111</v>
      </c>
      <c r="B5160" s="394" t="s">
        <v>4664</v>
      </c>
      <c r="C5160" s="394" t="s">
        <v>6</v>
      </c>
      <c r="D5160" s="395" t="s">
        <v>46212</v>
      </c>
    </row>
    <row r="5161" spans="1:4">
      <c r="A5161" s="394">
        <v>102112</v>
      </c>
      <c r="B5161" s="394" t="s">
        <v>4665</v>
      </c>
      <c r="C5161" s="394" t="s">
        <v>6</v>
      </c>
      <c r="D5161" s="395" t="s">
        <v>42729</v>
      </c>
    </row>
    <row r="5162" spans="1:4">
      <c r="A5162" s="394">
        <v>102113</v>
      </c>
      <c r="B5162" s="394" t="s">
        <v>4666</v>
      </c>
      <c r="C5162" s="394" t="s">
        <v>6</v>
      </c>
      <c r="D5162" s="395" t="s">
        <v>46213</v>
      </c>
    </row>
    <row r="5163" spans="1:4">
      <c r="A5163" s="394">
        <v>102114</v>
      </c>
      <c r="B5163" s="394" t="s">
        <v>4667</v>
      </c>
      <c r="C5163" s="394" t="s">
        <v>6</v>
      </c>
      <c r="D5163" s="395" t="s">
        <v>46214</v>
      </c>
    </row>
    <row r="5164" spans="1:4">
      <c r="A5164" s="394">
        <v>102115</v>
      </c>
      <c r="B5164" s="394" t="s">
        <v>4668</v>
      </c>
      <c r="C5164" s="394" t="s">
        <v>6</v>
      </c>
      <c r="D5164" s="395" t="s">
        <v>46215</v>
      </c>
    </row>
    <row r="5165" spans="1:4">
      <c r="A5165" s="394">
        <v>102116</v>
      </c>
      <c r="B5165" s="394" t="s">
        <v>4669</v>
      </c>
      <c r="C5165" s="394" t="s">
        <v>6</v>
      </c>
      <c r="D5165" s="395" t="s">
        <v>46216</v>
      </c>
    </row>
    <row r="5166" spans="1:4">
      <c r="A5166" s="394">
        <v>102117</v>
      </c>
      <c r="B5166" s="394" t="s">
        <v>4670</v>
      </c>
      <c r="C5166" s="394" t="s">
        <v>6</v>
      </c>
      <c r="D5166" s="395" t="s">
        <v>46217</v>
      </c>
    </row>
    <row r="5167" spans="1:4">
      <c r="A5167" s="394">
        <v>102118</v>
      </c>
      <c r="B5167" s="394" t="s">
        <v>4671</v>
      </c>
      <c r="C5167" s="394" t="s">
        <v>6</v>
      </c>
      <c r="D5167" s="395" t="s">
        <v>46218</v>
      </c>
    </row>
    <row r="5168" spans="1:4">
      <c r="A5168" s="394">
        <v>102119</v>
      </c>
      <c r="B5168" s="394" t="s">
        <v>4672</v>
      </c>
      <c r="C5168" s="394" t="s">
        <v>6</v>
      </c>
      <c r="D5168" s="395" t="s">
        <v>46219</v>
      </c>
    </row>
    <row r="5169" spans="1:4">
      <c r="A5169" s="394">
        <v>102121</v>
      </c>
      <c r="B5169" s="394" t="s">
        <v>4673</v>
      </c>
      <c r="C5169" s="394" t="s">
        <v>6</v>
      </c>
      <c r="D5169" s="395" t="s">
        <v>46220</v>
      </c>
    </row>
    <row r="5170" spans="1:4">
      <c r="A5170" s="394">
        <v>102122</v>
      </c>
      <c r="B5170" s="394" t="s">
        <v>4674</v>
      </c>
      <c r="C5170" s="394" t="s">
        <v>6</v>
      </c>
      <c r="D5170" s="395" t="s">
        <v>46221</v>
      </c>
    </row>
    <row r="5171" spans="1:4">
      <c r="A5171" s="394">
        <v>102123</v>
      </c>
      <c r="B5171" s="394" t="s">
        <v>4675</v>
      </c>
      <c r="C5171" s="394" t="s">
        <v>6</v>
      </c>
      <c r="D5171" s="395" t="s">
        <v>40109</v>
      </c>
    </row>
    <row r="5172" spans="1:4">
      <c r="A5172" s="394">
        <v>102136</v>
      </c>
      <c r="B5172" s="394" t="s">
        <v>4676</v>
      </c>
      <c r="C5172" s="394" t="s">
        <v>6</v>
      </c>
      <c r="D5172" s="395" t="s">
        <v>46222</v>
      </c>
    </row>
    <row r="5173" spans="1:4">
      <c r="A5173" s="394">
        <v>102137</v>
      </c>
      <c r="B5173" s="394" t="s">
        <v>4677</v>
      </c>
      <c r="C5173" s="394" t="s">
        <v>6</v>
      </c>
      <c r="D5173" s="395" t="s">
        <v>42900</v>
      </c>
    </row>
    <row r="5174" spans="1:4">
      <c r="A5174" s="394">
        <v>102138</v>
      </c>
      <c r="B5174" s="394" t="s">
        <v>4678</v>
      </c>
      <c r="C5174" s="394" t="s">
        <v>6</v>
      </c>
      <c r="D5174" s="395" t="s">
        <v>46223</v>
      </c>
    </row>
    <row r="5175" spans="1:4">
      <c r="A5175" s="394">
        <v>103517</v>
      </c>
      <c r="B5175" s="394" t="s">
        <v>41259</v>
      </c>
      <c r="C5175" s="394" t="s">
        <v>6</v>
      </c>
      <c r="D5175" s="395" t="s">
        <v>46224</v>
      </c>
    </row>
    <row r="5176" spans="1:4">
      <c r="A5176" s="394">
        <v>103519</v>
      </c>
      <c r="B5176" s="394" t="s">
        <v>41260</v>
      </c>
      <c r="C5176" s="394" t="s">
        <v>6</v>
      </c>
      <c r="D5176" s="395" t="s">
        <v>41288</v>
      </c>
    </row>
    <row r="5177" spans="1:4">
      <c r="A5177" s="394">
        <v>103520</v>
      </c>
      <c r="B5177" s="394" t="s">
        <v>41262</v>
      </c>
      <c r="C5177" s="394" t="s">
        <v>6</v>
      </c>
      <c r="D5177" s="395" t="s">
        <v>46225</v>
      </c>
    </row>
    <row r="5178" spans="1:4">
      <c r="A5178" s="394">
        <v>103521</v>
      </c>
      <c r="B5178" s="394" t="s">
        <v>41263</v>
      </c>
      <c r="C5178" s="394" t="s">
        <v>6</v>
      </c>
      <c r="D5178" s="395" t="s">
        <v>46226</v>
      </c>
    </row>
    <row r="5179" spans="1:4">
      <c r="A5179" s="394">
        <v>103522</v>
      </c>
      <c r="B5179" s="394" t="s">
        <v>41264</v>
      </c>
      <c r="C5179" s="394" t="s">
        <v>6</v>
      </c>
      <c r="D5179" s="395" t="s">
        <v>46227</v>
      </c>
    </row>
    <row r="5180" spans="1:4">
      <c r="A5180" s="394">
        <v>103523</v>
      </c>
      <c r="B5180" s="394" t="s">
        <v>41265</v>
      </c>
      <c r="C5180" s="394" t="s">
        <v>6</v>
      </c>
      <c r="D5180" s="395" t="s">
        <v>46228</v>
      </c>
    </row>
    <row r="5181" spans="1:4">
      <c r="A5181" s="394">
        <v>93350</v>
      </c>
      <c r="B5181" s="394" t="s">
        <v>4679</v>
      </c>
      <c r="C5181" s="394" t="s">
        <v>6</v>
      </c>
      <c r="D5181" s="395" t="s">
        <v>46229</v>
      </c>
    </row>
    <row r="5182" spans="1:4">
      <c r="A5182" s="394">
        <v>93351</v>
      </c>
      <c r="B5182" s="394" t="s">
        <v>4680</v>
      </c>
      <c r="C5182" s="394" t="s">
        <v>6</v>
      </c>
      <c r="D5182" s="395" t="s">
        <v>46230</v>
      </c>
    </row>
    <row r="5183" spans="1:4">
      <c r="A5183" s="394">
        <v>93352</v>
      </c>
      <c r="B5183" s="394" t="s">
        <v>4681</v>
      </c>
      <c r="C5183" s="394" t="s">
        <v>6</v>
      </c>
      <c r="D5183" s="395" t="s">
        <v>46231</v>
      </c>
    </row>
    <row r="5184" spans="1:4">
      <c r="A5184" s="394">
        <v>93353</v>
      </c>
      <c r="B5184" s="394" t="s">
        <v>4682</v>
      </c>
      <c r="C5184" s="394" t="s">
        <v>6</v>
      </c>
      <c r="D5184" s="395" t="s">
        <v>46232</v>
      </c>
    </row>
    <row r="5185" spans="1:4">
      <c r="A5185" s="394">
        <v>93354</v>
      </c>
      <c r="B5185" s="394" t="s">
        <v>4683</v>
      </c>
      <c r="C5185" s="394" t="s">
        <v>6</v>
      </c>
      <c r="D5185" s="395" t="s">
        <v>46233</v>
      </c>
    </row>
    <row r="5186" spans="1:4">
      <c r="A5186" s="394">
        <v>93355</v>
      </c>
      <c r="B5186" s="394" t="s">
        <v>4684</v>
      </c>
      <c r="C5186" s="394" t="s">
        <v>6</v>
      </c>
      <c r="D5186" s="395" t="s">
        <v>46234</v>
      </c>
    </row>
    <row r="5187" spans="1:4">
      <c r="A5187" s="394">
        <v>93356</v>
      </c>
      <c r="B5187" s="394" t="s">
        <v>4685</v>
      </c>
      <c r="C5187" s="394" t="s">
        <v>6</v>
      </c>
      <c r="D5187" s="395" t="s">
        <v>46235</v>
      </c>
    </row>
    <row r="5188" spans="1:4">
      <c r="A5188" s="394">
        <v>93357</v>
      </c>
      <c r="B5188" s="394" t="s">
        <v>4686</v>
      </c>
      <c r="C5188" s="394" t="s">
        <v>6</v>
      </c>
      <c r="D5188" s="395" t="s">
        <v>46236</v>
      </c>
    </row>
    <row r="5189" spans="1:4">
      <c r="A5189" s="394">
        <v>96520</v>
      </c>
      <c r="B5189" s="394" t="s">
        <v>31016</v>
      </c>
      <c r="C5189" s="394" t="s">
        <v>1475</v>
      </c>
      <c r="D5189" s="395" t="s">
        <v>40841</v>
      </c>
    </row>
    <row r="5190" spans="1:4">
      <c r="A5190" s="394">
        <v>96521</v>
      </c>
      <c r="B5190" s="394" t="s">
        <v>31017</v>
      </c>
      <c r="C5190" s="394" t="s">
        <v>1475</v>
      </c>
      <c r="D5190" s="395" t="s">
        <v>39721</v>
      </c>
    </row>
    <row r="5191" spans="1:4">
      <c r="A5191" s="394">
        <v>96522</v>
      </c>
      <c r="B5191" s="394" t="s">
        <v>31018</v>
      </c>
      <c r="C5191" s="394" t="s">
        <v>1475</v>
      </c>
      <c r="D5191" s="395" t="s">
        <v>41266</v>
      </c>
    </row>
    <row r="5192" spans="1:4">
      <c r="A5192" s="394">
        <v>96523</v>
      </c>
      <c r="B5192" s="394" t="s">
        <v>31019</v>
      </c>
      <c r="C5192" s="394" t="s">
        <v>1475</v>
      </c>
      <c r="D5192" s="395" t="s">
        <v>41267</v>
      </c>
    </row>
    <row r="5193" spans="1:4">
      <c r="A5193" s="394">
        <v>96524</v>
      </c>
      <c r="B5193" s="394" t="s">
        <v>31020</v>
      </c>
      <c r="C5193" s="394" t="s">
        <v>1475</v>
      </c>
      <c r="D5193" s="395" t="s">
        <v>40909</v>
      </c>
    </row>
    <row r="5194" spans="1:4">
      <c r="A5194" s="394">
        <v>96525</v>
      </c>
      <c r="B5194" s="394" t="s">
        <v>31021</v>
      </c>
      <c r="C5194" s="394" t="s">
        <v>1475</v>
      </c>
      <c r="D5194" s="395" t="s">
        <v>40993</v>
      </c>
    </row>
    <row r="5195" spans="1:4">
      <c r="A5195" s="394">
        <v>96526</v>
      </c>
      <c r="B5195" s="394" t="s">
        <v>31022</v>
      </c>
      <c r="C5195" s="394" t="s">
        <v>1475</v>
      </c>
      <c r="D5195" s="395" t="s">
        <v>41268</v>
      </c>
    </row>
    <row r="5196" spans="1:4">
      <c r="A5196" s="394">
        <v>96527</v>
      </c>
      <c r="B5196" s="394" t="s">
        <v>31023</v>
      </c>
      <c r="C5196" s="394" t="s">
        <v>1475</v>
      </c>
      <c r="D5196" s="395" t="s">
        <v>41269</v>
      </c>
    </row>
    <row r="5197" spans="1:4">
      <c r="A5197" s="394">
        <v>96528</v>
      </c>
      <c r="B5197" s="394" t="s">
        <v>4687</v>
      </c>
      <c r="C5197" s="394" t="s">
        <v>429</v>
      </c>
      <c r="D5197" s="395" t="s">
        <v>46237</v>
      </c>
    </row>
    <row r="5198" spans="1:4">
      <c r="A5198" s="394">
        <v>101114</v>
      </c>
      <c r="B5198" s="394" t="s">
        <v>4688</v>
      </c>
      <c r="C5198" s="394" t="s">
        <v>1475</v>
      </c>
      <c r="D5198" s="395" t="s">
        <v>42145</v>
      </c>
    </row>
    <row r="5199" spans="1:4">
      <c r="A5199" s="394">
        <v>101115</v>
      </c>
      <c r="B5199" s="394" t="s">
        <v>4689</v>
      </c>
      <c r="C5199" s="394" t="s">
        <v>1475</v>
      </c>
      <c r="D5199" s="395" t="s">
        <v>41483</v>
      </c>
    </row>
    <row r="5200" spans="1:4">
      <c r="A5200" s="394">
        <v>101116</v>
      </c>
      <c r="B5200" s="394" t="s">
        <v>4690</v>
      </c>
      <c r="C5200" s="394" t="s">
        <v>1475</v>
      </c>
      <c r="D5200" s="395" t="s">
        <v>43610</v>
      </c>
    </row>
    <row r="5201" spans="1:4">
      <c r="A5201" s="394">
        <v>101117</v>
      </c>
      <c r="B5201" s="394" t="s">
        <v>4691</v>
      </c>
      <c r="C5201" s="394" t="s">
        <v>1475</v>
      </c>
      <c r="D5201" s="395" t="s">
        <v>40078</v>
      </c>
    </row>
    <row r="5202" spans="1:4">
      <c r="A5202" s="394">
        <v>101118</v>
      </c>
      <c r="B5202" s="394" t="s">
        <v>4692</v>
      </c>
      <c r="C5202" s="394" t="s">
        <v>1475</v>
      </c>
      <c r="D5202" s="395" t="s">
        <v>39795</v>
      </c>
    </row>
    <row r="5203" spans="1:4">
      <c r="A5203" s="394">
        <v>101119</v>
      </c>
      <c r="B5203" s="394" t="s">
        <v>4693</v>
      </c>
      <c r="C5203" s="394" t="s">
        <v>1475</v>
      </c>
      <c r="D5203" s="395" t="s">
        <v>42740</v>
      </c>
    </row>
    <row r="5204" spans="1:4">
      <c r="A5204" s="394">
        <v>101120</v>
      </c>
      <c r="B5204" s="394" t="s">
        <v>4694</v>
      </c>
      <c r="C5204" s="394" t="s">
        <v>1475</v>
      </c>
      <c r="D5204" s="395" t="s">
        <v>39814</v>
      </c>
    </row>
    <row r="5205" spans="1:4">
      <c r="A5205" s="394">
        <v>101121</v>
      </c>
      <c r="B5205" s="394" t="s">
        <v>4695</v>
      </c>
      <c r="C5205" s="394" t="s">
        <v>1475</v>
      </c>
      <c r="D5205" s="395" t="s">
        <v>43087</v>
      </c>
    </row>
    <row r="5206" spans="1:4">
      <c r="A5206" s="394">
        <v>101122</v>
      </c>
      <c r="B5206" s="394" t="s">
        <v>4696</v>
      </c>
      <c r="C5206" s="394" t="s">
        <v>1475</v>
      </c>
      <c r="D5206" s="395" t="s">
        <v>46238</v>
      </c>
    </row>
    <row r="5207" spans="1:4">
      <c r="A5207" s="394">
        <v>101123</v>
      </c>
      <c r="B5207" s="394" t="s">
        <v>4697</v>
      </c>
      <c r="C5207" s="394" t="s">
        <v>1475</v>
      </c>
      <c r="D5207" s="395" t="s">
        <v>41344</v>
      </c>
    </row>
    <row r="5208" spans="1:4">
      <c r="A5208" s="394">
        <v>101124</v>
      </c>
      <c r="B5208" s="394" t="s">
        <v>4698</v>
      </c>
      <c r="C5208" s="394" t="s">
        <v>1475</v>
      </c>
      <c r="D5208" s="395" t="s">
        <v>41833</v>
      </c>
    </row>
    <row r="5209" spans="1:4">
      <c r="A5209" s="394">
        <v>101125</v>
      </c>
      <c r="B5209" s="394" t="s">
        <v>4699</v>
      </c>
      <c r="C5209" s="394" t="s">
        <v>1475</v>
      </c>
      <c r="D5209" s="395" t="s">
        <v>42947</v>
      </c>
    </row>
    <row r="5210" spans="1:4">
      <c r="A5210" s="394">
        <v>101126</v>
      </c>
      <c r="B5210" s="394" t="s">
        <v>4700</v>
      </c>
      <c r="C5210" s="394" t="s">
        <v>1475</v>
      </c>
      <c r="D5210" s="395" t="s">
        <v>42756</v>
      </c>
    </row>
    <row r="5211" spans="1:4">
      <c r="A5211" s="394">
        <v>101127</v>
      </c>
      <c r="B5211" s="394" t="s">
        <v>4701</v>
      </c>
      <c r="C5211" s="394" t="s">
        <v>1475</v>
      </c>
      <c r="D5211" s="395" t="s">
        <v>41522</v>
      </c>
    </row>
    <row r="5212" spans="1:4">
      <c r="A5212" s="394">
        <v>101128</v>
      </c>
      <c r="B5212" s="394" t="s">
        <v>4702</v>
      </c>
      <c r="C5212" s="394" t="s">
        <v>1475</v>
      </c>
      <c r="D5212" s="395" t="s">
        <v>39960</v>
      </c>
    </row>
    <row r="5213" spans="1:4">
      <c r="A5213" s="394">
        <v>101129</v>
      </c>
      <c r="B5213" s="394" t="s">
        <v>4703</v>
      </c>
      <c r="C5213" s="394" t="s">
        <v>1475</v>
      </c>
      <c r="D5213" s="395" t="s">
        <v>40266</v>
      </c>
    </row>
    <row r="5214" spans="1:4">
      <c r="A5214" s="394">
        <v>101130</v>
      </c>
      <c r="B5214" s="394" t="s">
        <v>4704</v>
      </c>
      <c r="C5214" s="394" t="s">
        <v>1475</v>
      </c>
      <c r="D5214" s="395" t="s">
        <v>40376</v>
      </c>
    </row>
    <row r="5215" spans="1:4">
      <c r="A5215" s="394">
        <v>101131</v>
      </c>
      <c r="B5215" s="394" t="s">
        <v>4705</v>
      </c>
      <c r="C5215" s="394" t="s">
        <v>1475</v>
      </c>
      <c r="D5215" s="395" t="s">
        <v>39954</v>
      </c>
    </row>
    <row r="5216" spans="1:4">
      <c r="A5216" s="394">
        <v>101132</v>
      </c>
      <c r="B5216" s="394" t="s">
        <v>4706</v>
      </c>
      <c r="C5216" s="394" t="s">
        <v>1475</v>
      </c>
      <c r="D5216" s="395" t="s">
        <v>46239</v>
      </c>
    </row>
    <row r="5217" spans="1:4">
      <c r="A5217" s="394">
        <v>101133</v>
      </c>
      <c r="B5217" s="394" t="s">
        <v>4707</v>
      </c>
      <c r="C5217" s="394" t="s">
        <v>1475</v>
      </c>
      <c r="D5217" s="395" t="s">
        <v>41857</v>
      </c>
    </row>
    <row r="5218" spans="1:4">
      <c r="A5218" s="394">
        <v>101134</v>
      </c>
      <c r="B5218" s="394" t="s">
        <v>4708</v>
      </c>
      <c r="C5218" s="394" t="s">
        <v>1475</v>
      </c>
      <c r="D5218" s="395" t="s">
        <v>42875</v>
      </c>
    </row>
    <row r="5219" spans="1:4">
      <c r="A5219" s="394">
        <v>101135</v>
      </c>
      <c r="B5219" s="394" t="s">
        <v>4709</v>
      </c>
      <c r="C5219" s="394" t="s">
        <v>1475</v>
      </c>
      <c r="D5219" s="395" t="s">
        <v>46240</v>
      </c>
    </row>
    <row r="5220" spans="1:4">
      <c r="A5220" s="394">
        <v>101136</v>
      </c>
      <c r="B5220" s="394" t="s">
        <v>4710</v>
      </c>
      <c r="C5220" s="394" t="s">
        <v>1475</v>
      </c>
      <c r="D5220" s="395" t="s">
        <v>40067</v>
      </c>
    </row>
    <row r="5221" spans="1:4">
      <c r="A5221" s="394">
        <v>101137</v>
      </c>
      <c r="B5221" s="394" t="s">
        <v>4711</v>
      </c>
      <c r="C5221" s="394" t="s">
        <v>1475</v>
      </c>
      <c r="D5221" s="395" t="s">
        <v>45245</v>
      </c>
    </row>
    <row r="5222" spans="1:4">
      <c r="A5222" s="394">
        <v>101138</v>
      </c>
      <c r="B5222" s="394" t="s">
        <v>4712</v>
      </c>
      <c r="C5222" s="394" t="s">
        <v>1475</v>
      </c>
      <c r="D5222" s="395" t="s">
        <v>41308</v>
      </c>
    </row>
    <row r="5223" spans="1:4">
      <c r="A5223" s="394">
        <v>101139</v>
      </c>
      <c r="B5223" s="394" t="s">
        <v>4713</v>
      </c>
      <c r="C5223" s="394" t="s">
        <v>1475</v>
      </c>
      <c r="D5223" s="395" t="s">
        <v>45244</v>
      </c>
    </row>
    <row r="5224" spans="1:4">
      <c r="A5224" s="394">
        <v>101140</v>
      </c>
      <c r="B5224" s="394" t="s">
        <v>4714</v>
      </c>
      <c r="C5224" s="394" t="s">
        <v>1475</v>
      </c>
      <c r="D5224" s="395" t="s">
        <v>40102</v>
      </c>
    </row>
    <row r="5225" spans="1:4">
      <c r="A5225" s="394">
        <v>101141</v>
      </c>
      <c r="B5225" s="394" t="s">
        <v>4715</v>
      </c>
      <c r="C5225" s="394" t="s">
        <v>1475</v>
      </c>
      <c r="D5225" s="395" t="s">
        <v>39763</v>
      </c>
    </row>
    <row r="5226" spans="1:4">
      <c r="A5226" s="394">
        <v>101142</v>
      </c>
      <c r="B5226" s="394" t="s">
        <v>4716</v>
      </c>
      <c r="C5226" s="394" t="s">
        <v>1475</v>
      </c>
      <c r="D5226" s="395" t="s">
        <v>41584</v>
      </c>
    </row>
    <row r="5227" spans="1:4">
      <c r="A5227" s="394">
        <v>101143</v>
      </c>
      <c r="B5227" s="394" t="s">
        <v>4717</v>
      </c>
      <c r="C5227" s="394" t="s">
        <v>1475</v>
      </c>
      <c r="D5227" s="395" t="s">
        <v>42847</v>
      </c>
    </row>
    <row r="5228" spans="1:4">
      <c r="A5228" s="394">
        <v>101144</v>
      </c>
      <c r="B5228" s="394" t="s">
        <v>4718</v>
      </c>
      <c r="C5228" s="394" t="s">
        <v>1475</v>
      </c>
      <c r="D5228" s="395" t="s">
        <v>40181</v>
      </c>
    </row>
    <row r="5229" spans="1:4">
      <c r="A5229" s="394">
        <v>101145</v>
      </c>
      <c r="B5229" s="394" t="s">
        <v>4719</v>
      </c>
      <c r="C5229" s="394" t="s">
        <v>1475</v>
      </c>
      <c r="D5229" s="395" t="s">
        <v>46241</v>
      </c>
    </row>
    <row r="5230" spans="1:4">
      <c r="A5230" s="394">
        <v>101146</v>
      </c>
      <c r="B5230" s="394" t="s">
        <v>4720</v>
      </c>
      <c r="C5230" s="394" t="s">
        <v>1475</v>
      </c>
      <c r="D5230" s="395" t="s">
        <v>39852</v>
      </c>
    </row>
    <row r="5231" spans="1:4">
      <c r="A5231" s="394">
        <v>101147</v>
      </c>
      <c r="B5231" s="394" t="s">
        <v>4721</v>
      </c>
      <c r="C5231" s="394" t="s">
        <v>1475</v>
      </c>
      <c r="D5231" s="395" t="s">
        <v>41346</v>
      </c>
    </row>
    <row r="5232" spans="1:4">
      <c r="A5232" s="394">
        <v>101148</v>
      </c>
      <c r="B5232" s="394" t="s">
        <v>4722</v>
      </c>
      <c r="C5232" s="394" t="s">
        <v>1475</v>
      </c>
      <c r="D5232" s="395" t="s">
        <v>39993</v>
      </c>
    </row>
    <row r="5233" spans="1:4">
      <c r="A5233" s="394">
        <v>101149</v>
      </c>
      <c r="B5233" s="394" t="s">
        <v>4723</v>
      </c>
      <c r="C5233" s="394" t="s">
        <v>1475</v>
      </c>
      <c r="D5233" s="395" t="s">
        <v>41303</v>
      </c>
    </row>
    <row r="5234" spans="1:4">
      <c r="A5234" s="394">
        <v>101150</v>
      </c>
      <c r="B5234" s="394" t="s">
        <v>4724</v>
      </c>
      <c r="C5234" s="394" t="s">
        <v>1475</v>
      </c>
      <c r="D5234" s="395" t="s">
        <v>44215</v>
      </c>
    </row>
    <row r="5235" spans="1:4">
      <c r="A5235" s="394">
        <v>101151</v>
      </c>
      <c r="B5235" s="394" t="s">
        <v>4725</v>
      </c>
      <c r="C5235" s="394" t="s">
        <v>1475</v>
      </c>
      <c r="D5235" s="395" t="s">
        <v>39359</v>
      </c>
    </row>
    <row r="5236" spans="1:4">
      <c r="A5236" s="394">
        <v>101152</v>
      </c>
      <c r="B5236" s="394" t="s">
        <v>4726</v>
      </c>
      <c r="C5236" s="394" t="s">
        <v>1475</v>
      </c>
      <c r="D5236" s="395" t="s">
        <v>41292</v>
      </c>
    </row>
    <row r="5237" spans="1:4">
      <c r="A5237" s="394">
        <v>101153</v>
      </c>
      <c r="B5237" s="394" t="s">
        <v>4727</v>
      </c>
      <c r="C5237" s="394" t="s">
        <v>1475</v>
      </c>
      <c r="D5237" s="395" t="s">
        <v>43290</v>
      </c>
    </row>
    <row r="5238" spans="1:4">
      <c r="A5238" s="394">
        <v>101206</v>
      </c>
      <c r="B5238" s="394" t="s">
        <v>4728</v>
      </c>
      <c r="C5238" s="394" t="s">
        <v>1475</v>
      </c>
      <c r="D5238" s="395" t="s">
        <v>41335</v>
      </c>
    </row>
    <row r="5239" spans="1:4">
      <c r="A5239" s="394">
        <v>101207</v>
      </c>
      <c r="B5239" s="394" t="s">
        <v>4729</v>
      </c>
      <c r="C5239" s="394" t="s">
        <v>1475</v>
      </c>
      <c r="D5239" s="395" t="s">
        <v>40016</v>
      </c>
    </row>
    <row r="5240" spans="1:4">
      <c r="A5240" s="394">
        <v>101208</v>
      </c>
      <c r="B5240" s="394" t="s">
        <v>4730</v>
      </c>
      <c r="C5240" s="394" t="s">
        <v>1475</v>
      </c>
      <c r="D5240" s="395" t="s">
        <v>42408</v>
      </c>
    </row>
    <row r="5241" spans="1:4">
      <c r="A5241" s="394">
        <v>101209</v>
      </c>
      <c r="B5241" s="394" t="s">
        <v>4731</v>
      </c>
      <c r="C5241" s="394" t="s">
        <v>1475</v>
      </c>
      <c r="D5241" s="395" t="s">
        <v>42539</v>
      </c>
    </row>
    <row r="5242" spans="1:4">
      <c r="A5242" s="394">
        <v>101210</v>
      </c>
      <c r="B5242" s="394" t="s">
        <v>4732</v>
      </c>
      <c r="C5242" s="394" t="s">
        <v>1475</v>
      </c>
      <c r="D5242" s="395" t="s">
        <v>42797</v>
      </c>
    </row>
    <row r="5243" spans="1:4">
      <c r="A5243" s="394">
        <v>101211</v>
      </c>
      <c r="B5243" s="394" t="s">
        <v>4733</v>
      </c>
      <c r="C5243" s="394" t="s">
        <v>1475</v>
      </c>
      <c r="D5243" s="395" t="s">
        <v>41303</v>
      </c>
    </row>
    <row r="5244" spans="1:4">
      <c r="A5244" s="394">
        <v>101212</v>
      </c>
      <c r="B5244" s="394" t="s">
        <v>4734</v>
      </c>
      <c r="C5244" s="394" t="s">
        <v>1475</v>
      </c>
      <c r="D5244" s="395" t="s">
        <v>45731</v>
      </c>
    </row>
    <row r="5245" spans="1:4">
      <c r="A5245" s="394">
        <v>101213</v>
      </c>
      <c r="B5245" s="394" t="s">
        <v>4735</v>
      </c>
      <c r="C5245" s="394" t="s">
        <v>1475</v>
      </c>
      <c r="D5245" s="395" t="s">
        <v>40839</v>
      </c>
    </row>
    <row r="5246" spans="1:4">
      <c r="A5246" s="394">
        <v>101214</v>
      </c>
      <c r="B5246" s="394" t="s">
        <v>4736</v>
      </c>
      <c r="C5246" s="394" t="s">
        <v>1475</v>
      </c>
      <c r="D5246" s="395" t="s">
        <v>46242</v>
      </c>
    </row>
    <row r="5247" spans="1:4">
      <c r="A5247" s="394">
        <v>101215</v>
      </c>
      <c r="B5247" s="394" t="s">
        <v>4737</v>
      </c>
      <c r="C5247" s="394" t="s">
        <v>1475</v>
      </c>
      <c r="D5247" s="395" t="s">
        <v>39911</v>
      </c>
    </row>
    <row r="5248" spans="1:4">
      <c r="A5248" s="394">
        <v>101216</v>
      </c>
      <c r="B5248" s="394" t="s">
        <v>4738</v>
      </c>
      <c r="C5248" s="394" t="s">
        <v>1475</v>
      </c>
      <c r="D5248" s="395" t="s">
        <v>40266</v>
      </c>
    </row>
    <row r="5249" spans="1:4">
      <c r="A5249" s="394">
        <v>101217</v>
      </c>
      <c r="B5249" s="394" t="s">
        <v>4739</v>
      </c>
      <c r="C5249" s="394" t="s">
        <v>1475</v>
      </c>
      <c r="D5249" s="395" t="s">
        <v>40289</v>
      </c>
    </row>
    <row r="5250" spans="1:4">
      <c r="A5250" s="394">
        <v>101218</v>
      </c>
      <c r="B5250" s="394" t="s">
        <v>4740</v>
      </c>
      <c r="C5250" s="394" t="s">
        <v>1475</v>
      </c>
      <c r="D5250" s="395" t="s">
        <v>40456</v>
      </c>
    </row>
    <row r="5251" spans="1:4">
      <c r="A5251" s="394">
        <v>101219</v>
      </c>
      <c r="B5251" s="394" t="s">
        <v>4741</v>
      </c>
      <c r="C5251" s="394" t="s">
        <v>1475</v>
      </c>
      <c r="D5251" s="395" t="s">
        <v>46243</v>
      </c>
    </row>
    <row r="5252" spans="1:4">
      <c r="A5252" s="394">
        <v>101220</v>
      </c>
      <c r="B5252" s="394" t="s">
        <v>4742</v>
      </c>
      <c r="C5252" s="394" t="s">
        <v>1475</v>
      </c>
      <c r="D5252" s="395" t="s">
        <v>40438</v>
      </c>
    </row>
    <row r="5253" spans="1:4">
      <c r="A5253" s="394">
        <v>101221</v>
      </c>
      <c r="B5253" s="394" t="s">
        <v>4743</v>
      </c>
      <c r="C5253" s="394" t="s">
        <v>1475</v>
      </c>
      <c r="D5253" s="395" t="s">
        <v>42797</v>
      </c>
    </row>
    <row r="5254" spans="1:4">
      <c r="A5254" s="394">
        <v>101222</v>
      </c>
      <c r="B5254" s="394" t="s">
        <v>4744</v>
      </c>
      <c r="C5254" s="394" t="s">
        <v>1475</v>
      </c>
      <c r="D5254" s="395" t="s">
        <v>41805</v>
      </c>
    </row>
    <row r="5255" spans="1:4">
      <c r="A5255" s="394">
        <v>101223</v>
      </c>
      <c r="B5255" s="394" t="s">
        <v>4745</v>
      </c>
      <c r="C5255" s="394" t="s">
        <v>1475</v>
      </c>
      <c r="D5255" s="395" t="s">
        <v>42066</v>
      </c>
    </row>
    <row r="5256" spans="1:4">
      <c r="A5256" s="394">
        <v>101224</v>
      </c>
      <c r="B5256" s="394" t="s">
        <v>4746</v>
      </c>
      <c r="C5256" s="394" t="s">
        <v>1475</v>
      </c>
      <c r="D5256" s="395" t="s">
        <v>39599</v>
      </c>
    </row>
    <row r="5257" spans="1:4">
      <c r="A5257" s="394">
        <v>101225</v>
      </c>
      <c r="B5257" s="394" t="s">
        <v>4747</v>
      </c>
      <c r="C5257" s="394" t="s">
        <v>1475</v>
      </c>
      <c r="D5257" s="395" t="s">
        <v>39600</v>
      </c>
    </row>
    <row r="5258" spans="1:4">
      <c r="A5258" s="394">
        <v>101226</v>
      </c>
      <c r="B5258" s="394" t="s">
        <v>4748</v>
      </c>
      <c r="C5258" s="394" t="s">
        <v>1475</v>
      </c>
      <c r="D5258" s="395" t="s">
        <v>40810</v>
      </c>
    </row>
    <row r="5259" spans="1:4">
      <c r="A5259" s="394">
        <v>101227</v>
      </c>
      <c r="B5259" s="394" t="s">
        <v>4749</v>
      </c>
      <c r="C5259" s="394" t="s">
        <v>1475</v>
      </c>
      <c r="D5259" s="395" t="s">
        <v>46244</v>
      </c>
    </row>
    <row r="5260" spans="1:4">
      <c r="A5260" s="394">
        <v>101228</v>
      </c>
      <c r="B5260" s="394" t="s">
        <v>4750</v>
      </c>
      <c r="C5260" s="394" t="s">
        <v>1475</v>
      </c>
      <c r="D5260" s="395" t="s">
        <v>40770</v>
      </c>
    </row>
    <row r="5261" spans="1:4">
      <c r="A5261" s="394">
        <v>101229</v>
      </c>
      <c r="B5261" s="394" t="s">
        <v>4751</v>
      </c>
      <c r="C5261" s="394" t="s">
        <v>1475</v>
      </c>
      <c r="D5261" s="395" t="s">
        <v>39463</v>
      </c>
    </row>
    <row r="5262" spans="1:4">
      <c r="A5262" s="394">
        <v>101230</v>
      </c>
      <c r="B5262" s="394" t="s">
        <v>4752</v>
      </c>
      <c r="C5262" s="394" t="s">
        <v>1475</v>
      </c>
      <c r="D5262" s="395" t="s">
        <v>39998</v>
      </c>
    </row>
    <row r="5263" spans="1:4">
      <c r="A5263" s="394">
        <v>101231</v>
      </c>
      <c r="B5263" s="394" t="s">
        <v>4753</v>
      </c>
      <c r="C5263" s="394" t="s">
        <v>1475</v>
      </c>
      <c r="D5263" s="395" t="s">
        <v>40024</v>
      </c>
    </row>
    <row r="5264" spans="1:4">
      <c r="A5264" s="394">
        <v>101232</v>
      </c>
      <c r="B5264" s="394" t="s">
        <v>4754</v>
      </c>
      <c r="C5264" s="394" t="s">
        <v>1475</v>
      </c>
      <c r="D5264" s="395" t="s">
        <v>43378</v>
      </c>
    </row>
    <row r="5265" spans="1:4">
      <c r="A5265" s="394">
        <v>101233</v>
      </c>
      <c r="B5265" s="394" t="s">
        <v>4755</v>
      </c>
      <c r="C5265" s="394" t="s">
        <v>1475</v>
      </c>
      <c r="D5265" s="395" t="s">
        <v>43143</v>
      </c>
    </row>
    <row r="5266" spans="1:4">
      <c r="A5266" s="394">
        <v>101234</v>
      </c>
      <c r="B5266" s="394" t="s">
        <v>4756</v>
      </c>
      <c r="C5266" s="394" t="s">
        <v>1475</v>
      </c>
      <c r="D5266" s="395" t="s">
        <v>45221</v>
      </c>
    </row>
    <row r="5267" spans="1:4">
      <c r="A5267" s="394">
        <v>101235</v>
      </c>
      <c r="B5267" s="394" t="s">
        <v>4757</v>
      </c>
      <c r="C5267" s="394" t="s">
        <v>1475</v>
      </c>
      <c r="D5267" s="395" t="s">
        <v>43935</v>
      </c>
    </row>
    <row r="5268" spans="1:4">
      <c r="A5268" s="394">
        <v>101236</v>
      </c>
      <c r="B5268" s="394" t="s">
        <v>4758</v>
      </c>
      <c r="C5268" s="394" t="s">
        <v>1475</v>
      </c>
      <c r="D5268" s="395" t="s">
        <v>42748</v>
      </c>
    </row>
    <row r="5269" spans="1:4">
      <c r="A5269" s="394">
        <v>101237</v>
      </c>
      <c r="B5269" s="394" t="s">
        <v>4759</v>
      </c>
      <c r="C5269" s="394" t="s">
        <v>1475</v>
      </c>
      <c r="D5269" s="395" t="s">
        <v>42486</v>
      </c>
    </row>
    <row r="5270" spans="1:4">
      <c r="A5270" s="394">
        <v>101238</v>
      </c>
      <c r="B5270" s="394" t="s">
        <v>4760</v>
      </c>
      <c r="C5270" s="394" t="s">
        <v>1475</v>
      </c>
      <c r="D5270" s="395" t="s">
        <v>43124</v>
      </c>
    </row>
    <row r="5271" spans="1:4">
      <c r="A5271" s="394">
        <v>101239</v>
      </c>
      <c r="B5271" s="394" t="s">
        <v>4761</v>
      </c>
      <c r="C5271" s="394" t="s">
        <v>1475</v>
      </c>
      <c r="D5271" s="395" t="s">
        <v>40064</v>
      </c>
    </row>
    <row r="5272" spans="1:4">
      <c r="A5272" s="394">
        <v>101240</v>
      </c>
      <c r="B5272" s="394" t="s">
        <v>4762</v>
      </c>
      <c r="C5272" s="394" t="s">
        <v>1475</v>
      </c>
      <c r="D5272" s="395" t="s">
        <v>41353</v>
      </c>
    </row>
    <row r="5273" spans="1:4">
      <c r="A5273" s="394">
        <v>101241</v>
      </c>
      <c r="B5273" s="394" t="s">
        <v>4763</v>
      </c>
      <c r="C5273" s="394" t="s">
        <v>1475</v>
      </c>
      <c r="D5273" s="395" t="s">
        <v>39234</v>
      </c>
    </row>
    <row r="5274" spans="1:4">
      <c r="A5274" s="394">
        <v>101242</v>
      </c>
      <c r="B5274" s="394" t="s">
        <v>4764</v>
      </c>
      <c r="C5274" s="394" t="s">
        <v>1475</v>
      </c>
      <c r="D5274" s="395" t="s">
        <v>40324</v>
      </c>
    </row>
    <row r="5275" spans="1:4">
      <c r="A5275" s="394">
        <v>101243</v>
      </c>
      <c r="B5275" s="394" t="s">
        <v>4765</v>
      </c>
      <c r="C5275" s="394" t="s">
        <v>1475</v>
      </c>
      <c r="D5275" s="395" t="s">
        <v>46245</v>
      </c>
    </row>
    <row r="5276" spans="1:4">
      <c r="A5276" s="394">
        <v>101244</v>
      </c>
      <c r="B5276" s="394" t="s">
        <v>4766</v>
      </c>
      <c r="C5276" s="394" t="s">
        <v>1475</v>
      </c>
      <c r="D5276" s="395" t="s">
        <v>42067</v>
      </c>
    </row>
    <row r="5277" spans="1:4">
      <c r="A5277" s="394">
        <v>101245</v>
      </c>
      <c r="B5277" s="394" t="s">
        <v>4767</v>
      </c>
      <c r="C5277" s="394" t="s">
        <v>1475</v>
      </c>
      <c r="D5277" s="395" t="s">
        <v>43205</v>
      </c>
    </row>
    <row r="5278" spans="1:4">
      <c r="A5278" s="394">
        <v>101246</v>
      </c>
      <c r="B5278" s="394" t="s">
        <v>4768</v>
      </c>
      <c r="C5278" s="394" t="s">
        <v>1475</v>
      </c>
      <c r="D5278" s="395" t="s">
        <v>42360</v>
      </c>
    </row>
    <row r="5279" spans="1:4">
      <c r="A5279" s="394">
        <v>101247</v>
      </c>
      <c r="B5279" s="394" t="s">
        <v>4769</v>
      </c>
      <c r="C5279" s="394" t="s">
        <v>1475</v>
      </c>
      <c r="D5279" s="395" t="s">
        <v>43456</v>
      </c>
    </row>
    <row r="5280" spans="1:4">
      <c r="A5280" s="394">
        <v>101248</v>
      </c>
      <c r="B5280" s="394" t="s">
        <v>4770</v>
      </c>
      <c r="C5280" s="394" t="s">
        <v>1475</v>
      </c>
      <c r="D5280" s="395" t="s">
        <v>44049</v>
      </c>
    </row>
    <row r="5281" spans="1:4">
      <c r="A5281" s="394">
        <v>101249</v>
      </c>
      <c r="B5281" s="394" t="s">
        <v>4771</v>
      </c>
      <c r="C5281" s="394" t="s">
        <v>1475</v>
      </c>
      <c r="D5281" s="395" t="s">
        <v>40406</v>
      </c>
    </row>
    <row r="5282" spans="1:4">
      <c r="A5282" s="394">
        <v>101250</v>
      </c>
      <c r="B5282" s="394" t="s">
        <v>4772</v>
      </c>
      <c r="C5282" s="394" t="s">
        <v>1475</v>
      </c>
      <c r="D5282" s="395" t="s">
        <v>39315</v>
      </c>
    </row>
    <row r="5283" spans="1:4">
      <c r="A5283" s="394">
        <v>101251</v>
      </c>
      <c r="B5283" s="394" t="s">
        <v>4773</v>
      </c>
      <c r="C5283" s="394" t="s">
        <v>1475</v>
      </c>
      <c r="D5283" s="395" t="s">
        <v>41102</v>
      </c>
    </row>
    <row r="5284" spans="1:4">
      <c r="A5284" s="394">
        <v>101252</v>
      </c>
      <c r="B5284" s="394" t="s">
        <v>4774</v>
      </c>
      <c r="C5284" s="394" t="s">
        <v>1475</v>
      </c>
      <c r="D5284" s="395" t="s">
        <v>42452</v>
      </c>
    </row>
    <row r="5285" spans="1:4">
      <c r="A5285" s="394">
        <v>101253</v>
      </c>
      <c r="B5285" s="394" t="s">
        <v>4775</v>
      </c>
      <c r="C5285" s="394" t="s">
        <v>1475</v>
      </c>
      <c r="D5285" s="395" t="s">
        <v>41003</v>
      </c>
    </row>
    <row r="5286" spans="1:4">
      <c r="A5286" s="394">
        <v>101254</v>
      </c>
      <c r="B5286" s="394" t="s">
        <v>4776</v>
      </c>
      <c r="C5286" s="394" t="s">
        <v>1475</v>
      </c>
      <c r="D5286" s="395" t="s">
        <v>42434</v>
      </c>
    </row>
    <row r="5287" spans="1:4">
      <c r="A5287" s="394">
        <v>101255</v>
      </c>
      <c r="B5287" s="394" t="s">
        <v>4777</v>
      </c>
      <c r="C5287" s="394" t="s">
        <v>1475</v>
      </c>
      <c r="D5287" s="395" t="s">
        <v>40016</v>
      </c>
    </row>
    <row r="5288" spans="1:4">
      <c r="A5288" s="394">
        <v>101256</v>
      </c>
      <c r="B5288" s="394" t="s">
        <v>4778</v>
      </c>
      <c r="C5288" s="394" t="s">
        <v>1475</v>
      </c>
      <c r="D5288" s="395" t="s">
        <v>46246</v>
      </c>
    </row>
    <row r="5289" spans="1:4">
      <c r="A5289" s="394">
        <v>101257</v>
      </c>
      <c r="B5289" s="394" t="s">
        <v>4779</v>
      </c>
      <c r="C5289" s="394" t="s">
        <v>1475</v>
      </c>
      <c r="D5289" s="395" t="s">
        <v>42581</v>
      </c>
    </row>
    <row r="5290" spans="1:4">
      <c r="A5290" s="394">
        <v>101258</v>
      </c>
      <c r="B5290" s="394" t="s">
        <v>4780</v>
      </c>
      <c r="C5290" s="394" t="s">
        <v>1475</v>
      </c>
      <c r="D5290" s="395" t="s">
        <v>46247</v>
      </c>
    </row>
    <row r="5291" spans="1:4">
      <c r="A5291" s="394">
        <v>101259</v>
      </c>
      <c r="B5291" s="394" t="s">
        <v>4781</v>
      </c>
      <c r="C5291" s="394" t="s">
        <v>1475</v>
      </c>
      <c r="D5291" s="395" t="s">
        <v>41291</v>
      </c>
    </row>
    <row r="5292" spans="1:4">
      <c r="A5292" s="394">
        <v>101260</v>
      </c>
      <c r="B5292" s="394" t="s">
        <v>4782</v>
      </c>
      <c r="C5292" s="394" t="s">
        <v>1475</v>
      </c>
      <c r="D5292" s="395" t="s">
        <v>43036</v>
      </c>
    </row>
    <row r="5293" spans="1:4">
      <c r="A5293" s="394">
        <v>101261</v>
      </c>
      <c r="B5293" s="394" t="s">
        <v>4783</v>
      </c>
      <c r="C5293" s="394" t="s">
        <v>1475</v>
      </c>
      <c r="D5293" s="395" t="s">
        <v>42553</v>
      </c>
    </row>
    <row r="5294" spans="1:4">
      <c r="A5294" s="394">
        <v>101262</v>
      </c>
      <c r="B5294" s="394" t="s">
        <v>4784</v>
      </c>
      <c r="C5294" s="394" t="s">
        <v>1475</v>
      </c>
      <c r="D5294" s="395" t="s">
        <v>41101</v>
      </c>
    </row>
    <row r="5295" spans="1:4">
      <c r="A5295" s="394">
        <v>101263</v>
      </c>
      <c r="B5295" s="394" t="s">
        <v>4785</v>
      </c>
      <c r="C5295" s="394" t="s">
        <v>1475</v>
      </c>
      <c r="D5295" s="395" t="s">
        <v>39793</v>
      </c>
    </row>
    <row r="5296" spans="1:4">
      <c r="A5296" s="394">
        <v>101264</v>
      </c>
      <c r="B5296" s="394" t="s">
        <v>4786</v>
      </c>
      <c r="C5296" s="394" t="s">
        <v>1475</v>
      </c>
      <c r="D5296" s="395" t="s">
        <v>40838</v>
      </c>
    </row>
    <row r="5297" spans="1:4">
      <c r="A5297" s="394">
        <v>101265</v>
      </c>
      <c r="B5297" s="394" t="s">
        <v>4787</v>
      </c>
      <c r="C5297" s="394" t="s">
        <v>1475</v>
      </c>
      <c r="D5297" s="395" t="s">
        <v>46248</v>
      </c>
    </row>
    <row r="5298" spans="1:4">
      <c r="A5298" s="394">
        <v>101266</v>
      </c>
      <c r="B5298" s="394" t="s">
        <v>4788</v>
      </c>
      <c r="C5298" s="394" t="s">
        <v>1475</v>
      </c>
      <c r="D5298" s="395" t="s">
        <v>39383</v>
      </c>
    </row>
    <row r="5299" spans="1:4">
      <c r="A5299" s="394">
        <v>101267</v>
      </c>
      <c r="B5299" s="394" t="s">
        <v>4789</v>
      </c>
      <c r="C5299" s="394" t="s">
        <v>1475</v>
      </c>
      <c r="D5299" s="395" t="s">
        <v>40150</v>
      </c>
    </row>
    <row r="5300" spans="1:4">
      <c r="A5300" s="394">
        <v>101268</v>
      </c>
      <c r="B5300" s="394" t="s">
        <v>4790</v>
      </c>
      <c r="C5300" s="394" t="s">
        <v>1475</v>
      </c>
      <c r="D5300" s="395" t="s">
        <v>39799</v>
      </c>
    </row>
    <row r="5301" spans="1:4">
      <c r="A5301" s="394">
        <v>101269</v>
      </c>
      <c r="B5301" s="394" t="s">
        <v>4791</v>
      </c>
      <c r="C5301" s="394" t="s">
        <v>1475</v>
      </c>
      <c r="D5301" s="395" t="s">
        <v>46249</v>
      </c>
    </row>
    <row r="5302" spans="1:4">
      <c r="A5302" s="394">
        <v>101270</v>
      </c>
      <c r="B5302" s="394" t="s">
        <v>4792</v>
      </c>
      <c r="C5302" s="394" t="s">
        <v>1475</v>
      </c>
      <c r="D5302" s="395" t="s">
        <v>42856</v>
      </c>
    </row>
    <row r="5303" spans="1:4">
      <c r="A5303" s="394">
        <v>101271</v>
      </c>
      <c r="B5303" s="394" t="s">
        <v>4793</v>
      </c>
      <c r="C5303" s="394" t="s">
        <v>1475</v>
      </c>
      <c r="D5303" s="395" t="s">
        <v>46250</v>
      </c>
    </row>
    <row r="5304" spans="1:4">
      <c r="A5304" s="394">
        <v>101272</v>
      </c>
      <c r="B5304" s="394" t="s">
        <v>4794</v>
      </c>
      <c r="C5304" s="394" t="s">
        <v>1475</v>
      </c>
      <c r="D5304" s="395" t="s">
        <v>40693</v>
      </c>
    </row>
    <row r="5305" spans="1:4">
      <c r="A5305" s="394">
        <v>101273</v>
      </c>
      <c r="B5305" s="394" t="s">
        <v>4795</v>
      </c>
      <c r="C5305" s="394" t="s">
        <v>1475</v>
      </c>
      <c r="D5305" s="395" t="s">
        <v>42750</v>
      </c>
    </row>
    <row r="5306" spans="1:4">
      <c r="A5306" s="394">
        <v>101274</v>
      </c>
      <c r="B5306" s="394" t="s">
        <v>4796</v>
      </c>
      <c r="C5306" s="394" t="s">
        <v>1475</v>
      </c>
      <c r="D5306" s="395" t="s">
        <v>46251</v>
      </c>
    </row>
    <row r="5307" spans="1:4">
      <c r="A5307" s="394">
        <v>101275</v>
      </c>
      <c r="B5307" s="394" t="s">
        <v>4797</v>
      </c>
      <c r="C5307" s="394" t="s">
        <v>1475</v>
      </c>
      <c r="D5307" s="395" t="s">
        <v>43367</v>
      </c>
    </row>
    <row r="5308" spans="1:4">
      <c r="A5308" s="394">
        <v>101276</v>
      </c>
      <c r="B5308" s="394" t="s">
        <v>4798</v>
      </c>
      <c r="C5308" s="394" t="s">
        <v>1475</v>
      </c>
      <c r="D5308" s="395" t="s">
        <v>42309</v>
      </c>
    </row>
    <row r="5309" spans="1:4">
      <c r="A5309" s="394">
        <v>101277</v>
      </c>
      <c r="B5309" s="394" t="s">
        <v>4799</v>
      </c>
      <c r="C5309" s="394" t="s">
        <v>1475</v>
      </c>
      <c r="D5309" s="395" t="s">
        <v>45928</v>
      </c>
    </row>
    <row r="5310" spans="1:4">
      <c r="A5310" s="394">
        <v>102354</v>
      </c>
      <c r="B5310" s="394" t="s">
        <v>30082</v>
      </c>
      <c r="C5310" s="394" t="s">
        <v>1475</v>
      </c>
      <c r="D5310" s="395" t="s">
        <v>46252</v>
      </c>
    </row>
    <row r="5311" spans="1:4">
      <c r="A5311" s="394">
        <v>102355</v>
      </c>
      <c r="B5311" s="394" t="s">
        <v>30083</v>
      </c>
      <c r="C5311" s="394" t="s">
        <v>1475</v>
      </c>
      <c r="D5311" s="395" t="s">
        <v>42621</v>
      </c>
    </row>
    <row r="5312" spans="1:4">
      <c r="A5312" s="394">
        <v>102360</v>
      </c>
      <c r="B5312" s="394" t="s">
        <v>30084</v>
      </c>
      <c r="C5312" s="394" t="s">
        <v>1475</v>
      </c>
      <c r="D5312" s="395" t="s">
        <v>41729</v>
      </c>
    </row>
    <row r="5313" spans="1:4">
      <c r="A5313" s="394">
        <v>102361</v>
      </c>
      <c r="B5313" s="394" t="s">
        <v>30085</v>
      </c>
      <c r="C5313" s="394" t="s">
        <v>1475</v>
      </c>
      <c r="D5313" s="395" t="s">
        <v>40693</v>
      </c>
    </row>
    <row r="5314" spans="1:4">
      <c r="A5314" s="394">
        <v>90082</v>
      </c>
      <c r="B5314" s="394" t="s">
        <v>31024</v>
      </c>
      <c r="C5314" s="394" t="s">
        <v>1475</v>
      </c>
      <c r="D5314" s="395" t="s">
        <v>40178</v>
      </c>
    </row>
    <row r="5315" spans="1:4">
      <c r="A5315" s="394">
        <v>90084</v>
      </c>
      <c r="B5315" s="394" t="s">
        <v>31025</v>
      </c>
      <c r="C5315" s="394" t="s">
        <v>1475</v>
      </c>
      <c r="D5315" s="395" t="s">
        <v>46253</v>
      </c>
    </row>
    <row r="5316" spans="1:4">
      <c r="A5316" s="394">
        <v>90086</v>
      </c>
      <c r="B5316" s="394" t="s">
        <v>31026</v>
      </c>
      <c r="C5316" s="394" t="s">
        <v>1475</v>
      </c>
      <c r="D5316" s="395" t="s">
        <v>40260</v>
      </c>
    </row>
    <row r="5317" spans="1:4">
      <c r="A5317" s="394">
        <v>90087</v>
      </c>
      <c r="B5317" s="394" t="s">
        <v>31027</v>
      </c>
      <c r="C5317" s="394" t="s">
        <v>1475</v>
      </c>
      <c r="D5317" s="395" t="s">
        <v>41359</v>
      </c>
    </row>
    <row r="5318" spans="1:4">
      <c r="A5318" s="394">
        <v>90090</v>
      </c>
      <c r="B5318" s="394" t="s">
        <v>31028</v>
      </c>
      <c r="C5318" s="394" t="s">
        <v>1475</v>
      </c>
      <c r="D5318" s="395" t="s">
        <v>40247</v>
      </c>
    </row>
    <row r="5319" spans="1:4">
      <c r="A5319" s="394">
        <v>90091</v>
      </c>
      <c r="B5319" s="394" t="s">
        <v>31029</v>
      </c>
      <c r="C5319" s="394" t="s">
        <v>1475</v>
      </c>
      <c r="D5319" s="395" t="s">
        <v>43073</v>
      </c>
    </row>
    <row r="5320" spans="1:4">
      <c r="A5320" s="394">
        <v>90092</v>
      </c>
      <c r="B5320" s="394" t="s">
        <v>31030</v>
      </c>
      <c r="C5320" s="394" t="s">
        <v>1475</v>
      </c>
      <c r="D5320" s="395" t="s">
        <v>39872</v>
      </c>
    </row>
    <row r="5321" spans="1:4">
      <c r="A5321" s="394">
        <v>90094</v>
      </c>
      <c r="B5321" s="394" t="s">
        <v>31031</v>
      </c>
      <c r="C5321" s="394" t="s">
        <v>1475</v>
      </c>
      <c r="D5321" s="395" t="s">
        <v>41079</v>
      </c>
    </row>
    <row r="5322" spans="1:4">
      <c r="A5322" s="394">
        <v>90095</v>
      </c>
      <c r="B5322" s="394" t="s">
        <v>31032</v>
      </c>
      <c r="C5322" s="394" t="s">
        <v>1475</v>
      </c>
      <c r="D5322" s="395" t="s">
        <v>42857</v>
      </c>
    </row>
    <row r="5323" spans="1:4">
      <c r="A5323" s="394">
        <v>90098</v>
      </c>
      <c r="B5323" s="394" t="s">
        <v>31033</v>
      </c>
      <c r="C5323" s="394" t="s">
        <v>1475</v>
      </c>
      <c r="D5323" s="395" t="s">
        <v>39240</v>
      </c>
    </row>
    <row r="5324" spans="1:4">
      <c r="A5324" s="394">
        <v>90099</v>
      </c>
      <c r="B5324" s="394" t="s">
        <v>31034</v>
      </c>
      <c r="C5324" s="394" t="s">
        <v>1475</v>
      </c>
      <c r="D5324" s="395" t="s">
        <v>42453</v>
      </c>
    </row>
    <row r="5325" spans="1:4">
      <c r="A5325" s="394">
        <v>90100</v>
      </c>
      <c r="B5325" s="394" t="s">
        <v>31035</v>
      </c>
      <c r="C5325" s="394" t="s">
        <v>1475</v>
      </c>
      <c r="D5325" s="395" t="s">
        <v>39821</v>
      </c>
    </row>
    <row r="5326" spans="1:4">
      <c r="A5326" s="394">
        <v>90101</v>
      </c>
      <c r="B5326" s="394" t="s">
        <v>31036</v>
      </c>
      <c r="C5326" s="394" t="s">
        <v>1475</v>
      </c>
      <c r="D5326" s="395" t="s">
        <v>42727</v>
      </c>
    </row>
    <row r="5327" spans="1:4">
      <c r="A5327" s="394">
        <v>90102</v>
      </c>
      <c r="B5327" s="394" t="s">
        <v>31037</v>
      </c>
      <c r="C5327" s="394" t="s">
        <v>1475</v>
      </c>
      <c r="D5327" s="395" t="s">
        <v>46254</v>
      </c>
    </row>
    <row r="5328" spans="1:4">
      <c r="A5328" s="394">
        <v>90105</v>
      </c>
      <c r="B5328" s="394" t="s">
        <v>31038</v>
      </c>
      <c r="C5328" s="394" t="s">
        <v>1475</v>
      </c>
      <c r="D5328" s="395" t="s">
        <v>41647</v>
      </c>
    </row>
    <row r="5329" spans="1:4">
      <c r="A5329" s="394">
        <v>90106</v>
      </c>
      <c r="B5329" s="394" t="s">
        <v>31039</v>
      </c>
      <c r="C5329" s="394" t="s">
        <v>1475</v>
      </c>
      <c r="D5329" s="395" t="s">
        <v>39545</v>
      </c>
    </row>
    <row r="5330" spans="1:4">
      <c r="A5330" s="394">
        <v>90107</v>
      </c>
      <c r="B5330" s="394" t="s">
        <v>31040</v>
      </c>
      <c r="C5330" s="394" t="s">
        <v>1475</v>
      </c>
      <c r="D5330" s="395" t="s">
        <v>41530</v>
      </c>
    </row>
    <row r="5331" spans="1:4">
      <c r="A5331" s="394">
        <v>90108</v>
      </c>
      <c r="B5331" s="394" t="s">
        <v>31041</v>
      </c>
      <c r="C5331" s="394" t="s">
        <v>1475</v>
      </c>
      <c r="D5331" s="395" t="s">
        <v>40332</v>
      </c>
    </row>
    <row r="5332" spans="1:4">
      <c r="A5332" s="394">
        <v>93358</v>
      </c>
      <c r="B5332" s="394" t="s">
        <v>28082</v>
      </c>
      <c r="C5332" s="394" t="s">
        <v>1475</v>
      </c>
      <c r="D5332" s="395" t="s">
        <v>41324</v>
      </c>
    </row>
    <row r="5333" spans="1:4">
      <c r="A5333" s="394">
        <v>102276</v>
      </c>
      <c r="B5333" s="394" t="s">
        <v>31042</v>
      </c>
      <c r="C5333" s="394" t="s">
        <v>1475</v>
      </c>
      <c r="D5333" s="395" t="s">
        <v>41447</v>
      </c>
    </row>
    <row r="5334" spans="1:4">
      <c r="A5334" s="394">
        <v>102277</v>
      </c>
      <c r="B5334" s="394" t="s">
        <v>31043</v>
      </c>
      <c r="C5334" s="394" t="s">
        <v>1475</v>
      </c>
      <c r="D5334" s="395" t="s">
        <v>39847</v>
      </c>
    </row>
    <row r="5335" spans="1:4">
      <c r="A5335" s="394">
        <v>102278</v>
      </c>
      <c r="B5335" s="394" t="s">
        <v>31044</v>
      </c>
      <c r="C5335" s="394" t="s">
        <v>1475</v>
      </c>
      <c r="D5335" s="395" t="s">
        <v>40252</v>
      </c>
    </row>
    <row r="5336" spans="1:4">
      <c r="A5336" s="394">
        <v>102279</v>
      </c>
      <c r="B5336" s="394" t="s">
        <v>31045</v>
      </c>
      <c r="C5336" s="394" t="s">
        <v>1475</v>
      </c>
      <c r="D5336" s="395" t="s">
        <v>39319</v>
      </c>
    </row>
    <row r="5337" spans="1:4">
      <c r="A5337" s="394">
        <v>102280</v>
      </c>
      <c r="B5337" s="394" t="s">
        <v>31046</v>
      </c>
      <c r="C5337" s="394" t="s">
        <v>1475</v>
      </c>
      <c r="D5337" s="395" t="s">
        <v>39740</v>
      </c>
    </row>
    <row r="5338" spans="1:4">
      <c r="A5338" s="394">
        <v>102281</v>
      </c>
      <c r="B5338" s="394" t="s">
        <v>31047</v>
      </c>
      <c r="C5338" s="394" t="s">
        <v>1475</v>
      </c>
      <c r="D5338" s="395" t="s">
        <v>41363</v>
      </c>
    </row>
    <row r="5339" spans="1:4">
      <c r="A5339" s="394">
        <v>102282</v>
      </c>
      <c r="B5339" s="394" t="s">
        <v>31048</v>
      </c>
      <c r="C5339" s="394" t="s">
        <v>1475</v>
      </c>
      <c r="D5339" s="395" t="s">
        <v>41692</v>
      </c>
    </row>
    <row r="5340" spans="1:4">
      <c r="A5340" s="394">
        <v>102283</v>
      </c>
      <c r="B5340" s="394" t="s">
        <v>31049</v>
      </c>
      <c r="C5340" s="394" t="s">
        <v>1475</v>
      </c>
      <c r="D5340" s="395" t="s">
        <v>41279</v>
      </c>
    </row>
    <row r="5341" spans="1:4">
      <c r="A5341" s="394">
        <v>102284</v>
      </c>
      <c r="B5341" s="394" t="s">
        <v>31050</v>
      </c>
      <c r="C5341" s="394" t="s">
        <v>1475</v>
      </c>
      <c r="D5341" s="395" t="s">
        <v>40296</v>
      </c>
    </row>
    <row r="5342" spans="1:4">
      <c r="A5342" s="394">
        <v>102285</v>
      </c>
      <c r="B5342" s="394" t="s">
        <v>31051</v>
      </c>
      <c r="C5342" s="394" t="s">
        <v>1475</v>
      </c>
      <c r="D5342" s="395" t="s">
        <v>39485</v>
      </c>
    </row>
    <row r="5343" spans="1:4">
      <c r="A5343" s="394">
        <v>102286</v>
      </c>
      <c r="B5343" s="394" t="s">
        <v>31052</v>
      </c>
      <c r="C5343" s="394" t="s">
        <v>1475</v>
      </c>
      <c r="D5343" s="395" t="s">
        <v>40484</v>
      </c>
    </row>
    <row r="5344" spans="1:4">
      <c r="A5344" s="394">
        <v>102287</v>
      </c>
      <c r="B5344" s="394" t="s">
        <v>31053</v>
      </c>
      <c r="C5344" s="394" t="s">
        <v>1475</v>
      </c>
      <c r="D5344" s="395" t="s">
        <v>40138</v>
      </c>
    </row>
    <row r="5345" spans="1:4">
      <c r="A5345" s="394">
        <v>102288</v>
      </c>
      <c r="B5345" s="394" t="s">
        <v>31054</v>
      </c>
      <c r="C5345" s="394" t="s">
        <v>1475</v>
      </c>
      <c r="D5345" s="395" t="s">
        <v>45690</v>
      </c>
    </row>
    <row r="5346" spans="1:4">
      <c r="A5346" s="394">
        <v>102289</v>
      </c>
      <c r="B5346" s="394" t="s">
        <v>31055</v>
      </c>
      <c r="C5346" s="394" t="s">
        <v>1475</v>
      </c>
      <c r="D5346" s="395" t="s">
        <v>40148</v>
      </c>
    </row>
    <row r="5347" spans="1:4">
      <c r="A5347" s="394">
        <v>102290</v>
      </c>
      <c r="B5347" s="394" t="s">
        <v>31056</v>
      </c>
      <c r="C5347" s="394" t="s">
        <v>1475</v>
      </c>
      <c r="D5347" s="395" t="s">
        <v>46255</v>
      </c>
    </row>
    <row r="5348" spans="1:4">
      <c r="A5348" s="394">
        <v>102291</v>
      </c>
      <c r="B5348" s="394" t="s">
        <v>31057</v>
      </c>
      <c r="C5348" s="394" t="s">
        <v>1475</v>
      </c>
      <c r="D5348" s="395" t="s">
        <v>41455</v>
      </c>
    </row>
    <row r="5349" spans="1:4">
      <c r="A5349" s="394">
        <v>102292</v>
      </c>
      <c r="B5349" s="394" t="s">
        <v>31058</v>
      </c>
      <c r="C5349" s="394" t="s">
        <v>1475</v>
      </c>
      <c r="D5349" s="395" t="s">
        <v>39746</v>
      </c>
    </row>
    <row r="5350" spans="1:4">
      <c r="A5350" s="394">
        <v>102293</v>
      </c>
      <c r="B5350" s="394" t="s">
        <v>31059</v>
      </c>
      <c r="C5350" s="394" t="s">
        <v>1475</v>
      </c>
      <c r="D5350" s="395" t="s">
        <v>41323</v>
      </c>
    </row>
    <row r="5351" spans="1:4">
      <c r="A5351" s="394">
        <v>102294</v>
      </c>
      <c r="B5351" s="394" t="s">
        <v>31060</v>
      </c>
      <c r="C5351" s="394" t="s">
        <v>1475</v>
      </c>
      <c r="D5351" s="395" t="s">
        <v>42283</v>
      </c>
    </row>
    <row r="5352" spans="1:4">
      <c r="A5352" s="394">
        <v>102295</v>
      </c>
      <c r="B5352" s="394" t="s">
        <v>31061</v>
      </c>
      <c r="C5352" s="394" t="s">
        <v>1475</v>
      </c>
      <c r="D5352" s="395" t="s">
        <v>40332</v>
      </c>
    </row>
    <row r="5353" spans="1:4">
      <c r="A5353" s="394">
        <v>102296</v>
      </c>
      <c r="B5353" s="394" t="s">
        <v>31062</v>
      </c>
      <c r="C5353" s="394" t="s">
        <v>1475</v>
      </c>
      <c r="D5353" s="395" t="s">
        <v>41240</v>
      </c>
    </row>
    <row r="5354" spans="1:4">
      <c r="A5354" s="394">
        <v>102297</v>
      </c>
      <c r="B5354" s="394" t="s">
        <v>31063</v>
      </c>
      <c r="C5354" s="394" t="s">
        <v>1475</v>
      </c>
      <c r="D5354" s="395" t="s">
        <v>39817</v>
      </c>
    </row>
    <row r="5355" spans="1:4">
      <c r="A5355" s="394">
        <v>102298</v>
      </c>
      <c r="B5355" s="394" t="s">
        <v>31064</v>
      </c>
      <c r="C5355" s="394" t="s">
        <v>1475</v>
      </c>
      <c r="D5355" s="395" t="s">
        <v>40574</v>
      </c>
    </row>
    <row r="5356" spans="1:4">
      <c r="A5356" s="394">
        <v>102299</v>
      </c>
      <c r="B5356" s="394" t="s">
        <v>31065</v>
      </c>
      <c r="C5356" s="394" t="s">
        <v>1475</v>
      </c>
      <c r="D5356" s="395" t="s">
        <v>40310</v>
      </c>
    </row>
    <row r="5357" spans="1:4">
      <c r="A5357" s="394">
        <v>102300</v>
      </c>
      <c r="B5357" s="394" t="s">
        <v>31066</v>
      </c>
      <c r="C5357" s="394" t="s">
        <v>1475</v>
      </c>
      <c r="D5357" s="395" t="s">
        <v>40246</v>
      </c>
    </row>
    <row r="5358" spans="1:4">
      <c r="A5358" s="394">
        <v>102301</v>
      </c>
      <c r="B5358" s="394" t="s">
        <v>31067</v>
      </c>
      <c r="C5358" s="394" t="s">
        <v>1475</v>
      </c>
      <c r="D5358" s="395" t="s">
        <v>43399</v>
      </c>
    </row>
    <row r="5359" spans="1:4">
      <c r="A5359" s="394">
        <v>102302</v>
      </c>
      <c r="B5359" s="394" t="s">
        <v>31068</v>
      </c>
      <c r="C5359" s="394" t="s">
        <v>1475</v>
      </c>
      <c r="D5359" s="395" t="s">
        <v>40659</v>
      </c>
    </row>
    <row r="5360" spans="1:4">
      <c r="A5360" s="394">
        <v>102303</v>
      </c>
      <c r="B5360" s="394" t="s">
        <v>31069</v>
      </c>
      <c r="C5360" s="394" t="s">
        <v>1475</v>
      </c>
      <c r="D5360" s="395" t="s">
        <v>39809</v>
      </c>
    </row>
    <row r="5361" spans="1:4">
      <c r="A5361" s="394">
        <v>102304</v>
      </c>
      <c r="B5361" s="394" t="s">
        <v>31070</v>
      </c>
      <c r="C5361" s="394" t="s">
        <v>1475</v>
      </c>
      <c r="D5361" s="395" t="s">
        <v>41438</v>
      </c>
    </row>
    <row r="5362" spans="1:4">
      <c r="A5362" s="394">
        <v>102305</v>
      </c>
      <c r="B5362" s="394" t="s">
        <v>31071</v>
      </c>
      <c r="C5362" s="394" t="s">
        <v>1475</v>
      </c>
      <c r="D5362" s="395" t="s">
        <v>41342</v>
      </c>
    </row>
    <row r="5363" spans="1:4">
      <c r="A5363" s="394">
        <v>102306</v>
      </c>
      <c r="B5363" s="394" t="s">
        <v>31072</v>
      </c>
      <c r="C5363" s="394" t="s">
        <v>1475</v>
      </c>
      <c r="D5363" s="395" t="s">
        <v>42587</v>
      </c>
    </row>
    <row r="5364" spans="1:4">
      <c r="A5364" s="394">
        <v>102307</v>
      </c>
      <c r="B5364" s="394" t="s">
        <v>31073</v>
      </c>
      <c r="C5364" s="394" t="s">
        <v>1475</v>
      </c>
      <c r="D5364" s="395" t="s">
        <v>41692</v>
      </c>
    </row>
    <row r="5365" spans="1:4">
      <c r="A5365" s="394">
        <v>102308</v>
      </c>
      <c r="B5365" s="394" t="s">
        <v>31074</v>
      </c>
      <c r="C5365" s="394" t="s">
        <v>1475</v>
      </c>
      <c r="D5365" s="395" t="s">
        <v>40310</v>
      </c>
    </row>
    <row r="5366" spans="1:4">
      <c r="A5366" s="394">
        <v>102309</v>
      </c>
      <c r="B5366" s="394" t="s">
        <v>31075</v>
      </c>
      <c r="C5366" s="394" t="s">
        <v>1475</v>
      </c>
      <c r="D5366" s="395" t="s">
        <v>39754</v>
      </c>
    </row>
    <row r="5367" spans="1:4">
      <c r="A5367" s="394">
        <v>102310</v>
      </c>
      <c r="B5367" s="394" t="s">
        <v>31076</v>
      </c>
      <c r="C5367" s="394" t="s">
        <v>1475</v>
      </c>
      <c r="D5367" s="395" t="s">
        <v>42434</v>
      </c>
    </row>
    <row r="5368" spans="1:4">
      <c r="A5368" s="394">
        <v>102311</v>
      </c>
      <c r="B5368" s="394" t="s">
        <v>31077</v>
      </c>
      <c r="C5368" s="394" t="s">
        <v>1475</v>
      </c>
      <c r="D5368" s="395" t="s">
        <v>42580</v>
      </c>
    </row>
    <row r="5369" spans="1:4">
      <c r="A5369" s="394">
        <v>102312</v>
      </c>
      <c r="B5369" s="394" t="s">
        <v>31078</v>
      </c>
      <c r="C5369" s="394" t="s">
        <v>1475</v>
      </c>
      <c r="D5369" s="395" t="s">
        <v>46203</v>
      </c>
    </row>
    <row r="5370" spans="1:4">
      <c r="A5370" s="394">
        <v>102313</v>
      </c>
      <c r="B5370" s="394" t="s">
        <v>31079</v>
      </c>
      <c r="C5370" s="394" t="s">
        <v>1475</v>
      </c>
      <c r="D5370" s="395" t="s">
        <v>44219</v>
      </c>
    </row>
    <row r="5371" spans="1:4">
      <c r="A5371" s="394">
        <v>102314</v>
      </c>
      <c r="B5371" s="394" t="s">
        <v>31080</v>
      </c>
      <c r="C5371" s="394" t="s">
        <v>1475</v>
      </c>
      <c r="D5371" s="395" t="s">
        <v>40943</v>
      </c>
    </row>
    <row r="5372" spans="1:4">
      <c r="A5372" s="394">
        <v>102315</v>
      </c>
      <c r="B5372" s="394" t="s">
        <v>31081</v>
      </c>
      <c r="C5372" s="394" t="s">
        <v>1475</v>
      </c>
      <c r="D5372" s="395" t="s">
        <v>46255</v>
      </c>
    </row>
    <row r="5373" spans="1:4">
      <c r="A5373" s="394">
        <v>102316</v>
      </c>
      <c r="B5373" s="394" t="s">
        <v>31082</v>
      </c>
      <c r="C5373" s="394" t="s">
        <v>1475</v>
      </c>
      <c r="D5373" s="395" t="s">
        <v>39228</v>
      </c>
    </row>
    <row r="5374" spans="1:4">
      <c r="A5374" s="394">
        <v>102317</v>
      </c>
      <c r="B5374" s="394" t="s">
        <v>31083</v>
      </c>
      <c r="C5374" s="394" t="s">
        <v>1475</v>
      </c>
      <c r="D5374" s="395" t="s">
        <v>40344</v>
      </c>
    </row>
    <row r="5375" spans="1:4">
      <c r="A5375" s="394">
        <v>102318</v>
      </c>
      <c r="B5375" s="394" t="s">
        <v>31084</v>
      </c>
      <c r="C5375" s="394" t="s">
        <v>1475</v>
      </c>
      <c r="D5375" s="395" t="s">
        <v>40405</v>
      </c>
    </row>
    <row r="5376" spans="1:4">
      <c r="A5376" s="394">
        <v>102319</v>
      </c>
      <c r="B5376" s="394" t="s">
        <v>31085</v>
      </c>
      <c r="C5376" s="394" t="s">
        <v>1475</v>
      </c>
      <c r="D5376" s="395" t="s">
        <v>40334</v>
      </c>
    </row>
    <row r="5377" spans="1:4">
      <c r="A5377" s="394">
        <v>102320</v>
      </c>
      <c r="B5377" s="394" t="s">
        <v>31086</v>
      </c>
      <c r="C5377" s="394" t="s">
        <v>1475</v>
      </c>
      <c r="D5377" s="395" t="s">
        <v>42174</v>
      </c>
    </row>
    <row r="5378" spans="1:4">
      <c r="A5378" s="394">
        <v>102321</v>
      </c>
      <c r="B5378" s="394" t="s">
        <v>31087</v>
      </c>
      <c r="C5378" s="394" t="s">
        <v>1475</v>
      </c>
      <c r="D5378" s="395" t="s">
        <v>39515</v>
      </c>
    </row>
    <row r="5379" spans="1:4">
      <c r="A5379" s="394">
        <v>102322</v>
      </c>
      <c r="B5379" s="394" t="s">
        <v>31088</v>
      </c>
      <c r="C5379" s="394" t="s">
        <v>1475</v>
      </c>
      <c r="D5379" s="395" t="s">
        <v>41091</v>
      </c>
    </row>
    <row r="5380" spans="1:4">
      <c r="A5380" s="394">
        <v>102323</v>
      </c>
      <c r="B5380" s="394" t="s">
        <v>31089</v>
      </c>
      <c r="C5380" s="394" t="s">
        <v>1475</v>
      </c>
      <c r="D5380" s="395" t="s">
        <v>39462</v>
      </c>
    </row>
    <row r="5381" spans="1:4">
      <c r="A5381" s="394">
        <v>102324</v>
      </c>
      <c r="B5381" s="394" t="s">
        <v>31090</v>
      </c>
      <c r="C5381" s="394" t="s">
        <v>1475</v>
      </c>
      <c r="D5381" s="395" t="s">
        <v>40268</v>
      </c>
    </row>
    <row r="5382" spans="1:4">
      <c r="A5382" s="394">
        <v>102325</v>
      </c>
      <c r="B5382" s="394" t="s">
        <v>31091</v>
      </c>
      <c r="C5382" s="394" t="s">
        <v>1475</v>
      </c>
      <c r="D5382" s="395" t="s">
        <v>41458</v>
      </c>
    </row>
    <row r="5383" spans="1:4">
      <c r="A5383" s="394">
        <v>102326</v>
      </c>
      <c r="B5383" s="394" t="s">
        <v>31092</v>
      </c>
      <c r="C5383" s="394" t="s">
        <v>1475</v>
      </c>
      <c r="D5383" s="395" t="s">
        <v>40340</v>
      </c>
    </row>
    <row r="5384" spans="1:4">
      <c r="A5384" s="394">
        <v>102327</v>
      </c>
      <c r="B5384" s="394" t="s">
        <v>31093</v>
      </c>
      <c r="C5384" s="394" t="s">
        <v>1475</v>
      </c>
      <c r="D5384" s="395" t="s">
        <v>42760</v>
      </c>
    </row>
    <row r="5385" spans="1:4">
      <c r="A5385" s="394">
        <v>102328</v>
      </c>
      <c r="B5385" s="394" t="s">
        <v>31094</v>
      </c>
      <c r="C5385" s="394" t="s">
        <v>1475</v>
      </c>
      <c r="D5385" s="395" t="s">
        <v>40297</v>
      </c>
    </row>
    <row r="5386" spans="1:4">
      <c r="A5386" s="394">
        <v>102329</v>
      </c>
      <c r="B5386" s="394" t="s">
        <v>31095</v>
      </c>
      <c r="C5386" s="394" t="s">
        <v>1475</v>
      </c>
      <c r="D5386" s="395" t="s">
        <v>46256</v>
      </c>
    </row>
    <row r="5387" spans="1:4">
      <c r="A5387" s="394">
        <v>94304</v>
      </c>
      <c r="B5387" s="394" t="s">
        <v>4800</v>
      </c>
      <c r="C5387" s="394" t="s">
        <v>1475</v>
      </c>
      <c r="D5387" s="395" t="s">
        <v>40215</v>
      </c>
    </row>
    <row r="5388" spans="1:4">
      <c r="A5388" s="394">
        <v>94305</v>
      </c>
      <c r="B5388" s="394" t="s">
        <v>4801</v>
      </c>
      <c r="C5388" s="394" t="s">
        <v>1475</v>
      </c>
      <c r="D5388" s="395" t="s">
        <v>46257</v>
      </c>
    </row>
    <row r="5389" spans="1:4">
      <c r="A5389" s="394">
        <v>94306</v>
      </c>
      <c r="B5389" s="394" t="s">
        <v>4802</v>
      </c>
      <c r="C5389" s="394" t="s">
        <v>1475</v>
      </c>
      <c r="D5389" s="395" t="s">
        <v>46258</v>
      </c>
    </row>
    <row r="5390" spans="1:4">
      <c r="A5390" s="394">
        <v>94307</v>
      </c>
      <c r="B5390" s="394" t="s">
        <v>4803</v>
      </c>
      <c r="C5390" s="394" t="s">
        <v>1475</v>
      </c>
      <c r="D5390" s="395" t="s">
        <v>46259</v>
      </c>
    </row>
    <row r="5391" spans="1:4">
      <c r="A5391" s="394">
        <v>94308</v>
      </c>
      <c r="B5391" s="394" t="s">
        <v>4804</v>
      </c>
      <c r="C5391" s="394" t="s">
        <v>1475</v>
      </c>
      <c r="D5391" s="395" t="s">
        <v>39622</v>
      </c>
    </row>
    <row r="5392" spans="1:4">
      <c r="A5392" s="394">
        <v>94309</v>
      </c>
      <c r="B5392" s="394" t="s">
        <v>4805</v>
      </c>
      <c r="C5392" s="394" t="s">
        <v>1475</v>
      </c>
      <c r="D5392" s="395" t="s">
        <v>46260</v>
      </c>
    </row>
    <row r="5393" spans="1:4">
      <c r="A5393" s="394">
        <v>94310</v>
      </c>
      <c r="B5393" s="394" t="s">
        <v>4806</v>
      </c>
      <c r="C5393" s="394" t="s">
        <v>1475</v>
      </c>
      <c r="D5393" s="395" t="s">
        <v>41693</v>
      </c>
    </row>
    <row r="5394" spans="1:4">
      <c r="A5394" s="394">
        <v>94315</v>
      </c>
      <c r="B5394" s="394" t="s">
        <v>4807</v>
      </c>
      <c r="C5394" s="394" t="s">
        <v>1475</v>
      </c>
      <c r="D5394" s="395" t="s">
        <v>46261</v>
      </c>
    </row>
    <row r="5395" spans="1:4">
      <c r="A5395" s="394">
        <v>94316</v>
      </c>
      <c r="B5395" s="394" t="s">
        <v>4808</v>
      </c>
      <c r="C5395" s="394" t="s">
        <v>1475</v>
      </c>
      <c r="D5395" s="395" t="s">
        <v>40002</v>
      </c>
    </row>
    <row r="5396" spans="1:4">
      <c r="A5396" s="394">
        <v>94317</v>
      </c>
      <c r="B5396" s="394" t="s">
        <v>4809</v>
      </c>
      <c r="C5396" s="394" t="s">
        <v>1475</v>
      </c>
      <c r="D5396" s="395" t="s">
        <v>46262</v>
      </c>
    </row>
    <row r="5397" spans="1:4">
      <c r="A5397" s="394">
        <v>94318</v>
      </c>
      <c r="B5397" s="394" t="s">
        <v>4810</v>
      </c>
      <c r="C5397" s="394" t="s">
        <v>1475</v>
      </c>
      <c r="D5397" s="395" t="s">
        <v>46263</v>
      </c>
    </row>
    <row r="5398" spans="1:4">
      <c r="A5398" s="394">
        <v>94319</v>
      </c>
      <c r="B5398" s="394" t="s">
        <v>4811</v>
      </c>
      <c r="C5398" s="394" t="s">
        <v>1475</v>
      </c>
      <c r="D5398" s="395" t="s">
        <v>46264</v>
      </c>
    </row>
    <row r="5399" spans="1:4">
      <c r="A5399" s="394">
        <v>94327</v>
      </c>
      <c r="B5399" s="394" t="s">
        <v>4812</v>
      </c>
      <c r="C5399" s="394" t="s">
        <v>1475</v>
      </c>
      <c r="D5399" s="395" t="s">
        <v>46265</v>
      </c>
    </row>
    <row r="5400" spans="1:4">
      <c r="A5400" s="394">
        <v>94328</v>
      </c>
      <c r="B5400" s="394" t="s">
        <v>4813</v>
      </c>
      <c r="C5400" s="394" t="s">
        <v>1475</v>
      </c>
      <c r="D5400" s="395" t="s">
        <v>46266</v>
      </c>
    </row>
    <row r="5401" spans="1:4">
      <c r="A5401" s="394">
        <v>94329</v>
      </c>
      <c r="B5401" s="394" t="s">
        <v>4814</v>
      </c>
      <c r="C5401" s="394" t="s">
        <v>1475</v>
      </c>
      <c r="D5401" s="395" t="s">
        <v>46267</v>
      </c>
    </row>
    <row r="5402" spans="1:4">
      <c r="A5402" s="394">
        <v>94330</v>
      </c>
      <c r="B5402" s="394" t="s">
        <v>4815</v>
      </c>
      <c r="C5402" s="394" t="s">
        <v>1475</v>
      </c>
      <c r="D5402" s="395" t="s">
        <v>46268</v>
      </c>
    </row>
    <row r="5403" spans="1:4">
      <c r="A5403" s="394">
        <v>94331</v>
      </c>
      <c r="B5403" s="394" t="s">
        <v>4816</v>
      </c>
      <c r="C5403" s="394" t="s">
        <v>1475</v>
      </c>
      <c r="D5403" s="395" t="s">
        <v>42244</v>
      </c>
    </row>
    <row r="5404" spans="1:4">
      <c r="A5404" s="394">
        <v>94332</v>
      </c>
      <c r="B5404" s="394" t="s">
        <v>4817</v>
      </c>
      <c r="C5404" s="394" t="s">
        <v>1475</v>
      </c>
      <c r="D5404" s="395" t="s">
        <v>46269</v>
      </c>
    </row>
    <row r="5405" spans="1:4">
      <c r="A5405" s="394">
        <v>94333</v>
      </c>
      <c r="B5405" s="394" t="s">
        <v>4818</v>
      </c>
      <c r="C5405" s="394" t="s">
        <v>1475</v>
      </c>
      <c r="D5405" s="395" t="s">
        <v>46270</v>
      </c>
    </row>
    <row r="5406" spans="1:4">
      <c r="A5406" s="394">
        <v>94338</v>
      </c>
      <c r="B5406" s="394" t="s">
        <v>4819</v>
      </c>
      <c r="C5406" s="394" t="s">
        <v>1475</v>
      </c>
      <c r="D5406" s="395" t="s">
        <v>39956</v>
      </c>
    </row>
    <row r="5407" spans="1:4">
      <c r="A5407" s="394">
        <v>94339</v>
      </c>
      <c r="B5407" s="394" t="s">
        <v>4820</v>
      </c>
      <c r="C5407" s="394" t="s">
        <v>1475</v>
      </c>
      <c r="D5407" s="395" t="s">
        <v>46271</v>
      </c>
    </row>
    <row r="5408" spans="1:4">
      <c r="A5408" s="394">
        <v>94340</v>
      </c>
      <c r="B5408" s="394" t="s">
        <v>4821</v>
      </c>
      <c r="C5408" s="394" t="s">
        <v>1475</v>
      </c>
      <c r="D5408" s="395" t="s">
        <v>39887</v>
      </c>
    </row>
    <row r="5409" spans="1:4">
      <c r="A5409" s="394">
        <v>94341</v>
      </c>
      <c r="B5409" s="394" t="s">
        <v>4822</v>
      </c>
      <c r="C5409" s="394" t="s">
        <v>1475</v>
      </c>
      <c r="D5409" s="395" t="s">
        <v>42747</v>
      </c>
    </row>
    <row r="5410" spans="1:4">
      <c r="A5410" s="394">
        <v>94342</v>
      </c>
      <c r="B5410" s="394" t="s">
        <v>4823</v>
      </c>
      <c r="C5410" s="394" t="s">
        <v>1475</v>
      </c>
      <c r="D5410" s="395" t="s">
        <v>45532</v>
      </c>
    </row>
    <row r="5411" spans="1:4">
      <c r="A5411" s="394">
        <v>96385</v>
      </c>
      <c r="B5411" s="394" t="s">
        <v>4824</v>
      </c>
      <c r="C5411" s="394" t="s">
        <v>1475</v>
      </c>
      <c r="D5411" s="395" t="s">
        <v>40150</v>
      </c>
    </row>
    <row r="5412" spans="1:4">
      <c r="A5412" s="394">
        <v>96386</v>
      </c>
      <c r="B5412" s="394" t="s">
        <v>4825</v>
      </c>
      <c r="C5412" s="394" t="s">
        <v>1475</v>
      </c>
      <c r="D5412" s="395" t="s">
        <v>43106</v>
      </c>
    </row>
    <row r="5413" spans="1:4">
      <c r="A5413" s="394">
        <v>93360</v>
      </c>
      <c r="B5413" s="394" t="s">
        <v>4826</v>
      </c>
      <c r="C5413" s="394" t="s">
        <v>1475</v>
      </c>
      <c r="D5413" s="395" t="s">
        <v>45195</v>
      </c>
    </row>
    <row r="5414" spans="1:4">
      <c r="A5414" s="394">
        <v>93361</v>
      </c>
      <c r="B5414" s="394" t="s">
        <v>4827</v>
      </c>
      <c r="C5414" s="394" t="s">
        <v>1475</v>
      </c>
      <c r="D5414" s="395" t="s">
        <v>46272</v>
      </c>
    </row>
    <row r="5415" spans="1:4">
      <c r="A5415" s="394">
        <v>93362</v>
      </c>
      <c r="B5415" s="394" t="s">
        <v>4828</v>
      </c>
      <c r="C5415" s="394" t="s">
        <v>1475</v>
      </c>
      <c r="D5415" s="395" t="s">
        <v>39953</v>
      </c>
    </row>
    <row r="5416" spans="1:4">
      <c r="A5416" s="394">
        <v>93363</v>
      </c>
      <c r="B5416" s="394" t="s">
        <v>4829</v>
      </c>
      <c r="C5416" s="394" t="s">
        <v>1475</v>
      </c>
      <c r="D5416" s="395" t="s">
        <v>42754</v>
      </c>
    </row>
    <row r="5417" spans="1:4">
      <c r="A5417" s="394">
        <v>93364</v>
      </c>
      <c r="B5417" s="394" t="s">
        <v>4830</v>
      </c>
      <c r="C5417" s="394" t="s">
        <v>1475</v>
      </c>
      <c r="D5417" s="395" t="s">
        <v>41328</v>
      </c>
    </row>
    <row r="5418" spans="1:4">
      <c r="A5418" s="394">
        <v>93365</v>
      </c>
      <c r="B5418" s="394" t="s">
        <v>4831</v>
      </c>
      <c r="C5418" s="394" t="s">
        <v>1475</v>
      </c>
      <c r="D5418" s="395" t="s">
        <v>45695</v>
      </c>
    </row>
    <row r="5419" spans="1:4">
      <c r="A5419" s="394">
        <v>93366</v>
      </c>
      <c r="B5419" s="394" t="s">
        <v>4832</v>
      </c>
      <c r="C5419" s="394" t="s">
        <v>1475</v>
      </c>
      <c r="D5419" s="395" t="s">
        <v>46253</v>
      </c>
    </row>
    <row r="5420" spans="1:4">
      <c r="A5420" s="394">
        <v>93367</v>
      </c>
      <c r="B5420" s="394" t="s">
        <v>4833</v>
      </c>
      <c r="C5420" s="394" t="s">
        <v>1475</v>
      </c>
      <c r="D5420" s="395" t="s">
        <v>46273</v>
      </c>
    </row>
    <row r="5421" spans="1:4">
      <c r="A5421" s="394">
        <v>93368</v>
      </c>
      <c r="B5421" s="394" t="s">
        <v>4834</v>
      </c>
      <c r="C5421" s="394" t="s">
        <v>1475</v>
      </c>
      <c r="D5421" s="395" t="s">
        <v>46274</v>
      </c>
    </row>
    <row r="5422" spans="1:4">
      <c r="A5422" s="394">
        <v>93369</v>
      </c>
      <c r="B5422" s="394" t="s">
        <v>4835</v>
      </c>
      <c r="C5422" s="394" t="s">
        <v>1475</v>
      </c>
      <c r="D5422" s="395" t="s">
        <v>41848</v>
      </c>
    </row>
    <row r="5423" spans="1:4">
      <c r="A5423" s="394">
        <v>93370</v>
      </c>
      <c r="B5423" s="394" t="s">
        <v>4836</v>
      </c>
      <c r="C5423" s="394" t="s">
        <v>1475</v>
      </c>
      <c r="D5423" s="395" t="s">
        <v>46275</v>
      </c>
    </row>
    <row r="5424" spans="1:4">
      <c r="A5424" s="394">
        <v>93371</v>
      </c>
      <c r="B5424" s="394" t="s">
        <v>4837</v>
      </c>
      <c r="C5424" s="394" t="s">
        <v>1475</v>
      </c>
      <c r="D5424" s="395" t="s">
        <v>41330</v>
      </c>
    </row>
    <row r="5425" spans="1:4">
      <c r="A5425" s="394">
        <v>93372</v>
      </c>
      <c r="B5425" s="394" t="s">
        <v>4838</v>
      </c>
      <c r="C5425" s="394" t="s">
        <v>1475</v>
      </c>
      <c r="D5425" s="395" t="s">
        <v>40685</v>
      </c>
    </row>
    <row r="5426" spans="1:4">
      <c r="A5426" s="394">
        <v>93373</v>
      </c>
      <c r="B5426" s="394" t="s">
        <v>4839</v>
      </c>
      <c r="C5426" s="394" t="s">
        <v>1475</v>
      </c>
      <c r="D5426" s="395" t="s">
        <v>40164</v>
      </c>
    </row>
    <row r="5427" spans="1:4">
      <c r="A5427" s="394">
        <v>93374</v>
      </c>
      <c r="B5427" s="394" t="s">
        <v>4840</v>
      </c>
      <c r="C5427" s="394" t="s">
        <v>1475</v>
      </c>
      <c r="D5427" s="395" t="s">
        <v>43907</v>
      </c>
    </row>
    <row r="5428" spans="1:4">
      <c r="A5428" s="394">
        <v>93375</v>
      </c>
      <c r="B5428" s="394" t="s">
        <v>4841</v>
      </c>
      <c r="C5428" s="394" t="s">
        <v>1475</v>
      </c>
      <c r="D5428" s="395" t="s">
        <v>40773</v>
      </c>
    </row>
    <row r="5429" spans="1:4">
      <c r="A5429" s="394">
        <v>93376</v>
      </c>
      <c r="B5429" s="394" t="s">
        <v>4842</v>
      </c>
      <c r="C5429" s="394" t="s">
        <v>1475</v>
      </c>
      <c r="D5429" s="395" t="s">
        <v>41612</v>
      </c>
    </row>
    <row r="5430" spans="1:4">
      <c r="A5430" s="394">
        <v>93377</v>
      </c>
      <c r="B5430" s="394" t="s">
        <v>4843</v>
      </c>
      <c r="C5430" s="394" t="s">
        <v>1475</v>
      </c>
      <c r="D5430" s="395" t="s">
        <v>40150</v>
      </c>
    </row>
    <row r="5431" spans="1:4">
      <c r="A5431" s="394">
        <v>93378</v>
      </c>
      <c r="B5431" s="394" t="s">
        <v>4844</v>
      </c>
      <c r="C5431" s="394" t="s">
        <v>1475</v>
      </c>
      <c r="D5431" s="395" t="s">
        <v>42985</v>
      </c>
    </row>
    <row r="5432" spans="1:4">
      <c r="A5432" s="394">
        <v>93379</v>
      </c>
      <c r="B5432" s="394" t="s">
        <v>4845</v>
      </c>
      <c r="C5432" s="394" t="s">
        <v>1475</v>
      </c>
      <c r="D5432" s="395" t="s">
        <v>41747</v>
      </c>
    </row>
    <row r="5433" spans="1:4">
      <c r="A5433" s="394">
        <v>93380</v>
      </c>
      <c r="B5433" s="394" t="s">
        <v>4846</v>
      </c>
      <c r="C5433" s="394" t="s">
        <v>1475</v>
      </c>
      <c r="D5433" s="395" t="s">
        <v>41338</v>
      </c>
    </row>
    <row r="5434" spans="1:4">
      <c r="A5434" s="394">
        <v>93381</v>
      </c>
      <c r="B5434" s="394" t="s">
        <v>4847</v>
      </c>
      <c r="C5434" s="394" t="s">
        <v>1475</v>
      </c>
      <c r="D5434" s="395" t="s">
        <v>46276</v>
      </c>
    </row>
    <row r="5435" spans="1:4">
      <c r="A5435" s="394">
        <v>93382</v>
      </c>
      <c r="B5435" s="394" t="s">
        <v>4848</v>
      </c>
      <c r="C5435" s="394" t="s">
        <v>1475</v>
      </c>
      <c r="D5435" s="395" t="s">
        <v>46277</v>
      </c>
    </row>
    <row r="5436" spans="1:4">
      <c r="A5436" s="394">
        <v>96995</v>
      </c>
      <c r="B5436" s="394" t="s">
        <v>4849</v>
      </c>
      <c r="C5436" s="394" t="s">
        <v>1475</v>
      </c>
      <c r="D5436" s="395" t="s">
        <v>41360</v>
      </c>
    </row>
    <row r="5437" spans="1:4">
      <c r="A5437" s="394">
        <v>97916</v>
      </c>
      <c r="B5437" s="394" t="s">
        <v>4850</v>
      </c>
      <c r="C5437" s="394" t="s">
        <v>4851</v>
      </c>
      <c r="D5437" s="395" t="s">
        <v>39910</v>
      </c>
    </row>
    <row r="5438" spans="1:4">
      <c r="A5438" s="394">
        <v>97917</v>
      </c>
      <c r="B5438" s="394" t="s">
        <v>4852</v>
      </c>
      <c r="C5438" s="394" t="s">
        <v>4851</v>
      </c>
      <c r="D5438" s="395" t="s">
        <v>42479</v>
      </c>
    </row>
    <row r="5439" spans="1:4">
      <c r="A5439" s="394">
        <v>97918</v>
      </c>
      <c r="B5439" s="394" t="s">
        <v>4853</v>
      </c>
      <c r="C5439" s="394" t="s">
        <v>4851</v>
      </c>
      <c r="D5439" s="395" t="s">
        <v>39288</v>
      </c>
    </row>
    <row r="5440" spans="1:4">
      <c r="A5440" s="394">
        <v>97919</v>
      </c>
      <c r="B5440" s="394" t="s">
        <v>4854</v>
      </c>
      <c r="C5440" s="394" t="s">
        <v>4851</v>
      </c>
      <c r="D5440" s="395" t="s">
        <v>41617</v>
      </c>
    </row>
    <row r="5441" spans="1:4">
      <c r="A5441" s="394">
        <v>101616</v>
      </c>
      <c r="B5441" s="394" t="s">
        <v>4855</v>
      </c>
      <c r="C5441" s="394" t="s">
        <v>429</v>
      </c>
      <c r="D5441" s="395" t="s">
        <v>41363</v>
      </c>
    </row>
    <row r="5442" spans="1:4">
      <c r="A5442" s="394">
        <v>101617</v>
      </c>
      <c r="B5442" s="394" t="s">
        <v>4856</v>
      </c>
      <c r="C5442" s="394" t="s">
        <v>429</v>
      </c>
      <c r="D5442" s="395" t="s">
        <v>41364</v>
      </c>
    </row>
    <row r="5443" spans="1:4">
      <c r="A5443" s="394">
        <v>101618</v>
      </c>
      <c r="B5443" s="394" t="s">
        <v>4857</v>
      </c>
      <c r="C5443" s="394" t="s">
        <v>1475</v>
      </c>
      <c r="D5443" s="395" t="s">
        <v>46278</v>
      </c>
    </row>
    <row r="5444" spans="1:4">
      <c r="A5444" s="394">
        <v>101619</v>
      </c>
      <c r="B5444" s="394" t="s">
        <v>4858</v>
      </c>
      <c r="C5444" s="394" t="s">
        <v>1475</v>
      </c>
      <c r="D5444" s="395" t="s">
        <v>46279</v>
      </c>
    </row>
    <row r="5445" spans="1:4">
      <c r="A5445" s="394">
        <v>101620</v>
      </c>
      <c r="B5445" s="394" t="s">
        <v>4859</v>
      </c>
      <c r="C5445" s="394" t="s">
        <v>1475</v>
      </c>
      <c r="D5445" s="395" t="s">
        <v>46280</v>
      </c>
    </row>
    <row r="5446" spans="1:4">
      <c r="A5446" s="394">
        <v>101621</v>
      </c>
      <c r="B5446" s="394" t="s">
        <v>4860</v>
      </c>
      <c r="C5446" s="394" t="s">
        <v>1475</v>
      </c>
      <c r="D5446" s="395" t="s">
        <v>46281</v>
      </c>
    </row>
    <row r="5447" spans="1:4">
      <c r="A5447" s="394">
        <v>101622</v>
      </c>
      <c r="B5447" s="394" t="s">
        <v>4861</v>
      </c>
      <c r="C5447" s="394" t="s">
        <v>1475</v>
      </c>
      <c r="D5447" s="395" t="s">
        <v>46282</v>
      </c>
    </row>
    <row r="5448" spans="1:4">
      <c r="A5448" s="394">
        <v>101623</v>
      </c>
      <c r="B5448" s="394" t="s">
        <v>4862</v>
      </c>
      <c r="C5448" s="394" t="s">
        <v>1475</v>
      </c>
      <c r="D5448" s="395" t="s">
        <v>46283</v>
      </c>
    </row>
    <row r="5449" spans="1:4">
      <c r="A5449" s="394">
        <v>101624</v>
      </c>
      <c r="B5449" s="394" t="s">
        <v>4863</v>
      </c>
      <c r="C5449" s="394" t="s">
        <v>1475</v>
      </c>
      <c r="D5449" s="395" t="s">
        <v>46284</v>
      </c>
    </row>
    <row r="5450" spans="1:4">
      <c r="A5450" s="394">
        <v>101625</v>
      </c>
      <c r="B5450" s="394" t="s">
        <v>4864</v>
      </c>
      <c r="C5450" s="394" t="s">
        <v>1475</v>
      </c>
      <c r="D5450" s="395" t="s">
        <v>41162</v>
      </c>
    </row>
    <row r="5451" spans="1:4">
      <c r="A5451" s="394">
        <v>95606</v>
      </c>
      <c r="B5451" s="394" t="s">
        <v>4865</v>
      </c>
      <c r="C5451" s="394" t="s">
        <v>1475</v>
      </c>
      <c r="D5451" s="395" t="s">
        <v>41641</v>
      </c>
    </row>
    <row r="5452" spans="1:4">
      <c r="A5452" s="394">
        <v>101159</v>
      </c>
      <c r="B5452" s="394" t="s">
        <v>4925</v>
      </c>
      <c r="C5452" s="394" t="s">
        <v>429</v>
      </c>
      <c r="D5452" s="395" t="s">
        <v>46285</v>
      </c>
    </row>
    <row r="5453" spans="1:4">
      <c r="A5453" s="394">
        <v>103322</v>
      </c>
      <c r="B5453" s="394" t="s">
        <v>41366</v>
      </c>
      <c r="C5453" s="394" t="s">
        <v>429</v>
      </c>
      <c r="D5453" s="395" t="s">
        <v>40400</v>
      </c>
    </row>
    <row r="5454" spans="1:4">
      <c r="A5454" s="394">
        <v>103323</v>
      </c>
      <c r="B5454" s="394" t="s">
        <v>41367</v>
      </c>
      <c r="C5454" s="394" t="s">
        <v>429</v>
      </c>
      <c r="D5454" s="395" t="s">
        <v>39255</v>
      </c>
    </row>
    <row r="5455" spans="1:4">
      <c r="A5455" s="394">
        <v>103324</v>
      </c>
      <c r="B5455" s="394" t="s">
        <v>41369</v>
      </c>
      <c r="C5455" s="394" t="s">
        <v>429</v>
      </c>
      <c r="D5455" s="395" t="s">
        <v>46286</v>
      </c>
    </row>
    <row r="5456" spans="1:4">
      <c r="A5456" s="394">
        <v>103325</v>
      </c>
      <c r="B5456" s="394" t="s">
        <v>41370</v>
      </c>
      <c r="C5456" s="394" t="s">
        <v>429</v>
      </c>
      <c r="D5456" s="395" t="s">
        <v>41517</v>
      </c>
    </row>
    <row r="5457" spans="1:4">
      <c r="A5457" s="394">
        <v>103326</v>
      </c>
      <c r="B5457" s="394" t="s">
        <v>41372</v>
      </c>
      <c r="C5457" s="394" t="s">
        <v>429</v>
      </c>
      <c r="D5457" s="395" t="s">
        <v>46287</v>
      </c>
    </row>
    <row r="5458" spans="1:4">
      <c r="A5458" s="394">
        <v>103327</v>
      </c>
      <c r="B5458" s="394" t="s">
        <v>41373</v>
      </c>
      <c r="C5458" s="394" t="s">
        <v>429</v>
      </c>
      <c r="D5458" s="395" t="s">
        <v>46288</v>
      </c>
    </row>
    <row r="5459" spans="1:4">
      <c r="A5459" s="394">
        <v>103328</v>
      </c>
      <c r="B5459" s="394" t="s">
        <v>41374</v>
      </c>
      <c r="C5459" s="394" t="s">
        <v>429</v>
      </c>
      <c r="D5459" s="395" t="s">
        <v>46289</v>
      </c>
    </row>
    <row r="5460" spans="1:4">
      <c r="A5460" s="394">
        <v>103329</v>
      </c>
      <c r="B5460" s="394" t="s">
        <v>41375</v>
      </c>
      <c r="C5460" s="394" t="s">
        <v>429</v>
      </c>
      <c r="D5460" s="395" t="s">
        <v>46290</v>
      </c>
    </row>
    <row r="5461" spans="1:4">
      <c r="A5461" s="394">
        <v>103330</v>
      </c>
      <c r="B5461" s="394" t="s">
        <v>41376</v>
      </c>
      <c r="C5461" s="394" t="s">
        <v>429</v>
      </c>
      <c r="D5461" s="395" t="s">
        <v>46291</v>
      </c>
    </row>
    <row r="5462" spans="1:4">
      <c r="A5462" s="394">
        <v>103331</v>
      </c>
      <c r="B5462" s="394" t="s">
        <v>41377</v>
      </c>
      <c r="C5462" s="394" t="s">
        <v>429</v>
      </c>
      <c r="D5462" s="395" t="s">
        <v>46292</v>
      </c>
    </row>
    <row r="5463" spans="1:4">
      <c r="A5463" s="394">
        <v>103332</v>
      </c>
      <c r="B5463" s="394" t="s">
        <v>41378</v>
      </c>
      <c r="C5463" s="394" t="s">
        <v>429</v>
      </c>
      <c r="D5463" s="395" t="s">
        <v>46293</v>
      </c>
    </row>
    <row r="5464" spans="1:4">
      <c r="A5464" s="394">
        <v>103333</v>
      </c>
      <c r="B5464" s="394" t="s">
        <v>41379</v>
      </c>
      <c r="C5464" s="394" t="s">
        <v>429</v>
      </c>
      <c r="D5464" s="395" t="s">
        <v>46294</v>
      </c>
    </row>
    <row r="5465" spans="1:4">
      <c r="A5465" s="394">
        <v>103334</v>
      </c>
      <c r="B5465" s="394" t="s">
        <v>41381</v>
      </c>
      <c r="C5465" s="394" t="s">
        <v>429</v>
      </c>
      <c r="D5465" s="395" t="s">
        <v>46295</v>
      </c>
    </row>
    <row r="5466" spans="1:4">
      <c r="A5466" s="394">
        <v>103335</v>
      </c>
      <c r="B5466" s="394" t="s">
        <v>41382</v>
      </c>
      <c r="C5466" s="394" t="s">
        <v>429</v>
      </c>
      <c r="D5466" s="395" t="s">
        <v>46296</v>
      </c>
    </row>
    <row r="5467" spans="1:4">
      <c r="A5467" s="394">
        <v>103350</v>
      </c>
      <c r="B5467" s="394" t="s">
        <v>41383</v>
      </c>
      <c r="C5467" s="394" t="s">
        <v>429</v>
      </c>
      <c r="D5467" s="395" t="s">
        <v>46297</v>
      </c>
    </row>
    <row r="5468" spans="1:4">
      <c r="A5468" s="394">
        <v>103351</v>
      </c>
      <c r="B5468" s="394" t="s">
        <v>41384</v>
      </c>
      <c r="C5468" s="394" t="s">
        <v>429</v>
      </c>
      <c r="D5468" s="395" t="s">
        <v>46298</v>
      </c>
    </row>
    <row r="5469" spans="1:4">
      <c r="A5469" s="394">
        <v>103356</v>
      </c>
      <c r="B5469" s="394" t="s">
        <v>41385</v>
      </c>
      <c r="C5469" s="394" t="s">
        <v>429</v>
      </c>
      <c r="D5469" s="395" t="s">
        <v>46299</v>
      </c>
    </row>
    <row r="5470" spans="1:4">
      <c r="A5470" s="394">
        <v>103357</v>
      </c>
      <c r="B5470" s="394" t="s">
        <v>41386</v>
      </c>
      <c r="C5470" s="394" t="s">
        <v>429</v>
      </c>
      <c r="D5470" s="395" t="s">
        <v>46300</v>
      </c>
    </row>
    <row r="5471" spans="1:4">
      <c r="A5471" s="394">
        <v>89282</v>
      </c>
      <c r="B5471" s="394" t="s">
        <v>4926</v>
      </c>
      <c r="C5471" s="394" t="s">
        <v>429</v>
      </c>
      <c r="D5471" s="395" t="s">
        <v>46301</v>
      </c>
    </row>
    <row r="5472" spans="1:4">
      <c r="A5472" s="394">
        <v>89283</v>
      </c>
      <c r="B5472" s="394" t="s">
        <v>4927</v>
      </c>
      <c r="C5472" s="394" t="s">
        <v>429</v>
      </c>
      <c r="D5472" s="395" t="s">
        <v>40916</v>
      </c>
    </row>
    <row r="5473" spans="1:4">
      <c r="A5473" s="394">
        <v>89284</v>
      </c>
      <c r="B5473" s="394" t="s">
        <v>4928</v>
      </c>
      <c r="C5473" s="394" t="s">
        <v>429</v>
      </c>
      <c r="D5473" s="395" t="s">
        <v>46302</v>
      </c>
    </row>
    <row r="5474" spans="1:4">
      <c r="A5474" s="394">
        <v>89285</v>
      </c>
      <c r="B5474" s="394" t="s">
        <v>4929</v>
      </c>
      <c r="C5474" s="394" t="s">
        <v>429</v>
      </c>
      <c r="D5474" s="395" t="s">
        <v>40401</v>
      </c>
    </row>
    <row r="5475" spans="1:4">
      <c r="A5475" s="394">
        <v>89286</v>
      </c>
      <c r="B5475" s="394" t="s">
        <v>4930</v>
      </c>
      <c r="C5475" s="394" t="s">
        <v>429</v>
      </c>
      <c r="D5475" s="395" t="s">
        <v>46303</v>
      </c>
    </row>
    <row r="5476" spans="1:4">
      <c r="A5476" s="394">
        <v>89287</v>
      </c>
      <c r="B5476" s="394" t="s">
        <v>4931</v>
      </c>
      <c r="C5476" s="394" t="s">
        <v>429</v>
      </c>
      <c r="D5476" s="395" t="s">
        <v>41182</v>
      </c>
    </row>
    <row r="5477" spans="1:4">
      <c r="A5477" s="394">
        <v>89288</v>
      </c>
      <c r="B5477" s="394" t="s">
        <v>4932</v>
      </c>
      <c r="C5477" s="394" t="s">
        <v>429</v>
      </c>
      <c r="D5477" s="395" t="s">
        <v>46304</v>
      </c>
    </row>
    <row r="5478" spans="1:4">
      <c r="A5478" s="394">
        <v>89289</v>
      </c>
      <c r="B5478" s="394" t="s">
        <v>4933</v>
      </c>
      <c r="C5478" s="394" t="s">
        <v>429</v>
      </c>
      <c r="D5478" s="395" t="s">
        <v>46305</v>
      </c>
    </row>
    <row r="5479" spans="1:4">
      <c r="A5479" s="394">
        <v>89290</v>
      </c>
      <c r="B5479" s="394" t="s">
        <v>4934</v>
      </c>
      <c r="C5479" s="394" t="s">
        <v>429</v>
      </c>
      <c r="D5479" s="395" t="s">
        <v>41388</v>
      </c>
    </row>
    <row r="5480" spans="1:4">
      <c r="A5480" s="394">
        <v>89291</v>
      </c>
      <c r="B5480" s="394" t="s">
        <v>4935</v>
      </c>
      <c r="C5480" s="394" t="s">
        <v>429</v>
      </c>
      <c r="D5480" s="395" t="s">
        <v>46306</v>
      </c>
    </row>
    <row r="5481" spans="1:4">
      <c r="A5481" s="394">
        <v>89292</v>
      </c>
      <c r="B5481" s="394" t="s">
        <v>4936</v>
      </c>
      <c r="C5481" s="394" t="s">
        <v>429</v>
      </c>
      <c r="D5481" s="395" t="s">
        <v>46307</v>
      </c>
    </row>
    <row r="5482" spans="1:4">
      <c r="A5482" s="394">
        <v>89293</v>
      </c>
      <c r="B5482" s="394" t="s">
        <v>4937</v>
      </c>
      <c r="C5482" s="394" t="s">
        <v>429</v>
      </c>
      <c r="D5482" s="395" t="s">
        <v>46308</v>
      </c>
    </row>
    <row r="5483" spans="1:4">
      <c r="A5483" s="394">
        <v>89294</v>
      </c>
      <c r="B5483" s="394" t="s">
        <v>4938</v>
      </c>
      <c r="C5483" s="394" t="s">
        <v>429</v>
      </c>
      <c r="D5483" s="395" t="s">
        <v>46309</v>
      </c>
    </row>
    <row r="5484" spans="1:4">
      <c r="A5484" s="394">
        <v>89295</v>
      </c>
      <c r="B5484" s="394" t="s">
        <v>4939</v>
      </c>
      <c r="C5484" s="394" t="s">
        <v>429</v>
      </c>
      <c r="D5484" s="395" t="s">
        <v>41392</v>
      </c>
    </row>
    <row r="5485" spans="1:4">
      <c r="A5485" s="394">
        <v>89296</v>
      </c>
      <c r="B5485" s="394" t="s">
        <v>4940</v>
      </c>
      <c r="C5485" s="394" t="s">
        <v>429</v>
      </c>
      <c r="D5485" s="395" t="s">
        <v>46310</v>
      </c>
    </row>
    <row r="5486" spans="1:4">
      <c r="A5486" s="394">
        <v>89297</v>
      </c>
      <c r="B5486" s="394" t="s">
        <v>4941</v>
      </c>
      <c r="C5486" s="394" t="s">
        <v>429</v>
      </c>
      <c r="D5486" s="395" t="s">
        <v>41635</v>
      </c>
    </row>
    <row r="5487" spans="1:4">
      <c r="A5487" s="394">
        <v>89298</v>
      </c>
      <c r="B5487" s="394" t="s">
        <v>4942</v>
      </c>
      <c r="C5487" s="394" t="s">
        <v>429</v>
      </c>
      <c r="D5487" s="395" t="s">
        <v>46311</v>
      </c>
    </row>
    <row r="5488" spans="1:4">
      <c r="A5488" s="394">
        <v>89299</v>
      </c>
      <c r="B5488" s="394" t="s">
        <v>4943</v>
      </c>
      <c r="C5488" s="394" t="s">
        <v>429</v>
      </c>
      <c r="D5488" s="395" t="s">
        <v>46312</v>
      </c>
    </row>
    <row r="5489" spans="1:4">
      <c r="A5489" s="394">
        <v>89300</v>
      </c>
      <c r="B5489" s="394" t="s">
        <v>4944</v>
      </c>
      <c r="C5489" s="394" t="s">
        <v>429</v>
      </c>
      <c r="D5489" s="395" t="s">
        <v>41510</v>
      </c>
    </row>
    <row r="5490" spans="1:4">
      <c r="A5490" s="394">
        <v>89301</v>
      </c>
      <c r="B5490" s="394" t="s">
        <v>4945</v>
      </c>
      <c r="C5490" s="394" t="s">
        <v>429</v>
      </c>
      <c r="D5490" s="395" t="s">
        <v>46313</v>
      </c>
    </row>
    <row r="5491" spans="1:4">
      <c r="A5491" s="394">
        <v>89302</v>
      </c>
      <c r="B5491" s="394" t="s">
        <v>4946</v>
      </c>
      <c r="C5491" s="394" t="s">
        <v>429</v>
      </c>
      <c r="D5491" s="395" t="s">
        <v>45657</v>
      </c>
    </row>
    <row r="5492" spans="1:4">
      <c r="A5492" s="394">
        <v>89303</v>
      </c>
      <c r="B5492" s="394" t="s">
        <v>4947</v>
      </c>
      <c r="C5492" s="394" t="s">
        <v>429</v>
      </c>
      <c r="D5492" s="395" t="s">
        <v>45736</v>
      </c>
    </row>
    <row r="5493" spans="1:4">
      <c r="A5493" s="394">
        <v>89304</v>
      </c>
      <c r="B5493" s="394" t="s">
        <v>4948</v>
      </c>
      <c r="C5493" s="394" t="s">
        <v>429</v>
      </c>
      <c r="D5493" s="395" t="s">
        <v>46314</v>
      </c>
    </row>
    <row r="5494" spans="1:4">
      <c r="A5494" s="394">
        <v>89305</v>
      </c>
      <c r="B5494" s="394" t="s">
        <v>4949</v>
      </c>
      <c r="C5494" s="394" t="s">
        <v>429</v>
      </c>
      <c r="D5494" s="395" t="s">
        <v>40452</v>
      </c>
    </row>
    <row r="5495" spans="1:4">
      <c r="A5495" s="394">
        <v>89306</v>
      </c>
      <c r="B5495" s="394" t="s">
        <v>4950</v>
      </c>
      <c r="C5495" s="394" t="s">
        <v>429</v>
      </c>
      <c r="D5495" s="395" t="s">
        <v>46315</v>
      </c>
    </row>
    <row r="5496" spans="1:4">
      <c r="A5496" s="394">
        <v>89307</v>
      </c>
      <c r="B5496" s="394" t="s">
        <v>4951</v>
      </c>
      <c r="C5496" s="394" t="s">
        <v>429</v>
      </c>
      <c r="D5496" s="395" t="s">
        <v>46316</v>
      </c>
    </row>
    <row r="5497" spans="1:4">
      <c r="A5497" s="394">
        <v>89308</v>
      </c>
      <c r="B5497" s="394" t="s">
        <v>4952</v>
      </c>
      <c r="C5497" s="394" t="s">
        <v>429</v>
      </c>
      <c r="D5497" s="395" t="s">
        <v>46317</v>
      </c>
    </row>
    <row r="5498" spans="1:4">
      <c r="A5498" s="394">
        <v>89309</v>
      </c>
      <c r="B5498" s="394" t="s">
        <v>4953</v>
      </c>
      <c r="C5498" s="394" t="s">
        <v>429</v>
      </c>
      <c r="D5498" s="395" t="s">
        <v>46318</v>
      </c>
    </row>
    <row r="5499" spans="1:4">
      <c r="A5499" s="394">
        <v>89310</v>
      </c>
      <c r="B5499" s="394" t="s">
        <v>4954</v>
      </c>
      <c r="C5499" s="394" t="s">
        <v>429</v>
      </c>
      <c r="D5499" s="395" t="s">
        <v>46319</v>
      </c>
    </row>
    <row r="5500" spans="1:4">
      <c r="A5500" s="394">
        <v>89311</v>
      </c>
      <c r="B5500" s="394" t="s">
        <v>4955</v>
      </c>
      <c r="C5500" s="394" t="s">
        <v>429</v>
      </c>
      <c r="D5500" s="395" t="s">
        <v>46320</v>
      </c>
    </row>
    <row r="5501" spans="1:4">
      <c r="A5501" s="394">
        <v>89312</v>
      </c>
      <c r="B5501" s="394" t="s">
        <v>4956</v>
      </c>
      <c r="C5501" s="394" t="s">
        <v>429</v>
      </c>
      <c r="D5501" s="395" t="s">
        <v>46321</v>
      </c>
    </row>
    <row r="5502" spans="1:4">
      <c r="A5502" s="394">
        <v>89313</v>
      </c>
      <c r="B5502" s="394" t="s">
        <v>4957</v>
      </c>
      <c r="C5502" s="394" t="s">
        <v>429</v>
      </c>
      <c r="D5502" s="395" t="s">
        <v>39309</v>
      </c>
    </row>
    <row r="5503" spans="1:4">
      <c r="A5503" s="394">
        <v>101157</v>
      </c>
      <c r="B5503" s="394" t="s">
        <v>31096</v>
      </c>
      <c r="C5503" s="394" t="s">
        <v>429</v>
      </c>
      <c r="D5503" s="395" t="s">
        <v>46322</v>
      </c>
    </row>
    <row r="5504" spans="1:4">
      <c r="A5504" s="394">
        <v>101158</v>
      </c>
      <c r="B5504" s="394" t="s">
        <v>31097</v>
      </c>
      <c r="C5504" s="394" t="s">
        <v>429</v>
      </c>
      <c r="D5504" s="395" t="s">
        <v>41515</v>
      </c>
    </row>
    <row r="5505" spans="1:4">
      <c r="A5505" s="394">
        <v>101162</v>
      </c>
      <c r="B5505" s="394" t="s">
        <v>4958</v>
      </c>
      <c r="C5505" s="394" t="s">
        <v>429</v>
      </c>
      <c r="D5505" s="395" t="s">
        <v>46323</v>
      </c>
    </row>
    <row r="5506" spans="1:4">
      <c r="A5506" s="394">
        <v>103316</v>
      </c>
      <c r="B5506" s="394" t="s">
        <v>41394</v>
      </c>
      <c r="C5506" s="394" t="s">
        <v>429</v>
      </c>
      <c r="D5506" s="395" t="s">
        <v>46324</v>
      </c>
    </row>
    <row r="5507" spans="1:4">
      <c r="A5507" s="394">
        <v>103317</v>
      </c>
      <c r="B5507" s="394" t="s">
        <v>41395</v>
      </c>
      <c r="C5507" s="394" t="s">
        <v>429</v>
      </c>
      <c r="D5507" s="395" t="s">
        <v>46325</v>
      </c>
    </row>
    <row r="5508" spans="1:4">
      <c r="A5508" s="394">
        <v>103318</v>
      </c>
      <c r="B5508" s="394" t="s">
        <v>41396</v>
      </c>
      <c r="C5508" s="394" t="s">
        <v>429</v>
      </c>
      <c r="D5508" s="395" t="s">
        <v>46326</v>
      </c>
    </row>
    <row r="5509" spans="1:4">
      <c r="A5509" s="394">
        <v>103319</v>
      </c>
      <c r="B5509" s="394" t="s">
        <v>41398</v>
      </c>
      <c r="C5509" s="394" t="s">
        <v>429</v>
      </c>
      <c r="D5509" s="395" t="s">
        <v>40887</v>
      </c>
    </row>
    <row r="5510" spans="1:4">
      <c r="A5510" s="394">
        <v>103320</v>
      </c>
      <c r="B5510" s="394" t="s">
        <v>41399</v>
      </c>
      <c r="C5510" s="394" t="s">
        <v>429</v>
      </c>
      <c r="D5510" s="395" t="s">
        <v>43224</v>
      </c>
    </row>
    <row r="5511" spans="1:4">
      <c r="A5511" s="394">
        <v>103321</v>
      </c>
      <c r="B5511" s="394" t="s">
        <v>41400</v>
      </c>
      <c r="C5511" s="394" t="s">
        <v>429</v>
      </c>
      <c r="D5511" s="395" t="s">
        <v>46327</v>
      </c>
    </row>
    <row r="5512" spans="1:4">
      <c r="A5512" s="394">
        <v>103336</v>
      </c>
      <c r="B5512" s="394" t="s">
        <v>41401</v>
      </c>
      <c r="C5512" s="394" t="s">
        <v>429</v>
      </c>
      <c r="D5512" s="395" t="s">
        <v>46328</v>
      </c>
    </row>
    <row r="5513" spans="1:4">
      <c r="A5513" s="394">
        <v>103337</v>
      </c>
      <c r="B5513" s="394" t="s">
        <v>41402</v>
      </c>
      <c r="C5513" s="394" t="s">
        <v>429</v>
      </c>
      <c r="D5513" s="395" t="s">
        <v>42036</v>
      </c>
    </row>
    <row r="5514" spans="1:4">
      <c r="A5514" s="394">
        <v>103338</v>
      </c>
      <c r="B5514" s="394" t="s">
        <v>41404</v>
      </c>
      <c r="C5514" s="394" t="s">
        <v>429</v>
      </c>
      <c r="D5514" s="395" t="s">
        <v>44295</v>
      </c>
    </row>
    <row r="5515" spans="1:4">
      <c r="A5515" s="394">
        <v>103339</v>
      </c>
      <c r="B5515" s="394" t="s">
        <v>41406</v>
      </c>
      <c r="C5515" s="394" t="s">
        <v>429</v>
      </c>
      <c r="D5515" s="395" t="s">
        <v>46329</v>
      </c>
    </row>
    <row r="5516" spans="1:4">
      <c r="A5516" s="394">
        <v>103340</v>
      </c>
      <c r="B5516" s="394" t="s">
        <v>41407</v>
      </c>
      <c r="C5516" s="394" t="s">
        <v>429</v>
      </c>
      <c r="D5516" s="395" t="s">
        <v>46330</v>
      </c>
    </row>
    <row r="5517" spans="1:4">
      <c r="A5517" s="394">
        <v>103341</v>
      </c>
      <c r="B5517" s="394" t="s">
        <v>41408</v>
      </c>
      <c r="C5517" s="394" t="s">
        <v>429</v>
      </c>
      <c r="D5517" s="395" t="s">
        <v>46331</v>
      </c>
    </row>
    <row r="5518" spans="1:4">
      <c r="A5518" s="394">
        <v>103342</v>
      </c>
      <c r="B5518" s="394" t="s">
        <v>41409</v>
      </c>
      <c r="C5518" s="394" t="s">
        <v>429</v>
      </c>
      <c r="D5518" s="395" t="s">
        <v>46332</v>
      </c>
    </row>
    <row r="5519" spans="1:4">
      <c r="A5519" s="394">
        <v>103343</v>
      </c>
      <c r="B5519" s="394" t="s">
        <v>41410</v>
      </c>
      <c r="C5519" s="394" t="s">
        <v>429</v>
      </c>
      <c r="D5519" s="395" t="s">
        <v>46333</v>
      </c>
    </row>
    <row r="5520" spans="1:4">
      <c r="A5520" s="394">
        <v>89453</v>
      </c>
      <c r="B5520" s="394" t="s">
        <v>4986</v>
      </c>
      <c r="C5520" s="394" t="s">
        <v>429</v>
      </c>
      <c r="D5520" s="395" t="s">
        <v>46334</v>
      </c>
    </row>
    <row r="5521" spans="1:4">
      <c r="A5521" s="394">
        <v>89454</v>
      </c>
      <c r="B5521" s="394" t="s">
        <v>4987</v>
      </c>
      <c r="C5521" s="394" t="s">
        <v>429</v>
      </c>
      <c r="D5521" s="395" t="s">
        <v>46335</v>
      </c>
    </row>
    <row r="5522" spans="1:4">
      <c r="A5522" s="394">
        <v>89455</v>
      </c>
      <c r="B5522" s="394" t="s">
        <v>4988</v>
      </c>
      <c r="C5522" s="394" t="s">
        <v>429</v>
      </c>
      <c r="D5522" s="395" t="s">
        <v>46336</v>
      </c>
    </row>
    <row r="5523" spans="1:4">
      <c r="A5523" s="394">
        <v>89456</v>
      </c>
      <c r="B5523" s="394" t="s">
        <v>4989</v>
      </c>
      <c r="C5523" s="394" t="s">
        <v>429</v>
      </c>
      <c r="D5523" s="395" t="s">
        <v>46337</v>
      </c>
    </row>
    <row r="5524" spans="1:4">
      <c r="A5524" s="394">
        <v>89457</v>
      </c>
      <c r="B5524" s="394" t="s">
        <v>4990</v>
      </c>
      <c r="C5524" s="394" t="s">
        <v>429</v>
      </c>
      <c r="D5524" s="395" t="s">
        <v>46338</v>
      </c>
    </row>
    <row r="5525" spans="1:4">
      <c r="A5525" s="394">
        <v>89458</v>
      </c>
      <c r="B5525" s="394" t="s">
        <v>4991</v>
      </c>
      <c r="C5525" s="394" t="s">
        <v>429</v>
      </c>
      <c r="D5525" s="395" t="s">
        <v>46339</v>
      </c>
    </row>
    <row r="5526" spans="1:4">
      <c r="A5526" s="394">
        <v>89459</v>
      </c>
      <c r="B5526" s="394" t="s">
        <v>4992</v>
      </c>
      <c r="C5526" s="394" t="s">
        <v>429</v>
      </c>
      <c r="D5526" s="395" t="s">
        <v>46340</v>
      </c>
    </row>
    <row r="5527" spans="1:4">
      <c r="A5527" s="394">
        <v>89460</v>
      </c>
      <c r="B5527" s="394" t="s">
        <v>4993</v>
      </c>
      <c r="C5527" s="394" t="s">
        <v>429</v>
      </c>
      <c r="D5527" s="395" t="s">
        <v>46341</v>
      </c>
    </row>
    <row r="5528" spans="1:4">
      <c r="A5528" s="394">
        <v>89462</v>
      </c>
      <c r="B5528" s="394" t="s">
        <v>4994</v>
      </c>
      <c r="C5528" s="394" t="s">
        <v>429</v>
      </c>
      <c r="D5528" s="395" t="s">
        <v>42902</v>
      </c>
    </row>
    <row r="5529" spans="1:4">
      <c r="A5529" s="394">
        <v>89463</v>
      </c>
      <c r="B5529" s="394" t="s">
        <v>4995</v>
      </c>
      <c r="C5529" s="394" t="s">
        <v>429</v>
      </c>
      <c r="D5529" s="395" t="s">
        <v>46342</v>
      </c>
    </row>
    <row r="5530" spans="1:4">
      <c r="A5530" s="394">
        <v>89464</v>
      </c>
      <c r="B5530" s="394" t="s">
        <v>4996</v>
      </c>
      <c r="C5530" s="394" t="s">
        <v>429</v>
      </c>
      <c r="D5530" s="395" t="s">
        <v>46343</v>
      </c>
    </row>
    <row r="5531" spans="1:4">
      <c r="A5531" s="394">
        <v>89465</v>
      </c>
      <c r="B5531" s="394" t="s">
        <v>4997</v>
      </c>
      <c r="C5531" s="394" t="s">
        <v>429</v>
      </c>
      <c r="D5531" s="395" t="s">
        <v>46344</v>
      </c>
    </row>
    <row r="5532" spans="1:4">
      <c r="A5532" s="394">
        <v>89466</v>
      </c>
      <c r="B5532" s="394" t="s">
        <v>4998</v>
      </c>
      <c r="C5532" s="394" t="s">
        <v>429</v>
      </c>
      <c r="D5532" s="395" t="s">
        <v>46345</v>
      </c>
    </row>
    <row r="5533" spans="1:4">
      <c r="A5533" s="394">
        <v>89467</v>
      </c>
      <c r="B5533" s="394" t="s">
        <v>4999</v>
      </c>
      <c r="C5533" s="394" t="s">
        <v>429</v>
      </c>
      <c r="D5533" s="395" t="s">
        <v>46346</v>
      </c>
    </row>
    <row r="5534" spans="1:4">
      <c r="A5534" s="394">
        <v>89468</v>
      </c>
      <c r="B5534" s="394" t="s">
        <v>5000</v>
      </c>
      <c r="C5534" s="394" t="s">
        <v>429</v>
      </c>
      <c r="D5534" s="395" t="s">
        <v>46347</v>
      </c>
    </row>
    <row r="5535" spans="1:4">
      <c r="A5535" s="394">
        <v>89469</v>
      </c>
      <c r="B5535" s="394" t="s">
        <v>5001</v>
      </c>
      <c r="C5535" s="394" t="s">
        <v>429</v>
      </c>
      <c r="D5535" s="395" t="s">
        <v>40454</v>
      </c>
    </row>
    <row r="5536" spans="1:4">
      <c r="A5536" s="394">
        <v>89470</v>
      </c>
      <c r="B5536" s="394" t="s">
        <v>5002</v>
      </c>
      <c r="C5536" s="394" t="s">
        <v>429</v>
      </c>
      <c r="D5536" s="395" t="s">
        <v>46348</v>
      </c>
    </row>
    <row r="5537" spans="1:4">
      <c r="A5537" s="394">
        <v>89471</v>
      </c>
      <c r="B5537" s="394" t="s">
        <v>5003</v>
      </c>
      <c r="C5537" s="394" t="s">
        <v>429</v>
      </c>
      <c r="D5537" s="395" t="s">
        <v>46349</v>
      </c>
    </row>
    <row r="5538" spans="1:4">
      <c r="A5538" s="394">
        <v>89472</v>
      </c>
      <c r="B5538" s="394" t="s">
        <v>5004</v>
      </c>
      <c r="C5538" s="394" t="s">
        <v>429</v>
      </c>
      <c r="D5538" s="395" t="s">
        <v>42647</v>
      </c>
    </row>
    <row r="5539" spans="1:4">
      <c r="A5539" s="394">
        <v>89473</v>
      </c>
      <c r="B5539" s="394" t="s">
        <v>5005</v>
      </c>
      <c r="C5539" s="394" t="s">
        <v>429</v>
      </c>
      <c r="D5539" s="395" t="s">
        <v>46350</v>
      </c>
    </row>
    <row r="5540" spans="1:4">
      <c r="A5540" s="394">
        <v>89474</v>
      </c>
      <c r="B5540" s="394" t="s">
        <v>5006</v>
      </c>
      <c r="C5540" s="394" t="s">
        <v>429</v>
      </c>
      <c r="D5540" s="395" t="s">
        <v>46351</v>
      </c>
    </row>
    <row r="5541" spans="1:4">
      <c r="A5541" s="394">
        <v>89475</v>
      </c>
      <c r="B5541" s="394" t="s">
        <v>5007</v>
      </c>
      <c r="C5541" s="394" t="s">
        <v>429</v>
      </c>
      <c r="D5541" s="395" t="s">
        <v>46352</v>
      </c>
    </row>
    <row r="5542" spans="1:4">
      <c r="A5542" s="394">
        <v>89476</v>
      </c>
      <c r="B5542" s="394" t="s">
        <v>5008</v>
      </c>
      <c r="C5542" s="394" t="s">
        <v>429</v>
      </c>
      <c r="D5542" s="395" t="s">
        <v>46353</v>
      </c>
    </row>
    <row r="5543" spans="1:4">
      <c r="A5543" s="394">
        <v>89477</v>
      </c>
      <c r="B5543" s="394" t="s">
        <v>5009</v>
      </c>
      <c r="C5543" s="394" t="s">
        <v>429</v>
      </c>
      <c r="D5543" s="395" t="s">
        <v>40548</v>
      </c>
    </row>
    <row r="5544" spans="1:4">
      <c r="A5544" s="394">
        <v>89478</v>
      </c>
      <c r="B5544" s="394" t="s">
        <v>5010</v>
      </c>
      <c r="C5544" s="394" t="s">
        <v>429</v>
      </c>
      <c r="D5544" s="395" t="s">
        <v>46354</v>
      </c>
    </row>
    <row r="5545" spans="1:4">
      <c r="A5545" s="394">
        <v>89479</v>
      </c>
      <c r="B5545" s="394" t="s">
        <v>5011</v>
      </c>
      <c r="C5545" s="394" t="s">
        <v>429</v>
      </c>
      <c r="D5545" s="395" t="s">
        <v>46355</v>
      </c>
    </row>
    <row r="5546" spans="1:4">
      <c r="A5546" s="394">
        <v>89480</v>
      </c>
      <c r="B5546" s="394" t="s">
        <v>5012</v>
      </c>
      <c r="C5546" s="394" t="s">
        <v>429</v>
      </c>
      <c r="D5546" s="395" t="s">
        <v>43000</v>
      </c>
    </row>
    <row r="5547" spans="1:4">
      <c r="A5547" s="394">
        <v>89483</v>
      </c>
      <c r="B5547" s="394" t="s">
        <v>5013</v>
      </c>
      <c r="C5547" s="394" t="s">
        <v>429</v>
      </c>
      <c r="D5547" s="395" t="s">
        <v>46356</v>
      </c>
    </row>
    <row r="5548" spans="1:4">
      <c r="A5548" s="394">
        <v>89484</v>
      </c>
      <c r="B5548" s="394" t="s">
        <v>5014</v>
      </c>
      <c r="C5548" s="394" t="s">
        <v>429</v>
      </c>
      <c r="D5548" s="395" t="s">
        <v>46357</v>
      </c>
    </row>
    <row r="5549" spans="1:4">
      <c r="A5549" s="394">
        <v>89486</v>
      </c>
      <c r="B5549" s="394" t="s">
        <v>5015</v>
      </c>
      <c r="C5549" s="394" t="s">
        <v>429</v>
      </c>
      <c r="D5549" s="395" t="s">
        <v>46358</v>
      </c>
    </row>
    <row r="5550" spans="1:4">
      <c r="A5550" s="394">
        <v>89487</v>
      </c>
      <c r="B5550" s="394" t="s">
        <v>5016</v>
      </c>
      <c r="C5550" s="394" t="s">
        <v>429</v>
      </c>
      <c r="D5550" s="395" t="s">
        <v>39497</v>
      </c>
    </row>
    <row r="5551" spans="1:4">
      <c r="A5551" s="394">
        <v>89488</v>
      </c>
      <c r="B5551" s="394" t="s">
        <v>5017</v>
      </c>
      <c r="C5551" s="394" t="s">
        <v>429</v>
      </c>
      <c r="D5551" s="395" t="s">
        <v>46359</v>
      </c>
    </row>
    <row r="5552" spans="1:4">
      <c r="A5552" s="394">
        <v>91815</v>
      </c>
      <c r="B5552" s="394" t="s">
        <v>5018</v>
      </c>
      <c r="C5552" s="394" t="s">
        <v>429</v>
      </c>
      <c r="D5552" s="395" t="s">
        <v>41032</v>
      </c>
    </row>
    <row r="5553" spans="1:4">
      <c r="A5553" s="394">
        <v>91816</v>
      </c>
      <c r="B5553" s="394" t="s">
        <v>5019</v>
      </c>
      <c r="C5553" s="394" t="s">
        <v>429</v>
      </c>
      <c r="D5553" s="395" t="s">
        <v>46360</v>
      </c>
    </row>
    <row r="5554" spans="1:4">
      <c r="A5554" s="394">
        <v>101161</v>
      </c>
      <c r="B5554" s="394" t="s">
        <v>5020</v>
      </c>
      <c r="C5554" s="394" t="s">
        <v>429</v>
      </c>
      <c r="D5554" s="395" t="s">
        <v>46361</v>
      </c>
    </row>
    <row r="5555" spans="1:4">
      <c r="A5555" s="394">
        <v>101163</v>
      </c>
      <c r="B5555" s="394" t="s">
        <v>5021</v>
      </c>
      <c r="C5555" s="394" t="s">
        <v>429</v>
      </c>
      <c r="D5555" s="395" t="s">
        <v>46362</v>
      </c>
    </row>
    <row r="5556" spans="1:4">
      <c r="A5556" s="394">
        <v>101164</v>
      </c>
      <c r="B5556" s="394" t="s">
        <v>5022</v>
      </c>
      <c r="C5556" s="394" t="s">
        <v>429</v>
      </c>
      <c r="D5556" s="395" t="s">
        <v>46363</v>
      </c>
    </row>
    <row r="5557" spans="1:4">
      <c r="A5557" s="394">
        <v>96358</v>
      </c>
      <c r="B5557" s="394" t="s">
        <v>5023</v>
      </c>
      <c r="C5557" s="394" t="s">
        <v>429</v>
      </c>
      <c r="D5557" s="395" t="s">
        <v>40618</v>
      </c>
    </row>
    <row r="5558" spans="1:4">
      <c r="A5558" s="394">
        <v>96359</v>
      </c>
      <c r="B5558" s="394" t="s">
        <v>5024</v>
      </c>
      <c r="C5558" s="394" t="s">
        <v>429</v>
      </c>
      <c r="D5558" s="395" t="s">
        <v>46364</v>
      </c>
    </row>
    <row r="5559" spans="1:4">
      <c r="A5559" s="394">
        <v>96360</v>
      </c>
      <c r="B5559" s="394" t="s">
        <v>5025</v>
      </c>
      <c r="C5559" s="394" t="s">
        <v>429</v>
      </c>
      <c r="D5559" s="395" t="s">
        <v>46365</v>
      </c>
    </row>
    <row r="5560" spans="1:4">
      <c r="A5560" s="394">
        <v>96361</v>
      </c>
      <c r="B5560" s="394" t="s">
        <v>5026</v>
      </c>
      <c r="C5560" s="394" t="s">
        <v>429</v>
      </c>
      <c r="D5560" s="395" t="s">
        <v>46366</v>
      </c>
    </row>
    <row r="5561" spans="1:4">
      <c r="A5561" s="394">
        <v>96362</v>
      </c>
      <c r="B5561" s="394" t="s">
        <v>5027</v>
      </c>
      <c r="C5561" s="394" t="s">
        <v>429</v>
      </c>
      <c r="D5561" s="395" t="s">
        <v>46367</v>
      </c>
    </row>
    <row r="5562" spans="1:4">
      <c r="A5562" s="394">
        <v>96363</v>
      </c>
      <c r="B5562" s="394" t="s">
        <v>5028</v>
      </c>
      <c r="C5562" s="394" t="s">
        <v>429</v>
      </c>
      <c r="D5562" s="395" t="s">
        <v>46368</v>
      </c>
    </row>
    <row r="5563" spans="1:4">
      <c r="A5563" s="394">
        <v>96364</v>
      </c>
      <c r="B5563" s="394" t="s">
        <v>5029</v>
      </c>
      <c r="C5563" s="394" t="s">
        <v>429</v>
      </c>
      <c r="D5563" s="395" t="s">
        <v>46369</v>
      </c>
    </row>
    <row r="5564" spans="1:4">
      <c r="A5564" s="394">
        <v>96365</v>
      </c>
      <c r="B5564" s="394" t="s">
        <v>5030</v>
      </c>
      <c r="C5564" s="394" t="s">
        <v>429</v>
      </c>
      <c r="D5564" s="395" t="s">
        <v>46370</v>
      </c>
    </row>
    <row r="5565" spans="1:4">
      <c r="A5565" s="394">
        <v>96366</v>
      </c>
      <c r="B5565" s="394" t="s">
        <v>5031</v>
      </c>
      <c r="C5565" s="394" t="s">
        <v>429</v>
      </c>
      <c r="D5565" s="395" t="s">
        <v>46371</v>
      </c>
    </row>
    <row r="5566" spans="1:4">
      <c r="A5566" s="394">
        <v>96367</v>
      </c>
      <c r="B5566" s="394" t="s">
        <v>5032</v>
      </c>
      <c r="C5566" s="394" t="s">
        <v>429</v>
      </c>
      <c r="D5566" s="395" t="s">
        <v>46372</v>
      </c>
    </row>
    <row r="5567" spans="1:4">
      <c r="A5567" s="394">
        <v>96368</v>
      </c>
      <c r="B5567" s="394" t="s">
        <v>5033</v>
      </c>
      <c r="C5567" s="394" t="s">
        <v>429</v>
      </c>
      <c r="D5567" s="395" t="s">
        <v>46373</v>
      </c>
    </row>
    <row r="5568" spans="1:4">
      <c r="A5568" s="394">
        <v>96369</v>
      </c>
      <c r="B5568" s="394" t="s">
        <v>5034</v>
      </c>
      <c r="C5568" s="394" t="s">
        <v>429</v>
      </c>
      <c r="D5568" s="395" t="s">
        <v>46374</v>
      </c>
    </row>
    <row r="5569" spans="1:4">
      <c r="A5569" s="394">
        <v>96370</v>
      </c>
      <c r="B5569" s="394" t="s">
        <v>5035</v>
      </c>
      <c r="C5569" s="394" t="s">
        <v>429</v>
      </c>
      <c r="D5569" s="395" t="s">
        <v>46375</v>
      </c>
    </row>
    <row r="5570" spans="1:4">
      <c r="A5570" s="394">
        <v>96371</v>
      </c>
      <c r="B5570" s="394" t="s">
        <v>5036</v>
      </c>
      <c r="C5570" s="394" t="s">
        <v>429</v>
      </c>
      <c r="D5570" s="395" t="s">
        <v>46376</v>
      </c>
    </row>
    <row r="5571" spans="1:4">
      <c r="A5571" s="394">
        <v>96373</v>
      </c>
      <c r="B5571" s="394" t="s">
        <v>5037</v>
      </c>
      <c r="C5571" s="394" t="s">
        <v>41</v>
      </c>
      <c r="D5571" s="395" t="s">
        <v>41824</v>
      </c>
    </row>
    <row r="5572" spans="1:4">
      <c r="A5572" s="394">
        <v>96374</v>
      </c>
      <c r="B5572" s="394" t="s">
        <v>5038</v>
      </c>
      <c r="C5572" s="394" t="s">
        <v>41</v>
      </c>
      <c r="D5572" s="395" t="s">
        <v>40339</v>
      </c>
    </row>
    <row r="5573" spans="1:4">
      <c r="A5573" s="394">
        <v>102235</v>
      </c>
      <c r="B5573" s="394" t="s">
        <v>27981</v>
      </c>
      <c r="C5573" s="394" t="s">
        <v>429</v>
      </c>
      <c r="D5573" s="395" t="s">
        <v>46377</v>
      </c>
    </row>
    <row r="5574" spans="1:4">
      <c r="A5574" s="394">
        <v>102253</v>
      </c>
      <c r="B5574" s="394" t="s">
        <v>27982</v>
      </c>
      <c r="C5574" s="394" t="s">
        <v>429</v>
      </c>
      <c r="D5574" s="395" t="s">
        <v>46378</v>
      </c>
    </row>
    <row r="5575" spans="1:4">
      <c r="A5575" s="394">
        <v>102254</v>
      </c>
      <c r="B5575" s="394" t="s">
        <v>27983</v>
      </c>
      <c r="C5575" s="394" t="s">
        <v>429</v>
      </c>
      <c r="D5575" s="395" t="s">
        <v>46379</v>
      </c>
    </row>
    <row r="5576" spans="1:4">
      <c r="A5576" s="394">
        <v>102255</v>
      </c>
      <c r="B5576" s="394" t="s">
        <v>27984</v>
      </c>
      <c r="C5576" s="394" t="s">
        <v>429</v>
      </c>
      <c r="D5576" s="395" t="s">
        <v>46380</v>
      </c>
    </row>
    <row r="5577" spans="1:4">
      <c r="A5577" s="394">
        <v>102256</v>
      </c>
      <c r="B5577" s="394" t="s">
        <v>27985</v>
      </c>
      <c r="C5577" s="394" t="s">
        <v>429</v>
      </c>
      <c r="D5577" s="395" t="s">
        <v>46381</v>
      </c>
    </row>
    <row r="5578" spans="1:4">
      <c r="A5578" s="394">
        <v>102257</v>
      </c>
      <c r="B5578" s="394" t="s">
        <v>27986</v>
      </c>
      <c r="C5578" s="394" t="s">
        <v>429</v>
      </c>
      <c r="D5578" s="395" t="s">
        <v>46382</v>
      </c>
    </row>
    <row r="5579" spans="1:4">
      <c r="A5579" s="394">
        <v>102258</v>
      </c>
      <c r="B5579" s="394" t="s">
        <v>27987</v>
      </c>
      <c r="C5579" s="394" t="s">
        <v>429</v>
      </c>
      <c r="D5579" s="395" t="s">
        <v>46383</v>
      </c>
    </row>
    <row r="5580" spans="1:4">
      <c r="A5580" s="394">
        <v>101154</v>
      </c>
      <c r="B5580" s="394" t="s">
        <v>5039</v>
      </c>
      <c r="C5580" s="394" t="s">
        <v>429</v>
      </c>
      <c r="D5580" s="395" t="s">
        <v>46384</v>
      </c>
    </row>
    <row r="5581" spans="1:4">
      <c r="A5581" s="394">
        <v>101155</v>
      </c>
      <c r="B5581" s="394" t="s">
        <v>5040</v>
      </c>
      <c r="C5581" s="394" t="s">
        <v>429</v>
      </c>
      <c r="D5581" s="395" t="s">
        <v>46385</v>
      </c>
    </row>
    <row r="5582" spans="1:4">
      <c r="A5582" s="394">
        <v>101156</v>
      </c>
      <c r="B5582" s="394" t="s">
        <v>5041</v>
      </c>
      <c r="C5582" s="394" t="s">
        <v>429</v>
      </c>
      <c r="D5582" s="395" t="s">
        <v>46386</v>
      </c>
    </row>
    <row r="5583" spans="1:4">
      <c r="A5583" s="394">
        <v>101810</v>
      </c>
      <c r="B5583" s="394" t="s">
        <v>5042</v>
      </c>
      <c r="C5583" s="394" t="s">
        <v>1475</v>
      </c>
      <c r="D5583" s="395" t="s">
        <v>46387</v>
      </c>
    </row>
    <row r="5584" spans="1:4">
      <c r="A5584" s="394">
        <v>101811</v>
      </c>
      <c r="B5584" s="394" t="s">
        <v>5043</v>
      </c>
      <c r="C5584" s="394" t="s">
        <v>1475</v>
      </c>
      <c r="D5584" s="395" t="s">
        <v>46388</v>
      </c>
    </row>
    <row r="5585" spans="1:4">
      <c r="A5585" s="394">
        <v>101812</v>
      </c>
      <c r="B5585" s="394" t="s">
        <v>30264</v>
      </c>
      <c r="C5585" s="394" t="s">
        <v>1475</v>
      </c>
      <c r="D5585" s="395" t="s">
        <v>46389</v>
      </c>
    </row>
    <row r="5586" spans="1:4">
      <c r="A5586" s="394">
        <v>101813</v>
      </c>
      <c r="B5586" s="394" t="s">
        <v>30265</v>
      </c>
      <c r="C5586" s="394" t="s">
        <v>1475</v>
      </c>
      <c r="D5586" s="395" t="s">
        <v>46390</v>
      </c>
    </row>
    <row r="5587" spans="1:4">
      <c r="A5587" s="394">
        <v>101814</v>
      </c>
      <c r="B5587" s="394" t="s">
        <v>30266</v>
      </c>
      <c r="C5587" s="394" t="s">
        <v>429</v>
      </c>
      <c r="D5587" s="395" t="s">
        <v>40385</v>
      </c>
    </row>
    <row r="5588" spans="1:4">
      <c r="A5588" s="394">
        <v>101815</v>
      </c>
      <c r="B5588" s="394" t="s">
        <v>30267</v>
      </c>
      <c r="C5588" s="394" t="s">
        <v>429</v>
      </c>
      <c r="D5588" s="395" t="s">
        <v>43215</v>
      </c>
    </row>
    <row r="5589" spans="1:4">
      <c r="A5589" s="394">
        <v>101816</v>
      </c>
      <c r="B5589" s="394" t="s">
        <v>30268</v>
      </c>
      <c r="C5589" s="394" t="s">
        <v>429</v>
      </c>
      <c r="D5589" s="395" t="s">
        <v>43206</v>
      </c>
    </row>
    <row r="5590" spans="1:4">
      <c r="A5590" s="394">
        <v>101817</v>
      </c>
      <c r="B5590" s="394" t="s">
        <v>30269</v>
      </c>
      <c r="C5590" s="394" t="s">
        <v>429</v>
      </c>
      <c r="D5590" s="395" t="s">
        <v>46391</v>
      </c>
    </row>
    <row r="5591" spans="1:4">
      <c r="A5591" s="394">
        <v>101818</v>
      </c>
      <c r="B5591" s="394" t="s">
        <v>30270</v>
      </c>
      <c r="C5591" s="394" t="s">
        <v>429</v>
      </c>
      <c r="D5591" s="395" t="s">
        <v>46392</v>
      </c>
    </row>
    <row r="5592" spans="1:4">
      <c r="A5592" s="394">
        <v>101819</v>
      </c>
      <c r="B5592" s="394" t="s">
        <v>30271</v>
      </c>
      <c r="C5592" s="394" t="s">
        <v>429</v>
      </c>
      <c r="D5592" s="395" t="s">
        <v>46393</v>
      </c>
    </row>
    <row r="5593" spans="1:4">
      <c r="A5593" s="394">
        <v>101820</v>
      </c>
      <c r="B5593" s="394" t="s">
        <v>30272</v>
      </c>
      <c r="C5593" s="394" t="s">
        <v>429</v>
      </c>
      <c r="D5593" s="395" t="s">
        <v>46394</v>
      </c>
    </row>
    <row r="5594" spans="1:4">
      <c r="A5594" s="394">
        <v>101822</v>
      </c>
      <c r="B5594" s="394" t="s">
        <v>30273</v>
      </c>
      <c r="C5594" s="394" t="s">
        <v>1475</v>
      </c>
      <c r="D5594" s="395" t="s">
        <v>46395</v>
      </c>
    </row>
    <row r="5595" spans="1:4">
      <c r="A5595" s="394">
        <v>101823</v>
      </c>
      <c r="B5595" s="394" t="s">
        <v>30274</v>
      </c>
      <c r="C5595" s="394" t="s">
        <v>1475</v>
      </c>
      <c r="D5595" s="395" t="s">
        <v>46396</v>
      </c>
    </row>
    <row r="5596" spans="1:4">
      <c r="A5596" s="394">
        <v>101824</v>
      </c>
      <c r="B5596" s="394" t="s">
        <v>30275</v>
      </c>
      <c r="C5596" s="394" t="s">
        <v>1475</v>
      </c>
      <c r="D5596" s="395" t="s">
        <v>46397</v>
      </c>
    </row>
    <row r="5597" spans="1:4">
      <c r="A5597" s="394">
        <v>101825</v>
      </c>
      <c r="B5597" s="394" t="s">
        <v>30276</v>
      </c>
      <c r="C5597" s="394" t="s">
        <v>1475</v>
      </c>
      <c r="D5597" s="395" t="s">
        <v>46398</v>
      </c>
    </row>
    <row r="5598" spans="1:4">
      <c r="A5598" s="394">
        <v>101826</v>
      </c>
      <c r="B5598" s="394" t="s">
        <v>30277</v>
      </c>
      <c r="C5598" s="394" t="s">
        <v>1475</v>
      </c>
      <c r="D5598" s="395" t="s">
        <v>46399</v>
      </c>
    </row>
    <row r="5599" spans="1:4">
      <c r="A5599" s="394">
        <v>101827</v>
      </c>
      <c r="B5599" s="394" t="s">
        <v>30278</v>
      </c>
      <c r="C5599" s="394" t="s">
        <v>1475</v>
      </c>
      <c r="D5599" s="395" t="s">
        <v>46400</v>
      </c>
    </row>
    <row r="5600" spans="1:4">
      <c r="A5600" s="394">
        <v>101828</v>
      </c>
      <c r="B5600" s="394" t="s">
        <v>30279</v>
      </c>
      <c r="C5600" s="394" t="s">
        <v>1475</v>
      </c>
      <c r="D5600" s="395" t="s">
        <v>44115</v>
      </c>
    </row>
    <row r="5601" spans="1:4">
      <c r="A5601" s="394">
        <v>101829</v>
      </c>
      <c r="B5601" s="394" t="s">
        <v>31098</v>
      </c>
      <c r="C5601" s="394" t="s">
        <v>1475</v>
      </c>
      <c r="D5601" s="395" t="s">
        <v>46401</v>
      </c>
    </row>
    <row r="5602" spans="1:4">
      <c r="A5602" s="394">
        <v>101830</v>
      </c>
      <c r="B5602" s="394" t="s">
        <v>31099</v>
      </c>
      <c r="C5602" s="394" t="s">
        <v>1475</v>
      </c>
      <c r="D5602" s="395" t="s">
        <v>46402</v>
      </c>
    </row>
    <row r="5603" spans="1:4">
      <c r="A5603" s="394">
        <v>101831</v>
      </c>
      <c r="B5603" s="394" t="s">
        <v>31100</v>
      </c>
      <c r="C5603" s="394" t="s">
        <v>1475</v>
      </c>
      <c r="D5603" s="395" t="s">
        <v>46403</v>
      </c>
    </row>
    <row r="5604" spans="1:4">
      <c r="A5604" s="394">
        <v>101832</v>
      </c>
      <c r="B5604" s="394" t="s">
        <v>30280</v>
      </c>
      <c r="C5604" s="394" t="s">
        <v>1475</v>
      </c>
      <c r="D5604" s="395" t="s">
        <v>46404</v>
      </c>
    </row>
    <row r="5605" spans="1:4">
      <c r="A5605" s="394">
        <v>101833</v>
      </c>
      <c r="B5605" s="394" t="s">
        <v>30281</v>
      </c>
      <c r="C5605" s="394" t="s">
        <v>1475</v>
      </c>
      <c r="D5605" s="395" t="s">
        <v>46405</v>
      </c>
    </row>
    <row r="5606" spans="1:4">
      <c r="A5606" s="394">
        <v>101834</v>
      </c>
      <c r="B5606" s="394" t="s">
        <v>30282</v>
      </c>
      <c r="C5606" s="394" t="s">
        <v>1475</v>
      </c>
      <c r="D5606" s="395" t="s">
        <v>46406</v>
      </c>
    </row>
    <row r="5607" spans="1:4">
      <c r="A5607" s="394">
        <v>101835</v>
      </c>
      <c r="B5607" s="394" t="s">
        <v>30283</v>
      </c>
      <c r="C5607" s="394" t="s">
        <v>1475</v>
      </c>
      <c r="D5607" s="395" t="s">
        <v>46407</v>
      </c>
    </row>
    <row r="5608" spans="1:4">
      <c r="A5608" s="394">
        <v>101836</v>
      </c>
      <c r="B5608" s="394" t="s">
        <v>30284</v>
      </c>
      <c r="C5608" s="394" t="s">
        <v>1475</v>
      </c>
      <c r="D5608" s="395" t="s">
        <v>39551</v>
      </c>
    </row>
    <row r="5609" spans="1:4">
      <c r="A5609" s="394">
        <v>101837</v>
      </c>
      <c r="B5609" s="394" t="s">
        <v>30285</v>
      </c>
      <c r="C5609" s="394" t="s">
        <v>1475</v>
      </c>
      <c r="D5609" s="395" t="s">
        <v>46408</v>
      </c>
    </row>
    <row r="5610" spans="1:4">
      <c r="A5610" s="394">
        <v>101838</v>
      </c>
      <c r="B5610" s="394" t="s">
        <v>30286</v>
      </c>
      <c r="C5610" s="394" t="s">
        <v>1475</v>
      </c>
      <c r="D5610" s="395" t="s">
        <v>42512</v>
      </c>
    </row>
    <row r="5611" spans="1:4">
      <c r="A5611" s="394">
        <v>101839</v>
      </c>
      <c r="B5611" s="394" t="s">
        <v>30287</v>
      </c>
      <c r="C5611" s="394" t="s">
        <v>1475</v>
      </c>
      <c r="D5611" s="395" t="s">
        <v>46409</v>
      </c>
    </row>
    <row r="5612" spans="1:4">
      <c r="A5612" s="394">
        <v>101840</v>
      </c>
      <c r="B5612" s="394" t="s">
        <v>30288</v>
      </c>
      <c r="C5612" s="394" t="s">
        <v>1475</v>
      </c>
      <c r="D5612" s="395" t="s">
        <v>46410</v>
      </c>
    </row>
    <row r="5613" spans="1:4">
      <c r="A5613" s="394">
        <v>101841</v>
      </c>
      <c r="B5613" s="394" t="s">
        <v>30289</v>
      </c>
      <c r="C5613" s="394" t="s">
        <v>1475</v>
      </c>
      <c r="D5613" s="395" t="s">
        <v>46411</v>
      </c>
    </row>
    <row r="5614" spans="1:4">
      <c r="A5614" s="394">
        <v>101842</v>
      </c>
      <c r="B5614" s="394" t="s">
        <v>30290</v>
      </c>
      <c r="C5614" s="394" t="s">
        <v>1475</v>
      </c>
      <c r="D5614" s="395" t="s">
        <v>46412</v>
      </c>
    </row>
    <row r="5615" spans="1:4">
      <c r="A5615" s="394">
        <v>101843</v>
      </c>
      <c r="B5615" s="394" t="s">
        <v>31101</v>
      </c>
      <c r="C5615" s="394" t="s">
        <v>1475</v>
      </c>
      <c r="D5615" s="395" t="s">
        <v>46413</v>
      </c>
    </row>
    <row r="5616" spans="1:4">
      <c r="A5616" s="394">
        <v>101844</v>
      </c>
      <c r="B5616" s="394" t="s">
        <v>31102</v>
      </c>
      <c r="C5616" s="394" t="s">
        <v>1475</v>
      </c>
      <c r="D5616" s="395" t="s">
        <v>46414</v>
      </c>
    </row>
    <row r="5617" spans="1:4">
      <c r="A5617" s="394">
        <v>101845</v>
      </c>
      <c r="B5617" s="394" t="s">
        <v>31103</v>
      </c>
      <c r="C5617" s="394" t="s">
        <v>1475</v>
      </c>
      <c r="D5617" s="395" t="s">
        <v>46415</v>
      </c>
    </row>
    <row r="5618" spans="1:4">
      <c r="A5618" s="394">
        <v>101846</v>
      </c>
      <c r="B5618" s="394" t="s">
        <v>30291</v>
      </c>
      <c r="C5618" s="394" t="s">
        <v>1475</v>
      </c>
      <c r="D5618" s="395" t="s">
        <v>46416</v>
      </c>
    </row>
    <row r="5619" spans="1:4">
      <c r="A5619" s="394">
        <v>101847</v>
      </c>
      <c r="B5619" s="394" t="s">
        <v>30292</v>
      </c>
      <c r="C5619" s="394" t="s">
        <v>1475</v>
      </c>
      <c r="D5619" s="395" t="s">
        <v>40999</v>
      </c>
    </row>
    <row r="5620" spans="1:4">
      <c r="A5620" s="394">
        <v>101848</v>
      </c>
      <c r="B5620" s="394" t="s">
        <v>30293</v>
      </c>
      <c r="C5620" s="394" t="s">
        <v>1475</v>
      </c>
      <c r="D5620" s="395" t="s">
        <v>46417</v>
      </c>
    </row>
    <row r="5621" spans="1:4">
      <c r="A5621" s="394">
        <v>101849</v>
      </c>
      <c r="B5621" s="394" t="s">
        <v>30294</v>
      </c>
      <c r="C5621" s="394" t="s">
        <v>1475</v>
      </c>
      <c r="D5621" s="395" t="s">
        <v>46418</v>
      </c>
    </row>
    <row r="5622" spans="1:4">
      <c r="A5622" s="394">
        <v>101850</v>
      </c>
      <c r="B5622" s="394" t="s">
        <v>30295</v>
      </c>
      <c r="C5622" s="394" t="s">
        <v>429</v>
      </c>
      <c r="D5622" s="395" t="s">
        <v>46419</v>
      </c>
    </row>
    <row r="5623" spans="1:4">
      <c r="A5623" s="394">
        <v>101851</v>
      </c>
      <c r="B5623" s="394" t="s">
        <v>30296</v>
      </c>
      <c r="C5623" s="394" t="s">
        <v>429</v>
      </c>
      <c r="D5623" s="395" t="s">
        <v>46420</v>
      </c>
    </row>
    <row r="5624" spans="1:4">
      <c r="A5624" s="394">
        <v>101852</v>
      </c>
      <c r="B5624" s="394" t="s">
        <v>30297</v>
      </c>
      <c r="C5624" s="394" t="s">
        <v>429</v>
      </c>
      <c r="D5624" s="395" t="s">
        <v>46421</v>
      </c>
    </row>
    <row r="5625" spans="1:4">
      <c r="A5625" s="394">
        <v>101853</v>
      </c>
      <c r="B5625" s="394" t="s">
        <v>30298</v>
      </c>
      <c r="C5625" s="394" t="s">
        <v>429</v>
      </c>
      <c r="D5625" s="395" t="s">
        <v>42176</v>
      </c>
    </row>
    <row r="5626" spans="1:4">
      <c r="A5626" s="394">
        <v>101854</v>
      </c>
      <c r="B5626" s="394" t="s">
        <v>30299</v>
      </c>
      <c r="C5626" s="394" t="s">
        <v>429</v>
      </c>
      <c r="D5626" s="395" t="s">
        <v>46422</v>
      </c>
    </row>
    <row r="5627" spans="1:4">
      <c r="A5627" s="394">
        <v>101855</v>
      </c>
      <c r="B5627" s="394" t="s">
        <v>30300</v>
      </c>
      <c r="C5627" s="394" t="s">
        <v>429</v>
      </c>
      <c r="D5627" s="395" t="s">
        <v>46423</v>
      </c>
    </row>
    <row r="5628" spans="1:4">
      <c r="A5628" s="394">
        <v>101856</v>
      </c>
      <c r="B5628" s="394" t="s">
        <v>30301</v>
      </c>
      <c r="C5628" s="394" t="s">
        <v>429</v>
      </c>
      <c r="D5628" s="395" t="s">
        <v>46424</v>
      </c>
    </row>
    <row r="5629" spans="1:4">
      <c r="A5629" s="394">
        <v>101857</v>
      </c>
      <c r="B5629" s="394" t="s">
        <v>30302</v>
      </c>
      <c r="C5629" s="394" t="s">
        <v>429</v>
      </c>
      <c r="D5629" s="395" t="s">
        <v>46425</v>
      </c>
    </row>
    <row r="5630" spans="1:4">
      <c r="A5630" s="394">
        <v>101858</v>
      </c>
      <c r="B5630" s="394" t="s">
        <v>30303</v>
      </c>
      <c r="C5630" s="394" t="s">
        <v>429</v>
      </c>
      <c r="D5630" s="395" t="s">
        <v>42755</v>
      </c>
    </row>
    <row r="5631" spans="1:4">
      <c r="A5631" s="394">
        <v>101859</v>
      </c>
      <c r="B5631" s="394" t="s">
        <v>30304</v>
      </c>
      <c r="C5631" s="394" t="s">
        <v>429</v>
      </c>
      <c r="D5631" s="395" t="s">
        <v>42373</v>
      </c>
    </row>
    <row r="5632" spans="1:4">
      <c r="A5632" s="394">
        <v>101860</v>
      </c>
      <c r="B5632" s="394" t="s">
        <v>30305</v>
      </c>
      <c r="C5632" s="394" t="s">
        <v>429</v>
      </c>
      <c r="D5632" s="395" t="s">
        <v>46426</v>
      </c>
    </row>
    <row r="5633" spans="1:4">
      <c r="A5633" s="394">
        <v>101861</v>
      </c>
      <c r="B5633" s="394" t="s">
        <v>30306</v>
      </c>
      <c r="C5633" s="394" t="s">
        <v>429</v>
      </c>
      <c r="D5633" s="395" t="s">
        <v>41976</v>
      </c>
    </row>
    <row r="5634" spans="1:4">
      <c r="A5634" s="394">
        <v>101862</v>
      </c>
      <c r="B5634" s="394" t="s">
        <v>30307</v>
      </c>
      <c r="C5634" s="394" t="s">
        <v>429</v>
      </c>
      <c r="D5634" s="395" t="s">
        <v>39976</v>
      </c>
    </row>
    <row r="5635" spans="1:4">
      <c r="A5635" s="394">
        <v>101863</v>
      </c>
      <c r="B5635" s="394" t="s">
        <v>30308</v>
      </c>
      <c r="C5635" s="394" t="s">
        <v>429</v>
      </c>
      <c r="D5635" s="395" t="s">
        <v>42471</v>
      </c>
    </row>
    <row r="5636" spans="1:4">
      <c r="A5636" s="394">
        <v>101864</v>
      </c>
      <c r="B5636" s="394" t="s">
        <v>30309</v>
      </c>
      <c r="C5636" s="394" t="s">
        <v>429</v>
      </c>
      <c r="D5636" s="395" t="s">
        <v>46427</v>
      </c>
    </row>
    <row r="5637" spans="1:4">
      <c r="A5637" s="394">
        <v>101865</v>
      </c>
      <c r="B5637" s="394" t="s">
        <v>30310</v>
      </c>
      <c r="C5637" s="394" t="s">
        <v>429</v>
      </c>
      <c r="D5637" s="395" t="s">
        <v>42862</v>
      </c>
    </row>
    <row r="5638" spans="1:4">
      <c r="A5638" s="394">
        <v>101866</v>
      </c>
      <c r="B5638" s="394" t="s">
        <v>30311</v>
      </c>
      <c r="C5638" s="394" t="s">
        <v>429</v>
      </c>
      <c r="D5638" s="395" t="s">
        <v>45799</v>
      </c>
    </row>
    <row r="5639" spans="1:4">
      <c r="A5639" s="394">
        <v>101867</v>
      </c>
      <c r="B5639" s="394" t="s">
        <v>30312</v>
      </c>
      <c r="C5639" s="394" t="s">
        <v>429</v>
      </c>
      <c r="D5639" s="395" t="s">
        <v>40370</v>
      </c>
    </row>
    <row r="5640" spans="1:4">
      <c r="A5640" s="394">
        <v>101868</v>
      </c>
      <c r="B5640" s="394" t="s">
        <v>30313</v>
      </c>
      <c r="C5640" s="394" t="s">
        <v>429</v>
      </c>
      <c r="D5640" s="395" t="s">
        <v>41844</v>
      </c>
    </row>
    <row r="5641" spans="1:4">
      <c r="A5641" s="394">
        <v>101869</v>
      </c>
      <c r="B5641" s="394" t="s">
        <v>30314</v>
      </c>
      <c r="C5641" s="394" t="s">
        <v>429</v>
      </c>
      <c r="D5641" s="395" t="s">
        <v>46428</v>
      </c>
    </row>
    <row r="5642" spans="1:4">
      <c r="A5642" s="394">
        <v>101870</v>
      </c>
      <c r="B5642" s="394" t="s">
        <v>30315</v>
      </c>
      <c r="C5642" s="394" t="s">
        <v>429</v>
      </c>
      <c r="D5642" s="395" t="s">
        <v>42593</v>
      </c>
    </row>
    <row r="5643" spans="1:4">
      <c r="A5643" s="394">
        <v>102096</v>
      </c>
      <c r="B5643" s="394" t="s">
        <v>5044</v>
      </c>
      <c r="C5643" s="394" t="s">
        <v>1475</v>
      </c>
      <c r="D5643" s="395" t="s">
        <v>46429</v>
      </c>
    </row>
    <row r="5644" spans="1:4">
      <c r="A5644" s="394">
        <v>102098</v>
      </c>
      <c r="B5644" s="394" t="s">
        <v>30316</v>
      </c>
      <c r="C5644" s="394" t="s">
        <v>1475</v>
      </c>
      <c r="D5644" s="395" t="s">
        <v>46430</v>
      </c>
    </row>
    <row r="5645" spans="1:4">
      <c r="A5645" s="394">
        <v>102101</v>
      </c>
      <c r="B5645" s="394" t="s">
        <v>5045</v>
      </c>
      <c r="C5645" s="394" t="s">
        <v>429</v>
      </c>
      <c r="D5645" s="395" t="s">
        <v>41484</v>
      </c>
    </row>
    <row r="5646" spans="1:4">
      <c r="A5646" s="394">
        <v>102988</v>
      </c>
      <c r="B5646" s="394" t="s">
        <v>31104</v>
      </c>
      <c r="C5646" s="394" t="s">
        <v>429</v>
      </c>
      <c r="D5646" s="395" t="s">
        <v>41426</v>
      </c>
    </row>
    <row r="5647" spans="1:4">
      <c r="A5647" s="394">
        <v>100576</v>
      </c>
      <c r="B5647" s="394" t="s">
        <v>5046</v>
      </c>
      <c r="C5647" s="394" t="s">
        <v>429</v>
      </c>
      <c r="D5647" s="395" t="s">
        <v>41567</v>
      </c>
    </row>
    <row r="5648" spans="1:4">
      <c r="A5648" s="394">
        <v>100577</v>
      </c>
      <c r="B5648" s="394" t="s">
        <v>5047</v>
      </c>
      <c r="C5648" s="394" t="s">
        <v>429</v>
      </c>
      <c r="D5648" s="395" t="s">
        <v>39876</v>
      </c>
    </row>
    <row r="5649" spans="1:4">
      <c r="A5649" s="394">
        <v>96388</v>
      </c>
      <c r="B5649" s="394" t="s">
        <v>5048</v>
      </c>
      <c r="C5649" s="394" t="s">
        <v>1475</v>
      </c>
      <c r="D5649" s="395" t="s">
        <v>39998</v>
      </c>
    </row>
    <row r="5650" spans="1:4">
      <c r="A5650" s="394">
        <v>96389</v>
      </c>
      <c r="B5650" s="394" t="s">
        <v>5049</v>
      </c>
      <c r="C5650" s="394" t="s">
        <v>1475</v>
      </c>
      <c r="D5650" s="395" t="s">
        <v>42612</v>
      </c>
    </row>
    <row r="5651" spans="1:4">
      <c r="A5651" s="394">
        <v>96390</v>
      </c>
      <c r="B5651" s="394" t="s">
        <v>5050</v>
      </c>
      <c r="C5651" s="394" t="s">
        <v>1475</v>
      </c>
      <c r="D5651" s="395" t="s">
        <v>46431</v>
      </c>
    </row>
    <row r="5652" spans="1:4">
      <c r="A5652" s="394">
        <v>96391</v>
      </c>
      <c r="B5652" s="394" t="s">
        <v>5051</v>
      </c>
      <c r="C5652" s="394" t="s">
        <v>1475</v>
      </c>
      <c r="D5652" s="395" t="s">
        <v>46432</v>
      </c>
    </row>
    <row r="5653" spans="1:4">
      <c r="A5653" s="394">
        <v>96392</v>
      </c>
      <c r="B5653" s="394" t="s">
        <v>5052</v>
      </c>
      <c r="C5653" s="394" t="s">
        <v>1475</v>
      </c>
      <c r="D5653" s="395" t="s">
        <v>46433</v>
      </c>
    </row>
    <row r="5654" spans="1:4">
      <c r="A5654" s="394">
        <v>96396</v>
      </c>
      <c r="B5654" s="394" t="s">
        <v>5053</v>
      </c>
      <c r="C5654" s="394" t="s">
        <v>1475</v>
      </c>
      <c r="D5654" s="395" t="s">
        <v>46434</v>
      </c>
    </row>
    <row r="5655" spans="1:4">
      <c r="A5655" s="394">
        <v>96397</v>
      </c>
      <c r="B5655" s="394" t="s">
        <v>5054</v>
      </c>
      <c r="C5655" s="394" t="s">
        <v>1475</v>
      </c>
      <c r="D5655" s="395" t="s">
        <v>46435</v>
      </c>
    </row>
    <row r="5656" spans="1:4">
      <c r="A5656" s="394">
        <v>96398</v>
      </c>
      <c r="B5656" s="394" t="s">
        <v>5055</v>
      </c>
      <c r="C5656" s="394" t="s">
        <v>1475</v>
      </c>
      <c r="D5656" s="395" t="s">
        <v>46436</v>
      </c>
    </row>
    <row r="5657" spans="1:4">
      <c r="A5657" s="394">
        <v>96399</v>
      </c>
      <c r="B5657" s="394" t="s">
        <v>5056</v>
      </c>
      <c r="C5657" s="394" t="s">
        <v>1475</v>
      </c>
      <c r="D5657" s="395" t="s">
        <v>46437</v>
      </c>
    </row>
    <row r="5658" spans="1:4">
      <c r="A5658" s="394">
        <v>96400</v>
      </c>
      <c r="B5658" s="394" t="s">
        <v>5057</v>
      </c>
      <c r="C5658" s="394" t="s">
        <v>1475</v>
      </c>
      <c r="D5658" s="395" t="s">
        <v>46438</v>
      </c>
    </row>
    <row r="5659" spans="1:4">
      <c r="A5659" s="394">
        <v>96402</v>
      </c>
      <c r="B5659" s="394" t="s">
        <v>5058</v>
      </c>
      <c r="C5659" s="394" t="s">
        <v>429</v>
      </c>
      <c r="D5659" s="395" t="s">
        <v>40076</v>
      </c>
    </row>
    <row r="5660" spans="1:4">
      <c r="A5660" s="394">
        <v>100564</v>
      </c>
      <c r="B5660" s="394" t="s">
        <v>5059</v>
      </c>
      <c r="C5660" s="394" t="s">
        <v>1475</v>
      </c>
      <c r="D5660" s="395" t="s">
        <v>46439</v>
      </c>
    </row>
    <row r="5661" spans="1:4">
      <c r="A5661" s="394">
        <v>100565</v>
      </c>
      <c r="B5661" s="394" t="s">
        <v>5060</v>
      </c>
      <c r="C5661" s="394" t="s">
        <v>1475</v>
      </c>
      <c r="D5661" s="395" t="s">
        <v>46440</v>
      </c>
    </row>
    <row r="5662" spans="1:4">
      <c r="A5662" s="394">
        <v>100566</v>
      </c>
      <c r="B5662" s="394" t="s">
        <v>5061</v>
      </c>
      <c r="C5662" s="394" t="s">
        <v>1475</v>
      </c>
      <c r="D5662" s="395" t="s">
        <v>43635</v>
      </c>
    </row>
    <row r="5663" spans="1:4">
      <c r="A5663" s="394">
        <v>100567</v>
      </c>
      <c r="B5663" s="394" t="s">
        <v>5062</v>
      </c>
      <c r="C5663" s="394" t="s">
        <v>1475</v>
      </c>
      <c r="D5663" s="395" t="s">
        <v>46441</v>
      </c>
    </row>
    <row r="5664" spans="1:4">
      <c r="A5664" s="394">
        <v>100568</v>
      </c>
      <c r="B5664" s="394" t="s">
        <v>5063</v>
      </c>
      <c r="C5664" s="394" t="s">
        <v>1475</v>
      </c>
      <c r="D5664" s="395" t="s">
        <v>46442</v>
      </c>
    </row>
    <row r="5665" spans="1:4">
      <c r="A5665" s="394">
        <v>100569</v>
      </c>
      <c r="B5665" s="394" t="s">
        <v>5064</v>
      </c>
      <c r="C5665" s="394" t="s">
        <v>1475</v>
      </c>
      <c r="D5665" s="395" t="s">
        <v>46443</v>
      </c>
    </row>
    <row r="5666" spans="1:4">
      <c r="A5666" s="394">
        <v>100570</v>
      </c>
      <c r="B5666" s="394" t="s">
        <v>5065</v>
      </c>
      <c r="C5666" s="394" t="s">
        <v>1475</v>
      </c>
      <c r="D5666" s="395" t="s">
        <v>46444</v>
      </c>
    </row>
    <row r="5667" spans="1:4">
      <c r="A5667" s="394">
        <v>100571</v>
      </c>
      <c r="B5667" s="394" t="s">
        <v>5066</v>
      </c>
      <c r="C5667" s="394" t="s">
        <v>1475</v>
      </c>
      <c r="D5667" s="395" t="s">
        <v>46445</v>
      </c>
    </row>
    <row r="5668" spans="1:4">
      <c r="A5668" s="394">
        <v>100572</v>
      </c>
      <c r="B5668" s="394" t="s">
        <v>5067</v>
      </c>
      <c r="C5668" s="394" t="s">
        <v>1475</v>
      </c>
      <c r="D5668" s="395" t="s">
        <v>46446</v>
      </c>
    </row>
    <row r="5669" spans="1:4">
      <c r="A5669" s="394">
        <v>100573</v>
      </c>
      <c r="B5669" s="394" t="s">
        <v>5068</v>
      </c>
      <c r="C5669" s="394" t="s">
        <v>1475</v>
      </c>
      <c r="D5669" s="395" t="s">
        <v>46447</v>
      </c>
    </row>
    <row r="5670" spans="1:4">
      <c r="A5670" s="394">
        <v>100574</v>
      </c>
      <c r="B5670" s="394" t="s">
        <v>5069</v>
      </c>
      <c r="C5670" s="394" t="s">
        <v>1475</v>
      </c>
      <c r="D5670" s="395" t="s">
        <v>41674</v>
      </c>
    </row>
    <row r="5671" spans="1:4">
      <c r="A5671" s="394">
        <v>100575</v>
      </c>
      <c r="B5671" s="394" t="s">
        <v>5070</v>
      </c>
      <c r="C5671" s="394" t="s">
        <v>429</v>
      </c>
      <c r="D5671" s="395" t="s">
        <v>39554</v>
      </c>
    </row>
    <row r="5672" spans="1:4">
      <c r="A5672" s="394">
        <v>101767</v>
      </c>
      <c r="B5672" s="394" t="s">
        <v>5071</v>
      </c>
      <c r="C5672" s="394" t="s">
        <v>1475</v>
      </c>
      <c r="D5672" s="395" t="s">
        <v>43695</v>
      </c>
    </row>
    <row r="5673" spans="1:4">
      <c r="A5673" s="394">
        <v>101768</v>
      </c>
      <c r="B5673" s="394" t="s">
        <v>5072</v>
      </c>
      <c r="C5673" s="394" t="s">
        <v>1475</v>
      </c>
      <c r="D5673" s="395" t="s">
        <v>46448</v>
      </c>
    </row>
    <row r="5674" spans="1:4">
      <c r="A5674" s="394">
        <v>92391</v>
      </c>
      <c r="B5674" s="394" t="s">
        <v>5073</v>
      </c>
      <c r="C5674" s="394" t="s">
        <v>429</v>
      </c>
      <c r="D5674" s="395" t="s">
        <v>40481</v>
      </c>
    </row>
    <row r="5675" spans="1:4">
      <c r="A5675" s="394">
        <v>92392</v>
      </c>
      <c r="B5675" s="394" t="s">
        <v>5074</v>
      </c>
      <c r="C5675" s="394" t="s">
        <v>429</v>
      </c>
      <c r="D5675" s="395" t="s">
        <v>43531</v>
      </c>
    </row>
    <row r="5676" spans="1:4">
      <c r="A5676" s="394">
        <v>92393</v>
      </c>
      <c r="B5676" s="394" t="s">
        <v>5075</v>
      </c>
      <c r="C5676" s="394" t="s">
        <v>429</v>
      </c>
      <c r="D5676" s="395" t="s">
        <v>45155</v>
      </c>
    </row>
    <row r="5677" spans="1:4">
      <c r="A5677" s="394">
        <v>92394</v>
      </c>
      <c r="B5677" s="394" t="s">
        <v>5076</v>
      </c>
      <c r="C5677" s="394" t="s">
        <v>429</v>
      </c>
      <c r="D5677" s="395" t="s">
        <v>42626</v>
      </c>
    </row>
    <row r="5678" spans="1:4">
      <c r="A5678" s="394">
        <v>92395</v>
      </c>
      <c r="B5678" s="394" t="s">
        <v>5077</v>
      </c>
      <c r="C5678" s="394" t="s">
        <v>429</v>
      </c>
      <c r="D5678" s="395" t="s">
        <v>39308</v>
      </c>
    </row>
    <row r="5679" spans="1:4">
      <c r="A5679" s="394">
        <v>92396</v>
      </c>
      <c r="B5679" s="394" t="s">
        <v>5078</v>
      </c>
      <c r="C5679" s="394" t="s">
        <v>429</v>
      </c>
      <c r="D5679" s="395" t="s">
        <v>40908</v>
      </c>
    </row>
    <row r="5680" spans="1:4">
      <c r="A5680" s="394">
        <v>92397</v>
      </c>
      <c r="B5680" s="394" t="s">
        <v>5079</v>
      </c>
      <c r="C5680" s="394" t="s">
        <v>429</v>
      </c>
      <c r="D5680" s="395" t="s">
        <v>45214</v>
      </c>
    </row>
    <row r="5681" spans="1:4">
      <c r="A5681" s="394">
        <v>92398</v>
      </c>
      <c r="B5681" s="394" t="s">
        <v>5080</v>
      </c>
      <c r="C5681" s="394" t="s">
        <v>429</v>
      </c>
      <c r="D5681" s="395" t="s">
        <v>40459</v>
      </c>
    </row>
    <row r="5682" spans="1:4">
      <c r="A5682" s="394">
        <v>92399</v>
      </c>
      <c r="B5682" s="394" t="s">
        <v>5081</v>
      </c>
      <c r="C5682" s="394" t="s">
        <v>429</v>
      </c>
      <c r="D5682" s="395" t="s">
        <v>46449</v>
      </c>
    </row>
    <row r="5683" spans="1:4">
      <c r="A5683" s="394">
        <v>92400</v>
      </c>
      <c r="B5683" s="394" t="s">
        <v>5082</v>
      </c>
      <c r="C5683" s="394" t="s">
        <v>429</v>
      </c>
      <c r="D5683" s="395" t="s">
        <v>46450</v>
      </c>
    </row>
    <row r="5684" spans="1:4">
      <c r="A5684" s="394">
        <v>92401</v>
      </c>
      <c r="B5684" s="394" t="s">
        <v>5083</v>
      </c>
      <c r="C5684" s="394" t="s">
        <v>429</v>
      </c>
      <c r="D5684" s="395" t="s">
        <v>46451</v>
      </c>
    </row>
    <row r="5685" spans="1:4">
      <c r="A5685" s="394">
        <v>92402</v>
      </c>
      <c r="B5685" s="394" t="s">
        <v>5084</v>
      </c>
      <c r="C5685" s="394" t="s">
        <v>429</v>
      </c>
      <c r="D5685" s="395" t="s">
        <v>46452</v>
      </c>
    </row>
    <row r="5686" spans="1:4">
      <c r="A5686" s="394">
        <v>92403</v>
      </c>
      <c r="B5686" s="394" t="s">
        <v>5085</v>
      </c>
      <c r="C5686" s="394" t="s">
        <v>429</v>
      </c>
      <c r="D5686" s="395" t="s">
        <v>46453</v>
      </c>
    </row>
    <row r="5687" spans="1:4">
      <c r="A5687" s="394">
        <v>92404</v>
      </c>
      <c r="B5687" s="394" t="s">
        <v>5086</v>
      </c>
      <c r="C5687" s="394" t="s">
        <v>429</v>
      </c>
      <c r="D5687" s="395" t="s">
        <v>44022</v>
      </c>
    </row>
    <row r="5688" spans="1:4">
      <c r="A5688" s="394">
        <v>92405</v>
      </c>
      <c r="B5688" s="394" t="s">
        <v>5087</v>
      </c>
      <c r="C5688" s="394" t="s">
        <v>429</v>
      </c>
      <c r="D5688" s="395" t="s">
        <v>46454</v>
      </c>
    </row>
    <row r="5689" spans="1:4">
      <c r="A5689" s="394">
        <v>92406</v>
      </c>
      <c r="B5689" s="394" t="s">
        <v>5088</v>
      </c>
      <c r="C5689" s="394" t="s">
        <v>429</v>
      </c>
      <c r="D5689" s="395" t="s">
        <v>46455</v>
      </c>
    </row>
    <row r="5690" spans="1:4">
      <c r="A5690" s="394">
        <v>92407</v>
      </c>
      <c r="B5690" s="394" t="s">
        <v>5089</v>
      </c>
      <c r="C5690" s="394" t="s">
        <v>429</v>
      </c>
      <c r="D5690" s="395" t="s">
        <v>46456</v>
      </c>
    </row>
    <row r="5691" spans="1:4">
      <c r="A5691" s="394">
        <v>93679</v>
      </c>
      <c r="B5691" s="394" t="s">
        <v>5090</v>
      </c>
      <c r="C5691" s="394" t="s">
        <v>429</v>
      </c>
      <c r="D5691" s="395" t="s">
        <v>46457</v>
      </c>
    </row>
    <row r="5692" spans="1:4">
      <c r="A5692" s="394">
        <v>93680</v>
      </c>
      <c r="B5692" s="394" t="s">
        <v>5091</v>
      </c>
      <c r="C5692" s="394" t="s">
        <v>429</v>
      </c>
      <c r="D5692" s="395" t="s">
        <v>46458</v>
      </c>
    </row>
    <row r="5693" spans="1:4">
      <c r="A5693" s="394">
        <v>93681</v>
      </c>
      <c r="B5693" s="394" t="s">
        <v>5092</v>
      </c>
      <c r="C5693" s="394" t="s">
        <v>429</v>
      </c>
      <c r="D5693" s="395" t="s">
        <v>46459</v>
      </c>
    </row>
    <row r="5694" spans="1:4">
      <c r="A5694" s="394">
        <v>93682</v>
      </c>
      <c r="B5694" s="394" t="s">
        <v>5093</v>
      </c>
      <c r="C5694" s="394" t="s">
        <v>429</v>
      </c>
      <c r="D5694" s="395" t="s">
        <v>46460</v>
      </c>
    </row>
    <row r="5695" spans="1:4">
      <c r="A5695" s="394">
        <v>97104</v>
      </c>
      <c r="B5695" s="394" t="s">
        <v>5094</v>
      </c>
      <c r="C5695" s="394" t="s">
        <v>429</v>
      </c>
      <c r="D5695" s="395" t="s">
        <v>46461</v>
      </c>
    </row>
    <row r="5696" spans="1:4">
      <c r="A5696" s="394">
        <v>97105</v>
      </c>
      <c r="B5696" s="394" t="s">
        <v>5095</v>
      </c>
      <c r="C5696" s="394" t="s">
        <v>429</v>
      </c>
      <c r="D5696" s="395" t="s">
        <v>46462</v>
      </c>
    </row>
    <row r="5697" spans="1:4">
      <c r="A5697" s="394">
        <v>97106</v>
      </c>
      <c r="B5697" s="394" t="s">
        <v>5096</v>
      </c>
      <c r="C5697" s="394" t="s">
        <v>429</v>
      </c>
      <c r="D5697" s="395" t="s">
        <v>46463</v>
      </c>
    </row>
    <row r="5698" spans="1:4">
      <c r="A5698" s="394">
        <v>97107</v>
      </c>
      <c r="B5698" s="394" t="s">
        <v>5097</v>
      </c>
      <c r="C5698" s="394" t="s">
        <v>429</v>
      </c>
      <c r="D5698" s="395" t="s">
        <v>41710</v>
      </c>
    </row>
    <row r="5699" spans="1:4">
      <c r="A5699" s="394">
        <v>97108</v>
      </c>
      <c r="B5699" s="394" t="s">
        <v>5098</v>
      </c>
      <c r="C5699" s="394" t="s">
        <v>429</v>
      </c>
      <c r="D5699" s="395" t="s">
        <v>46464</v>
      </c>
    </row>
    <row r="5700" spans="1:4">
      <c r="A5700" s="394">
        <v>97109</v>
      </c>
      <c r="B5700" s="394" t="s">
        <v>5099</v>
      </c>
      <c r="C5700" s="394" t="s">
        <v>429</v>
      </c>
      <c r="D5700" s="395" t="s">
        <v>46465</v>
      </c>
    </row>
    <row r="5701" spans="1:4">
      <c r="A5701" s="394">
        <v>97110</v>
      </c>
      <c r="B5701" s="394" t="s">
        <v>5100</v>
      </c>
      <c r="C5701" s="394" t="s">
        <v>429</v>
      </c>
      <c r="D5701" s="395" t="s">
        <v>43569</v>
      </c>
    </row>
    <row r="5702" spans="1:4">
      <c r="A5702" s="394">
        <v>97111</v>
      </c>
      <c r="B5702" s="394" t="s">
        <v>5101</v>
      </c>
      <c r="C5702" s="394" t="s">
        <v>429</v>
      </c>
      <c r="D5702" s="395" t="s">
        <v>46466</v>
      </c>
    </row>
    <row r="5703" spans="1:4">
      <c r="A5703" s="394">
        <v>97112</v>
      </c>
      <c r="B5703" s="394" t="s">
        <v>5102</v>
      </c>
      <c r="C5703" s="394" t="s">
        <v>429</v>
      </c>
      <c r="D5703" s="395" t="s">
        <v>46467</v>
      </c>
    </row>
    <row r="5704" spans="1:4">
      <c r="A5704" s="394">
        <v>97113</v>
      </c>
      <c r="B5704" s="394" t="s">
        <v>5103</v>
      </c>
      <c r="C5704" s="394" t="s">
        <v>429</v>
      </c>
      <c r="D5704" s="395" t="s">
        <v>42063</v>
      </c>
    </row>
    <row r="5705" spans="1:4">
      <c r="A5705" s="394">
        <v>97114</v>
      </c>
      <c r="B5705" s="394" t="s">
        <v>5104</v>
      </c>
      <c r="C5705" s="394" t="s">
        <v>41</v>
      </c>
      <c r="D5705" s="395" t="s">
        <v>41950</v>
      </c>
    </row>
    <row r="5706" spans="1:4">
      <c r="A5706" s="394">
        <v>97115</v>
      </c>
      <c r="B5706" s="394" t="s">
        <v>5105</v>
      </c>
      <c r="C5706" s="394" t="s">
        <v>1436</v>
      </c>
      <c r="D5706" s="395" t="s">
        <v>41348</v>
      </c>
    </row>
    <row r="5707" spans="1:4">
      <c r="A5707" s="394">
        <v>97116</v>
      </c>
      <c r="B5707" s="394" t="s">
        <v>5106</v>
      </c>
      <c r="C5707" s="394" t="s">
        <v>1436</v>
      </c>
      <c r="D5707" s="395" t="s">
        <v>46468</v>
      </c>
    </row>
    <row r="5708" spans="1:4">
      <c r="A5708" s="394">
        <v>97117</v>
      </c>
      <c r="B5708" s="394" t="s">
        <v>5107</v>
      </c>
      <c r="C5708" s="394" t="s">
        <v>1436</v>
      </c>
      <c r="D5708" s="395" t="s">
        <v>40662</v>
      </c>
    </row>
    <row r="5709" spans="1:4">
      <c r="A5709" s="394">
        <v>97118</v>
      </c>
      <c r="B5709" s="394" t="s">
        <v>5108</v>
      </c>
      <c r="C5709" s="394" t="s">
        <v>1436</v>
      </c>
      <c r="D5709" s="395" t="s">
        <v>46469</v>
      </c>
    </row>
    <row r="5710" spans="1:4">
      <c r="A5710" s="394">
        <v>97119</v>
      </c>
      <c r="B5710" s="394" t="s">
        <v>5109</v>
      </c>
      <c r="C5710" s="394" t="s">
        <v>1436</v>
      </c>
      <c r="D5710" s="395" t="s">
        <v>39962</v>
      </c>
    </row>
    <row r="5711" spans="1:4">
      <c r="A5711" s="394">
        <v>97120</v>
      </c>
      <c r="B5711" s="394" t="s">
        <v>5110</v>
      </c>
      <c r="C5711" s="394" t="s">
        <v>1436</v>
      </c>
      <c r="D5711" s="395" t="s">
        <v>46470</v>
      </c>
    </row>
    <row r="5712" spans="1:4">
      <c r="A5712" s="394">
        <v>97802</v>
      </c>
      <c r="B5712" s="394" t="s">
        <v>5111</v>
      </c>
      <c r="C5712" s="394" t="s">
        <v>429</v>
      </c>
      <c r="D5712" s="395" t="s">
        <v>41317</v>
      </c>
    </row>
    <row r="5713" spans="1:4">
      <c r="A5713" s="394">
        <v>97803</v>
      </c>
      <c r="B5713" s="394" t="s">
        <v>5112</v>
      </c>
      <c r="C5713" s="394" t="s">
        <v>429</v>
      </c>
      <c r="D5713" s="395" t="s">
        <v>40990</v>
      </c>
    </row>
    <row r="5714" spans="1:4">
      <c r="A5714" s="394">
        <v>97805</v>
      </c>
      <c r="B5714" s="394" t="s">
        <v>5113</v>
      </c>
      <c r="C5714" s="394" t="s">
        <v>429</v>
      </c>
      <c r="D5714" s="395" t="s">
        <v>40958</v>
      </c>
    </row>
    <row r="5715" spans="1:4">
      <c r="A5715" s="394">
        <v>97806</v>
      </c>
      <c r="B5715" s="394" t="s">
        <v>5114</v>
      </c>
      <c r="C5715" s="394" t="s">
        <v>429</v>
      </c>
      <c r="D5715" s="395" t="s">
        <v>40815</v>
      </c>
    </row>
    <row r="5716" spans="1:4">
      <c r="A5716" s="394">
        <v>97807</v>
      </c>
      <c r="B5716" s="394" t="s">
        <v>5115</v>
      </c>
      <c r="C5716" s="394" t="s">
        <v>429</v>
      </c>
      <c r="D5716" s="395" t="s">
        <v>46471</v>
      </c>
    </row>
    <row r="5717" spans="1:4">
      <c r="A5717" s="394">
        <v>97809</v>
      </c>
      <c r="B5717" s="394" t="s">
        <v>5116</v>
      </c>
      <c r="C5717" s="394" t="s">
        <v>429</v>
      </c>
      <c r="D5717" s="395" t="s">
        <v>45899</v>
      </c>
    </row>
    <row r="5718" spans="1:4">
      <c r="A5718" s="394">
        <v>97810</v>
      </c>
      <c r="B5718" s="394" t="s">
        <v>5117</v>
      </c>
      <c r="C5718" s="394" t="s">
        <v>429</v>
      </c>
      <c r="D5718" s="395" t="s">
        <v>41858</v>
      </c>
    </row>
    <row r="5719" spans="1:4">
      <c r="A5719" s="394">
        <v>97811</v>
      </c>
      <c r="B5719" s="394" t="s">
        <v>5118</v>
      </c>
      <c r="C5719" s="394" t="s">
        <v>429</v>
      </c>
      <c r="D5719" s="395" t="s">
        <v>40031</v>
      </c>
    </row>
    <row r="5720" spans="1:4">
      <c r="A5720" s="394">
        <v>101167</v>
      </c>
      <c r="B5720" s="394" t="s">
        <v>5119</v>
      </c>
      <c r="C5720" s="394" t="s">
        <v>429</v>
      </c>
      <c r="D5720" s="395" t="s">
        <v>43285</v>
      </c>
    </row>
    <row r="5721" spans="1:4">
      <c r="A5721" s="394">
        <v>101168</v>
      </c>
      <c r="B5721" s="394" t="s">
        <v>5120</v>
      </c>
      <c r="C5721" s="394" t="s">
        <v>429</v>
      </c>
      <c r="D5721" s="395" t="s">
        <v>46472</v>
      </c>
    </row>
    <row r="5722" spans="1:4">
      <c r="A5722" s="394">
        <v>101169</v>
      </c>
      <c r="B5722" s="394" t="s">
        <v>5121</v>
      </c>
      <c r="C5722" s="394" t="s">
        <v>429</v>
      </c>
      <c r="D5722" s="395" t="s">
        <v>46473</v>
      </c>
    </row>
    <row r="5723" spans="1:4">
      <c r="A5723" s="394">
        <v>101170</v>
      </c>
      <c r="B5723" s="394" t="s">
        <v>5122</v>
      </c>
      <c r="C5723" s="394" t="s">
        <v>429</v>
      </c>
      <c r="D5723" s="395" t="s">
        <v>44168</v>
      </c>
    </row>
    <row r="5724" spans="1:4">
      <c r="A5724" s="394">
        <v>101171</v>
      </c>
      <c r="B5724" s="394" t="s">
        <v>5123</v>
      </c>
      <c r="C5724" s="394" t="s">
        <v>429</v>
      </c>
      <c r="D5724" s="395" t="s">
        <v>46474</v>
      </c>
    </row>
    <row r="5725" spans="1:4">
      <c r="A5725" s="394">
        <v>101172</v>
      </c>
      <c r="B5725" s="394" t="s">
        <v>5124</v>
      </c>
      <c r="C5725" s="394" t="s">
        <v>429</v>
      </c>
      <c r="D5725" s="395" t="s">
        <v>46475</v>
      </c>
    </row>
    <row r="5726" spans="1:4">
      <c r="A5726" s="394">
        <v>103694</v>
      </c>
      <c r="B5726" s="394" t="s">
        <v>46476</v>
      </c>
      <c r="C5726" s="394" t="s">
        <v>6</v>
      </c>
      <c r="D5726" s="395" t="s">
        <v>46477</v>
      </c>
    </row>
    <row r="5727" spans="1:4">
      <c r="A5727" s="394">
        <v>103695</v>
      </c>
      <c r="B5727" s="394" t="s">
        <v>46478</v>
      </c>
      <c r="C5727" s="394" t="s">
        <v>6</v>
      </c>
      <c r="D5727" s="395" t="s">
        <v>46479</v>
      </c>
    </row>
    <row r="5728" spans="1:4">
      <c r="A5728" s="394">
        <v>103696</v>
      </c>
      <c r="B5728" s="394" t="s">
        <v>46480</v>
      </c>
      <c r="C5728" s="394" t="s">
        <v>6</v>
      </c>
      <c r="D5728" s="395" t="s">
        <v>46481</v>
      </c>
    </row>
    <row r="5729" spans="1:4">
      <c r="A5729" s="394">
        <v>103697</v>
      </c>
      <c r="B5729" s="394" t="s">
        <v>46482</v>
      </c>
      <c r="C5729" s="394" t="s">
        <v>6</v>
      </c>
      <c r="D5729" s="395" t="s">
        <v>46483</v>
      </c>
    </row>
    <row r="5730" spans="1:4">
      <c r="A5730" s="394">
        <v>95995</v>
      </c>
      <c r="B5730" s="394" t="s">
        <v>5125</v>
      </c>
      <c r="C5730" s="394" t="s">
        <v>1475</v>
      </c>
      <c r="D5730" s="395" t="s">
        <v>46484</v>
      </c>
    </row>
    <row r="5731" spans="1:4">
      <c r="A5731" s="394">
        <v>95996</v>
      </c>
      <c r="B5731" s="394" t="s">
        <v>5126</v>
      </c>
      <c r="C5731" s="394" t="s">
        <v>1475</v>
      </c>
      <c r="D5731" s="395" t="s">
        <v>46485</v>
      </c>
    </row>
    <row r="5732" spans="1:4">
      <c r="A5732" s="394">
        <v>96001</v>
      </c>
      <c r="B5732" s="394" t="s">
        <v>5127</v>
      </c>
      <c r="C5732" s="394" t="s">
        <v>429</v>
      </c>
      <c r="D5732" s="395" t="s">
        <v>41526</v>
      </c>
    </row>
    <row r="5733" spans="1:4">
      <c r="A5733" s="394">
        <v>96393</v>
      </c>
      <c r="B5733" s="394" t="s">
        <v>5128</v>
      </c>
      <c r="C5733" s="394" t="s">
        <v>1475</v>
      </c>
      <c r="D5733" s="395" t="s">
        <v>46486</v>
      </c>
    </row>
    <row r="5734" spans="1:4">
      <c r="A5734" s="394">
        <v>96394</v>
      </c>
      <c r="B5734" s="394" t="s">
        <v>5129</v>
      </c>
      <c r="C5734" s="394" t="s">
        <v>1475</v>
      </c>
      <c r="D5734" s="395" t="s">
        <v>46487</v>
      </c>
    </row>
    <row r="5735" spans="1:4">
      <c r="A5735" s="394">
        <v>96395</v>
      </c>
      <c r="B5735" s="394" t="s">
        <v>5130</v>
      </c>
      <c r="C5735" s="394" t="s">
        <v>1475</v>
      </c>
      <c r="D5735" s="395" t="s">
        <v>46488</v>
      </c>
    </row>
    <row r="5736" spans="1:4">
      <c r="A5736" s="394">
        <v>100624</v>
      </c>
      <c r="B5736" s="394" t="s">
        <v>5131</v>
      </c>
      <c r="C5736" s="394" t="s">
        <v>1475</v>
      </c>
      <c r="D5736" s="395" t="s">
        <v>46489</v>
      </c>
    </row>
    <row r="5737" spans="1:4">
      <c r="A5737" s="394">
        <v>100625</v>
      </c>
      <c r="B5737" s="394" t="s">
        <v>5132</v>
      </c>
      <c r="C5737" s="394" t="s">
        <v>1475</v>
      </c>
      <c r="D5737" s="395" t="s">
        <v>46490</v>
      </c>
    </row>
    <row r="5738" spans="1:4">
      <c r="A5738" s="394">
        <v>101020</v>
      </c>
      <c r="B5738" s="394" t="s">
        <v>5133</v>
      </c>
      <c r="C5738" s="394" t="s">
        <v>5134</v>
      </c>
      <c r="D5738" s="395" t="s">
        <v>46491</v>
      </c>
    </row>
    <row r="5739" spans="1:4">
      <c r="A5739" s="394">
        <v>101021</v>
      </c>
      <c r="B5739" s="394" t="s">
        <v>5135</v>
      </c>
      <c r="C5739" s="394" t="s">
        <v>5134</v>
      </c>
      <c r="D5739" s="395" t="s">
        <v>46492</v>
      </c>
    </row>
    <row r="5740" spans="1:4">
      <c r="A5740" s="394">
        <v>101022</v>
      </c>
      <c r="B5740" s="394" t="s">
        <v>5136</v>
      </c>
      <c r="C5740" s="394" t="s">
        <v>5134</v>
      </c>
      <c r="D5740" s="395" t="s">
        <v>46493</v>
      </c>
    </row>
    <row r="5741" spans="1:4">
      <c r="A5741" s="394">
        <v>101023</v>
      </c>
      <c r="B5741" s="394" t="s">
        <v>5137</v>
      </c>
      <c r="C5741" s="394" t="s">
        <v>5134</v>
      </c>
      <c r="D5741" s="395" t="s">
        <v>46494</v>
      </c>
    </row>
    <row r="5742" spans="1:4">
      <c r="A5742" s="394">
        <v>101024</v>
      </c>
      <c r="B5742" s="394" t="s">
        <v>5138</v>
      </c>
      <c r="C5742" s="394" t="s">
        <v>5134</v>
      </c>
      <c r="D5742" s="395" t="s">
        <v>46495</v>
      </c>
    </row>
    <row r="5743" spans="1:4">
      <c r="A5743" s="394">
        <v>101025</v>
      </c>
      <c r="B5743" s="394" t="s">
        <v>5139</v>
      </c>
      <c r="C5743" s="394" t="s">
        <v>5134</v>
      </c>
      <c r="D5743" s="395" t="s">
        <v>46496</v>
      </c>
    </row>
    <row r="5744" spans="1:4">
      <c r="A5744" s="394">
        <v>101026</v>
      </c>
      <c r="B5744" s="394" t="s">
        <v>5140</v>
      </c>
      <c r="C5744" s="394" t="s">
        <v>5134</v>
      </c>
      <c r="D5744" s="395" t="s">
        <v>46497</v>
      </c>
    </row>
    <row r="5745" spans="1:4">
      <c r="A5745" s="394">
        <v>101027</v>
      </c>
      <c r="B5745" s="394" t="s">
        <v>5141</v>
      </c>
      <c r="C5745" s="394" t="s">
        <v>5134</v>
      </c>
      <c r="D5745" s="395" t="s">
        <v>46498</v>
      </c>
    </row>
    <row r="5746" spans="1:4">
      <c r="A5746" s="394">
        <v>88411</v>
      </c>
      <c r="B5746" s="394" t="s">
        <v>5142</v>
      </c>
      <c r="C5746" s="394" t="s">
        <v>429</v>
      </c>
      <c r="D5746" s="395" t="s">
        <v>42718</v>
      </c>
    </row>
    <row r="5747" spans="1:4">
      <c r="A5747" s="394">
        <v>88412</v>
      </c>
      <c r="B5747" s="394" t="s">
        <v>5143</v>
      </c>
      <c r="C5747" s="394" t="s">
        <v>429</v>
      </c>
      <c r="D5747" s="395" t="s">
        <v>46499</v>
      </c>
    </row>
    <row r="5748" spans="1:4">
      <c r="A5748" s="394">
        <v>88413</v>
      </c>
      <c r="B5748" s="394" t="s">
        <v>5144</v>
      </c>
      <c r="C5748" s="394" t="s">
        <v>429</v>
      </c>
      <c r="D5748" s="395" t="s">
        <v>44181</v>
      </c>
    </row>
    <row r="5749" spans="1:4">
      <c r="A5749" s="394">
        <v>88414</v>
      </c>
      <c r="B5749" s="394" t="s">
        <v>5145</v>
      </c>
      <c r="C5749" s="394" t="s">
        <v>429</v>
      </c>
      <c r="D5749" s="395" t="s">
        <v>42138</v>
      </c>
    </row>
    <row r="5750" spans="1:4">
      <c r="A5750" s="394">
        <v>88415</v>
      </c>
      <c r="B5750" s="394" t="s">
        <v>5146</v>
      </c>
      <c r="C5750" s="394" t="s">
        <v>429</v>
      </c>
      <c r="D5750" s="395" t="s">
        <v>41429</v>
      </c>
    </row>
    <row r="5751" spans="1:4">
      <c r="A5751" s="394">
        <v>88416</v>
      </c>
      <c r="B5751" s="394" t="s">
        <v>5147</v>
      </c>
      <c r="C5751" s="394" t="s">
        <v>429</v>
      </c>
      <c r="D5751" s="395" t="s">
        <v>42485</v>
      </c>
    </row>
    <row r="5752" spans="1:4">
      <c r="A5752" s="394">
        <v>88417</v>
      </c>
      <c r="B5752" s="394" t="s">
        <v>5148</v>
      </c>
      <c r="C5752" s="394" t="s">
        <v>429</v>
      </c>
      <c r="D5752" s="395" t="s">
        <v>40687</v>
      </c>
    </row>
    <row r="5753" spans="1:4">
      <c r="A5753" s="394">
        <v>88420</v>
      </c>
      <c r="B5753" s="394" t="s">
        <v>5149</v>
      </c>
      <c r="C5753" s="394" t="s">
        <v>429</v>
      </c>
      <c r="D5753" s="395" t="s">
        <v>46500</v>
      </c>
    </row>
    <row r="5754" spans="1:4">
      <c r="A5754" s="394">
        <v>88421</v>
      </c>
      <c r="B5754" s="394" t="s">
        <v>5150</v>
      </c>
      <c r="C5754" s="394" t="s">
        <v>429</v>
      </c>
      <c r="D5754" s="395" t="s">
        <v>46501</v>
      </c>
    </row>
    <row r="5755" spans="1:4">
      <c r="A5755" s="394">
        <v>88423</v>
      </c>
      <c r="B5755" s="394" t="s">
        <v>5151</v>
      </c>
      <c r="C5755" s="394" t="s">
        <v>429</v>
      </c>
      <c r="D5755" s="395" t="s">
        <v>40903</v>
      </c>
    </row>
    <row r="5756" spans="1:4">
      <c r="A5756" s="394">
        <v>88424</v>
      </c>
      <c r="B5756" s="394" t="s">
        <v>5152</v>
      </c>
      <c r="C5756" s="394" t="s">
        <v>429</v>
      </c>
      <c r="D5756" s="395" t="s">
        <v>45689</v>
      </c>
    </row>
    <row r="5757" spans="1:4">
      <c r="A5757" s="394">
        <v>88426</v>
      </c>
      <c r="B5757" s="394" t="s">
        <v>5153</v>
      </c>
      <c r="C5757" s="394" t="s">
        <v>429</v>
      </c>
      <c r="D5757" s="395" t="s">
        <v>39298</v>
      </c>
    </row>
    <row r="5758" spans="1:4">
      <c r="A5758" s="394">
        <v>88428</v>
      </c>
      <c r="B5758" s="394" t="s">
        <v>5154</v>
      </c>
      <c r="C5758" s="394" t="s">
        <v>429</v>
      </c>
      <c r="D5758" s="395" t="s">
        <v>41976</v>
      </c>
    </row>
    <row r="5759" spans="1:4">
      <c r="A5759" s="394">
        <v>88429</v>
      </c>
      <c r="B5759" s="394" t="s">
        <v>5155</v>
      </c>
      <c r="C5759" s="394" t="s">
        <v>429</v>
      </c>
      <c r="D5759" s="395" t="s">
        <v>41628</v>
      </c>
    </row>
    <row r="5760" spans="1:4">
      <c r="A5760" s="394">
        <v>88431</v>
      </c>
      <c r="B5760" s="394" t="s">
        <v>5156</v>
      </c>
      <c r="C5760" s="394" t="s">
        <v>429</v>
      </c>
      <c r="D5760" s="395" t="s">
        <v>45710</v>
      </c>
    </row>
    <row r="5761" spans="1:4">
      <c r="A5761" s="394">
        <v>88432</v>
      </c>
      <c r="B5761" s="394" t="s">
        <v>5157</v>
      </c>
      <c r="C5761" s="394" t="s">
        <v>429</v>
      </c>
      <c r="D5761" s="395" t="s">
        <v>45054</v>
      </c>
    </row>
    <row r="5762" spans="1:4">
      <c r="A5762" s="394">
        <v>88484</v>
      </c>
      <c r="B5762" s="394" t="s">
        <v>5158</v>
      </c>
      <c r="C5762" s="394" t="s">
        <v>429</v>
      </c>
      <c r="D5762" s="395" t="s">
        <v>43259</v>
      </c>
    </row>
    <row r="5763" spans="1:4">
      <c r="A5763" s="394">
        <v>88485</v>
      </c>
      <c r="B5763" s="394" t="s">
        <v>5159</v>
      </c>
      <c r="C5763" s="394" t="s">
        <v>429</v>
      </c>
      <c r="D5763" s="395" t="s">
        <v>42639</v>
      </c>
    </row>
    <row r="5764" spans="1:4">
      <c r="A5764" s="394">
        <v>88488</v>
      </c>
      <c r="B5764" s="394" t="s">
        <v>5160</v>
      </c>
      <c r="C5764" s="394" t="s">
        <v>429</v>
      </c>
      <c r="D5764" s="395" t="s">
        <v>44964</v>
      </c>
    </row>
    <row r="5765" spans="1:4">
      <c r="A5765" s="394">
        <v>88489</v>
      </c>
      <c r="B5765" s="394" t="s">
        <v>5161</v>
      </c>
      <c r="C5765" s="394" t="s">
        <v>429</v>
      </c>
      <c r="D5765" s="395" t="s">
        <v>46502</v>
      </c>
    </row>
    <row r="5766" spans="1:4">
      <c r="A5766" s="394">
        <v>88494</v>
      </c>
      <c r="B5766" s="394" t="s">
        <v>5162</v>
      </c>
      <c r="C5766" s="394" t="s">
        <v>429</v>
      </c>
      <c r="D5766" s="395" t="s">
        <v>39907</v>
      </c>
    </row>
    <row r="5767" spans="1:4">
      <c r="A5767" s="394">
        <v>88495</v>
      </c>
      <c r="B5767" s="394" t="s">
        <v>5163</v>
      </c>
      <c r="C5767" s="394" t="s">
        <v>429</v>
      </c>
      <c r="D5767" s="395" t="s">
        <v>39756</v>
      </c>
    </row>
    <row r="5768" spans="1:4">
      <c r="A5768" s="394">
        <v>88496</v>
      </c>
      <c r="B5768" s="394" t="s">
        <v>5164</v>
      </c>
      <c r="C5768" s="394" t="s">
        <v>429</v>
      </c>
      <c r="D5768" s="395" t="s">
        <v>39463</v>
      </c>
    </row>
    <row r="5769" spans="1:4">
      <c r="A5769" s="394">
        <v>88497</v>
      </c>
      <c r="B5769" s="394" t="s">
        <v>5165</v>
      </c>
      <c r="C5769" s="394" t="s">
        <v>429</v>
      </c>
      <c r="D5769" s="395" t="s">
        <v>40173</v>
      </c>
    </row>
    <row r="5770" spans="1:4">
      <c r="A5770" s="394">
        <v>95305</v>
      </c>
      <c r="B5770" s="394" t="s">
        <v>5166</v>
      </c>
      <c r="C5770" s="394" t="s">
        <v>429</v>
      </c>
      <c r="D5770" s="395" t="s">
        <v>41034</v>
      </c>
    </row>
    <row r="5771" spans="1:4">
      <c r="A5771" s="394">
        <v>95306</v>
      </c>
      <c r="B5771" s="394" t="s">
        <v>5167</v>
      </c>
      <c r="C5771" s="394" t="s">
        <v>429</v>
      </c>
      <c r="D5771" s="395" t="s">
        <v>39462</v>
      </c>
    </row>
    <row r="5772" spans="1:4">
      <c r="A5772" s="394">
        <v>95622</v>
      </c>
      <c r="B5772" s="394" t="s">
        <v>5168</v>
      </c>
      <c r="C5772" s="394" t="s">
        <v>429</v>
      </c>
      <c r="D5772" s="395" t="s">
        <v>42458</v>
      </c>
    </row>
    <row r="5773" spans="1:4">
      <c r="A5773" s="394">
        <v>95623</v>
      </c>
      <c r="B5773" s="394" t="s">
        <v>5169</v>
      </c>
      <c r="C5773" s="394" t="s">
        <v>429</v>
      </c>
      <c r="D5773" s="395" t="s">
        <v>46503</v>
      </c>
    </row>
    <row r="5774" spans="1:4">
      <c r="A5774" s="394">
        <v>95624</v>
      </c>
      <c r="B5774" s="394" t="s">
        <v>5170</v>
      </c>
      <c r="C5774" s="394" t="s">
        <v>429</v>
      </c>
      <c r="D5774" s="395" t="s">
        <v>41735</v>
      </c>
    </row>
    <row r="5775" spans="1:4">
      <c r="A5775" s="394">
        <v>95625</v>
      </c>
      <c r="B5775" s="394" t="s">
        <v>5171</v>
      </c>
      <c r="C5775" s="394" t="s">
        <v>429</v>
      </c>
      <c r="D5775" s="395" t="s">
        <v>41085</v>
      </c>
    </row>
    <row r="5776" spans="1:4">
      <c r="A5776" s="394">
        <v>95626</v>
      </c>
      <c r="B5776" s="394" t="s">
        <v>5172</v>
      </c>
      <c r="C5776" s="394" t="s">
        <v>429</v>
      </c>
      <c r="D5776" s="395" t="s">
        <v>40491</v>
      </c>
    </row>
    <row r="5777" spans="1:4">
      <c r="A5777" s="394">
        <v>96126</v>
      </c>
      <c r="B5777" s="394" t="s">
        <v>5173</v>
      </c>
      <c r="C5777" s="394" t="s">
        <v>429</v>
      </c>
      <c r="D5777" s="395" t="s">
        <v>41446</v>
      </c>
    </row>
    <row r="5778" spans="1:4">
      <c r="A5778" s="394">
        <v>96127</v>
      </c>
      <c r="B5778" s="394" t="s">
        <v>5174</v>
      </c>
      <c r="C5778" s="394" t="s">
        <v>429</v>
      </c>
      <c r="D5778" s="395" t="s">
        <v>41447</v>
      </c>
    </row>
    <row r="5779" spans="1:4">
      <c r="A5779" s="394">
        <v>96128</v>
      </c>
      <c r="B5779" s="394" t="s">
        <v>5175</v>
      </c>
      <c r="C5779" s="394" t="s">
        <v>429</v>
      </c>
      <c r="D5779" s="395" t="s">
        <v>40889</v>
      </c>
    </row>
    <row r="5780" spans="1:4">
      <c r="A5780" s="394">
        <v>96129</v>
      </c>
      <c r="B5780" s="394" t="s">
        <v>5176</v>
      </c>
      <c r="C5780" s="394" t="s">
        <v>429</v>
      </c>
      <c r="D5780" s="395" t="s">
        <v>41448</v>
      </c>
    </row>
    <row r="5781" spans="1:4">
      <c r="A5781" s="394">
        <v>96130</v>
      </c>
      <c r="B5781" s="394" t="s">
        <v>5177</v>
      </c>
      <c r="C5781" s="394" t="s">
        <v>429</v>
      </c>
      <c r="D5781" s="395" t="s">
        <v>41434</v>
      </c>
    </row>
    <row r="5782" spans="1:4">
      <c r="A5782" s="394">
        <v>96131</v>
      </c>
      <c r="B5782" s="394" t="s">
        <v>5178</v>
      </c>
      <c r="C5782" s="394" t="s">
        <v>429</v>
      </c>
      <c r="D5782" s="395" t="s">
        <v>41440</v>
      </c>
    </row>
    <row r="5783" spans="1:4">
      <c r="A5783" s="394">
        <v>96132</v>
      </c>
      <c r="B5783" s="394" t="s">
        <v>5179</v>
      </c>
      <c r="C5783" s="394" t="s">
        <v>429</v>
      </c>
      <c r="D5783" s="395" t="s">
        <v>39799</v>
      </c>
    </row>
    <row r="5784" spans="1:4">
      <c r="A5784" s="394">
        <v>96133</v>
      </c>
      <c r="B5784" s="394" t="s">
        <v>5180</v>
      </c>
      <c r="C5784" s="394" t="s">
        <v>429</v>
      </c>
      <c r="D5784" s="395" t="s">
        <v>41449</v>
      </c>
    </row>
    <row r="5785" spans="1:4">
      <c r="A5785" s="394">
        <v>96134</v>
      </c>
      <c r="B5785" s="394" t="s">
        <v>5181</v>
      </c>
      <c r="C5785" s="394" t="s">
        <v>429</v>
      </c>
      <c r="D5785" s="395" t="s">
        <v>41450</v>
      </c>
    </row>
    <row r="5786" spans="1:4">
      <c r="A5786" s="394">
        <v>96135</v>
      </c>
      <c r="B5786" s="394" t="s">
        <v>5182</v>
      </c>
      <c r="C5786" s="394" t="s">
        <v>429</v>
      </c>
      <c r="D5786" s="395" t="s">
        <v>40732</v>
      </c>
    </row>
    <row r="5787" spans="1:4">
      <c r="A5787" s="394">
        <v>102193</v>
      </c>
      <c r="B5787" s="394" t="s">
        <v>27988</v>
      </c>
      <c r="C5787" s="394" t="s">
        <v>429</v>
      </c>
      <c r="D5787" s="395" t="s">
        <v>39535</v>
      </c>
    </row>
    <row r="5788" spans="1:4">
      <c r="A5788" s="394">
        <v>102194</v>
      </c>
      <c r="B5788" s="394" t="s">
        <v>27989</v>
      </c>
      <c r="C5788" s="394" t="s">
        <v>429</v>
      </c>
      <c r="D5788" s="395" t="s">
        <v>39381</v>
      </c>
    </row>
    <row r="5789" spans="1:4">
      <c r="A5789" s="394">
        <v>102197</v>
      </c>
      <c r="B5789" s="394" t="s">
        <v>27990</v>
      </c>
      <c r="C5789" s="394" t="s">
        <v>429</v>
      </c>
      <c r="D5789" s="395" t="s">
        <v>40865</v>
      </c>
    </row>
    <row r="5790" spans="1:4">
      <c r="A5790" s="394">
        <v>102200</v>
      </c>
      <c r="B5790" s="394" t="s">
        <v>27991</v>
      </c>
      <c r="C5790" s="394" t="s">
        <v>429</v>
      </c>
      <c r="D5790" s="395" t="s">
        <v>41064</v>
      </c>
    </row>
    <row r="5791" spans="1:4">
      <c r="A5791" s="394">
        <v>102201</v>
      </c>
      <c r="B5791" s="394" t="s">
        <v>41451</v>
      </c>
      <c r="C5791" s="394" t="s">
        <v>429</v>
      </c>
      <c r="D5791" s="395" t="s">
        <v>41452</v>
      </c>
    </row>
    <row r="5792" spans="1:4">
      <c r="A5792" s="394">
        <v>102202</v>
      </c>
      <c r="B5792" s="394" t="s">
        <v>27992</v>
      </c>
      <c r="C5792" s="394" t="s">
        <v>429</v>
      </c>
      <c r="D5792" s="395" t="s">
        <v>41453</v>
      </c>
    </row>
    <row r="5793" spans="1:4">
      <c r="A5793" s="394">
        <v>102203</v>
      </c>
      <c r="B5793" s="394" t="s">
        <v>27993</v>
      </c>
      <c r="C5793" s="394" t="s">
        <v>429</v>
      </c>
      <c r="D5793" s="395" t="s">
        <v>43103</v>
      </c>
    </row>
    <row r="5794" spans="1:4">
      <c r="A5794" s="394">
        <v>102204</v>
      </c>
      <c r="B5794" s="394" t="s">
        <v>27994</v>
      </c>
      <c r="C5794" s="394" t="s">
        <v>429</v>
      </c>
      <c r="D5794" s="395" t="s">
        <v>46504</v>
      </c>
    </row>
    <row r="5795" spans="1:4">
      <c r="A5795" s="394">
        <v>102205</v>
      </c>
      <c r="B5795" s="394" t="s">
        <v>27995</v>
      </c>
      <c r="C5795" s="394" t="s">
        <v>429</v>
      </c>
      <c r="D5795" s="395" t="s">
        <v>46505</v>
      </c>
    </row>
    <row r="5796" spans="1:4">
      <c r="A5796" s="394">
        <v>102207</v>
      </c>
      <c r="B5796" s="394" t="s">
        <v>27996</v>
      </c>
      <c r="C5796" s="394" t="s">
        <v>429</v>
      </c>
      <c r="D5796" s="395" t="s">
        <v>41678</v>
      </c>
    </row>
    <row r="5797" spans="1:4">
      <c r="A5797" s="394">
        <v>102208</v>
      </c>
      <c r="B5797" s="394" t="s">
        <v>27997</v>
      </c>
      <c r="C5797" s="394" t="s">
        <v>429</v>
      </c>
      <c r="D5797" s="395" t="s">
        <v>41337</v>
      </c>
    </row>
    <row r="5798" spans="1:4">
      <c r="A5798" s="394">
        <v>102209</v>
      </c>
      <c r="B5798" s="394" t="s">
        <v>27998</v>
      </c>
      <c r="C5798" s="394" t="s">
        <v>429</v>
      </c>
      <c r="D5798" s="395" t="s">
        <v>41454</v>
      </c>
    </row>
    <row r="5799" spans="1:4">
      <c r="A5799" s="394">
        <v>102210</v>
      </c>
      <c r="B5799" s="394" t="s">
        <v>27999</v>
      </c>
      <c r="C5799" s="394" t="s">
        <v>429</v>
      </c>
      <c r="D5799" s="395" t="s">
        <v>41455</v>
      </c>
    </row>
    <row r="5800" spans="1:4">
      <c r="A5800" s="394">
        <v>102213</v>
      </c>
      <c r="B5800" s="394" t="s">
        <v>28000</v>
      </c>
      <c r="C5800" s="394" t="s">
        <v>429</v>
      </c>
      <c r="D5800" s="395" t="s">
        <v>44215</v>
      </c>
    </row>
    <row r="5801" spans="1:4">
      <c r="A5801" s="394">
        <v>102214</v>
      </c>
      <c r="B5801" s="394" t="s">
        <v>28001</v>
      </c>
      <c r="C5801" s="394" t="s">
        <v>429</v>
      </c>
      <c r="D5801" s="395" t="s">
        <v>46251</v>
      </c>
    </row>
    <row r="5802" spans="1:4">
      <c r="A5802" s="394">
        <v>102215</v>
      </c>
      <c r="B5802" s="394" t="s">
        <v>28002</v>
      </c>
      <c r="C5802" s="394" t="s">
        <v>429</v>
      </c>
      <c r="D5802" s="395" t="s">
        <v>41826</v>
      </c>
    </row>
    <row r="5803" spans="1:4">
      <c r="A5803" s="394">
        <v>102217</v>
      </c>
      <c r="B5803" s="394" t="s">
        <v>28003</v>
      </c>
      <c r="C5803" s="394" t="s">
        <v>429</v>
      </c>
      <c r="D5803" s="395" t="s">
        <v>41442</v>
      </c>
    </row>
    <row r="5804" spans="1:4">
      <c r="A5804" s="394">
        <v>102218</v>
      </c>
      <c r="B5804" s="394" t="s">
        <v>28004</v>
      </c>
      <c r="C5804" s="394" t="s">
        <v>429</v>
      </c>
      <c r="D5804" s="395" t="s">
        <v>41457</v>
      </c>
    </row>
    <row r="5805" spans="1:4">
      <c r="A5805" s="394">
        <v>102219</v>
      </c>
      <c r="B5805" s="394" t="s">
        <v>28005</v>
      </c>
      <c r="C5805" s="394" t="s">
        <v>429</v>
      </c>
      <c r="D5805" s="395" t="s">
        <v>41055</v>
      </c>
    </row>
    <row r="5806" spans="1:4">
      <c r="A5806" s="394">
        <v>102220</v>
      </c>
      <c r="B5806" s="394" t="s">
        <v>28006</v>
      </c>
      <c r="C5806" s="394" t="s">
        <v>429</v>
      </c>
      <c r="D5806" s="395" t="s">
        <v>42454</v>
      </c>
    </row>
    <row r="5807" spans="1:4">
      <c r="A5807" s="394">
        <v>102223</v>
      </c>
      <c r="B5807" s="394" t="s">
        <v>28007</v>
      </c>
      <c r="C5807" s="394" t="s">
        <v>429</v>
      </c>
      <c r="D5807" s="395" t="s">
        <v>46506</v>
      </c>
    </row>
    <row r="5808" spans="1:4">
      <c r="A5808" s="394">
        <v>102224</v>
      </c>
      <c r="B5808" s="394" t="s">
        <v>28008</v>
      </c>
      <c r="C5808" s="394" t="s">
        <v>429</v>
      </c>
      <c r="D5808" s="395" t="s">
        <v>42963</v>
      </c>
    </row>
    <row r="5809" spans="1:4">
      <c r="A5809" s="394">
        <v>102225</v>
      </c>
      <c r="B5809" s="394" t="s">
        <v>28009</v>
      </c>
      <c r="C5809" s="394" t="s">
        <v>429</v>
      </c>
      <c r="D5809" s="395" t="s">
        <v>39483</v>
      </c>
    </row>
    <row r="5810" spans="1:4">
      <c r="A5810" s="394">
        <v>102227</v>
      </c>
      <c r="B5810" s="394" t="s">
        <v>28010</v>
      </c>
      <c r="C5810" s="394" t="s">
        <v>429</v>
      </c>
      <c r="D5810" s="395" t="s">
        <v>42200</v>
      </c>
    </row>
    <row r="5811" spans="1:4">
      <c r="A5811" s="394">
        <v>102228</v>
      </c>
      <c r="B5811" s="394" t="s">
        <v>28011</v>
      </c>
      <c r="C5811" s="394" t="s">
        <v>429</v>
      </c>
      <c r="D5811" s="395" t="s">
        <v>46507</v>
      </c>
    </row>
    <row r="5812" spans="1:4">
      <c r="A5812" s="394">
        <v>102229</v>
      </c>
      <c r="B5812" s="394" t="s">
        <v>28012</v>
      </c>
      <c r="C5812" s="394" t="s">
        <v>429</v>
      </c>
      <c r="D5812" s="395" t="s">
        <v>46508</v>
      </c>
    </row>
    <row r="5813" spans="1:4">
      <c r="A5813" s="394">
        <v>102230</v>
      </c>
      <c r="B5813" s="394" t="s">
        <v>28013</v>
      </c>
      <c r="C5813" s="394" t="s">
        <v>429</v>
      </c>
      <c r="D5813" s="395" t="s">
        <v>41511</v>
      </c>
    </row>
    <row r="5814" spans="1:4">
      <c r="A5814" s="394">
        <v>102233</v>
      </c>
      <c r="B5814" s="394" t="s">
        <v>28014</v>
      </c>
      <c r="C5814" s="394" t="s">
        <v>429</v>
      </c>
      <c r="D5814" s="395" t="s">
        <v>41287</v>
      </c>
    </row>
    <row r="5815" spans="1:4">
      <c r="A5815" s="394">
        <v>102234</v>
      </c>
      <c r="B5815" s="394" t="s">
        <v>28015</v>
      </c>
      <c r="C5815" s="394" t="s">
        <v>429</v>
      </c>
      <c r="D5815" s="395" t="s">
        <v>41313</v>
      </c>
    </row>
    <row r="5816" spans="1:4">
      <c r="A5816" s="394">
        <v>100716</v>
      </c>
      <c r="B5816" s="394" t="s">
        <v>5183</v>
      </c>
      <c r="C5816" s="394" t="s">
        <v>429</v>
      </c>
      <c r="D5816" s="395" t="s">
        <v>40281</v>
      </c>
    </row>
    <row r="5817" spans="1:4">
      <c r="A5817" s="394">
        <v>100717</v>
      </c>
      <c r="B5817" s="394" t="s">
        <v>5184</v>
      </c>
      <c r="C5817" s="394" t="s">
        <v>429</v>
      </c>
      <c r="D5817" s="395" t="s">
        <v>41460</v>
      </c>
    </row>
    <row r="5818" spans="1:4">
      <c r="A5818" s="394">
        <v>100718</v>
      </c>
      <c r="B5818" s="394" t="s">
        <v>5185</v>
      </c>
      <c r="C5818" s="394" t="s">
        <v>41</v>
      </c>
      <c r="D5818" s="395" t="s">
        <v>41461</v>
      </c>
    </row>
    <row r="5819" spans="1:4">
      <c r="A5819" s="394">
        <v>100719</v>
      </c>
      <c r="B5819" s="394" t="s">
        <v>30317</v>
      </c>
      <c r="C5819" s="394" t="s">
        <v>429</v>
      </c>
      <c r="D5819" s="395" t="s">
        <v>40167</v>
      </c>
    </row>
    <row r="5820" spans="1:4">
      <c r="A5820" s="394">
        <v>100720</v>
      </c>
      <c r="B5820" s="394" t="s">
        <v>5186</v>
      </c>
      <c r="C5820" s="394" t="s">
        <v>429</v>
      </c>
      <c r="D5820" s="395" t="s">
        <v>40994</v>
      </c>
    </row>
    <row r="5821" spans="1:4">
      <c r="A5821" s="394">
        <v>100721</v>
      </c>
      <c r="B5821" s="394" t="s">
        <v>30318</v>
      </c>
      <c r="C5821" s="394" t="s">
        <v>429</v>
      </c>
      <c r="D5821" s="395" t="s">
        <v>45227</v>
      </c>
    </row>
    <row r="5822" spans="1:4">
      <c r="A5822" s="394">
        <v>100722</v>
      </c>
      <c r="B5822" s="394" t="s">
        <v>5187</v>
      </c>
      <c r="C5822" s="394" t="s">
        <v>429</v>
      </c>
      <c r="D5822" s="395" t="s">
        <v>40174</v>
      </c>
    </row>
    <row r="5823" spans="1:4">
      <c r="A5823" s="394">
        <v>100723</v>
      </c>
      <c r="B5823" s="394" t="s">
        <v>30432</v>
      </c>
      <c r="C5823" s="394" t="s">
        <v>429</v>
      </c>
      <c r="D5823" s="395" t="s">
        <v>45063</v>
      </c>
    </row>
    <row r="5824" spans="1:4">
      <c r="A5824" s="394">
        <v>100724</v>
      </c>
      <c r="B5824" s="394" t="s">
        <v>5188</v>
      </c>
      <c r="C5824" s="394" t="s">
        <v>429</v>
      </c>
      <c r="D5824" s="395" t="s">
        <v>39924</v>
      </c>
    </row>
    <row r="5825" spans="1:4">
      <c r="A5825" s="394">
        <v>100725</v>
      </c>
      <c r="B5825" s="394" t="s">
        <v>30319</v>
      </c>
      <c r="C5825" s="394" t="s">
        <v>429</v>
      </c>
      <c r="D5825" s="395" t="s">
        <v>41614</v>
      </c>
    </row>
    <row r="5826" spans="1:4">
      <c r="A5826" s="394">
        <v>100726</v>
      </c>
      <c r="B5826" s="394" t="s">
        <v>5189</v>
      </c>
      <c r="C5826" s="394" t="s">
        <v>429</v>
      </c>
      <c r="D5826" s="395" t="s">
        <v>39236</v>
      </c>
    </row>
    <row r="5827" spans="1:4">
      <c r="A5827" s="394">
        <v>100727</v>
      </c>
      <c r="B5827" s="394" t="s">
        <v>30320</v>
      </c>
      <c r="C5827" s="394" t="s">
        <v>429</v>
      </c>
      <c r="D5827" s="395" t="s">
        <v>42856</v>
      </c>
    </row>
    <row r="5828" spans="1:4">
      <c r="A5828" s="394">
        <v>100728</v>
      </c>
      <c r="B5828" s="394" t="s">
        <v>5190</v>
      </c>
      <c r="C5828" s="394" t="s">
        <v>429</v>
      </c>
      <c r="D5828" s="395" t="s">
        <v>42581</v>
      </c>
    </row>
    <row r="5829" spans="1:4">
      <c r="A5829" s="394">
        <v>100729</v>
      </c>
      <c r="B5829" s="394" t="s">
        <v>30321</v>
      </c>
      <c r="C5829" s="394" t="s">
        <v>429</v>
      </c>
      <c r="D5829" s="395" t="s">
        <v>42843</v>
      </c>
    </row>
    <row r="5830" spans="1:4">
      <c r="A5830" s="394">
        <v>100730</v>
      </c>
      <c r="B5830" s="394" t="s">
        <v>5191</v>
      </c>
      <c r="C5830" s="394" t="s">
        <v>429</v>
      </c>
      <c r="D5830" s="395" t="s">
        <v>40419</v>
      </c>
    </row>
    <row r="5831" spans="1:4">
      <c r="A5831" s="394">
        <v>100733</v>
      </c>
      <c r="B5831" s="394" t="s">
        <v>30322</v>
      </c>
      <c r="C5831" s="394" t="s">
        <v>429</v>
      </c>
      <c r="D5831" s="395" t="s">
        <v>42798</v>
      </c>
    </row>
    <row r="5832" spans="1:4">
      <c r="A5832" s="394">
        <v>100734</v>
      </c>
      <c r="B5832" s="394" t="s">
        <v>5192</v>
      </c>
      <c r="C5832" s="394" t="s">
        <v>429</v>
      </c>
      <c r="D5832" s="395" t="s">
        <v>46509</v>
      </c>
    </row>
    <row r="5833" spans="1:4">
      <c r="A5833" s="394">
        <v>100735</v>
      </c>
      <c r="B5833" s="394" t="s">
        <v>30323</v>
      </c>
      <c r="C5833" s="394" t="s">
        <v>429</v>
      </c>
      <c r="D5833" s="395" t="s">
        <v>40601</v>
      </c>
    </row>
    <row r="5834" spans="1:4">
      <c r="A5834" s="394">
        <v>100736</v>
      </c>
      <c r="B5834" s="394" t="s">
        <v>5193</v>
      </c>
      <c r="C5834" s="394" t="s">
        <v>429</v>
      </c>
      <c r="D5834" s="395" t="s">
        <v>40162</v>
      </c>
    </row>
    <row r="5835" spans="1:4">
      <c r="A5835" s="394">
        <v>100739</v>
      </c>
      <c r="B5835" s="394" t="s">
        <v>30324</v>
      </c>
      <c r="C5835" s="394" t="s">
        <v>429</v>
      </c>
      <c r="D5835" s="395" t="s">
        <v>41325</v>
      </c>
    </row>
    <row r="5836" spans="1:4">
      <c r="A5836" s="394">
        <v>100740</v>
      </c>
      <c r="B5836" s="394" t="s">
        <v>5194</v>
      </c>
      <c r="C5836" s="394" t="s">
        <v>429</v>
      </c>
      <c r="D5836" s="395" t="s">
        <v>41469</v>
      </c>
    </row>
    <row r="5837" spans="1:4">
      <c r="A5837" s="394">
        <v>100741</v>
      </c>
      <c r="B5837" s="394" t="s">
        <v>30325</v>
      </c>
      <c r="C5837" s="394" t="s">
        <v>429</v>
      </c>
      <c r="D5837" s="395" t="s">
        <v>41470</v>
      </c>
    </row>
    <row r="5838" spans="1:4">
      <c r="A5838" s="394">
        <v>100742</v>
      </c>
      <c r="B5838" s="394" t="s">
        <v>5195</v>
      </c>
      <c r="C5838" s="394" t="s">
        <v>429</v>
      </c>
      <c r="D5838" s="395" t="s">
        <v>41470</v>
      </c>
    </row>
    <row r="5839" spans="1:4">
      <c r="A5839" s="394">
        <v>100743</v>
      </c>
      <c r="B5839" s="394" t="s">
        <v>30326</v>
      </c>
      <c r="C5839" s="394" t="s">
        <v>429</v>
      </c>
      <c r="D5839" s="395" t="s">
        <v>39242</v>
      </c>
    </row>
    <row r="5840" spans="1:4">
      <c r="A5840" s="394">
        <v>100744</v>
      </c>
      <c r="B5840" s="394" t="s">
        <v>5196</v>
      </c>
      <c r="C5840" s="394" t="s">
        <v>429</v>
      </c>
      <c r="D5840" s="395" t="s">
        <v>40499</v>
      </c>
    </row>
    <row r="5841" spans="1:4">
      <c r="A5841" s="394">
        <v>100745</v>
      </c>
      <c r="B5841" s="394" t="s">
        <v>30327</v>
      </c>
      <c r="C5841" s="394" t="s">
        <v>429</v>
      </c>
      <c r="D5841" s="395" t="s">
        <v>43767</v>
      </c>
    </row>
    <row r="5842" spans="1:4">
      <c r="A5842" s="394">
        <v>100746</v>
      </c>
      <c r="B5842" s="394" t="s">
        <v>5197</v>
      </c>
      <c r="C5842" s="394" t="s">
        <v>429</v>
      </c>
      <c r="D5842" s="395" t="s">
        <v>40228</v>
      </c>
    </row>
    <row r="5843" spans="1:4">
      <c r="A5843" s="394">
        <v>100747</v>
      </c>
      <c r="B5843" s="394" t="s">
        <v>30328</v>
      </c>
      <c r="C5843" s="394" t="s">
        <v>429</v>
      </c>
      <c r="D5843" s="395" t="s">
        <v>40168</v>
      </c>
    </row>
    <row r="5844" spans="1:4">
      <c r="A5844" s="394">
        <v>100748</v>
      </c>
      <c r="B5844" s="394" t="s">
        <v>5198</v>
      </c>
      <c r="C5844" s="394" t="s">
        <v>429</v>
      </c>
      <c r="D5844" s="395" t="s">
        <v>40182</v>
      </c>
    </row>
    <row r="5845" spans="1:4">
      <c r="A5845" s="394">
        <v>100749</v>
      </c>
      <c r="B5845" s="394" t="s">
        <v>30329</v>
      </c>
      <c r="C5845" s="394" t="s">
        <v>429</v>
      </c>
      <c r="D5845" s="395" t="s">
        <v>41845</v>
      </c>
    </row>
    <row r="5846" spans="1:4">
      <c r="A5846" s="394">
        <v>100750</v>
      </c>
      <c r="B5846" s="394" t="s">
        <v>5199</v>
      </c>
      <c r="C5846" s="394" t="s">
        <v>429</v>
      </c>
      <c r="D5846" s="395" t="s">
        <v>41473</v>
      </c>
    </row>
    <row r="5847" spans="1:4">
      <c r="A5847" s="394">
        <v>100751</v>
      </c>
      <c r="B5847" s="394" t="s">
        <v>30330</v>
      </c>
      <c r="C5847" s="394" t="s">
        <v>429</v>
      </c>
      <c r="D5847" s="395" t="s">
        <v>46510</v>
      </c>
    </row>
    <row r="5848" spans="1:4">
      <c r="A5848" s="394">
        <v>100752</v>
      </c>
      <c r="B5848" s="394" t="s">
        <v>5200</v>
      </c>
      <c r="C5848" s="394" t="s">
        <v>429</v>
      </c>
      <c r="D5848" s="395" t="s">
        <v>46511</v>
      </c>
    </row>
    <row r="5849" spans="1:4">
      <c r="A5849" s="394">
        <v>100753</v>
      </c>
      <c r="B5849" s="394" t="s">
        <v>30331</v>
      </c>
      <c r="C5849" s="394" t="s">
        <v>429</v>
      </c>
      <c r="D5849" s="395" t="s">
        <v>39867</v>
      </c>
    </row>
    <row r="5850" spans="1:4">
      <c r="A5850" s="394">
        <v>100754</v>
      </c>
      <c r="B5850" s="394" t="s">
        <v>5201</v>
      </c>
      <c r="C5850" s="394" t="s">
        <v>429</v>
      </c>
      <c r="D5850" s="395" t="s">
        <v>41238</v>
      </c>
    </row>
    <row r="5851" spans="1:4">
      <c r="A5851" s="394">
        <v>100757</v>
      </c>
      <c r="B5851" s="394" t="s">
        <v>30332</v>
      </c>
      <c r="C5851" s="394" t="s">
        <v>429</v>
      </c>
      <c r="D5851" s="395" t="s">
        <v>44571</v>
      </c>
    </row>
    <row r="5852" spans="1:4">
      <c r="A5852" s="394">
        <v>100758</v>
      </c>
      <c r="B5852" s="394" t="s">
        <v>5202</v>
      </c>
      <c r="C5852" s="394" t="s">
        <v>429</v>
      </c>
      <c r="D5852" s="395" t="s">
        <v>41477</v>
      </c>
    </row>
    <row r="5853" spans="1:4">
      <c r="A5853" s="394">
        <v>100759</v>
      </c>
      <c r="B5853" s="394" t="s">
        <v>30333</v>
      </c>
      <c r="C5853" s="394" t="s">
        <v>429</v>
      </c>
      <c r="D5853" s="395" t="s">
        <v>46512</v>
      </c>
    </row>
    <row r="5854" spans="1:4">
      <c r="A5854" s="394">
        <v>100760</v>
      </c>
      <c r="B5854" s="394" t="s">
        <v>5203</v>
      </c>
      <c r="C5854" s="394" t="s">
        <v>429</v>
      </c>
      <c r="D5854" s="395" t="s">
        <v>46513</v>
      </c>
    </row>
    <row r="5855" spans="1:4">
      <c r="A5855" s="394">
        <v>100761</v>
      </c>
      <c r="B5855" s="394" t="s">
        <v>30334</v>
      </c>
      <c r="C5855" s="394" t="s">
        <v>429</v>
      </c>
      <c r="D5855" s="395" t="s">
        <v>46513</v>
      </c>
    </row>
    <row r="5856" spans="1:4">
      <c r="A5856" s="394">
        <v>100762</v>
      </c>
      <c r="B5856" s="394" t="s">
        <v>5204</v>
      </c>
      <c r="C5856" s="394" t="s">
        <v>429</v>
      </c>
      <c r="D5856" s="395" t="s">
        <v>40418</v>
      </c>
    </row>
    <row r="5857" spans="1:4">
      <c r="A5857" s="394">
        <v>102488</v>
      </c>
      <c r="B5857" s="394" t="s">
        <v>30335</v>
      </c>
      <c r="C5857" s="394" t="s">
        <v>429</v>
      </c>
      <c r="D5857" s="395" t="s">
        <v>42579</v>
      </c>
    </row>
    <row r="5858" spans="1:4">
      <c r="A5858" s="394">
        <v>102489</v>
      </c>
      <c r="B5858" s="394" t="s">
        <v>30336</v>
      </c>
      <c r="C5858" s="394" t="s">
        <v>429</v>
      </c>
      <c r="D5858" s="395" t="s">
        <v>41481</v>
      </c>
    </row>
    <row r="5859" spans="1:4">
      <c r="A5859" s="394">
        <v>102491</v>
      </c>
      <c r="B5859" s="394" t="s">
        <v>30337</v>
      </c>
      <c r="C5859" s="394" t="s">
        <v>429</v>
      </c>
      <c r="D5859" s="395" t="s">
        <v>40134</v>
      </c>
    </row>
    <row r="5860" spans="1:4">
      <c r="A5860" s="394">
        <v>102492</v>
      </c>
      <c r="B5860" s="394" t="s">
        <v>30338</v>
      </c>
      <c r="C5860" s="394" t="s">
        <v>429</v>
      </c>
      <c r="D5860" s="395" t="s">
        <v>46514</v>
      </c>
    </row>
    <row r="5861" spans="1:4">
      <c r="A5861" s="394">
        <v>102494</v>
      </c>
      <c r="B5861" s="394" t="s">
        <v>30339</v>
      </c>
      <c r="C5861" s="394" t="s">
        <v>429</v>
      </c>
      <c r="D5861" s="395" t="s">
        <v>42523</v>
      </c>
    </row>
    <row r="5862" spans="1:4">
      <c r="A5862" s="394">
        <v>102496</v>
      </c>
      <c r="B5862" s="394" t="s">
        <v>30340</v>
      </c>
      <c r="C5862" s="394" t="s">
        <v>41</v>
      </c>
      <c r="D5862" s="395" t="s">
        <v>40180</v>
      </c>
    </row>
    <row r="5863" spans="1:4">
      <c r="A5863" s="394">
        <v>102497</v>
      </c>
      <c r="B5863" s="394" t="s">
        <v>30341</v>
      </c>
      <c r="C5863" s="394" t="s">
        <v>41</v>
      </c>
      <c r="D5863" s="395" t="s">
        <v>46515</v>
      </c>
    </row>
    <row r="5864" spans="1:4">
      <c r="A5864" s="394">
        <v>102498</v>
      </c>
      <c r="B5864" s="394" t="s">
        <v>30342</v>
      </c>
      <c r="C5864" s="394" t="s">
        <v>41</v>
      </c>
      <c r="D5864" s="395" t="s">
        <v>39461</v>
      </c>
    </row>
    <row r="5865" spans="1:4">
      <c r="A5865" s="394">
        <v>102499</v>
      </c>
      <c r="B5865" s="394" t="s">
        <v>30343</v>
      </c>
      <c r="C5865" s="394" t="s">
        <v>429</v>
      </c>
      <c r="D5865" s="395" t="s">
        <v>39898</v>
      </c>
    </row>
    <row r="5866" spans="1:4">
      <c r="A5866" s="394">
        <v>102500</v>
      </c>
      <c r="B5866" s="394" t="s">
        <v>30344</v>
      </c>
      <c r="C5866" s="394" t="s">
        <v>41</v>
      </c>
      <c r="D5866" s="395" t="s">
        <v>39509</v>
      </c>
    </row>
    <row r="5867" spans="1:4">
      <c r="A5867" s="394">
        <v>102501</v>
      </c>
      <c r="B5867" s="394" t="s">
        <v>30345</v>
      </c>
      <c r="C5867" s="394" t="s">
        <v>429</v>
      </c>
      <c r="D5867" s="395" t="s">
        <v>46508</v>
      </c>
    </row>
    <row r="5868" spans="1:4">
      <c r="A5868" s="394">
        <v>102504</v>
      </c>
      <c r="B5868" s="394" t="s">
        <v>30346</v>
      </c>
      <c r="C5868" s="394" t="s">
        <v>41</v>
      </c>
      <c r="D5868" s="395" t="s">
        <v>40482</v>
      </c>
    </row>
    <row r="5869" spans="1:4">
      <c r="A5869" s="394">
        <v>102505</v>
      </c>
      <c r="B5869" s="394" t="s">
        <v>30347</v>
      </c>
      <c r="C5869" s="394" t="s">
        <v>41</v>
      </c>
      <c r="D5869" s="395" t="s">
        <v>40871</v>
      </c>
    </row>
    <row r="5870" spans="1:4">
      <c r="A5870" s="394">
        <v>102506</v>
      </c>
      <c r="B5870" s="394" t="s">
        <v>30348</v>
      </c>
      <c r="C5870" s="394" t="s">
        <v>41</v>
      </c>
      <c r="D5870" s="395" t="s">
        <v>40164</v>
      </c>
    </row>
    <row r="5871" spans="1:4">
      <c r="A5871" s="394">
        <v>102507</v>
      </c>
      <c r="B5871" s="394" t="s">
        <v>30349</v>
      </c>
      <c r="C5871" s="394" t="s">
        <v>41</v>
      </c>
      <c r="D5871" s="395" t="s">
        <v>42538</v>
      </c>
    </row>
    <row r="5872" spans="1:4">
      <c r="A5872" s="394">
        <v>102508</v>
      </c>
      <c r="B5872" s="394" t="s">
        <v>30350</v>
      </c>
      <c r="C5872" s="394" t="s">
        <v>429</v>
      </c>
      <c r="D5872" s="395" t="s">
        <v>46516</v>
      </c>
    </row>
    <row r="5873" spans="1:4">
      <c r="A5873" s="394">
        <v>102509</v>
      </c>
      <c r="B5873" s="394" t="s">
        <v>30351</v>
      </c>
      <c r="C5873" s="394" t="s">
        <v>429</v>
      </c>
      <c r="D5873" s="395" t="s">
        <v>39478</v>
      </c>
    </row>
    <row r="5874" spans="1:4">
      <c r="A5874" s="394">
        <v>102512</v>
      </c>
      <c r="B5874" s="394" t="s">
        <v>30352</v>
      </c>
      <c r="C5874" s="394" t="s">
        <v>41</v>
      </c>
      <c r="D5874" s="395" t="s">
        <v>41656</v>
      </c>
    </row>
    <row r="5875" spans="1:4">
      <c r="A5875" s="394">
        <v>102513</v>
      </c>
      <c r="B5875" s="394" t="s">
        <v>30353</v>
      </c>
      <c r="C5875" s="394" t="s">
        <v>429</v>
      </c>
      <c r="D5875" s="395" t="s">
        <v>40911</v>
      </c>
    </row>
    <row r="5876" spans="1:4">
      <c r="A5876" s="394">
        <v>102520</v>
      </c>
      <c r="B5876" s="394" t="s">
        <v>30354</v>
      </c>
      <c r="C5876" s="394" t="s">
        <v>429</v>
      </c>
      <c r="D5876" s="395" t="s">
        <v>46517</v>
      </c>
    </row>
    <row r="5877" spans="1:4">
      <c r="A5877" s="394">
        <v>101749</v>
      </c>
      <c r="B5877" s="394" t="s">
        <v>5206</v>
      </c>
      <c r="C5877" s="394" t="s">
        <v>429</v>
      </c>
      <c r="D5877" s="395" t="s">
        <v>44006</v>
      </c>
    </row>
    <row r="5878" spans="1:4">
      <c r="A5878" s="394">
        <v>101750</v>
      </c>
      <c r="B5878" s="394" t="s">
        <v>5207</v>
      </c>
      <c r="C5878" s="394" t="s">
        <v>429</v>
      </c>
      <c r="D5878" s="395" t="s">
        <v>46518</v>
      </c>
    </row>
    <row r="5879" spans="1:4">
      <c r="A5879" s="394">
        <v>101729</v>
      </c>
      <c r="B5879" s="394" t="s">
        <v>5208</v>
      </c>
      <c r="C5879" s="394" t="s">
        <v>429</v>
      </c>
      <c r="D5879" s="395" t="s">
        <v>46519</v>
      </c>
    </row>
    <row r="5880" spans="1:4">
      <c r="A5880" s="394">
        <v>101746</v>
      </c>
      <c r="B5880" s="394" t="s">
        <v>5209</v>
      </c>
      <c r="C5880" s="394" t="s">
        <v>429</v>
      </c>
      <c r="D5880" s="395" t="s">
        <v>46520</v>
      </c>
    </row>
    <row r="5881" spans="1:4">
      <c r="A5881" s="394">
        <v>101751</v>
      </c>
      <c r="B5881" s="394" t="s">
        <v>5210</v>
      </c>
      <c r="C5881" s="394" t="s">
        <v>429</v>
      </c>
      <c r="D5881" s="395" t="s">
        <v>46521</v>
      </c>
    </row>
    <row r="5882" spans="1:4">
      <c r="A5882" s="394">
        <v>87246</v>
      </c>
      <c r="B5882" s="394" t="s">
        <v>5211</v>
      </c>
      <c r="C5882" s="394" t="s">
        <v>429</v>
      </c>
      <c r="D5882" s="395" t="s">
        <v>46522</v>
      </c>
    </row>
    <row r="5883" spans="1:4">
      <c r="A5883" s="394">
        <v>87247</v>
      </c>
      <c r="B5883" s="394" t="s">
        <v>5212</v>
      </c>
      <c r="C5883" s="394" t="s">
        <v>429</v>
      </c>
      <c r="D5883" s="395" t="s">
        <v>46523</v>
      </c>
    </row>
    <row r="5884" spans="1:4">
      <c r="A5884" s="394">
        <v>87248</v>
      </c>
      <c r="B5884" s="394" t="s">
        <v>5213</v>
      </c>
      <c r="C5884" s="394" t="s">
        <v>429</v>
      </c>
      <c r="D5884" s="395" t="s">
        <v>41544</v>
      </c>
    </row>
    <row r="5885" spans="1:4">
      <c r="A5885" s="394">
        <v>87249</v>
      </c>
      <c r="B5885" s="394" t="s">
        <v>5214</v>
      </c>
      <c r="C5885" s="394" t="s">
        <v>429</v>
      </c>
      <c r="D5885" s="395" t="s">
        <v>39492</v>
      </c>
    </row>
    <row r="5886" spans="1:4">
      <c r="A5886" s="394">
        <v>87250</v>
      </c>
      <c r="B5886" s="394" t="s">
        <v>5215</v>
      </c>
      <c r="C5886" s="394" t="s">
        <v>429</v>
      </c>
      <c r="D5886" s="395" t="s">
        <v>46524</v>
      </c>
    </row>
    <row r="5887" spans="1:4">
      <c r="A5887" s="394">
        <v>87251</v>
      </c>
      <c r="B5887" s="394" t="s">
        <v>5216</v>
      </c>
      <c r="C5887" s="394" t="s">
        <v>429</v>
      </c>
      <c r="D5887" s="395" t="s">
        <v>41493</v>
      </c>
    </row>
    <row r="5888" spans="1:4">
      <c r="A5888" s="394">
        <v>87255</v>
      </c>
      <c r="B5888" s="394" t="s">
        <v>5217</v>
      </c>
      <c r="C5888" s="394" t="s">
        <v>429</v>
      </c>
      <c r="D5888" s="395" t="s">
        <v>46525</v>
      </c>
    </row>
    <row r="5889" spans="1:4">
      <c r="A5889" s="394">
        <v>87256</v>
      </c>
      <c r="B5889" s="394" t="s">
        <v>5218</v>
      </c>
      <c r="C5889" s="394" t="s">
        <v>429</v>
      </c>
      <c r="D5889" s="395" t="s">
        <v>46526</v>
      </c>
    </row>
    <row r="5890" spans="1:4">
      <c r="A5890" s="394">
        <v>87257</v>
      </c>
      <c r="B5890" s="394" t="s">
        <v>5219</v>
      </c>
      <c r="C5890" s="394" t="s">
        <v>429</v>
      </c>
      <c r="D5890" s="395" t="s">
        <v>46527</v>
      </c>
    </row>
    <row r="5891" spans="1:4">
      <c r="A5891" s="394">
        <v>87258</v>
      </c>
      <c r="B5891" s="394" t="s">
        <v>5220</v>
      </c>
      <c r="C5891" s="394" t="s">
        <v>429</v>
      </c>
      <c r="D5891" s="395" t="s">
        <v>46528</v>
      </c>
    </row>
    <row r="5892" spans="1:4">
      <c r="A5892" s="394">
        <v>87259</v>
      </c>
      <c r="B5892" s="394" t="s">
        <v>5221</v>
      </c>
      <c r="C5892" s="394" t="s">
        <v>429</v>
      </c>
      <c r="D5892" s="395" t="s">
        <v>46529</v>
      </c>
    </row>
    <row r="5893" spans="1:4">
      <c r="A5893" s="394">
        <v>87260</v>
      </c>
      <c r="B5893" s="394" t="s">
        <v>5222</v>
      </c>
      <c r="C5893" s="394" t="s">
        <v>429</v>
      </c>
      <c r="D5893" s="395" t="s">
        <v>46530</v>
      </c>
    </row>
    <row r="5894" spans="1:4">
      <c r="A5894" s="394">
        <v>87261</v>
      </c>
      <c r="B5894" s="394" t="s">
        <v>5223</v>
      </c>
      <c r="C5894" s="394" t="s">
        <v>429</v>
      </c>
      <c r="D5894" s="395" t="s">
        <v>46531</v>
      </c>
    </row>
    <row r="5895" spans="1:4">
      <c r="A5895" s="394">
        <v>87262</v>
      </c>
      <c r="B5895" s="394" t="s">
        <v>5224</v>
      </c>
      <c r="C5895" s="394" t="s">
        <v>429</v>
      </c>
      <c r="D5895" s="395" t="s">
        <v>46532</v>
      </c>
    </row>
    <row r="5896" spans="1:4">
      <c r="A5896" s="394">
        <v>87263</v>
      </c>
      <c r="B5896" s="394" t="s">
        <v>5225</v>
      </c>
      <c r="C5896" s="394" t="s">
        <v>429</v>
      </c>
      <c r="D5896" s="395" t="s">
        <v>46533</v>
      </c>
    </row>
    <row r="5897" spans="1:4">
      <c r="A5897" s="394">
        <v>89046</v>
      </c>
      <c r="B5897" s="394" t="s">
        <v>5226</v>
      </c>
      <c r="C5897" s="394" t="s">
        <v>429</v>
      </c>
      <c r="D5897" s="395" t="s">
        <v>46534</v>
      </c>
    </row>
    <row r="5898" spans="1:4">
      <c r="A5898" s="394">
        <v>89171</v>
      </c>
      <c r="B5898" s="394" t="s">
        <v>5227</v>
      </c>
      <c r="C5898" s="394" t="s">
        <v>429</v>
      </c>
      <c r="D5898" s="395" t="s">
        <v>44022</v>
      </c>
    </row>
    <row r="5899" spans="1:4">
      <c r="A5899" s="394">
        <v>93389</v>
      </c>
      <c r="B5899" s="394" t="s">
        <v>5228</v>
      </c>
      <c r="C5899" s="394" t="s">
        <v>429</v>
      </c>
      <c r="D5899" s="395" t="s">
        <v>40895</v>
      </c>
    </row>
    <row r="5900" spans="1:4">
      <c r="A5900" s="394">
        <v>93390</v>
      </c>
      <c r="B5900" s="394" t="s">
        <v>5229</v>
      </c>
      <c r="C5900" s="394" t="s">
        <v>429</v>
      </c>
      <c r="D5900" s="395" t="s">
        <v>40012</v>
      </c>
    </row>
    <row r="5901" spans="1:4">
      <c r="A5901" s="394">
        <v>93391</v>
      </c>
      <c r="B5901" s="394" t="s">
        <v>5230</v>
      </c>
      <c r="C5901" s="394" t="s">
        <v>429</v>
      </c>
      <c r="D5901" s="395" t="s">
        <v>46535</v>
      </c>
    </row>
    <row r="5902" spans="1:4">
      <c r="A5902" s="394">
        <v>98671</v>
      </c>
      <c r="B5902" s="394" t="s">
        <v>5231</v>
      </c>
      <c r="C5902" s="394" t="s">
        <v>429</v>
      </c>
      <c r="D5902" s="395" t="s">
        <v>46536</v>
      </c>
    </row>
    <row r="5903" spans="1:4">
      <c r="A5903" s="394">
        <v>98672</v>
      </c>
      <c r="B5903" s="394" t="s">
        <v>5232</v>
      </c>
      <c r="C5903" s="394" t="s">
        <v>429</v>
      </c>
      <c r="D5903" s="395" t="s">
        <v>46537</v>
      </c>
    </row>
    <row r="5904" spans="1:4">
      <c r="A5904" s="394">
        <v>98678</v>
      </c>
      <c r="B5904" s="394" t="s">
        <v>5233</v>
      </c>
      <c r="C5904" s="394" t="s">
        <v>429</v>
      </c>
      <c r="D5904" s="395" t="s">
        <v>46538</v>
      </c>
    </row>
    <row r="5905" spans="1:4">
      <c r="A5905" s="394">
        <v>98679</v>
      </c>
      <c r="B5905" s="394" t="s">
        <v>5234</v>
      </c>
      <c r="C5905" s="394" t="s">
        <v>429</v>
      </c>
      <c r="D5905" s="395" t="s">
        <v>46539</v>
      </c>
    </row>
    <row r="5906" spans="1:4">
      <c r="A5906" s="394">
        <v>98680</v>
      </c>
      <c r="B5906" s="394" t="s">
        <v>5235</v>
      </c>
      <c r="C5906" s="394" t="s">
        <v>429</v>
      </c>
      <c r="D5906" s="395" t="s">
        <v>39604</v>
      </c>
    </row>
    <row r="5907" spans="1:4">
      <c r="A5907" s="394">
        <v>98681</v>
      </c>
      <c r="B5907" s="394" t="s">
        <v>5236</v>
      </c>
      <c r="C5907" s="394" t="s">
        <v>429</v>
      </c>
      <c r="D5907" s="395" t="s">
        <v>46540</v>
      </c>
    </row>
    <row r="5908" spans="1:4">
      <c r="A5908" s="394">
        <v>98682</v>
      </c>
      <c r="B5908" s="394" t="s">
        <v>5237</v>
      </c>
      <c r="C5908" s="394" t="s">
        <v>429</v>
      </c>
      <c r="D5908" s="395" t="s">
        <v>46541</v>
      </c>
    </row>
    <row r="5909" spans="1:4">
      <c r="A5909" s="394">
        <v>98685</v>
      </c>
      <c r="B5909" s="394" t="s">
        <v>5238</v>
      </c>
      <c r="C5909" s="394" t="s">
        <v>41</v>
      </c>
      <c r="D5909" s="395" t="s">
        <v>46542</v>
      </c>
    </row>
    <row r="5910" spans="1:4">
      <c r="A5910" s="394">
        <v>98686</v>
      </c>
      <c r="B5910" s="394" t="s">
        <v>5239</v>
      </c>
      <c r="C5910" s="394" t="s">
        <v>41</v>
      </c>
      <c r="D5910" s="395" t="s">
        <v>40749</v>
      </c>
    </row>
    <row r="5911" spans="1:4">
      <c r="A5911" s="394">
        <v>98688</v>
      </c>
      <c r="B5911" s="394" t="s">
        <v>5240</v>
      </c>
      <c r="C5911" s="394" t="s">
        <v>41</v>
      </c>
      <c r="D5911" s="395" t="s">
        <v>46543</v>
      </c>
    </row>
    <row r="5912" spans="1:4">
      <c r="A5912" s="394">
        <v>98689</v>
      </c>
      <c r="B5912" s="394" t="s">
        <v>5241</v>
      </c>
      <c r="C5912" s="394" t="s">
        <v>41</v>
      </c>
      <c r="D5912" s="395" t="s">
        <v>46544</v>
      </c>
    </row>
    <row r="5913" spans="1:4">
      <c r="A5913" s="394">
        <v>101090</v>
      </c>
      <c r="B5913" s="394" t="s">
        <v>5242</v>
      </c>
      <c r="C5913" s="394" t="s">
        <v>429</v>
      </c>
      <c r="D5913" s="395" t="s">
        <v>46545</v>
      </c>
    </row>
    <row r="5914" spans="1:4">
      <c r="A5914" s="394">
        <v>101091</v>
      </c>
      <c r="B5914" s="394" t="s">
        <v>5243</v>
      </c>
      <c r="C5914" s="394" t="s">
        <v>429</v>
      </c>
      <c r="D5914" s="395" t="s">
        <v>46546</v>
      </c>
    </row>
    <row r="5915" spans="1:4">
      <c r="A5915" s="394">
        <v>101725</v>
      </c>
      <c r="B5915" s="394" t="s">
        <v>5244</v>
      </c>
      <c r="C5915" s="394" t="s">
        <v>429</v>
      </c>
      <c r="D5915" s="395" t="s">
        <v>46547</v>
      </c>
    </row>
    <row r="5916" spans="1:4">
      <c r="A5916" s="394">
        <v>101726</v>
      </c>
      <c r="B5916" s="394" t="s">
        <v>5245</v>
      </c>
      <c r="C5916" s="394" t="s">
        <v>429</v>
      </c>
      <c r="D5916" s="395" t="s">
        <v>46548</v>
      </c>
    </row>
    <row r="5917" spans="1:4">
      <c r="A5917" s="394">
        <v>101731</v>
      </c>
      <c r="B5917" s="394" t="s">
        <v>5246</v>
      </c>
      <c r="C5917" s="394" t="s">
        <v>429</v>
      </c>
      <c r="D5917" s="395" t="s">
        <v>46549</v>
      </c>
    </row>
    <row r="5918" spans="1:4">
      <c r="A5918" s="394">
        <v>101732</v>
      </c>
      <c r="B5918" s="394" t="s">
        <v>5247</v>
      </c>
      <c r="C5918" s="394" t="s">
        <v>429</v>
      </c>
      <c r="D5918" s="395" t="s">
        <v>39474</v>
      </c>
    </row>
    <row r="5919" spans="1:4">
      <c r="A5919" s="394">
        <v>101094</v>
      </c>
      <c r="B5919" s="394" t="s">
        <v>5248</v>
      </c>
      <c r="C5919" s="394" t="s">
        <v>41</v>
      </c>
      <c r="D5919" s="395" t="s">
        <v>46550</v>
      </c>
    </row>
    <row r="5920" spans="1:4">
      <c r="A5920" s="394">
        <v>101727</v>
      </c>
      <c r="B5920" s="394" t="s">
        <v>5249</v>
      </c>
      <c r="C5920" s="394" t="s">
        <v>429</v>
      </c>
      <c r="D5920" s="395" t="s">
        <v>44998</v>
      </c>
    </row>
    <row r="5921" spans="1:4">
      <c r="A5921" s="394">
        <v>101733</v>
      </c>
      <c r="B5921" s="394" t="s">
        <v>5250</v>
      </c>
      <c r="C5921" s="394" t="s">
        <v>429</v>
      </c>
      <c r="D5921" s="395" t="s">
        <v>46551</v>
      </c>
    </row>
    <row r="5922" spans="1:4">
      <c r="A5922" s="394">
        <v>101734</v>
      </c>
      <c r="B5922" s="394" t="s">
        <v>5251</v>
      </c>
      <c r="C5922" s="394" t="s">
        <v>429</v>
      </c>
      <c r="D5922" s="395" t="s">
        <v>46552</v>
      </c>
    </row>
    <row r="5923" spans="1:4">
      <c r="A5923" s="394">
        <v>101735</v>
      </c>
      <c r="B5923" s="394" t="s">
        <v>5252</v>
      </c>
      <c r="C5923" s="394" t="s">
        <v>429</v>
      </c>
      <c r="D5923" s="395" t="s">
        <v>46553</v>
      </c>
    </row>
    <row r="5924" spans="1:4">
      <c r="A5924" s="394">
        <v>101736</v>
      </c>
      <c r="B5924" s="394" t="s">
        <v>5253</v>
      </c>
      <c r="C5924" s="394" t="s">
        <v>429</v>
      </c>
      <c r="D5924" s="395" t="s">
        <v>46554</v>
      </c>
    </row>
    <row r="5925" spans="1:4">
      <c r="A5925" s="394">
        <v>101737</v>
      </c>
      <c r="B5925" s="394" t="s">
        <v>5254</v>
      </c>
      <c r="C5925" s="394" t="s">
        <v>429</v>
      </c>
      <c r="D5925" s="395" t="s">
        <v>46555</v>
      </c>
    </row>
    <row r="5926" spans="1:4">
      <c r="A5926" s="394">
        <v>101748</v>
      </c>
      <c r="B5926" s="394" t="s">
        <v>5255</v>
      </c>
      <c r="C5926" s="394" t="s">
        <v>429</v>
      </c>
      <c r="D5926" s="395" t="s">
        <v>39269</v>
      </c>
    </row>
    <row r="5927" spans="1:4">
      <c r="A5927" s="394">
        <v>101092</v>
      </c>
      <c r="B5927" s="394" t="s">
        <v>5256</v>
      </c>
      <c r="C5927" s="394" t="s">
        <v>429</v>
      </c>
      <c r="D5927" s="395" t="s">
        <v>46556</v>
      </c>
    </row>
    <row r="5928" spans="1:4">
      <c r="A5928" s="394">
        <v>101093</v>
      </c>
      <c r="B5928" s="394" t="s">
        <v>5257</v>
      </c>
      <c r="C5928" s="394" t="s">
        <v>429</v>
      </c>
      <c r="D5928" s="395" t="s">
        <v>46557</v>
      </c>
    </row>
    <row r="5929" spans="1:4">
      <c r="A5929" s="394">
        <v>98695</v>
      </c>
      <c r="B5929" s="394" t="s">
        <v>5258</v>
      </c>
      <c r="C5929" s="394" t="s">
        <v>41</v>
      </c>
      <c r="D5929" s="395" t="s">
        <v>46558</v>
      </c>
    </row>
    <row r="5930" spans="1:4">
      <c r="A5930" s="394">
        <v>98697</v>
      </c>
      <c r="B5930" s="394" t="s">
        <v>5259</v>
      </c>
      <c r="C5930" s="394" t="s">
        <v>41</v>
      </c>
      <c r="D5930" s="395" t="s">
        <v>43096</v>
      </c>
    </row>
    <row r="5931" spans="1:4">
      <c r="A5931" s="394">
        <v>101738</v>
      </c>
      <c r="B5931" s="394" t="s">
        <v>5260</v>
      </c>
      <c r="C5931" s="394" t="s">
        <v>41</v>
      </c>
      <c r="D5931" s="395" t="s">
        <v>40420</v>
      </c>
    </row>
    <row r="5932" spans="1:4">
      <c r="A5932" s="394">
        <v>101739</v>
      </c>
      <c r="B5932" s="394" t="s">
        <v>5261</v>
      </c>
      <c r="C5932" s="394" t="s">
        <v>41</v>
      </c>
      <c r="D5932" s="395" t="s">
        <v>42610</v>
      </c>
    </row>
    <row r="5933" spans="1:4">
      <c r="A5933" s="394">
        <v>88648</v>
      </c>
      <c r="B5933" s="394" t="s">
        <v>5262</v>
      </c>
      <c r="C5933" s="394" t="s">
        <v>41</v>
      </c>
      <c r="D5933" s="395" t="s">
        <v>40146</v>
      </c>
    </row>
    <row r="5934" spans="1:4">
      <c r="A5934" s="394">
        <v>88649</v>
      </c>
      <c r="B5934" s="394" t="s">
        <v>5263</v>
      </c>
      <c r="C5934" s="394" t="s">
        <v>41</v>
      </c>
      <c r="D5934" s="395" t="s">
        <v>40264</v>
      </c>
    </row>
    <row r="5935" spans="1:4">
      <c r="A5935" s="394">
        <v>88650</v>
      </c>
      <c r="B5935" s="394" t="s">
        <v>5264</v>
      </c>
      <c r="C5935" s="394" t="s">
        <v>41</v>
      </c>
      <c r="D5935" s="395" t="s">
        <v>40030</v>
      </c>
    </row>
    <row r="5936" spans="1:4">
      <c r="A5936" s="394">
        <v>96467</v>
      </c>
      <c r="B5936" s="394" t="s">
        <v>5265</v>
      </c>
      <c r="C5936" s="394" t="s">
        <v>41</v>
      </c>
      <c r="D5936" s="395" t="s">
        <v>46256</v>
      </c>
    </row>
    <row r="5937" spans="1:4">
      <c r="A5937" s="394">
        <v>101740</v>
      </c>
      <c r="B5937" s="394" t="s">
        <v>5266</v>
      </c>
      <c r="C5937" s="394" t="s">
        <v>41</v>
      </c>
      <c r="D5937" s="395" t="s">
        <v>46559</v>
      </c>
    </row>
    <row r="5938" spans="1:4">
      <c r="A5938" s="394">
        <v>101741</v>
      </c>
      <c r="B5938" s="394" t="s">
        <v>5267</v>
      </c>
      <c r="C5938" s="394" t="s">
        <v>41</v>
      </c>
      <c r="D5938" s="395" t="s">
        <v>40174</v>
      </c>
    </row>
    <row r="5939" spans="1:4">
      <c r="A5939" s="394">
        <v>94990</v>
      </c>
      <c r="B5939" s="394" t="s">
        <v>5268</v>
      </c>
      <c r="C5939" s="394" t="s">
        <v>1475</v>
      </c>
      <c r="D5939" s="395" t="s">
        <v>46560</v>
      </c>
    </row>
    <row r="5940" spans="1:4">
      <c r="A5940" s="394">
        <v>94991</v>
      </c>
      <c r="B5940" s="394" t="s">
        <v>5269</v>
      </c>
      <c r="C5940" s="394" t="s">
        <v>1475</v>
      </c>
      <c r="D5940" s="395" t="s">
        <v>46561</v>
      </c>
    </row>
    <row r="5941" spans="1:4">
      <c r="A5941" s="394">
        <v>94992</v>
      </c>
      <c r="B5941" s="394" t="s">
        <v>5270</v>
      </c>
      <c r="C5941" s="394" t="s">
        <v>429</v>
      </c>
      <c r="D5941" s="395" t="s">
        <v>41192</v>
      </c>
    </row>
    <row r="5942" spans="1:4">
      <c r="A5942" s="394">
        <v>94993</v>
      </c>
      <c r="B5942" s="394" t="s">
        <v>5271</v>
      </c>
      <c r="C5942" s="394" t="s">
        <v>429</v>
      </c>
      <c r="D5942" s="395" t="s">
        <v>46562</v>
      </c>
    </row>
    <row r="5943" spans="1:4">
      <c r="A5943" s="394">
        <v>94994</v>
      </c>
      <c r="B5943" s="394" t="s">
        <v>5272</v>
      </c>
      <c r="C5943" s="394" t="s">
        <v>429</v>
      </c>
      <c r="D5943" s="395" t="s">
        <v>46563</v>
      </c>
    </row>
    <row r="5944" spans="1:4">
      <c r="A5944" s="394">
        <v>94995</v>
      </c>
      <c r="B5944" s="394" t="s">
        <v>5273</v>
      </c>
      <c r="C5944" s="394" t="s">
        <v>429</v>
      </c>
      <c r="D5944" s="395" t="s">
        <v>46564</v>
      </c>
    </row>
    <row r="5945" spans="1:4">
      <c r="A5945" s="394">
        <v>94996</v>
      </c>
      <c r="B5945" s="394" t="s">
        <v>5274</v>
      </c>
      <c r="C5945" s="394" t="s">
        <v>429</v>
      </c>
      <c r="D5945" s="395" t="s">
        <v>46565</v>
      </c>
    </row>
    <row r="5946" spans="1:4">
      <c r="A5946" s="394">
        <v>94997</v>
      </c>
      <c r="B5946" s="394" t="s">
        <v>5275</v>
      </c>
      <c r="C5946" s="394" t="s">
        <v>429</v>
      </c>
      <c r="D5946" s="395" t="s">
        <v>42193</v>
      </c>
    </row>
    <row r="5947" spans="1:4">
      <c r="A5947" s="394">
        <v>94998</v>
      </c>
      <c r="B5947" s="394" t="s">
        <v>5276</v>
      </c>
      <c r="C5947" s="394" t="s">
        <v>429</v>
      </c>
      <c r="D5947" s="395" t="s">
        <v>46566</v>
      </c>
    </row>
    <row r="5948" spans="1:4">
      <c r="A5948" s="394">
        <v>94999</v>
      </c>
      <c r="B5948" s="394" t="s">
        <v>5277</v>
      </c>
      <c r="C5948" s="394" t="s">
        <v>429</v>
      </c>
      <c r="D5948" s="395" t="s">
        <v>46567</v>
      </c>
    </row>
    <row r="5949" spans="1:4">
      <c r="A5949" s="394">
        <v>101747</v>
      </c>
      <c r="B5949" s="394" t="s">
        <v>5278</v>
      </c>
      <c r="C5949" s="394" t="s">
        <v>429</v>
      </c>
      <c r="D5949" s="395" t="s">
        <v>46568</v>
      </c>
    </row>
    <row r="5950" spans="1:4">
      <c r="A5950" s="394">
        <v>101743</v>
      </c>
      <c r="B5950" s="394" t="s">
        <v>5279</v>
      </c>
      <c r="C5950" s="394" t="s">
        <v>429</v>
      </c>
      <c r="D5950" s="395" t="s">
        <v>46569</v>
      </c>
    </row>
    <row r="5951" spans="1:4">
      <c r="A5951" s="394">
        <v>101744</v>
      </c>
      <c r="B5951" s="394" t="s">
        <v>5280</v>
      </c>
      <c r="C5951" s="394" t="s">
        <v>429</v>
      </c>
      <c r="D5951" s="395" t="s">
        <v>46570</v>
      </c>
    </row>
    <row r="5952" spans="1:4">
      <c r="A5952" s="394">
        <v>101745</v>
      </c>
      <c r="B5952" s="394" t="s">
        <v>5281</v>
      </c>
      <c r="C5952" s="394" t="s">
        <v>429</v>
      </c>
      <c r="D5952" s="395" t="s">
        <v>46571</v>
      </c>
    </row>
    <row r="5953" spans="1:4">
      <c r="A5953" s="394">
        <v>87620</v>
      </c>
      <c r="B5953" s="394" t="s">
        <v>30604</v>
      </c>
      <c r="C5953" s="394" t="s">
        <v>429</v>
      </c>
      <c r="D5953" s="395" t="s">
        <v>46572</v>
      </c>
    </row>
    <row r="5954" spans="1:4">
      <c r="A5954" s="394">
        <v>87622</v>
      </c>
      <c r="B5954" s="394" t="s">
        <v>30605</v>
      </c>
      <c r="C5954" s="394" t="s">
        <v>429</v>
      </c>
      <c r="D5954" s="395" t="s">
        <v>40370</v>
      </c>
    </row>
    <row r="5955" spans="1:4">
      <c r="A5955" s="394">
        <v>87623</v>
      </c>
      <c r="B5955" s="394" t="s">
        <v>30606</v>
      </c>
      <c r="C5955" s="394" t="s">
        <v>429</v>
      </c>
      <c r="D5955" s="395" t="s">
        <v>39617</v>
      </c>
    </row>
    <row r="5956" spans="1:4">
      <c r="A5956" s="394">
        <v>87624</v>
      </c>
      <c r="B5956" s="394" t="s">
        <v>30606</v>
      </c>
      <c r="C5956" s="394" t="s">
        <v>429</v>
      </c>
      <c r="D5956" s="395" t="s">
        <v>46573</v>
      </c>
    </row>
    <row r="5957" spans="1:4">
      <c r="A5957" s="394">
        <v>87630</v>
      </c>
      <c r="B5957" s="394" t="s">
        <v>30607</v>
      </c>
      <c r="C5957" s="394" t="s">
        <v>429</v>
      </c>
      <c r="D5957" s="395" t="s">
        <v>46574</v>
      </c>
    </row>
    <row r="5958" spans="1:4">
      <c r="A5958" s="394">
        <v>87632</v>
      </c>
      <c r="B5958" s="394" t="s">
        <v>30608</v>
      </c>
      <c r="C5958" s="394" t="s">
        <v>429</v>
      </c>
      <c r="D5958" s="395" t="s">
        <v>42844</v>
      </c>
    </row>
    <row r="5959" spans="1:4">
      <c r="A5959" s="394">
        <v>87633</v>
      </c>
      <c r="B5959" s="394" t="s">
        <v>30609</v>
      </c>
      <c r="C5959" s="394" t="s">
        <v>429</v>
      </c>
      <c r="D5959" s="395" t="s">
        <v>46575</v>
      </c>
    </row>
    <row r="5960" spans="1:4">
      <c r="A5960" s="394">
        <v>87634</v>
      </c>
      <c r="B5960" s="394" t="s">
        <v>30610</v>
      </c>
      <c r="C5960" s="394" t="s">
        <v>429</v>
      </c>
      <c r="D5960" s="395" t="s">
        <v>46576</v>
      </c>
    </row>
    <row r="5961" spans="1:4">
      <c r="A5961" s="394">
        <v>87640</v>
      </c>
      <c r="B5961" s="394" t="s">
        <v>30611</v>
      </c>
      <c r="C5961" s="394" t="s">
        <v>429</v>
      </c>
      <c r="D5961" s="395" t="s">
        <v>41477</v>
      </c>
    </row>
    <row r="5962" spans="1:4">
      <c r="A5962" s="394">
        <v>87642</v>
      </c>
      <c r="B5962" s="394" t="s">
        <v>30612</v>
      </c>
      <c r="C5962" s="394" t="s">
        <v>429</v>
      </c>
      <c r="D5962" s="395" t="s">
        <v>46577</v>
      </c>
    </row>
    <row r="5963" spans="1:4">
      <c r="A5963" s="394">
        <v>87643</v>
      </c>
      <c r="B5963" s="394" t="s">
        <v>30613</v>
      </c>
      <c r="C5963" s="394" t="s">
        <v>429</v>
      </c>
      <c r="D5963" s="395" t="s">
        <v>41389</v>
      </c>
    </row>
    <row r="5964" spans="1:4">
      <c r="A5964" s="394">
        <v>87644</v>
      </c>
      <c r="B5964" s="394" t="s">
        <v>30614</v>
      </c>
      <c r="C5964" s="394" t="s">
        <v>429</v>
      </c>
      <c r="D5964" s="395" t="s">
        <v>39443</v>
      </c>
    </row>
    <row r="5965" spans="1:4">
      <c r="A5965" s="394">
        <v>87680</v>
      </c>
      <c r="B5965" s="394" t="s">
        <v>30615</v>
      </c>
      <c r="C5965" s="394" t="s">
        <v>429</v>
      </c>
      <c r="D5965" s="395" t="s">
        <v>43712</v>
      </c>
    </row>
    <row r="5966" spans="1:4">
      <c r="A5966" s="394">
        <v>87682</v>
      </c>
      <c r="B5966" s="394" t="s">
        <v>30616</v>
      </c>
      <c r="C5966" s="394" t="s">
        <v>429</v>
      </c>
      <c r="D5966" s="395" t="s">
        <v>41479</v>
      </c>
    </row>
    <row r="5967" spans="1:4">
      <c r="A5967" s="394">
        <v>87683</v>
      </c>
      <c r="B5967" s="394" t="s">
        <v>30617</v>
      </c>
      <c r="C5967" s="394" t="s">
        <v>429</v>
      </c>
      <c r="D5967" s="395" t="s">
        <v>46578</v>
      </c>
    </row>
    <row r="5968" spans="1:4">
      <c r="A5968" s="394">
        <v>87684</v>
      </c>
      <c r="B5968" s="394" t="s">
        <v>30618</v>
      </c>
      <c r="C5968" s="394" t="s">
        <v>429</v>
      </c>
      <c r="D5968" s="395" t="s">
        <v>41503</v>
      </c>
    </row>
    <row r="5969" spans="1:4">
      <c r="A5969" s="394">
        <v>87690</v>
      </c>
      <c r="B5969" s="394" t="s">
        <v>30619</v>
      </c>
      <c r="C5969" s="394" t="s">
        <v>429</v>
      </c>
      <c r="D5969" s="395" t="s">
        <v>44945</v>
      </c>
    </row>
    <row r="5970" spans="1:4">
      <c r="A5970" s="394">
        <v>87692</v>
      </c>
      <c r="B5970" s="394" t="s">
        <v>30620</v>
      </c>
      <c r="C5970" s="394" t="s">
        <v>429</v>
      </c>
      <c r="D5970" s="395" t="s">
        <v>46579</v>
      </c>
    </row>
    <row r="5971" spans="1:4">
      <c r="A5971" s="394">
        <v>87693</v>
      </c>
      <c r="B5971" s="394" t="s">
        <v>30621</v>
      </c>
      <c r="C5971" s="394" t="s">
        <v>429</v>
      </c>
      <c r="D5971" s="395" t="s">
        <v>46580</v>
      </c>
    </row>
    <row r="5972" spans="1:4">
      <c r="A5972" s="394">
        <v>87694</v>
      </c>
      <c r="B5972" s="394" t="s">
        <v>30622</v>
      </c>
      <c r="C5972" s="394" t="s">
        <v>429</v>
      </c>
      <c r="D5972" s="395" t="s">
        <v>41504</v>
      </c>
    </row>
    <row r="5973" spans="1:4">
      <c r="A5973" s="394">
        <v>87700</v>
      </c>
      <c r="B5973" s="394" t="s">
        <v>30623</v>
      </c>
      <c r="C5973" s="394" t="s">
        <v>429</v>
      </c>
      <c r="D5973" s="395" t="s">
        <v>40414</v>
      </c>
    </row>
    <row r="5974" spans="1:4">
      <c r="A5974" s="394">
        <v>87702</v>
      </c>
      <c r="B5974" s="394" t="s">
        <v>30624</v>
      </c>
      <c r="C5974" s="394" t="s">
        <v>429</v>
      </c>
      <c r="D5974" s="395" t="s">
        <v>46581</v>
      </c>
    </row>
    <row r="5975" spans="1:4">
      <c r="A5975" s="394">
        <v>87703</v>
      </c>
      <c r="B5975" s="394" t="s">
        <v>30625</v>
      </c>
      <c r="C5975" s="394" t="s">
        <v>429</v>
      </c>
      <c r="D5975" s="395" t="s">
        <v>46582</v>
      </c>
    </row>
    <row r="5976" spans="1:4">
      <c r="A5976" s="394">
        <v>87704</v>
      </c>
      <c r="B5976" s="394" t="s">
        <v>30626</v>
      </c>
      <c r="C5976" s="394" t="s">
        <v>429</v>
      </c>
      <c r="D5976" s="395" t="s">
        <v>41505</v>
      </c>
    </row>
    <row r="5977" spans="1:4">
      <c r="A5977" s="394">
        <v>87735</v>
      </c>
      <c r="B5977" s="394" t="s">
        <v>30627</v>
      </c>
      <c r="C5977" s="394" t="s">
        <v>429</v>
      </c>
      <c r="D5977" s="395" t="s">
        <v>46583</v>
      </c>
    </row>
    <row r="5978" spans="1:4">
      <c r="A5978" s="394">
        <v>87737</v>
      </c>
      <c r="B5978" s="394" t="s">
        <v>30628</v>
      </c>
      <c r="C5978" s="394" t="s">
        <v>429</v>
      </c>
      <c r="D5978" s="395" t="s">
        <v>46584</v>
      </c>
    </row>
    <row r="5979" spans="1:4">
      <c r="A5979" s="394">
        <v>87738</v>
      </c>
      <c r="B5979" s="394" t="s">
        <v>30629</v>
      </c>
      <c r="C5979" s="394" t="s">
        <v>429</v>
      </c>
      <c r="D5979" s="395" t="s">
        <v>41506</v>
      </c>
    </row>
    <row r="5980" spans="1:4">
      <c r="A5980" s="394">
        <v>87739</v>
      </c>
      <c r="B5980" s="394" t="s">
        <v>30630</v>
      </c>
      <c r="C5980" s="394" t="s">
        <v>429</v>
      </c>
      <c r="D5980" s="395" t="s">
        <v>46585</v>
      </c>
    </row>
    <row r="5981" spans="1:4">
      <c r="A5981" s="394">
        <v>87745</v>
      </c>
      <c r="B5981" s="394" t="s">
        <v>30631</v>
      </c>
      <c r="C5981" s="394" t="s">
        <v>429</v>
      </c>
      <c r="D5981" s="395" t="s">
        <v>39597</v>
      </c>
    </row>
    <row r="5982" spans="1:4">
      <c r="A5982" s="394">
        <v>87747</v>
      </c>
      <c r="B5982" s="394" t="s">
        <v>30632</v>
      </c>
      <c r="C5982" s="394" t="s">
        <v>429</v>
      </c>
      <c r="D5982" s="395" t="s">
        <v>41494</v>
      </c>
    </row>
    <row r="5983" spans="1:4">
      <c r="A5983" s="394">
        <v>87748</v>
      </c>
      <c r="B5983" s="394" t="s">
        <v>30633</v>
      </c>
      <c r="C5983" s="394" t="s">
        <v>429</v>
      </c>
      <c r="D5983" s="395" t="s">
        <v>43014</v>
      </c>
    </row>
    <row r="5984" spans="1:4">
      <c r="A5984" s="394">
        <v>87749</v>
      </c>
      <c r="B5984" s="394" t="s">
        <v>30634</v>
      </c>
      <c r="C5984" s="394" t="s">
        <v>429</v>
      </c>
      <c r="D5984" s="395" t="s">
        <v>41411</v>
      </c>
    </row>
    <row r="5985" spans="1:4">
      <c r="A5985" s="394">
        <v>87755</v>
      </c>
      <c r="B5985" s="394" t="s">
        <v>30635</v>
      </c>
      <c r="C5985" s="394" t="s">
        <v>429</v>
      </c>
      <c r="D5985" s="395" t="s">
        <v>46586</v>
      </c>
    </row>
    <row r="5986" spans="1:4">
      <c r="A5986" s="394">
        <v>87757</v>
      </c>
      <c r="B5986" s="394" t="s">
        <v>30636</v>
      </c>
      <c r="C5986" s="394" t="s">
        <v>429</v>
      </c>
      <c r="D5986" s="395" t="s">
        <v>39591</v>
      </c>
    </row>
    <row r="5987" spans="1:4">
      <c r="A5987" s="394">
        <v>87758</v>
      </c>
      <c r="B5987" s="394" t="s">
        <v>30637</v>
      </c>
      <c r="C5987" s="394" t="s">
        <v>429</v>
      </c>
      <c r="D5987" s="395" t="s">
        <v>46587</v>
      </c>
    </row>
    <row r="5988" spans="1:4">
      <c r="A5988" s="394">
        <v>87759</v>
      </c>
      <c r="B5988" s="394" t="s">
        <v>30638</v>
      </c>
      <c r="C5988" s="394" t="s">
        <v>429</v>
      </c>
      <c r="D5988" s="395" t="s">
        <v>46588</v>
      </c>
    </row>
    <row r="5989" spans="1:4">
      <c r="A5989" s="394">
        <v>87765</v>
      </c>
      <c r="B5989" s="394" t="s">
        <v>30639</v>
      </c>
      <c r="C5989" s="394" t="s">
        <v>429</v>
      </c>
      <c r="D5989" s="395" t="s">
        <v>46589</v>
      </c>
    </row>
    <row r="5990" spans="1:4">
      <c r="A5990" s="394">
        <v>87767</v>
      </c>
      <c r="B5990" s="394" t="s">
        <v>30640</v>
      </c>
      <c r="C5990" s="394" t="s">
        <v>429</v>
      </c>
      <c r="D5990" s="395" t="s">
        <v>46590</v>
      </c>
    </row>
    <row r="5991" spans="1:4">
      <c r="A5991" s="394">
        <v>87768</v>
      </c>
      <c r="B5991" s="394" t="s">
        <v>30641</v>
      </c>
      <c r="C5991" s="394" t="s">
        <v>429</v>
      </c>
      <c r="D5991" s="395" t="s">
        <v>46591</v>
      </c>
    </row>
    <row r="5992" spans="1:4">
      <c r="A5992" s="394">
        <v>87769</v>
      </c>
      <c r="B5992" s="394" t="s">
        <v>30642</v>
      </c>
      <c r="C5992" s="394" t="s">
        <v>429</v>
      </c>
      <c r="D5992" s="395" t="s">
        <v>46592</v>
      </c>
    </row>
    <row r="5993" spans="1:4">
      <c r="A5993" s="394">
        <v>88470</v>
      </c>
      <c r="B5993" s="394" t="s">
        <v>30643</v>
      </c>
      <c r="C5993" s="394" t="s">
        <v>429</v>
      </c>
      <c r="D5993" s="395" t="s">
        <v>41113</v>
      </c>
    </row>
    <row r="5994" spans="1:4">
      <c r="A5994" s="394">
        <v>88471</v>
      </c>
      <c r="B5994" s="394" t="s">
        <v>30644</v>
      </c>
      <c r="C5994" s="394" t="s">
        <v>429</v>
      </c>
      <c r="D5994" s="395" t="s">
        <v>40282</v>
      </c>
    </row>
    <row r="5995" spans="1:4">
      <c r="A5995" s="394">
        <v>88472</v>
      </c>
      <c r="B5995" s="394" t="s">
        <v>30645</v>
      </c>
      <c r="C5995" s="394" t="s">
        <v>429</v>
      </c>
      <c r="D5995" s="395" t="s">
        <v>41021</v>
      </c>
    </row>
    <row r="5996" spans="1:4">
      <c r="A5996" s="394">
        <v>88476</v>
      </c>
      <c r="B5996" s="394" t="s">
        <v>30646</v>
      </c>
      <c r="C5996" s="394" t="s">
        <v>429</v>
      </c>
      <c r="D5996" s="395" t="s">
        <v>42964</v>
      </c>
    </row>
    <row r="5997" spans="1:4">
      <c r="A5997" s="394">
        <v>88477</v>
      </c>
      <c r="B5997" s="394" t="s">
        <v>30647</v>
      </c>
      <c r="C5997" s="394" t="s">
        <v>429</v>
      </c>
      <c r="D5997" s="395" t="s">
        <v>39695</v>
      </c>
    </row>
    <row r="5998" spans="1:4">
      <c r="A5998" s="394">
        <v>88478</v>
      </c>
      <c r="B5998" s="394" t="s">
        <v>30648</v>
      </c>
      <c r="C5998" s="394" t="s">
        <v>429</v>
      </c>
      <c r="D5998" s="395" t="s">
        <v>44310</v>
      </c>
    </row>
    <row r="5999" spans="1:4">
      <c r="A5999" s="394">
        <v>90930</v>
      </c>
      <c r="B5999" s="394" t="s">
        <v>30649</v>
      </c>
      <c r="C5999" s="394" t="s">
        <v>429</v>
      </c>
      <c r="D5999" s="395" t="s">
        <v>46593</v>
      </c>
    </row>
    <row r="6000" spans="1:4">
      <c r="A6000" s="394">
        <v>90932</v>
      </c>
      <c r="B6000" s="394" t="s">
        <v>30650</v>
      </c>
      <c r="C6000" s="394" t="s">
        <v>429</v>
      </c>
      <c r="D6000" s="395" t="s">
        <v>46594</v>
      </c>
    </row>
    <row r="6001" spans="1:4">
      <c r="A6001" s="394">
        <v>90933</v>
      </c>
      <c r="B6001" s="394" t="s">
        <v>30651</v>
      </c>
      <c r="C6001" s="394" t="s">
        <v>429</v>
      </c>
      <c r="D6001" s="395" t="s">
        <v>46595</v>
      </c>
    </row>
    <row r="6002" spans="1:4">
      <c r="A6002" s="394">
        <v>90934</v>
      </c>
      <c r="B6002" s="394" t="s">
        <v>30652</v>
      </c>
      <c r="C6002" s="394" t="s">
        <v>429</v>
      </c>
      <c r="D6002" s="395" t="s">
        <v>41514</v>
      </c>
    </row>
    <row r="6003" spans="1:4">
      <c r="A6003" s="394">
        <v>90940</v>
      </c>
      <c r="B6003" s="394" t="s">
        <v>30653</v>
      </c>
      <c r="C6003" s="394" t="s">
        <v>429</v>
      </c>
      <c r="D6003" s="395" t="s">
        <v>46596</v>
      </c>
    </row>
    <row r="6004" spans="1:4">
      <c r="A6004" s="394">
        <v>90942</v>
      </c>
      <c r="B6004" s="394" t="s">
        <v>30654</v>
      </c>
      <c r="C6004" s="394" t="s">
        <v>429</v>
      </c>
      <c r="D6004" s="395" t="s">
        <v>46597</v>
      </c>
    </row>
    <row r="6005" spans="1:4">
      <c r="A6005" s="394">
        <v>90943</v>
      </c>
      <c r="B6005" s="394" t="s">
        <v>30655</v>
      </c>
      <c r="C6005" s="394" t="s">
        <v>429</v>
      </c>
      <c r="D6005" s="395" t="s">
        <v>43775</v>
      </c>
    </row>
    <row r="6006" spans="1:4">
      <c r="A6006" s="394">
        <v>90944</v>
      </c>
      <c r="B6006" s="394" t="s">
        <v>30656</v>
      </c>
      <c r="C6006" s="394" t="s">
        <v>429</v>
      </c>
      <c r="D6006" s="395" t="s">
        <v>41516</v>
      </c>
    </row>
    <row r="6007" spans="1:4">
      <c r="A6007" s="394">
        <v>90950</v>
      </c>
      <c r="B6007" s="394" t="s">
        <v>30657</v>
      </c>
      <c r="C6007" s="394" t="s">
        <v>429</v>
      </c>
      <c r="D6007" s="395" t="s">
        <v>46598</v>
      </c>
    </row>
    <row r="6008" spans="1:4">
      <c r="A6008" s="394">
        <v>90952</v>
      </c>
      <c r="B6008" s="394" t="s">
        <v>30658</v>
      </c>
      <c r="C6008" s="394" t="s">
        <v>429</v>
      </c>
      <c r="D6008" s="395" t="s">
        <v>46599</v>
      </c>
    </row>
    <row r="6009" spans="1:4">
      <c r="A6009" s="394">
        <v>90953</v>
      </c>
      <c r="B6009" s="394" t="s">
        <v>30659</v>
      </c>
      <c r="C6009" s="394" t="s">
        <v>429</v>
      </c>
      <c r="D6009" s="395" t="s">
        <v>46600</v>
      </c>
    </row>
    <row r="6010" spans="1:4">
      <c r="A6010" s="394">
        <v>90954</v>
      </c>
      <c r="B6010" s="394" t="s">
        <v>30660</v>
      </c>
      <c r="C6010" s="394" t="s">
        <v>429</v>
      </c>
      <c r="D6010" s="395" t="s">
        <v>41518</v>
      </c>
    </row>
    <row r="6011" spans="1:4">
      <c r="A6011" s="394">
        <v>94438</v>
      </c>
      <c r="B6011" s="394" t="s">
        <v>5282</v>
      </c>
      <c r="C6011" s="394" t="s">
        <v>429</v>
      </c>
      <c r="D6011" s="395" t="s">
        <v>46601</v>
      </c>
    </row>
    <row r="6012" spans="1:4">
      <c r="A6012" s="394">
        <v>94439</v>
      </c>
      <c r="B6012" s="394" t="s">
        <v>31105</v>
      </c>
      <c r="C6012" s="394" t="s">
        <v>429</v>
      </c>
      <c r="D6012" s="395" t="s">
        <v>46602</v>
      </c>
    </row>
    <row r="6013" spans="1:4">
      <c r="A6013" s="394">
        <v>94779</v>
      </c>
      <c r="B6013" s="394" t="s">
        <v>5283</v>
      </c>
      <c r="C6013" s="394" t="s">
        <v>429</v>
      </c>
      <c r="D6013" s="395" t="s">
        <v>46603</v>
      </c>
    </row>
    <row r="6014" spans="1:4">
      <c r="A6014" s="394">
        <v>94782</v>
      </c>
      <c r="B6014" s="394" t="s">
        <v>31106</v>
      </c>
      <c r="C6014" s="394" t="s">
        <v>429</v>
      </c>
      <c r="D6014" s="395" t="s">
        <v>43029</v>
      </c>
    </row>
    <row r="6015" spans="1:4">
      <c r="A6015" s="394">
        <v>102803</v>
      </c>
      <c r="B6015" s="394" t="s">
        <v>30661</v>
      </c>
      <c r="C6015" s="394" t="s">
        <v>429</v>
      </c>
      <c r="D6015" s="395" t="s">
        <v>41667</v>
      </c>
    </row>
    <row r="6016" spans="1:4">
      <c r="A6016" s="394">
        <v>101742</v>
      </c>
      <c r="B6016" s="394" t="s">
        <v>5284</v>
      </c>
      <c r="C6016" s="394" t="s">
        <v>41</v>
      </c>
      <c r="D6016" s="395" t="s">
        <v>40513</v>
      </c>
    </row>
    <row r="6017" spans="1:4">
      <c r="A6017" s="394">
        <v>87871</v>
      </c>
      <c r="B6017" s="394" t="s">
        <v>5285</v>
      </c>
      <c r="C6017" s="394" t="s">
        <v>429</v>
      </c>
      <c r="D6017" s="395" t="s">
        <v>41521</v>
      </c>
    </row>
    <row r="6018" spans="1:4">
      <c r="A6018" s="394">
        <v>87872</v>
      </c>
      <c r="B6018" s="394" t="s">
        <v>5286</v>
      </c>
      <c r="C6018" s="394" t="s">
        <v>429</v>
      </c>
      <c r="D6018" s="395" t="s">
        <v>41522</v>
      </c>
    </row>
    <row r="6019" spans="1:4">
      <c r="A6019" s="394">
        <v>87873</v>
      </c>
      <c r="B6019" s="394" t="s">
        <v>5287</v>
      </c>
      <c r="C6019" s="394" t="s">
        <v>429</v>
      </c>
      <c r="D6019" s="395" t="s">
        <v>46604</v>
      </c>
    </row>
    <row r="6020" spans="1:4">
      <c r="A6020" s="394">
        <v>87874</v>
      </c>
      <c r="B6020" s="394" t="s">
        <v>5288</v>
      </c>
      <c r="C6020" s="394" t="s">
        <v>429</v>
      </c>
      <c r="D6020" s="395" t="s">
        <v>42757</v>
      </c>
    </row>
    <row r="6021" spans="1:4">
      <c r="A6021" s="394">
        <v>87876</v>
      </c>
      <c r="B6021" s="394" t="s">
        <v>5289</v>
      </c>
      <c r="C6021" s="394" t="s">
        <v>429</v>
      </c>
      <c r="D6021" s="395" t="s">
        <v>41523</v>
      </c>
    </row>
    <row r="6022" spans="1:4">
      <c r="A6022" s="394">
        <v>87877</v>
      </c>
      <c r="B6022" s="394" t="s">
        <v>5290</v>
      </c>
      <c r="C6022" s="394" t="s">
        <v>429</v>
      </c>
      <c r="D6022" s="395" t="s">
        <v>41524</v>
      </c>
    </row>
    <row r="6023" spans="1:4">
      <c r="A6023" s="394">
        <v>87878</v>
      </c>
      <c r="B6023" s="394" t="s">
        <v>5291</v>
      </c>
      <c r="C6023" s="394" t="s">
        <v>429</v>
      </c>
      <c r="D6023" s="395" t="s">
        <v>39271</v>
      </c>
    </row>
    <row r="6024" spans="1:4">
      <c r="A6024" s="394">
        <v>87879</v>
      </c>
      <c r="B6024" s="394" t="s">
        <v>5292</v>
      </c>
      <c r="C6024" s="394" t="s">
        <v>429</v>
      </c>
      <c r="D6024" s="395" t="s">
        <v>40668</v>
      </c>
    </row>
    <row r="6025" spans="1:4">
      <c r="A6025" s="394">
        <v>87881</v>
      </c>
      <c r="B6025" s="394" t="s">
        <v>5293</v>
      </c>
      <c r="C6025" s="394" t="s">
        <v>429</v>
      </c>
      <c r="D6025" s="395" t="s">
        <v>41600</v>
      </c>
    </row>
    <row r="6026" spans="1:4">
      <c r="A6026" s="394">
        <v>87882</v>
      </c>
      <c r="B6026" s="394" t="s">
        <v>5294</v>
      </c>
      <c r="C6026" s="394" t="s">
        <v>429</v>
      </c>
      <c r="D6026" s="395" t="s">
        <v>46605</v>
      </c>
    </row>
    <row r="6027" spans="1:4">
      <c r="A6027" s="394">
        <v>87884</v>
      </c>
      <c r="B6027" s="394" t="s">
        <v>5295</v>
      </c>
      <c r="C6027" s="394" t="s">
        <v>429</v>
      </c>
      <c r="D6027" s="395" t="s">
        <v>39894</v>
      </c>
    </row>
    <row r="6028" spans="1:4">
      <c r="A6028" s="394">
        <v>87885</v>
      </c>
      <c r="B6028" s="394" t="s">
        <v>5296</v>
      </c>
      <c r="C6028" s="394" t="s">
        <v>429</v>
      </c>
      <c r="D6028" s="395" t="s">
        <v>41526</v>
      </c>
    </row>
    <row r="6029" spans="1:4">
      <c r="A6029" s="394">
        <v>87886</v>
      </c>
      <c r="B6029" s="394" t="s">
        <v>5297</v>
      </c>
      <c r="C6029" s="394" t="s">
        <v>429</v>
      </c>
      <c r="D6029" s="395" t="s">
        <v>40394</v>
      </c>
    </row>
    <row r="6030" spans="1:4">
      <c r="A6030" s="394">
        <v>87887</v>
      </c>
      <c r="B6030" s="394" t="s">
        <v>5298</v>
      </c>
      <c r="C6030" s="394" t="s">
        <v>429</v>
      </c>
      <c r="D6030" s="395" t="s">
        <v>41527</v>
      </c>
    </row>
    <row r="6031" spans="1:4">
      <c r="A6031" s="394">
        <v>87888</v>
      </c>
      <c r="B6031" s="394" t="s">
        <v>5299</v>
      </c>
      <c r="C6031" s="394" t="s">
        <v>429</v>
      </c>
      <c r="D6031" s="395" t="s">
        <v>39242</v>
      </c>
    </row>
    <row r="6032" spans="1:4">
      <c r="A6032" s="394">
        <v>87889</v>
      </c>
      <c r="B6032" s="394" t="s">
        <v>5300</v>
      </c>
      <c r="C6032" s="394" t="s">
        <v>429</v>
      </c>
      <c r="D6032" s="395" t="s">
        <v>43103</v>
      </c>
    </row>
    <row r="6033" spans="1:4">
      <c r="A6033" s="394">
        <v>87891</v>
      </c>
      <c r="B6033" s="394" t="s">
        <v>5301</v>
      </c>
      <c r="C6033" s="394" t="s">
        <v>429</v>
      </c>
      <c r="D6033" s="395" t="s">
        <v>41528</v>
      </c>
    </row>
    <row r="6034" spans="1:4">
      <c r="A6034" s="394">
        <v>87892</v>
      </c>
      <c r="B6034" s="394" t="s">
        <v>5302</v>
      </c>
      <c r="C6034" s="394" t="s">
        <v>429</v>
      </c>
      <c r="D6034" s="395" t="s">
        <v>41529</v>
      </c>
    </row>
    <row r="6035" spans="1:4">
      <c r="A6035" s="394">
        <v>87893</v>
      </c>
      <c r="B6035" s="394" t="s">
        <v>5303</v>
      </c>
      <c r="C6035" s="394" t="s">
        <v>429</v>
      </c>
      <c r="D6035" s="395" t="s">
        <v>40045</v>
      </c>
    </row>
    <row r="6036" spans="1:4">
      <c r="A6036" s="394">
        <v>87894</v>
      </c>
      <c r="B6036" s="394" t="s">
        <v>5304</v>
      </c>
      <c r="C6036" s="394" t="s">
        <v>429</v>
      </c>
      <c r="D6036" s="395" t="s">
        <v>42283</v>
      </c>
    </row>
    <row r="6037" spans="1:4">
      <c r="A6037" s="394">
        <v>87896</v>
      </c>
      <c r="B6037" s="394" t="s">
        <v>5305</v>
      </c>
      <c r="C6037" s="394" t="s">
        <v>429</v>
      </c>
      <c r="D6037" s="395" t="s">
        <v>40447</v>
      </c>
    </row>
    <row r="6038" spans="1:4">
      <c r="A6038" s="394">
        <v>87897</v>
      </c>
      <c r="B6038" s="394" t="s">
        <v>5306</v>
      </c>
      <c r="C6038" s="394" t="s">
        <v>429</v>
      </c>
      <c r="D6038" s="395" t="s">
        <v>39490</v>
      </c>
    </row>
    <row r="6039" spans="1:4">
      <c r="A6039" s="394">
        <v>87899</v>
      </c>
      <c r="B6039" s="394" t="s">
        <v>5307</v>
      </c>
      <c r="C6039" s="394" t="s">
        <v>429</v>
      </c>
      <c r="D6039" s="395" t="s">
        <v>40142</v>
      </c>
    </row>
    <row r="6040" spans="1:4">
      <c r="A6040" s="394">
        <v>87900</v>
      </c>
      <c r="B6040" s="394" t="s">
        <v>5308</v>
      </c>
      <c r="C6040" s="394" t="s">
        <v>429</v>
      </c>
      <c r="D6040" s="395" t="s">
        <v>42290</v>
      </c>
    </row>
    <row r="6041" spans="1:4">
      <c r="A6041" s="394">
        <v>87902</v>
      </c>
      <c r="B6041" s="394" t="s">
        <v>5309</v>
      </c>
      <c r="C6041" s="394" t="s">
        <v>429</v>
      </c>
      <c r="D6041" s="395" t="s">
        <v>40127</v>
      </c>
    </row>
    <row r="6042" spans="1:4">
      <c r="A6042" s="394">
        <v>87903</v>
      </c>
      <c r="B6042" s="394" t="s">
        <v>5310</v>
      </c>
      <c r="C6042" s="394" t="s">
        <v>429</v>
      </c>
      <c r="D6042" s="395" t="s">
        <v>40154</v>
      </c>
    </row>
    <row r="6043" spans="1:4">
      <c r="A6043" s="394">
        <v>87904</v>
      </c>
      <c r="B6043" s="394" t="s">
        <v>5311</v>
      </c>
      <c r="C6043" s="394" t="s">
        <v>429</v>
      </c>
      <c r="D6043" s="395" t="s">
        <v>45208</v>
      </c>
    </row>
    <row r="6044" spans="1:4">
      <c r="A6044" s="394">
        <v>87905</v>
      </c>
      <c r="B6044" s="394" t="s">
        <v>5312</v>
      </c>
      <c r="C6044" s="394" t="s">
        <v>429</v>
      </c>
      <c r="D6044" s="395" t="s">
        <v>40789</v>
      </c>
    </row>
    <row r="6045" spans="1:4">
      <c r="A6045" s="394">
        <v>87907</v>
      </c>
      <c r="B6045" s="394" t="s">
        <v>5313</v>
      </c>
      <c r="C6045" s="394" t="s">
        <v>429</v>
      </c>
      <c r="D6045" s="395" t="s">
        <v>39444</v>
      </c>
    </row>
    <row r="6046" spans="1:4">
      <c r="A6046" s="394">
        <v>87908</v>
      </c>
      <c r="B6046" s="394" t="s">
        <v>5314</v>
      </c>
      <c r="C6046" s="394" t="s">
        <v>429</v>
      </c>
      <c r="D6046" s="395" t="s">
        <v>39773</v>
      </c>
    </row>
    <row r="6047" spans="1:4">
      <c r="A6047" s="394">
        <v>87910</v>
      </c>
      <c r="B6047" s="394" t="s">
        <v>5315</v>
      </c>
      <c r="C6047" s="394" t="s">
        <v>429</v>
      </c>
      <c r="D6047" s="395" t="s">
        <v>41532</v>
      </c>
    </row>
    <row r="6048" spans="1:4">
      <c r="A6048" s="394">
        <v>87911</v>
      </c>
      <c r="B6048" s="394" t="s">
        <v>5316</v>
      </c>
      <c r="C6048" s="394" t="s">
        <v>429</v>
      </c>
      <c r="D6048" s="395" t="s">
        <v>40074</v>
      </c>
    </row>
    <row r="6049" spans="1:4">
      <c r="A6049" s="394">
        <v>87411</v>
      </c>
      <c r="B6049" s="394" t="s">
        <v>5317</v>
      </c>
      <c r="C6049" s="394" t="s">
        <v>429</v>
      </c>
      <c r="D6049" s="395" t="s">
        <v>40287</v>
      </c>
    </row>
    <row r="6050" spans="1:4">
      <c r="A6050" s="394">
        <v>87412</v>
      </c>
      <c r="B6050" s="394" t="s">
        <v>5318</v>
      </c>
      <c r="C6050" s="394" t="s">
        <v>429</v>
      </c>
      <c r="D6050" s="395" t="s">
        <v>41358</v>
      </c>
    </row>
    <row r="6051" spans="1:4">
      <c r="A6051" s="394">
        <v>87413</v>
      </c>
      <c r="B6051" s="394" t="s">
        <v>5319</v>
      </c>
      <c r="C6051" s="394" t="s">
        <v>429</v>
      </c>
      <c r="D6051" s="395" t="s">
        <v>41830</v>
      </c>
    </row>
    <row r="6052" spans="1:4">
      <c r="A6052" s="394">
        <v>87414</v>
      </c>
      <c r="B6052" s="394" t="s">
        <v>5320</v>
      </c>
      <c r="C6052" s="394" t="s">
        <v>429</v>
      </c>
      <c r="D6052" s="395" t="s">
        <v>40350</v>
      </c>
    </row>
    <row r="6053" spans="1:4">
      <c r="A6053" s="394">
        <v>87415</v>
      </c>
      <c r="B6053" s="394" t="s">
        <v>5321</v>
      </c>
      <c r="C6053" s="394" t="s">
        <v>429</v>
      </c>
      <c r="D6053" s="395" t="s">
        <v>40497</v>
      </c>
    </row>
    <row r="6054" spans="1:4">
      <c r="A6054" s="394">
        <v>87416</v>
      </c>
      <c r="B6054" s="394" t="s">
        <v>5322</v>
      </c>
      <c r="C6054" s="394" t="s">
        <v>429</v>
      </c>
      <c r="D6054" s="395" t="s">
        <v>41687</v>
      </c>
    </row>
    <row r="6055" spans="1:4">
      <c r="A6055" s="394">
        <v>87417</v>
      </c>
      <c r="B6055" s="394" t="s">
        <v>5323</v>
      </c>
      <c r="C6055" s="394" t="s">
        <v>429</v>
      </c>
      <c r="D6055" s="395" t="s">
        <v>39546</v>
      </c>
    </row>
    <row r="6056" spans="1:4">
      <c r="A6056" s="394">
        <v>87418</v>
      </c>
      <c r="B6056" s="394" t="s">
        <v>5324</v>
      </c>
      <c r="C6056" s="394" t="s">
        <v>429</v>
      </c>
      <c r="D6056" s="395" t="s">
        <v>41286</v>
      </c>
    </row>
    <row r="6057" spans="1:4">
      <c r="A6057" s="394">
        <v>87419</v>
      </c>
      <c r="B6057" s="394" t="s">
        <v>5325</v>
      </c>
      <c r="C6057" s="394" t="s">
        <v>429</v>
      </c>
      <c r="D6057" s="395" t="s">
        <v>39920</v>
      </c>
    </row>
    <row r="6058" spans="1:4">
      <c r="A6058" s="394">
        <v>87420</v>
      </c>
      <c r="B6058" s="394" t="s">
        <v>5326</v>
      </c>
      <c r="C6058" s="394" t="s">
        <v>429</v>
      </c>
      <c r="D6058" s="395" t="s">
        <v>45255</v>
      </c>
    </row>
    <row r="6059" spans="1:4">
      <c r="A6059" s="394">
        <v>87421</v>
      </c>
      <c r="B6059" s="394" t="s">
        <v>5327</v>
      </c>
      <c r="C6059" s="394" t="s">
        <v>429</v>
      </c>
      <c r="D6059" s="395" t="s">
        <v>43697</v>
      </c>
    </row>
    <row r="6060" spans="1:4">
      <c r="A6060" s="394">
        <v>87422</v>
      </c>
      <c r="B6060" s="394" t="s">
        <v>5328</v>
      </c>
      <c r="C6060" s="394" t="s">
        <v>429</v>
      </c>
      <c r="D6060" s="395" t="s">
        <v>45799</v>
      </c>
    </row>
    <row r="6061" spans="1:4">
      <c r="A6061" s="394">
        <v>87423</v>
      </c>
      <c r="B6061" s="394" t="s">
        <v>5329</v>
      </c>
      <c r="C6061" s="394" t="s">
        <v>429</v>
      </c>
      <c r="D6061" s="395" t="s">
        <v>46606</v>
      </c>
    </row>
    <row r="6062" spans="1:4">
      <c r="A6062" s="394">
        <v>87424</v>
      </c>
      <c r="B6062" s="394" t="s">
        <v>5330</v>
      </c>
      <c r="C6062" s="394" t="s">
        <v>429</v>
      </c>
      <c r="D6062" s="395" t="s">
        <v>41687</v>
      </c>
    </row>
    <row r="6063" spans="1:4">
      <c r="A6063" s="394">
        <v>87425</v>
      </c>
      <c r="B6063" s="394" t="s">
        <v>5331</v>
      </c>
      <c r="C6063" s="394" t="s">
        <v>429</v>
      </c>
      <c r="D6063" s="395" t="s">
        <v>46607</v>
      </c>
    </row>
    <row r="6064" spans="1:4">
      <c r="A6064" s="394">
        <v>87426</v>
      </c>
      <c r="B6064" s="394" t="s">
        <v>5332</v>
      </c>
      <c r="C6064" s="394" t="s">
        <v>429</v>
      </c>
      <c r="D6064" s="395" t="s">
        <v>46608</v>
      </c>
    </row>
    <row r="6065" spans="1:4">
      <c r="A6065" s="394">
        <v>87427</v>
      </c>
      <c r="B6065" s="394" t="s">
        <v>5333</v>
      </c>
      <c r="C6065" s="394" t="s">
        <v>429</v>
      </c>
      <c r="D6065" s="395" t="s">
        <v>46609</v>
      </c>
    </row>
    <row r="6066" spans="1:4">
      <c r="A6066" s="394">
        <v>87428</v>
      </c>
      <c r="B6066" s="394" t="s">
        <v>5334</v>
      </c>
      <c r="C6066" s="394" t="s">
        <v>429</v>
      </c>
      <c r="D6066" s="395" t="s">
        <v>46157</v>
      </c>
    </row>
    <row r="6067" spans="1:4">
      <c r="A6067" s="394">
        <v>87429</v>
      </c>
      <c r="B6067" s="394" t="s">
        <v>5335</v>
      </c>
      <c r="C6067" s="394" t="s">
        <v>429</v>
      </c>
      <c r="D6067" s="395" t="s">
        <v>41968</v>
      </c>
    </row>
    <row r="6068" spans="1:4">
      <c r="A6068" s="394">
        <v>87430</v>
      </c>
      <c r="B6068" s="394" t="s">
        <v>5336</v>
      </c>
      <c r="C6068" s="394" t="s">
        <v>429</v>
      </c>
      <c r="D6068" s="395" t="s">
        <v>42180</v>
      </c>
    </row>
    <row r="6069" spans="1:4">
      <c r="A6069" s="394">
        <v>87431</v>
      </c>
      <c r="B6069" s="394" t="s">
        <v>5337</v>
      </c>
      <c r="C6069" s="394" t="s">
        <v>429</v>
      </c>
      <c r="D6069" s="395" t="s">
        <v>42353</v>
      </c>
    </row>
    <row r="6070" spans="1:4">
      <c r="A6070" s="394">
        <v>87432</v>
      </c>
      <c r="B6070" s="394" t="s">
        <v>5338</v>
      </c>
      <c r="C6070" s="394" t="s">
        <v>429</v>
      </c>
      <c r="D6070" s="395" t="s">
        <v>45750</v>
      </c>
    </row>
    <row r="6071" spans="1:4">
      <c r="A6071" s="394">
        <v>87433</v>
      </c>
      <c r="B6071" s="394" t="s">
        <v>5339</v>
      </c>
      <c r="C6071" s="394" t="s">
        <v>429</v>
      </c>
      <c r="D6071" s="395" t="s">
        <v>46610</v>
      </c>
    </row>
    <row r="6072" spans="1:4">
      <c r="A6072" s="394">
        <v>87434</v>
      </c>
      <c r="B6072" s="394" t="s">
        <v>5340</v>
      </c>
      <c r="C6072" s="394" t="s">
        <v>429</v>
      </c>
      <c r="D6072" s="395" t="s">
        <v>46611</v>
      </c>
    </row>
    <row r="6073" spans="1:4">
      <c r="A6073" s="394">
        <v>87435</v>
      </c>
      <c r="B6073" s="394" t="s">
        <v>5341</v>
      </c>
      <c r="C6073" s="394" t="s">
        <v>429</v>
      </c>
      <c r="D6073" s="395" t="s">
        <v>46612</v>
      </c>
    </row>
    <row r="6074" spans="1:4">
      <c r="A6074" s="394">
        <v>87436</v>
      </c>
      <c r="B6074" s="394" t="s">
        <v>5342</v>
      </c>
      <c r="C6074" s="394" t="s">
        <v>429</v>
      </c>
      <c r="D6074" s="395" t="s">
        <v>40420</v>
      </c>
    </row>
    <row r="6075" spans="1:4">
      <c r="A6075" s="394">
        <v>87437</v>
      </c>
      <c r="B6075" s="394" t="s">
        <v>5343</v>
      </c>
      <c r="C6075" s="394" t="s">
        <v>429</v>
      </c>
      <c r="D6075" s="395" t="s">
        <v>46613</v>
      </c>
    </row>
    <row r="6076" spans="1:4">
      <c r="A6076" s="394">
        <v>87438</v>
      </c>
      <c r="B6076" s="394" t="s">
        <v>5344</v>
      </c>
      <c r="C6076" s="394" t="s">
        <v>429</v>
      </c>
      <c r="D6076" s="395" t="s">
        <v>39708</v>
      </c>
    </row>
    <row r="6077" spans="1:4">
      <c r="A6077" s="394">
        <v>87439</v>
      </c>
      <c r="B6077" s="394" t="s">
        <v>5345</v>
      </c>
      <c r="C6077" s="394" t="s">
        <v>429</v>
      </c>
      <c r="D6077" s="395" t="s">
        <v>43414</v>
      </c>
    </row>
    <row r="6078" spans="1:4">
      <c r="A6078" s="394">
        <v>87440</v>
      </c>
      <c r="B6078" s="394" t="s">
        <v>5346</v>
      </c>
      <c r="C6078" s="394" t="s">
        <v>429</v>
      </c>
      <c r="D6078" s="395" t="s">
        <v>40749</v>
      </c>
    </row>
    <row r="6079" spans="1:4">
      <c r="A6079" s="394">
        <v>87527</v>
      </c>
      <c r="B6079" s="394" t="s">
        <v>5347</v>
      </c>
      <c r="C6079" s="394" t="s">
        <v>429</v>
      </c>
      <c r="D6079" s="395" t="s">
        <v>40713</v>
      </c>
    </row>
    <row r="6080" spans="1:4">
      <c r="A6080" s="394">
        <v>87528</v>
      </c>
      <c r="B6080" s="394" t="s">
        <v>5348</v>
      </c>
      <c r="C6080" s="394" t="s">
        <v>429</v>
      </c>
      <c r="D6080" s="395" t="s">
        <v>42568</v>
      </c>
    </row>
    <row r="6081" spans="1:4">
      <c r="A6081" s="394">
        <v>87529</v>
      </c>
      <c r="B6081" s="394" t="s">
        <v>5349</v>
      </c>
      <c r="C6081" s="394" t="s">
        <v>429</v>
      </c>
      <c r="D6081" s="395" t="s">
        <v>43459</v>
      </c>
    </row>
    <row r="6082" spans="1:4">
      <c r="A6082" s="394">
        <v>87530</v>
      </c>
      <c r="B6082" s="394" t="s">
        <v>5350</v>
      </c>
      <c r="C6082" s="394" t="s">
        <v>429</v>
      </c>
      <c r="D6082" s="395" t="s">
        <v>46614</v>
      </c>
    </row>
    <row r="6083" spans="1:4">
      <c r="A6083" s="394">
        <v>87531</v>
      </c>
      <c r="B6083" s="394" t="s">
        <v>5351</v>
      </c>
      <c r="C6083" s="394" t="s">
        <v>429</v>
      </c>
      <c r="D6083" s="395" t="s">
        <v>45248</v>
      </c>
    </row>
    <row r="6084" spans="1:4">
      <c r="A6084" s="394">
        <v>87532</v>
      </c>
      <c r="B6084" s="394" t="s">
        <v>5352</v>
      </c>
      <c r="C6084" s="394" t="s">
        <v>429</v>
      </c>
      <c r="D6084" s="395" t="s">
        <v>45324</v>
      </c>
    </row>
    <row r="6085" spans="1:4">
      <c r="A6085" s="394">
        <v>87535</v>
      </c>
      <c r="B6085" s="394" t="s">
        <v>5353</v>
      </c>
      <c r="C6085" s="394" t="s">
        <v>429</v>
      </c>
      <c r="D6085" s="395" t="s">
        <v>41976</v>
      </c>
    </row>
    <row r="6086" spans="1:4">
      <c r="A6086" s="394">
        <v>87536</v>
      </c>
      <c r="B6086" s="394" t="s">
        <v>5354</v>
      </c>
      <c r="C6086" s="394" t="s">
        <v>429</v>
      </c>
      <c r="D6086" s="395" t="s">
        <v>39331</v>
      </c>
    </row>
    <row r="6087" spans="1:4">
      <c r="A6087" s="394">
        <v>87537</v>
      </c>
      <c r="B6087" s="394" t="s">
        <v>5355</v>
      </c>
      <c r="C6087" s="394" t="s">
        <v>429</v>
      </c>
      <c r="D6087" s="395" t="s">
        <v>46615</v>
      </c>
    </row>
    <row r="6088" spans="1:4">
      <c r="A6088" s="394">
        <v>87538</v>
      </c>
      <c r="B6088" s="394" t="s">
        <v>5356</v>
      </c>
      <c r="C6088" s="394" t="s">
        <v>429</v>
      </c>
      <c r="D6088" s="395" t="s">
        <v>46616</v>
      </c>
    </row>
    <row r="6089" spans="1:4">
      <c r="A6089" s="394">
        <v>87539</v>
      </c>
      <c r="B6089" s="394" t="s">
        <v>5357</v>
      </c>
      <c r="C6089" s="394" t="s">
        <v>429</v>
      </c>
      <c r="D6089" s="395" t="s">
        <v>46617</v>
      </c>
    </row>
    <row r="6090" spans="1:4">
      <c r="A6090" s="394">
        <v>87541</v>
      </c>
      <c r="B6090" s="394" t="s">
        <v>5358</v>
      </c>
      <c r="C6090" s="394" t="s">
        <v>429</v>
      </c>
      <c r="D6090" s="395" t="s">
        <v>44780</v>
      </c>
    </row>
    <row r="6091" spans="1:4">
      <c r="A6091" s="394">
        <v>87543</v>
      </c>
      <c r="B6091" s="394" t="s">
        <v>5359</v>
      </c>
      <c r="C6091" s="394" t="s">
        <v>429</v>
      </c>
      <c r="D6091" s="395" t="s">
        <v>40802</v>
      </c>
    </row>
    <row r="6092" spans="1:4">
      <c r="A6092" s="394">
        <v>87545</v>
      </c>
      <c r="B6092" s="394" t="s">
        <v>5360</v>
      </c>
      <c r="C6092" s="394" t="s">
        <v>429</v>
      </c>
      <c r="D6092" s="395" t="s">
        <v>43464</v>
      </c>
    </row>
    <row r="6093" spans="1:4">
      <c r="A6093" s="394">
        <v>87546</v>
      </c>
      <c r="B6093" s="394" t="s">
        <v>5361</v>
      </c>
      <c r="C6093" s="394" t="s">
        <v>429</v>
      </c>
      <c r="D6093" s="395" t="s">
        <v>41031</v>
      </c>
    </row>
    <row r="6094" spans="1:4">
      <c r="A6094" s="394">
        <v>87547</v>
      </c>
      <c r="B6094" s="394" t="s">
        <v>5362</v>
      </c>
      <c r="C6094" s="394" t="s">
        <v>429</v>
      </c>
      <c r="D6094" s="395" t="s">
        <v>46618</v>
      </c>
    </row>
    <row r="6095" spans="1:4">
      <c r="A6095" s="394">
        <v>87548</v>
      </c>
      <c r="B6095" s="394" t="s">
        <v>5363</v>
      </c>
      <c r="C6095" s="394" t="s">
        <v>429</v>
      </c>
      <c r="D6095" s="395" t="s">
        <v>41739</v>
      </c>
    </row>
    <row r="6096" spans="1:4">
      <c r="A6096" s="394">
        <v>87549</v>
      </c>
      <c r="B6096" s="394" t="s">
        <v>5364</v>
      </c>
      <c r="C6096" s="394" t="s">
        <v>429</v>
      </c>
      <c r="D6096" s="395" t="s">
        <v>40303</v>
      </c>
    </row>
    <row r="6097" spans="1:4">
      <c r="A6097" s="394">
        <v>87550</v>
      </c>
      <c r="B6097" s="394" t="s">
        <v>5365</v>
      </c>
      <c r="C6097" s="394" t="s">
        <v>429</v>
      </c>
      <c r="D6097" s="395" t="s">
        <v>46619</v>
      </c>
    </row>
    <row r="6098" spans="1:4">
      <c r="A6098" s="394">
        <v>87553</v>
      </c>
      <c r="B6098" s="394" t="s">
        <v>5366</v>
      </c>
      <c r="C6098" s="394" t="s">
        <v>429</v>
      </c>
      <c r="D6098" s="395" t="s">
        <v>39322</v>
      </c>
    </row>
    <row r="6099" spans="1:4">
      <c r="A6099" s="394">
        <v>87554</v>
      </c>
      <c r="B6099" s="394" t="s">
        <v>5367</v>
      </c>
      <c r="C6099" s="394" t="s">
        <v>429</v>
      </c>
      <c r="D6099" s="395" t="s">
        <v>40371</v>
      </c>
    </row>
    <row r="6100" spans="1:4">
      <c r="A6100" s="394">
        <v>87555</v>
      </c>
      <c r="B6100" s="394" t="s">
        <v>5368</v>
      </c>
      <c r="C6100" s="394" t="s">
        <v>429</v>
      </c>
      <c r="D6100" s="395" t="s">
        <v>46620</v>
      </c>
    </row>
    <row r="6101" spans="1:4">
      <c r="A6101" s="394">
        <v>87556</v>
      </c>
      <c r="B6101" s="394" t="s">
        <v>5369</v>
      </c>
      <c r="C6101" s="394" t="s">
        <v>429</v>
      </c>
      <c r="D6101" s="395" t="s">
        <v>46621</v>
      </c>
    </row>
    <row r="6102" spans="1:4">
      <c r="A6102" s="394">
        <v>87557</v>
      </c>
      <c r="B6102" s="394" t="s">
        <v>5370</v>
      </c>
      <c r="C6102" s="394" t="s">
        <v>429</v>
      </c>
      <c r="D6102" s="395" t="s">
        <v>41116</v>
      </c>
    </row>
    <row r="6103" spans="1:4">
      <c r="A6103" s="394">
        <v>87559</v>
      </c>
      <c r="B6103" s="394" t="s">
        <v>5371</v>
      </c>
      <c r="C6103" s="394" t="s">
        <v>429</v>
      </c>
      <c r="D6103" s="395" t="s">
        <v>40421</v>
      </c>
    </row>
    <row r="6104" spans="1:4">
      <c r="A6104" s="394">
        <v>87561</v>
      </c>
      <c r="B6104" s="394" t="s">
        <v>5372</v>
      </c>
      <c r="C6104" s="394" t="s">
        <v>429</v>
      </c>
      <c r="D6104" s="395" t="s">
        <v>46622</v>
      </c>
    </row>
    <row r="6105" spans="1:4">
      <c r="A6105" s="394">
        <v>87775</v>
      </c>
      <c r="B6105" s="394" t="s">
        <v>5373</v>
      </c>
      <c r="C6105" s="394" t="s">
        <v>429</v>
      </c>
      <c r="D6105" s="395" t="s">
        <v>41562</v>
      </c>
    </row>
    <row r="6106" spans="1:4">
      <c r="A6106" s="394">
        <v>87777</v>
      </c>
      <c r="B6106" s="394" t="s">
        <v>5374</v>
      </c>
      <c r="C6106" s="394" t="s">
        <v>429</v>
      </c>
      <c r="D6106" s="395" t="s">
        <v>46623</v>
      </c>
    </row>
    <row r="6107" spans="1:4">
      <c r="A6107" s="394">
        <v>87778</v>
      </c>
      <c r="B6107" s="394" t="s">
        <v>5375</v>
      </c>
      <c r="C6107" s="394" t="s">
        <v>429</v>
      </c>
      <c r="D6107" s="395" t="s">
        <v>46624</v>
      </c>
    </row>
    <row r="6108" spans="1:4">
      <c r="A6108" s="394">
        <v>87779</v>
      </c>
      <c r="B6108" s="394" t="s">
        <v>5376</v>
      </c>
      <c r="C6108" s="394" t="s">
        <v>429</v>
      </c>
      <c r="D6108" s="395" t="s">
        <v>43109</v>
      </c>
    </row>
    <row r="6109" spans="1:4">
      <c r="A6109" s="394">
        <v>87781</v>
      </c>
      <c r="B6109" s="394" t="s">
        <v>5377</v>
      </c>
      <c r="C6109" s="394" t="s">
        <v>429</v>
      </c>
      <c r="D6109" s="395" t="s">
        <v>46625</v>
      </c>
    </row>
    <row r="6110" spans="1:4">
      <c r="A6110" s="394">
        <v>87783</v>
      </c>
      <c r="B6110" s="394" t="s">
        <v>5378</v>
      </c>
      <c r="C6110" s="394" t="s">
        <v>429</v>
      </c>
      <c r="D6110" s="395" t="s">
        <v>46626</v>
      </c>
    </row>
    <row r="6111" spans="1:4">
      <c r="A6111" s="394">
        <v>87784</v>
      </c>
      <c r="B6111" s="394" t="s">
        <v>5379</v>
      </c>
      <c r="C6111" s="394" t="s">
        <v>429</v>
      </c>
      <c r="D6111" s="395" t="s">
        <v>46627</v>
      </c>
    </row>
    <row r="6112" spans="1:4">
      <c r="A6112" s="394">
        <v>87786</v>
      </c>
      <c r="B6112" s="394" t="s">
        <v>5380</v>
      </c>
      <c r="C6112" s="394" t="s">
        <v>429</v>
      </c>
      <c r="D6112" s="395" t="s">
        <v>46628</v>
      </c>
    </row>
    <row r="6113" spans="1:4">
      <c r="A6113" s="394">
        <v>87787</v>
      </c>
      <c r="B6113" s="394" t="s">
        <v>5381</v>
      </c>
      <c r="C6113" s="394" t="s">
        <v>429</v>
      </c>
      <c r="D6113" s="395" t="s">
        <v>46629</v>
      </c>
    </row>
    <row r="6114" spans="1:4">
      <c r="A6114" s="394">
        <v>87788</v>
      </c>
      <c r="B6114" s="394" t="s">
        <v>5382</v>
      </c>
      <c r="C6114" s="394" t="s">
        <v>429</v>
      </c>
      <c r="D6114" s="395" t="s">
        <v>46630</v>
      </c>
    </row>
    <row r="6115" spans="1:4">
      <c r="A6115" s="394">
        <v>87790</v>
      </c>
      <c r="B6115" s="394" t="s">
        <v>5383</v>
      </c>
      <c r="C6115" s="394" t="s">
        <v>429</v>
      </c>
      <c r="D6115" s="395" t="s">
        <v>46631</v>
      </c>
    </row>
    <row r="6116" spans="1:4">
      <c r="A6116" s="394">
        <v>87791</v>
      </c>
      <c r="B6116" s="394" t="s">
        <v>5384</v>
      </c>
      <c r="C6116" s="394" t="s">
        <v>429</v>
      </c>
      <c r="D6116" s="395" t="s">
        <v>46632</v>
      </c>
    </row>
    <row r="6117" spans="1:4">
      <c r="A6117" s="394">
        <v>87792</v>
      </c>
      <c r="B6117" s="394" t="s">
        <v>5385</v>
      </c>
      <c r="C6117" s="394" t="s">
        <v>429</v>
      </c>
      <c r="D6117" s="395" t="s">
        <v>41029</v>
      </c>
    </row>
    <row r="6118" spans="1:4">
      <c r="A6118" s="394">
        <v>87794</v>
      </c>
      <c r="B6118" s="394" t="s">
        <v>5386</v>
      </c>
      <c r="C6118" s="394" t="s">
        <v>429</v>
      </c>
      <c r="D6118" s="395" t="s">
        <v>46633</v>
      </c>
    </row>
    <row r="6119" spans="1:4">
      <c r="A6119" s="394">
        <v>87795</v>
      </c>
      <c r="B6119" s="394" t="s">
        <v>5387</v>
      </c>
      <c r="C6119" s="394" t="s">
        <v>429</v>
      </c>
      <c r="D6119" s="395" t="s">
        <v>41351</v>
      </c>
    </row>
    <row r="6120" spans="1:4">
      <c r="A6120" s="394">
        <v>87797</v>
      </c>
      <c r="B6120" s="394" t="s">
        <v>5388</v>
      </c>
      <c r="C6120" s="394" t="s">
        <v>429</v>
      </c>
      <c r="D6120" s="395" t="s">
        <v>46634</v>
      </c>
    </row>
    <row r="6121" spans="1:4">
      <c r="A6121" s="394">
        <v>87799</v>
      </c>
      <c r="B6121" s="394" t="s">
        <v>5389</v>
      </c>
      <c r="C6121" s="394" t="s">
        <v>429</v>
      </c>
      <c r="D6121" s="395" t="s">
        <v>45214</v>
      </c>
    </row>
    <row r="6122" spans="1:4">
      <c r="A6122" s="394">
        <v>87800</v>
      </c>
      <c r="B6122" s="394" t="s">
        <v>5390</v>
      </c>
      <c r="C6122" s="394" t="s">
        <v>429</v>
      </c>
      <c r="D6122" s="395" t="s">
        <v>46635</v>
      </c>
    </row>
    <row r="6123" spans="1:4">
      <c r="A6123" s="394">
        <v>87801</v>
      </c>
      <c r="B6123" s="394" t="s">
        <v>5391</v>
      </c>
      <c r="C6123" s="394" t="s">
        <v>429</v>
      </c>
      <c r="D6123" s="395" t="s">
        <v>46636</v>
      </c>
    </row>
    <row r="6124" spans="1:4">
      <c r="A6124" s="394">
        <v>87803</v>
      </c>
      <c r="B6124" s="394" t="s">
        <v>5392</v>
      </c>
      <c r="C6124" s="394" t="s">
        <v>429</v>
      </c>
      <c r="D6124" s="395" t="s">
        <v>46637</v>
      </c>
    </row>
    <row r="6125" spans="1:4">
      <c r="A6125" s="394">
        <v>87804</v>
      </c>
      <c r="B6125" s="394" t="s">
        <v>5393</v>
      </c>
      <c r="C6125" s="394" t="s">
        <v>429</v>
      </c>
      <c r="D6125" s="395" t="s">
        <v>41508</v>
      </c>
    </row>
    <row r="6126" spans="1:4">
      <c r="A6126" s="394">
        <v>87805</v>
      </c>
      <c r="B6126" s="394" t="s">
        <v>5394</v>
      </c>
      <c r="C6126" s="394" t="s">
        <v>429</v>
      </c>
      <c r="D6126" s="395" t="s">
        <v>45636</v>
      </c>
    </row>
    <row r="6127" spans="1:4">
      <c r="A6127" s="394">
        <v>87807</v>
      </c>
      <c r="B6127" s="394" t="s">
        <v>5395</v>
      </c>
      <c r="C6127" s="394" t="s">
        <v>429</v>
      </c>
      <c r="D6127" s="395" t="s">
        <v>46638</v>
      </c>
    </row>
    <row r="6128" spans="1:4">
      <c r="A6128" s="394">
        <v>87808</v>
      </c>
      <c r="B6128" s="394" t="s">
        <v>5396</v>
      </c>
      <c r="C6128" s="394" t="s">
        <v>429</v>
      </c>
      <c r="D6128" s="395" t="s">
        <v>46639</v>
      </c>
    </row>
    <row r="6129" spans="1:4">
      <c r="A6129" s="394">
        <v>87809</v>
      </c>
      <c r="B6129" s="394" t="s">
        <v>5397</v>
      </c>
      <c r="C6129" s="394" t="s">
        <v>429</v>
      </c>
      <c r="D6129" s="395" t="s">
        <v>46640</v>
      </c>
    </row>
    <row r="6130" spans="1:4">
      <c r="A6130" s="394">
        <v>87811</v>
      </c>
      <c r="B6130" s="394" t="s">
        <v>5398</v>
      </c>
      <c r="C6130" s="394" t="s">
        <v>429</v>
      </c>
      <c r="D6130" s="395" t="s">
        <v>46641</v>
      </c>
    </row>
    <row r="6131" spans="1:4">
      <c r="A6131" s="394">
        <v>87812</v>
      </c>
      <c r="B6131" s="394" t="s">
        <v>5399</v>
      </c>
      <c r="C6131" s="394" t="s">
        <v>429</v>
      </c>
      <c r="D6131" s="395" t="s">
        <v>46642</v>
      </c>
    </row>
    <row r="6132" spans="1:4">
      <c r="A6132" s="394">
        <v>87813</v>
      </c>
      <c r="B6132" s="394" t="s">
        <v>5400</v>
      </c>
      <c r="C6132" s="394" t="s">
        <v>429</v>
      </c>
      <c r="D6132" s="395" t="s">
        <v>46643</v>
      </c>
    </row>
    <row r="6133" spans="1:4">
      <c r="A6133" s="394">
        <v>87815</v>
      </c>
      <c r="B6133" s="394" t="s">
        <v>5401</v>
      </c>
      <c r="C6133" s="394" t="s">
        <v>429</v>
      </c>
      <c r="D6133" s="395" t="s">
        <v>46644</v>
      </c>
    </row>
    <row r="6134" spans="1:4">
      <c r="A6134" s="394">
        <v>87816</v>
      </c>
      <c r="B6134" s="394" t="s">
        <v>5402</v>
      </c>
      <c r="C6134" s="394" t="s">
        <v>429</v>
      </c>
      <c r="D6134" s="395" t="s">
        <v>40101</v>
      </c>
    </row>
    <row r="6135" spans="1:4">
      <c r="A6135" s="394">
        <v>87817</v>
      </c>
      <c r="B6135" s="394" t="s">
        <v>5403</v>
      </c>
      <c r="C6135" s="394" t="s">
        <v>429</v>
      </c>
      <c r="D6135" s="395" t="s">
        <v>46645</v>
      </c>
    </row>
    <row r="6136" spans="1:4">
      <c r="A6136" s="394">
        <v>87819</v>
      </c>
      <c r="B6136" s="394" t="s">
        <v>5404</v>
      </c>
      <c r="C6136" s="394" t="s">
        <v>429</v>
      </c>
      <c r="D6136" s="395" t="s">
        <v>46314</v>
      </c>
    </row>
    <row r="6137" spans="1:4">
      <c r="A6137" s="394">
        <v>87820</v>
      </c>
      <c r="B6137" s="394" t="s">
        <v>5405</v>
      </c>
      <c r="C6137" s="394" t="s">
        <v>429</v>
      </c>
      <c r="D6137" s="395" t="s">
        <v>46646</v>
      </c>
    </row>
    <row r="6138" spans="1:4">
      <c r="A6138" s="394">
        <v>87821</v>
      </c>
      <c r="B6138" s="394" t="s">
        <v>5406</v>
      </c>
      <c r="C6138" s="394" t="s">
        <v>429</v>
      </c>
      <c r="D6138" s="395" t="s">
        <v>46647</v>
      </c>
    </row>
    <row r="6139" spans="1:4">
      <c r="A6139" s="394">
        <v>87823</v>
      </c>
      <c r="B6139" s="394" t="s">
        <v>5407</v>
      </c>
      <c r="C6139" s="394" t="s">
        <v>429</v>
      </c>
      <c r="D6139" s="395" t="s">
        <v>46648</v>
      </c>
    </row>
    <row r="6140" spans="1:4">
      <c r="A6140" s="394">
        <v>87824</v>
      </c>
      <c r="B6140" s="394" t="s">
        <v>5408</v>
      </c>
      <c r="C6140" s="394" t="s">
        <v>429</v>
      </c>
      <c r="D6140" s="395" t="s">
        <v>46649</v>
      </c>
    </row>
    <row r="6141" spans="1:4">
      <c r="A6141" s="394">
        <v>87825</v>
      </c>
      <c r="B6141" s="394" t="s">
        <v>5409</v>
      </c>
      <c r="C6141" s="394" t="s">
        <v>429</v>
      </c>
      <c r="D6141" s="395" t="s">
        <v>46650</v>
      </c>
    </row>
    <row r="6142" spans="1:4">
      <c r="A6142" s="394">
        <v>87827</v>
      </c>
      <c r="B6142" s="394" t="s">
        <v>5410</v>
      </c>
      <c r="C6142" s="394" t="s">
        <v>429</v>
      </c>
      <c r="D6142" s="395" t="s">
        <v>46460</v>
      </c>
    </row>
    <row r="6143" spans="1:4">
      <c r="A6143" s="394">
        <v>87828</v>
      </c>
      <c r="B6143" s="394" t="s">
        <v>5411</v>
      </c>
      <c r="C6143" s="394" t="s">
        <v>429</v>
      </c>
      <c r="D6143" s="395" t="s">
        <v>46651</v>
      </c>
    </row>
    <row r="6144" spans="1:4">
      <c r="A6144" s="394">
        <v>87829</v>
      </c>
      <c r="B6144" s="394" t="s">
        <v>5412</v>
      </c>
      <c r="C6144" s="394" t="s">
        <v>429</v>
      </c>
      <c r="D6144" s="395" t="s">
        <v>46652</v>
      </c>
    </row>
    <row r="6145" spans="1:4">
      <c r="A6145" s="394">
        <v>87831</v>
      </c>
      <c r="B6145" s="394" t="s">
        <v>5413</v>
      </c>
      <c r="C6145" s="394" t="s">
        <v>429</v>
      </c>
      <c r="D6145" s="395" t="s">
        <v>46653</v>
      </c>
    </row>
    <row r="6146" spans="1:4">
      <c r="A6146" s="394">
        <v>87832</v>
      </c>
      <c r="B6146" s="394" t="s">
        <v>5414</v>
      </c>
      <c r="C6146" s="394" t="s">
        <v>429</v>
      </c>
      <c r="D6146" s="395" t="s">
        <v>43450</v>
      </c>
    </row>
    <row r="6147" spans="1:4">
      <c r="A6147" s="394">
        <v>87834</v>
      </c>
      <c r="B6147" s="394" t="s">
        <v>5415</v>
      </c>
      <c r="C6147" s="394" t="s">
        <v>429</v>
      </c>
      <c r="D6147" s="395" t="s">
        <v>40879</v>
      </c>
    </row>
    <row r="6148" spans="1:4">
      <c r="A6148" s="394">
        <v>87835</v>
      </c>
      <c r="B6148" s="394" t="s">
        <v>5416</v>
      </c>
      <c r="C6148" s="394" t="s">
        <v>429</v>
      </c>
      <c r="D6148" s="395" t="s">
        <v>43398</v>
      </c>
    </row>
    <row r="6149" spans="1:4">
      <c r="A6149" s="394">
        <v>87836</v>
      </c>
      <c r="B6149" s="394" t="s">
        <v>5417</v>
      </c>
      <c r="C6149" s="394" t="s">
        <v>429</v>
      </c>
      <c r="D6149" s="395" t="s">
        <v>46654</v>
      </c>
    </row>
    <row r="6150" spans="1:4">
      <c r="A6150" s="394">
        <v>87837</v>
      </c>
      <c r="B6150" s="394" t="s">
        <v>5418</v>
      </c>
      <c r="C6150" s="394" t="s">
        <v>429</v>
      </c>
      <c r="D6150" s="395" t="s">
        <v>46655</v>
      </c>
    </row>
    <row r="6151" spans="1:4">
      <c r="A6151" s="394">
        <v>87838</v>
      </c>
      <c r="B6151" s="394" t="s">
        <v>5419</v>
      </c>
      <c r="C6151" s="394" t="s">
        <v>429</v>
      </c>
      <c r="D6151" s="395" t="s">
        <v>46656</v>
      </c>
    </row>
    <row r="6152" spans="1:4">
      <c r="A6152" s="394">
        <v>87839</v>
      </c>
      <c r="B6152" s="394" t="s">
        <v>5420</v>
      </c>
      <c r="C6152" s="394" t="s">
        <v>429</v>
      </c>
      <c r="D6152" s="395" t="s">
        <v>46592</v>
      </c>
    </row>
    <row r="6153" spans="1:4">
      <c r="A6153" s="394">
        <v>87840</v>
      </c>
      <c r="B6153" s="394" t="s">
        <v>5421</v>
      </c>
      <c r="C6153" s="394" t="s">
        <v>429</v>
      </c>
      <c r="D6153" s="395" t="s">
        <v>46657</v>
      </c>
    </row>
    <row r="6154" spans="1:4">
      <c r="A6154" s="394">
        <v>87841</v>
      </c>
      <c r="B6154" s="394" t="s">
        <v>5422</v>
      </c>
      <c r="C6154" s="394" t="s">
        <v>429</v>
      </c>
      <c r="D6154" s="395" t="s">
        <v>46658</v>
      </c>
    </row>
    <row r="6155" spans="1:4">
      <c r="A6155" s="394">
        <v>87842</v>
      </c>
      <c r="B6155" s="394" t="s">
        <v>5423</v>
      </c>
      <c r="C6155" s="394" t="s">
        <v>429</v>
      </c>
      <c r="D6155" s="395" t="s">
        <v>46659</v>
      </c>
    </row>
    <row r="6156" spans="1:4">
      <c r="A6156" s="394">
        <v>87843</v>
      </c>
      <c r="B6156" s="394" t="s">
        <v>5424</v>
      </c>
      <c r="C6156" s="394" t="s">
        <v>429</v>
      </c>
      <c r="D6156" s="395" t="s">
        <v>41556</v>
      </c>
    </row>
    <row r="6157" spans="1:4">
      <c r="A6157" s="394">
        <v>87844</v>
      </c>
      <c r="B6157" s="394" t="s">
        <v>5425</v>
      </c>
      <c r="C6157" s="394" t="s">
        <v>429</v>
      </c>
      <c r="D6157" s="395" t="s">
        <v>46660</v>
      </c>
    </row>
    <row r="6158" spans="1:4">
      <c r="A6158" s="394">
        <v>87845</v>
      </c>
      <c r="B6158" s="394" t="s">
        <v>5426</v>
      </c>
      <c r="C6158" s="394" t="s">
        <v>429</v>
      </c>
      <c r="D6158" s="395" t="s">
        <v>46661</v>
      </c>
    </row>
    <row r="6159" spans="1:4">
      <c r="A6159" s="394">
        <v>87846</v>
      </c>
      <c r="B6159" s="394" t="s">
        <v>5427</v>
      </c>
      <c r="C6159" s="394" t="s">
        <v>429</v>
      </c>
      <c r="D6159" s="395" t="s">
        <v>46662</v>
      </c>
    </row>
    <row r="6160" spans="1:4">
      <c r="A6160" s="394">
        <v>87847</v>
      </c>
      <c r="B6160" s="394" t="s">
        <v>5428</v>
      </c>
      <c r="C6160" s="394" t="s">
        <v>429</v>
      </c>
      <c r="D6160" s="395" t="s">
        <v>46663</v>
      </c>
    </row>
    <row r="6161" spans="1:4">
      <c r="A6161" s="394">
        <v>87848</v>
      </c>
      <c r="B6161" s="394" t="s">
        <v>5429</v>
      </c>
      <c r="C6161" s="394" t="s">
        <v>429</v>
      </c>
      <c r="D6161" s="395" t="s">
        <v>46664</v>
      </c>
    </row>
    <row r="6162" spans="1:4">
      <c r="A6162" s="394">
        <v>87849</v>
      </c>
      <c r="B6162" s="394" t="s">
        <v>5430</v>
      </c>
      <c r="C6162" s="394" t="s">
        <v>429</v>
      </c>
      <c r="D6162" s="395" t="s">
        <v>46665</v>
      </c>
    </row>
    <row r="6163" spans="1:4">
      <c r="A6163" s="394">
        <v>87850</v>
      </c>
      <c r="B6163" s="394" t="s">
        <v>5431</v>
      </c>
      <c r="C6163" s="394" t="s">
        <v>429</v>
      </c>
      <c r="D6163" s="395" t="s">
        <v>46666</v>
      </c>
    </row>
    <row r="6164" spans="1:4">
      <c r="A6164" s="394">
        <v>87851</v>
      </c>
      <c r="B6164" s="394" t="s">
        <v>5432</v>
      </c>
      <c r="C6164" s="394" t="s">
        <v>429</v>
      </c>
      <c r="D6164" s="395" t="s">
        <v>46667</v>
      </c>
    </row>
    <row r="6165" spans="1:4">
      <c r="A6165" s="394">
        <v>87852</v>
      </c>
      <c r="B6165" s="394" t="s">
        <v>5433</v>
      </c>
      <c r="C6165" s="394" t="s">
        <v>429</v>
      </c>
      <c r="D6165" s="395" t="s">
        <v>46668</v>
      </c>
    </row>
    <row r="6166" spans="1:4">
      <c r="A6166" s="394">
        <v>87853</v>
      </c>
      <c r="B6166" s="394" t="s">
        <v>5434</v>
      </c>
      <c r="C6166" s="394" t="s">
        <v>429</v>
      </c>
      <c r="D6166" s="395" t="s">
        <v>46669</v>
      </c>
    </row>
    <row r="6167" spans="1:4">
      <c r="A6167" s="394">
        <v>87854</v>
      </c>
      <c r="B6167" s="394" t="s">
        <v>5435</v>
      </c>
      <c r="C6167" s="394" t="s">
        <v>429</v>
      </c>
      <c r="D6167" s="395" t="s">
        <v>46670</v>
      </c>
    </row>
    <row r="6168" spans="1:4">
      <c r="A6168" s="394">
        <v>87855</v>
      </c>
      <c r="B6168" s="394" t="s">
        <v>5436</v>
      </c>
      <c r="C6168" s="394" t="s">
        <v>429</v>
      </c>
      <c r="D6168" s="395" t="s">
        <v>46671</v>
      </c>
    </row>
    <row r="6169" spans="1:4">
      <c r="A6169" s="394">
        <v>87856</v>
      </c>
      <c r="B6169" s="394" t="s">
        <v>5437</v>
      </c>
      <c r="C6169" s="394" t="s">
        <v>429</v>
      </c>
      <c r="D6169" s="395" t="s">
        <v>46672</v>
      </c>
    </row>
    <row r="6170" spans="1:4">
      <c r="A6170" s="394">
        <v>87857</v>
      </c>
      <c r="B6170" s="394" t="s">
        <v>5438</v>
      </c>
      <c r="C6170" s="394" t="s">
        <v>429</v>
      </c>
      <c r="D6170" s="395" t="s">
        <v>46673</v>
      </c>
    </row>
    <row r="6171" spans="1:4">
      <c r="A6171" s="394">
        <v>87858</v>
      </c>
      <c r="B6171" s="394" t="s">
        <v>5439</v>
      </c>
      <c r="C6171" s="394" t="s">
        <v>429</v>
      </c>
      <c r="D6171" s="395" t="s">
        <v>46674</v>
      </c>
    </row>
    <row r="6172" spans="1:4">
      <c r="A6172" s="394">
        <v>87859</v>
      </c>
      <c r="B6172" s="394" t="s">
        <v>5440</v>
      </c>
      <c r="C6172" s="394" t="s">
        <v>429</v>
      </c>
      <c r="D6172" s="395" t="s">
        <v>46675</v>
      </c>
    </row>
    <row r="6173" spans="1:4">
      <c r="A6173" s="394">
        <v>89048</v>
      </c>
      <c r="B6173" s="394" t="s">
        <v>5441</v>
      </c>
      <c r="C6173" s="394" t="s">
        <v>429</v>
      </c>
      <c r="D6173" s="395" t="s">
        <v>45901</v>
      </c>
    </row>
    <row r="6174" spans="1:4">
      <c r="A6174" s="394">
        <v>89049</v>
      </c>
      <c r="B6174" s="394" t="s">
        <v>5442</v>
      </c>
      <c r="C6174" s="394" t="s">
        <v>429</v>
      </c>
      <c r="D6174" s="395" t="s">
        <v>46676</v>
      </c>
    </row>
    <row r="6175" spans="1:4">
      <c r="A6175" s="394">
        <v>89173</v>
      </c>
      <c r="B6175" s="394" t="s">
        <v>5443</v>
      </c>
      <c r="C6175" s="394" t="s">
        <v>429</v>
      </c>
      <c r="D6175" s="395" t="s">
        <v>40912</v>
      </c>
    </row>
    <row r="6176" spans="1:4">
      <c r="A6176" s="394">
        <v>90406</v>
      </c>
      <c r="B6176" s="394" t="s">
        <v>5444</v>
      </c>
      <c r="C6176" s="394" t="s">
        <v>429</v>
      </c>
      <c r="D6176" s="395" t="s">
        <v>40842</v>
      </c>
    </row>
    <row r="6177" spans="1:4">
      <c r="A6177" s="394">
        <v>90407</v>
      </c>
      <c r="B6177" s="394" t="s">
        <v>5445</v>
      </c>
      <c r="C6177" s="394" t="s">
        <v>429</v>
      </c>
      <c r="D6177" s="395" t="s">
        <v>42536</v>
      </c>
    </row>
    <row r="6178" spans="1:4">
      <c r="A6178" s="394">
        <v>90408</v>
      </c>
      <c r="B6178" s="394" t="s">
        <v>5446</v>
      </c>
      <c r="C6178" s="394" t="s">
        <v>429</v>
      </c>
      <c r="D6178" s="395" t="s">
        <v>46677</v>
      </c>
    </row>
    <row r="6179" spans="1:4">
      <c r="A6179" s="394">
        <v>90409</v>
      </c>
      <c r="B6179" s="394" t="s">
        <v>5447</v>
      </c>
      <c r="C6179" s="394" t="s">
        <v>429</v>
      </c>
      <c r="D6179" s="395" t="s">
        <v>41982</v>
      </c>
    </row>
    <row r="6180" spans="1:4">
      <c r="A6180" s="394">
        <v>87242</v>
      </c>
      <c r="B6180" s="394" t="s">
        <v>5448</v>
      </c>
      <c r="C6180" s="394" t="s">
        <v>429</v>
      </c>
      <c r="D6180" s="395" t="s">
        <v>46678</v>
      </c>
    </row>
    <row r="6181" spans="1:4">
      <c r="A6181" s="394">
        <v>87243</v>
      </c>
      <c r="B6181" s="394" t="s">
        <v>5449</v>
      </c>
      <c r="C6181" s="394" t="s">
        <v>429</v>
      </c>
      <c r="D6181" s="395" t="s">
        <v>46679</v>
      </c>
    </row>
    <row r="6182" spans="1:4">
      <c r="A6182" s="394">
        <v>87244</v>
      </c>
      <c r="B6182" s="394" t="s">
        <v>5450</v>
      </c>
      <c r="C6182" s="394" t="s">
        <v>429</v>
      </c>
      <c r="D6182" s="395" t="s">
        <v>46680</v>
      </c>
    </row>
    <row r="6183" spans="1:4">
      <c r="A6183" s="394">
        <v>87245</v>
      </c>
      <c r="B6183" s="394" t="s">
        <v>5451</v>
      </c>
      <c r="C6183" s="394" t="s">
        <v>429</v>
      </c>
      <c r="D6183" s="395" t="s">
        <v>46681</v>
      </c>
    </row>
    <row r="6184" spans="1:4">
      <c r="A6184" s="394">
        <v>87264</v>
      </c>
      <c r="B6184" s="394" t="s">
        <v>5452</v>
      </c>
      <c r="C6184" s="394" t="s">
        <v>429</v>
      </c>
      <c r="D6184" s="395" t="s">
        <v>46682</v>
      </c>
    </row>
    <row r="6185" spans="1:4">
      <c r="A6185" s="394">
        <v>87265</v>
      </c>
      <c r="B6185" s="394" t="s">
        <v>5453</v>
      </c>
      <c r="C6185" s="394" t="s">
        <v>429</v>
      </c>
      <c r="D6185" s="395" t="s">
        <v>46683</v>
      </c>
    </row>
    <row r="6186" spans="1:4">
      <c r="A6186" s="394">
        <v>87266</v>
      </c>
      <c r="B6186" s="394" t="s">
        <v>5454</v>
      </c>
      <c r="C6186" s="394" t="s">
        <v>429</v>
      </c>
      <c r="D6186" s="395" t="s">
        <v>45646</v>
      </c>
    </row>
    <row r="6187" spans="1:4">
      <c r="A6187" s="394">
        <v>87267</v>
      </c>
      <c r="B6187" s="394" t="s">
        <v>5455</v>
      </c>
      <c r="C6187" s="394" t="s">
        <v>429</v>
      </c>
      <c r="D6187" s="395" t="s">
        <v>46684</v>
      </c>
    </row>
    <row r="6188" spans="1:4">
      <c r="A6188" s="394">
        <v>87268</v>
      </c>
      <c r="B6188" s="394" t="s">
        <v>5456</v>
      </c>
      <c r="C6188" s="394" t="s">
        <v>429</v>
      </c>
      <c r="D6188" s="395" t="s">
        <v>46685</v>
      </c>
    </row>
    <row r="6189" spans="1:4">
      <c r="A6189" s="394">
        <v>87269</v>
      </c>
      <c r="B6189" s="394" t="s">
        <v>5457</v>
      </c>
      <c r="C6189" s="394" t="s">
        <v>429</v>
      </c>
      <c r="D6189" s="395" t="s">
        <v>46686</v>
      </c>
    </row>
    <row r="6190" spans="1:4">
      <c r="A6190" s="394">
        <v>87270</v>
      </c>
      <c r="B6190" s="394" t="s">
        <v>5458</v>
      </c>
      <c r="C6190" s="394" t="s">
        <v>429</v>
      </c>
      <c r="D6190" s="395" t="s">
        <v>46687</v>
      </c>
    </row>
    <row r="6191" spans="1:4">
      <c r="A6191" s="394">
        <v>87271</v>
      </c>
      <c r="B6191" s="394" t="s">
        <v>5459</v>
      </c>
      <c r="C6191" s="394" t="s">
        <v>429</v>
      </c>
      <c r="D6191" s="395" t="s">
        <v>46688</v>
      </c>
    </row>
    <row r="6192" spans="1:4">
      <c r="A6192" s="394">
        <v>87272</v>
      </c>
      <c r="B6192" s="394" t="s">
        <v>5460</v>
      </c>
      <c r="C6192" s="394" t="s">
        <v>429</v>
      </c>
      <c r="D6192" s="395" t="s">
        <v>43792</v>
      </c>
    </row>
    <row r="6193" spans="1:4">
      <c r="A6193" s="394">
        <v>87273</v>
      </c>
      <c r="B6193" s="394" t="s">
        <v>5461</v>
      </c>
      <c r="C6193" s="394" t="s">
        <v>429</v>
      </c>
      <c r="D6193" s="395" t="s">
        <v>46689</v>
      </c>
    </row>
    <row r="6194" spans="1:4">
      <c r="A6194" s="394">
        <v>87274</v>
      </c>
      <c r="B6194" s="394" t="s">
        <v>5462</v>
      </c>
      <c r="C6194" s="394" t="s">
        <v>429</v>
      </c>
      <c r="D6194" s="395" t="s">
        <v>46690</v>
      </c>
    </row>
    <row r="6195" spans="1:4">
      <c r="A6195" s="394">
        <v>87275</v>
      </c>
      <c r="B6195" s="394" t="s">
        <v>5463</v>
      </c>
      <c r="C6195" s="394" t="s">
        <v>429</v>
      </c>
      <c r="D6195" s="395" t="s">
        <v>46691</v>
      </c>
    </row>
    <row r="6196" spans="1:4">
      <c r="A6196" s="394">
        <v>88786</v>
      </c>
      <c r="B6196" s="394" t="s">
        <v>5464</v>
      </c>
      <c r="C6196" s="394" t="s">
        <v>429</v>
      </c>
      <c r="D6196" s="395" t="s">
        <v>46692</v>
      </c>
    </row>
    <row r="6197" spans="1:4">
      <c r="A6197" s="394">
        <v>88787</v>
      </c>
      <c r="B6197" s="394" t="s">
        <v>5465</v>
      </c>
      <c r="C6197" s="394" t="s">
        <v>429</v>
      </c>
      <c r="D6197" s="395" t="s">
        <v>46693</v>
      </c>
    </row>
    <row r="6198" spans="1:4">
      <c r="A6198" s="394">
        <v>88788</v>
      </c>
      <c r="B6198" s="394" t="s">
        <v>5466</v>
      </c>
      <c r="C6198" s="394" t="s">
        <v>429</v>
      </c>
      <c r="D6198" s="395" t="s">
        <v>46694</v>
      </c>
    </row>
    <row r="6199" spans="1:4">
      <c r="A6199" s="394">
        <v>88789</v>
      </c>
      <c r="B6199" s="394" t="s">
        <v>5467</v>
      </c>
      <c r="C6199" s="394" t="s">
        <v>429</v>
      </c>
      <c r="D6199" s="395" t="s">
        <v>46695</v>
      </c>
    </row>
    <row r="6200" spans="1:4">
      <c r="A6200" s="394">
        <v>89045</v>
      </c>
      <c r="B6200" s="394" t="s">
        <v>5468</v>
      </c>
      <c r="C6200" s="394" t="s">
        <v>429</v>
      </c>
      <c r="D6200" s="395" t="s">
        <v>39480</v>
      </c>
    </row>
    <row r="6201" spans="1:4">
      <c r="A6201" s="394">
        <v>89170</v>
      </c>
      <c r="B6201" s="394" t="s">
        <v>31107</v>
      </c>
      <c r="C6201" s="394" t="s">
        <v>429</v>
      </c>
      <c r="D6201" s="395" t="s">
        <v>46696</v>
      </c>
    </row>
    <row r="6202" spans="1:4">
      <c r="A6202" s="394">
        <v>93392</v>
      </c>
      <c r="B6202" s="394" t="s">
        <v>5469</v>
      </c>
      <c r="C6202" s="394" t="s">
        <v>429</v>
      </c>
      <c r="D6202" s="395" t="s">
        <v>46697</v>
      </c>
    </row>
    <row r="6203" spans="1:4">
      <c r="A6203" s="394">
        <v>93393</v>
      </c>
      <c r="B6203" s="394" t="s">
        <v>5470</v>
      </c>
      <c r="C6203" s="394" t="s">
        <v>429</v>
      </c>
      <c r="D6203" s="395" t="s">
        <v>42414</v>
      </c>
    </row>
    <row r="6204" spans="1:4">
      <c r="A6204" s="394">
        <v>93394</v>
      </c>
      <c r="B6204" s="394" t="s">
        <v>5471</v>
      </c>
      <c r="C6204" s="394" t="s">
        <v>429</v>
      </c>
      <c r="D6204" s="395" t="s">
        <v>46698</v>
      </c>
    </row>
    <row r="6205" spans="1:4">
      <c r="A6205" s="394">
        <v>93395</v>
      </c>
      <c r="B6205" s="394" t="s">
        <v>5472</v>
      </c>
      <c r="C6205" s="394" t="s">
        <v>429</v>
      </c>
      <c r="D6205" s="395" t="s">
        <v>46699</v>
      </c>
    </row>
    <row r="6206" spans="1:4">
      <c r="A6206" s="394">
        <v>99194</v>
      </c>
      <c r="B6206" s="394" t="s">
        <v>5473</v>
      </c>
      <c r="C6206" s="394" t="s">
        <v>429</v>
      </c>
      <c r="D6206" s="395" t="s">
        <v>46700</v>
      </c>
    </row>
    <row r="6207" spans="1:4">
      <c r="A6207" s="394">
        <v>99195</v>
      </c>
      <c r="B6207" s="394" t="s">
        <v>5474</v>
      </c>
      <c r="C6207" s="394" t="s">
        <v>429</v>
      </c>
      <c r="D6207" s="395" t="s">
        <v>46701</v>
      </c>
    </row>
    <row r="6208" spans="1:4">
      <c r="A6208" s="394">
        <v>99196</v>
      </c>
      <c r="B6208" s="394" t="s">
        <v>5475</v>
      </c>
      <c r="C6208" s="394" t="s">
        <v>429</v>
      </c>
      <c r="D6208" s="395" t="s">
        <v>41695</v>
      </c>
    </row>
    <row r="6209" spans="1:4">
      <c r="A6209" s="394">
        <v>99198</v>
      </c>
      <c r="B6209" s="394" t="s">
        <v>5476</v>
      </c>
      <c r="C6209" s="394" t="s">
        <v>429</v>
      </c>
      <c r="D6209" s="395" t="s">
        <v>46702</v>
      </c>
    </row>
    <row r="6210" spans="1:4">
      <c r="A6210" s="394">
        <v>101965</v>
      </c>
      <c r="B6210" s="394" t="s">
        <v>5477</v>
      </c>
      <c r="C6210" s="394" t="s">
        <v>41</v>
      </c>
      <c r="D6210" s="395" t="s">
        <v>39327</v>
      </c>
    </row>
    <row r="6211" spans="1:4">
      <c r="A6211" s="394">
        <v>101966</v>
      </c>
      <c r="B6211" s="394" t="s">
        <v>5478</v>
      </c>
      <c r="C6211" s="394" t="s">
        <v>41</v>
      </c>
      <c r="D6211" s="395" t="s">
        <v>46703</v>
      </c>
    </row>
    <row r="6212" spans="1:4">
      <c r="A6212" s="394">
        <v>101979</v>
      </c>
      <c r="B6212" s="394" t="s">
        <v>5479</v>
      </c>
      <c r="C6212" s="394" t="s">
        <v>41</v>
      </c>
      <c r="D6212" s="395" t="s">
        <v>46704</v>
      </c>
    </row>
    <row r="6213" spans="1:4">
      <c r="A6213" s="394">
        <v>96112</v>
      </c>
      <c r="B6213" s="394" t="s">
        <v>5480</v>
      </c>
      <c r="C6213" s="394" t="s">
        <v>429</v>
      </c>
      <c r="D6213" s="395" t="s">
        <v>46705</v>
      </c>
    </row>
    <row r="6214" spans="1:4">
      <c r="A6214" s="394">
        <v>96117</v>
      </c>
      <c r="B6214" s="394" t="s">
        <v>5481</v>
      </c>
      <c r="C6214" s="394" t="s">
        <v>429</v>
      </c>
      <c r="D6214" s="395" t="s">
        <v>45987</v>
      </c>
    </row>
    <row r="6215" spans="1:4">
      <c r="A6215" s="394">
        <v>96122</v>
      </c>
      <c r="B6215" s="394" t="s">
        <v>5482</v>
      </c>
      <c r="C6215" s="394" t="s">
        <v>41</v>
      </c>
      <c r="D6215" s="395" t="s">
        <v>40972</v>
      </c>
    </row>
    <row r="6216" spans="1:4">
      <c r="A6216" s="394">
        <v>96109</v>
      </c>
      <c r="B6216" s="394" t="s">
        <v>5483</v>
      </c>
      <c r="C6216" s="394" t="s">
        <v>429</v>
      </c>
      <c r="D6216" s="395" t="s">
        <v>40520</v>
      </c>
    </row>
    <row r="6217" spans="1:4">
      <c r="A6217" s="394">
        <v>96110</v>
      </c>
      <c r="B6217" s="394" t="s">
        <v>5484</v>
      </c>
      <c r="C6217" s="394" t="s">
        <v>429</v>
      </c>
      <c r="D6217" s="395" t="s">
        <v>45273</v>
      </c>
    </row>
    <row r="6218" spans="1:4">
      <c r="A6218" s="394">
        <v>96113</v>
      </c>
      <c r="B6218" s="394" t="s">
        <v>5485</v>
      </c>
      <c r="C6218" s="394" t="s">
        <v>429</v>
      </c>
      <c r="D6218" s="395" t="s">
        <v>41107</v>
      </c>
    </row>
    <row r="6219" spans="1:4">
      <c r="A6219" s="394">
        <v>96114</v>
      </c>
      <c r="B6219" s="394" t="s">
        <v>5486</v>
      </c>
      <c r="C6219" s="394" t="s">
        <v>429</v>
      </c>
      <c r="D6219" s="395" t="s">
        <v>46706</v>
      </c>
    </row>
    <row r="6220" spans="1:4">
      <c r="A6220" s="394">
        <v>96120</v>
      </c>
      <c r="B6220" s="394" t="s">
        <v>5487</v>
      </c>
      <c r="C6220" s="394" t="s">
        <v>41</v>
      </c>
      <c r="D6220" s="395" t="s">
        <v>42552</v>
      </c>
    </row>
    <row r="6221" spans="1:4">
      <c r="A6221" s="394">
        <v>96123</v>
      </c>
      <c r="B6221" s="394" t="s">
        <v>5488</v>
      </c>
      <c r="C6221" s="394" t="s">
        <v>41</v>
      </c>
      <c r="D6221" s="395" t="s">
        <v>41229</v>
      </c>
    </row>
    <row r="6222" spans="1:4">
      <c r="A6222" s="394">
        <v>99054</v>
      </c>
      <c r="B6222" s="394" t="s">
        <v>5489</v>
      </c>
      <c r="C6222" s="394" t="s">
        <v>429</v>
      </c>
      <c r="D6222" s="395" t="s">
        <v>40402</v>
      </c>
    </row>
    <row r="6223" spans="1:4">
      <c r="A6223" s="394">
        <v>96111</v>
      </c>
      <c r="B6223" s="394" t="s">
        <v>5490</v>
      </c>
      <c r="C6223" s="394" t="s">
        <v>429</v>
      </c>
      <c r="D6223" s="395" t="s">
        <v>46707</v>
      </c>
    </row>
    <row r="6224" spans="1:4">
      <c r="A6224" s="394">
        <v>96116</v>
      </c>
      <c r="B6224" s="394" t="s">
        <v>5491</v>
      </c>
      <c r="C6224" s="394" t="s">
        <v>429</v>
      </c>
      <c r="D6224" s="395" t="s">
        <v>46708</v>
      </c>
    </row>
    <row r="6225" spans="1:4">
      <c r="A6225" s="394">
        <v>96121</v>
      </c>
      <c r="B6225" s="394" t="s">
        <v>5492</v>
      </c>
      <c r="C6225" s="394" t="s">
        <v>41</v>
      </c>
      <c r="D6225" s="395" t="s">
        <v>40160</v>
      </c>
    </row>
    <row r="6226" spans="1:4">
      <c r="A6226" s="394">
        <v>96485</v>
      </c>
      <c r="B6226" s="394" t="s">
        <v>5493</v>
      </c>
      <c r="C6226" s="394" t="s">
        <v>429</v>
      </c>
      <c r="D6226" s="395" t="s">
        <v>46709</v>
      </c>
    </row>
    <row r="6227" spans="1:4">
      <c r="A6227" s="394">
        <v>96486</v>
      </c>
      <c r="B6227" s="394" t="s">
        <v>5494</v>
      </c>
      <c r="C6227" s="394" t="s">
        <v>429</v>
      </c>
      <c r="D6227" s="395" t="s">
        <v>46710</v>
      </c>
    </row>
    <row r="6228" spans="1:4">
      <c r="A6228" s="394">
        <v>91514</v>
      </c>
      <c r="B6228" s="394" t="s">
        <v>5495</v>
      </c>
      <c r="C6228" s="394" t="s">
        <v>429</v>
      </c>
      <c r="D6228" s="395" t="s">
        <v>41255</v>
      </c>
    </row>
    <row r="6229" spans="1:4">
      <c r="A6229" s="394">
        <v>91515</v>
      </c>
      <c r="B6229" s="394" t="s">
        <v>5496</v>
      </c>
      <c r="C6229" s="394" t="s">
        <v>429</v>
      </c>
      <c r="D6229" s="395" t="s">
        <v>39692</v>
      </c>
    </row>
    <row r="6230" spans="1:4">
      <c r="A6230" s="394">
        <v>91516</v>
      </c>
      <c r="B6230" s="394" t="s">
        <v>5497</v>
      </c>
      <c r="C6230" s="394" t="s">
        <v>429</v>
      </c>
      <c r="D6230" s="395" t="s">
        <v>41565</v>
      </c>
    </row>
    <row r="6231" spans="1:4">
      <c r="A6231" s="394">
        <v>91517</v>
      </c>
      <c r="B6231" s="394" t="s">
        <v>5498</v>
      </c>
      <c r="C6231" s="394" t="s">
        <v>429</v>
      </c>
      <c r="D6231" s="395" t="s">
        <v>40246</v>
      </c>
    </row>
    <row r="6232" spans="1:4">
      <c r="A6232" s="394">
        <v>91519</v>
      </c>
      <c r="B6232" s="394" t="s">
        <v>5499</v>
      </c>
      <c r="C6232" s="394" t="s">
        <v>429</v>
      </c>
      <c r="D6232" s="395" t="s">
        <v>41566</v>
      </c>
    </row>
    <row r="6233" spans="1:4">
      <c r="A6233" s="394">
        <v>91520</v>
      </c>
      <c r="B6233" s="394" t="s">
        <v>5500</v>
      </c>
      <c r="C6233" s="394" t="s">
        <v>429</v>
      </c>
      <c r="D6233" s="395" t="s">
        <v>41567</v>
      </c>
    </row>
    <row r="6234" spans="1:4">
      <c r="A6234" s="394">
        <v>91522</v>
      </c>
      <c r="B6234" s="394" t="s">
        <v>5501</v>
      </c>
      <c r="C6234" s="394" t="s">
        <v>429</v>
      </c>
      <c r="D6234" s="395" t="s">
        <v>39878</v>
      </c>
    </row>
    <row r="6235" spans="1:4">
      <c r="A6235" s="394">
        <v>91525</v>
      </c>
      <c r="B6235" s="394" t="s">
        <v>5502</v>
      </c>
      <c r="C6235" s="394" t="s">
        <v>429</v>
      </c>
      <c r="D6235" s="395" t="s">
        <v>41568</v>
      </c>
    </row>
    <row r="6236" spans="1:4">
      <c r="A6236" s="394">
        <v>87280</v>
      </c>
      <c r="B6236" s="394" t="s">
        <v>5503</v>
      </c>
      <c r="C6236" s="394" t="s">
        <v>1475</v>
      </c>
      <c r="D6236" s="395" t="s">
        <v>46711</v>
      </c>
    </row>
    <row r="6237" spans="1:4">
      <c r="A6237" s="394">
        <v>87281</v>
      </c>
      <c r="B6237" s="394" t="s">
        <v>5504</v>
      </c>
      <c r="C6237" s="394" t="s">
        <v>1475</v>
      </c>
      <c r="D6237" s="395" t="s">
        <v>46712</v>
      </c>
    </row>
    <row r="6238" spans="1:4">
      <c r="A6238" s="394">
        <v>87283</v>
      </c>
      <c r="B6238" s="394" t="s">
        <v>5505</v>
      </c>
      <c r="C6238" s="394" t="s">
        <v>1475</v>
      </c>
      <c r="D6238" s="395" t="s">
        <v>46713</v>
      </c>
    </row>
    <row r="6239" spans="1:4">
      <c r="A6239" s="394">
        <v>87284</v>
      </c>
      <c r="B6239" s="394" t="s">
        <v>5506</v>
      </c>
      <c r="C6239" s="394" t="s">
        <v>1475</v>
      </c>
      <c r="D6239" s="395" t="s">
        <v>46714</v>
      </c>
    </row>
    <row r="6240" spans="1:4">
      <c r="A6240" s="394">
        <v>87286</v>
      </c>
      <c r="B6240" s="394" t="s">
        <v>5507</v>
      </c>
      <c r="C6240" s="394" t="s">
        <v>1475</v>
      </c>
      <c r="D6240" s="395" t="s">
        <v>46715</v>
      </c>
    </row>
    <row r="6241" spans="1:4">
      <c r="A6241" s="394">
        <v>87287</v>
      </c>
      <c r="B6241" s="394" t="s">
        <v>5508</v>
      </c>
      <c r="C6241" s="394" t="s">
        <v>1475</v>
      </c>
      <c r="D6241" s="395" t="s">
        <v>44406</v>
      </c>
    </row>
    <row r="6242" spans="1:4">
      <c r="A6242" s="394">
        <v>87289</v>
      </c>
      <c r="B6242" s="394" t="s">
        <v>5509</v>
      </c>
      <c r="C6242" s="394" t="s">
        <v>1475</v>
      </c>
      <c r="D6242" s="395" t="s">
        <v>46716</v>
      </c>
    </row>
    <row r="6243" spans="1:4">
      <c r="A6243" s="394">
        <v>87290</v>
      </c>
      <c r="B6243" s="394" t="s">
        <v>5510</v>
      </c>
      <c r="C6243" s="394" t="s">
        <v>1475</v>
      </c>
      <c r="D6243" s="395" t="s">
        <v>46717</v>
      </c>
    </row>
    <row r="6244" spans="1:4">
      <c r="A6244" s="394">
        <v>87292</v>
      </c>
      <c r="B6244" s="394" t="s">
        <v>5511</v>
      </c>
      <c r="C6244" s="394" t="s">
        <v>1475</v>
      </c>
      <c r="D6244" s="395" t="s">
        <v>46718</v>
      </c>
    </row>
    <row r="6245" spans="1:4">
      <c r="A6245" s="394">
        <v>87294</v>
      </c>
      <c r="B6245" s="394" t="s">
        <v>5512</v>
      </c>
      <c r="C6245" s="394" t="s">
        <v>1475</v>
      </c>
      <c r="D6245" s="395" t="s">
        <v>41570</v>
      </c>
    </row>
    <row r="6246" spans="1:4">
      <c r="A6246" s="394">
        <v>87295</v>
      </c>
      <c r="B6246" s="394" t="s">
        <v>5513</v>
      </c>
      <c r="C6246" s="394" t="s">
        <v>1475</v>
      </c>
      <c r="D6246" s="395" t="s">
        <v>46719</v>
      </c>
    </row>
    <row r="6247" spans="1:4">
      <c r="A6247" s="394">
        <v>87296</v>
      </c>
      <c r="B6247" s="394" t="s">
        <v>5514</v>
      </c>
      <c r="C6247" s="394" t="s">
        <v>1475</v>
      </c>
      <c r="D6247" s="395" t="s">
        <v>46720</v>
      </c>
    </row>
    <row r="6248" spans="1:4">
      <c r="A6248" s="394">
        <v>87298</v>
      </c>
      <c r="B6248" s="394" t="s">
        <v>5515</v>
      </c>
      <c r="C6248" s="394" t="s">
        <v>1475</v>
      </c>
      <c r="D6248" s="395" t="s">
        <v>46721</v>
      </c>
    </row>
    <row r="6249" spans="1:4">
      <c r="A6249" s="394">
        <v>87299</v>
      </c>
      <c r="B6249" s="394" t="s">
        <v>5516</v>
      </c>
      <c r="C6249" s="394" t="s">
        <v>1475</v>
      </c>
      <c r="D6249" s="395" t="s">
        <v>46722</v>
      </c>
    </row>
    <row r="6250" spans="1:4">
      <c r="A6250" s="394">
        <v>87301</v>
      </c>
      <c r="B6250" s="394" t="s">
        <v>5517</v>
      </c>
      <c r="C6250" s="394" t="s">
        <v>1475</v>
      </c>
      <c r="D6250" s="395" t="s">
        <v>46723</v>
      </c>
    </row>
    <row r="6251" spans="1:4">
      <c r="A6251" s="394">
        <v>87302</v>
      </c>
      <c r="B6251" s="394" t="s">
        <v>5518</v>
      </c>
      <c r="C6251" s="394" t="s">
        <v>1475</v>
      </c>
      <c r="D6251" s="395" t="s">
        <v>46724</v>
      </c>
    </row>
    <row r="6252" spans="1:4">
      <c r="A6252" s="394">
        <v>87304</v>
      </c>
      <c r="B6252" s="394" t="s">
        <v>5519</v>
      </c>
      <c r="C6252" s="394" t="s">
        <v>1475</v>
      </c>
      <c r="D6252" s="395" t="s">
        <v>43579</v>
      </c>
    </row>
    <row r="6253" spans="1:4">
      <c r="A6253" s="394">
        <v>87305</v>
      </c>
      <c r="B6253" s="394" t="s">
        <v>5520</v>
      </c>
      <c r="C6253" s="394" t="s">
        <v>1475</v>
      </c>
      <c r="D6253" s="395" t="s">
        <v>46725</v>
      </c>
    </row>
    <row r="6254" spans="1:4">
      <c r="A6254" s="394">
        <v>87307</v>
      </c>
      <c r="B6254" s="394" t="s">
        <v>5521</v>
      </c>
      <c r="C6254" s="394" t="s">
        <v>1475</v>
      </c>
      <c r="D6254" s="395" t="s">
        <v>46726</v>
      </c>
    </row>
    <row r="6255" spans="1:4">
      <c r="A6255" s="394">
        <v>87308</v>
      </c>
      <c r="B6255" s="394" t="s">
        <v>5522</v>
      </c>
      <c r="C6255" s="394" t="s">
        <v>1475</v>
      </c>
      <c r="D6255" s="395" t="s">
        <v>46727</v>
      </c>
    </row>
    <row r="6256" spans="1:4">
      <c r="A6256" s="394">
        <v>87310</v>
      </c>
      <c r="B6256" s="394" t="s">
        <v>5523</v>
      </c>
      <c r="C6256" s="394" t="s">
        <v>1475</v>
      </c>
      <c r="D6256" s="395" t="s">
        <v>46728</v>
      </c>
    </row>
    <row r="6257" spans="1:4">
      <c r="A6257" s="394">
        <v>87311</v>
      </c>
      <c r="B6257" s="394" t="s">
        <v>5524</v>
      </c>
      <c r="C6257" s="394" t="s">
        <v>1475</v>
      </c>
      <c r="D6257" s="395" t="s">
        <v>46729</v>
      </c>
    </row>
    <row r="6258" spans="1:4">
      <c r="A6258" s="394">
        <v>87313</v>
      </c>
      <c r="B6258" s="394" t="s">
        <v>5525</v>
      </c>
      <c r="C6258" s="394" t="s">
        <v>1475</v>
      </c>
      <c r="D6258" s="395" t="s">
        <v>46730</v>
      </c>
    </row>
    <row r="6259" spans="1:4">
      <c r="A6259" s="394">
        <v>87314</v>
      </c>
      <c r="B6259" s="394" t="s">
        <v>5526</v>
      </c>
      <c r="C6259" s="394" t="s">
        <v>1475</v>
      </c>
      <c r="D6259" s="395" t="s">
        <v>46731</v>
      </c>
    </row>
    <row r="6260" spans="1:4">
      <c r="A6260" s="394">
        <v>87316</v>
      </c>
      <c r="B6260" s="394" t="s">
        <v>5527</v>
      </c>
      <c r="C6260" s="394" t="s">
        <v>1475</v>
      </c>
      <c r="D6260" s="395" t="s">
        <v>46732</v>
      </c>
    </row>
    <row r="6261" spans="1:4">
      <c r="A6261" s="394">
        <v>87317</v>
      </c>
      <c r="B6261" s="394" t="s">
        <v>5528</v>
      </c>
      <c r="C6261" s="394" t="s">
        <v>1475</v>
      </c>
      <c r="D6261" s="395" t="s">
        <v>46733</v>
      </c>
    </row>
    <row r="6262" spans="1:4">
      <c r="A6262" s="394">
        <v>87319</v>
      </c>
      <c r="B6262" s="394" t="s">
        <v>5529</v>
      </c>
      <c r="C6262" s="394" t="s">
        <v>1475</v>
      </c>
      <c r="D6262" s="395" t="s">
        <v>46734</v>
      </c>
    </row>
    <row r="6263" spans="1:4">
      <c r="A6263" s="394">
        <v>87320</v>
      </c>
      <c r="B6263" s="394" t="s">
        <v>5530</v>
      </c>
      <c r="C6263" s="394" t="s">
        <v>1475</v>
      </c>
      <c r="D6263" s="395" t="s">
        <v>46735</v>
      </c>
    </row>
    <row r="6264" spans="1:4">
      <c r="A6264" s="394">
        <v>87322</v>
      </c>
      <c r="B6264" s="394" t="s">
        <v>5531</v>
      </c>
      <c r="C6264" s="394" t="s">
        <v>1475</v>
      </c>
      <c r="D6264" s="395" t="s">
        <v>46736</v>
      </c>
    </row>
    <row r="6265" spans="1:4">
      <c r="A6265" s="394">
        <v>87323</v>
      </c>
      <c r="B6265" s="394" t="s">
        <v>5532</v>
      </c>
      <c r="C6265" s="394" t="s">
        <v>1475</v>
      </c>
      <c r="D6265" s="395" t="s">
        <v>46737</v>
      </c>
    </row>
    <row r="6266" spans="1:4">
      <c r="A6266" s="394">
        <v>87325</v>
      </c>
      <c r="B6266" s="394" t="s">
        <v>5533</v>
      </c>
      <c r="C6266" s="394" t="s">
        <v>1475</v>
      </c>
      <c r="D6266" s="395" t="s">
        <v>46738</v>
      </c>
    </row>
    <row r="6267" spans="1:4">
      <c r="A6267" s="394">
        <v>87326</v>
      </c>
      <c r="B6267" s="394" t="s">
        <v>5534</v>
      </c>
      <c r="C6267" s="394" t="s">
        <v>1475</v>
      </c>
      <c r="D6267" s="395" t="s">
        <v>46739</v>
      </c>
    </row>
    <row r="6268" spans="1:4">
      <c r="A6268" s="394">
        <v>87327</v>
      </c>
      <c r="B6268" s="394" t="s">
        <v>5535</v>
      </c>
      <c r="C6268" s="394" t="s">
        <v>1475</v>
      </c>
      <c r="D6268" s="395" t="s">
        <v>46740</v>
      </c>
    </row>
    <row r="6269" spans="1:4">
      <c r="A6269" s="394">
        <v>87328</v>
      </c>
      <c r="B6269" s="394" t="s">
        <v>5536</v>
      </c>
      <c r="C6269" s="394" t="s">
        <v>1475</v>
      </c>
      <c r="D6269" s="395" t="s">
        <v>46741</v>
      </c>
    </row>
    <row r="6270" spans="1:4">
      <c r="A6270" s="394">
        <v>87329</v>
      </c>
      <c r="B6270" s="394" t="s">
        <v>5537</v>
      </c>
      <c r="C6270" s="394" t="s">
        <v>1475</v>
      </c>
      <c r="D6270" s="395" t="s">
        <v>46742</v>
      </c>
    </row>
    <row r="6271" spans="1:4">
      <c r="A6271" s="394">
        <v>87330</v>
      </c>
      <c r="B6271" s="394" t="s">
        <v>5538</v>
      </c>
      <c r="C6271" s="394" t="s">
        <v>1475</v>
      </c>
      <c r="D6271" s="395" t="s">
        <v>46743</v>
      </c>
    </row>
    <row r="6272" spans="1:4">
      <c r="A6272" s="394">
        <v>87331</v>
      </c>
      <c r="B6272" s="394" t="s">
        <v>5539</v>
      </c>
      <c r="C6272" s="394" t="s">
        <v>1475</v>
      </c>
      <c r="D6272" s="395" t="s">
        <v>46744</v>
      </c>
    </row>
    <row r="6273" spans="1:4">
      <c r="A6273" s="394">
        <v>87332</v>
      </c>
      <c r="B6273" s="394" t="s">
        <v>5540</v>
      </c>
      <c r="C6273" s="394" t="s">
        <v>1475</v>
      </c>
      <c r="D6273" s="395" t="s">
        <v>41569</v>
      </c>
    </row>
    <row r="6274" spans="1:4">
      <c r="A6274" s="394">
        <v>87333</v>
      </c>
      <c r="B6274" s="394" t="s">
        <v>5541</v>
      </c>
      <c r="C6274" s="394" t="s">
        <v>1475</v>
      </c>
      <c r="D6274" s="395" t="s">
        <v>46745</v>
      </c>
    </row>
    <row r="6275" spans="1:4">
      <c r="A6275" s="394">
        <v>87334</v>
      </c>
      <c r="B6275" s="394" t="s">
        <v>5542</v>
      </c>
      <c r="C6275" s="394" t="s">
        <v>1475</v>
      </c>
      <c r="D6275" s="395" t="s">
        <v>46746</v>
      </c>
    </row>
    <row r="6276" spans="1:4">
      <c r="A6276" s="394">
        <v>87335</v>
      </c>
      <c r="B6276" s="394" t="s">
        <v>5543</v>
      </c>
      <c r="C6276" s="394" t="s">
        <v>1475</v>
      </c>
      <c r="D6276" s="395" t="s">
        <v>46747</v>
      </c>
    </row>
    <row r="6277" spans="1:4">
      <c r="A6277" s="394">
        <v>87336</v>
      </c>
      <c r="B6277" s="394" t="s">
        <v>5544</v>
      </c>
      <c r="C6277" s="394" t="s">
        <v>1475</v>
      </c>
      <c r="D6277" s="395" t="s">
        <v>41570</v>
      </c>
    </row>
    <row r="6278" spans="1:4">
      <c r="A6278" s="394">
        <v>87337</v>
      </c>
      <c r="B6278" s="394" t="s">
        <v>5545</v>
      </c>
      <c r="C6278" s="394" t="s">
        <v>1475</v>
      </c>
      <c r="D6278" s="395" t="s">
        <v>46748</v>
      </c>
    </row>
    <row r="6279" spans="1:4">
      <c r="A6279" s="394">
        <v>87338</v>
      </c>
      <c r="B6279" s="394" t="s">
        <v>5546</v>
      </c>
      <c r="C6279" s="394" t="s">
        <v>1475</v>
      </c>
      <c r="D6279" s="395" t="s">
        <v>46749</v>
      </c>
    </row>
    <row r="6280" spans="1:4">
      <c r="A6280" s="394">
        <v>87339</v>
      </c>
      <c r="B6280" s="394" t="s">
        <v>5547</v>
      </c>
      <c r="C6280" s="394" t="s">
        <v>1475</v>
      </c>
      <c r="D6280" s="395" t="s">
        <v>46750</v>
      </c>
    </row>
    <row r="6281" spans="1:4">
      <c r="A6281" s="394">
        <v>87340</v>
      </c>
      <c r="B6281" s="394" t="s">
        <v>5548</v>
      </c>
      <c r="C6281" s="394" t="s">
        <v>1475</v>
      </c>
      <c r="D6281" s="395" t="s">
        <v>46751</v>
      </c>
    </row>
    <row r="6282" spans="1:4">
      <c r="A6282" s="394">
        <v>87341</v>
      </c>
      <c r="B6282" s="394" t="s">
        <v>5549</v>
      </c>
      <c r="C6282" s="394" t="s">
        <v>1475</v>
      </c>
      <c r="D6282" s="395" t="s">
        <v>46752</v>
      </c>
    </row>
    <row r="6283" spans="1:4">
      <c r="A6283" s="394">
        <v>87342</v>
      </c>
      <c r="B6283" s="394" t="s">
        <v>5550</v>
      </c>
      <c r="C6283" s="394" t="s">
        <v>1475</v>
      </c>
      <c r="D6283" s="395" t="s">
        <v>46753</v>
      </c>
    </row>
    <row r="6284" spans="1:4">
      <c r="A6284" s="394">
        <v>87343</v>
      </c>
      <c r="B6284" s="394" t="s">
        <v>5551</v>
      </c>
      <c r="C6284" s="394" t="s">
        <v>1475</v>
      </c>
      <c r="D6284" s="395" t="s">
        <v>40019</v>
      </c>
    </row>
    <row r="6285" spans="1:4">
      <c r="A6285" s="394">
        <v>87344</v>
      </c>
      <c r="B6285" s="394" t="s">
        <v>5552</v>
      </c>
      <c r="C6285" s="394" t="s">
        <v>1475</v>
      </c>
      <c r="D6285" s="395" t="s">
        <v>46754</v>
      </c>
    </row>
    <row r="6286" spans="1:4">
      <c r="A6286" s="394">
        <v>87345</v>
      </c>
      <c r="B6286" s="394" t="s">
        <v>5553</v>
      </c>
      <c r="C6286" s="394" t="s">
        <v>1475</v>
      </c>
      <c r="D6286" s="395" t="s">
        <v>45127</v>
      </c>
    </row>
    <row r="6287" spans="1:4">
      <c r="A6287" s="394">
        <v>87346</v>
      </c>
      <c r="B6287" s="394" t="s">
        <v>5554</v>
      </c>
      <c r="C6287" s="394" t="s">
        <v>1475</v>
      </c>
      <c r="D6287" s="395" t="s">
        <v>46755</v>
      </c>
    </row>
    <row r="6288" spans="1:4">
      <c r="A6288" s="394">
        <v>87347</v>
      </c>
      <c r="B6288" s="394" t="s">
        <v>5555</v>
      </c>
      <c r="C6288" s="394" t="s">
        <v>1475</v>
      </c>
      <c r="D6288" s="395" t="s">
        <v>46756</v>
      </c>
    </row>
    <row r="6289" spans="1:4">
      <c r="A6289" s="394">
        <v>87348</v>
      </c>
      <c r="B6289" s="394" t="s">
        <v>5556</v>
      </c>
      <c r="C6289" s="394" t="s">
        <v>1475</v>
      </c>
      <c r="D6289" s="395" t="s">
        <v>46757</v>
      </c>
    </row>
    <row r="6290" spans="1:4">
      <c r="A6290" s="394">
        <v>87349</v>
      </c>
      <c r="B6290" s="394" t="s">
        <v>5557</v>
      </c>
      <c r="C6290" s="394" t="s">
        <v>1475</v>
      </c>
      <c r="D6290" s="395" t="s">
        <v>46758</v>
      </c>
    </row>
    <row r="6291" spans="1:4">
      <c r="A6291" s="394">
        <v>87350</v>
      </c>
      <c r="B6291" s="394" t="s">
        <v>5558</v>
      </c>
      <c r="C6291" s="394" t="s">
        <v>1475</v>
      </c>
      <c r="D6291" s="395" t="s">
        <v>46759</v>
      </c>
    </row>
    <row r="6292" spans="1:4">
      <c r="A6292" s="394">
        <v>87351</v>
      </c>
      <c r="B6292" s="394" t="s">
        <v>5559</v>
      </c>
      <c r="C6292" s="394" t="s">
        <v>1475</v>
      </c>
      <c r="D6292" s="395" t="s">
        <v>46760</v>
      </c>
    </row>
    <row r="6293" spans="1:4">
      <c r="A6293" s="394">
        <v>87352</v>
      </c>
      <c r="B6293" s="394" t="s">
        <v>5560</v>
      </c>
      <c r="C6293" s="394" t="s">
        <v>1475</v>
      </c>
      <c r="D6293" s="395" t="s">
        <v>46761</v>
      </c>
    </row>
    <row r="6294" spans="1:4">
      <c r="A6294" s="394">
        <v>87353</v>
      </c>
      <c r="B6294" s="394" t="s">
        <v>5561</v>
      </c>
      <c r="C6294" s="394" t="s">
        <v>1475</v>
      </c>
      <c r="D6294" s="395" t="s">
        <v>46762</v>
      </c>
    </row>
    <row r="6295" spans="1:4">
      <c r="A6295" s="394">
        <v>87354</v>
      </c>
      <c r="B6295" s="394" t="s">
        <v>5562</v>
      </c>
      <c r="C6295" s="394" t="s">
        <v>1475</v>
      </c>
      <c r="D6295" s="395" t="s">
        <v>46763</v>
      </c>
    </row>
    <row r="6296" spans="1:4">
      <c r="A6296" s="394">
        <v>87355</v>
      </c>
      <c r="B6296" s="394" t="s">
        <v>5563</v>
      </c>
      <c r="C6296" s="394" t="s">
        <v>1475</v>
      </c>
      <c r="D6296" s="395" t="s">
        <v>46764</v>
      </c>
    </row>
    <row r="6297" spans="1:4">
      <c r="A6297" s="394">
        <v>87356</v>
      </c>
      <c r="B6297" s="394" t="s">
        <v>5564</v>
      </c>
      <c r="C6297" s="394" t="s">
        <v>1475</v>
      </c>
      <c r="D6297" s="395" t="s">
        <v>46765</v>
      </c>
    </row>
    <row r="6298" spans="1:4">
      <c r="A6298" s="394">
        <v>87357</v>
      </c>
      <c r="B6298" s="394" t="s">
        <v>5565</v>
      </c>
      <c r="C6298" s="394" t="s">
        <v>1475</v>
      </c>
      <c r="D6298" s="395" t="s">
        <v>46766</v>
      </c>
    </row>
    <row r="6299" spans="1:4">
      <c r="A6299" s="394">
        <v>87358</v>
      </c>
      <c r="B6299" s="394" t="s">
        <v>5566</v>
      </c>
      <c r="C6299" s="394" t="s">
        <v>1475</v>
      </c>
      <c r="D6299" s="395" t="s">
        <v>46767</v>
      </c>
    </row>
    <row r="6300" spans="1:4">
      <c r="A6300" s="394">
        <v>87359</v>
      </c>
      <c r="B6300" s="394" t="s">
        <v>5567</v>
      </c>
      <c r="C6300" s="394" t="s">
        <v>1475</v>
      </c>
      <c r="D6300" s="395" t="s">
        <v>46768</v>
      </c>
    </row>
    <row r="6301" spans="1:4">
      <c r="A6301" s="394">
        <v>87360</v>
      </c>
      <c r="B6301" s="394" t="s">
        <v>5568</v>
      </c>
      <c r="C6301" s="394" t="s">
        <v>1475</v>
      </c>
      <c r="D6301" s="395" t="s">
        <v>46769</v>
      </c>
    </row>
    <row r="6302" spans="1:4">
      <c r="A6302" s="394">
        <v>87361</v>
      </c>
      <c r="B6302" s="394" t="s">
        <v>5569</v>
      </c>
      <c r="C6302" s="394" t="s">
        <v>1475</v>
      </c>
      <c r="D6302" s="395" t="s">
        <v>46770</v>
      </c>
    </row>
    <row r="6303" spans="1:4">
      <c r="A6303" s="394">
        <v>87362</v>
      </c>
      <c r="B6303" s="394" t="s">
        <v>5570</v>
      </c>
      <c r="C6303" s="394" t="s">
        <v>1475</v>
      </c>
      <c r="D6303" s="395" t="s">
        <v>46771</v>
      </c>
    </row>
    <row r="6304" spans="1:4">
      <c r="A6304" s="394">
        <v>87363</v>
      </c>
      <c r="B6304" s="394" t="s">
        <v>5571</v>
      </c>
      <c r="C6304" s="394" t="s">
        <v>1475</v>
      </c>
      <c r="D6304" s="395" t="s">
        <v>46772</v>
      </c>
    </row>
    <row r="6305" spans="1:4">
      <c r="A6305" s="394">
        <v>87364</v>
      </c>
      <c r="B6305" s="394" t="s">
        <v>5572</v>
      </c>
      <c r="C6305" s="394" t="s">
        <v>1475</v>
      </c>
      <c r="D6305" s="395" t="s">
        <v>46773</v>
      </c>
    </row>
    <row r="6306" spans="1:4">
      <c r="A6306" s="394">
        <v>87365</v>
      </c>
      <c r="B6306" s="394" t="s">
        <v>5573</v>
      </c>
      <c r="C6306" s="394" t="s">
        <v>1475</v>
      </c>
      <c r="D6306" s="395" t="s">
        <v>46774</v>
      </c>
    </row>
    <row r="6307" spans="1:4">
      <c r="A6307" s="394">
        <v>87366</v>
      </c>
      <c r="B6307" s="394" t="s">
        <v>5574</v>
      </c>
      <c r="C6307" s="394" t="s">
        <v>1475</v>
      </c>
      <c r="D6307" s="395" t="s">
        <v>46775</v>
      </c>
    </row>
    <row r="6308" spans="1:4">
      <c r="A6308" s="394">
        <v>87367</v>
      </c>
      <c r="B6308" s="394" t="s">
        <v>5575</v>
      </c>
      <c r="C6308" s="394" t="s">
        <v>1475</v>
      </c>
      <c r="D6308" s="395" t="s">
        <v>46776</v>
      </c>
    </row>
    <row r="6309" spans="1:4">
      <c r="A6309" s="394">
        <v>87368</v>
      </c>
      <c r="B6309" s="394" t="s">
        <v>5576</v>
      </c>
      <c r="C6309" s="394" t="s">
        <v>1475</v>
      </c>
      <c r="D6309" s="395" t="s">
        <v>46777</v>
      </c>
    </row>
    <row r="6310" spans="1:4">
      <c r="A6310" s="394">
        <v>87369</v>
      </c>
      <c r="B6310" s="394" t="s">
        <v>5577</v>
      </c>
      <c r="C6310" s="394" t="s">
        <v>1475</v>
      </c>
      <c r="D6310" s="395" t="s">
        <v>46778</v>
      </c>
    </row>
    <row r="6311" spans="1:4">
      <c r="A6311" s="394">
        <v>87370</v>
      </c>
      <c r="B6311" s="394" t="s">
        <v>5578</v>
      </c>
      <c r="C6311" s="394" t="s">
        <v>1475</v>
      </c>
      <c r="D6311" s="395" t="s">
        <v>46779</v>
      </c>
    </row>
    <row r="6312" spans="1:4">
      <c r="A6312" s="394">
        <v>87371</v>
      </c>
      <c r="B6312" s="394" t="s">
        <v>5579</v>
      </c>
      <c r="C6312" s="394" t="s">
        <v>1475</v>
      </c>
      <c r="D6312" s="395" t="s">
        <v>46780</v>
      </c>
    </row>
    <row r="6313" spans="1:4">
      <c r="A6313" s="394">
        <v>87372</v>
      </c>
      <c r="B6313" s="394" t="s">
        <v>5580</v>
      </c>
      <c r="C6313" s="394" t="s">
        <v>1475</v>
      </c>
      <c r="D6313" s="395" t="s">
        <v>46781</v>
      </c>
    </row>
    <row r="6314" spans="1:4">
      <c r="A6314" s="394">
        <v>87373</v>
      </c>
      <c r="B6314" s="394" t="s">
        <v>5581</v>
      </c>
      <c r="C6314" s="394" t="s">
        <v>1475</v>
      </c>
      <c r="D6314" s="395" t="s">
        <v>46782</v>
      </c>
    </row>
    <row r="6315" spans="1:4">
      <c r="A6315" s="394">
        <v>87374</v>
      </c>
      <c r="B6315" s="394" t="s">
        <v>5582</v>
      </c>
      <c r="C6315" s="394" t="s">
        <v>1475</v>
      </c>
      <c r="D6315" s="395" t="s">
        <v>46783</v>
      </c>
    </row>
    <row r="6316" spans="1:4">
      <c r="A6316" s="394">
        <v>87375</v>
      </c>
      <c r="B6316" s="394" t="s">
        <v>5583</v>
      </c>
      <c r="C6316" s="394" t="s">
        <v>1475</v>
      </c>
      <c r="D6316" s="395" t="s">
        <v>46784</v>
      </c>
    </row>
    <row r="6317" spans="1:4">
      <c r="A6317" s="394">
        <v>87376</v>
      </c>
      <c r="B6317" s="394" t="s">
        <v>5584</v>
      </c>
      <c r="C6317" s="394" t="s">
        <v>1475</v>
      </c>
      <c r="D6317" s="395" t="s">
        <v>46785</v>
      </c>
    </row>
    <row r="6318" spans="1:4">
      <c r="A6318" s="394">
        <v>87377</v>
      </c>
      <c r="B6318" s="394" t="s">
        <v>5585</v>
      </c>
      <c r="C6318" s="394" t="s">
        <v>1475</v>
      </c>
      <c r="D6318" s="395" t="s">
        <v>46786</v>
      </c>
    </row>
    <row r="6319" spans="1:4">
      <c r="A6319" s="394">
        <v>87378</v>
      </c>
      <c r="B6319" s="394" t="s">
        <v>5586</v>
      </c>
      <c r="C6319" s="394" t="s">
        <v>1475</v>
      </c>
      <c r="D6319" s="395" t="s">
        <v>46787</v>
      </c>
    </row>
    <row r="6320" spans="1:4">
      <c r="A6320" s="394">
        <v>87379</v>
      </c>
      <c r="B6320" s="394" t="s">
        <v>5587</v>
      </c>
      <c r="C6320" s="394" t="s">
        <v>1475</v>
      </c>
      <c r="D6320" s="395" t="s">
        <v>46788</v>
      </c>
    </row>
    <row r="6321" spans="1:4">
      <c r="A6321" s="394">
        <v>87380</v>
      </c>
      <c r="B6321" s="394" t="s">
        <v>5588</v>
      </c>
      <c r="C6321" s="394" t="s">
        <v>1475</v>
      </c>
      <c r="D6321" s="395" t="s">
        <v>46789</v>
      </c>
    </row>
    <row r="6322" spans="1:4">
      <c r="A6322" s="394">
        <v>87381</v>
      </c>
      <c r="B6322" s="394" t="s">
        <v>5589</v>
      </c>
      <c r="C6322" s="394" t="s">
        <v>1475</v>
      </c>
      <c r="D6322" s="395" t="s">
        <v>46790</v>
      </c>
    </row>
    <row r="6323" spans="1:4">
      <c r="A6323" s="394">
        <v>87382</v>
      </c>
      <c r="B6323" s="394" t="s">
        <v>5590</v>
      </c>
      <c r="C6323" s="394" t="s">
        <v>1475</v>
      </c>
      <c r="D6323" s="395" t="s">
        <v>46791</v>
      </c>
    </row>
    <row r="6324" spans="1:4">
      <c r="A6324" s="394">
        <v>87383</v>
      </c>
      <c r="B6324" s="394" t="s">
        <v>5591</v>
      </c>
      <c r="C6324" s="394" t="s">
        <v>1475</v>
      </c>
      <c r="D6324" s="395" t="s">
        <v>46792</v>
      </c>
    </row>
    <row r="6325" spans="1:4">
      <c r="A6325" s="394">
        <v>87384</v>
      </c>
      <c r="B6325" s="394" t="s">
        <v>5592</v>
      </c>
      <c r="C6325" s="394" t="s">
        <v>1475</v>
      </c>
      <c r="D6325" s="395" t="s">
        <v>46793</v>
      </c>
    </row>
    <row r="6326" spans="1:4">
      <c r="A6326" s="394">
        <v>87385</v>
      </c>
      <c r="B6326" s="394" t="s">
        <v>5593</v>
      </c>
      <c r="C6326" s="394" t="s">
        <v>1475</v>
      </c>
      <c r="D6326" s="395" t="s">
        <v>46794</v>
      </c>
    </row>
    <row r="6327" spans="1:4">
      <c r="A6327" s="394">
        <v>87386</v>
      </c>
      <c r="B6327" s="394" t="s">
        <v>5594</v>
      </c>
      <c r="C6327" s="394" t="s">
        <v>1475</v>
      </c>
      <c r="D6327" s="395" t="s">
        <v>46795</v>
      </c>
    </row>
    <row r="6328" spans="1:4">
      <c r="A6328" s="394">
        <v>87387</v>
      </c>
      <c r="B6328" s="394" t="s">
        <v>5595</v>
      </c>
      <c r="C6328" s="394" t="s">
        <v>1475</v>
      </c>
      <c r="D6328" s="395" t="s">
        <v>46796</v>
      </c>
    </row>
    <row r="6329" spans="1:4">
      <c r="A6329" s="394">
        <v>87388</v>
      </c>
      <c r="B6329" s="394" t="s">
        <v>5596</v>
      </c>
      <c r="C6329" s="394" t="s">
        <v>1475</v>
      </c>
      <c r="D6329" s="395" t="s">
        <v>46797</v>
      </c>
    </row>
    <row r="6330" spans="1:4">
      <c r="A6330" s="394">
        <v>87389</v>
      </c>
      <c r="B6330" s="394" t="s">
        <v>5597</v>
      </c>
      <c r="C6330" s="394" t="s">
        <v>1475</v>
      </c>
      <c r="D6330" s="395" t="s">
        <v>46798</v>
      </c>
    </row>
    <row r="6331" spans="1:4">
      <c r="A6331" s="394">
        <v>87390</v>
      </c>
      <c r="B6331" s="394" t="s">
        <v>5598</v>
      </c>
      <c r="C6331" s="394" t="s">
        <v>1475</v>
      </c>
      <c r="D6331" s="395" t="s">
        <v>46799</v>
      </c>
    </row>
    <row r="6332" spans="1:4">
      <c r="A6332" s="394">
        <v>87391</v>
      </c>
      <c r="B6332" s="394" t="s">
        <v>5599</v>
      </c>
      <c r="C6332" s="394" t="s">
        <v>1475</v>
      </c>
      <c r="D6332" s="395" t="s">
        <v>46800</v>
      </c>
    </row>
    <row r="6333" spans="1:4">
      <c r="A6333" s="394">
        <v>87393</v>
      </c>
      <c r="B6333" s="394" t="s">
        <v>5600</v>
      </c>
      <c r="C6333" s="394" t="s">
        <v>1475</v>
      </c>
      <c r="D6333" s="395" t="s">
        <v>46801</v>
      </c>
    </row>
    <row r="6334" spans="1:4">
      <c r="A6334" s="394">
        <v>87394</v>
      </c>
      <c r="B6334" s="394" t="s">
        <v>5601</v>
      </c>
      <c r="C6334" s="394" t="s">
        <v>1475</v>
      </c>
      <c r="D6334" s="395" t="s">
        <v>46802</v>
      </c>
    </row>
    <row r="6335" spans="1:4">
      <c r="A6335" s="394">
        <v>87395</v>
      </c>
      <c r="B6335" s="394" t="s">
        <v>5602</v>
      </c>
      <c r="C6335" s="394" t="s">
        <v>1475</v>
      </c>
      <c r="D6335" s="395" t="s">
        <v>46803</v>
      </c>
    </row>
    <row r="6336" spans="1:4">
      <c r="A6336" s="394">
        <v>87396</v>
      </c>
      <c r="B6336" s="394" t="s">
        <v>5603</v>
      </c>
      <c r="C6336" s="394" t="s">
        <v>1475</v>
      </c>
      <c r="D6336" s="395" t="s">
        <v>46804</v>
      </c>
    </row>
    <row r="6337" spans="1:4">
      <c r="A6337" s="394">
        <v>87397</v>
      </c>
      <c r="B6337" s="394" t="s">
        <v>5604</v>
      </c>
      <c r="C6337" s="394" t="s">
        <v>1475</v>
      </c>
      <c r="D6337" s="395" t="s">
        <v>46805</v>
      </c>
    </row>
    <row r="6338" spans="1:4">
      <c r="A6338" s="394">
        <v>87398</v>
      </c>
      <c r="B6338" s="394" t="s">
        <v>5605</v>
      </c>
      <c r="C6338" s="394" t="s">
        <v>1475</v>
      </c>
      <c r="D6338" s="395" t="s">
        <v>41572</v>
      </c>
    </row>
    <row r="6339" spans="1:4">
      <c r="A6339" s="394">
        <v>87399</v>
      </c>
      <c r="B6339" s="394" t="s">
        <v>5606</v>
      </c>
      <c r="C6339" s="394" t="s">
        <v>1475</v>
      </c>
      <c r="D6339" s="395" t="s">
        <v>41573</v>
      </c>
    </row>
    <row r="6340" spans="1:4">
      <c r="A6340" s="394">
        <v>87401</v>
      </c>
      <c r="B6340" s="394" t="s">
        <v>5607</v>
      </c>
      <c r="C6340" s="394" t="s">
        <v>1475</v>
      </c>
      <c r="D6340" s="395" t="s">
        <v>41574</v>
      </c>
    </row>
    <row r="6341" spans="1:4">
      <c r="A6341" s="394">
        <v>87402</v>
      </c>
      <c r="B6341" s="394" t="s">
        <v>5608</v>
      </c>
      <c r="C6341" s="394" t="s">
        <v>1475</v>
      </c>
      <c r="D6341" s="395" t="s">
        <v>41575</v>
      </c>
    </row>
    <row r="6342" spans="1:4">
      <c r="A6342" s="394">
        <v>87404</v>
      </c>
      <c r="B6342" s="394" t="s">
        <v>5609</v>
      </c>
      <c r="C6342" s="394" t="s">
        <v>1475</v>
      </c>
      <c r="D6342" s="395" t="s">
        <v>46806</v>
      </c>
    </row>
    <row r="6343" spans="1:4">
      <c r="A6343" s="394">
        <v>87405</v>
      </c>
      <c r="B6343" s="394" t="s">
        <v>5610</v>
      </c>
      <c r="C6343" s="394" t="s">
        <v>1475</v>
      </c>
      <c r="D6343" s="395" t="s">
        <v>46807</v>
      </c>
    </row>
    <row r="6344" spans="1:4">
      <c r="A6344" s="394">
        <v>87407</v>
      </c>
      <c r="B6344" s="394" t="s">
        <v>5611</v>
      </c>
      <c r="C6344" s="394" t="s">
        <v>1475</v>
      </c>
      <c r="D6344" s="395" t="s">
        <v>46808</v>
      </c>
    </row>
    <row r="6345" spans="1:4">
      <c r="A6345" s="394">
        <v>87408</v>
      </c>
      <c r="B6345" s="394" t="s">
        <v>5612</v>
      </c>
      <c r="C6345" s="394" t="s">
        <v>1475</v>
      </c>
      <c r="D6345" s="395" t="s">
        <v>46809</v>
      </c>
    </row>
    <row r="6346" spans="1:4">
      <c r="A6346" s="394">
        <v>87410</v>
      </c>
      <c r="B6346" s="394" t="s">
        <v>5613</v>
      </c>
      <c r="C6346" s="394" t="s">
        <v>1475</v>
      </c>
      <c r="D6346" s="395" t="s">
        <v>46810</v>
      </c>
    </row>
    <row r="6347" spans="1:4">
      <c r="A6347" s="394">
        <v>88626</v>
      </c>
      <c r="B6347" s="394" t="s">
        <v>5614</v>
      </c>
      <c r="C6347" s="394" t="s">
        <v>1475</v>
      </c>
      <c r="D6347" s="395" t="s">
        <v>46811</v>
      </c>
    </row>
    <row r="6348" spans="1:4">
      <c r="A6348" s="394">
        <v>88627</v>
      </c>
      <c r="B6348" s="394" t="s">
        <v>5615</v>
      </c>
      <c r="C6348" s="394" t="s">
        <v>1475</v>
      </c>
      <c r="D6348" s="395" t="s">
        <v>46812</v>
      </c>
    </row>
    <row r="6349" spans="1:4">
      <c r="A6349" s="394">
        <v>88628</v>
      </c>
      <c r="B6349" s="394" t="s">
        <v>5616</v>
      </c>
      <c r="C6349" s="394" t="s">
        <v>1475</v>
      </c>
      <c r="D6349" s="395" t="s">
        <v>46813</v>
      </c>
    </row>
    <row r="6350" spans="1:4">
      <c r="A6350" s="394">
        <v>88629</v>
      </c>
      <c r="B6350" s="394" t="s">
        <v>5617</v>
      </c>
      <c r="C6350" s="394" t="s">
        <v>1475</v>
      </c>
      <c r="D6350" s="395" t="s">
        <v>46814</v>
      </c>
    </row>
    <row r="6351" spans="1:4">
      <c r="A6351" s="394">
        <v>88630</v>
      </c>
      <c r="B6351" s="394" t="s">
        <v>5618</v>
      </c>
      <c r="C6351" s="394" t="s">
        <v>1475</v>
      </c>
      <c r="D6351" s="395" t="s">
        <v>46815</v>
      </c>
    </row>
    <row r="6352" spans="1:4">
      <c r="A6352" s="394">
        <v>88631</v>
      </c>
      <c r="B6352" s="394" t="s">
        <v>5619</v>
      </c>
      <c r="C6352" s="394" t="s">
        <v>1475</v>
      </c>
      <c r="D6352" s="395" t="s">
        <v>46816</v>
      </c>
    </row>
    <row r="6353" spans="1:4">
      <c r="A6353" s="394">
        <v>88715</v>
      </c>
      <c r="B6353" s="394" t="s">
        <v>5620</v>
      </c>
      <c r="C6353" s="394" t="s">
        <v>1475</v>
      </c>
      <c r="D6353" s="395" t="s">
        <v>46817</v>
      </c>
    </row>
    <row r="6354" spans="1:4">
      <c r="A6354" s="394">
        <v>95563</v>
      </c>
      <c r="B6354" s="394" t="s">
        <v>5621</v>
      </c>
      <c r="C6354" s="394" t="s">
        <v>1475</v>
      </c>
      <c r="D6354" s="395" t="s">
        <v>46818</v>
      </c>
    </row>
    <row r="6355" spans="1:4">
      <c r="A6355" s="394">
        <v>100464</v>
      </c>
      <c r="B6355" s="394" t="s">
        <v>5622</v>
      </c>
      <c r="C6355" s="394" t="s">
        <v>1475</v>
      </c>
      <c r="D6355" s="395" t="s">
        <v>46819</v>
      </c>
    </row>
    <row r="6356" spans="1:4">
      <c r="A6356" s="394">
        <v>100465</v>
      </c>
      <c r="B6356" s="394" t="s">
        <v>5623</v>
      </c>
      <c r="C6356" s="394" t="s">
        <v>1475</v>
      </c>
      <c r="D6356" s="395" t="s">
        <v>46820</v>
      </c>
    </row>
    <row r="6357" spans="1:4">
      <c r="A6357" s="394">
        <v>100466</v>
      </c>
      <c r="B6357" s="394" t="s">
        <v>5624</v>
      </c>
      <c r="C6357" s="394" t="s">
        <v>1475</v>
      </c>
      <c r="D6357" s="395" t="s">
        <v>46821</v>
      </c>
    </row>
    <row r="6358" spans="1:4">
      <c r="A6358" s="394">
        <v>100468</v>
      </c>
      <c r="B6358" s="394" t="s">
        <v>5625</v>
      </c>
      <c r="C6358" s="394" t="s">
        <v>1475</v>
      </c>
      <c r="D6358" s="395" t="s">
        <v>46822</v>
      </c>
    </row>
    <row r="6359" spans="1:4">
      <c r="A6359" s="394">
        <v>100469</v>
      </c>
      <c r="B6359" s="394" t="s">
        <v>5626</v>
      </c>
      <c r="C6359" s="394" t="s">
        <v>1475</v>
      </c>
      <c r="D6359" s="395" t="s">
        <v>46823</v>
      </c>
    </row>
    <row r="6360" spans="1:4">
      <c r="A6360" s="394">
        <v>100470</v>
      </c>
      <c r="B6360" s="394" t="s">
        <v>5627</v>
      </c>
      <c r="C6360" s="394" t="s">
        <v>1475</v>
      </c>
      <c r="D6360" s="395" t="s">
        <v>46824</v>
      </c>
    </row>
    <row r="6361" spans="1:4">
      <c r="A6361" s="394">
        <v>100472</v>
      </c>
      <c r="B6361" s="394" t="s">
        <v>5628</v>
      </c>
      <c r="C6361" s="394" t="s">
        <v>1475</v>
      </c>
      <c r="D6361" s="395" t="s">
        <v>46825</v>
      </c>
    </row>
    <row r="6362" spans="1:4">
      <c r="A6362" s="394">
        <v>100473</v>
      </c>
      <c r="B6362" s="394" t="s">
        <v>5629</v>
      </c>
      <c r="C6362" s="394" t="s">
        <v>1475</v>
      </c>
      <c r="D6362" s="395" t="s">
        <v>46826</v>
      </c>
    </row>
    <row r="6363" spans="1:4">
      <c r="A6363" s="394">
        <v>100474</v>
      </c>
      <c r="B6363" s="394" t="s">
        <v>5630</v>
      </c>
      <c r="C6363" s="394" t="s">
        <v>1475</v>
      </c>
      <c r="D6363" s="395" t="s">
        <v>46827</v>
      </c>
    </row>
    <row r="6364" spans="1:4">
      <c r="A6364" s="394">
        <v>100475</v>
      </c>
      <c r="B6364" s="394" t="s">
        <v>5631</v>
      </c>
      <c r="C6364" s="394" t="s">
        <v>1475</v>
      </c>
      <c r="D6364" s="395" t="s">
        <v>46828</v>
      </c>
    </row>
    <row r="6365" spans="1:4">
      <c r="A6365" s="394">
        <v>100477</v>
      </c>
      <c r="B6365" s="394" t="s">
        <v>5632</v>
      </c>
      <c r="C6365" s="394" t="s">
        <v>1475</v>
      </c>
      <c r="D6365" s="395" t="s">
        <v>46829</v>
      </c>
    </row>
    <row r="6366" spans="1:4">
      <c r="A6366" s="394">
        <v>100478</v>
      </c>
      <c r="B6366" s="394" t="s">
        <v>5633</v>
      </c>
      <c r="C6366" s="394" t="s">
        <v>1475</v>
      </c>
      <c r="D6366" s="395" t="s">
        <v>46830</v>
      </c>
    </row>
    <row r="6367" spans="1:4">
      <c r="A6367" s="394">
        <v>100479</v>
      </c>
      <c r="B6367" s="394" t="s">
        <v>5634</v>
      </c>
      <c r="C6367" s="394" t="s">
        <v>1475</v>
      </c>
      <c r="D6367" s="395" t="s">
        <v>46831</v>
      </c>
    </row>
    <row r="6368" spans="1:4">
      <c r="A6368" s="394">
        <v>100480</v>
      </c>
      <c r="B6368" s="394" t="s">
        <v>5635</v>
      </c>
      <c r="C6368" s="394" t="s">
        <v>1475</v>
      </c>
      <c r="D6368" s="395" t="s">
        <v>46832</v>
      </c>
    </row>
    <row r="6369" spans="1:4">
      <c r="A6369" s="394">
        <v>100481</v>
      </c>
      <c r="B6369" s="394" t="s">
        <v>5636</v>
      </c>
      <c r="C6369" s="394" t="s">
        <v>1475</v>
      </c>
      <c r="D6369" s="395" t="s">
        <v>46833</v>
      </c>
    </row>
    <row r="6370" spans="1:4">
      <c r="A6370" s="394">
        <v>100483</v>
      </c>
      <c r="B6370" s="394" t="s">
        <v>5637</v>
      </c>
      <c r="C6370" s="394" t="s">
        <v>1475</v>
      </c>
      <c r="D6370" s="395" t="s">
        <v>46834</v>
      </c>
    </row>
    <row r="6371" spans="1:4">
      <c r="A6371" s="394">
        <v>100484</v>
      </c>
      <c r="B6371" s="394" t="s">
        <v>5638</v>
      </c>
      <c r="C6371" s="394" t="s">
        <v>1475</v>
      </c>
      <c r="D6371" s="395" t="s">
        <v>46835</v>
      </c>
    </row>
    <row r="6372" spans="1:4">
      <c r="A6372" s="394">
        <v>100485</v>
      </c>
      <c r="B6372" s="394" t="s">
        <v>5639</v>
      </c>
      <c r="C6372" s="394" t="s">
        <v>1475</v>
      </c>
      <c r="D6372" s="395" t="s">
        <v>46836</v>
      </c>
    </row>
    <row r="6373" spans="1:4">
      <c r="A6373" s="394">
        <v>100486</v>
      </c>
      <c r="B6373" s="394" t="s">
        <v>5640</v>
      </c>
      <c r="C6373" s="394" t="s">
        <v>1475</v>
      </c>
      <c r="D6373" s="395" t="s">
        <v>46837</v>
      </c>
    </row>
    <row r="6374" spans="1:4">
      <c r="A6374" s="394">
        <v>100487</v>
      </c>
      <c r="B6374" s="394" t="s">
        <v>5641</v>
      </c>
      <c r="C6374" s="394" t="s">
        <v>1475</v>
      </c>
      <c r="D6374" s="395" t="s">
        <v>46838</v>
      </c>
    </row>
    <row r="6375" spans="1:4">
      <c r="A6375" s="394">
        <v>100488</v>
      </c>
      <c r="B6375" s="394" t="s">
        <v>5642</v>
      </c>
      <c r="C6375" s="394" t="s">
        <v>1475</v>
      </c>
      <c r="D6375" s="395" t="s">
        <v>46839</v>
      </c>
    </row>
    <row r="6376" spans="1:4">
      <c r="A6376" s="394">
        <v>100489</v>
      </c>
      <c r="B6376" s="394" t="s">
        <v>5643</v>
      </c>
      <c r="C6376" s="394" t="s">
        <v>1475</v>
      </c>
      <c r="D6376" s="395" t="s">
        <v>43440</v>
      </c>
    </row>
    <row r="6377" spans="1:4">
      <c r="A6377" s="394">
        <v>100490</v>
      </c>
      <c r="B6377" s="394" t="s">
        <v>5644</v>
      </c>
      <c r="C6377" s="394" t="s">
        <v>1475</v>
      </c>
      <c r="D6377" s="395" t="s">
        <v>46840</v>
      </c>
    </row>
    <row r="6378" spans="1:4">
      <c r="A6378" s="394">
        <v>100491</v>
      </c>
      <c r="B6378" s="394" t="s">
        <v>5645</v>
      </c>
      <c r="C6378" s="394" t="s">
        <v>1475</v>
      </c>
      <c r="D6378" s="395" t="s">
        <v>46841</v>
      </c>
    </row>
    <row r="6379" spans="1:4">
      <c r="A6379" s="394">
        <v>100492</v>
      </c>
      <c r="B6379" s="394" t="s">
        <v>5646</v>
      </c>
      <c r="C6379" s="394" t="s">
        <v>1475</v>
      </c>
      <c r="D6379" s="395" t="s">
        <v>46842</v>
      </c>
    </row>
    <row r="6380" spans="1:4">
      <c r="A6380" s="394">
        <v>92121</v>
      </c>
      <c r="B6380" s="394" t="s">
        <v>5647</v>
      </c>
      <c r="C6380" s="394" t="s">
        <v>1475</v>
      </c>
      <c r="D6380" s="395" t="s">
        <v>41837</v>
      </c>
    </row>
    <row r="6381" spans="1:4">
      <c r="A6381" s="394">
        <v>92122</v>
      </c>
      <c r="B6381" s="394" t="s">
        <v>5648</v>
      </c>
      <c r="C6381" s="394" t="s">
        <v>1475</v>
      </c>
      <c r="D6381" s="395" t="s">
        <v>41577</v>
      </c>
    </row>
    <row r="6382" spans="1:4">
      <c r="A6382" s="394">
        <v>92123</v>
      </c>
      <c r="B6382" s="394" t="s">
        <v>5649</v>
      </c>
      <c r="C6382" s="394" t="s">
        <v>1475</v>
      </c>
      <c r="D6382" s="395" t="s">
        <v>46843</v>
      </c>
    </row>
    <row r="6383" spans="1:4">
      <c r="A6383" s="394">
        <v>100195</v>
      </c>
      <c r="B6383" s="394" t="s">
        <v>5650</v>
      </c>
      <c r="C6383" s="394" t="s">
        <v>5651</v>
      </c>
      <c r="D6383" s="395" t="s">
        <v>39697</v>
      </c>
    </row>
    <row r="6384" spans="1:4">
      <c r="A6384" s="394">
        <v>100196</v>
      </c>
      <c r="B6384" s="394" t="s">
        <v>5652</v>
      </c>
      <c r="C6384" s="394" t="s">
        <v>5651</v>
      </c>
      <c r="D6384" s="395" t="s">
        <v>39666</v>
      </c>
    </row>
    <row r="6385" spans="1:4">
      <c r="A6385" s="394">
        <v>100197</v>
      </c>
      <c r="B6385" s="394" t="s">
        <v>5653</v>
      </c>
      <c r="C6385" s="394" t="s">
        <v>5651</v>
      </c>
      <c r="D6385" s="395" t="s">
        <v>39535</v>
      </c>
    </row>
    <row r="6386" spans="1:4">
      <c r="A6386" s="394">
        <v>100198</v>
      </c>
      <c r="B6386" s="394" t="s">
        <v>5654</v>
      </c>
      <c r="C6386" s="394" t="s">
        <v>5651</v>
      </c>
      <c r="D6386" s="395" t="s">
        <v>39473</v>
      </c>
    </row>
    <row r="6387" spans="1:4">
      <c r="A6387" s="394">
        <v>100199</v>
      </c>
      <c r="B6387" s="394" t="s">
        <v>5655</v>
      </c>
      <c r="C6387" s="394" t="s">
        <v>5651</v>
      </c>
      <c r="D6387" s="395" t="s">
        <v>39854</v>
      </c>
    </row>
    <row r="6388" spans="1:4">
      <c r="A6388" s="394">
        <v>100200</v>
      </c>
      <c r="B6388" s="394" t="s">
        <v>5656</v>
      </c>
      <c r="C6388" s="394" t="s">
        <v>5651</v>
      </c>
      <c r="D6388" s="395" t="s">
        <v>39516</v>
      </c>
    </row>
    <row r="6389" spans="1:4">
      <c r="A6389" s="394">
        <v>100201</v>
      </c>
      <c r="B6389" s="394" t="s">
        <v>5657</v>
      </c>
      <c r="C6389" s="394" t="s">
        <v>5651</v>
      </c>
      <c r="D6389" s="395" t="s">
        <v>41579</v>
      </c>
    </row>
    <row r="6390" spans="1:4">
      <c r="A6390" s="394">
        <v>100202</v>
      </c>
      <c r="B6390" s="394" t="s">
        <v>5658</v>
      </c>
      <c r="C6390" s="394" t="s">
        <v>5651</v>
      </c>
      <c r="D6390" s="395" t="s">
        <v>41580</v>
      </c>
    </row>
    <row r="6391" spans="1:4">
      <c r="A6391" s="394">
        <v>100203</v>
      </c>
      <c r="B6391" s="394" t="s">
        <v>5659</v>
      </c>
      <c r="C6391" s="394" t="s">
        <v>5651</v>
      </c>
      <c r="D6391" s="395" t="s">
        <v>41581</v>
      </c>
    </row>
    <row r="6392" spans="1:4">
      <c r="A6392" s="394">
        <v>100204</v>
      </c>
      <c r="B6392" s="394" t="s">
        <v>5660</v>
      </c>
      <c r="C6392" s="394" t="s">
        <v>5651</v>
      </c>
      <c r="D6392" s="395" t="s">
        <v>39874</v>
      </c>
    </row>
    <row r="6393" spans="1:4">
      <c r="A6393" s="394">
        <v>100205</v>
      </c>
      <c r="B6393" s="394" t="s">
        <v>5661</v>
      </c>
      <c r="C6393" s="394" t="s">
        <v>30433</v>
      </c>
      <c r="D6393" s="395" t="s">
        <v>41582</v>
      </c>
    </row>
    <row r="6394" spans="1:4">
      <c r="A6394" s="394">
        <v>100206</v>
      </c>
      <c r="B6394" s="394" t="s">
        <v>5662</v>
      </c>
      <c r="C6394" s="394" t="s">
        <v>30433</v>
      </c>
      <c r="D6394" s="395" t="s">
        <v>41583</v>
      </c>
    </row>
    <row r="6395" spans="1:4">
      <c r="A6395" s="394">
        <v>100207</v>
      </c>
      <c r="B6395" s="394" t="s">
        <v>5663</v>
      </c>
      <c r="C6395" s="394" t="s">
        <v>30433</v>
      </c>
      <c r="D6395" s="395" t="s">
        <v>46844</v>
      </c>
    </row>
    <row r="6396" spans="1:4">
      <c r="A6396" s="394">
        <v>100208</v>
      </c>
      <c r="B6396" s="394" t="s">
        <v>5664</v>
      </c>
      <c r="C6396" s="394" t="s">
        <v>5665</v>
      </c>
      <c r="D6396" s="395" t="s">
        <v>41584</v>
      </c>
    </row>
    <row r="6397" spans="1:4">
      <c r="A6397" s="394">
        <v>100209</v>
      </c>
      <c r="B6397" s="394" t="s">
        <v>5666</v>
      </c>
      <c r="C6397" s="394" t="s">
        <v>5665</v>
      </c>
      <c r="D6397" s="395" t="s">
        <v>40184</v>
      </c>
    </row>
    <row r="6398" spans="1:4">
      <c r="A6398" s="394">
        <v>100210</v>
      </c>
      <c r="B6398" s="394" t="s">
        <v>5667</v>
      </c>
      <c r="C6398" s="394" t="s">
        <v>5665</v>
      </c>
      <c r="D6398" s="395" t="s">
        <v>41585</v>
      </c>
    </row>
    <row r="6399" spans="1:4">
      <c r="A6399" s="394">
        <v>100211</v>
      </c>
      <c r="B6399" s="394" t="s">
        <v>5668</v>
      </c>
      <c r="C6399" s="394" t="s">
        <v>5665</v>
      </c>
      <c r="D6399" s="395" t="s">
        <v>41332</v>
      </c>
    </row>
    <row r="6400" spans="1:4">
      <c r="A6400" s="394">
        <v>100212</v>
      </c>
      <c r="B6400" s="394" t="s">
        <v>5669</v>
      </c>
      <c r="C6400" s="394" t="s">
        <v>5665</v>
      </c>
      <c r="D6400" s="395" t="s">
        <v>41586</v>
      </c>
    </row>
    <row r="6401" spans="1:4">
      <c r="A6401" s="394">
        <v>100213</v>
      </c>
      <c r="B6401" s="394" t="s">
        <v>5670</v>
      </c>
      <c r="C6401" s="394" t="s">
        <v>5665</v>
      </c>
      <c r="D6401" s="395" t="s">
        <v>41587</v>
      </c>
    </row>
    <row r="6402" spans="1:4">
      <c r="A6402" s="394">
        <v>100214</v>
      </c>
      <c r="B6402" s="394" t="s">
        <v>5671</v>
      </c>
      <c r="C6402" s="394" t="s">
        <v>5665</v>
      </c>
      <c r="D6402" s="395" t="s">
        <v>41588</v>
      </c>
    </row>
    <row r="6403" spans="1:4">
      <c r="A6403" s="394">
        <v>100215</v>
      </c>
      <c r="B6403" s="394" t="s">
        <v>5672</v>
      </c>
      <c r="C6403" s="394" t="s">
        <v>5665</v>
      </c>
      <c r="D6403" s="395" t="s">
        <v>41589</v>
      </c>
    </row>
    <row r="6404" spans="1:4">
      <c r="A6404" s="394">
        <v>100216</v>
      </c>
      <c r="B6404" s="394" t="s">
        <v>5673</v>
      </c>
      <c r="C6404" s="394" t="s">
        <v>5665</v>
      </c>
      <c r="D6404" s="395" t="s">
        <v>39291</v>
      </c>
    </row>
    <row r="6405" spans="1:4">
      <c r="A6405" s="394">
        <v>100217</v>
      </c>
      <c r="B6405" s="394" t="s">
        <v>5674</v>
      </c>
      <c r="C6405" s="394" t="s">
        <v>5665</v>
      </c>
      <c r="D6405" s="395" t="s">
        <v>42676</v>
      </c>
    </row>
    <row r="6406" spans="1:4">
      <c r="A6406" s="394">
        <v>100218</v>
      </c>
      <c r="B6406" s="394" t="s">
        <v>5675</v>
      </c>
      <c r="C6406" s="394" t="s">
        <v>5665</v>
      </c>
      <c r="D6406" s="395" t="s">
        <v>42807</v>
      </c>
    </row>
    <row r="6407" spans="1:4">
      <c r="A6407" s="394">
        <v>100219</v>
      </c>
      <c r="B6407" s="394" t="s">
        <v>5676</v>
      </c>
      <c r="C6407" s="394" t="s">
        <v>5665</v>
      </c>
      <c r="D6407" s="395" t="s">
        <v>39536</v>
      </c>
    </row>
    <row r="6408" spans="1:4">
      <c r="A6408" s="394">
        <v>100220</v>
      </c>
      <c r="B6408" s="394" t="s">
        <v>5677</v>
      </c>
      <c r="C6408" s="394" t="s">
        <v>30434</v>
      </c>
      <c r="D6408" s="395" t="s">
        <v>41591</v>
      </c>
    </row>
    <row r="6409" spans="1:4">
      <c r="A6409" s="394">
        <v>100221</v>
      </c>
      <c r="B6409" s="394" t="s">
        <v>5678</v>
      </c>
      <c r="C6409" s="394" t="s">
        <v>30434</v>
      </c>
      <c r="D6409" s="395" t="s">
        <v>41592</v>
      </c>
    </row>
    <row r="6410" spans="1:4">
      <c r="A6410" s="394">
        <v>100222</v>
      </c>
      <c r="B6410" s="394" t="s">
        <v>5679</v>
      </c>
      <c r="C6410" s="394" t="s">
        <v>30434</v>
      </c>
      <c r="D6410" s="395" t="s">
        <v>40137</v>
      </c>
    </row>
    <row r="6411" spans="1:4">
      <c r="A6411" s="394">
        <v>100223</v>
      </c>
      <c r="B6411" s="394" t="s">
        <v>5680</v>
      </c>
      <c r="C6411" s="394" t="s">
        <v>30434</v>
      </c>
      <c r="D6411" s="395" t="s">
        <v>39797</v>
      </c>
    </row>
    <row r="6412" spans="1:4">
      <c r="A6412" s="394">
        <v>100224</v>
      </c>
      <c r="B6412" s="394" t="s">
        <v>5681</v>
      </c>
      <c r="C6412" s="394" t="s">
        <v>30434</v>
      </c>
      <c r="D6412" s="395" t="s">
        <v>42676</v>
      </c>
    </row>
    <row r="6413" spans="1:4">
      <c r="A6413" s="394">
        <v>100225</v>
      </c>
      <c r="B6413" s="394" t="s">
        <v>5682</v>
      </c>
      <c r="C6413" s="394" t="s">
        <v>5683</v>
      </c>
      <c r="D6413" s="395" t="s">
        <v>41593</v>
      </c>
    </row>
    <row r="6414" spans="1:4">
      <c r="A6414" s="394">
        <v>100226</v>
      </c>
      <c r="B6414" s="394" t="s">
        <v>5684</v>
      </c>
      <c r="C6414" s="394" t="s">
        <v>5683</v>
      </c>
      <c r="D6414" s="395" t="s">
        <v>41594</v>
      </c>
    </row>
    <row r="6415" spans="1:4">
      <c r="A6415" s="394">
        <v>100227</v>
      </c>
      <c r="B6415" s="394" t="s">
        <v>5685</v>
      </c>
      <c r="C6415" s="394" t="s">
        <v>5683</v>
      </c>
      <c r="D6415" s="395" t="s">
        <v>39613</v>
      </c>
    </row>
    <row r="6416" spans="1:4">
      <c r="A6416" s="394">
        <v>100228</v>
      </c>
      <c r="B6416" s="394" t="s">
        <v>5686</v>
      </c>
      <c r="C6416" s="394" t="s">
        <v>5683</v>
      </c>
      <c r="D6416" s="395" t="s">
        <v>39848</v>
      </c>
    </row>
    <row r="6417" spans="1:4">
      <c r="A6417" s="394">
        <v>100229</v>
      </c>
      <c r="B6417" s="394" t="s">
        <v>5687</v>
      </c>
      <c r="C6417" s="394" t="s">
        <v>1436</v>
      </c>
      <c r="D6417" s="395" t="s">
        <v>39812</v>
      </c>
    </row>
    <row r="6418" spans="1:4">
      <c r="A6418" s="394">
        <v>100230</v>
      </c>
      <c r="B6418" s="394" t="s">
        <v>5688</v>
      </c>
      <c r="C6418" s="394" t="s">
        <v>1436</v>
      </c>
      <c r="D6418" s="395" t="s">
        <v>39683</v>
      </c>
    </row>
    <row r="6419" spans="1:4">
      <c r="A6419" s="394">
        <v>100231</v>
      </c>
      <c r="B6419" s="394" t="s">
        <v>5689</v>
      </c>
      <c r="C6419" s="394" t="s">
        <v>1436</v>
      </c>
      <c r="D6419" s="395" t="s">
        <v>39569</v>
      </c>
    </row>
    <row r="6420" spans="1:4">
      <c r="A6420" s="394">
        <v>100232</v>
      </c>
      <c r="B6420" s="394" t="s">
        <v>5690</v>
      </c>
      <c r="C6420" s="394" t="s">
        <v>6</v>
      </c>
      <c r="D6420" s="395" t="s">
        <v>39618</v>
      </c>
    </row>
    <row r="6421" spans="1:4">
      <c r="A6421" s="394">
        <v>100233</v>
      </c>
      <c r="B6421" s="394" t="s">
        <v>5691</v>
      </c>
      <c r="C6421" s="394" t="s">
        <v>6</v>
      </c>
      <c r="D6421" s="395" t="s">
        <v>39717</v>
      </c>
    </row>
    <row r="6422" spans="1:4">
      <c r="A6422" s="394">
        <v>100234</v>
      </c>
      <c r="B6422" s="394" t="s">
        <v>5692</v>
      </c>
      <c r="C6422" s="394" t="s">
        <v>429</v>
      </c>
      <c r="D6422" s="395" t="s">
        <v>39536</v>
      </c>
    </row>
    <row r="6423" spans="1:4">
      <c r="A6423" s="394">
        <v>100235</v>
      </c>
      <c r="B6423" s="394" t="s">
        <v>5693</v>
      </c>
      <c r="C6423" s="394" t="s">
        <v>5694</v>
      </c>
      <c r="D6423" s="395" t="s">
        <v>39569</v>
      </c>
    </row>
    <row r="6424" spans="1:4">
      <c r="A6424" s="394">
        <v>100236</v>
      </c>
      <c r="B6424" s="394" t="s">
        <v>5695</v>
      </c>
      <c r="C6424" s="394" t="s">
        <v>5696</v>
      </c>
      <c r="D6424" s="395" t="s">
        <v>41595</v>
      </c>
    </row>
    <row r="6425" spans="1:4">
      <c r="A6425" s="394">
        <v>100237</v>
      </c>
      <c r="B6425" s="394" t="s">
        <v>5697</v>
      </c>
      <c r="C6425" s="394" t="s">
        <v>5696</v>
      </c>
      <c r="D6425" s="395" t="s">
        <v>41596</v>
      </c>
    </row>
    <row r="6426" spans="1:4">
      <c r="A6426" s="394">
        <v>100238</v>
      </c>
      <c r="B6426" s="394" t="s">
        <v>5698</v>
      </c>
      <c r="C6426" s="394" t="s">
        <v>5696</v>
      </c>
      <c r="D6426" s="395" t="s">
        <v>39803</v>
      </c>
    </row>
    <row r="6427" spans="1:4">
      <c r="A6427" s="394">
        <v>100239</v>
      </c>
      <c r="B6427" s="394" t="s">
        <v>5699</v>
      </c>
      <c r="C6427" s="394" t="s">
        <v>5696</v>
      </c>
      <c r="D6427" s="395" t="s">
        <v>40291</v>
      </c>
    </row>
    <row r="6428" spans="1:4">
      <c r="A6428" s="394">
        <v>100240</v>
      </c>
      <c r="B6428" s="394" t="s">
        <v>5700</v>
      </c>
      <c r="C6428" s="394" t="s">
        <v>5696</v>
      </c>
      <c r="D6428" s="395" t="s">
        <v>41597</v>
      </c>
    </row>
    <row r="6429" spans="1:4">
      <c r="A6429" s="394">
        <v>100241</v>
      </c>
      <c r="B6429" s="394" t="s">
        <v>5701</v>
      </c>
      <c r="C6429" s="394" t="s">
        <v>5696</v>
      </c>
      <c r="D6429" s="395" t="s">
        <v>40291</v>
      </c>
    </row>
    <row r="6430" spans="1:4">
      <c r="A6430" s="394">
        <v>100242</v>
      </c>
      <c r="B6430" s="394" t="s">
        <v>5702</v>
      </c>
      <c r="C6430" s="394" t="s">
        <v>5696</v>
      </c>
      <c r="D6430" s="395" t="s">
        <v>40302</v>
      </c>
    </row>
    <row r="6431" spans="1:4">
      <c r="A6431" s="394">
        <v>100243</v>
      </c>
      <c r="B6431" s="394" t="s">
        <v>5703</v>
      </c>
      <c r="C6431" s="394" t="s">
        <v>5696</v>
      </c>
      <c r="D6431" s="395" t="s">
        <v>39693</v>
      </c>
    </row>
    <row r="6432" spans="1:4">
      <c r="A6432" s="394">
        <v>100244</v>
      </c>
      <c r="B6432" s="394" t="s">
        <v>5704</v>
      </c>
      <c r="C6432" s="394" t="s">
        <v>5696</v>
      </c>
      <c r="D6432" s="395" t="s">
        <v>41597</v>
      </c>
    </row>
    <row r="6433" spans="1:4">
      <c r="A6433" s="394">
        <v>100245</v>
      </c>
      <c r="B6433" s="394" t="s">
        <v>5705</v>
      </c>
      <c r="C6433" s="394" t="s">
        <v>5696</v>
      </c>
      <c r="D6433" s="395" t="s">
        <v>39729</v>
      </c>
    </row>
    <row r="6434" spans="1:4">
      <c r="A6434" s="394">
        <v>100246</v>
      </c>
      <c r="B6434" s="394" t="s">
        <v>5706</v>
      </c>
      <c r="C6434" s="394" t="s">
        <v>5696</v>
      </c>
      <c r="D6434" s="395" t="s">
        <v>41598</v>
      </c>
    </row>
    <row r="6435" spans="1:4">
      <c r="A6435" s="394">
        <v>100247</v>
      </c>
      <c r="B6435" s="394" t="s">
        <v>5707</v>
      </c>
      <c r="C6435" s="394" t="s">
        <v>5696</v>
      </c>
      <c r="D6435" s="395" t="s">
        <v>41596</v>
      </c>
    </row>
    <row r="6436" spans="1:4">
      <c r="A6436" s="394">
        <v>100248</v>
      </c>
      <c r="B6436" s="394" t="s">
        <v>5708</v>
      </c>
      <c r="C6436" s="394" t="s">
        <v>5696</v>
      </c>
      <c r="D6436" s="395" t="s">
        <v>40259</v>
      </c>
    </row>
    <row r="6437" spans="1:4">
      <c r="A6437" s="394">
        <v>100249</v>
      </c>
      <c r="B6437" s="394" t="s">
        <v>5709</v>
      </c>
      <c r="C6437" s="394" t="s">
        <v>5696</v>
      </c>
      <c r="D6437" s="395" t="s">
        <v>41598</v>
      </c>
    </row>
    <row r="6438" spans="1:4">
      <c r="A6438" s="394">
        <v>100250</v>
      </c>
      <c r="B6438" s="394" t="s">
        <v>5710</v>
      </c>
      <c r="C6438" s="394" t="s">
        <v>5696</v>
      </c>
      <c r="D6438" s="395" t="s">
        <v>39509</v>
      </c>
    </row>
    <row r="6439" spans="1:4">
      <c r="A6439" s="394">
        <v>100251</v>
      </c>
      <c r="B6439" s="394" t="s">
        <v>5711</v>
      </c>
      <c r="C6439" s="394" t="s">
        <v>5696</v>
      </c>
      <c r="D6439" s="395" t="s">
        <v>40259</v>
      </c>
    </row>
    <row r="6440" spans="1:4">
      <c r="A6440" s="394">
        <v>100252</v>
      </c>
      <c r="B6440" s="394" t="s">
        <v>5712</v>
      </c>
      <c r="C6440" s="394" t="s">
        <v>5696</v>
      </c>
      <c r="D6440" s="395" t="s">
        <v>40302</v>
      </c>
    </row>
    <row r="6441" spans="1:4">
      <c r="A6441" s="394">
        <v>100253</v>
      </c>
      <c r="B6441" s="394" t="s">
        <v>5713</v>
      </c>
      <c r="C6441" s="394" t="s">
        <v>5696</v>
      </c>
      <c r="D6441" s="395" t="s">
        <v>41599</v>
      </c>
    </row>
    <row r="6442" spans="1:4">
      <c r="A6442" s="394">
        <v>100254</v>
      </c>
      <c r="B6442" s="394" t="s">
        <v>5714</v>
      </c>
      <c r="C6442" s="394" t="s">
        <v>5696</v>
      </c>
      <c r="D6442" s="395" t="s">
        <v>39863</v>
      </c>
    </row>
    <row r="6443" spans="1:4">
      <c r="A6443" s="394">
        <v>100255</v>
      </c>
      <c r="B6443" s="394" t="s">
        <v>5715</v>
      </c>
      <c r="C6443" s="394" t="s">
        <v>5696</v>
      </c>
      <c r="D6443" s="395" t="s">
        <v>40160</v>
      </c>
    </row>
    <row r="6444" spans="1:4">
      <c r="A6444" s="394">
        <v>100256</v>
      </c>
      <c r="B6444" s="394" t="s">
        <v>5716</v>
      </c>
      <c r="C6444" s="394" t="s">
        <v>5696</v>
      </c>
      <c r="D6444" s="395" t="s">
        <v>41600</v>
      </c>
    </row>
    <row r="6445" spans="1:4">
      <c r="A6445" s="394">
        <v>100257</v>
      </c>
      <c r="B6445" s="394" t="s">
        <v>5717</v>
      </c>
      <c r="C6445" s="394" t="s">
        <v>5696</v>
      </c>
      <c r="D6445" s="395" t="s">
        <v>39803</v>
      </c>
    </row>
    <row r="6446" spans="1:4">
      <c r="A6446" s="394">
        <v>100258</v>
      </c>
      <c r="B6446" s="394" t="s">
        <v>5718</v>
      </c>
      <c r="C6446" s="394" t="s">
        <v>5696</v>
      </c>
      <c r="D6446" s="395" t="s">
        <v>40160</v>
      </c>
    </row>
    <row r="6447" spans="1:4">
      <c r="A6447" s="394">
        <v>100259</v>
      </c>
      <c r="B6447" s="394" t="s">
        <v>5719</v>
      </c>
      <c r="C6447" s="394" t="s">
        <v>5696</v>
      </c>
      <c r="D6447" s="395" t="s">
        <v>41599</v>
      </c>
    </row>
    <row r="6448" spans="1:4">
      <c r="A6448" s="394">
        <v>100260</v>
      </c>
      <c r="B6448" s="394" t="s">
        <v>5720</v>
      </c>
      <c r="C6448" s="394" t="s">
        <v>5651</v>
      </c>
      <c r="D6448" s="395" t="s">
        <v>41601</v>
      </c>
    </row>
    <row r="6449" spans="1:4">
      <c r="A6449" s="394">
        <v>100261</v>
      </c>
      <c r="B6449" s="394" t="s">
        <v>5721</v>
      </c>
      <c r="C6449" s="394" t="s">
        <v>5651</v>
      </c>
      <c r="D6449" s="395" t="s">
        <v>39857</v>
      </c>
    </row>
    <row r="6450" spans="1:4">
      <c r="A6450" s="394">
        <v>100262</v>
      </c>
      <c r="B6450" s="394" t="s">
        <v>5722</v>
      </c>
      <c r="C6450" s="394" t="s">
        <v>5651</v>
      </c>
      <c r="D6450" s="395" t="s">
        <v>41602</v>
      </c>
    </row>
    <row r="6451" spans="1:4">
      <c r="A6451" s="394">
        <v>100263</v>
      </c>
      <c r="B6451" s="394" t="s">
        <v>5723</v>
      </c>
      <c r="C6451" s="394" t="s">
        <v>5651</v>
      </c>
      <c r="D6451" s="395" t="s">
        <v>41603</v>
      </c>
    </row>
    <row r="6452" spans="1:4">
      <c r="A6452" s="394">
        <v>100264</v>
      </c>
      <c r="B6452" s="394" t="s">
        <v>5724</v>
      </c>
      <c r="C6452" s="394" t="s">
        <v>30434</v>
      </c>
      <c r="D6452" s="395" t="s">
        <v>41604</v>
      </c>
    </row>
    <row r="6453" spans="1:4">
      <c r="A6453" s="394">
        <v>100265</v>
      </c>
      <c r="B6453" s="394" t="s">
        <v>5725</v>
      </c>
      <c r="C6453" s="394" t="s">
        <v>429</v>
      </c>
      <c r="D6453" s="395" t="s">
        <v>41605</v>
      </c>
    </row>
    <row r="6454" spans="1:4">
      <c r="A6454" s="394">
        <v>100266</v>
      </c>
      <c r="B6454" s="394" t="s">
        <v>5726</v>
      </c>
      <c r="C6454" s="394" t="s">
        <v>5665</v>
      </c>
      <c r="D6454" s="395" t="s">
        <v>41606</v>
      </c>
    </row>
    <row r="6455" spans="1:4">
      <c r="A6455" s="394">
        <v>100267</v>
      </c>
      <c r="B6455" s="394" t="s">
        <v>5727</v>
      </c>
      <c r="C6455" s="394" t="s">
        <v>6</v>
      </c>
      <c r="D6455" s="395" t="s">
        <v>41607</v>
      </c>
    </row>
    <row r="6456" spans="1:4">
      <c r="A6456" s="394">
        <v>100268</v>
      </c>
      <c r="B6456" s="394" t="s">
        <v>5728</v>
      </c>
      <c r="C6456" s="394" t="s">
        <v>5665</v>
      </c>
      <c r="D6456" s="395" t="s">
        <v>41606</v>
      </c>
    </row>
    <row r="6457" spans="1:4">
      <c r="A6457" s="394">
        <v>100269</v>
      </c>
      <c r="B6457" s="394" t="s">
        <v>5729</v>
      </c>
      <c r="C6457" s="394" t="s">
        <v>6</v>
      </c>
      <c r="D6457" s="395" t="s">
        <v>41607</v>
      </c>
    </row>
    <row r="6458" spans="1:4">
      <c r="A6458" s="394">
        <v>100270</v>
      </c>
      <c r="B6458" s="394" t="s">
        <v>5730</v>
      </c>
      <c r="C6458" s="394" t="s">
        <v>5665</v>
      </c>
      <c r="D6458" s="395" t="s">
        <v>41608</v>
      </c>
    </row>
    <row r="6459" spans="1:4">
      <c r="A6459" s="394">
        <v>100271</v>
      </c>
      <c r="B6459" s="394" t="s">
        <v>5731</v>
      </c>
      <c r="C6459" s="394" t="s">
        <v>30434</v>
      </c>
      <c r="D6459" s="395" t="s">
        <v>41609</v>
      </c>
    </row>
    <row r="6460" spans="1:4">
      <c r="A6460" s="394">
        <v>100272</v>
      </c>
      <c r="B6460" s="394" t="s">
        <v>5732</v>
      </c>
      <c r="C6460" s="394" t="s">
        <v>429</v>
      </c>
      <c r="D6460" s="395" t="s">
        <v>39659</v>
      </c>
    </row>
    <row r="6461" spans="1:4">
      <c r="A6461" s="394">
        <v>100273</v>
      </c>
      <c r="B6461" s="394" t="s">
        <v>5733</v>
      </c>
      <c r="C6461" s="394" t="s">
        <v>5651</v>
      </c>
      <c r="D6461" s="395" t="s">
        <v>39459</v>
      </c>
    </row>
    <row r="6462" spans="1:4">
      <c r="A6462" s="394">
        <v>100274</v>
      </c>
      <c r="B6462" s="394" t="s">
        <v>5734</v>
      </c>
      <c r="C6462" s="394" t="s">
        <v>30434</v>
      </c>
      <c r="D6462" s="395" t="s">
        <v>39478</v>
      </c>
    </row>
    <row r="6463" spans="1:4">
      <c r="A6463" s="394">
        <v>100275</v>
      </c>
      <c r="B6463" s="394" t="s">
        <v>5735</v>
      </c>
      <c r="C6463" s="394" t="s">
        <v>30434</v>
      </c>
      <c r="D6463" s="395" t="s">
        <v>39298</v>
      </c>
    </row>
    <row r="6464" spans="1:4">
      <c r="A6464" s="394">
        <v>100276</v>
      </c>
      <c r="B6464" s="394" t="s">
        <v>5736</v>
      </c>
      <c r="C6464" s="394" t="s">
        <v>30434</v>
      </c>
      <c r="D6464" s="395" t="s">
        <v>40449</v>
      </c>
    </row>
    <row r="6465" spans="1:4">
      <c r="A6465" s="394">
        <v>100277</v>
      </c>
      <c r="B6465" s="394" t="s">
        <v>5737</v>
      </c>
      <c r="C6465" s="394" t="s">
        <v>30434</v>
      </c>
      <c r="D6465" s="395" t="s">
        <v>41590</v>
      </c>
    </row>
    <row r="6466" spans="1:4">
      <c r="A6466" s="394">
        <v>100278</v>
      </c>
      <c r="B6466" s="394" t="s">
        <v>5738</v>
      </c>
      <c r="C6466" s="394" t="s">
        <v>5665</v>
      </c>
      <c r="D6466" s="395" t="s">
        <v>41611</v>
      </c>
    </row>
    <row r="6467" spans="1:4">
      <c r="A6467" s="394">
        <v>100279</v>
      </c>
      <c r="B6467" s="394" t="s">
        <v>5739</v>
      </c>
      <c r="C6467" s="394" t="s">
        <v>6</v>
      </c>
      <c r="D6467" s="395" t="s">
        <v>39784</v>
      </c>
    </row>
    <row r="6468" spans="1:4">
      <c r="A6468" s="394">
        <v>100280</v>
      </c>
      <c r="B6468" s="394" t="s">
        <v>5740</v>
      </c>
      <c r="C6468" s="394" t="s">
        <v>5665</v>
      </c>
      <c r="D6468" s="395" t="s">
        <v>41612</v>
      </c>
    </row>
    <row r="6469" spans="1:4">
      <c r="A6469" s="394">
        <v>100281</v>
      </c>
      <c r="B6469" s="394" t="s">
        <v>5741</v>
      </c>
      <c r="C6469" s="394" t="s">
        <v>5665</v>
      </c>
      <c r="D6469" s="395" t="s">
        <v>39509</v>
      </c>
    </row>
    <row r="6470" spans="1:4">
      <c r="A6470" s="394">
        <v>100282</v>
      </c>
      <c r="B6470" s="394" t="s">
        <v>5742</v>
      </c>
      <c r="C6470" s="394" t="s">
        <v>30434</v>
      </c>
      <c r="D6470" s="395" t="s">
        <v>41613</v>
      </c>
    </row>
    <row r="6471" spans="1:4">
      <c r="A6471" s="394">
        <v>100283</v>
      </c>
      <c r="B6471" s="394" t="s">
        <v>5743</v>
      </c>
      <c r="C6471" s="394" t="s">
        <v>30434</v>
      </c>
      <c r="D6471" s="395" t="s">
        <v>41614</v>
      </c>
    </row>
    <row r="6472" spans="1:4">
      <c r="A6472" s="394">
        <v>100284</v>
      </c>
      <c r="B6472" s="394" t="s">
        <v>5744</v>
      </c>
      <c r="C6472" s="394" t="s">
        <v>30434</v>
      </c>
      <c r="D6472" s="395" t="s">
        <v>39477</v>
      </c>
    </row>
    <row r="6473" spans="1:4">
      <c r="A6473" s="394">
        <v>100285</v>
      </c>
      <c r="B6473" s="394" t="s">
        <v>5745</v>
      </c>
      <c r="C6473" s="394" t="s">
        <v>5696</v>
      </c>
      <c r="D6473" s="395" t="s">
        <v>41615</v>
      </c>
    </row>
    <row r="6474" spans="1:4">
      <c r="A6474" s="394">
        <v>100286</v>
      </c>
      <c r="B6474" s="394" t="s">
        <v>5746</v>
      </c>
      <c r="C6474" s="394" t="s">
        <v>5696</v>
      </c>
      <c r="D6474" s="395" t="s">
        <v>40038</v>
      </c>
    </row>
    <row r="6475" spans="1:4">
      <c r="A6475" s="394">
        <v>100287</v>
      </c>
      <c r="B6475" s="394" t="s">
        <v>5747</v>
      </c>
      <c r="C6475" s="394" t="s">
        <v>5696</v>
      </c>
      <c r="D6475" s="395" t="s">
        <v>40259</v>
      </c>
    </row>
    <row r="6476" spans="1:4">
      <c r="A6476" s="394">
        <v>99802</v>
      </c>
      <c r="B6476" s="394" t="s">
        <v>5748</v>
      </c>
      <c r="C6476" s="394" t="s">
        <v>429</v>
      </c>
      <c r="D6476" s="395" t="s">
        <v>39521</v>
      </c>
    </row>
    <row r="6477" spans="1:4">
      <c r="A6477" s="394">
        <v>99803</v>
      </c>
      <c r="B6477" s="394" t="s">
        <v>5749</v>
      </c>
      <c r="C6477" s="394" t="s">
        <v>429</v>
      </c>
      <c r="D6477" s="395" t="s">
        <v>41616</v>
      </c>
    </row>
    <row r="6478" spans="1:4">
      <c r="A6478" s="394">
        <v>99804</v>
      </c>
      <c r="B6478" s="394" t="s">
        <v>31108</v>
      </c>
      <c r="C6478" s="394" t="s">
        <v>429</v>
      </c>
      <c r="D6478" s="395" t="s">
        <v>39709</v>
      </c>
    </row>
    <row r="6479" spans="1:4">
      <c r="A6479" s="394">
        <v>99805</v>
      </c>
      <c r="B6479" s="394" t="s">
        <v>5750</v>
      </c>
      <c r="C6479" s="394" t="s">
        <v>429</v>
      </c>
      <c r="D6479" s="395" t="s">
        <v>41331</v>
      </c>
    </row>
    <row r="6480" spans="1:4">
      <c r="A6480" s="394">
        <v>99806</v>
      </c>
      <c r="B6480" s="394" t="s">
        <v>5751</v>
      </c>
      <c r="C6480" s="394" t="s">
        <v>429</v>
      </c>
      <c r="D6480" s="395" t="s">
        <v>41617</v>
      </c>
    </row>
    <row r="6481" spans="1:4">
      <c r="A6481" s="394">
        <v>99807</v>
      </c>
      <c r="B6481" s="394" t="s">
        <v>31109</v>
      </c>
      <c r="C6481" s="394" t="s">
        <v>429</v>
      </c>
      <c r="D6481" s="395" t="s">
        <v>41618</v>
      </c>
    </row>
    <row r="6482" spans="1:4">
      <c r="A6482" s="394">
        <v>99808</v>
      </c>
      <c r="B6482" s="394" t="s">
        <v>5752</v>
      </c>
      <c r="C6482" s="394" t="s">
        <v>429</v>
      </c>
      <c r="D6482" s="395" t="s">
        <v>41588</v>
      </c>
    </row>
    <row r="6483" spans="1:4">
      <c r="A6483" s="394">
        <v>99809</v>
      </c>
      <c r="B6483" s="394" t="s">
        <v>5753</v>
      </c>
      <c r="C6483" s="394" t="s">
        <v>429</v>
      </c>
      <c r="D6483" s="395" t="s">
        <v>39240</v>
      </c>
    </row>
    <row r="6484" spans="1:4">
      <c r="A6484" s="394">
        <v>99810</v>
      </c>
      <c r="B6484" s="394" t="s">
        <v>31110</v>
      </c>
      <c r="C6484" s="394" t="s">
        <v>429</v>
      </c>
      <c r="D6484" s="395" t="s">
        <v>41619</v>
      </c>
    </row>
    <row r="6485" spans="1:4">
      <c r="A6485" s="394">
        <v>99811</v>
      </c>
      <c r="B6485" s="394" t="s">
        <v>5754</v>
      </c>
      <c r="C6485" s="394" t="s">
        <v>429</v>
      </c>
      <c r="D6485" s="395" t="s">
        <v>41620</v>
      </c>
    </row>
    <row r="6486" spans="1:4">
      <c r="A6486" s="394">
        <v>99812</v>
      </c>
      <c r="B6486" s="394" t="s">
        <v>5755</v>
      </c>
      <c r="C6486" s="394" t="s">
        <v>429</v>
      </c>
      <c r="D6486" s="395" t="s">
        <v>39808</v>
      </c>
    </row>
    <row r="6487" spans="1:4">
      <c r="A6487" s="394">
        <v>99813</v>
      </c>
      <c r="B6487" s="394" t="s">
        <v>31111</v>
      </c>
      <c r="C6487" s="394" t="s">
        <v>429</v>
      </c>
      <c r="D6487" s="395" t="s">
        <v>41621</v>
      </c>
    </row>
    <row r="6488" spans="1:4">
      <c r="A6488" s="394">
        <v>99814</v>
      </c>
      <c r="B6488" s="394" t="s">
        <v>5756</v>
      </c>
      <c r="C6488" s="394" t="s">
        <v>429</v>
      </c>
      <c r="D6488" s="395" t="s">
        <v>41622</v>
      </c>
    </row>
    <row r="6489" spans="1:4">
      <c r="A6489" s="394">
        <v>99815</v>
      </c>
      <c r="B6489" s="394" t="s">
        <v>31112</v>
      </c>
      <c r="C6489" s="394" t="s">
        <v>6</v>
      </c>
      <c r="D6489" s="395" t="s">
        <v>42760</v>
      </c>
    </row>
    <row r="6490" spans="1:4">
      <c r="A6490" s="394">
        <v>99816</v>
      </c>
      <c r="B6490" s="394" t="s">
        <v>31113</v>
      </c>
      <c r="C6490" s="394" t="s">
        <v>6</v>
      </c>
      <c r="D6490" s="395" t="s">
        <v>42858</v>
      </c>
    </row>
    <row r="6491" spans="1:4">
      <c r="A6491" s="394">
        <v>99817</v>
      </c>
      <c r="B6491" s="394" t="s">
        <v>31114</v>
      </c>
      <c r="C6491" s="394" t="s">
        <v>6</v>
      </c>
      <c r="D6491" s="395" t="s">
        <v>41079</v>
      </c>
    </row>
    <row r="6492" spans="1:4">
      <c r="A6492" s="394">
        <v>99818</v>
      </c>
      <c r="B6492" s="394" t="s">
        <v>31115</v>
      </c>
      <c r="C6492" s="394" t="s">
        <v>6</v>
      </c>
      <c r="D6492" s="395" t="s">
        <v>41079</v>
      </c>
    </row>
    <row r="6493" spans="1:4">
      <c r="A6493" s="394">
        <v>99819</v>
      </c>
      <c r="B6493" s="394" t="s">
        <v>31116</v>
      </c>
      <c r="C6493" s="394" t="s">
        <v>429</v>
      </c>
      <c r="D6493" s="395" t="s">
        <v>41623</v>
      </c>
    </row>
    <row r="6494" spans="1:4">
      <c r="A6494" s="394">
        <v>99820</v>
      </c>
      <c r="B6494" s="394" t="s">
        <v>31117</v>
      </c>
      <c r="C6494" s="394" t="s">
        <v>429</v>
      </c>
      <c r="D6494" s="395" t="s">
        <v>42333</v>
      </c>
    </row>
    <row r="6495" spans="1:4">
      <c r="A6495" s="394">
        <v>99821</v>
      </c>
      <c r="B6495" s="394" t="s">
        <v>31118</v>
      </c>
      <c r="C6495" s="394" t="s">
        <v>429</v>
      </c>
      <c r="D6495" s="395" t="s">
        <v>39594</v>
      </c>
    </row>
    <row r="6496" spans="1:4">
      <c r="A6496" s="394">
        <v>99822</v>
      </c>
      <c r="B6496" s="394" t="s">
        <v>5757</v>
      </c>
      <c r="C6496" s="394" t="s">
        <v>429</v>
      </c>
      <c r="D6496" s="395" t="s">
        <v>41621</v>
      </c>
    </row>
    <row r="6497" spans="1:4">
      <c r="A6497" s="394">
        <v>99823</v>
      </c>
      <c r="B6497" s="394" t="s">
        <v>31119</v>
      </c>
      <c r="C6497" s="394" t="s">
        <v>429</v>
      </c>
      <c r="D6497" s="395" t="s">
        <v>39317</v>
      </c>
    </row>
    <row r="6498" spans="1:4">
      <c r="A6498" s="394">
        <v>99824</v>
      </c>
      <c r="B6498" s="394" t="s">
        <v>31120</v>
      </c>
      <c r="C6498" s="394" t="s">
        <v>429</v>
      </c>
      <c r="D6498" s="395" t="s">
        <v>41626</v>
      </c>
    </row>
    <row r="6499" spans="1:4">
      <c r="A6499" s="394">
        <v>99825</v>
      </c>
      <c r="B6499" s="394" t="s">
        <v>31121</v>
      </c>
      <c r="C6499" s="394" t="s">
        <v>429</v>
      </c>
      <c r="D6499" s="395" t="s">
        <v>39926</v>
      </c>
    </row>
    <row r="6500" spans="1:4">
      <c r="A6500" s="394">
        <v>99826</v>
      </c>
      <c r="B6500" s="394" t="s">
        <v>5758</v>
      </c>
      <c r="C6500" s="394" t="s">
        <v>429</v>
      </c>
      <c r="D6500" s="395" t="s">
        <v>39672</v>
      </c>
    </row>
    <row r="6501" spans="1:4">
      <c r="A6501" s="394">
        <v>97010</v>
      </c>
      <c r="B6501" s="394" t="s">
        <v>5759</v>
      </c>
      <c r="C6501" s="394" t="s">
        <v>41</v>
      </c>
      <c r="D6501" s="395" t="s">
        <v>39371</v>
      </c>
    </row>
    <row r="6502" spans="1:4">
      <c r="A6502" s="394">
        <v>97011</v>
      </c>
      <c r="B6502" s="394" t="s">
        <v>5760</v>
      </c>
      <c r="C6502" s="394" t="s">
        <v>41</v>
      </c>
      <c r="D6502" s="395" t="s">
        <v>46845</v>
      </c>
    </row>
    <row r="6503" spans="1:4">
      <c r="A6503" s="394">
        <v>97012</v>
      </c>
      <c r="B6503" s="394" t="s">
        <v>5761</v>
      </c>
      <c r="C6503" s="394" t="s">
        <v>41</v>
      </c>
      <c r="D6503" s="395" t="s">
        <v>41423</v>
      </c>
    </row>
    <row r="6504" spans="1:4">
      <c r="A6504" s="394">
        <v>97013</v>
      </c>
      <c r="B6504" s="394" t="s">
        <v>5762</v>
      </c>
      <c r="C6504" s="394" t="s">
        <v>41</v>
      </c>
      <c r="D6504" s="395" t="s">
        <v>46846</v>
      </c>
    </row>
    <row r="6505" spans="1:4">
      <c r="A6505" s="394">
        <v>97014</v>
      </c>
      <c r="B6505" s="394" t="s">
        <v>5763</v>
      </c>
      <c r="C6505" s="394" t="s">
        <v>41</v>
      </c>
      <c r="D6505" s="395" t="s">
        <v>46847</v>
      </c>
    </row>
    <row r="6506" spans="1:4">
      <c r="A6506" s="394">
        <v>97015</v>
      </c>
      <c r="B6506" s="394" t="s">
        <v>5764</v>
      </c>
      <c r="C6506" s="394" t="s">
        <v>41</v>
      </c>
      <c r="D6506" s="395" t="s">
        <v>39622</v>
      </c>
    </row>
    <row r="6507" spans="1:4">
      <c r="A6507" s="394">
        <v>97016</v>
      </c>
      <c r="B6507" s="394" t="s">
        <v>5765</v>
      </c>
      <c r="C6507" s="394" t="s">
        <v>41</v>
      </c>
      <c r="D6507" s="395" t="s">
        <v>46848</v>
      </c>
    </row>
    <row r="6508" spans="1:4">
      <c r="A6508" s="394">
        <v>97017</v>
      </c>
      <c r="B6508" s="394" t="s">
        <v>5766</v>
      </c>
      <c r="C6508" s="394" t="s">
        <v>41</v>
      </c>
      <c r="D6508" s="395" t="s">
        <v>41860</v>
      </c>
    </row>
    <row r="6509" spans="1:4">
      <c r="A6509" s="394">
        <v>97018</v>
      </c>
      <c r="B6509" s="394" t="s">
        <v>5767</v>
      </c>
      <c r="C6509" s="394" t="s">
        <v>41</v>
      </c>
      <c r="D6509" s="395" t="s">
        <v>39551</v>
      </c>
    </row>
    <row r="6510" spans="1:4">
      <c r="A6510" s="394">
        <v>97031</v>
      </c>
      <c r="B6510" s="394" t="s">
        <v>5768</v>
      </c>
      <c r="C6510" s="394" t="s">
        <v>41</v>
      </c>
      <c r="D6510" s="395" t="s">
        <v>44574</v>
      </c>
    </row>
    <row r="6511" spans="1:4">
      <c r="A6511" s="394">
        <v>97032</v>
      </c>
      <c r="B6511" s="394" t="s">
        <v>5769</v>
      </c>
      <c r="C6511" s="394" t="s">
        <v>41</v>
      </c>
      <c r="D6511" s="395" t="s">
        <v>46849</v>
      </c>
    </row>
    <row r="6512" spans="1:4">
      <c r="A6512" s="394">
        <v>97033</v>
      </c>
      <c r="B6512" s="394" t="s">
        <v>5770</v>
      </c>
      <c r="C6512" s="394" t="s">
        <v>41</v>
      </c>
      <c r="D6512" s="395" t="s">
        <v>46850</v>
      </c>
    </row>
    <row r="6513" spans="1:4">
      <c r="A6513" s="394">
        <v>97034</v>
      </c>
      <c r="B6513" s="394" t="s">
        <v>5771</v>
      </c>
      <c r="C6513" s="394" t="s">
        <v>41</v>
      </c>
      <c r="D6513" s="395" t="s">
        <v>44293</v>
      </c>
    </row>
    <row r="6514" spans="1:4">
      <c r="A6514" s="394">
        <v>97039</v>
      </c>
      <c r="B6514" s="394" t="s">
        <v>5772</v>
      </c>
      <c r="C6514" s="394" t="s">
        <v>429</v>
      </c>
      <c r="D6514" s="395" t="s">
        <v>44587</v>
      </c>
    </row>
    <row r="6515" spans="1:4">
      <c r="A6515" s="394">
        <v>97040</v>
      </c>
      <c r="B6515" s="394" t="s">
        <v>5773</v>
      </c>
      <c r="C6515" s="394" t="s">
        <v>429</v>
      </c>
      <c r="D6515" s="395" t="s">
        <v>40139</v>
      </c>
    </row>
    <row r="6516" spans="1:4">
      <c r="A6516" s="394">
        <v>97041</v>
      </c>
      <c r="B6516" s="394" t="s">
        <v>5774</v>
      </c>
      <c r="C6516" s="394" t="s">
        <v>429</v>
      </c>
      <c r="D6516" s="395" t="s">
        <v>46851</v>
      </c>
    </row>
    <row r="6517" spans="1:4">
      <c r="A6517" s="394">
        <v>97046</v>
      </c>
      <c r="B6517" s="394" t="s">
        <v>5775</v>
      </c>
      <c r="C6517" s="394" t="s">
        <v>429</v>
      </c>
      <c r="D6517" s="395" t="s">
        <v>41632</v>
      </c>
    </row>
    <row r="6518" spans="1:4">
      <c r="A6518" s="394">
        <v>97047</v>
      </c>
      <c r="B6518" s="394" t="s">
        <v>5776</v>
      </c>
      <c r="C6518" s="394" t="s">
        <v>429</v>
      </c>
      <c r="D6518" s="395" t="s">
        <v>39835</v>
      </c>
    </row>
    <row r="6519" spans="1:4">
      <c r="A6519" s="394">
        <v>97048</v>
      </c>
      <c r="B6519" s="394" t="s">
        <v>5777</v>
      </c>
      <c r="C6519" s="394" t="s">
        <v>429</v>
      </c>
      <c r="D6519" s="395" t="s">
        <v>39554</v>
      </c>
    </row>
    <row r="6520" spans="1:4">
      <c r="A6520" s="394">
        <v>97054</v>
      </c>
      <c r="B6520" s="394" t="s">
        <v>5778</v>
      </c>
      <c r="C6520" s="394" t="s">
        <v>6</v>
      </c>
      <c r="D6520" s="395" t="s">
        <v>40100</v>
      </c>
    </row>
    <row r="6521" spans="1:4">
      <c r="A6521" s="394">
        <v>97062</v>
      </c>
      <c r="B6521" s="394" t="s">
        <v>5779</v>
      </c>
      <c r="C6521" s="394" t="s">
        <v>429</v>
      </c>
      <c r="D6521" s="395" t="s">
        <v>41663</v>
      </c>
    </row>
    <row r="6522" spans="1:4">
      <c r="A6522" s="394">
        <v>97063</v>
      </c>
      <c r="B6522" s="394" t="s">
        <v>5780</v>
      </c>
      <c r="C6522" s="394" t="s">
        <v>429</v>
      </c>
      <c r="D6522" s="395" t="s">
        <v>40236</v>
      </c>
    </row>
    <row r="6523" spans="1:4">
      <c r="A6523" s="394">
        <v>97064</v>
      </c>
      <c r="B6523" s="394" t="s">
        <v>5781</v>
      </c>
      <c r="C6523" s="394" t="s">
        <v>41</v>
      </c>
      <c r="D6523" s="395" t="s">
        <v>41633</v>
      </c>
    </row>
    <row r="6524" spans="1:4">
      <c r="A6524" s="394">
        <v>97065</v>
      </c>
      <c r="B6524" s="394" t="s">
        <v>5782</v>
      </c>
      <c r="C6524" s="394" t="s">
        <v>1475</v>
      </c>
      <c r="D6524" s="395" t="s">
        <v>41634</v>
      </c>
    </row>
    <row r="6525" spans="1:4">
      <c r="A6525" s="394">
        <v>97066</v>
      </c>
      <c r="B6525" s="394" t="s">
        <v>5783</v>
      </c>
      <c r="C6525" s="394" t="s">
        <v>429</v>
      </c>
      <c r="D6525" s="395" t="s">
        <v>46852</v>
      </c>
    </row>
    <row r="6526" spans="1:4">
      <c r="A6526" s="394">
        <v>97067</v>
      </c>
      <c r="B6526" s="394" t="s">
        <v>5784</v>
      </c>
      <c r="C6526" s="394" t="s">
        <v>41</v>
      </c>
      <c r="D6526" s="395" t="s">
        <v>46853</v>
      </c>
    </row>
    <row r="6527" spans="1:4">
      <c r="A6527" s="394">
        <v>97621</v>
      </c>
      <c r="B6527" s="394" t="s">
        <v>5785</v>
      </c>
      <c r="C6527" s="394" t="s">
        <v>1475</v>
      </c>
      <c r="D6527" s="395" t="s">
        <v>41635</v>
      </c>
    </row>
    <row r="6528" spans="1:4">
      <c r="A6528" s="394">
        <v>97622</v>
      </c>
      <c r="B6528" s="394" t="s">
        <v>5786</v>
      </c>
      <c r="C6528" s="394" t="s">
        <v>1475</v>
      </c>
      <c r="D6528" s="395" t="s">
        <v>39499</v>
      </c>
    </row>
    <row r="6529" spans="1:4">
      <c r="A6529" s="394">
        <v>97623</v>
      </c>
      <c r="B6529" s="394" t="s">
        <v>5787</v>
      </c>
      <c r="C6529" s="394" t="s">
        <v>1475</v>
      </c>
      <c r="D6529" s="395" t="s">
        <v>41636</v>
      </c>
    </row>
    <row r="6530" spans="1:4">
      <c r="A6530" s="394">
        <v>97624</v>
      </c>
      <c r="B6530" s="394" t="s">
        <v>5788</v>
      </c>
      <c r="C6530" s="394" t="s">
        <v>1475</v>
      </c>
      <c r="D6530" s="395" t="s">
        <v>41637</v>
      </c>
    </row>
    <row r="6531" spans="1:4">
      <c r="A6531" s="394">
        <v>97625</v>
      </c>
      <c r="B6531" s="394" t="s">
        <v>5789</v>
      </c>
      <c r="C6531" s="394" t="s">
        <v>1475</v>
      </c>
      <c r="D6531" s="395" t="s">
        <v>45697</v>
      </c>
    </row>
    <row r="6532" spans="1:4">
      <c r="A6532" s="394">
        <v>97626</v>
      </c>
      <c r="B6532" s="394" t="s">
        <v>5790</v>
      </c>
      <c r="C6532" s="394" t="s">
        <v>1475</v>
      </c>
      <c r="D6532" s="395" t="s">
        <v>43375</v>
      </c>
    </row>
    <row r="6533" spans="1:4">
      <c r="A6533" s="394">
        <v>97627</v>
      </c>
      <c r="B6533" s="394" t="s">
        <v>5791</v>
      </c>
      <c r="C6533" s="394" t="s">
        <v>1475</v>
      </c>
      <c r="D6533" s="395" t="s">
        <v>46854</v>
      </c>
    </row>
    <row r="6534" spans="1:4">
      <c r="A6534" s="394">
        <v>97628</v>
      </c>
      <c r="B6534" s="394" t="s">
        <v>5792</v>
      </c>
      <c r="C6534" s="394" t="s">
        <v>1475</v>
      </c>
      <c r="D6534" s="395" t="s">
        <v>41640</v>
      </c>
    </row>
    <row r="6535" spans="1:4">
      <c r="A6535" s="394">
        <v>97629</v>
      </c>
      <c r="B6535" s="394" t="s">
        <v>5793</v>
      </c>
      <c r="C6535" s="394" t="s">
        <v>1475</v>
      </c>
      <c r="D6535" s="395" t="s">
        <v>46855</v>
      </c>
    </row>
    <row r="6536" spans="1:4">
      <c r="A6536" s="394">
        <v>97631</v>
      </c>
      <c r="B6536" s="394" t="s">
        <v>5794</v>
      </c>
      <c r="C6536" s="394" t="s">
        <v>429</v>
      </c>
      <c r="D6536" s="395" t="s">
        <v>40078</v>
      </c>
    </row>
    <row r="6537" spans="1:4">
      <c r="A6537" s="394">
        <v>97632</v>
      </c>
      <c r="B6537" s="394" t="s">
        <v>5795</v>
      </c>
      <c r="C6537" s="394" t="s">
        <v>41</v>
      </c>
      <c r="D6537" s="395" t="s">
        <v>41641</v>
      </c>
    </row>
    <row r="6538" spans="1:4">
      <c r="A6538" s="394">
        <v>97633</v>
      </c>
      <c r="B6538" s="394" t="s">
        <v>5796</v>
      </c>
      <c r="C6538" s="394" t="s">
        <v>429</v>
      </c>
      <c r="D6538" s="395" t="s">
        <v>41642</v>
      </c>
    </row>
    <row r="6539" spans="1:4">
      <c r="A6539" s="394">
        <v>97634</v>
      </c>
      <c r="B6539" s="394" t="s">
        <v>5797</v>
      </c>
      <c r="C6539" s="394" t="s">
        <v>429</v>
      </c>
      <c r="D6539" s="395" t="s">
        <v>40114</v>
      </c>
    </row>
    <row r="6540" spans="1:4">
      <c r="A6540" s="394">
        <v>97635</v>
      </c>
      <c r="B6540" s="394" t="s">
        <v>5798</v>
      </c>
      <c r="C6540" s="394" t="s">
        <v>429</v>
      </c>
      <c r="D6540" s="395" t="s">
        <v>41521</v>
      </c>
    </row>
    <row r="6541" spans="1:4">
      <c r="A6541" s="394">
        <v>97636</v>
      </c>
      <c r="B6541" s="394" t="s">
        <v>5799</v>
      </c>
      <c r="C6541" s="394" t="s">
        <v>429</v>
      </c>
      <c r="D6541" s="395" t="s">
        <v>40448</v>
      </c>
    </row>
    <row r="6542" spans="1:4">
      <c r="A6542" s="394">
        <v>97637</v>
      </c>
      <c r="B6542" s="394" t="s">
        <v>5800</v>
      </c>
      <c r="C6542" s="394" t="s">
        <v>429</v>
      </c>
      <c r="D6542" s="395" t="s">
        <v>41645</v>
      </c>
    </row>
    <row r="6543" spans="1:4">
      <c r="A6543" s="394">
        <v>97638</v>
      </c>
      <c r="B6543" s="394" t="s">
        <v>5801</v>
      </c>
      <c r="C6543" s="394" t="s">
        <v>429</v>
      </c>
      <c r="D6543" s="395" t="s">
        <v>39545</v>
      </c>
    </row>
    <row r="6544" spans="1:4">
      <c r="A6544" s="394">
        <v>97639</v>
      </c>
      <c r="B6544" s="394" t="s">
        <v>5802</v>
      </c>
      <c r="C6544" s="394" t="s">
        <v>429</v>
      </c>
      <c r="D6544" s="395" t="s">
        <v>39546</v>
      </c>
    </row>
    <row r="6545" spans="1:4">
      <c r="A6545" s="394">
        <v>97640</v>
      </c>
      <c r="B6545" s="394" t="s">
        <v>5803</v>
      </c>
      <c r="C6545" s="394" t="s">
        <v>429</v>
      </c>
      <c r="D6545" s="395" t="s">
        <v>41646</v>
      </c>
    </row>
    <row r="6546" spans="1:4">
      <c r="A6546" s="394">
        <v>97641</v>
      </c>
      <c r="B6546" s="394" t="s">
        <v>5804</v>
      </c>
      <c r="C6546" s="394" t="s">
        <v>429</v>
      </c>
      <c r="D6546" s="395" t="s">
        <v>41144</v>
      </c>
    </row>
    <row r="6547" spans="1:4">
      <c r="A6547" s="394">
        <v>97642</v>
      </c>
      <c r="B6547" s="394" t="s">
        <v>5805</v>
      </c>
      <c r="C6547" s="394" t="s">
        <v>429</v>
      </c>
      <c r="D6547" s="395" t="s">
        <v>39289</v>
      </c>
    </row>
    <row r="6548" spans="1:4">
      <c r="A6548" s="394">
        <v>97643</v>
      </c>
      <c r="B6548" s="394" t="s">
        <v>5806</v>
      </c>
      <c r="C6548" s="394" t="s">
        <v>429</v>
      </c>
      <c r="D6548" s="395" t="s">
        <v>39780</v>
      </c>
    </row>
    <row r="6549" spans="1:4">
      <c r="A6549" s="394">
        <v>97644</v>
      </c>
      <c r="B6549" s="394" t="s">
        <v>5807</v>
      </c>
      <c r="C6549" s="394" t="s">
        <v>429</v>
      </c>
      <c r="D6549" s="395" t="s">
        <v>41647</v>
      </c>
    </row>
    <row r="6550" spans="1:4">
      <c r="A6550" s="394">
        <v>97645</v>
      </c>
      <c r="B6550" s="394" t="s">
        <v>5808</v>
      </c>
      <c r="C6550" s="394" t="s">
        <v>429</v>
      </c>
      <c r="D6550" s="395" t="s">
        <v>46856</v>
      </c>
    </row>
    <row r="6551" spans="1:4">
      <c r="A6551" s="394">
        <v>97647</v>
      </c>
      <c r="B6551" s="394" t="s">
        <v>5809</v>
      </c>
      <c r="C6551" s="394" t="s">
        <v>429</v>
      </c>
      <c r="D6551" s="395" t="s">
        <v>41649</v>
      </c>
    </row>
    <row r="6552" spans="1:4">
      <c r="A6552" s="394">
        <v>97648</v>
      </c>
      <c r="B6552" s="394" t="s">
        <v>5810</v>
      </c>
      <c r="C6552" s="394" t="s">
        <v>429</v>
      </c>
      <c r="D6552" s="395" t="s">
        <v>41650</v>
      </c>
    </row>
    <row r="6553" spans="1:4">
      <c r="A6553" s="394">
        <v>97649</v>
      </c>
      <c r="B6553" s="394" t="s">
        <v>5811</v>
      </c>
      <c r="C6553" s="394" t="s">
        <v>429</v>
      </c>
      <c r="D6553" s="395" t="s">
        <v>40700</v>
      </c>
    </row>
    <row r="6554" spans="1:4">
      <c r="A6554" s="394">
        <v>97650</v>
      </c>
      <c r="B6554" s="394" t="s">
        <v>5812</v>
      </c>
      <c r="C6554" s="394" t="s">
        <v>429</v>
      </c>
      <c r="D6554" s="395" t="s">
        <v>41651</v>
      </c>
    </row>
    <row r="6555" spans="1:4">
      <c r="A6555" s="394">
        <v>97651</v>
      </c>
      <c r="B6555" s="394" t="s">
        <v>5813</v>
      </c>
      <c r="C6555" s="394" t="s">
        <v>6</v>
      </c>
      <c r="D6555" s="395" t="s">
        <v>41652</v>
      </c>
    </row>
    <row r="6556" spans="1:4">
      <c r="A6556" s="394">
        <v>97652</v>
      </c>
      <c r="B6556" s="394" t="s">
        <v>5814</v>
      </c>
      <c r="C6556" s="394" t="s">
        <v>6</v>
      </c>
      <c r="D6556" s="395" t="s">
        <v>41653</v>
      </c>
    </row>
    <row r="6557" spans="1:4">
      <c r="A6557" s="394">
        <v>97653</v>
      </c>
      <c r="B6557" s="394" t="s">
        <v>5815</v>
      </c>
      <c r="C6557" s="394" t="s">
        <v>6</v>
      </c>
      <c r="D6557" s="395" t="s">
        <v>46857</v>
      </c>
    </row>
    <row r="6558" spans="1:4">
      <c r="A6558" s="394">
        <v>97654</v>
      </c>
      <c r="B6558" s="394" t="s">
        <v>5816</v>
      </c>
      <c r="C6558" s="394" t="s">
        <v>6</v>
      </c>
      <c r="D6558" s="395" t="s">
        <v>46858</v>
      </c>
    </row>
    <row r="6559" spans="1:4">
      <c r="A6559" s="394">
        <v>97655</v>
      </c>
      <c r="B6559" s="394" t="s">
        <v>5817</v>
      </c>
      <c r="C6559" s="394" t="s">
        <v>429</v>
      </c>
      <c r="D6559" s="395" t="s">
        <v>40709</v>
      </c>
    </row>
    <row r="6560" spans="1:4">
      <c r="A6560" s="394">
        <v>97656</v>
      </c>
      <c r="B6560" s="394" t="s">
        <v>5818</v>
      </c>
      <c r="C6560" s="394" t="s">
        <v>6</v>
      </c>
      <c r="D6560" s="395" t="s">
        <v>46859</v>
      </c>
    </row>
    <row r="6561" spans="1:4">
      <c r="A6561" s="394">
        <v>97657</v>
      </c>
      <c r="B6561" s="394" t="s">
        <v>5819</v>
      </c>
      <c r="C6561" s="394" t="s">
        <v>6</v>
      </c>
      <c r="D6561" s="395" t="s">
        <v>46860</v>
      </c>
    </row>
    <row r="6562" spans="1:4">
      <c r="A6562" s="394">
        <v>97658</v>
      </c>
      <c r="B6562" s="394" t="s">
        <v>5820</v>
      </c>
      <c r="C6562" s="394" t="s">
        <v>6</v>
      </c>
      <c r="D6562" s="395" t="s">
        <v>46861</v>
      </c>
    </row>
    <row r="6563" spans="1:4">
      <c r="A6563" s="394">
        <v>97659</v>
      </c>
      <c r="B6563" s="394" t="s">
        <v>5821</v>
      </c>
      <c r="C6563" s="394" t="s">
        <v>6</v>
      </c>
      <c r="D6563" s="395" t="s">
        <v>46862</v>
      </c>
    </row>
    <row r="6564" spans="1:4">
      <c r="A6564" s="394">
        <v>97660</v>
      </c>
      <c r="B6564" s="394" t="s">
        <v>5822</v>
      </c>
      <c r="C6564" s="394" t="s">
        <v>6</v>
      </c>
      <c r="D6564" s="395" t="s">
        <v>39831</v>
      </c>
    </row>
    <row r="6565" spans="1:4">
      <c r="A6565" s="394">
        <v>97661</v>
      </c>
      <c r="B6565" s="394" t="s">
        <v>5823</v>
      </c>
      <c r="C6565" s="394" t="s">
        <v>41</v>
      </c>
      <c r="D6565" s="395" t="s">
        <v>39831</v>
      </c>
    </row>
    <row r="6566" spans="1:4">
      <c r="A6566" s="394">
        <v>97662</v>
      </c>
      <c r="B6566" s="394" t="s">
        <v>5824</v>
      </c>
      <c r="C6566" s="394" t="s">
        <v>41</v>
      </c>
      <c r="D6566" s="395" t="s">
        <v>39649</v>
      </c>
    </row>
    <row r="6567" spans="1:4">
      <c r="A6567" s="394">
        <v>97663</v>
      </c>
      <c r="B6567" s="394" t="s">
        <v>5825</v>
      </c>
      <c r="C6567" s="394" t="s">
        <v>6</v>
      </c>
      <c r="D6567" s="395" t="s">
        <v>39243</v>
      </c>
    </row>
    <row r="6568" spans="1:4">
      <c r="A6568" s="394">
        <v>97664</v>
      </c>
      <c r="B6568" s="394" t="s">
        <v>5826</v>
      </c>
      <c r="C6568" s="394" t="s">
        <v>6</v>
      </c>
      <c r="D6568" s="395" t="s">
        <v>41654</v>
      </c>
    </row>
    <row r="6569" spans="1:4">
      <c r="A6569" s="394">
        <v>97665</v>
      </c>
      <c r="B6569" s="394" t="s">
        <v>5827</v>
      </c>
      <c r="C6569" s="394" t="s">
        <v>6</v>
      </c>
      <c r="D6569" s="395" t="s">
        <v>39880</v>
      </c>
    </row>
    <row r="6570" spans="1:4">
      <c r="A6570" s="394">
        <v>97666</v>
      </c>
      <c r="B6570" s="394" t="s">
        <v>5828</v>
      </c>
      <c r="C6570" s="394" t="s">
        <v>6</v>
      </c>
      <c r="D6570" s="395" t="s">
        <v>40244</v>
      </c>
    </row>
    <row r="6571" spans="1:4">
      <c r="A6571" s="394">
        <v>95967</v>
      </c>
      <c r="B6571" s="394" t="s">
        <v>5829</v>
      </c>
      <c r="C6571" s="394" t="s">
        <v>227</v>
      </c>
      <c r="D6571" s="395" t="s">
        <v>46863</v>
      </c>
    </row>
    <row r="6572" spans="1:4">
      <c r="A6572" s="394">
        <v>99058</v>
      </c>
      <c r="B6572" s="394" t="s">
        <v>5830</v>
      </c>
      <c r="C6572" s="394" t="s">
        <v>6</v>
      </c>
      <c r="D6572" s="395" t="s">
        <v>41335</v>
      </c>
    </row>
    <row r="6573" spans="1:4">
      <c r="A6573" s="394">
        <v>99059</v>
      </c>
      <c r="B6573" s="394" t="s">
        <v>5831</v>
      </c>
      <c r="C6573" s="394" t="s">
        <v>41</v>
      </c>
      <c r="D6573" s="395" t="s">
        <v>46864</v>
      </c>
    </row>
    <row r="6574" spans="1:4">
      <c r="A6574" s="394">
        <v>99060</v>
      </c>
      <c r="B6574" s="394" t="s">
        <v>5832</v>
      </c>
      <c r="C6574" s="394" t="s">
        <v>6</v>
      </c>
      <c r="D6574" s="395" t="s">
        <v>46865</v>
      </c>
    </row>
    <row r="6575" spans="1:4">
      <c r="A6575" s="394">
        <v>99061</v>
      </c>
      <c r="B6575" s="394" t="s">
        <v>5833</v>
      </c>
      <c r="C6575" s="394" t="s">
        <v>6</v>
      </c>
      <c r="D6575" s="395" t="s">
        <v>46866</v>
      </c>
    </row>
    <row r="6576" spans="1:4">
      <c r="A6576" s="394">
        <v>99062</v>
      </c>
      <c r="B6576" s="394" t="s">
        <v>5834</v>
      </c>
      <c r="C6576" s="394" t="s">
        <v>6</v>
      </c>
      <c r="D6576" s="395" t="s">
        <v>41427</v>
      </c>
    </row>
    <row r="6577" spans="1:4">
      <c r="A6577" s="394">
        <v>99063</v>
      </c>
      <c r="B6577" s="394" t="s">
        <v>5835</v>
      </c>
      <c r="C6577" s="394" t="s">
        <v>41</v>
      </c>
      <c r="D6577" s="395" t="s">
        <v>39794</v>
      </c>
    </row>
    <row r="6578" spans="1:4">
      <c r="A6578" s="394">
        <v>99064</v>
      </c>
      <c r="B6578" s="394" t="s">
        <v>5836</v>
      </c>
      <c r="C6578" s="394" t="s">
        <v>41</v>
      </c>
      <c r="D6578" s="395" t="s">
        <v>40077</v>
      </c>
    </row>
    <row r="6579" spans="1:4">
      <c r="A6579" s="394">
        <v>93588</v>
      </c>
      <c r="B6579" s="394" t="s">
        <v>5837</v>
      </c>
      <c r="C6579" s="394" t="s">
        <v>30433</v>
      </c>
      <c r="D6579" s="395" t="s">
        <v>39725</v>
      </c>
    </row>
    <row r="6580" spans="1:4">
      <c r="A6580" s="394">
        <v>93589</v>
      </c>
      <c r="B6580" s="394" t="s">
        <v>5838</v>
      </c>
      <c r="C6580" s="394" t="s">
        <v>30433</v>
      </c>
      <c r="D6580" s="395" t="s">
        <v>39901</v>
      </c>
    </row>
    <row r="6581" spans="1:4">
      <c r="A6581" s="394">
        <v>93590</v>
      </c>
      <c r="B6581" s="394" t="s">
        <v>5839</v>
      </c>
      <c r="C6581" s="394" t="s">
        <v>30433</v>
      </c>
      <c r="D6581" s="395" t="s">
        <v>41581</v>
      </c>
    </row>
    <row r="6582" spans="1:4">
      <c r="A6582" s="394">
        <v>93591</v>
      </c>
      <c r="B6582" s="394" t="s">
        <v>5840</v>
      </c>
      <c r="C6582" s="394" t="s">
        <v>30433</v>
      </c>
      <c r="D6582" s="395" t="s">
        <v>39866</v>
      </c>
    </row>
    <row r="6583" spans="1:4">
      <c r="A6583" s="394">
        <v>93592</v>
      </c>
      <c r="B6583" s="394" t="s">
        <v>5841</v>
      </c>
      <c r="C6583" s="394" t="s">
        <v>30433</v>
      </c>
      <c r="D6583" s="395" t="s">
        <v>41441</v>
      </c>
    </row>
    <row r="6584" spans="1:4">
      <c r="A6584" s="394">
        <v>93593</v>
      </c>
      <c r="B6584" s="394" t="s">
        <v>5842</v>
      </c>
      <c r="C6584" s="394" t="s">
        <v>30433</v>
      </c>
      <c r="D6584" s="395" t="s">
        <v>41621</v>
      </c>
    </row>
    <row r="6585" spans="1:4">
      <c r="A6585" s="394">
        <v>93594</v>
      </c>
      <c r="B6585" s="394" t="s">
        <v>5843</v>
      </c>
      <c r="C6585" s="394" t="s">
        <v>4851</v>
      </c>
      <c r="D6585" s="395" t="s">
        <v>46867</v>
      </c>
    </row>
    <row r="6586" spans="1:4">
      <c r="A6586" s="394">
        <v>93595</v>
      </c>
      <c r="B6586" s="394" t="s">
        <v>5844</v>
      </c>
      <c r="C6586" s="394" t="s">
        <v>4851</v>
      </c>
      <c r="D6586" s="395" t="s">
        <v>46868</v>
      </c>
    </row>
    <row r="6587" spans="1:4">
      <c r="A6587" s="394">
        <v>93596</v>
      </c>
      <c r="B6587" s="394" t="s">
        <v>5845</v>
      </c>
      <c r="C6587" s="394" t="s">
        <v>4851</v>
      </c>
      <c r="D6587" s="395" t="s">
        <v>39875</v>
      </c>
    </row>
    <row r="6588" spans="1:4">
      <c r="A6588" s="394">
        <v>93597</v>
      </c>
      <c r="B6588" s="394" t="s">
        <v>5846</v>
      </c>
      <c r="C6588" s="394" t="s">
        <v>4851</v>
      </c>
      <c r="D6588" s="395" t="s">
        <v>39283</v>
      </c>
    </row>
    <row r="6589" spans="1:4">
      <c r="A6589" s="394">
        <v>93598</v>
      </c>
      <c r="B6589" s="394" t="s">
        <v>5847</v>
      </c>
      <c r="C6589" s="394" t="s">
        <v>4851</v>
      </c>
      <c r="D6589" s="395" t="s">
        <v>42398</v>
      </c>
    </row>
    <row r="6590" spans="1:4">
      <c r="A6590" s="394">
        <v>93599</v>
      </c>
      <c r="B6590" s="394" t="s">
        <v>5848</v>
      </c>
      <c r="C6590" s="394" t="s">
        <v>4851</v>
      </c>
      <c r="D6590" s="395" t="s">
        <v>41803</v>
      </c>
    </row>
    <row r="6591" spans="1:4">
      <c r="A6591" s="394">
        <v>95425</v>
      </c>
      <c r="B6591" s="394" t="s">
        <v>5849</v>
      </c>
      <c r="C6591" s="394" t="s">
        <v>30433</v>
      </c>
      <c r="D6591" s="395" t="s">
        <v>41441</v>
      </c>
    </row>
    <row r="6592" spans="1:4">
      <c r="A6592" s="394">
        <v>95426</v>
      </c>
      <c r="B6592" s="394" t="s">
        <v>5850</v>
      </c>
      <c r="C6592" s="394" t="s">
        <v>30433</v>
      </c>
      <c r="D6592" s="395" t="s">
        <v>41657</v>
      </c>
    </row>
    <row r="6593" spans="1:4">
      <c r="A6593" s="394">
        <v>95427</v>
      </c>
      <c r="B6593" s="394" t="s">
        <v>5851</v>
      </c>
      <c r="C6593" s="394" t="s">
        <v>30433</v>
      </c>
      <c r="D6593" s="395" t="s">
        <v>39661</v>
      </c>
    </row>
    <row r="6594" spans="1:4">
      <c r="A6594" s="394">
        <v>95428</v>
      </c>
      <c r="B6594" s="394" t="s">
        <v>5852</v>
      </c>
      <c r="C6594" s="394" t="s">
        <v>4851</v>
      </c>
      <c r="D6594" s="395" t="s">
        <v>39747</v>
      </c>
    </row>
    <row r="6595" spans="1:4">
      <c r="A6595" s="394">
        <v>95429</v>
      </c>
      <c r="B6595" s="394" t="s">
        <v>5853</v>
      </c>
      <c r="C6595" s="394" t="s">
        <v>4851</v>
      </c>
      <c r="D6595" s="395" t="s">
        <v>39718</v>
      </c>
    </row>
    <row r="6596" spans="1:4">
      <c r="A6596" s="394">
        <v>95430</v>
      </c>
      <c r="B6596" s="394" t="s">
        <v>5854</v>
      </c>
      <c r="C6596" s="394" t="s">
        <v>4851</v>
      </c>
      <c r="D6596" s="395" t="s">
        <v>39759</v>
      </c>
    </row>
    <row r="6597" spans="1:4">
      <c r="A6597" s="394">
        <v>95875</v>
      </c>
      <c r="B6597" s="394" t="s">
        <v>5855</v>
      </c>
      <c r="C6597" s="394" t="s">
        <v>30433</v>
      </c>
      <c r="D6597" s="395" t="s">
        <v>39726</v>
      </c>
    </row>
    <row r="6598" spans="1:4">
      <c r="A6598" s="394">
        <v>95876</v>
      </c>
      <c r="B6598" s="394" t="s">
        <v>5856</v>
      </c>
      <c r="C6598" s="394" t="s">
        <v>30433</v>
      </c>
      <c r="D6598" s="395" t="s">
        <v>42370</v>
      </c>
    </row>
    <row r="6599" spans="1:4">
      <c r="A6599" s="394">
        <v>95877</v>
      </c>
      <c r="B6599" s="394" t="s">
        <v>5857</v>
      </c>
      <c r="C6599" s="394" t="s">
        <v>30433</v>
      </c>
      <c r="D6599" s="395" t="s">
        <v>39288</v>
      </c>
    </row>
    <row r="6600" spans="1:4">
      <c r="A6600" s="394">
        <v>95878</v>
      </c>
      <c r="B6600" s="394" t="s">
        <v>5858</v>
      </c>
      <c r="C6600" s="394" t="s">
        <v>4851</v>
      </c>
      <c r="D6600" s="395" t="s">
        <v>42717</v>
      </c>
    </row>
    <row r="6601" spans="1:4">
      <c r="A6601" s="394">
        <v>95879</v>
      </c>
      <c r="B6601" s="394" t="s">
        <v>5859</v>
      </c>
      <c r="C6601" s="394" t="s">
        <v>4851</v>
      </c>
      <c r="D6601" s="395" t="s">
        <v>41646</v>
      </c>
    </row>
    <row r="6602" spans="1:4">
      <c r="A6602" s="394">
        <v>95880</v>
      </c>
      <c r="B6602" s="394" t="s">
        <v>5860</v>
      </c>
      <c r="C6602" s="394" t="s">
        <v>4851</v>
      </c>
      <c r="D6602" s="395" t="s">
        <v>41661</v>
      </c>
    </row>
    <row r="6603" spans="1:4">
      <c r="A6603" s="394">
        <v>97912</v>
      </c>
      <c r="B6603" s="394" t="s">
        <v>5861</v>
      </c>
      <c r="C6603" s="394" t="s">
        <v>30433</v>
      </c>
      <c r="D6603" s="395" t="s">
        <v>45428</v>
      </c>
    </row>
    <row r="6604" spans="1:4">
      <c r="A6604" s="394">
        <v>97913</v>
      </c>
      <c r="B6604" s="394" t="s">
        <v>5862</v>
      </c>
      <c r="C6604" s="394" t="s">
        <v>30433</v>
      </c>
      <c r="D6604" s="395" t="s">
        <v>41620</v>
      </c>
    </row>
    <row r="6605" spans="1:4">
      <c r="A6605" s="394">
        <v>97914</v>
      </c>
      <c r="B6605" s="394" t="s">
        <v>5863</v>
      </c>
      <c r="C6605" s="394" t="s">
        <v>30433</v>
      </c>
      <c r="D6605" s="395" t="s">
        <v>44865</v>
      </c>
    </row>
    <row r="6606" spans="1:4">
      <c r="A6606" s="394">
        <v>97915</v>
      </c>
      <c r="B6606" s="394" t="s">
        <v>5864</v>
      </c>
      <c r="C6606" s="394" t="s">
        <v>30433</v>
      </c>
      <c r="D6606" s="395" t="s">
        <v>39666</v>
      </c>
    </row>
    <row r="6607" spans="1:4">
      <c r="A6607" s="394">
        <v>100937</v>
      </c>
      <c r="B6607" s="394" t="s">
        <v>5865</v>
      </c>
      <c r="C6607" s="394" t="s">
        <v>30433</v>
      </c>
      <c r="D6607" s="395" t="s">
        <v>42760</v>
      </c>
    </row>
    <row r="6608" spans="1:4">
      <c r="A6608" s="394">
        <v>100938</v>
      </c>
      <c r="B6608" s="394" t="s">
        <v>5866</v>
      </c>
      <c r="C6608" s="394" t="s">
        <v>30433</v>
      </c>
      <c r="D6608" s="395" t="s">
        <v>41454</v>
      </c>
    </row>
    <row r="6609" spans="1:4">
      <c r="A6609" s="394">
        <v>100939</v>
      </c>
      <c r="B6609" s="394" t="s">
        <v>5867</v>
      </c>
      <c r="C6609" s="394" t="s">
        <v>30433</v>
      </c>
      <c r="D6609" s="395" t="s">
        <v>41148</v>
      </c>
    </row>
    <row r="6610" spans="1:4">
      <c r="A6610" s="394">
        <v>100940</v>
      </c>
      <c r="B6610" s="394" t="s">
        <v>5868</v>
      </c>
      <c r="C6610" s="394" t="s">
        <v>30433</v>
      </c>
      <c r="D6610" s="395" t="s">
        <v>44053</v>
      </c>
    </row>
    <row r="6611" spans="1:4">
      <c r="A6611" s="394">
        <v>100941</v>
      </c>
      <c r="B6611" s="394" t="s">
        <v>5869</v>
      </c>
      <c r="C6611" s="394" t="s">
        <v>4851</v>
      </c>
      <c r="D6611" s="395" t="s">
        <v>43076</v>
      </c>
    </row>
    <row r="6612" spans="1:4">
      <c r="A6612" s="394">
        <v>100942</v>
      </c>
      <c r="B6612" s="394" t="s">
        <v>5870</v>
      </c>
      <c r="C6612" s="394" t="s">
        <v>4851</v>
      </c>
      <c r="D6612" s="395" t="s">
        <v>39830</v>
      </c>
    </row>
    <row r="6613" spans="1:4">
      <c r="A6613" s="394">
        <v>100943</v>
      </c>
      <c r="B6613" s="394" t="s">
        <v>5871</v>
      </c>
      <c r="C6613" s="394" t="s">
        <v>4851</v>
      </c>
      <c r="D6613" s="395" t="s">
        <v>39538</v>
      </c>
    </row>
    <row r="6614" spans="1:4">
      <c r="A6614" s="394">
        <v>100944</v>
      </c>
      <c r="B6614" s="394" t="s">
        <v>5872</v>
      </c>
      <c r="C6614" s="394" t="s">
        <v>4851</v>
      </c>
      <c r="D6614" s="395" t="s">
        <v>40668</v>
      </c>
    </row>
    <row r="6615" spans="1:4">
      <c r="A6615" s="394">
        <v>100945</v>
      </c>
      <c r="B6615" s="394" t="s">
        <v>5873</v>
      </c>
      <c r="C6615" s="394" t="s">
        <v>4851</v>
      </c>
      <c r="D6615" s="395" t="s">
        <v>39289</v>
      </c>
    </row>
    <row r="6616" spans="1:4">
      <c r="A6616" s="394">
        <v>100946</v>
      </c>
      <c r="B6616" s="394" t="s">
        <v>5874</v>
      </c>
      <c r="C6616" s="394" t="s">
        <v>4851</v>
      </c>
      <c r="D6616" s="395" t="s">
        <v>42077</v>
      </c>
    </row>
    <row r="6617" spans="1:4">
      <c r="A6617" s="394">
        <v>100947</v>
      </c>
      <c r="B6617" s="394" t="s">
        <v>5875</v>
      </c>
      <c r="C6617" s="394" t="s">
        <v>4851</v>
      </c>
      <c r="D6617" s="395" t="s">
        <v>41365</v>
      </c>
    </row>
    <row r="6618" spans="1:4">
      <c r="A6618" s="394">
        <v>100948</v>
      </c>
      <c r="B6618" s="394" t="s">
        <v>5876</v>
      </c>
      <c r="C6618" s="394" t="s">
        <v>4851</v>
      </c>
      <c r="D6618" s="395" t="s">
        <v>39655</v>
      </c>
    </row>
    <row r="6619" spans="1:4">
      <c r="A6619" s="394">
        <v>100949</v>
      </c>
      <c r="B6619" s="394" t="s">
        <v>5877</v>
      </c>
      <c r="C6619" s="394" t="s">
        <v>4851</v>
      </c>
      <c r="D6619" s="395" t="s">
        <v>42558</v>
      </c>
    </row>
    <row r="6620" spans="1:4">
      <c r="A6620" s="394">
        <v>100950</v>
      </c>
      <c r="B6620" s="394" t="s">
        <v>5878</v>
      </c>
      <c r="C6620" s="394" t="s">
        <v>4851</v>
      </c>
      <c r="D6620" s="395" t="s">
        <v>39281</v>
      </c>
    </row>
    <row r="6621" spans="1:4">
      <c r="A6621" s="394">
        <v>100951</v>
      </c>
      <c r="B6621" s="394" t="s">
        <v>5879</v>
      </c>
      <c r="C6621" s="394" t="s">
        <v>4851</v>
      </c>
      <c r="D6621" s="395" t="s">
        <v>40076</v>
      </c>
    </row>
    <row r="6622" spans="1:4">
      <c r="A6622" s="394">
        <v>100952</v>
      </c>
      <c r="B6622" s="394" t="s">
        <v>5880</v>
      </c>
      <c r="C6622" s="394" t="s">
        <v>4851</v>
      </c>
      <c r="D6622" s="395" t="s">
        <v>41364</v>
      </c>
    </row>
    <row r="6623" spans="1:4">
      <c r="A6623" s="394">
        <v>100953</v>
      </c>
      <c r="B6623" s="394" t="s">
        <v>5881</v>
      </c>
      <c r="C6623" s="394" t="s">
        <v>4851</v>
      </c>
      <c r="D6623" s="395" t="s">
        <v>39659</v>
      </c>
    </row>
    <row r="6624" spans="1:4">
      <c r="A6624" s="394">
        <v>100954</v>
      </c>
      <c r="B6624" s="394" t="s">
        <v>5882</v>
      </c>
      <c r="C6624" s="394" t="s">
        <v>4851</v>
      </c>
      <c r="D6624" s="395" t="s">
        <v>39320</v>
      </c>
    </row>
    <row r="6625" spans="1:4">
      <c r="A6625" s="394">
        <v>100955</v>
      </c>
      <c r="B6625" s="394" t="s">
        <v>5883</v>
      </c>
      <c r="C6625" s="394" t="s">
        <v>30433</v>
      </c>
      <c r="D6625" s="395" t="s">
        <v>46869</v>
      </c>
    </row>
    <row r="6626" spans="1:4">
      <c r="A6626" s="394">
        <v>100956</v>
      </c>
      <c r="B6626" s="394" t="s">
        <v>5884</v>
      </c>
      <c r="C6626" s="394" t="s">
        <v>30433</v>
      </c>
      <c r="D6626" s="395" t="s">
        <v>39271</v>
      </c>
    </row>
    <row r="6627" spans="1:4">
      <c r="A6627" s="394">
        <v>100957</v>
      </c>
      <c r="B6627" s="394" t="s">
        <v>5885</v>
      </c>
      <c r="C6627" s="394" t="s">
        <v>30433</v>
      </c>
      <c r="D6627" s="395" t="s">
        <v>42273</v>
      </c>
    </row>
    <row r="6628" spans="1:4">
      <c r="A6628" s="394">
        <v>100958</v>
      </c>
      <c r="B6628" s="394" t="s">
        <v>5886</v>
      </c>
      <c r="C6628" s="394" t="s">
        <v>30433</v>
      </c>
      <c r="D6628" s="395" t="s">
        <v>42250</v>
      </c>
    </row>
    <row r="6629" spans="1:4">
      <c r="A6629" s="394">
        <v>100959</v>
      </c>
      <c r="B6629" s="394" t="s">
        <v>5887</v>
      </c>
      <c r="C6629" s="394" t="s">
        <v>30433</v>
      </c>
      <c r="D6629" s="395" t="s">
        <v>40685</v>
      </c>
    </row>
    <row r="6630" spans="1:4">
      <c r="A6630" s="394">
        <v>100960</v>
      </c>
      <c r="B6630" s="394" t="s">
        <v>5888</v>
      </c>
      <c r="C6630" s="394" t="s">
        <v>30433</v>
      </c>
      <c r="D6630" s="395" t="s">
        <v>43390</v>
      </c>
    </row>
    <row r="6631" spans="1:4">
      <c r="A6631" s="394">
        <v>100961</v>
      </c>
      <c r="B6631" s="394" t="s">
        <v>5889</v>
      </c>
      <c r="C6631" s="394" t="s">
        <v>30433</v>
      </c>
      <c r="D6631" s="395" t="s">
        <v>42579</v>
      </c>
    </row>
    <row r="6632" spans="1:4">
      <c r="A6632" s="394">
        <v>100962</v>
      </c>
      <c r="B6632" s="394" t="s">
        <v>5890</v>
      </c>
      <c r="C6632" s="394" t="s">
        <v>30433</v>
      </c>
      <c r="D6632" s="395" t="s">
        <v>39459</v>
      </c>
    </row>
    <row r="6633" spans="1:4">
      <c r="A6633" s="394">
        <v>100963</v>
      </c>
      <c r="B6633" s="394" t="s">
        <v>5891</v>
      </c>
      <c r="C6633" s="394" t="s">
        <v>30433</v>
      </c>
      <c r="D6633" s="395" t="s">
        <v>39876</v>
      </c>
    </row>
    <row r="6634" spans="1:4">
      <c r="A6634" s="394">
        <v>100964</v>
      </c>
      <c r="B6634" s="394" t="s">
        <v>5892</v>
      </c>
      <c r="C6634" s="394" t="s">
        <v>30433</v>
      </c>
      <c r="D6634" s="395" t="s">
        <v>43227</v>
      </c>
    </row>
    <row r="6635" spans="1:4">
      <c r="A6635" s="394">
        <v>100973</v>
      </c>
      <c r="B6635" s="394" t="s">
        <v>5893</v>
      </c>
      <c r="C6635" s="394" t="s">
        <v>1475</v>
      </c>
      <c r="D6635" s="395" t="s">
        <v>39669</v>
      </c>
    </row>
    <row r="6636" spans="1:4">
      <c r="A6636" s="394">
        <v>100974</v>
      </c>
      <c r="B6636" s="394" t="s">
        <v>5894</v>
      </c>
      <c r="C6636" s="394" t="s">
        <v>1475</v>
      </c>
      <c r="D6636" s="395" t="s">
        <v>41336</v>
      </c>
    </row>
    <row r="6637" spans="1:4">
      <c r="A6637" s="394">
        <v>100975</v>
      </c>
      <c r="B6637" s="394" t="s">
        <v>5895</v>
      </c>
      <c r="C6637" s="394" t="s">
        <v>1475</v>
      </c>
      <c r="D6637" s="395" t="s">
        <v>45208</v>
      </c>
    </row>
    <row r="6638" spans="1:4">
      <c r="A6638" s="394">
        <v>100965</v>
      </c>
      <c r="B6638" s="394" t="s">
        <v>5896</v>
      </c>
      <c r="C6638" s="394" t="s">
        <v>4851</v>
      </c>
      <c r="D6638" s="395" t="s">
        <v>41675</v>
      </c>
    </row>
    <row r="6639" spans="1:4">
      <c r="A6639" s="394">
        <v>100966</v>
      </c>
      <c r="B6639" s="394" t="s">
        <v>5897</v>
      </c>
      <c r="C6639" s="394" t="s">
        <v>4851</v>
      </c>
      <c r="D6639" s="395" t="s">
        <v>42372</v>
      </c>
    </row>
    <row r="6640" spans="1:4">
      <c r="A6640" s="394">
        <v>100969</v>
      </c>
      <c r="B6640" s="394" t="s">
        <v>5900</v>
      </c>
      <c r="C6640" s="394" t="s">
        <v>4851</v>
      </c>
      <c r="D6640" s="395" t="s">
        <v>39912</v>
      </c>
    </row>
    <row r="6641" spans="1:4">
      <c r="A6641" s="394">
        <v>100970</v>
      </c>
      <c r="B6641" s="394" t="s">
        <v>5901</v>
      </c>
      <c r="C6641" s="394" t="s">
        <v>4851</v>
      </c>
      <c r="D6641" s="395" t="s">
        <v>39707</v>
      </c>
    </row>
    <row r="6642" spans="1:4">
      <c r="A6642" s="394">
        <v>102330</v>
      </c>
      <c r="B6642" s="394" t="s">
        <v>5898</v>
      </c>
      <c r="C6642" s="394" t="s">
        <v>4851</v>
      </c>
      <c r="D6642" s="395" t="s">
        <v>41658</v>
      </c>
    </row>
    <row r="6643" spans="1:4">
      <c r="A6643" s="394">
        <v>102331</v>
      </c>
      <c r="B6643" s="394" t="s">
        <v>5899</v>
      </c>
      <c r="C6643" s="394" t="s">
        <v>4851</v>
      </c>
      <c r="D6643" s="395" t="s">
        <v>39879</v>
      </c>
    </row>
    <row r="6644" spans="1:4">
      <c r="A6644" s="394">
        <v>102332</v>
      </c>
      <c r="B6644" s="394" t="s">
        <v>5902</v>
      </c>
      <c r="C6644" s="394" t="s">
        <v>4851</v>
      </c>
      <c r="D6644" s="395" t="s">
        <v>43042</v>
      </c>
    </row>
    <row r="6645" spans="1:4">
      <c r="A6645" s="394">
        <v>102333</v>
      </c>
      <c r="B6645" s="394" t="s">
        <v>5903</v>
      </c>
      <c r="C6645" s="394" t="s">
        <v>4851</v>
      </c>
      <c r="D6645" s="395" t="s">
        <v>41617</v>
      </c>
    </row>
    <row r="6646" spans="1:4">
      <c r="A6646" s="394">
        <v>101019</v>
      </c>
      <c r="B6646" s="394" t="s">
        <v>5904</v>
      </c>
      <c r="C6646" s="394" t="s">
        <v>5134</v>
      </c>
      <c r="D6646" s="395" t="s">
        <v>46870</v>
      </c>
    </row>
    <row r="6647" spans="1:4">
      <c r="A6647" s="394">
        <v>101479</v>
      </c>
      <c r="B6647" s="394" t="s">
        <v>5905</v>
      </c>
      <c r="C6647" s="394" t="s">
        <v>5134</v>
      </c>
      <c r="D6647" s="395" t="s">
        <v>46871</v>
      </c>
    </row>
    <row r="6648" spans="1:4">
      <c r="A6648" s="394">
        <v>102568</v>
      </c>
      <c r="B6648" s="394" t="s">
        <v>30435</v>
      </c>
      <c r="C6648" s="394" t="s">
        <v>5134</v>
      </c>
      <c r="D6648" s="395" t="s">
        <v>46872</v>
      </c>
    </row>
    <row r="6649" spans="1:4">
      <c r="A6649" s="394">
        <v>100976</v>
      </c>
      <c r="B6649" s="394" t="s">
        <v>5906</v>
      </c>
      <c r="C6649" s="394" t="s">
        <v>1475</v>
      </c>
      <c r="D6649" s="395" t="s">
        <v>41523</v>
      </c>
    </row>
    <row r="6650" spans="1:4">
      <c r="A6650" s="394">
        <v>100977</v>
      </c>
      <c r="B6650" s="394" t="s">
        <v>5907</v>
      </c>
      <c r="C6650" s="394" t="s">
        <v>1475</v>
      </c>
      <c r="D6650" s="395" t="s">
        <v>39610</v>
      </c>
    </row>
    <row r="6651" spans="1:4">
      <c r="A6651" s="394">
        <v>100978</v>
      </c>
      <c r="B6651" s="394" t="s">
        <v>5908</v>
      </c>
      <c r="C6651" s="394" t="s">
        <v>1475</v>
      </c>
      <c r="D6651" s="395" t="s">
        <v>39750</v>
      </c>
    </row>
    <row r="6652" spans="1:4">
      <c r="A6652" s="394">
        <v>100979</v>
      </c>
      <c r="B6652" s="394" t="s">
        <v>5909</v>
      </c>
      <c r="C6652" s="394" t="s">
        <v>1475</v>
      </c>
      <c r="D6652" s="395" t="s">
        <v>40045</v>
      </c>
    </row>
    <row r="6653" spans="1:4">
      <c r="A6653" s="394">
        <v>100980</v>
      </c>
      <c r="B6653" s="394" t="s">
        <v>5910</v>
      </c>
      <c r="C6653" s="394" t="s">
        <v>1475</v>
      </c>
      <c r="D6653" s="395" t="s">
        <v>39753</v>
      </c>
    </row>
    <row r="6654" spans="1:4">
      <c r="A6654" s="394">
        <v>100981</v>
      </c>
      <c r="B6654" s="394" t="s">
        <v>5911</v>
      </c>
      <c r="C6654" s="394" t="s">
        <v>1475</v>
      </c>
      <c r="D6654" s="395" t="s">
        <v>46873</v>
      </c>
    </row>
    <row r="6655" spans="1:4">
      <c r="A6655" s="394">
        <v>100982</v>
      </c>
      <c r="B6655" s="394" t="s">
        <v>5912</v>
      </c>
      <c r="C6655" s="394" t="s">
        <v>1475</v>
      </c>
      <c r="D6655" s="395" t="s">
        <v>40660</v>
      </c>
    </row>
    <row r="6656" spans="1:4">
      <c r="A6656" s="394">
        <v>100983</v>
      </c>
      <c r="B6656" s="394" t="s">
        <v>5913</v>
      </c>
      <c r="C6656" s="394" t="s">
        <v>1475</v>
      </c>
      <c r="D6656" s="395" t="s">
        <v>43143</v>
      </c>
    </row>
    <row r="6657" spans="1:4">
      <c r="A6657" s="394">
        <v>100984</v>
      </c>
      <c r="B6657" s="394" t="s">
        <v>5914</v>
      </c>
      <c r="C6657" s="394" t="s">
        <v>1475</v>
      </c>
      <c r="D6657" s="395" t="s">
        <v>42140</v>
      </c>
    </row>
    <row r="6658" spans="1:4">
      <c r="A6658" s="394">
        <v>100985</v>
      </c>
      <c r="B6658" s="394" t="s">
        <v>5915</v>
      </c>
      <c r="C6658" s="394" t="s">
        <v>1475</v>
      </c>
      <c r="D6658" s="395" t="s">
        <v>40262</v>
      </c>
    </row>
    <row r="6659" spans="1:4">
      <c r="A6659" s="394">
        <v>100986</v>
      </c>
      <c r="B6659" s="394" t="s">
        <v>5916</v>
      </c>
      <c r="C6659" s="394" t="s">
        <v>1475</v>
      </c>
      <c r="D6659" s="395" t="s">
        <v>42646</v>
      </c>
    </row>
    <row r="6660" spans="1:4">
      <c r="A6660" s="394">
        <v>100987</v>
      </c>
      <c r="B6660" s="394" t="s">
        <v>5917</v>
      </c>
      <c r="C6660" s="394" t="s">
        <v>1475</v>
      </c>
      <c r="D6660" s="395" t="s">
        <v>40148</v>
      </c>
    </row>
    <row r="6661" spans="1:4">
      <c r="A6661" s="394">
        <v>100988</v>
      </c>
      <c r="B6661" s="394" t="s">
        <v>5918</v>
      </c>
      <c r="C6661" s="394" t="s">
        <v>1475</v>
      </c>
      <c r="D6661" s="395" t="s">
        <v>46874</v>
      </c>
    </row>
    <row r="6662" spans="1:4">
      <c r="A6662" s="394">
        <v>100989</v>
      </c>
      <c r="B6662" s="394" t="s">
        <v>5919</v>
      </c>
      <c r="C6662" s="394" t="s">
        <v>5134</v>
      </c>
      <c r="D6662" s="395" t="s">
        <v>39811</v>
      </c>
    </row>
    <row r="6663" spans="1:4">
      <c r="A6663" s="394">
        <v>100990</v>
      </c>
      <c r="B6663" s="394" t="s">
        <v>5920</v>
      </c>
      <c r="C6663" s="394" t="s">
        <v>5134</v>
      </c>
      <c r="D6663" s="395" t="s">
        <v>39740</v>
      </c>
    </row>
    <row r="6664" spans="1:4">
      <c r="A6664" s="394">
        <v>100991</v>
      </c>
      <c r="B6664" s="394" t="s">
        <v>5921</v>
      </c>
      <c r="C6664" s="394" t="s">
        <v>5134</v>
      </c>
      <c r="D6664" s="395" t="s">
        <v>40217</v>
      </c>
    </row>
    <row r="6665" spans="1:4">
      <c r="A6665" s="394">
        <v>100992</v>
      </c>
      <c r="B6665" s="394" t="s">
        <v>5922</v>
      </c>
      <c r="C6665" s="394" t="s">
        <v>5134</v>
      </c>
      <c r="D6665" s="395" t="s">
        <v>39817</v>
      </c>
    </row>
    <row r="6666" spans="1:4">
      <c r="A6666" s="394">
        <v>100993</v>
      </c>
      <c r="B6666" s="394" t="s">
        <v>5923</v>
      </c>
      <c r="C6666" s="394" t="s">
        <v>5134</v>
      </c>
      <c r="D6666" s="395" t="s">
        <v>39797</v>
      </c>
    </row>
    <row r="6667" spans="1:4">
      <c r="A6667" s="394">
        <v>100994</v>
      </c>
      <c r="B6667" s="394" t="s">
        <v>5924</v>
      </c>
      <c r="C6667" s="394" t="s">
        <v>5134</v>
      </c>
      <c r="D6667" s="395" t="s">
        <v>40681</v>
      </c>
    </row>
    <row r="6668" spans="1:4">
      <c r="A6668" s="394">
        <v>100995</v>
      </c>
      <c r="B6668" s="394" t="s">
        <v>5925</v>
      </c>
      <c r="C6668" s="394" t="s">
        <v>5134</v>
      </c>
      <c r="D6668" s="395" t="s">
        <v>42719</v>
      </c>
    </row>
    <row r="6669" spans="1:4">
      <c r="A6669" s="394">
        <v>100996</v>
      </c>
      <c r="B6669" s="394" t="s">
        <v>5926</v>
      </c>
      <c r="C6669" s="394" t="s">
        <v>5134</v>
      </c>
      <c r="D6669" s="395" t="s">
        <v>39541</v>
      </c>
    </row>
    <row r="6670" spans="1:4">
      <c r="A6670" s="394">
        <v>100997</v>
      </c>
      <c r="B6670" s="394" t="s">
        <v>5927</v>
      </c>
      <c r="C6670" s="394" t="s">
        <v>5134</v>
      </c>
      <c r="D6670" s="395" t="s">
        <v>39774</v>
      </c>
    </row>
    <row r="6671" spans="1:4">
      <c r="A6671" s="394">
        <v>100998</v>
      </c>
      <c r="B6671" s="394" t="s">
        <v>5928</v>
      </c>
      <c r="C6671" s="394" t="s">
        <v>5134</v>
      </c>
      <c r="D6671" s="395" t="s">
        <v>39738</v>
      </c>
    </row>
    <row r="6672" spans="1:4">
      <c r="A6672" s="394">
        <v>100999</v>
      </c>
      <c r="B6672" s="394" t="s">
        <v>5929</v>
      </c>
      <c r="C6672" s="394" t="s">
        <v>5134</v>
      </c>
      <c r="D6672" s="395" t="s">
        <v>41013</v>
      </c>
    </row>
    <row r="6673" spans="1:4">
      <c r="A6673" s="394">
        <v>101000</v>
      </c>
      <c r="B6673" s="394" t="s">
        <v>5930</v>
      </c>
      <c r="C6673" s="394" t="s">
        <v>5134</v>
      </c>
      <c r="D6673" s="395" t="s">
        <v>39761</v>
      </c>
    </row>
    <row r="6674" spans="1:4">
      <c r="A6674" s="394">
        <v>101001</v>
      </c>
      <c r="B6674" s="394" t="s">
        <v>5931</v>
      </c>
      <c r="C6674" s="394" t="s">
        <v>5134</v>
      </c>
      <c r="D6674" s="395" t="s">
        <v>42131</v>
      </c>
    </row>
    <row r="6675" spans="1:4">
      <c r="A6675" s="394">
        <v>101002</v>
      </c>
      <c r="B6675" s="394" t="s">
        <v>5932</v>
      </c>
      <c r="C6675" s="394" t="s">
        <v>5134</v>
      </c>
      <c r="D6675" s="395" t="s">
        <v>40343</v>
      </c>
    </row>
    <row r="6676" spans="1:4">
      <c r="A6676" s="394">
        <v>101003</v>
      </c>
      <c r="B6676" s="394" t="s">
        <v>5933</v>
      </c>
      <c r="C6676" s="394" t="s">
        <v>5134</v>
      </c>
      <c r="D6676" s="395" t="s">
        <v>41455</v>
      </c>
    </row>
    <row r="6677" spans="1:4">
      <c r="A6677" s="394">
        <v>101004</v>
      </c>
      <c r="B6677" s="394" t="s">
        <v>5934</v>
      </c>
      <c r="C6677" s="394" t="s">
        <v>5134</v>
      </c>
      <c r="D6677" s="395" t="s">
        <v>39742</v>
      </c>
    </row>
    <row r="6678" spans="1:4">
      <c r="A6678" s="394">
        <v>101005</v>
      </c>
      <c r="B6678" s="394" t="s">
        <v>5935</v>
      </c>
      <c r="C6678" s="394" t="s">
        <v>1475</v>
      </c>
      <c r="D6678" s="395" t="s">
        <v>40951</v>
      </c>
    </row>
    <row r="6679" spans="1:4">
      <c r="A6679" s="394">
        <v>101006</v>
      </c>
      <c r="B6679" s="394" t="s">
        <v>5936</v>
      </c>
      <c r="C6679" s="394" t="s">
        <v>1475</v>
      </c>
      <c r="D6679" s="395" t="s">
        <v>42429</v>
      </c>
    </row>
    <row r="6680" spans="1:4">
      <c r="A6680" s="394">
        <v>101007</v>
      </c>
      <c r="B6680" s="394" t="s">
        <v>5937</v>
      </c>
      <c r="C6680" s="394" t="s">
        <v>1475</v>
      </c>
      <c r="D6680" s="395" t="s">
        <v>41363</v>
      </c>
    </row>
    <row r="6681" spans="1:4">
      <c r="A6681" s="394">
        <v>101008</v>
      </c>
      <c r="B6681" s="394" t="s">
        <v>5938</v>
      </c>
      <c r="C6681" s="394" t="s">
        <v>1475</v>
      </c>
      <c r="D6681" s="395" t="s">
        <v>41318</v>
      </c>
    </row>
    <row r="6682" spans="1:4">
      <c r="A6682" s="394">
        <v>101009</v>
      </c>
      <c r="B6682" s="394" t="s">
        <v>5939</v>
      </c>
      <c r="C6682" s="394" t="s">
        <v>5134</v>
      </c>
      <c r="D6682" s="395" t="s">
        <v>39772</v>
      </c>
    </row>
    <row r="6683" spans="1:4">
      <c r="A6683" s="394">
        <v>101010</v>
      </c>
      <c r="B6683" s="394" t="s">
        <v>5940</v>
      </c>
      <c r="C6683" s="394" t="s">
        <v>5134</v>
      </c>
      <c r="D6683" s="395" t="s">
        <v>46875</v>
      </c>
    </row>
    <row r="6684" spans="1:4">
      <c r="A6684" s="394">
        <v>101013</v>
      </c>
      <c r="B6684" s="394" t="s">
        <v>5941</v>
      </c>
      <c r="C6684" s="394" t="s">
        <v>5134</v>
      </c>
      <c r="D6684" s="395" t="s">
        <v>46876</v>
      </c>
    </row>
    <row r="6685" spans="1:4">
      <c r="A6685" s="394">
        <v>101014</v>
      </c>
      <c r="B6685" s="394" t="s">
        <v>5942</v>
      </c>
      <c r="C6685" s="394" t="s">
        <v>5134</v>
      </c>
      <c r="D6685" s="395" t="s">
        <v>46877</v>
      </c>
    </row>
    <row r="6686" spans="1:4">
      <c r="A6686" s="394">
        <v>101015</v>
      </c>
      <c r="B6686" s="394" t="s">
        <v>5943</v>
      </c>
      <c r="C6686" s="394" t="s">
        <v>5134</v>
      </c>
      <c r="D6686" s="395" t="s">
        <v>43688</v>
      </c>
    </row>
    <row r="6687" spans="1:4">
      <c r="A6687" s="394">
        <v>101016</v>
      </c>
      <c r="B6687" s="394" t="s">
        <v>5944</v>
      </c>
      <c r="C6687" s="394" t="s">
        <v>5134</v>
      </c>
      <c r="D6687" s="395" t="s">
        <v>46878</v>
      </c>
    </row>
    <row r="6688" spans="1:4">
      <c r="A6688" s="394">
        <v>101017</v>
      </c>
      <c r="B6688" s="394" t="s">
        <v>5945</v>
      </c>
      <c r="C6688" s="394" t="s">
        <v>5134</v>
      </c>
      <c r="D6688" s="395" t="s">
        <v>42963</v>
      </c>
    </row>
    <row r="6689" spans="1:4">
      <c r="A6689" s="394">
        <v>101018</v>
      </c>
      <c r="B6689" s="394" t="s">
        <v>5946</v>
      </c>
      <c r="C6689" s="394" t="s">
        <v>5134</v>
      </c>
      <c r="D6689" s="395" t="s">
        <v>40738</v>
      </c>
    </row>
    <row r="6690" spans="1:4">
      <c r="A6690" s="394">
        <v>101463</v>
      </c>
      <c r="B6690" s="394" t="s">
        <v>5947</v>
      </c>
      <c r="C6690" s="394" t="s">
        <v>5134</v>
      </c>
      <c r="D6690" s="395" t="s">
        <v>41478</v>
      </c>
    </row>
    <row r="6691" spans="1:4">
      <c r="A6691" s="394">
        <v>101464</v>
      </c>
      <c r="B6691" s="394" t="s">
        <v>5948</v>
      </c>
      <c r="C6691" s="394" t="s">
        <v>5134</v>
      </c>
      <c r="D6691" s="395" t="s">
        <v>40436</v>
      </c>
    </row>
    <row r="6692" spans="1:4">
      <c r="A6692" s="394">
        <v>101465</v>
      </c>
      <c r="B6692" s="394" t="s">
        <v>5949</v>
      </c>
      <c r="C6692" s="394" t="s">
        <v>5134</v>
      </c>
      <c r="D6692" s="395" t="s">
        <v>42615</v>
      </c>
    </row>
    <row r="6693" spans="1:4">
      <c r="A6693" s="394">
        <v>101466</v>
      </c>
      <c r="B6693" s="394" t="s">
        <v>5950</v>
      </c>
      <c r="C6693" s="394" t="s">
        <v>5134</v>
      </c>
      <c r="D6693" s="395" t="s">
        <v>40592</v>
      </c>
    </row>
    <row r="6694" spans="1:4">
      <c r="A6694" s="394">
        <v>101467</v>
      </c>
      <c r="B6694" s="394" t="s">
        <v>5951</v>
      </c>
      <c r="C6694" s="394" t="s">
        <v>5134</v>
      </c>
      <c r="D6694" s="395" t="s">
        <v>40600</v>
      </c>
    </row>
    <row r="6695" spans="1:4">
      <c r="A6695" s="394">
        <v>101468</v>
      </c>
      <c r="B6695" s="394" t="s">
        <v>5952</v>
      </c>
      <c r="C6695" s="394" t="s">
        <v>5134</v>
      </c>
      <c r="D6695" s="395" t="s">
        <v>41443</v>
      </c>
    </row>
    <row r="6696" spans="1:4">
      <c r="A6696" s="394">
        <v>101469</v>
      </c>
      <c r="B6696" s="394" t="s">
        <v>5953</v>
      </c>
      <c r="C6696" s="394" t="s">
        <v>5134</v>
      </c>
      <c r="D6696" s="395" t="s">
        <v>41611</v>
      </c>
    </row>
    <row r="6697" spans="1:4">
      <c r="A6697" s="394">
        <v>101470</v>
      </c>
      <c r="B6697" s="394" t="s">
        <v>5954</v>
      </c>
      <c r="C6697" s="394" t="s">
        <v>5134</v>
      </c>
      <c r="D6697" s="395" t="s">
        <v>43200</v>
      </c>
    </row>
    <row r="6698" spans="1:4">
      <c r="A6698" s="394">
        <v>101471</v>
      </c>
      <c r="B6698" s="394" t="s">
        <v>5955</v>
      </c>
      <c r="C6698" s="394" t="s">
        <v>5134</v>
      </c>
      <c r="D6698" s="395" t="s">
        <v>43222</v>
      </c>
    </row>
    <row r="6699" spans="1:4">
      <c r="A6699" s="394">
        <v>101472</v>
      </c>
      <c r="B6699" s="394" t="s">
        <v>5956</v>
      </c>
      <c r="C6699" s="394" t="s">
        <v>5134</v>
      </c>
      <c r="D6699" s="395" t="s">
        <v>46468</v>
      </c>
    </row>
    <row r="6700" spans="1:4">
      <c r="A6700" s="394">
        <v>101473</v>
      </c>
      <c r="B6700" s="394" t="s">
        <v>5957</v>
      </c>
      <c r="C6700" s="394" t="s">
        <v>5134</v>
      </c>
      <c r="D6700" s="395" t="s">
        <v>40518</v>
      </c>
    </row>
    <row r="6701" spans="1:4">
      <c r="A6701" s="394">
        <v>101474</v>
      </c>
      <c r="B6701" s="394" t="s">
        <v>5958</v>
      </c>
      <c r="C6701" s="394" t="s">
        <v>5134</v>
      </c>
      <c r="D6701" s="395" t="s">
        <v>46272</v>
      </c>
    </row>
    <row r="6702" spans="1:4">
      <c r="A6702" s="394">
        <v>101475</v>
      </c>
      <c r="B6702" s="394" t="s">
        <v>5959</v>
      </c>
      <c r="C6702" s="394" t="s">
        <v>5134</v>
      </c>
      <c r="D6702" s="395" t="s">
        <v>40812</v>
      </c>
    </row>
    <row r="6703" spans="1:4">
      <c r="A6703" s="394">
        <v>101476</v>
      </c>
      <c r="B6703" s="394" t="s">
        <v>5960</v>
      </c>
      <c r="C6703" s="394" t="s">
        <v>5134</v>
      </c>
      <c r="D6703" s="395" t="s">
        <v>39932</v>
      </c>
    </row>
    <row r="6704" spans="1:4">
      <c r="A6704" s="394">
        <v>101477</v>
      </c>
      <c r="B6704" s="394" t="s">
        <v>5961</v>
      </c>
      <c r="C6704" s="394" t="s">
        <v>5134</v>
      </c>
      <c r="D6704" s="395" t="s">
        <v>44141</v>
      </c>
    </row>
    <row r="6705" spans="1:4">
      <c r="A6705" s="394">
        <v>101478</v>
      </c>
      <c r="B6705" s="394" t="s">
        <v>5962</v>
      </c>
      <c r="C6705" s="394" t="s">
        <v>5134</v>
      </c>
      <c r="D6705" s="395" t="s">
        <v>41989</v>
      </c>
    </row>
    <row r="6706" spans="1:4">
      <c r="A6706" s="394">
        <v>101480</v>
      </c>
      <c r="B6706" s="394" t="s">
        <v>5963</v>
      </c>
      <c r="C6706" s="394" t="s">
        <v>5134</v>
      </c>
      <c r="D6706" s="395" t="s">
        <v>40915</v>
      </c>
    </row>
    <row r="6707" spans="1:4">
      <c r="A6707" s="394">
        <v>101481</v>
      </c>
      <c r="B6707" s="394" t="s">
        <v>5964</v>
      </c>
      <c r="C6707" s="394" t="s">
        <v>5134</v>
      </c>
      <c r="D6707" s="395" t="s">
        <v>46602</v>
      </c>
    </row>
    <row r="6708" spans="1:4">
      <c r="A6708" s="394">
        <v>101482</v>
      </c>
      <c r="B6708" s="394" t="s">
        <v>31122</v>
      </c>
      <c r="C6708" s="394" t="s">
        <v>5134</v>
      </c>
      <c r="D6708" s="395" t="s">
        <v>42956</v>
      </c>
    </row>
    <row r="6709" spans="1:4">
      <c r="A6709" s="394">
        <v>101483</v>
      </c>
      <c r="B6709" s="394" t="s">
        <v>5965</v>
      </c>
      <c r="C6709" s="394" t="s">
        <v>5134</v>
      </c>
      <c r="D6709" s="395" t="s">
        <v>41802</v>
      </c>
    </row>
    <row r="6710" spans="1:4">
      <c r="A6710" s="394">
        <v>101484</v>
      </c>
      <c r="B6710" s="394" t="s">
        <v>5966</v>
      </c>
      <c r="C6710" s="394" t="s">
        <v>5134</v>
      </c>
      <c r="D6710" s="395" t="s">
        <v>46879</v>
      </c>
    </row>
    <row r="6711" spans="1:4">
      <c r="A6711" s="394">
        <v>101485</v>
      </c>
      <c r="B6711" s="394" t="s">
        <v>5967</v>
      </c>
      <c r="C6711" s="394" t="s">
        <v>5134</v>
      </c>
      <c r="D6711" s="395" t="s">
        <v>46880</v>
      </c>
    </row>
    <row r="6712" spans="1:4">
      <c r="A6712" s="394">
        <v>101486</v>
      </c>
      <c r="B6712" s="394" t="s">
        <v>5968</v>
      </c>
      <c r="C6712" s="394" t="s">
        <v>5134</v>
      </c>
      <c r="D6712" s="395" t="s">
        <v>46881</v>
      </c>
    </row>
    <row r="6713" spans="1:4">
      <c r="A6713" s="394">
        <v>101487</v>
      </c>
      <c r="B6713" s="394" t="s">
        <v>5969</v>
      </c>
      <c r="C6713" s="394" t="s">
        <v>5134</v>
      </c>
      <c r="D6713" s="395" t="s">
        <v>46882</v>
      </c>
    </row>
    <row r="6714" spans="1:4">
      <c r="A6714" s="394">
        <v>101488</v>
      </c>
      <c r="B6714" s="394" t="s">
        <v>5970</v>
      </c>
      <c r="C6714" s="394" t="s">
        <v>5134</v>
      </c>
      <c r="D6714" s="395" t="s">
        <v>46883</v>
      </c>
    </row>
    <row r="6715" spans="1:4">
      <c r="A6715" s="394">
        <v>101188</v>
      </c>
      <c r="B6715" s="394" t="s">
        <v>5971</v>
      </c>
      <c r="C6715" s="394" t="s">
        <v>41</v>
      </c>
      <c r="D6715" s="395" t="s">
        <v>40217</v>
      </c>
    </row>
    <row r="6716" spans="1:4">
      <c r="A6716" s="394">
        <v>101189</v>
      </c>
      <c r="B6716" s="394" t="s">
        <v>5972</v>
      </c>
      <c r="C6716" s="394" t="s">
        <v>41</v>
      </c>
      <c r="D6716" s="395" t="s">
        <v>40459</v>
      </c>
    </row>
    <row r="6717" spans="1:4">
      <c r="A6717" s="394">
        <v>101190</v>
      </c>
      <c r="B6717" s="394" t="s">
        <v>5973</v>
      </c>
      <c r="C6717" s="394" t="s">
        <v>41</v>
      </c>
      <c r="D6717" s="395" t="s">
        <v>41123</v>
      </c>
    </row>
    <row r="6718" spans="1:4">
      <c r="A6718" s="394">
        <v>101191</v>
      </c>
      <c r="B6718" s="394" t="s">
        <v>5974</v>
      </c>
      <c r="C6718" s="394" t="s">
        <v>41</v>
      </c>
      <c r="D6718" s="395" t="s">
        <v>46884</v>
      </c>
    </row>
    <row r="6719" spans="1:4">
      <c r="A6719" s="394">
        <v>101192</v>
      </c>
      <c r="B6719" s="394" t="s">
        <v>5975</v>
      </c>
      <c r="C6719" s="394" t="s">
        <v>41</v>
      </c>
      <c r="D6719" s="395" t="s">
        <v>40083</v>
      </c>
    </row>
    <row r="6720" spans="1:4">
      <c r="A6720" s="394">
        <v>101193</v>
      </c>
      <c r="B6720" s="394" t="s">
        <v>5976</v>
      </c>
      <c r="C6720" s="394" t="s">
        <v>41</v>
      </c>
      <c r="D6720" s="395" t="s">
        <v>46885</v>
      </c>
    </row>
    <row r="6721" spans="1:4">
      <c r="A6721" s="394">
        <v>101194</v>
      </c>
      <c r="B6721" s="394" t="s">
        <v>5977</v>
      </c>
      <c r="C6721" s="394" t="s">
        <v>41</v>
      </c>
      <c r="D6721" s="395" t="s">
        <v>40451</v>
      </c>
    </row>
    <row r="6722" spans="1:4">
      <c r="A6722" s="394">
        <v>101197</v>
      </c>
      <c r="B6722" s="394" t="s">
        <v>5978</v>
      </c>
      <c r="C6722" s="394" t="s">
        <v>41</v>
      </c>
      <c r="D6722" s="395" t="s">
        <v>46886</v>
      </c>
    </row>
    <row r="6723" spans="1:4">
      <c r="A6723" s="394">
        <v>101198</v>
      </c>
      <c r="B6723" s="394" t="s">
        <v>5979</v>
      </c>
      <c r="C6723" s="394" t="s">
        <v>41</v>
      </c>
      <c r="D6723" s="395" t="s">
        <v>46887</v>
      </c>
    </row>
    <row r="6724" spans="1:4">
      <c r="A6724" s="394">
        <v>101199</v>
      </c>
      <c r="B6724" s="394" t="s">
        <v>5980</v>
      </c>
      <c r="C6724" s="394" t="s">
        <v>41</v>
      </c>
      <c r="D6724" s="395" t="s">
        <v>46888</v>
      </c>
    </row>
    <row r="6725" spans="1:4">
      <c r="A6725" s="394">
        <v>101200</v>
      </c>
      <c r="B6725" s="394" t="s">
        <v>5981</v>
      </c>
      <c r="C6725" s="394" t="s">
        <v>41</v>
      </c>
      <c r="D6725" s="395" t="s">
        <v>46889</v>
      </c>
    </row>
    <row r="6726" spans="1:4">
      <c r="A6726" s="394">
        <v>101201</v>
      </c>
      <c r="B6726" s="394" t="s">
        <v>5982</v>
      </c>
      <c r="C6726" s="394" t="s">
        <v>41</v>
      </c>
      <c r="D6726" s="395" t="s">
        <v>41349</v>
      </c>
    </row>
    <row r="6727" spans="1:4">
      <c r="A6727" s="394">
        <v>101202</v>
      </c>
      <c r="B6727" s="394" t="s">
        <v>5983</v>
      </c>
      <c r="C6727" s="394" t="s">
        <v>41</v>
      </c>
      <c r="D6727" s="395" t="s">
        <v>40560</v>
      </c>
    </row>
    <row r="6728" spans="1:4">
      <c r="A6728" s="394">
        <v>101203</v>
      </c>
      <c r="B6728" s="394" t="s">
        <v>5984</v>
      </c>
      <c r="C6728" s="394" t="s">
        <v>41</v>
      </c>
      <c r="D6728" s="395" t="s">
        <v>46890</v>
      </c>
    </row>
    <row r="6729" spans="1:4">
      <c r="A6729" s="394">
        <v>101204</v>
      </c>
      <c r="B6729" s="394" t="s">
        <v>5985</v>
      </c>
      <c r="C6729" s="394" t="s">
        <v>41</v>
      </c>
      <c r="D6729" s="395" t="s">
        <v>46891</v>
      </c>
    </row>
    <row r="6730" spans="1:4">
      <c r="A6730" s="394">
        <v>101205</v>
      </c>
      <c r="B6730" s="394" t="s">
        <v>5986</v>
      </c>
      <c r="C6730" s="394" t="s">
        <v>41</v>
      </c>
      <c r="D6730" s="395" t="s">
        <v>40560</v>
      </c>
    </row>
    <row r="6731" spans="1:4">
      <c r="A6731" s="394">
        <v>102362</v>
      </c>
      <c r="B6731" s="394" t="s">
        <v>30086</v>
      </c>
      <c r="C6731" s="394" t="s">
        <v>429</v>
      </c>
      <c r="D6731" s="395" t="s">
        <v>46892</v>
      </c>
    </row>
    <row r="6732" spans="1:4">
      <c r="A6732" s="394">
        <v>102363</v>
      </c>
      <c r="B6732" s="394" t="s">
        <v>30087</v>
      </c>
      <c r="C6732" s="394" t="s">
        <v>429</v>
      </c>
      <c r="D6732" s="395" t="s">
        <v>46893</v>
      </c>
    </row>
    <row r="6733" spans="1:4">
      <c r="A6733" s="394">
        <v>102364</v>
      </c>
      <c r="B6733" s="394" t="s">
        <v>30088</v>
      </c>
      <c r="C6733" s="394" t="s">
        <v>429</v>
      </c>
      <c r="D6733" s="395" t="s">
        <v>46894</v>
      </c>
    </row>
    <row r="6734" spans="1:4">
      <c r="A6734" s="394">
        <v>98509</v>
      </c>
      <c r="B6734" s="394" t="s">
        <v>5987</v>
      </c>
      <c r="C6734" s="394" t="s">
        <v>6</v>
      </c>
      <c r="D6734" s="395" t="s">
        <v>40089</v>
      </c>
    </row>
    <row r="6735" spans="1:4">
      <c r="A6735" s="394">
        <v>98510</v>
      </c>
      <c r="B6735" s="394" t="s">
        <v>5988</v>
      </c>
      <c r="C6735" s="394" t="s">
        <v>6</v>
      </c>
      <c r="D6735" s="395" t="s">
        <v>40878</v>
      </c>
    </row>
    <row r="6736" spans="1:4">
      <c r="A6736" s="394">
        <v>98511</v>
      </c>
      <c r="B6736" s="394" t="s">
        <v>5989</v>
      </c>
      <c r="C6736" s="394" t="s">
        <v>6</v>
      </c>
      <c r="D6736" s="395" t="s">
        <v>46895</v>
      </c>
    </row>
    <row r="6737" spans="1:4">
      <c r="A6737" s="394">
        <v>98516</v>
      </c>
      <c r="B6737" s="394" t="s">
        <v>5990</v>
      </c>
      <c r="C6737" s="394" t="s">
        <v>6</v>
      </c>
      <c r="D6737" s="395" t="s">
        <v>46896</v>
      </c>
    </row>
    <row r="6738" spans="1:4">
      <c r="A6738" s="394">
        <v>98519</v>
      </c>
      <c r="B6738" s="394" t="s">
        <v>5991</v>
      </c>
      <c r="C6738" s="394" t="s">
        <v>429</v>
      </c>
      <c r="D6738" s="395" t="s">
        <v>41700</v>
      </c>
    </row>
    <row r="6739" spans="1:4">
      <c r="A6739" s="394">
        <v>98520</v>
      </c>
      <c r="B6739" s="394" t="s">
        <v>5992</v>
      </c>
      <c r="C6739" s="394" t="s">
        <v>429</v>
      </c>
      <c r="D6739" s="395" t="s">
        <v>41079</v>
      </c>
    </row>
    <row r="6740" spans="1:4">
      <c r="A6740" s="394">
        <v>98521</v>
      </c>
      <c r="B6740" s="394" t="s">
        <v>5993</v>
      </c>
      <c r="C6740" s="394" t="s">
        <v>429</v>
      </c>
      <c r="D6740" s="395" t="s">
        <v>39619</v>
      </c>
    </row>
    <row r="6741" spans="1:4">
      <c r="A6741" s="394">
        <v>98522</v>
      </c>
      <c r="B6741" s="394" t="s">
        <v>5994</v>
      </c>
      <c r="C6741" s="394" t="s">
        <v>41</v>
      </c>
      <c r="D6741" s="395" t="s">
        <v>41420</v>
      </c>
    </row>
    <row r="6742" spans="1:4">
      <c r="A6742" s="394">
        <v>98524</v>
      </c>
      <c r="B6742" s="394" t="s">
        <v>5995</v>
      </c>
      <c r="C6742" s="394" t="s">
        <v>429</v>
      </c>
      <c r="D6742" s="395" t="s">
        <v>41242</v>
      </c>
    </row>
    <row r="6743" spans="1:4">
      <c r="A6743" s="394">
        <v>98503</v>
      </c>
      <c r="B6743" s="394" t="s">
        <v>5996</v>
      </c>
      <c r="C6743" s="394" t="s">
        <v>429</v>
      </c>
      <c r="D6743" s="395" t="s">
        <v>41701</v>
      </c>
    </row>
    <row r="6744" spans="1:4">
      <c r="A6744" s="394">
        <v>98504</v>
      </c>
      <c r="B6744" s="394" t="s">
        <v>5997</v>
      </c>
      <c r="C6744" s="394" t="s">
        <v>429</v>
      </c>
      <c r="D6744" s="395" t="s">
        <v>41702</v>
      </c>
    </row>
    <row r="6745" spans="1:4">
      <c r="A6745" s="394">
        <v>98505</v>
      </c>
      <c r="B6745" s="394" t="s">
        <v>5998</v>
      </c>
      <c r="C6745" s="394" t="s">
        <v>429</v>
      </c>
      <c r="D6745" s="395" t="s">
        <v>46897</v>
      </c>
    </row>
    <row r="6746" spans="1:4">
      <c r="A6746" s="394">
        <v>103185</v>
      </c>
      <c r="B6746" s="394" t="s">
        <v>31123</v>
      </c>
      <c r="C6746" s="394" t="s">
        <v>6</v>
      </c>
      <c r="D6746" s="395" t="s">
        <v>41704</v>
      </c>
    </row>
    <row r="6747" spans="1:4">
      <c r="A6747" s="394">
        <v>103186</v>
      </c>
      <c r="B6747" s="394" t="s">
        <v>31124</v>
      </c>
      <c r="C6747" s="394" t="s">
        <v>6</v>
      </c>
      <c r="D6747" s="395" t="s">
        <v>41705</v>
      </c>
    </row>
    <row r="6748" spans="1:4">
      <c r="A6748" s="394">
        <v>103187</v>
      </c>
      <c r="B6748" s="394" t="s">
        <v>31125</v>
      </c>
      <c r="C6748" s="394" t="s">
        <v>6</v>
      </c>
      <c r="D6748" s="395" t="s">
        <v>41706</v>
      </c>
    </row>
    <row r="6749" spans="1:4">
      <c r="A6749" s="394">
        <v>103188</v>
      </c>
      <c r="B6749" s="394" t="s">
        <v>31126</v>
      </c>
      <c r="C6749" s="394" t="s">
        <v>6</v>
      </c>
      <c r="D6749" s="395" t="s">
        <v>41707</v>
      </c>
    </row>
    <row r="6750" spans="1:4">
      <c r="A6750" s="394">
        <v>103189</v>
      </c>
      <c r="B6750" s="394" t="s">
        <v>31127</v>
      </c>
      <c r="C6750" s="394" t="s">
        <v>6</v>
      </c>
      <c r="D6750" s="395" t="s">
        <v>41708</v>
      </c>
    </row>
    <row r="6751" spans="1:4">
      <c r="A6751" s="394">
        <v>103190</v>
      </c>
      <c r="B6751" s="394" t="s">
        <v>31128</v>
      </c>
      <c r="C6751" s="394" t="s">
        <v>6</v>
      </c>
      <c r="D6751" s="395" t="s">
        <v>46898</v>
      </c>
    </row>
    <row r="6752" spans="1:4">
      <c r="A6752" s="394">
        <v>103191</v>
      </c>
      <c r="B6752" s="394" t="s">
        <v>31129</v>
      </c>
      <c r="C6752" s="394" t="s">
        <v>6</v>
      </c>
      <c r="D6752" s="395" t="s">
        <v>46899</v>
      </c>
    </row>
    <row r="6753" spans="1:4">
      <c r="A6753" s="394">
        <v>103192</v>
      </c>
      <c r="B6753" s="394" t="s">
        <v>31130</v>
      </c>
      <c r="C6753" s="394" t="s">
        <v>6</v>
      </c>
      <c r="D6753" s="395" t="s">
        <v>46900</v>
      </c>
    </row>
    <row r="6754" spans="1:4">
      <c r="A6754" s="394">
        <v>103193</v>
      </c>
      <c r="B6754" s="394" t="s">
        <v>31131</v>
      </c>
      <c r="C6754" s="394" t="s">
        <v>6</v>
      </c>
      <c r="D6754" s="395" t="s">
        <v>46901</v>
      </c>
    </row>
    <row r="6755" spans="1:4">
      <c r="A6755" s="394">
        <v>103194</v>
      </c>
      <c r="B6755" s="394" t="s">
        <v>31132</v>
      </c>
      <c r="C6755" s="394" t="s">
        <v>6</v>
      </c>
      <c r="D6755" s="395" t="s">
        <v>46902</v>
      </c>
    </row>
    <row r="6756" spans="1:4">
      <c r="A6756" s="394">
        <v>103195</v>
      </c>
      <c r="B6756" s="394" t="s">
        <v>31133</v>
      </c>
      <c r="C6756" s="394" t="s">
        <v>6</v>
      </c>
      <c r="D6756" s="395" t="s">
        <v>46903</v>
      </c>
    </row>
    <row r="6757" spans="1:4">
      <c r="A6757" s="394">
        <v>103205</v>
      </c>
      <c r="B6757" s="394" t="s">
        <v>31134</v>
      </c>
      <c r="C6757" s="394" t="s">
        <v>6</v>
      </c>
      <c r="D6757" s="395" t="s">
        <v>46904</v>
      </c>
    </row>
    <row r="6758" spans="1:4">
      <c r="A6758" s="394">
        <v>103206</v>
      </c>
      <c r="B6758" s="394" t="s">
        <v>31135</v>
      </c>
      <c r="C6758" s="394" t="s">
        <v>6</v>
      </c>
      <c r="D6758" s="395" t="s">
        <v>46905</v>
      </c>
    </row>
    <row r="6759" spans="1:4">
      <c r="A6759" s="394">
        <v>103207</v>
      </c>
      <c r="B6759" s="394" t="s">
        <v>31136</v>
      </c>
      <c r="C6759" s="394" t="s">
        <v>6</v>
      </c>
      <c r="D6759" s="395" t="s">
        <v>46906</v>
      </c>
    </row>
    <row r="6760" spans="1:4">
      <c r="A6760" s="394">
        <v>103208</v>
      </c>
      <c r="B6760" s="394" t="s">
        <v>31137</v>
      </c>
      <c r="C6760" s="394" t="s">
        <v>6</v>
      </c>
      <c r="D6760" s="395" t="s">
        <v>46907</v>
      </c>
    </row>
    <row r="6761" spans="1:4">
      <c r="A6761" s="394">
        <v>103209</v>
      </c>
      <c r="B6761" s="394" t="s">
        <v>31138</v>
      </c>
      <c r="C6761" s="394" t="s">
        <v>6</v>
      </c>
      <c r="D6761" s="395" t="s">
        <v>46908</v>
      </c>
    </row>
    <row r="6762" spans="1:4">
      <c r="A6762" s="394">
        <v>103210</v>
      </c>
      <c r="B6762" s="394" t="s">
        <v>31139</v>
      </c>
      <c r="C6762" s="394" t="s">
        <v>6</v>
      </c>
      <c r="D6762" s="395" t="s">
        <v>46909</v>
      </c>
    </row>
    <row r="6763" spans="1:4">
      <c r="A6763" s="394">
        <v>103304</v>
      </c>
      <c r="B6763" s="394" t="s">
        <v>31140</v>
      </c>
      <c r="C6763" s="394" t="s">
        <v>6</v>
      </c>
      <c r="D6763" s="395" t="s">
        <v>41709</v>
      </c>
    </row>
    <row r="6764" spans="1:4">
      <c r="A6764" s="394">
        <v>103307</v>
      </c>
      <c r="B6764" s="394" t="s">
        <v>31141</v>
      </c>
      <c r="C6764" s="394" t="s">
        <v>6</v>
      </c>
      <c r="D6764" s="395" t="s">
        <v>46910</v>
      </c>
    </row>
    <row r="6765" spans="1:4">
      <c r="A6765" s="394">
        <v>103310</v>
      </c>
      <c r="B6765" s="394" t="s">
        <v>31142</v>
      </c>
      <c r="C6765" s="394" t="s">
        <v>6</v>
      </c>
      <c r="D6765" s="395" t="s">
        <v>46911</v>
      </c>
    </row>
    <row r="6766" spans="1:4">
      <c r="A6766" s="394">
        <v>103314</v>
      </c>
      <c r="B6766" s="394" t="s">
        <v>31143</v>
      </c>
      <c r="C6766" s="394" t="s">
        <v>429</v>
      </c>
      <c r="D6766" s="395" t="s">
        <v>45517</v>
      </c>
    </row>
    <row r="6767" spans="1:4">
      <c r="A6767" s="394">
        <v>103315</v>
      </c>
      <c r="B6767" s="394" t="s">
        <v>31144</v>
      </c>
      <c r="C6767" s="394" t="s">
        <v>429</v>
      </c>
      <c r="D6767" s="395" t="s">
        <v>46912</v>
      </c>
    </row>
    <row r="6768" spans="1:4">
      <c r="A6768" s="394">
        <v>103769</v>
      </c>
      <c r="B6768" s="394" t="s">
        <v>46913</v>
      </c>
      <c r="C6768" s="394" t="s">
        <v>6</v>
      </c>
      <c r="D6768" s="395" t="s">
        <v>46914</v>
      </c>
    </row>
    <row r="6769" spans="1:4">
      <c r="A6769" s="394">
        <v>98525</v>
      </c>
      <c r="B6769" s="394" t="s">
        <v>5999</v>
      </c>
      <c r="C6769" s="394" t="s">
        <v>429</v>
      </c>
      <c r="D6769" s="395" t="s">
        <v>39700</v>
      </c>
    </row>
    <row r="6770" spans="1:4">
      <c r="A6770" s="394">
        <v>98526</v>
      </c>
      <c r="B6770" s="394" t="s">
        <v>6000</v>
      </c>
      <c r="C6770" s="394" t="s">
        <v>6</v>
      </c>
      <c r="D6770" s="395" t="s">
        <v>41759</v>
      </c>
    </row>
    <row r="6771" spans="1:4">
      <c r="A6771" s="394">
        <v>98527</v>
      </c>
      <c r="B6771" s="394" t="s">
        <v>6001</v>
      </c>
      <c r="C6771" s="394" t="s">
        <v>6</v>
      </c>
      <c r="D6771" s="395" t="s">
        <v>45518</v>
      </c>
    </row>
    <row r="6772" spans="1:4">
      <c r="A6772" s="394">
        <v>98528</v>
      </c>
      <c r="B6772" s="394" t="s">
        <v>6002</v>
      </c>
      <c r="C6772" s="394" t="s">
        <v>6</v>
      </c>
      <c r="D6772" s="395" t="s">
        <v>46915</v>
      </c>
    </row>
    <row r="6773" spans="1:4">
      <c r="A6773" s="394">
        <v>98529</v>
      </c>
      <c r="B6773" s="394" t="s">
        <v>6003</v>
      </c>
      <c r="C6773" s="394" t="s">
        <v>6</v>
      </c>
      <c r="D6773" s="395" t="s">
        <v>40875</v>
      </c>
    </row>
    <row r="6774" spans="1:4">
      <c r="A6774" s="394">
        <v>98530</v>
      </c>
      <c r="B6774" s="394" t="s">
        <v>6004</v>
      </c>
      <c r="C6774" s="394" t="s">
        <v>6</v>
      </c>
      <c r="D6774" s="395" t="s">
        <v>41712</v>
      </c>
    </row>
    <row r="6775" spans="1:4">
      <c r="A6775" s="394">
        <v>98531</v>
      </c>
      <c r="B6775" s="394" t="s">
        <v>6005</v>
      </c>
      <c r="C6775" s="394" t="s">
        <v>6</v>
      </c>
      <c r="D6775" s="395" t="s">
        <v>42624</v>
      </c>
    </row>
    <row r="6776" spans="1:4">
      <c r="A6776" s="394">
        <v>98532</v>
      </c>
      <c r="B6776" s="394" t="s">
        <v>6006</v>
      </c>
      <c r="C6776" s="394" t="s">
        <v>6</v>
      </c>
      <c r="D6776" s="395" t="s">
        <v>46916</v>
      </c>
    </row>
    <row r="6777" spans="1:4">
      <c r="A6777" s="394">
        <v>98533</v>
      </c>
      <c r="B6777" s="394" t="s">
        <v>6007</v>
      </c>
      <c r="C6777" s="394" t="s">
        <v>6</v>
      </c>
      <c r="D6777" s="395" t="s">
        <v>46917</v>
      </c>
    </row>
    <row r="6778" spans="1:4">
      <c r="A6778" s="394">
        <v>98534</v>
      </c>
      <c r="B6778" s="394" t="s">
        <v>6008</v>
      </c>
      <c r="C6778" s="394" t="s">
        <v>6</v>
      </c>
      <c r="D6778" s="395" t="s">
        <v>46918</v>
      </c>
    </row>
    <row r="6779" spans="1:4">
      <c r="A6779" s="394">
        <v>98535</v>
      </c>
      <c r="B6779" s="394" t="s">
        <v>6009</v>
      </c>
      <c r="C6779" s="394" t="s">
        <v>6</v>
      </c>
      <c r="D6779" s="395" t="s">
        <v>46919</v>
      </c>
    </row>
    <row r="6780" spans="1:4">
      <c r="A6780" s="394">
        <v>88238</v>
      </c>
      <c r="B6780" s="394" t="s">
        <v>6010</v>
      </c>
      <c r="C6780" s="394" t="s">
        <v>227</v>
      </c>
      <c r="D6780" s="395" t="s">
        <v>41713</v>
      </c>
    </row>
    <row r="6781" spans="1:4">
      <c r="A6781" s="394">
        <v>88239</v>
      </c>
      <c r="B6781" s="394" t="s">
        <v>6011</v>
      </c>
      <c r="C6781" s="394" t="s">
        <v>227</v>
      </c>
      <c r="D6781" s="395" t="s">
        <v>40063</v>
      </c>
    </row>
    <row r="6782" spans="1:4">
      <c r="A6782" s="394">
        <v>88240</v>
      </c>
      <c r="B6782" s="394" t="s">
        <v>6012</v>
      </c>
      <c r="C6782" s="394" t="s">
        <v>227</v>
      </c>
      <c r="D6782" s="395" t="s">
        <v>41714</v>
      </c>
    </row>
    <row r="6783" spans="1:4">
      <c r="A6783" s="394">
        <v>88241</v>
      </c>
      <c r="B6783" s="394" t="s">
        <v>6013</v>
      </c>
      <c r="C6783" s="394" t="s">
        <v>227</v>
      </c>
      <c r="D6783" s="395" t="s">
        <v>41715</v>
      </c>
    </row>
    <row r="6784" spans="1:4">
      <c r="A6784" s="394">
        <v>88242</v>
      </c>
      <c r="B6784" s="394" t="s">
        <v>6014</v>
      </c>
      <c r="C6784" s="394" t="s">
        <v>227</v>
      </c>
      <c r="D6784" s="395" t="s">
        <v>41716</v>
      </c>
    </row>
    <row r="6785" spans="1:4">
      <c r="A6785" s="394">
        <v>88243</v>
      </c>
      <c r="B6785" s="394" t="s">
        <v>6015</v>
      </c>
      <c r="C6785" s="394" t="s">
        <v>227</v>
      </c>
      <c r="D6785" s="395" t="s">
        <v>41717</v>
      </c>
    </row>
    <row r="6786" spans="1:4">
      <c r="A6786" s="394">
        <v>88245</v>
      </c>
      <c r="B6786" s="394" t="s">
        <v>6016</v>
      </c>
      <c r="C6786" s="394" t="s">
        <v>227</v>
      </c>
      <c r="D6786" s="395" t="s">
        <v>41718</v>
      </c>
    </row>
    <row r="6787" spans="1:4">
      <c r="A6787" s="394">
        <v>88246</v>
      </c>
      <c r="B6787" s="394" t="s">
        <v>6017</v>
      </c>
      <c r="C6787" s="394" t="s">
        <v>227</v>
      </c>
      <c r="D6787" s="395" t="s">
        <v>41719</v>
      </c>
    </row>
    <row r="6788" spans="1:4">
      <c r="A6788" s="394">
        <v>88247</v>
      </c>
      <c r="B6788" s="394" t="s">
        <v>6018</v>
      </c>
      <c r="C6788" s="394" t="s">
        <v>227</v>
      </c>
      <c r="D6788" s="395" t="s">
        <v>40583</v>
      </c>
    </row>
    <row r="6789" spans="1:4">
      <c r="A6789" s="394">
        <v>88248</v>
      </c>
      <c r="B6789" s="394" t="s">
        <v>6019</v>
      </c>
      <c r="C6789" s="394" t="s">
        <v>227</v>
      </c>
      <c r="D6789" s="395" t="s">
        <v>41720</v>
      </c>
    </row>
    <row r="6790" spans="1:4">
      <c r="A6790" s="394">
        <v>88249</v>
      </c>
      <c r="B6790" s="394" t="s">
        <v>6020</v>
      </c>
      <c r="C6790" s="394" t="s">
        <v>227</v>
      </c>
      <c r="D6790" s="395" t="s">
        <v>40381</v>
      </c>
    </row>
    <row r="6791" spans="1:4">
      <c r="A6791" s="394">
        <v>88250</v>
      </c>
      <c r="B6791" s="394" t="s">
        <v>6021</v>
      </c>
      <c r="C6791" s="394" t="s">
        <v>227</v>
      </c>
      <c r="D6791" s="395" t="s">
        <v>41721</v>
      </c>
    </row>
    <row r="6792" spans="1:4">
      <c r="A6792" s="394">
        <v>88251</v>
      </c>
      <c r="B6792" s="394" t="s">
        <v>6022</v>
      </c>
      <c r="C6792" s="394" t="s">
        <v>227</v>
      </c>
      <c r="D6792" s="395" t="s">
        <v>40773</v>
      </c>
    </row>
    <row r="6793" spans="1:4">
      <c r="A6793" s="394">
        <v>88252</v>
      </c>
      <c r="B6793" s="394" t="s">
        <v>6023</v>
      </c>
      <c r="C6793" s="394" t="s">
        <v>227</v>
      </c>
      <c r="D6793" s="395" t="s">
        <v>40426</v>
      </c>
    </row>
    <row r="6794" spans="1:4">
      <c r="A6794" s="394">
        <v>88253</v>
      </c>
      <c r="B6794" s="394" t="s">
        <v>6024</v>
      </c>
      <c r="C6794" s="394" t="s">
        <v>227</v>
      </c>
      <c r="D6794" s="395" t="s">
        <v>41722</v>
      </c>
    </row>
    <row r="6795" spans="1:4">
      <c r="A6795" s="394">
        <v>88255</v>
      </c>
      <c r="B6795" s="394" t="s">
        <v>6025</v>
      </c>
      <c r="C6795" s="394" t="s">
        <v>227</v>
      </c>
      <c r="D6795" s="395" t="s">
        <v>41723</v>
      </c>
    </row>
    <row r="6796" spans="1:4">
      <c r="A6796" s="394">
        <v>88256</v>
      </c>
      <c r="B6796" s="394" t="s">
        <v>6026</v>
      </c>
      <c r="C6796" s="394" t="s">
        <v>227</v>
      </c>
      <c r="D6796" s="395" t="s">
        <v>41724</v>
      </c>
    </row>
    <row r="6797" spans="1:4">
      <c r="A6797" s="394">
        <v>88257</v>
      </c>
      <c r="B6797" s="394" t="s">
        <v>6027</v>
      </c>
      <c r="C6797" s="394" t="s">
        <v>227</v>
      </c>
      <c r="D6797" s="395" t="s">
        <v>41725</v>
      </c>
    </row>
    <row r="6798" spans="1:4">
      <c r="A6798" s="394">
        <v>88258</v>
      </c>
      <c r="B6798" s="394" t="s">
        <v>6028</v>
      </c>
      <c r="C6798" s="394" t="s">
        <v>227</v>
      </c>
      <c r="D6798" s="395" t="s">
        <v>41444</v>
      </c>
    </row>
    <row r="6799" spans="1:4">
      <c r="A6799" s="394">
        <v>88260</v>
      </c>
      <c r="B6799" s="394" t="s">
        <v>6029</v>
      </c>
      <c r="C6799" s="394" t="s">
        <v>227</v>
      </c>
      <c r="D6799" s="395" t="s">
        <v>41718</v>
      </c>
    </row>
    <row r="6800" spans="1:4">
      <c r="A6800" s="394">
        <v>88261</v>
      </c>
      <c r="B6800" s="394" t="s">
        <v>6030</v>
      </c>
      <c r="C6800" s="394" t="s">
        <v>227</v>
      </c>
      <c r="D6800" s="395" t="s">
        <v>41421</v>
      </c>
    </row>
    <row r="6801" spans="1:4">
      <c r="A6801" s="394">
        <v>88262</v>
      </c>
      <c r="B6801" s="394" t="s">
        <v>6031</v>
      </c>
      <c r="C6801" s="394" t="s">
        <v>227</v>
      </c>
      <c r="D6801" s="395" t="s">
        <v>41726</v>
      </c>
    </row>
    <row r="6802" spans="1:4">
      <c r="A6802" s="394">
        <v>88263</v>
      </c>
      <c r="B6802" s="394" t="s">
        <v>6032</v>
      </c>
      <c r="C6802" s="394" t="s">
        <v>227</v>
      </c>
      <c r="D6802" s="395" t="s">
        <v>41727</v>
      </c>
    </row>
    <row r="6803" spans="1:4">
      <c r="A6803" s="394">
        <v>88264</v>
      </c>
      <c r="B6803" s="394" t="s">
        <v>6033</v>
      </c>
      <c r="C6803" s="394" t="s">
        <v>227</v>
      </c>
      <c r="D6803" s="395" t="s">
        <v>41728</v>
      </c>
    </row>
    <row r="6804" spans="1:4">
      <c r="A6804" s="394">
        <v>88265</v>
      </c>
      <c r="B6804" s="394" t="s">
        <v>6034</v>
      </c>
      <c r="C6804" s="394" t="s">
        <v>227</v>
      </c>
      <c r="D6804" s="395" t="s">
        <v>41728</v>
      </c>
    </row>
    <row r="6805" spans="1:4">
      <c r="A6805" s="394">
        <v>88266</v>
      </c>
      <c r="B6805" s="394" t="s">
        <v>6035</v>
      </c>
      <c r="C6805" s="394" t="s">
        <v>227</v>
      </c>
      <c r="D6805" s="395" t="s">
        <v>41010</v>
      </c>
    </row>
    <row r="6806" spans="1:4">
      <c r="A6806" s="394">
        <v>88267</v>
      </c>
      <c r="B6806" s="394" t="s">
        <v>6036</v>
      </c>
      <c r="C6806" s="394" t="s">
        <v>227</v>
      </c>
      <c r="D6806" s="395" t="s">
        <v>41729</v>
      </c>
    </row>
    <row r="6807" spans="1:4">
      <c r="A6807" s="394">
        <v>88269</v>
      </c>
      <c r="B6807" s="394" t="s">
        <v>6037</v>
      </c>
      <c r="C6807" s="394" t="s">
        <v>227</v>
      </c>
      <c r="D6807" s="395" t="s">
        <v>41159</v>
      </c>
    </row>
    <row r="6808" spans="1:4">
      <c r="A6808" s="394">
        <v>88270</v>
      </c>
      <c r="B6808" s="394" t="s">
        <v>6038</v>
      </c>
      <c r="C6808" s="394" t="s">
        <v>227</v>
      </c>
      <c r="D6808" s="395" t="s">
        <v>41730</v>
      </c>
    </row>
    <row r="6809" spans="1:4">
      <c r="A6809" s="394">
        <v>88272</v>
      </c>
      <c r="B6809" s="394" t="s">
        <v>6039</v>
      </c>
      <c r="C6809" s="394" t="s">
        <v>227</v>
      </c>
      <c r="D6809" s="395" t="s">
        <v>41301</v>
      </c>
    </row>
    <row r="6810" spans="1:4">
      <c r="A6810" s="394">
        <v>88273</v>
      </c>
      <c r="B6810" s="394" t="s">
        <v>6040</v>
      </c>
      <c r="C6810" s="394" t="s">
        <v>227</v>
      </c>
      <c r="D6810" s="395" t="s">
        <v>41731</v>
      </c>
    </row>
    <row r="6811" spans="1:4">
      <c r="A6811" s="394">
        <v>88274</v>
      </c>
      <c r="B6811" s="394" t="s">
        <v>6041</v>
      </c>
      <c r="C6811" s="394" t="s">
        <v>227</v>
      </c>
      <c r="D6811" s="395" t="s">
        <v>41718</v>
      </c>
    </row>
    <row r="6812" spans="1:4">
      <c r="A6812" s="394">
        <v>88275</v>
      </c>
      <c r="B6812" s="394" t="s">
        <v>6042</v>
      </c>
      <c r="C6812" s="394" t="s">
        <v>227</v>
      </c>
      <c r="D6812" s="395" t="s">
        <v>41732</v>
      </c>
    </row>
    <row r="6813" spans="1:4">
      <c r="A6813" s="394">
        <v>88277</v>
      </c>
      <c r="B6813" s="394" t="s">
        <v>6043</v>
      </c>
      <c r="C6813" s="394" t="s">
        <v>227</v>
      </c>
      <c r="D6813" s="395" t="s">
        <v>40747</v>
      </c>
    </row>
    <row r="6814" spans="1:4">
      <c r="A6814" s="394">
        <v>88278</v>
      </c>
      <c r="B6814" s="394" t="s">
        <v>6044</v>
      </c>
      <c r="C6814" s="394" t="s">
        <v>227</v>
      </c>
      <c r="D6814" s="395" t="s">
        <v>41733</v>
      </c>
    </row>
    <row r="6815" spans="1:4">
      <c r="A6815" s="394">
        <v>88279</v>
      </c>
      <c r="B6815" s="394" t="s">
        <v>6045</v>
      </c>
      <c r="C6815" s="394" t="s">
        <v>227</v>
      </c>
      <c r="D6815" s="395" t="s">
        <v>41732</v>
      </c>
    </row>
    <row r="6816" spans="1:4">
      <c r="A6816" s="394">
        <v>88281</v>
      </c>
      <c r="B6816" s="394" t="s">
        <v>6046</v>
      </c>
      <c r="C6816" s="394" t="s">
        <v>227</v>
      </c>
      <c r="D6816" s="395" t="s">
        <v>41735</v>
      </c>
    </row>
    <row r="6817" spans="1:4">
      <c r="A6817" s="394">
        <v>88282</v>
      </c>
      <c r="B6817" s="394" t="s">
        <v>6047</v>
      </c>
      <c r="C6817" s="394" t="s">
        <v>227</v>
      </c>
      <c r="D6817" s="395" t="s">
        <v>40720</v>
      </c>
    </row>
    <row r="6818" spans="1:4">
      <c r="A6818" s="394">
        <v>88283</v>
      </c>
      <c r="B6818" s="394" t="s">
        <v>6048</v>
      </c>
      <c r="C6818" s="394" t="s">
        <v>227</v>
      </c>
      <c r="D6818" s="395" t="s">
        <v>40790</v>
      </c>
    </row>
    <row r="6819" spans="1:4">
      <c r="A6819" s="394">
        <v>88284</v>
      </c>
      <c r="B6819" s="394" t="s">
        <v>6049</v>
      </c>
      <c r="C6819" s="394" t="s">
        <v>227</v>
      </c>
      <c r="D6819" s="395" t="s">
        <v>41358</v>
      </c>
    </row>
    <row r="6820" spans="1:4">
      <c r="A6820" s="394">
        <v>88285</v>
      </c>
      <c r="B6820" s="394" t="s">
        <v>6050</v>
      </c>
      <c r="C6820" s="394" t="s">
        <v>227</v>
      </c>
      <c r="D6820" s="395" t="s">
        <v>41425</v>
      </c>
    </row>
    <row r="6821" spans="1:4">
      <c r="A6821" s="394">
        <v>88286</v>
      </c>
      <c r="B6821" s="394" t="s">
        <v>6051</v>
      </c>
      <c r="C6821" s="394" t="s">
        <v>227</v>
      </c>
      <c r="D6821" s="395" t="s">
        <v>39449</v>
      </c>
    </row>
    <row r="6822" spans="1:4">
      <c r="A6822" s="394">
        <v>88288</v>
      </c>
      <c r="B6822" s="394" t="s">
        <v>6052</v>
      </c>
      <c r="C6822" s="394" t="s">
        <v>227</v>
      </c>
      <c r="D6822" s="395" t="s">
        <v>41736</v>
      </c>
    </row>
    <row r="6823" spans="1:4">
      <c r="A6823" s="394">
        <v>88291</v>
      </c>
      <c r="B6823" s="394" t="s">
        <v>6053</v>
      </c>
      <c r="C6823" s="394" t="s">
        <v>227</v>
      </c>
      <c r="D6823" s="395" t="s">
        <v>40970</v>
      </c>
    </row>
    <row r="6824" spans="1:4">
      <c r="A6824" s="394">
        <v>88292</v>
      </c>
      <c r="B6824" s="394" t="s">
        <v>6054</v>
      </c>
      <c r="C6824" s="394" t="s">
        <v>227</v>
      </c>
      <c r="D6824" s="395" t="s">
        <v>41310</v>
      </c>
    </row>
    <row r="6825" spans="1:4">
      <c r="A6825" s="394">
        <v>88293</v>
      </c>
      <c r="B6825" s="394" t="s">
        <v>6055</v>
      </c>
      <c r="C6825" s="394" t="s">
        <v>227</v>
      </c>
      <c r="D6825" s="395" t="s">
        <v>40079</v>
      </c>
    </row>
    <row r="6826" spans="1:4">
      <c r="A6826" s="394">
        <v>88294</v>
      </c>
      <c r="B6826" s="394" t="s">
        <v>6056</v>
      </c>
      <c r="C6826" s="394" t="s">
        <v>227</v>
      </c>
      <c r="D6826" s="395" t="s">
        <v>41737</v>
      </c>
    </row>
    <row r="6827" spans="1:4">
      <c r="A6827" s="394">
        <v>88295</v>
      </c>
      <c r="B6827" s="394" t="s">
        <v>6057</v>
      </c>
      <c r="C6827" s="394" t="s">
        <v>227</v>
      </c>
      <c r="D6827" s="395" t="s">
        <v>41738</v>
      </c>
    </row>
    <row r="6828" spans="1:4">
      <c r="A6828" s="394">
        <v>88296</v>
      </c>
      <c r="B6828" s="394" t="s">
        <v>6058</v>
      </c>
      <c r="C6828" s="394" t="s">
        <v>227</v>
      </c>
      <c r="D6828" s="395" t="s">
        <v>41739</v>
      </c>
    </row>
    <row r="6829" spans="1:4">
      <c r="A6829" s="394">
        <v>88297</v>
      </c>
      <c r="B6829" s="394" t="s">
        <v>6059</v>
      </c>
      <c r="C6829" s="394" t="s">
        <v>227</v>
      </c>
      <c r="D6829" s="395" t="s">
        <v>41534</v>
      </c>
    </row>
    <row r="6830" spans="1:4">
      <c r="A6830" s="394">
        <v>88298</v>
      </c>
      <c r="B6830" s="394" t="s">
        <v>6060</v>
      </c>
      <c r="C6830" s="394" t="s">
        <v>227</v>
      </c>
      <c r="D6830" s="395" t="s">
        <v>39946</v>
      </c>
    </row>
    <row r="6831" spans="1:4">
      <c r="A6831" s="394">
        <v>88299</v>
      </c>
      <c r="B6831" s="394" t="s">
        <v>6061</v>
      </c>
      <c r="C6831" s="394" t="s">
        <v>227</v>
      </c>
      <c r="D6831" s="395" t="s">
        <v>41740</v>
      </c>
    </row>
    <row r="6832" spans="1:4">
      <c r="A6832" s="394">
        <v>88300</v>
      </c>
      <c r="B6832" s="394" t="s">
        <v>6062</v>
      </c>
      <c r="C6832" s="394" t="s">
        <v>227</v>
      </c>
      <c r="D6832" s="395" t="s">
        <v>41741</v>
      </c>
    </row>
    <row r="6833" spans="1:4">
      <c r="A6833" s="394">
        <v>88301</v>
      </c>
      <c r="B6833" s="394" t="s">
        <v>6063</v>
      </c>
      <c r="C6833" s="394" t="s">
        <v>227</v>
      </c>
      <c r="D6833" s="395" t="s">
        <v>41742</v>
      </c>
    </row>
    <row r="6834" spans="1:4">
      <c r="A6834" s="394">
        <v>88302</v>
      </c>
      <c r="B6834" s="394" t="s">
        <v>6064</v>
      </c>
      <c r="C6834" s="394" t="s">
        <v>227</v>
      </c>
      <c r="D6834" s="395" t="s">
        <v>41743</v>
      </c>
    </row>
    <row r="6835" spans="1:4">
      <c r="A6835" s="394">
        <v>88303</v>
      </c>
      <c r="B6835" s="394" t="s">
        <v>6065</v>
      </c>
      <c r="C6835" s="394" t="s">
        <v>227</v>
      </c>
      <c r="D6835" s="395" t="s">
        <v>39946</v>
      </c>
    </row>
    <row r="6836" spans="1:4">
      <c r="A6836" s="394">
        <v>88304</v>
      </c>
      <c r="B6836" s="394" t="s">
        <v>6066</v>
      </c>
      <c r="C6836" s="394" t="s">
        <v>227</v>
      </c>
      <c r="D6836" s="395" t="s">
        <v>41744</v>
      </c>
    </row>
    <row r="6837" spans="1:4">
      <c r="A6837" s="394">
        <v>88306</v>
      </c>
      <c r="B6837" s="394" t="s">
        <v>6067</v>
      </c>
      <c r="C6837" s="394" t="s">
        <v>227</v>
      </c>
      <c r="D6837" s="395" t="s">
        <v>41745</v>
      </c>
    </row>
    <row r="6838" spans="1:4">
      <c r="A6838" s="394">
        <v>88307</v>
      </c>
      <c r="B6838" s="394" t="s">
        <v>6068</v>
      </c>
      <c r="C6838" s="394" t="s">
        <v>227</v>
      </c>
      <c r="D6838" s="395" t="s">
        <v>41746</v>
      </c>
    </row>
    <row r="6839" spans="1:4">
      <c r="A6839" s="394">
        <v>88308</v>
      </c>
      <c r="B6839" s="394" t="s">
        <v>6069</v>
      </c>
      <c r="C6839" s="394" t="s">
        <v>227</v>
      </c>
      <c r="D6839" s="395" t="s">
        <v>41724</v>
      </c>
    </row>
    <row r="6840" spans="1:4">
      <c r="A6840" s="394">
        <v>88309</v>
      </c>
      <c r="B6840" s="394" t="s">
        <v>6070</v>
      </c>
      <c r="C6840" s="394" t="s">
        <v>227</v>
      </c>
      <c r="D6840" s="395" t="s">
        <v>41730</v>
      </c>
    </row>
    <row r="6841" spans="1:4">
      <c r="A6841" s="394">
        <v>88310</v>
      </c>
      <c r="B6841" s="394" t="s">
        <v>6071</v>
      </c>
      <c r="C6841" s="394" t="s">
        <v>227</v>
      </c>
      <c r="D6841" s="395" t="s">
        <v>39942</v>
      </c>
    </row>
    <row r="6842" spans="1:4">
      <c r="A6842" s="394">
        <v>88311</v>
      </c>
      <c r="B6842" s="394" t="s">
        <v>6072</v>
      </c>
      <c r="C6842" s="394" t="s">
        <v>227</v>
      </c>
      <c r="D6842" s="395" t="s">
        <v>41012</v>
      </c>
    </row>
    <row r="6843" spans="1:4">
      <c r="A6843" s="394">
        <v>88312</v>
      </c>
      <c r="B6843" s="394" t="s">
        <v>6073</v>
      </c>
      <c r="C6843" s="394" t="s">
        <v>227</v>
      </c>
      <c r="D6843" s="395" t="s">
        <v>39942</v>
      </c>
    </row>
    <row r="6844" spans="1:4">
      <c r="A6844" s="394">
        <v>88313</v>
      </c>
      <c r="B6844" s="394" t="s">
        <v>6074</v>
      </c>
      <c r="C6844" s="394" t="s">
        <v>227</v>
      </c>
      <c r="D6844" s="395" t="s">
        <v>41286</v>
      </c>
    </row>
    <row r="6845" spans="1:4">
      <c r="A6845" s="394">
        <v>88314</v>
      </c>
      <c r="B6845" s="394" t="s">
        <v>6075</v>
      </c>
      <c r="C6845" s="394" t="s">
        <v>227</v>
      </c>
      <c r="D6845" s="395" t="s">
        <v>41747</v>
      </c>
    </row>
    <row r="6846" spans="1:4">
      <c r="A6846" s="394">
        <v>88315</v>
      </c>
      <c r="B6846" s="394" t="s">
        <v>6076</v>
      </c>
      <c r="C6846" s="394" t="s">
        <v>227</v>
      </c>
      <c r="D6846" s="395" t="s">
        <v>41718</v>
      </c>
    </row>
    <row r="6847" spans="1:4">
      <c r="A6847" s="394">
        <v>88316</v>
      </c>
      <c r="B6847" s="394" t="s">
        <v>6077</v>
      </c>
      <c r="C6847" s="394" t="s">
        <v>227</v>
      </c>
      <c r="D6847" s="395" t="s">
        <v>41283</v>
      </c>
    </row>
    <row r="6848" spans="1:4">
      <c r="A6848" s="394">
        <v>88317</v>
      </c>
      <c r="B6848" s="394" t="s">
        <v>6078</v>
      </c>
      <c r="C6848" s="394" t="s">
        <v>227</v>
      </c>
      <c r="D6848" s="395" t="s">
        <v>41748</v>
      </c>
    </row>
    <row r="6849" spans="1:4">
      <c r="A6849" s="394">
        <v>88318</v>
      </c>
      <c r="B6849" s="394" t="s">
        <v>6079</v>
      </c>
      <c r="C6849" s="394" t="s">
        <v>227</v>
      </c>
      <c r="D6849" s="395" t="s">
        <v>41749</v>
      </c>
    </row>
    <row r="6850" spans="1:4">
      <c r="A6850" s="394">
        <v>88320</v>
      </c>
      <c r="B6850" s="394" t="s">
        <v>6080</v>
      </c>
      <c r="C6850" s="394" t="s">
        <v>227</v>
      </c>
      <c r="D6850" s="395" t="s">
        <v>41726</v>
      </c>
    </row>
    <row r="6851" spans="1:4">
      <c r="A6851" s="394">
        <v>88321</v>
      </c>
      <c r="B6851" s="394" t="s">
        <v>6081</v>
      </c>
      <c r="C6851" s="394" t="s">
        <v>227</v>
      </c>
      <c r="D6851" s="395" t="s">
        <v>41750</v>
      </c>
    </row>
    <row r="6852" spans="1:4">
      <c r="A6852" s="394">
        <v>88322</v>
      </c>
      <c r="B6852" s="394" t="s">
        <v>6082</v>
      </c>
      <c r="C6852" s="394" t="s">
        <v>227</v>
      </c>
      <c r="D6852" s="395" t="s">
        <v>41751</v>
      </c>
    </row>
    <row r="6853" spans="1:4">
      <c r="A6853" s="394">
        <v>88323</v>
      </c>
      <c r="B6853" s="394" t="s">
        <v>6083</v>
      </c>
      <c r="C6853" s="394" t="s">
        <v>227</v>
      </c>
      <c r="D6853" s="395" t="s">
        <v>40510</v>
      </c>
    </row>
    <row r="6854" spans="1:4">
      <c r="A6854" s="394">
        <v>88324</v>
      </c>
      <c r="B6854" s="394" t="s">
        <v>6084</v>
      </c>
      <c r="C6854" s="394" t="s">
        <v>227</v>
      </c>
      <c r="D6854" s="395" t="s">
        <v>41752</v>
      </c>
    </row>
    <row r="6855" spans="1:4">
      <c r="A6855" s="394">
        <v>88325</v>
      </c>
      <c r="B6855" s="394" t="s">
        <v>6085</v>
      </c>
      <c r="C6855" s="394" t="s">
        <v>227</v>
      </c>
      <c r="D6855" s="395" t="s">
        <v>41753</v>
      </c>
    </row>
    <row r="6856" spans="1:4">
      <c r="A6856" s="394">
        <v>88326</v>
      </c>
      <c r="B6856" s="394" t="s">
        <v>6086</v>
      </c>
      <c r="C6856" s="394" t="s">
        <v>227</v>
      </c>
      <c r="D6856" s="395" t="s">
        <v>41754</v>
      </c>
    </row>
    <row r="6857" spans="1:4">
      <c r="A6857" s="394">
        <v>88377</v>
      </c>
      <c r="B6857" s="394" t="s">
        <v>6087</v>
      </c>
      <c r="C6857" s="394" t="s">
        <v>227</v>
      </c>
      <c r="D6857" s="395" t="s">
        <v>41755</v>
      </c>
    </row>
    <row r="6858" spans="1:4">
      <c r="A6858" s="394">
        <v>88441</v>
      </c>
      <c r="B6858" s="394" t="s">
        <v>6088</v>
      </c>
      <c r="C6858" s="394" t="s">
        <v>227</v>
      </c>
      <c r="D6858" s="395" t="s">
        <v>40636</v>
      </c>
    </row>
    <row r="6859" spans="1:4">
      <c r="A6859" s="394">
        <v>88597</v>
      </c>
      <c r="B6859" s="394" t="s">
        <v>6089</v>
      </c>
      <c r="C6859" s="394" t="s">
        <v>227</v>
      </c>
      <c r="D6859" s="395" t="s">
        <v>41756</v>
      </c>
    </row>
    <row r="6860" spans="1:4">
      <c r="A6860" s="394">
        <v>90766</v>
      </c>
      <c r="B6860" s="394" t="s">
        <v>6090</v>
      </c>
      <c r="C6860" s="394" t="s">
        <v>227</v>
      </c>
      <c r="D6860" s="395" t="s">
        <v>41757</v>
      </c>
    </row>
    <row r="6861" spans="1:4">
      <c r="A6861" s="394">
        <v>90767</v>
      </c>
      <c r="B6861" s="394" t="s">
        <v>6091</v>
      </c>
      <c r="C6861" s="394" t="s">
        <v>227</v>
      </c>
      <c r="D6861" s="395" t="s">
        <v>41758</v>
      </c>
    </row>
    <row r="6862" spans="1:4">
      <c r="A6862" s="394">
        <v>90768</v>
      </c>
      <c r="B6862" s="394" t="s">
        <v>6092</v>
      </c>
      <c r="C6862" s="394" t="s">
        <v>227</v>
      </c>
      <c r="D6862" s="395" t="s">
        <v>41759</v>
      </c>
    </row>
    <row r="6863" spans="1:4">
      <c r="A6863" s="394">
        <v>90769</v>
      </c>
      <c r="B6863" s="394" t="s">
        <v>6093</v>
      </c>
      <c r="C6863" s="394" t="s">
        <v>227</v>
      </c>
      <c r="D6863" s="395" t="s">
        <v>41760</v>
      </c>
    </row>
    <row r="6864" spans="1:4">
      <c r="A6864" s="394">
        <v>90770</v>
      </c>
      <c r="B6864" s="394" t="s">
        <v>6094</v>
      </c>
      <c r="C6864" s="394" t="s">
        <v>227</v>
      </c>
      <c r="D6864" s="395" t="s">
        <v>41761</v>
      </c>
    </row>
    <row r="6865" spans="1:4">
      <c r="A6865" s="394">
        <v>90771</v>
      </c>
      <c r="B6865" s="394" t="s">
        <v>6095</v>
      </c>
      <c r="C6865" s="394" t="s">
        <v>227</v>
      </c>
      <c r="D6865" s="395" t="s">
        <v>41762</v>
      </c>
    </row>
    <row r="6866" spans="1:4">
      <c r="A6866" s="394">
        <v>90772</v>
      </c>
      <c r="B6866" s="394" t="s">
        <v>6096</v>
      </c>
      <c r="C6866" s="394" t="s">
        <v>227</v>
      </c>
      <c r="D6866" s="395" t="s">
        <v>41763</v>
      </c>
    </row>
    <row r="6867" spans="1:4">
      <c r="A6867" s="394">
        <v>90773</v>
      </c>
      <c r="B6867" s="394" t="s">
        <v>6097</v>
      </c>
      <c r="C6867" s="394" t="s">
        <v>227</v>
      </c>
      <c r="D6867" s="395" t="s">
        <v>39407</v>
      </c>
    </row>
    <row r="6868" spans="1:4">
      <c r="A6868" s="394">
        <v>90775</v>
      </c>
      <c r="B6868" s="394" t="s">
        <v>6098</v>
      </c>
      <c r="C6868" s="394" t="s">
        <v>227</v>
      </c>
      <c r="D6868" s="395" t="s">
        <v>41764</v>
      </c>
    </row>
    <row r="6869" spans="1:4">
      <c r="A6869" s="394">
        <v>90776</v>
      </c>
      <c r="B6869" s="394" t="s">
        <v>6099</v>
      </c>
      <c r="C6869" s="394" t="s">
        <v>227</v>
      </c>
      <c r="D6869" s="395" t="s">
        <v>40910</v>
      </c>
    </row>
    <row r="6870" spans="1:4">
      <c r="A6870" s="394">
        <v>90777</v>
      </c>
      <c r="B6870" s="394" t="s">
        <v>6100</v>
      </c>
      <c r="C6870" s="394" t="s">
        <v>227</v>
      </c>
      <c r="D6870" s="395" t="s">
        <v>40404</v>
      </c>
    </row>
    <row r="6871" spans="1:4">
      <c r="A6871" s="394">
        <v>90778</v>
      </c>
      <c r="B6871" s="394" t="s">
        <v>6101</v>
      </c>
      <c r="C6871" s="394" t="s">
        <v>227</v>
      </c>
      <c r="D6871" s="395" t="s">
        <v>41765</v>
      </c>
    </row>
    <row r="6872" spans="1:4">
      <c r="A6872" s="394">
        <v>90779</v>
      </c>
      <c r="B6872" s="394" t="s">
        <v>6102</v>
      </c>
      <c r="C6872" s="394" t="s">
        <v>227</v>
      </c>
      <c r="D6872" s="395" t="s">
        <v>41766</v>
      </c>
    </row>
    <row r="6873" spans="1:4">
      <c r="A6873" s="394">
        <v>90780</v>
      </c>
      <c r="B6873" s="394" t="s">
        <v>6103</v>
      </c>
      <c r="C6873" s="394" t="s">
        <v>227</v>
      </c>
      <c r="D6873" s="395" t="s">
        <v>43636</v>
      </c>
    </row>
    <row r="6874" spans="1:4">
      <c r="A6874" s="394">
        <v>90781</v>
      </c>
      <c r="B6874" s="394" t="s">
        <v>6104</v>
      </c>
      <c r="C6874" s="394" t="s">
        <v>227</v>
      </c>
      <c r="D6874" s="395" t="s">
        <v>40755</v>
      </c>
    </row>
    <row r="6875" spans="1:4">
      <c r="A6875" s="394">
        <v>91677</v>
      </c>
      <c r="B6875" s="394" t="s">
        <v>6105</v>
      </c>
      <c r="C6875" s="394" t="s">
        <v>227</v>
      </c>
      <c r="D6875" s="395" t="s">
        <v>41767</v>
      </c>
    </row>
    <row r="6876" spans="1:4">
      <c r="A6876" s="394">
        <v>91678</v>
      </c>
      <c r="B6876" s="394" t="s">
        <v>6106</v>
      </c>
      <c r="C6876" s="394" t="s">
        <v>227</v>
      </c>
      <c r="D6876" s="395" t="s">
        <v>41768</v>
      </c>
    </row>
    <row r="6877" spans="1:4">
      <c r="A6877" s="394">
        <v>93558</v>
      </c>
      <c r="B6877" s="394" t="s">
        <v>6107</v>
      </c>
      <c r="C6877" s="394" t="s">
        <v>6108</v>
      </c>
      <c r="D6877" s="395" t="s">
        <v>41769</v>
      </c>
    </row>
    <row r="6878" spans="1:4">
      <c r="A6878" s="394">
        <v>93559</v>
      </c>
      <c r="B6878" s="394" t="s">
        <v>6089</v>
      </c>
      <c r="C6878" s="394" t="s">
        <v>6108</v>
      </c>
      <c r="D6878" s="395" t="s">
        <v>41770</v>
      </c>
    </row>
    <row r="6879" spans="1:4">
      <c r="A6879" s="394">
        <v>93560</v>
      </c>
      <c r="B6879" s="394" t="s">
        <v>6097</v>
      </c>
      <c r="C6879" s="394" t="s">
        <v>6108</v>
      </c>
      <c r="D6879" s="395" t="s">
        <v>41771</v>
      </c>
    </row>
    <row r="6880" spans="1:4">
      <c r="A6880" s="394">
        <v>93561</v>
      </c>
      <c r="B6880" s="394" t="s">
        <v>6098</v>
      </c>
      <c r="C6880" s="394" t="s">
        <v>6108</v>
      </c>
      <c r="D6880" s="395" t="s">
        <v>41772</v>
      </c>
    </row>
    <row r="6881" spans="1:4">
      <c r="A6881" s="394">
        <v>93562</v>
      </c>
      <c r="B6881" s="394" t="s">
        <v>6095</v>
      </c>
      <c r="C6881" s="394" t="s">
        <v>6108</v>
      </c>
      <c r="D6881" s="395" t="s">
        <v>41773</v>
      </c>
    </row>
    <row r="6882" spans="1:4">
      <c r="A6882" s="394">
        <v>93563</v>
      </c>
      <c r="B6882" s="394" t="s">
        <v>6090</v>
      </c>
      <c r="C6882" s="394" t="s">
        <v>6108</v>
      </c>
      <c r="D6882" s="395" t="s">
        <v>41774</v>
      </c>
    </row>
    <row r="6883" spans="1:4">
      <c r="A6883" s="394">
        <v>93564</v>
      </c>
      <c r="B6883" s="394" t="s">
        <v>6091</v>
      </c>
      <c r="C6883" s="394" t="s">
        <v>6108</v>
      </c>
      <c r="D6883" s="395" t="s">
        <v>41775</v>
      </c>
    </row>
    <row r="6884" spans="1:4">
      <c r="A6884" s="394">
        <v>93565</v>
      </c>
      <c r="B6884" s="394" t="s">
        <v>6100</v>
      </c>
      <c r="C6884" s="394" t="s">
        <v>6108</v>
      </c>
      <c r="D6884" s="395" t="s">
        <v>41776</v>
      </c>
    </row>
    <row r="6885" spans="1:4">
      <c r="A6885" s="394">
        <v>93566</v>
      </c>
      <c r="B6885" s="394" t="s">
        <v>6096</v>
      </c>
      <c r="C6885" s="394" t="s">
        <v>6108</v>
      </c>
      <c r="D6885" s="395" t="s">
        <v>41777</v>
      </c>
    </row>
    <row r="6886" spans="1:4">
      <c r="A6886" s="394">
        <v>93567</v>
      </c>
      <c r="B6886" s="394" t="s">
        <v>6101</v>
      </c>
      <c r="C6886" s="394" t="s">
        <v>6108</v>
      </c>
      <c r="D6886" s="395" t="s">
        <v>41778</v>
      </c>
    </row>
    <row r="6887" spans="1:4">
      <c r="A6887" s="394">
        <v>93568</v>
      </c>
      <c r="B6887" s="394" t="s">
        <v>6102</v>
      </c>
      <c r="C6887" s="394" t="s">
        <v>6108</v>
      </c>
      <c r="D6887" s="395" t="s">
        <v>41779</v>
      </c>
    </row>
    <row r="6888" spans="1:4">
      <c r="A6888" s="394">
        <v>93569</v>
      </c>
      <c r="B6888" s="394" t="s">
        <v>6109</v>
      </c>
      <c r="C6888" s="394" t="s">
        <v>6108</v>
      </c>
      <c r="D6888" s="395" t="s">
        <v>41780</v>
      </c>
    </row>
    <row r="6889" spans="1:4">
      <c r="A6889" s="394">
        <v>93570</v>
      </c>
      <c r="B6889" s="394" t="s">
        <v>6110</v>
      </c>
      <c r="C6889" s="394" t="s">
        <v>6108</v>
      </c>
      <c r="D6889" s="395" t="s">
        <v>41781</v>
      </c>
    </row>
    <row r="6890" spans="1:4">
      <c r="A6890" s="394">
        <v>93571</v>
      </c>
      <c r="B6890" s="394" t="s">
        <v>6111</v>
      </c>
      <c r="C6890" s="394" t="s">
        <v>6108</v>
      </c>
      <c r="D6890" s="395" t="s">
        <v>41782</v>
      </c>
    </row>
    <row r="6891" spans="1:4">
      <c r="A6891" s="394">
        <v>93572</v>
      </c>
      <c r="B6891" s="394" t="s">
        <v>6112</v>
      </c>
      <c r="C6891" s="394" t="s">
        <v>6108</v>
      </c>
      <c r="D6891" s="395" t="s">
        <v>46920</v>
      </c>
    </row>
    <row r="6892" spans="1:4">
      <c r="A6892" s="394">
        <v>94295</v>
      </c>
      <c r="B6892" s="394" t="s">
        <v>6103</v>
      </c>
      <c r="C6892" s="394" t="s">
        <v>6108</v>
      </c>
      <c r="D6892" s="395" t="s">
        <v>46921</v>
      </c>
    </row>
    <row r="6893" spans="1:4">
      <c r="A6893" s="394">
        <v>94296</v>
      </c>
      <c r="B6893" s="394" t="s">
        <v>6104</v>
      </c>
      <c r="C6893" s="394" t="s">
        <v>6108</v>
      </c>
      <c r="D6893" s="395" t="s">
        <v>41783</v>
      </c>
    </row>
    <row r="6894" spans="1:4">
      <c r="A6894" s="394">
        <v>95308</v>
      </c>
      <c r="B6894" s="394" t="s">
        <v>6113</v>
      </c>
      <c r="C6894" s="394" t="s">
        <v>227</v>
      </c>
      <c r="D6894" s="395" t="s">
        <v>39554</v>
      </c>
    </row>
    <row r="6895" spans="1:4">
      <c r="A6895" s="394">
        <v>95309</v>
      </c>
      <c r="B6895" s="394" t="s">
        <v>6114</v>
      </c>
      <c r="C6895" s="394" t="s">
        <v>227</v>
      </c>
      <c r="D6895" s="395" t="s">
        <v>39717</v>
      </c>
    </row>
    <row r="6896" spans="1:4">
      <c r="A6896" s="394">
        <v>95310</v>
      </c>
      <c r="B6896" s="394" t="s">
        <v>6115</v>
      </c>
      <c r="C6896" s="394" t="s">
        <v>227</v>
      </c>
      <c r="D6896" s="395" t="s">
        <v>39554</v>
      </c>
    </row>
    <row r="6897" spans="1:4">
      <c r="A6897" s="394">
        <v>95311</v>
      </c>
      <c r="B6897" s="394" t="s">
        <v>6116</v>
      </c>
      <c r="C6897" s="394" t="s">
        <v>227</v>
      </c>
      <c r="D6897" s="395" t="s">
        <v>39554</v>
      </c>
    </row>
    <row r="6898" spans="1:4">
      <c r="A6898" s="394">
        <v>95312</v>
      </c>
      <c r="B6898" s="394" t="s">
        <v>6117</v>
      </c>
      <c r="C6898" s="394" t="s">
        <v>227</v>
      </c>
      <c r="D6898" s="395" t="s">
        <v>39835</v>
      </c>
    </row>
    <row r="6899" spans="1:4">
      <c r="A6899" s="394">
        <v>95313</v>
      </c>
      <c r="B6899" s="394" t="s">
        <v>6118</v>
      </c>
      <c r="C6899" s="394" t="s">
        <v>227</v>
      </c>
      <c r="D6899" s="395" t="s">
        <v>39874</v>
      </c>
    </row>
    <row r="6900" spans="1:4">
      <c r="A6900" s="394">
        <v>95314</v>
      </c>
      <c r="B6900" s="394" t="s">
        <v>6119</v>
      </c>
      <c r="C6900" s="394" t="s">
        <v>227</v>
      </c>
      <c r="D6900" s="395" t="s">
        <v>41784</v>
      </c>
    </row>
    <row r="6901" spans="1:4">
      <c r="A6901" s="394">
        <v>95315</v>
      </c>
      <c r="B6901" s="394" t="s">
        <v>6120</v>
      </c>
      <c r="C6901" s="394" t="s">
        <v>227</v>
      </c>
      <c r="D6901" s="395" t="s">
        <v>41785</v>
      </c>
    </row>
    <row r="6902" spans="1:4">
      <c r="A6902" s="394">
        <v>95316</v>
      </c>
      <c r="B6902" s="394" t="s">
        <v>6121</v>
      </c>
      <c r="C6902" s="394" t="s">
        <v>227</v>
      </c>
      <c r="D6902" s="395" t="s">
        <v>39527</v>
      </c>
    </row>
    <row r="6903" spans="1:4">
      <c r="A6903" s="394">
        <v>95317</v>
      </c>
      <c r="B6903" s="394" t="s">
        <v>6122</v>
      </c>
      <c r="C6903" s="394" t="s">
        <v>227</v>
      </c>
      <c r="D6903" s="395" t="s">
        <v>41786</v>
      </c>
    </row>
    <row r="6904" spans="1:4">
      <c r="A6904" s="394">
        <v>95318</v>
      </c>
      <c r="B6904" s="394" t="s">
        <v>6123</v>
      </c>
      <c r="C6904" s="394" t="s">
        <v>227</v>
      </c>
      <c r="D6904" s="395" t="s">
        <v>41786</v>
      </c>
    </row>
    <row r="6905" spans="1:4">
      <c r="A6905" s="394">
        <v>95319</v>
      </c>
      <c r="B6905" s="394" t="s">
        <v>6124</v>
      </c>
      <c r="C6905" s="394" t="s">
        <v>227</v>
      </c>
      <c r="D6905" s="395" t="s">
        <v>39874</v>
      </c>
    </row>
    <row r="6906" spans="1:4">
      <c r="A6906" s="394">
        <v>95320</v>
      </c>
      <c r="B6906" s="394" t="s">
        <v>6125</v>
      </c>
      <c r="C6906" s="394" t="s">
        <v>227</v>
      </c>
      <c r="D6906" s="395" t="s">
        <v>39874</v>
      </c>
    </row>
    <row r="6907" spans="1:4">
      <c r="A6907" s="394">
        <v>95321</v>
      </c>
      <c r="B6907" s="394" t="s">
        <v>6126</v>
      </c>
      <c r="C6907" s="394" t="s">
        <v>227</v>
      </c>
      <c r="D6907" s="395" t="s">
        <v>39554</v>
      </c>
    </row>
    <row r="6908" spans="1:4">
      <c r="A6908" s="394">
        <v>95322</v>
      </c>
      <c r="B6908" s="394" t="s">
        <v>6127</v>
      </c>
      <c r="C6908" s="394" t="s">
        <v>227</v>
      </c>
      <c r="D6908" s="395" t="s">
        <v>39656</v>
      </c>
    </row>
    <row r="6909" spans="1:4">
      <c r="A6909" s="394">
        <v>95323</v>
      </c>
      <c r="B6909" s="394" t="s">
        <v>6128</v>
      </c>
      <c r="C6909" s="394" t="s">
        <v>227</v>
      </c>
      <c r="D6909" s="395" t="s">
        <v>39717</v>
      </c>
    </row>
    <row r="6910" spans="1:4">
      <c r="A6910" s="394">
        <v>95324</v>
      </c>
      <c r="B6910" s="394" t="s">
        <v>6129</v>
      </c>
      <c r="C6910" s="394" t="s">
        <v>227</v>
      </c>
      <c r="D6910" s="395" t="s">
        <v>39828</v>
      </c>
    </row>
    <row r="6911" spans="1:4">
      <c r="A6911" s="394">
        <v>95325</v>
      </c>
      <c r="B6911" s="394" t="s">
        <v>6130</v>
      </c>
      <c r="C6911" s="394" t="s">
        <v>227</v>
      </c>
      <c r="D6911" s="395" t="s">
        <v>41787</v>
      </c>
    </row>
    <row r="6912" spans="1:4">
      <c r="A6912" s="394">
        <v>95326</v>
      </c>
      <c r="B6912" s="394" t="s">
        <v>6131</v>
      </c>
      <c r="C6912" s="394" t="s">
        <v>227</v>
      </c>
      <c r="D6912" s="395" t="s">
        <v>39651</v>
      </c>
    </row>
    <row r="6913" spans="1:4">
      <c r="A6913" s="394">
        <v>95328</v>
      </c>
      <c r="B6913" s="394" t="s">
        <v>6132</v>
      </c>
      <c r="C6913" s="394" t="s">
        <v>227</v>
      </c>
      <c r="D6913" s="395" t="s">
        <v>41784</v>
      </c>
    </row>
    <row r="6914" spans="1:4">
      <c r="A6914" s="394">
        <v>95329</v>
      </c>
      <c r="B6914" s="394" t="s">
        <v>6133</v>
      </c>
      <c r="C6914" s="394" t="s">
        <v>227</v>
      </c>
      <c r="D6914" s="395" t="s">
        <v>41786</v>
      </c>
    </row>
    <row r="6915" spans="1:4">
      <c r="A6915" s="394">
        <v>95330</v>
      </c>
      <c r="B6915" s="394" t="s">
        <v>6134</v>
      </c>
      <c r="C6915" s="394" t="s">
        <v>227</v>
      </c>
      <c r="D6915" s="395" t="s">
        <v>41784</v>
      </c>
    </row>
    <row r="6916" spans="1:4">
      <c r="A6916" s="394">
        <v>95331</v>
      </c>
      <c r="B6916" s="394" t="s">
        <v>6135</v>
      </c>
      <c r="C6916" s="394" t="s">
        <v>227</v>
      </c>
      <c r="D6916" s="395" t="s">
        <v>39835</v>
      </c>
    </row>
    <row r="6917" spans="1:4">
      <c r="A6917" s="394">
        <v>95332</v>
      </c>
      <c r="B6917" s="394" t="s">
        <v>6136</v>
      </c>
      <c r="C6917" s="394" t="s">
        <v>227</v>
      </c>
      <c r="D6917" s="395" t="s">
        <v>39653</v>
      </c>
    </row>
    <row r="6918" spans="1:4">
      <c r="A6918" s="394">
        <v>95333</v>
      </c>
      <c r="B6918" s="394" t="s">
        <v>6137</v>
      </c>
      <c r="C6918" s="394" t="s">
        <v>227</v>
      </c>
      <c r="D6918" s="395" t="s">
        <v>39653</v>
      </c>
    </row>
    <row r="6919" spans="1:4">
      <c r="A6919" s="394">
        <v>95334</v>
      </c>
      <c r="B6919" s="394" t="s">
        <v>6138</v>
      </c>
      <c r="C6919" s="394" t="s">
        <v>227</v>
      </c>
      <c r="D6919" s="395" t="s">
        <v>39573</v>
      </c>
    </row>
    <row r="6920" spans="1:4">
      <c r="A6920" s="394">
        <v>95335</v>
      </c>
      <c r="B6920" s="394" t="s">
        <v>6139</v>
      </c>
      <c r="C6920" s="394" t="s">
        <v>227</v>
      </c>
      <c r="D6920" s="395" t="s">
        <v>39682</v>
      </c>
    </row>
    <row r="6921" spans="1:4">
      <c r="A6921" s="394">
        <v>95337</v>
      </c>
      <c r="B6921" s="394" t="s">
        <v>6140</v>
      </c>
      <c r="C6921" s="394" t="s">
        <v>227</v>
      </c>
      <c r="D6921" s="395" t="s">
        <v>39717</v>
      </c>
    </row>
    <row r="6922" spans="1:4">
      <c r="A6922" s="394">
        <v>95338</v>
      </c>
      <c r="B6922" s="394" t="s">
        <v>6141</v>
      </c>
      <c r="C6922" s="394" t="s">
        <v>227</v>
      </c>
      <c r="D6922" s="395" t="s">
        <v>39848</v>
      </c>
    </row>
    <row r="6923" spans="1:4">
      <c r="A6923" s="394">
        <v>95339</v>
      </c>
      <c r="B6923" s="394" t="s">
        <v>6142</v>
      </c>
      <c r="C6923" s="394" t="s">
        <v>227</v>
      </c>
      <c r="D6923" s="395" t="s">
        <v>39854</v>
      </c>
    </row>
    <row r="6924" spans="1:4">
      <c r="A6924" s="394">
        <v>95340</v>
      </c>
      <c r="B6924" s="394" t="s">
        <v>6143</v>
      </c>
      <c r="C6924" s="394" t="s">
        <v>227</v>
      </c>
      <c r="D6924" s="395" t="s">
        <v>39828</v>
      </c>
    </row>
    <row r="6925" spans="1:4">
      <c r="A6925" s="394">
        <v>95341</v>
      </c>
      <c r="B6925" s="394" t="s">
        <v>6144</v>
      </c>
      <c r="C6925" s="394" t="s">
        <v>227</v>
      </c>
      <c r="D6925" s="395" t="s">
        <v>39828</v>
      </c>
    </row>
    <row r="6926" spans="1:4">
      <c r="A6926" s="394">
        <v>95342</v>
      </c>
      <c r="B6926" s="394" t="s">
        <v>6145</v>
      </c>
      <c r="C6926" s="394" t="s">
        <v>227</v>
      </c>
      <c r="D6926" s="395" t="s">
        <v>39820</v>
      </c>
    </row>
    <row r="6927" spans="1:4">
      <c r="A6927" s="394">
        <v>95343</v>
      </c>
      <c r="B6927" s="394" t="s">
        <v>6146</v>
      </c>
      <c r="C6927" s="394" t="s">
        <v>227</v>
      </c>
      <c r="D6927" s="395" t="s">
        <v>39473</v>
      </c>
    </row>
    <row r="6928" spans="1:4">
      <c r="A6928" s="394">
        <v>95344</v>
      </c>
      <c r="B6928" s="394" t="s">
        <v>6147</v>
      </c>
      <c r="C6928" s="394" t="s">
        <v>227</v>
      </c>
      <c r="D6928" s="395" t="s">
        <v>39835</v>
      </c>
    </row>
    <row r="6929" spans="1:4">
      <c r="A6929" s="394">
        <v>95345</v>
      </c>
      <c r="B6929" s="394" t="s">
        <v>6148</v>
      </c>
      <c r="C6929" s="394" t="s">
        <v>227</v>
      </c>
      <c r="D6929" s="395" t="s">
        <v>39782</v>
      </c>
    </row>
    <row r="6930" spans="1:4">
      <c r="A6930" s="394">
        <v>95346</v>
      </c>
      <c r="B6930" s="394" t="s">
        <v>6149</v>
      </c>
      <c r="C6930" s="394" t="s">
        <v>227</v>
      </c>
      <c r="D6930" s="395" t="s">
        <v>39783</v>
      </c>
    </row>
    <row r="6931" spans="1:4">
      <c r="A6931" s="394">
        <v>95347</v>
      </c>
      <c r="B6931" s="394" t="s">
        <v>6150</v>
      </c>
      <c r="C6931" s="394" t="s">
        <v>227</v>
      </c>
      <c r="D6931" s="395" t="s">
        <v>39783</v>
      </c>
    </row>
    <row r="6932" spans="1:4">
      <c r="A6932" s="394">
        <v>95348</v>
      </c>
      <c r="B6932" s="394" t="s">
        <v>6151</v>
      </c>
      <c r="C6932" s="394" t="s">
        <v>227</v>
      </c>
      <c r="D6932" s="395" t="s">
        <v>39662</v>
      </c>
    </row>
    <row r="6933" spans="1:4">
      <c r="A6933" s="394">
        <v>95349</v>
      </c>
      <c r="B6933" s="394" t="s">
        <v>6152</v>
      </c>
      <c r="C6933" s="394" t="s">
        <v>227</v>
      </c>
      <c r="D6933" s="395" t="s">
        <v>39783</v>
      </c>
    </row>
    <row r="6934" spans="1:4">
      <c r="A6934" s="394">
        <v>95350</v>
      </c>
      <c r="B6934" s="394" t="s">
        <v>6153</v>
      </c>
      <c r="C6934" s="394" t="s">
        <v>227</v>
      </c>
      <c r="D6934" s="395" t="s">
        <v>39656</v>
      </c>
    </row>
    <row r="6935" spans="1:4">
      <c r="A6935" s="394">
        <v>95351</v>
      </c>
      <c r="B6935" s="394" t="s">
        <v>6154</v>
      </c>
      <c r="C6935" s="394" t="s">
        <v>227</v>
      </c>
      <c r="D6935" s="395" t="s">
        <v>41787</v>
      </c>
    </row>
    <row r="6936" spans="1:4">
      <c r="A6936" s="394">
        <v>95352</v>
      </c>
      <c r="B6936" s="394" t="s">
        <v>6155</v>
      </c>
      <c r="C6936" s="394" t="s">
        <v>227</v>
      </c>
      <c r="D6936" s="395" t="s">
        <v>39820</v>
      </c>
    </row>
    <row r="6937" spans="1:4">
      <c r="A6937" s="394">
        <v>95354</v>
      </c>
      <c r="B6937" s="394" t="s">
        <v>6156</v>
      </c>
      <c r="C6937" s="394" t="s">
        <v>227</v>
      </c>
      <c r="D6937" s="395" t="s">
        <v>39656</v>
      </c>
    </row>
    <row r="6938" spans="1:4">
      <c r="A6938" s="394">
        <v>95355</v>
      </c>
      <c r="B6938" s="394" t="s">
        <v>6157</v>
      </c>
      <c r="C6938" s="394" t="s">
        <v>227</v>
      </c>
      <c r="D6938" s="395" t="s">
        <v>39820</v>
      </c>
    </row>
    <row r="6939" spans="1:4">
      <c r="A6939" s="394">
        <v>95356</v>
      </c>
      <c r="B6939" s="394" t="s">
        <v>6158</v>
      </c>
      <c r="C6939" s="394" t="s">
        <v>227</v>
      </c>
      <c r="D6939" s="395" t="s">
        <v>39874</v>
      </c>
    </row>
    <row r="6940" spans="1:4">
      <c r="A6940" s="394">
        <v>95357</v>
      </c>
      <c r="B6940" s="394" t="s">
        <v>6159</v>
      </c>
      <c r="C6940" s="394" t="s">
        <v>227</v>
      </c>
      <c r="D6940" s="395" t="s">
        <v>41786</v>
      </c>
    </row>
    <row r="6941" spans="1:4">
      <c r="A6941" s="394">
        <v>95358</v>
      </c>
      <c r="B6941" s="394" t="s">
        <v>6160</v>
      </c>
      <c r="C6941" s="394" t="s">
        <v>227</v>
      </c>
      <c r="D6941" s="395" t="s">
        <v>39557</v>
      </c>
    </row>
    <row r="6942" spans="1:4">
      <c r="A6942" s="394">
        <v>95359</v>
      </c>
      <c r="B6942" s="394" t="s">
        <v>6161</v>
      </c>
      <c r="C6942" s="394" t="s">
        <v>227</v>
      </c>
      <c r="D6942" s="395" t="s">
        <v>39473</v>
      </c>
    </row>
    <row r="6943" spans="1:4">
      <c r="A6943" s="394">
        <v>95360</v>
      </c>
      <c r="B6943" s="394" t="s">
        <v>6162</v>
      </c>
      <c r="C6943" s="394" t="s">
        <v>227</v>
      </c>
      <c r="D6943" s="395" t="s">
        <v>39734</v>
      </c>
    </row>
    <row r="6944" spans="1:4">
      <c r="A6944" s="394">
        <v>95361</v>
      </c>
      <c r="B6944" s="394" t="s">
        <v>6163</v>
      </c>
      <c r="C6944" s="394" t="s">
        <v>227</v>
      </c>
      <c r="D6944" s="395" t="s">
        <v>39554</v>
      </c>
    </row>
    <row r="6945" spans="1:4">
      <c r="A6945" s="394">
        <v>95362</v>
      </c>
      <c r="B6945" s="394" t="s">
        <v>6164</v>
      </c>
      <c r="C6945" s="394" t="s">
        <v>227</v>
      </c>
      <c r="D6945" s="395" t="s">
        <v>39874</v>
      </c>
    </row>
    <row r="6946" spans="1:4">
      <c r="A6946" s="394">
        <v>95363</v>
      </c>
      <c r="B6946" s="394" t="s">
        <v>6165</v>
      </c>
      <c r="C6946" s="394" t="s">
        <v>227</v>
      </c>
      <c r="D6946" s="395" t="s">
        <v>39717</v>
      </c>
    </row>
    <row r="6947" spans="1:4">
      <c r="A6947" s="394">
        <v>95364</v>
      </c>
      <c r="B6947" s="394" t="s">
        <v>6166</v>
      </c>
      <c r="C6947" s="394" t="s">
        <v>227</v>
      </c>
      <c r="D6947" s="395" t="s">
        <v>39835</v>
      </c>
    </row>
    <row r="6948" spans="1:4">
      <c r="A6948" s="394">
        <v>95365</v>
      </c>
      <c r="B6948" s="394" t="s">
        <v>6167</v>
      </c>
      <c r="C6948" s="394" t="s">
        <v>227</v>
      </c>
      <c r="D6948" s="395" t="s">
        <v>39820</v>
      </c>
    </row>
    <row r="6949" spans="1:4">
      <c r="A6949" s="394">
        <v>95366</v>
      </c>
      <c r="B6949" s="394" t="s">
        <v>6168</v>
      </c>
      <c r="C6949" s="394" t="s">
        <v>227</v>
      </c>
      <c r="D6949" s="395" t="s">
        <v>39554</v>
      </c>
    </row>
    <row r="6950" spans="1:4">
      <c r="A6950" s="394">
        <v>95367</v>
      </c>
      <c r="B6950" s="394" t="s">
        <v>6169</v>
      </c>
      <c r="C6950" s="394" t="s">
        <v>227</v>
      </c>
      <c r="D6950" s="395" t="s">
        <v>39554</v>
      </c>
    </row>
    <row r="6951" spans="1:4">
      <c r="A6951" s="394">
        <v>95368</v>
      </c>
      <c r="B6951" s="394" t="s">
        <v>6170</v>
      </c>
      <c r="C6951" s="394" t="s">
        <v>227</v>
      </c>
      <c r="D6951" s="395" t="s">
        <v>41788</v>
      </c>
    </row>
    <row r="6952" spans="1:4">
      <c r="A6952" s="394">
        <v>95369</v>
      </c>
      <c r="B6952" s="394" t="s">
        <v>6171</v>
      </c>
      <c r="C6952" s="394" t="s">
        <v>227</v>
      </c>
      <c r="D6952" s="395" t="s">
        <v>39835</v>
      </c>
    </row>
    <row r="6953" spans="1:4">
      <c r="A6953" s="394">
        <v>95370</v>
      </c>
      <c r="B6953" s="394" t="s">
        <v>6172</v>
      </c>
      <c r="C6953" s="394" t="s">
        <v>227</v>
      </c>
      <c r="D6953" s="395" t="s">
        <v>39828</v>
      </c>
    </row>
    <row r="6954" spans="1:4">
      <c r="A6954" s="394">
        <v>95371</v>
      </c>
      <c r="B6954" s="394" t="s">
        <v>6173</v>
      </c>
      <c r="C6954" s="394" t="s">
        <v>227</v>
      </c>
      <c r="D6954" s="395" t="s">
        <v>39848</v>
      </c>
    </row>
    <row r="6955" spans="1:4">
      <c r="A6955" s="394">
        <v>95372</v>
      </c>
      <c r="B6955" s="394" t="s">
        <v>6174</v>
      </c>
      <c r="C6955" s="394" t="s">
        <v>227</v>
      </c>
      <c r="D6955" s="395" t="s">
        <v>39828</v>
      </c>
    </row>
    <row r="6956" spans="1:4">
      <c r="A6956" s="394">
        <v>95373</v>
      </c>
      <c r="B6956" s="394" t="s">
        <v>6175</v>
      </c>
      <c r="C6956" s="394" t="s">
        <v>227</v>
      </c>
      <c r="D6956" s="395" t="s">
        <v>39828</v>
      </c>
    </row>
    <row r="6957" spans="1:4">
      <c r="A6957" s="394">
        <v>95374</v>
      </c>
      <c r="B6957" s="394" t="s">
        <v>6176</v>
      </c>
      <c r="C6957" s="394" t="s">
        <v>227</v>
      </c>
      <c r="D6957" s="395" t="s">
        <v>39828</v>
      </c>
    </row>
    <row r="6958" spans="1:4">
      <c r="A6958" s="394">
        <v>95375</v>
      </c>
      <c r="B6958" s="394" t="s">
        <v>6177</v>
      </c>
      <c r="C6958" s="394" t="s">
        <v>227</v>
      </c>
      <c r="D6958" s="395" t="s">
        <v>41785</v>
      </c>
    </row>
    <row r="6959" spans="1:4">
      <c r="A6959" s="394">
        <v>95376</v>
      </c>
      <c r="B6959" s="394" t="s">
        <v>6178</v>
      </c>
      <c r="C6959" s="394" t="s">
        <v>227</v>
      </c>
      <c r="D6959" s="395" t="s">
        <v>39482</v>
      </c>
    </row>
    <row r="6960" spans="1:4">
      <c r="A6960" s="394">
        <v>95377</v>
      </c>
      <c r="B6960" s="394" t="s">
        <v>6179</v>
      </c>
      <c r="C6960" s="394" t="s">
        <v>227</v>
      </c>
      <c r="D6960" s="395" t="s">
        <v>41784</v>
      </c>
    </row>
    <row r="6961" spans="1:4">
      <c r="A6961" s="394">
        <v>95378</v>
      </c>
      <c r="B6961" s="394" t="s">
        <v>6180</v>
      </c>
      <c r="C6961" s="394" t="s">
        <v>227</v>
      </c>
      <c r="D6961" s="395" t="s">
        <v>41785</v>
      </c>
    </row>
    <row r="6962" spans="1:4">
      <c r="A6962" s="394">
        <v>95379</v>
      </c>
      <c r="B6962" s="394" t="s">
        <v>6181</v>
      </c>
      <c r="C6962" s="394" t="s">
        <v>227</v>
      </c>
      <c r="D6962" s="395" t="s">
        <v>41784</v>
      </c>
    </row>
    <row r="6963" spans="1:4">
      <c r="A6963" s="394">
        <v>95380</v>
      </c>
      <c r="B6963" s="394" t="s">
        <v>6182</v>
      </c>
      <c r="C6963" s="394" t="s">
        <v>227</v>
      </c>
      <c r="D6963" s="395" t="s">
        <v>39682</v>
      </c>
    </row>
    <row r="6964" spans="1:4">
      <c r="A6964" s="394">
        <v>95382</v>
      </c>
      <c r="B6964" s="394" t="s">
        <v>6183</v>
      </c>
      <c r="C6964" s="394" t="s">
        <v>227</v>
      </c>
      <c r="D6964" s="395" t="s">
        <v>41784</v>
      </c>
    </row>
    <row r="6965" spans="1:4">
      <c r="A6965" s="394">
        <v>95383</v>
      </c>
      <c r="B6965" s="394" t="s">
        <v>6184</v>
      </c>
      <c r="C6965" s="394" t="s">
        <v>227</v>
      </c>
      <c r="D6965" s="395" t="s">
        <v>41784</v>
      </c>
    </row>
    <row r="6966" spans="1:4">
      <c r="A6966" s="394">
        <v>95384</v>
      </c>
      <c r="B6966" s="394" t="s">
        <v>6185</v>
      </c>
      <c r="C6966" s="394" t="s">
        <v>227</v>
      </c>
      <c r="D6966" s="395" t="s">
        <v>39828</v>
      </c>
    </row>
    <row r="6967" spans="1:4">
      <c r="A6967" s="394">
        <v>95385</v>
      </c>
      <c r="B6967" s="394" t="s">
        <v>6186</v>
      </c>
      <c r="C6967" s="394" t="s">
        <v>227</v>
      </c>
      <c r="D6967" s="395" t="s">
        <v>41784</v>
      </c>
    </row>
    <row r="6968" spans="1:4">
      <c r="A6968" s="394">
        <v>95386</v>
      </c>
      <c r="B6968" s="394" t="s">
        <v>6187</v>
      </c>
      <c r="C6968" s="394" t="s">
        <v>227</v>
      </c>
      <c r="D6968" s="395" t="s">
        <v>41786</v>
      </c>
    </row>
    <row r="6969" spans="1:4">
      <c r="A6969" s="394">
        <v>95387</v>
      </c>
      <c r="B6969" s="394" t="s">
        <v>6188</v>
      </c>
      <c r="C6969" s="394" t="s">
        <v>227</v>
      </c>
      <c r="D6969" s="395" t="s">
        <v>39717</v>
      </c>
    </row>
    <row r="6970" spans="1:4">
      <c r="A6970" s="394">
        <v>95388</v>
      </c>
      <c r="B6970" s="394" t="s">
        <v>6189</v>
      </c>
      <c r="C6970" s="394" t="s">
        <v>227</v>
      </c>
      <c r="D6970" s="395" t="s">
        <v>39783</v>
      </c>
    </row>
    <row r="6971" spans="1:4">
      <c r="A6971" s="394">
        <v>95389</v>
      </c>
      <c r="B6971" s="394" t="s">
        <v>6190</v>
      </c>
      <c r="C6971" s="394" t="s">
        <v>227</v>
      </c>
      <c r="D6971" s="395" t="s">
        <v>39656</v>
      </c>
    </row>
    <row r="6972" spans="1:4">
      <c r="A6972" s="394">
        <v>95390</v>
      </c>
      <c r="B6972" s="394" t="s">
        <v>6191</v>
      </c>
      <c r="C6972" s="394" t="s">
        <v>227</v>
      </c>
      <c r="D6972" s="395" t="s">
        <v>39482</v>
      </c>
    </row>
    <row r="6973" spans="1:4">
      <c r="A6973" s="394">
        <v>95391</v>
      </c>
      <c r="B6973" s="394" t="s">
        <v>6192</v>
      </c>
      <c r="C6973" s="394" t="s">
        <v>227</v>
      </c>
      <c r="D6973" s="395" t="s">
        <v>39717</v>
      </c>
    </row>
    <row r="6974" spans="1:4">
      <c r="A6974" s="394">
        <v>95392</v>
      </c>
      <c r="B6974" s="394" t="s">
        <v>6193</v>
      </c>
      <c r="C6974" s="394" t="s">
        <v>227</v>
      </c>
      <c r="D6974" s="395" t="s">
        <v>39783</v>
      </c>
    </row>
    <row r="6975" spans="1:4">
      <c r="A6975" s="394">
        <v>95393</v>
      </c>
      <c r="B6975" s="394" t="s">
        <v>6194</v>
      </c>
      <c r="C6975" s="394" t="s">
        <v>227</v>
      </c>
      <c r="D6975" s="395" t="s">
        <v>39848</v>
      </c>
    </row>
    <row r="6976" spans="1:4">
      <c r="A6976" s="394">
        <v>95394</v>
      </c>
      <c r="B6976" s="394" t="s">
        <v>6195</v>
      </c>
      <c r="C6976" s="394" t="s">
        <v>227</v>
      </c>
      <c r="D6976" s="395" t="s">
        <v>39536</v>
      </c>
    </row>
    <row r="6977" spans="1:4">
      <c r="A6977" s="394">
        <v>95395</v>
      </c>
      <c r="B6977" s="394" t="s">
        <v>6196</v>
      </c>
      <c r="C6977" s="394" t="s">
        <v>227</v>
      </c>
      <c r="D6977" s="395" t="s">
        <v>39697</v>
      </c>
    </row>
    <row r="6978" spans="1:4">
      <c r="A6978" s="394">
        <v>95396</v>
      </c>
      <c r="B6978" s="394" t="s">
        <v>6197</v>
      </c>
      <c r="C6978" s="394" t="s">
        <v>227</v>
      </c>
      <c r="D6978" s="395" t="s">
        <v>41789</v>
      </c>
    </row>
    <row r="6979" spans="1:4">
      <c r="A6979" s="394">
        <v>95397</v>
      </c>
      <c r="B6979" s="394" t="s">
        <v>6198</v>
      </c>
      <c r="C6979" s="394" t="s">
        <v>227</v>
      </c>
      <c r="D6979" s="395" t="s">
        <v>39554</v>
      </c>
    </row>
    <row r="6980" spans="1:4">
      <c r="A6980" s="394">
        <v>95398</v>
      </c>
      <c r="B6980" s="394" t="s">
        <v>6199</v>
      </c>
      <c r="C6980" s="394" t="s">
        <v>227</v>
      </c>
      <c r="D6980" s="395" t="s">
        <v>39783</v>
      </c>
    </row>
    <row r="6981" spans="1:4">
      <c r="A6981" s="394">
        <v>95399</v>
      </c>
      <c r="B6981" s="394" t="s">
        <v>6200</v>
      </c>
      <c r="C6981" s="394" t="s">
        <v>227</v>
      </c>
      <c r="D6981" s="395" t="s">
        <v>39482</v>
      </c>
    </row>
    <row r="6982" spans="1:4">
      <c r="A6982" s="394">
        <v>95400</v>
      </c>
      <c r="B6982" s="394" t="s">
        <v>6201</v>
      </c>
      <c r="C6982" s="394" t="s">
        <v>227</v>
      </c>
      <c r="D6982" s="395" t="s">
        <v>39820</v>
      </c>
    </row>
    <row r="6983" spans="1:4">
      <c r="A6983" s="394">
        <v>95401</v>
      </c>
      <c r="B6983" s="394" t="s">
        <v>6202</v>
      </c>
      <c r="C6983" s="394" t="s">
        <v>227</v>
      </c>
      <c r="D6983" s="395" t="s">
        <v>39757</v>
      </c>
    </row>
    <row r="6984" spans="1:4">
      <c r="A6984" s="394">
        <v>95402</v>
      </c>
      <c r="B6984" s="394" t="s">
        <v>6203</v>
      </c>
      <c r="C6984" s="394" t="s">
        <v>227</v>
      </c>
      <c r="D6984" s="395" t="s">
        <v>41790</v>
      </c>
    </row>
    <row r="6985" spans="1:4">
      <c r="A6985" s="394">
        <v>95403</v>
      </c>
      <c r="B6985" s="394" t="s">
        <v>6204</v>
      </c>
      <c r="C6985" s="394" t="s">
        <v>227</v>
      </c>
      <c r="D6985" s="395" t="s">
        <v>41654</v>
      </c>
    </row>
    <row r="6986" spans="1:4">
      <c r="A6986" s="394">
        <v>95404</v>
      </c>
      <c r="B6986" s="394" t="s">
        <v>6205</v>
      </c>
      <c r="C6986" s="394" t="s">
        <v>227</v>
      </c>
      <c r="D6986" s="395" t="s">
        <v>41791</v>
      </c>
    </row>
    <row r="6987" spans="1:4">
      <c r="A6987" s="394">
        <v>95405</v>
      </c>
      <c r="B6987" s="394" t="s">
        <v>6206</v>
      </c>
      <c r="C6987" s="394" t="s">
        <v>227</v>
      </c>
      <c r="D6987" s="395" t="s">
        <v>39752</v>
      </c>
    </row>
    <row r="6988" spans="1:4">
      <c r="A6988" s="394">
        <v>95406</v>
      </c>
      <c r="B6988" s="394" t="s">
        <v>6207</v>
      </c>
      <c r="C6988" s="394" t="s">
        <v>227</v>
      </c>
      <c r="D6988" s="395" t="s">
        <v>41787</v>
      </c>
    </row>
    <row r="6989" spans="1:4">
      <c r="A6989" s="394">
        <v>95407</v>
      </c>
      <c r="B6989" s="394" t="s">
        <v>6208</v>
      </c>
      <c r="C6989" s="394" t="s">
        <v>227</v>
      </c>
      <c r="D6989" s="395" t="s">
        <v>41792</v>
      </c>
    </row>
    <row r="6990" spans="1:4">
      <c r="A6990" s="394">
        <v>95408</v>
      </c>
      <c r="B6990" s="394" t="s">
        <v>6209</v>
      </c>
      <c r="C6990" s="394" t="s">
        <v>6108</v>
      </c>
      <c r="D6990" s="395" t="s">
        <v>40013</v>
      </c>
    </row>
    <row r="6991" spans="1:4">
      <c r="A6991" s="394">
        <v>95409</v>
      </c>
      <c r="B6991" s="394" t="s">
        <v>6210</v>
      </c>
      <c r="C6991" s="394" t="s">
        <v>6108</v>
      </c>
      <c r="D6991" s="395" t="s">
        <v>39909</v>
      </c>
    </row>
    <row r="6992" spans="1:4">
      <c r="A6992" s="394">
        <v>95410</v>
      </c>
      <c r="B6992" s="394" t="s">
        <v>6211</v>
      </c>
      <c r="C6992" s="394" t="s">
        <v>6108</v>
      </c>
      <c r="D6992" s="395" t="s">
        <v>40263</v>
      </c>
    </row>
    <row r="6993" spans="1:4">
      <c r="A6993" s="394">
        <v>95411</v>
      </c>
      <c r="B6993" s="394" t="s">
        <v>6212</v>
      </c>
      <c r="C6993" s="394" t="s">
        <v>6108</v>
      </c>
      <c r="D6993" s="395" t="s">
        <v>40227</v>
      </c>
    </row>
    <row r="6994" spans="1:4">
      <c r="A6994" s="394">
        <v>95412</v>
      </c>
      <c r="B6994" s="394" t="s">
        <v>6213</v>
      </c>
      <c r="C6994" s="394" t="s">
        <v>6108</v>
      </c>
      <c r="D6994" s="395" t="s">
        <v>41793</v>
      </c>
    </row>
    <row r="6995" spans="1:4">
      <c r="A6995" s="394">
        <v>95413</v>
      </c>
      <c r="B6995" s="394" t="s">
        <v>6214</v>
      </c>
      <c r="C6995" s="394" t="s">
        <v>6108</v>
      </c>
      <c r="D6995" s="395" t="s">
        <v>40257</v>
      </c>
    </row>
    <row r="6996" spans="1:4">
      <c r="A6996" s="394">
        <v>95414</v>
      </c>
      <c r="B6996" s="394" t="s">
        <v>6215</v>
      </c>
      <c r="C6996" s="394" t="s">
        <v>6108</v>
      </c>
      <c r="D6996" s="395" t="s">
        <v>41794</v>
      </c>
    </row>
    <row r="6997" spans="1:4">
      <c r="A6997" s="394">
        <v>95415</v>
      </c>
      <c r="B6997" s="394" t="s">
        <v>6216</v>
      </c>
      <c r="C6997" s="394" t="s">
        <v>6108</v>
      </c>
      <c r="D6997" s="395" t="s">
        <v>41795</v>
      </c>
    </row>
    <row r="6998" spans="1:4">
      <c r="A6998" s="394">
        <v>95416</v>
      </c>
      <c r="B6998" s="394" t="s">
        <v>6217</v>
      </c>
      <c r="C6998" s="394" t="s">
        <v>6108</v>
      </c>
      <c r="D6998" s="395" t="s">
        <v>40871</v>
      </c>
    </row>
    <row r="6999" spans="1:4">
      <c r="A6999" s="394">
        <v>95417</v>
      </c>
      <c r="B6999" s="394" t="s">
        <v>6218</v>
      </c>
      <c r="C6999" s="394" t="s">
        <v>6108</v>
      </c>
      <c r="D6999" s="395" t="s">
        <v>41796</v>
      </c>
    </row>
    <row r="7000" spans="1:4">
      <c r="A7000" s="394">
        <v>95418</v>
      </c>
      <c r="B7000" s="394" t="s">
        <v>6219</v>
      </c>
      <c r="C7000" s="394" t="s">
        <v>6108</v>
      </c>
      <c r="D7000" s="395" t="s">
        <v>41797</v>
      </c>
    </row>
    <row r="7001" spans="1:4">
      <c r="A7001" s="394">
        <v>95419</v>
      </c>
      <c r="B7001" s="394" t="s">
        <v>6220</v>
      </c>
      <c r="C7001" s="394" t="s">
        <v>6108</v>
      </c>
      <c r="D7001" s="395" t="s">
        <v>41798</v>
      </c>
    </row>
    <row r="7002" spans="1:4">
      <c r="A7002" s="394">
        <v>95420</v>
      </c>
      <c r="B7002" s="394" t="s">
        <v>6221</v>
      </c>
      <c r="C7002" s="394" t="s">
        <v>6108</v>
      </c>
      <c r="D7002" s="395" t="s">
        <v>41799</v>
      </c>
    </row>
    <row r="7003" spans="1:4">
      <c r="A7003" s="394">
        <v>95421</v>
      </c>
      <c r="B7003" s="394" t="s">
        <v>6222</v>
      </c>
      <c r="C7003" s="394" t="s">
        <v>6108</v>
      </c>
      <c r="D7003" s="395" t="s">
        <v>41800</v>
      </c>
    </row>
    <row r="7004" spans="1:4">
      <c r="A7004" s="394">
        <v>95422</v>
      </c>
      <c r="B7004" s="394" t="s">
        <v>6223</v>
      </c>
      <c r="C7004" s="394" t="s">
        <v>6108</v>
      </c>
      <c r="D7004" s="395" t="s">
        <v>40242</v>
      </c>
    </row>
    <row r="7005" spans="1:4">
      <c r="A7005" s="394">
        <v>95423</v>
      </c>
      <c r="B7005" s="394" t="s">
        <v>6224</v>
      </c>
      <c r="C7005" s="394" t="s">
        <v>6108</v>
      </c>
      <c r="D7005" s="395" t="s">
        <v>39690</v>
      </c>
    </row>
    <row r="7006" spans="1:4">
      <c r="A7006" s="394">
        <v>95424</v>
      </c>
      <c r="B7006" s="394" t="s">
        <v>6225</v>
      </c>
      <c r="C7006" s="394" t="s">
        <v>6108</v>
      </c>
      <c r="D7006" s="395" t="s">
        <v>41802</v>
      </c>
    </row>
    <row r="7007" spans="1:4">
      <c r="A7007" s="394">
        <v>100288</v>
      </c>
      <c r="B7007" s="394" t="s">
        <v>6226</v>
      </c>
      <c r="C7007" s="394" t="s">
        <v>227</v>
      </c>
      <c r="D7007" s="395" t="s">
        <v>39651</v>
      </c>
    </row>
    <row r="7008" spans="1:4">
      <c r="A7008" s="394">
        <v>100289</v>
      </c>
      <c r="B7008" s="394" t="s">
        <v>6227</v>
      </c>
      <c r="C7008" s="394" t="s">
        <v>227</v>
      </c>
      <c r="D7008" s="395" t="s">
        <v>40603</v>
      </c>
    </row>
    <row r="7009" spans="1:4">
      <c r="A7009" s="394">
        <v>100290</v>
      </c>
      <c r="B7009" s="394" t="s">
        <v>6228</v>
      </c>
      <c r="C7009" s="394" t="s">
        <v>227</v>
      </c>
      <c r="D7009" s="395" t="s">
        <v>39482</v>
      </c>
    </row>
    <row r="7010" spans="1:4">
      <c r="A7010" s="394">
        <v>100291</v>
      </c>
      <c r="B7010" s="394" t="s">
        <v>6229</v>
      </c>
      <c r="C7010" s="394" t="s">
        <v>227</v>
      </c>
      <c r="D7010" s="395" t="s">
        <v>39717</v>
      </c>
    </row>
    <row r="7011" spans="1:4">
      <c r="A7011" s="394">
        <v>100292</v>
      </c>
      <c r="B7011" s="394" t="s">
        <v>6230</v>
      </c>
      <c r="C7011" s="394" t="s">
        <v>227</v>
      </c>
      <c r="D7011" s="395" t="s">
        <v>41803</v>
      </c>
    </row>
    <row r="7012" spans="1:4">
      <c r="A7012" s="394">
        <v>100293</v>
      </c>
      <c r="B7012" s="394" t="s">
        <v>6231</v>
      </c>
      <c r="C7012" s="394" t="s">
        <v>227</v>
      </c>
      <c r="D7012" s="395" t="s">
        <v>39835</v>
      </c>
    </row>
    <row r="7013" spans="1:4">
      <c r="A7013" s="394">
        <v>100294</v>
      </c>
      <c r="B7013" s="394" t="s">
        <v>6232</v>
      </c>
      <c r="C7013" s="394" t="s">
        <v>227</v>
      </c>
      <c r="D7013" s="395" t="s">
        <v>39495</v>
      </c>
    </row>
    <row r="7014" spans="1:4">
      <c r="A7014" s="394">
        <v>100295</v>
      </c>
      <c r="B7014" s="394" t="s">
        <v>6233</v>
      </c>
      <c r="C7014" s="394" t="s">
        <v>227</v>
      </c>
      <c r="D7014" s="395" t="s">
        <v>39841</v>
      </c>
    </row>
    <row r="7015" spans="1:4">
      <c r="A7015" s="394">
        <v>100296</v>
      </c>
      <c r="B7015" s="394" t="s">
        <v>6234</v>
      </c>
      <c r="C7015" s="394" t="s">
        <v>227</v>
      </c>
      <c r="D7015" s="395" t="s">
        <v>39819</v>
      </c>
    </row>
    <row r="7016" spans="1:4">
      <c r="A7016" s="394">
        <v>100297</v>
      </c>
      <c r="B7016" s="394" t="s">
        <v>6235</v>
      </c>
      <c r="C7016" s="394" t="s">
        <v>227</v>
      </c>
      <c r="D7016" s="395" t="s">
        <v>41804</v>
      </c>
    </row>
    <row r="7017" spans="1:4">
      <c r="A7017" s="394">
        <v>100298</v>
      </c>
      <c r="B7017" s="394" t="s">
        <v>6236</v>
      </c>
      <c r="C7017" s="394" t="s">
        <v>227</v>
      </c>
      <c r="D7017" s="395" t="s">
        <v>39838</v>
      </c>
    </row>
    <row r="7018" spans="1:4">
      <c r="A7018" s="394">
        <v>100299</v>
      </c>
      <c r="B7018" s="394" t="s">
        <v>6237</v>
      </c>
      <c r="C7018" s="394" t="s">
        <v>227</v>
      </c>
      <c r="D7018" s="395" t="s">
        <v>39565</v>
      </c>
    </row>
    <row r="7019" spans="1:4">
      <c r="A7019" s="394">
        <v>100300</v>
      </c>
      <c r="B7019" s="394" t="s">
        <v>6238</v>
      </c>
      <c r="C7019" s="394" t="s">
        <v>227</v>
      </c>
      <c r="D7019" s="395" t="s">
        <v>39464</v>
      </c>
    </row>
    <row r="7020" spans="1:4">
      <c r="A7020" s="394">
        <v>100301</v>
      </c>
      <c r="B7020" s="394" t="s">
        <v>6239</v>
      </c>
      <c r="C7020" s="394" t="s">
        <v>227</v>
      </c>
      <c r="D7020" s="395" t="s">
        <v>41805</v>
      </c>
    </row>
    <row r="7021" spans="1:4">
      <c r="A7021" s="394">
        <v>100302</v>
      </c>
      <c r="B7021" s="394" t="s">
        <v>6240</v>
      </c>
      <c r="C7021" s="394" t="s">
        <v>227</v>
      </c>
      <c r="D7021" s="395" t="s">
        <v>41806</v>
      </c>
    </row>
    <row r="7022" spans="1:4">
      <c r="A7022" s="394">
        <v>100303</v>
      </c>
      <c r="B7022" s="394" t="s">
        <v>6241</v>
      </c>
      <c r="C7022" s="394" t="s">
        <v>227</v>
      </c>
      <c r="D7022" s="395" t="s">
        <v>41716</v>
      </c>
    </row>
    <row r="7023" spans="1:4">
      <c r="A7023" s="394">
        <v>100304</v>
      </c>
      <c r="B7023" s="394" t="s">
        <v>6242</v>
      </c>
      <c r="C7023" s="394" t="s">
        <v>227</v>
      </c>
      <c r="D7023" s="395" t="s">
        <v>39856</v>
      </c>
    </row>
    <row r="7024" spans="1:4">
      <c r="A7024" s="394">
        <v>100305</v>
      </c>
      <c r="B7024" s="394" t="s">
        <v>6243</v>
      </c>
      <c r="C7024" s="394" t="s">
        <v>227</v>
      </c>
      <c r="D7024" s="395" t="s">
        <v>41807</v>
      </c>
    </row>
    <row r="7025" spans="1:4">
      <c r="A7025" s="394">
        <v>100306</v>
      </c>
      <c r="B7025" s="394" t="s">
        <v>6244</v>
      </c>
      <c r="C7025" s="394" t="s">
        <v>227</v>
      </c>
      <c r="D7025" s="395" t="s">
        <v>40882</v>
      </c>
    </row>
    <row r="7026" spans="1:4">
      <c r="A7026" s="394">
        <v>100307</v>
      </c>
      <c r="B7026" s="394" t="s">
        <v>6245</v>
      </c>
      <c r="C7026" s="394" t="s">
        <v>227</v>
      </c>
      <c r="D7026" s="395" t="s">
        <v>41472</v>
      </c>
    </row>
    <row r="7027" spans="1:4">
      <c r="A7027" s="394">
        <v>100308</v>
      </c>
      <c r="B7027" s="394" t="s">
        <v>6246</v>
      </c>
      <c r="C7027" s="394" t="s">
        <v>227</v>
      </c>
      <c r="D7027" s="395" t="s">
        <v>46922</v>
      </c>
    </row>
    <row r="7028" spans="1:4">
      <c r="A7028" s="394">
        <v>100309</v>
      </c>
      <c r="B7028" s="394" t="s">
        <v>6247</v>
      </c>
      <c r="C7028" s="394" t="s">
        <v>227</v>
      </c>
      <c r="D7028" s="395" t="s">
        <v>41808</v>
      </c>
    </row>
    <row r="7029" spans="1:4">
      <c r="A7029" s="394">
        <v>100310</v>
      </c>
      <c r="B7029" s="394" t="s">
        <v>6248</v>
      </c>
      <c r="C7029" s="394" t="s">
        <v>6108</v>
      </c>
      <c r="D7029" s="395" t="s">
        <v>41809</v>
      </c>
    </row>
    <row r="7030" spans="1:4">
      <c r="A7030" s="394">
        <v>100311</v>
      </c>
      <c r="B7030" s="394" t="s">
        <v>6249</v>
      </c>
      <c r="C7030" s="394" t="s">
        <v>6108</v>
      </c>
      <c r="D7030" s="395" t="s">
        <v>39520</v>
      </c>
    </row>
    <row r="7031" spans="1:4">
      <c r="A7031" s="394">
        <v>100312</v>
      </c>
      <c r="B7031" s="394" t="s">
        <v>6250</v>
      </c>
      <c r="C7031" s="394" t="s">
        <v>6108</v>
      </c>
      <c r="D7031" s="395" t="s">
        <v>41810</v>
      </c>
    </row>
    <row r="7032" spans="1:4">
      <c r="A7032" s="394">
        <v>100313</v>
      </c>
      <c r="B7032" s="394" t="s">
        <v>6251</v>
      </c>
      <c r="C7032" s="394" t="s">
        <v>6108</v>
      </c>
      <c r="D7032" s="395" t="s">
        <v>41811</v>
      </c>
    </row>
    <row r="7033" spans="1:4">
      <c r="A7033" s="394">
        <v>100314</v>
      </c>
      <c r="B7033" s="394" t="s">
        <v>6252</v>
      </c>
      <c r="C7033" s="394" t="s">
        <v>6108</v>
      </c>
      <c r="D7033" s="395" t="s">
        <v>41812</v>
      </c>
    </row>
    <row r="7034" spans="1:4">
      <c r="A7034" s="394">
        <v>100315</v>
      </c>
      <c r="B7034" s="394" t="s">
        <v>6253</v>
      </c>
      <c r="C7034" s="394" t="s">
        <v>6108</v>
      </c>
      <c r="D7034" s="395" t="s">
        <v>41813</v>
      </c>
    </row>
    <row r="7035" spans="1:4">
      <c r="A7035" s="394">
        <v>100316</v>
      </c>
      <c r="B7035" s="394" t="s">
        <v>6238</v>
      </c>
      <c r="C7035" s="394" t="s">
        <v>6108</v>
      </c>
      <c r="D7035" s="395" t="s">
        <v>41814</v>
      </c>
    </row>
    <row r="7036" spans="1:4">
      <c r="A7036" s="394">
        <v>100317</v>
      </c>
      <c r="B7036" s="394" t="s">
        <v>6254</v>
      </c>
      <c r="C7036" s="394" t="s">
        <v>6108</v>
      </c>
      <c r="D7036" s="395" t="s">
        <v>41815</v>
      </c>
    </row>
    <row r="7037" spans="1:4">
      <c r="A7037" s="394">
        <v>100318</v>
      </c>
      <c r="B7037" s="394" t="s">
        <v>6242</v>
      </c>
      <c r="C7037" s="394" t="s">
        <v>6108</v>
      </c>
      <c r="D7037" s="395" t="s">
        <v>41816</v>
      </c>
    </row>
    <row r="7038" spans="1:4">
      <c r="A7038" s="394">
        <v>100319</v>
      </c>
      <c r="B7038" s="394" t="s">
        <v>6243</v>
      </c>
      <c r="C7038" s="394" t="s">
        <v>6108</v>
      </c>
      <c r="D7038" s="395" t="s">
        <v>41817</v>
      </c>
    </row>
    <row r="7039" spans="1:4">
      <c r="A7039" s="394">
        <v>100320</v>
      </c>
      <c r="B7039" s="394" t="s">
        <v>6244</v>
      </c>
      <c r="C7039" s="394" t="s">
        <v>6108</v>
      </c>
      <c r="D7039" s="395" t="s">
        <v>41818</v>
      </c>
    </row>
    <row r="7040" spans="1:4">
      <c r="A7040" s="394">
        <v>100321</v>
      </c>
      <c r="B7040" s="394" t="s">
        <v>6247</v>
      </c>
      <c r="C7040" s="394" t="s">
        <v>6108</v>
      </c>
      <c r="D7040" s="395" t="s">
        <v>41819</v>
      </c>
    </row>
    <row r="7041" spans="1:4">
      <c r="A7041" s="394">
        <v>100533</v>
      </c>
      <c r="B7041" s="394" t="s">
        <v>6255</v>
      </c>
      <c r="C7041" s="394" t="s">
        <v>227</v>
      </c>
      <c r="D7041" s="395" t="s">
        <v>41820</v>
      </c>
    </row>
    <row r="7042" spans="1:4">
      <c r="A7042" s="394">
        <v>100534</v>
      </c>
      <c r="B7042" s="394" t="s">
        <v>6255</v>
      </c>
      <c r="C7042" s="394" t="s">
        <v>6108</v>
      </c>
      <c r="D7042" s="395" t="s">
        <v>41821</v>
      </c>
    </row>
    <row r="7043" spans="1:4">
      <c r="A7043" s="394">
        <v>100535</v>
      </c>
      <c r="B7043" s="394" t="s">
        <v>6256</v>
      </c>
      <c r="C7043" s="394" t="s">
        <v>227</v>
      </c>
      <c r="D7043" s="395" t="s">
        <v>39782</v>
      </c>
    </row>
    <row r="7044" spans="1:4">
      <c r="A7044" s="394">
        <v>100536</v>
      </c>
      <c r="B7044" s="394" t="s">
        <v>6257</v>
      </c>
      <c r="C7044" s="394" t="s">
        <v>6108</v>
      </c>
      <c r="D7044" s="395" t="s">
        <v>41822</v>
      </c>
    </row>
    <row r="7045" spans="1:4">
      <c r="A7045" s="394">
        <v>101284</v>
      </c>
      <c r="B7045" s="394" t="s">
        <v>6258</v>
      </c>
      <c r="C7045" s="394" t="s">
        <v>227</v>
      </c>
      <c r="D7045" s="395" t="s">
        <v>39532</v>
      </c>
    </row>
    <row r="7046" spans="1:4">
      <c r="A7046" s="394">
        <v>101285</v>
      </c>
      <c r="B7046" s="394" t="s">
        <v>6259</v>
      </c>
      <c r="C7046" s="394" t="s">
        <v>227</v>
      </c>
      <c r="D7046" s="395" t="s">
        <v>39841</v>
      </c>
    </row>
    <row r="7047" spans="1:4">
      <c r="A7047" s="394">
        <v>101286</v>
      </c>
      <c r="B7047" s="394" t="s">
        <v>6260</v>
      </c>
      <c r="C7047" s="394" t="s">
        <v>6108</v>
      </c>
      <c r="D7047" s="395" t="s">
        <v>40680</v>
      </c>
    </row>
    <row r="7048" spans="1:4">
      <c r="A7048" s="394">
        <v>101287</v>
      </c>
      <c r="B7048" s="394" t="s">
        <v>6261</v>
      </c>
      <c r="C7048" s="394" t="s">
        <v>6108</v>
      </c>
      <c r="D7048" s="395" t="s">
        <v>40032</v>
      </c>
    </row>
    <row r="7049" spans="1:4">
      <c r="A7049" s="394">
        <v>101288</v>
      </c>
      <c r="B7049" s="394" t="s">
        <v>6262</v>
      </c>
      <c r="C7049" s="394" t="s">
        <v>6108</v>
      </c>
      <c r="D7049" s="395" t="s">
        <v>41823</v>
      </c>
    </row>
    <row r="7050" spans="1:4">
      <c r="A7050" s="394">
        <v>101289</v>
      </c>
      <c r="B7050" s="394" t="s">
        <v>6263</v>
      </c>
      <c r="C7050" s="394" t="s">
        <v>6108</v>
      </c>
      <c r="D7050" s="395" t="s">
        <v>41824</v>
      </c>
    </row>
    <row r="7051" spans="1:4">
      <c r="A7051" s="394">
        <v>101290</v>
      </c>
      <c r="B7051" s="394" t="s">
        <v>6264</v>
      </c>
      <c r="C7051" s="394" t="s">
        <v>6108</v>
      </c>
      <c r="D7051" s="395" t="s">
        <v>41470</v>
      </c>
    </row>
    <row r="7052" spans="1:4">
      <c r="A7052" s="394">
        <v>101291</v>
      </c>
      <c r="B7052" s="394" t="s">
        <v>6265</v>
      </c>
      <c r="C7052" s="394" t="s">
        <v>6108</v>
      </c>
      <c r="D7052" s="395" t="s">
        <v>41825</v>
      </c>
    </row>
    <row r="7053" spans="1:4">
      <c r="A7053" s="394">
        <v>101292</v>
      </c>
      <c r="B7053" s="394" t="s">
        <v>6266</v>
      </c>
      <c r="C7053" s="394" t="s">
        <v>6108</v>
      </c>
      <c r="D7053" s="395" t="s">
        <v>41826</v>
      </c>
    </row>
    <row r="7054" spans="1:4">
      <c r="A7054" s="394">
        <v>101293</v>
      </c>
      <c r="B7054" s="394" t="s">
        <v>6267</v>
      </c>
      <c r="C7054" s="394" t="s">
        <v>6108</v>
      </c>
      <c r="D7054" s="395" t="s">
        <v>41827</v>
      </c>
    </row>
    <row r="7055" spans="1:4">
      <c r="A7055" s="394">
        <v>101294</v>
      </c>
      <c r="B7055" s="394" t="s">
        <v>6268</v>
      </c>
      <c r="C7055" s="394" t="s">
        <v>6108</v>
      </c>
      <c r="D7055" s="395" t="s">
        <v>41828</v>
      </c>
    </row>
    <row r="7056" spans="1:4">
      <c r="A7056" s="394">
        <v>101295</v>
      </c>
      <c r="B7056" s="394" t="s">
        <v>6269</v>
      </c>
      <c r="C7056" s="394" t="s">
        <v>6108</v>
      </c>
      <c r="D7056" s="395" t="s">
        <v>41829</v>
      </c>
    </row>
    <row r="7057" spans="1:4">
      <c r="A7057" s="394">
        <v>101296</v>
      </c>
      <c r="B7057" s="394" t="s">
        <v>6270</v>
      </c>
      <c r="C7057" s="394" t="s">
        <v>6108</v>
      </c>
      <c r="D7057" s="395" t="s">
        <v>41830</v>
      </c>
    </row>
    <row r="7058" spans="1:4">
      <c r="A7058" s="394">
        <v>101297</v>
      </c>
      <c r="B7058" s="394" t="s">
        <v>6271</v>
      </c>
      <c r="C7058" s="394" t="s">
        <v>6108</v>
      </c>
      <c r="D7058" s="395" t="s">
        <v>41831</v>
      </c>
    </row>
    <row r="7059" spans="1:4">
      <c r="A7059" s="394">
        <v>101298</v>
      </c>
      <c r="B7059" s="394" t="s">
        <v>6272</v>
      </c>
      <c r="C7059" s="394" t="s">
        <v>6108</v>
      </c>
      <c r="D7059" s="395" t="s">
        <v>40960</v>
      </c>
    </row>
    <row r="7060" spans="1:4">
      <c r="A7060" s="394">
        <v>101299</v>
      </c>
      <c r="B7060" s="394" t="s">
        <v>6273</v>
      </c>
      <c r="C7060" s="394" t="s">
        <v>6108</v>
      </c>
      <c r="D7060" s="395" t="s">
        <v>41829</v>
      </c>
    </row>
    <row r="7061" spans="1:4">
      <c r="A7061" s="394">
        <v>101300</v>
      </c>
      <c r="B7061" s="394" t="s">
        <v>6274</v>
      </c>
      <c r="C7061" s="394" t="s">
        <v>6108</v>
      </c>
      <c r="D7061" s="395" t="s">
        <v>41832</v>
      </c>
    </row>
    <row r="7062" spans="1:4">
      <c r="A7062" s="394">
        <v>101301</v>
      </c>
      <c r="B7062" s="394" t="s">
        <v>6275</v>
      </c>
      <c r="C7062" s="394" t="s">
        <v>6108</v>
      </c>
      <c r="D7062" s="395" t="s">
        <v>41833</v>
      </c>
    </row>
    <row r="7063" spans="1:4">
      <c r="A7063" s="394">
        <v>101302</v>
      </c>
      <c r="B7063" s="394" t="s">
        <v>6276</v>
      </c>
      <c r="C7063" s="394" t="s">
        <v>6108</v>
      </c>
      <c r="D7063" s="395" t="s">
        <v>41834</v>
      </c>
    </row>
    <row r="7064" spans="1:4">
      <c r="A7064" s="394">
        <v>101303</v>
      </c>
      <c r="B7064" s="394" t="s">
        <v>6277</v>
      </c>
      <c r="C7064" s="394" t="s">
        <v>6108</v>
      </c>
      <c r="D7064" s="395" t="s">
        <v>46923</v>
      </c>
    </row>
    <row r="7065" spans="1:4">
      <c r="A7065" s="394">
        <v>101304</v>
      </c>
      <c r="B7065" s="394" t="s">
        <v>6278</v>
      </c>
      <c r="C7065" s="394" t="s">
        <v>6108</v>
      </c>
      <c r="D7065" s="395" t="s">
        <v>41732</v>
      </c>
    </row>
    <row r="7066" spans="1:4">
      <c r="A7066" s="394">
        <v>101305</v>
      </c>
      <c r="B7066" s="394" t="s">
        <v>6279</v>
      </c>
      <c r="C7066" s="394" t="s">
        <v>6108</v>
      </c>
      <c r="D7066" s="395" t="s">
        <v>41835</v>
      </c>
    </row>
    <row r="7067" spans="1:4">
      <c r="A7067" s="394">
        <v>101307</v>
      </c>
      <c r="B7067" s="394" t="s">
        <v>6280</v>
      </c>
      <c r="C7067" s="394" t="s">
        <v>6108</v>
      </c>
      <c r="D7067" s="395" t="s">
        <v>41827</v>
      </c>
    </row>
    <row r="7068" spans="1:4">
      <c r="A7068" s="394">
        <v>101308</v>
      </c>
      <c r="B7068" s="394" t="s">
        <v>6281</v>
      </c>
      <c r="C7068" s="394" t="s">
        <v>6108</v>
      </c>
      <c r="D7068" s="395" t="s">
        <v>41836</v>
      </c>
    </row>
    <row r="7069" spans="1:4">
      <c r="A7069" s="394">
        <v>101309</v>
      </c>
      <c r="B7069" s="394" t="s">
        <v>6282</v>
      </c>
      <c r="C7069" s="394" t="s">
        <v>6108</v>
      </c>
      <c r="D7069" s="395" t="s">
        <v>41470</v>
      </c>
    </row>
    <row r="7070" spans="1:4">
      <c r="A7070" s="394">
        <v>101310</v>
      </c>
      <c r="B7070" s="394" t="s">
        <v>6283</v>
      </c>
      <c r="C7070" s="394" t="s">
        <v>6108</v>
      </c>
      <c r="D7070" s="395" t="s">
        <v>41837</v>
      </c>
    </row>
    <row r="7071" spans="1:4">
      <c r="A7071" s="394">
        <v>101311</v>
      </c>
      <c r="B7071" s="394" t="s">
        <v>6284</v>
      </c>
      <c r="C7071" s="394" t="s">
        <v>6108</v>
      </c>
      <c r="D7071" s="395" t="s">
        <v>41827</v>
      </c>
    </row>
    <row r="7072" spans="1:4">
      <c r="A7072" s="394">
        <v>101312</v>
      </c>
      <c r="B7072" s="394" t="s">
        <v>6285</v>
      </c>
      <c r="C7072" s="394" t="s">
        <v>6108</v>
      </c>
      <c r="D7072" s="395" t="s">
        <v>41838</v>
      </c>
    </row>
    <row r="7073" spans="1:4">
      <c r="A7073" s="394">
        <v>101313</v>
      </c>
      <c r="B7073" s="394" t="s">
        <v>6286</v>
      </c>
      <c r="C7073" s="394" t="s">
        <v>6108</v>
      </c>
      <c r="D7073" s="395" t="s">
        <v>41839</v>
      </c>
    </row>
    <row r="7074" spans="1:4">
      <c r="A7074" s="394">
        <v>101314</v>
      </c>
      <c r="B7074" s="394" t="s">
        <v>6287</v>
      </c>
      <c r="C7074" s="394" t="s">
        <v>6108</v>
      </c>
      <c r="D7074" s="395" t="s">
        <v>41839</v>
      </c>
    </row>
    <row r="7075" spans="1:4">
      <c r="A7075" s="394">
        <v>101315</v>
      </c>
      <c r="B7075" s="394" t="s">
        <v>6288</v>
      </c>
      <c r="C7075" s="394" t="s">
        <v>6108</v>
      </c>
      <c r="D7075" s="395" t="s">
        <v>44052</v>
      </c>
    </row>
    <row r="7076" spans="1:4">
      <c r="A7076" s="394">
        <v>101316</v>
      </c>
      <c r="B7076" s="394" t="s">
        <v>6289</v>
      </c>
      <c r="C7076" s="394" t="s">
        <v>6108</v>
      </c>
      <c r="D7076" s="395" t="s">
        <v>41840</v>
      </c>
    </row>
    <row r="7077" spans="1:4">
      <c r="A7077" s="394">
        <v>101317</v>
      </c>
      <c r="B7077" s="394" t="s">
        <v>6290</v>
      </c>
      <c r="C7077" s="394" t="s">
        <v>6108</v>
      </c>
      <c r="D7077" s="395" t="s">
        <v>41841</v>
      </c>
    </row>
    <row r="7078" spans="1:4">
      <c r="A7078" s="394">
        <v>101318</v>
      </c>
      <c r="B7078" s="394" t="s">
        <v>6291</v>
      </c>
      <c r="C7078" s="394" t="s">
        <v>6108</v>
      </c>
      <c r="D7078" s="395" t="s">
        <v>41842</v>
      </c>
    </row>
    <row r="7079" spans="1:4">
      <c r="A7079" s="394">
        <v>101319</v>
      </c>
      <c r="B7079" s="394" t="s">
        <v>6292</v>
      </c>
      <c r="C7079" s="394" t="s">
        <v>6108</v>
      </c>
      <c r="D7079" s="395" t="s">
        <v>41843</v>
      </c>
    </row>
    <row r="7080" spans="1:4">
      <c r="A7080" s="394">
        <v>101320</v>
      </c>
      <c r="B7080" s="394" t="s">
        <v>6293</v>
      </c>
      <c r="C7080" s="394" t="s">
        <v>6108</v>
      </c>
      <c r="D7080" s="395" t="s">
        <v>41758</v>
      </c>
    </row>
    <row r="7081" spans="1:4">
      <c r="A7081" s="394">
        <v>101322</v>
      </c>
      <c r="B7081" s="394" t="s">
        <v>6294</v>
      </c>
      <c r="C7081" s="394" t="s">
        <v>6108</v>
      </c>
      <c r="D7081" s="395" t="s">
        <v>41845</v>
      </c>
    </row>
    <row r="7082" spans="1:4">
      <c r="A7082" s="394">
        <v>101323</v>
      </c>
      <c r="B7082" s="394" t="s">
        <v>6295</v>
      </c>
      <c r="C7082" s="394" t="s">
        <v>6108</v>
      </c>
      <c r="D7082" s="395" t="s">
        <v>41794</v>
      </c>
    </row>
    <row r="7083" spans="1:4">
      <c r="A7083" s="394">
        <v>101324</v>
      </c>
      <c r="B7083" s="394" t="s">
        <v>6296</v>
      </c>
      <c r="C7083" s="394" t="s">
        <v>6108</v>
      </c>
      <c r="D7083" s="395" t="s">
        <v>40375</v>
      </c>
    </row>
    <row r="7084" spans="1:4">
      <c r="A7084" s="394">
        <v>101325</v>
      </c>
      <c r="B7084" s="394" t="s">
        <v>6297</v>
      </c>
      <c r="C7084" s="394" t="s">
        <v>6108</v>
      </c>
      <c r="D7084" s="395" t="s">
        <v>41846</v>
      </c>
    </row>
    <row r="7085" spans="1:4">
      <c r="A7085" s="394">
        <v>101326</v>
      </c>
      <c r="B7085" s="394" t="s">
        <v>6298</v>
      </c>
      <c r="C7085" s="394" t="s">
        <v>6108</v>
      </c>
      <c r="D7085" s="395" t="s">
        <v>41847</v>
      </c>
    </row>
    <row r="7086" spans="1:4">
      <c r="A7086" s="394">
        <v>101327</v>
      </c>
      <c r="B7086" s="394" t="s">
        <v>6299</v>
      </c>
      <c r="C7086" s="394" t="s">
        <v>6108</v>
      </c>
      <c r="D7086" s="395" t="s">
        <v>39518</v>
      </c>
    </row>
    <row r="7087" spans="1:4">
      <c r="A7087" s="394">
        <v>101328</v>
      </c>
      <c r="B7087" s="394" t="s">
        <v>6300</v>
      </c>
      <c r="C7087" s="394" t="s">
        <v>6108</v>
      </c>
      <c r="D7087" s="395" t="s">
        <v>41848</v>
      </c>
    </row>
    <row r="7088" spans="1:4">
      <c r="A7088" s="394">
        <v>101329</v>
      </c>
      <c r="B7088" s="394" t="s">
        <v>6301</v>
      </c>
      <c r="C7088" s="394" t="s">
        <v>6108</v>
      </c>
      <c r="D7088" s="395" t="s">
        <v>41849</v>
      </c>
    </row>
    <row r="7089" spans="1:4">
      <c r="A7089" s="394">
        <v>101330</v>
      </c>
      <c r="B7089" s="394" t="s">
        <v>6302</v>
      </c>
      <c r="C7089" s="394" t="s">
        <v>6108</v>
      </c>
      <c r="D7089" s="395" t="s">
        <v>41850</v>
      </c>
    </row>
    <row r="7090" spans="1:4">
      <c r="A7090" s="394">
        <v>101331</v>
      </c>
      <c r="B7090" s="394" t="s">
        <v>6303</v>
      </c>
      <c r="C7090" s="394" t="s">
        <v>6108</v>
      </c>
      <c r="D7090" s="395" t="s">
        <v>41851</v>
      </c>
    </row>
    <row r="7091" spans="1:4">
      <c r="A7091" s="394">
        <v>101332</v>
      </c>
      <c r="B7091" s="394" t="s">
        <v>6304</v>
      </c>
      <c r="C7091" s="394" t="s">
        <v>6108</v>
      </c>
      <c r="D7091" s="395" t="s">
        <v>41852</v>
      </c>
    </row>
    <row r="7092" spans="1:4">
      <c r="A7092" s="394">
        <v>101333</v>
      </c>
      <c r="B7092" s="394" t="s">
        <v>6305</v>
      </c>
      <c r="C7092" s="394" t="s">
        <v>6108</v>
      </c>
      <c r="D7092" s="395" t="s">
        <v>40174</v>
      </c>
    </row>
    <row r="7093" spans="1:4">
      <c r="A7093" s="394">
        <v>101334</v>
      </c>
      <c r="B7093" s="394" t="s">
        <v>6306</v>
      </c>
      <c r="C7093" s="394" t="s">
        <v>6108</v>
      </c>
      <c r="D7093" s="395" t="s">
        <v>43457</v>
      </c>
    </row>
    <row r="7094" spans="1:4">
      <c r="A7094" s="394">
        <v>101335</v>
      </c>
      <c r="B7094" s="394" t="s">
        <v>6307</v>
      </c>
      <c r="C7094" s="394" t="s">
        <v>6108</v>
      </c>
      <c r="D7094" s="395" t="s">
        <v>41045</v>
      </c>
    </row>
    <row r="7095" spans="1:4">
      <c r="A7095" s="394">
        <v>101336</v>
      </c>
      <c r="B7095" s="394" t="s">
        <v>6308</v>
      </c>
      <c r="C7095" s="394" t="s">
        <v>6108</v>
      </c>
      <c r="D7095" s="395" t="s">
        <v>41853</v>
      </c>
    </row>
    <row r="7096" spans="1:4">
      <c r="A7096" s="394">
        <v>101337</v>
      </c>
      <c r="B7096" s="394" t="s">
        <v>6309</v>
      </c>
      <c r="C7096" s="394" t="s">
        <v>6108</v>
      </c>
      <c r="D7096" s="395" t="s">
        <v>40221</v>
      </c>
    </row>
    <row r="7097" spans="1:4">
      <c r="A7097" s="394">
        <v>101338</v>
      </c>
      <c r="B7097" s="394" t="s">
        <v>6310</v>
      </c>
      <c r="C7097" s="394" t="s">
        <v>6108</v>
      </c>
      <c r="D7097" s="395" t="s">
        <v>40062</v>
      </c>
    </row>
    <row r="7098" spans="1:4">
      <c r="A7098" s="394">
        <v>101339</v>
      </c>
      <c r="B7098" s="394" t="s">
        <v>6311</v>
      </c>
      <c r="C7098" s="394" t="s">
        <v>6108</v>
      </c>
      <c r="D7098" s="395" t="s">
        <v>40651</v>
      </c>
    </row>
    <row r="7099" spans="1:4">
      <c r="A7099" s="394">
        <v>101340</v>
      </c>
      <c r="B7099" s="394" t="s">
        <v>6312</v>
      </c>
      <c r="C7099" s="394" t="s">
        <v>6108</v>
      </c>
      <c r="D7099" s="395" t="s">
        <v>39966</v>
      </c>
    </row>
    <row r="7100" spans="1:4">
      <c r="A7100" s="394">
        <v>101341</v>
      </c>
      <c r="B7100" s="394" t="s">
        <v>6313</v>
      </c>
      <c r="C7100" s="394" t="s">
        <v>6108</v>
      </c>
      <c r="D7100" s="395" t="s">
        <v>41854</v>
      </c>
    </row>
    <row r="7101" spans="1:4">
      <c r="A7101" s="394">
        <v>101342</v>
      </c>
      <c r="B7101" s="394" t="s">
        <v>6314</v>
      </c>
      <c r="C7101" s="394" t="s">
        <v>6108</v>
      </c>
      <c r="D7101" s="395" t="s">
        <v>40082</v>
      </c>
    </row>
    <row r="7102" spans="1:4">
      <c r="A7102" s="394">
        <v>101343</v>
      </c>
      <c r="B7102" s="394" t="s">
        <v>6315</v>
      </c>
      <c r="C7102" s="394" t="s">
        <v>6108</v>
      </c>
      <c r="D7102" s="395" t="s">
        <v>41855</v>
      </c>
    </row>
    <row r="7103" spans="1:4">
      <c r="A7103" s="394">
        <v>101344</v>
      </c>
      <c r="B7103" s="394" t="s">
        <v>6316</v>
      </c>
      <c r="C7103" s="394" t="s">
        <v>6108</v>
      </c>
      <c r="D7103" s="395" t="s">
        <v>41694</v>
      </c>
    </row>
    <row r="7104" spans="1:4">
      <c r="A7104" s="394">
        <v>101345</v>
      </c>
      <c r="B7104" s="394" t="s">
        <v>6317</v>
      </c>
      <c r="C7104" s="394" t="s">
        <v>6108</v>
      </c>
      <c r="D7104" s="395" t="s">
        <v>41856</v>
      </c>
    </row>
    <row r="7105" spans="1:4">
      <c r="A7105" s="394">
        <v>101346</v>
      </c>
      <c r="B7105" s="394" t="s">
        <v>6318</v>
      </c>
      <c r="C7105" s="394" t="s">
        <v>6108</v>
      </c>
      <c r="D7105" s="395" t="s">
        <v>40557</v>
      </c>
    </row>
    <row r="7106" spans="1:4">
      <c r="A7106" s="394">
        <v>101347</v>
      </c>
      <c r="B7106" s="394" t="s">
        <v>6319</v>
      </c>
      <c r="C7106" s="394" t="s">
        <v>6108</v>
      </c>
      <c r="D7106" s="395" t="s">
        <v>41244</v>
      </c>
    </row>
    <row r="7107" spans="1:4">
      <c r="A7107" s="394">
        <v>101348</v>
      </c>
      <c r="B7107" s="394" t="s">
        <v>6320</v>
      </c>
      <c r="C7107" s="394" t="s">
        <v>6108</v>
      </c>
      <c r="D7107" s="395" t="s">
        <v>40172</v>
      </c>
    </row>
    <row r="7108" spans="1:4">
      <c r="A7108" s="394">
        <v>101349</v>
      </c>
      <c r="B7108" s="394" t="s">
        <v>6321</v>
      </c>
      <c r="C7108" s="394" t="s">
        <v>6108</v>
      </c>
      <c r="D7108" s="395" t="s">
        <v>41857</v>
      </c>
    </row>
    <row r="7109" spans="1:4">
      <c r="A7109" s="394">
        <v>101350</v>
      </c>
      <c r="B7109" s="394" t="s">
        <v>6322</v>
      </c>
      <c r="C7109" s="394" t="s">
        <v>6108</v>
      </c>
      <c r="D7109" s="395" t="s">
        <v>40289</v>
      </c>
    </row>
    <row r="7110" spans="1:4">
      <c r="A7110" s="394">
        <v>101351</v>
      </c>
      <c r="B7110" s="394" t="s">
        <v>6323</v>
      </c>
      <c r="C7110" s="394" t="s">
        <v>6108</v>
      </c>
      <c r="D7110" s="395" t="s">
        <v>39955</v>
      </c>
    </row>
    <row r="7111" spans="1:4">
      <c r="A7111" s="394">
        <v>101352</v>
      </c>
      <c r="B7111" s="394" t="s">
        <v>6324</v>
      </c>
      <c r="C7111" s="394" t="s">
        <v>6108</v>
      </c>
      <c r="D7111" s="395" t="s">
        <v>40134</v>
      </c>
    </row>
    <row r="7112" spans="1:4">
      <c r="A7112" s="394">
        <v>101353</v>
      </c>
      <c r="B7112" s="394" t="s">
        <v>6325</v>
      </c>
      <c r="C7112" s="394" t="s">
        <v>6108</v>
      </c>
      <c r="D7112" s="395" t="s">
        <v>40172</v>
      </c>
    </row>
    <row r="7113" spans="1:4">
      <c r="A7113" s="394">
        <v>101354</v>
      </c>
      <c r="B7113" s="394" t="s">
        <v>6326</v>
      </c>
      <c r="C7113" s="394" t="s">
        <v>6108</v>
      </c>
      <c r="D7113" s="395" t="s">
        <v>41858</v>
      </c>
    </row>
    <row r="7114" spans="1:4">
      <c r="A7114" s="394">
        <v>101355</v>
      </c>
      <c r="B7114" s="394" t="s">
        <v>6327</v>
      </c>
      <c r="C7114" s="394" t="s">
        <v>6108</v>
      </c>
      <c r="D7114" s="395" t="s">
        <v>41859</v>
      </c>
    </row>
    <row r="7115" spans="1:4">
      <c r="A7115" s="394">
        <v>101356</v>
      </c>
      <c r="B7115" s="394" t="s">
        <v>6328</v>
      </c>
      <c r="C7115" s="394" t="s">
        <v>6108</v>
      </c>
      <c r="D7115" s="395" t="s">
        <v>41732</v>
      </c>
    </row>
    <row r="7116" spans="1:4">
      <c r="A7116" s="394">
        <v>101357</v>
      </c>
      <c r="B7116" s="394" t="s">
        <v>6329</v>
      </c>
      <c r="C7116" s="394" t="s">
        <v>6108</v>
      </c>
      <c r="D7116" s="395" t="s">
        <v>41794</v>
      </c>
    </row>
    <row r="7117" spans="1:4">
      <c r="A7117" s="394">
        <v>101358</v>
      </c>
      <c r="B7117" s="394" t="s">
        <v>6330</v>
      </c>
      <c r="C7117" s="394" t="s">
        <v>6108</v>
      </c>
      <c r="D7117" s="395" t="s">
        <v>41732</v>
      </c>
    </row>
    <row r="7118" spans="1:4">
      <c r="A7118" s="394">
        <v>101359</v>
      </c>
      <c r="B7118" s="394" t="s">
        <v>6331</v>
      </c>
      <c r="C7118" s="394" t="s">
        <v>6108</v>
      </c>
      <c r="D7118" s="395" t="s">
        <v>41850</v>
      </c>
    </row>
    <row r="7119" spans="1:4">
      <c r="A7119" s="394">
        <v>101360</v>
      </c>
      <c r="B7119" s="394" t="s">
        <v>6332</v>
      </c>
      <c r="C7119" s="394" t="s">
        <v>6108</v>
      </c>
      <c r="D7119" s="395" t="s">
        <v>41732</v>
      </c>
    </row>
    <row r="7120" spans="1:4">
      <c r="A7120" s="394">
        <v>101361</v>
      </c>
      <c r="B7120" s="394" t="s">
        <v>6333</v>
      </c>
      <c r="C7120" s="394" t="s">
        <v>6108</v>
      </c>
      <c r="D7120" s="395" t="s">
        <v>41056</v>
      </c>
    </row>
    <row r="7121" spans="1:4">
      <c r="A7121" s="394">
        <v>101362</v>
      </c>
      <c r="B7121" s="394" t="s">
        <v>6334</v>
      </c>
      <c r="C7121" s="394" t="s">
        <v>6108</v>
      </c>
      <c r="D7121" s="395" t="s">
        <v>41847</v>
      </c>
    </row>
    <row r="7122" spans="1:4">
      <c r="A7122" s="394">
        <v>101363</v>
      </c>
      <c r="B7122" s="394" t="s">
        <v>6335</v>
      </c>
      <c r="C7122" s="394" t="s">
        <v>6108</v>
      </c>
      <c r="D7122" s="395" t="s">
        <v>41827</v>
      </c>
    </row>
    <row r="7123" spans="1:4">
      <c r="A7123" s="394">
        <v>101364</v>
      </c>
      <c r="B7123" s="394" t="s">
        <v>6336</v>
      </c>
      <c r="C7123" s="394" t="s">
        <v>6108</v>
      </c>
      <c r="D7123" s="395" t="s">
        <v>41860</v>
      </c>
    </row>
    <row r="7124" spans="1:4">
      <c r="A7124" s="394">
        <v>101365</v>
      </c>
      <c r="B7124" s="394" t="s">
        <v>6337</v>
      </c>
      <c r="C7124" s="394" t="s">
        <v>6108</v>
      </c>
      <c r="D7124" s="395" t="s">
        <v>41827</v>
      </c>
    </row>
    <row r="7125" spans="1:4">
      <c r="A7125" s="394">
        <v>101366</v>
      </c>
      <c r="B7125" s="394" t="s">
        <v>6338</v>
      </c>
      <c r="C7125" s="394" t="s">
        <v>6108</v>
      </c>
      <c r="D7125" s="395" t="s">
        <v>41861</v>
      </c>
    </row>
    <row r="7126" spans="1:4">
      <c r="A7126" s="394">
        <v>101367</v>
      </c>
      <c r="B7126" s="394" t="s">
        <v>6339</v>
      </c>
      <c r="C7126" s="394" t="s">
        <v>6108</v>
      </c>
      <c r="D7126" s="395" t="s">
        <v>41827</v>
      </c>
    </row>
    <row r="7127" spans="1:4">
      <c r="A7127" s="394">
        <v>101368</v>
      </c>
      <c r="B7127" s="394" t="s">
        <v>6340</v>
      </c>
      <c r="C7127" s="394" t="s">
        <v>6108</v>
      </c>
      <c r="D7127" s="395" t="s">
        <v>41862</v>
      </c>
    </row>
    <row r="7128" spans="1:4">
      <c r="A7128" s="394">
        <v>101369</v>
      </c>
      <c r="B7128" s="394" t="s">
        <v>6341</v>
      </c>
      <c r="C7128" s="394" t="s">
        <v>6108</v>
      </c>
      <c r="D7128" s="395" t="s">
        <v>40992</v>
      </c>
    </row>
    <row r="7129" spans="1:4">
      <c r="A7129" s="394">
        <v>101370</v>
      </c>
      <c r="B7129" s="394" t="s">
        <v>6342</v>
      </c>
      <c r="C7129" s="394" t="s">
        <v>6108</v>
      </c>
      <c r="D7129" s="395" t="s">
        <v>40023</v>
      </c>
    </row>
    <row r="7130" spans="1:4">
      <c r="A7130" s="394">
        <v>101371</v>
      </c>
      <c r="B7130" s="394" t="s">
        <v>6343</v>
      </c>
      <c r="C7130" s="394" t="s">
        <v>6108</v>
      </c>
      <c r="D7130" s="395" t="s">
        <v>40865</v>
      </c>
    </row>
    <row r="7131" spans="1:4">
      <c r="A7131" s="394">
        <v>101372</v>
      </c>
      <c r="B7131" s="394" t="s">
        <v>6344</v>
      </c>
      <c r="C7131" s="394" t="s">
        <v>6108</v>
      </c>
      <c r="D7131" s="395" t="s">
        <v>41863</v>
      </c>
    </row>
    <row r="7132" spans="1:4">
      <c r="A7132" s="394">
        <v>101373</v>
      </c>
      <c r="B7132" s="394" t="s">
        <v>6345</v>
      </c>
      <c r="C7132" s="394" t="s">
        <v>227</v>
      </c>
      <c r="D7132" s="395" t="s">
        <v>41864</v>
      </c>
    </row>
    <row r="7133" spans="1:4">
      <c r="A7133" s="394">
        <v>101374</v>
      </c>
      <c r="B7133" s="394" t="s">
        <v>6010</v>
      </c>
      <c r="C7133" s="394" t="s">
        <v>6108</v>
      </c>
      <c r="D7133" s="395" t="s">
        <v>41865</v>
      </c>
    </row>
    <row r="7134" spans="1:4">
      <c r="A7134" s="394">
        <v>101375</v>
      </c>
      <c r="B7134" s="394" t="s">
        <v>6346</v>
      </c>
      <c r="C7134" s="394" t="s">
        <v>6108</v>
      </c>
      <c r="D7134" s="395" t="s">
        <v>46924</v>
      </c>
    </row>
    <row r="7135" spans="1:4">
      <c r="A7135" s="394">
        <v>101376</v>
      </c>
      <c r="B7135" s="394" t="s">
        <v>6347</v>
      </c>
      <c r="C7135" s="394" t="s">
        <v>6108</v>
      </c>
      <c r="D7135" s="395" t="s">
        <v>41866</v>
      </c>
    </row>
    <row r="7136" spans="1:4">
      <c r="A7136" s="394">
        <v>101377</v>
      </c>
      <c r="B7136" s="394" t="s">
        <v>6013</v>
      </c>
      <c r="C7136" s="394" t="s">
        <v>6108</v>
      </c>
      <c r="D7136" s="395" t="s">
        <v>41867</v>
      </c>
    </row>
    <row r="7137" spans="1:4">
      <c r="A7137" s="394">
        <v>101378</v>
      </c>
      <c r="B7137" s="394" t="s">
        <v>6239</v>
      </c>
      <c r="C7137" s="394" t="s">
        <v>6108</v>
      </c>
      <c r="D7137" s="395" t="s">
        <v>41868</v>
      </c>
    </row>
    <row r="7138" spans="1:4">
      <c r="A7138" s="394">
        <v>101379</v>
      </c>
      <c r="B7138" s="394" t="s">
        <v>6348</v>
      </c>
      <c r="C7138" s="394" t="s">
        <v>6108</v>
      </c>
      <c r="D7138" s="395" t="s">
        <v>41869</v>
      </c>
    </row>
    <row r="7139" spans="1:4">
      <c r="A7139" s="394">
        <v>101380</v>
      </c>
      <c r="B7139" s="394" t="s">
        <v>6015</v>
      </c>
      <c r="C7139" s="394" t="s">
        <v>6108</v>
      </c>
      <c r="D7139" s="395" t="s">
        <v>41870</v>
      </c>
    </row>
    <row r="7140" spans="1:4">
      <c r="A7140" s="394">
        <v>101381</v>
      </c>
      <c r="B7140" s="394" t="s">
        <v>6016</v>
      </c>
      <c r="C7140" s="394" t="s">
        <v>6108</v>
      </c>
      <c r="D7140" s="395" t="s">
        <v>41871</v>
      </c>
    </row>
    <row r="7141" spans="1:4">
      <c r="A7141" s="394">
        <v>101382</v>
      </c>
      <c r="B7141" s="394" t="s">
        <v>6349</v>
      </c>
      <c r="C7141" s="394" t="s">
        <v>6108</v>
      </c>
      <c r="D7141" s="395" t="s">
        <v>41872</v>
      </c>
    </row>
    <row r="7142" spans="1:4">
      <c r="A7142" s="394">
        <v>101383</v>
      </c>
      <c r="B7142" s="394" t="s">
        <v>6241</v>
      </c>
      <c r="C7142" s="394" t="s">
        <v>6108</v>
      </c>
      <c r="D7142" s="395" t="s">
        <v>41873</v>
      </c>
    </row>
    <row r="7143" spans="1:4">
      <c r="A7143" s="394">
        <v>101384</v>
      </c>
      <c r="B7143" s="394" t="s">
        <v>6019</v>
      </c>
      <c r="C7143" s="394" t="s">
        <v>6108</v>
      </c>
      <c r="D7143" s="395" t="s">
        <v>41874</v>
      </c>
    </row>
    <row r="7144" spans="1:4">
      <c r="A7144" s="394">
        <v>101385</v>
      </c>
      <c r="B7144" s="394" t="s">
        <v>6350</v>
      </c>
      <c r="C7144" s="394" t="s">
        <v>6108</v>
      </c>
      <c r="D7144" s="395" t="s">
        <v>41875</v>
      </c>
    </row>
    <row r="7145" spans="1:4">
      <c r="A7145" s="394">
        <v>101386</v>
      </c>
      <c r="B7145" s="394" t="s">
        <v>6021</v>
      </c>
      <c r="C7145" s="394" t="s">
        <v>6108</v>
      </c>
      <c r="D7145" s="395" t="s">
        <v>41876</v>
      </c>
    </row>
    <row r="7146" spans="1:4">
      <c r="A7146" s="394">
        <v>101387</v>
      </c>
      <c r="B7146" s="394" t="s">
        <v>6351</v>
      </c>
      <c r="C7146" s="394" t="s">
        <v>6108</v>
      </c>
      <c r="D7146" s="395" t="s">
        <v>41873</v>
      </c>
    </row>
    <row r="7147" spans="1:4">
      <c r="A7147" s="394">
        <v>101388</v>
      </c>
      <c r="B7147" s="394" t="s">
        <v>6023</v>
      </c>
      <c r="C7147" s="394" t="s">
        <v>6108</v>
      </c>
      <c r="D7147" s="395" t="s">
        <v>41877</v>
      </c>
    </row>
    <row r="7148" spans="1:4">
      <c r="A7148" s="394">
        <v>101389</v>
      </c>
      <c r="B7148" s="394" t="s">
        <v>6024</v>
      </c>
      <c r="C7148" s="394" t="s">
        <v>6108</v>
      </c>
      <c r="D7148" s="395" t="s">
        <v>41878</v>
      </c>
    </row>
    <row r="7149" spans="1:4">
      <c r="A7149" s="394">
        <v>101390</v>
      </c>
      <c r="B7149" s="394" t="s">
        <v>6352</v>
      </c>
      <c r="C7149" s="394" t="s">
        <v>6108</v>
      </c>
      <c r="D7149" s="395" t="s">
        <v>41879</v>
      </c>
    </row>
    <row r="7150" spans="1:4">
      <c r="A7150" s="394">
        <v>101391</v>
      </c>
      <c r="B7150" s="394" t="s">
        <v>6353</v>
      </c>
      <c r="C7150" s="394" t="s">
        <v>6108</v>
      </c>
      <c r="D7150" s="395" t="s">
        <v>41880</v>
      </c>
    </row>
    <row r="7151" spans="1:4">
      <c r="A7151" s="394">
        <v>101392</v>
      </c>
      <c r="B7151" s="394" t="s">
        <v>6354</v>
      </c>
      <c r="C7151" s="394" t="s">
        <v>6108</v>
      </c>
      <c r="D7151" s="395" t="s">
        <v>41881</v>
      </c>
    </row>
    <row r="7152" spans="1:4">
      <c r="A7152" s="394">
        <v>101394</v>
      </c>
      <c r="B7152" s="394" t="s">
        <v>6029</v>
      </c>
      <c r="C7152" s="394" t="s">
        <v>6108</v>
      </c>
      <c r="D7152" s="395" t="s">
        <v>41871</v>
      </c>
    </row>
    <row r="7153" spans="1:4">
      <c r="A7153" s="394">
        <v>101395</v>
      </c>
      <c r="B7153" s="394" t="s">
        <v>6355</v>
      </c>
      <c r="C7153" s="394" t="s">
        <v>6108</v>
      </c>
      <c r="D7153" s="395" t="s">
        <v>41882</v>
      </c>
    </row>
    <row r="7154" spans="1:4">
      <c r="A7154" s="394">
        <v>101396</v>
      </c>
      <c r="B7154" s="394" t="s">
        <v>6356</v>
      </c>
      <c r="C7154" s="394" t="s">
        <v>6108</v>
      </c>
      <c r="D7154" s="395" t="s">
        <v>41883</v>
      </c>
    </row>
    <row r="7155" spans="1:4">
      <c r="A7155" s="394">
        <v>101397</v>
      </c>
      <c r="B7155" s="394" t="s">
        <v>6031</v>
      </c>
      <c r="C7155" s="394" t="s">
        <v>6108</v>
      </c>
      <c r="D7155" s="395" t="s">
        <v>41884</v>
      </c>
    </row>
    <row r="7156" spans="1:4">
      <c r="A7156" s="394">
        <v>101398</v>
      </c>
      <c r="B7156" s="394" t="s">
        <v>6357</v>
      </c>
      <c r="C7156" s="394" t="s">
        <v>6108</v>
      </c>
      <c r="D7156" s="395" t="s">
        <v>41885</v>
      </c>
    </row>
    <row r="7157" spans="1:4">
      <c r="A7157" s="394">
        <v>101399</v>
      </c>
      <c r="B7157" s="394" t="s">
        <v>6033</v>
      </c>
      <c r="C7157" s="394" t="s">
        <v>6108</v>
      </c>
      <c r="D7157" s="395" t="s">
        <v>41886</v>
      </c>
    </row>
    <row r="7158" spans="1:4">
      <c r="A7158" s="394">
        <v>101400</v>
      </c>
      <c r="B7158" s="394" t="s">
        <v>6358</v>
      </c>
      <c r="C7158" s="394" t="s">
        <v>6108</v>
      </c>
      <c r="D7158" s="395" t="s">
        <v>41886</v>
      </c>
    </row>
    <row r="7159" spans="1:4">
      <c r="A7159" s="394">
        <v>101401</v>
      </c>
      <c r="B7159" s="394" t="s">
        <v>6035</v>
      </c>
      <c r="C7159" s="394" t="s">
        <v>6108</v>
      </c>
      <c r="D7159" s="395" t="s">
        <v>46925</v>
      </c>
    </row>
    <row r="7160" spans="1:4">
      <c r="A7160" s="394">
        <v>101402</v>
      </c>
      <c r="B7160" s="394" t="s">
        <v>6036</v>
      </c>
      <c r="C7160" s="394" t="s">
        <v>6108</v>
      </c>
      <c r="D7160" s="395" t="s">
        <v>41887</v>
      </c>
    </row>
    <row r="7161" spans="1:4">
      <c r="A7161" s="394">
        <v>101403</v>
      </c>
      <c r="B7161" s="394" t="s">
        <v>6345</v>
      </c>
      <c r="C7161" s="394" t="s">
        <v>6108</v>
      </c>
      <c r="D7161" s="395" t="s">
        <v>41888</v>
      </c>
    </row>
    <row r="7162" spans="1:4">
      <c r="A7162" s="394">
        <v>101404</v>
      </c>
      <c r="B7162" s="394" t="s">
        <v>6105</v>
      </c>
      <c r="C7162" s="394" t="s">
        <v>6108</v>
      </c>
      <c r="D7162" s="395" t="s">
        <v>41889</v>
      </c>
    </row>
    <row r="7163" spans="1:4">
      <c r="A7163" s="394">
        <v>101405</v>
      </c>
      <c r="B7163" s="394" t="s">
        <v>6106</v>
      </c>
      <c r="C7163" s="394" t="s">
        <v>6108</v>
      </c>
      <c r="D7163" s="395" t="s">
        <v>41890</v>
      </c>
    </row>
    <row r="7164" spans="1:4">
      <c r="A7164" s="394">
        <v>101407</v>
      </c>
      <c r="B7164" s="394" t="s">
        <v>6037</v>
      </c>
      <c r="C7164" s="394" t="s">
        <v>6108</v>
      </c>
      <c r="D7164" s="395" t="s">
        <v>41891</v>
      </c>
    </row>
    <row r="7165" spans="1:4">
      <c r="A7165" s="394">
        <v>101408</v>
      </c>
      <c r="B7165" s="394" t="s">
        <v>6038</v>
      </c>
      <c r="C7165" s="394" t="s">
        <v>6108</v>
      </c>
      <c r="D7165" s="395" t="s">
        <v>41892</v>
      </c>
    </row>
    <row r="7166" spans="1:4">
      <c r="A7166" s="394">
        <v>101409</v>
      </c>
      <c r="B7166" s="394" t="s">
        <v>6359</v>
      </c>
      <c r="C7166" s="394" t="s">
        <v>6108</v>
      </c>
      <c r="D7166" s="395" t="s">
        <v>41893</v>
      </c>
    </row>
    <row r="7167" spans="1:4">
      <c r="A7167" s="394">
        <v>101410</v>
      </c>
      <c r="B7167" s="394" t="s">
        <v>6088</v>
      </c>
      <c r="C7167" s="394" t="s">
        <v>6108</v>
      </c>
      <c r="D7167" s="395" t="s">
        <v>41894</v>
      </c>
    </row>
    <row r="7168" spans="1:4">
      <c r="A7168" s="394">
        <v>101411</v>
      </c>
      <c r="B7168" s="394" t="s">
        <v>6360</v>
      </c>
      <c r="C7168" s="394" t="s">
        <v>6108</v>
      </c>
      <c r="D7168" s="395" t="s">
        <v>41895</v>
      </c>
    </row>
    <row r="7169" spans="1:4">
      <c r="A7169" s="394">
        <v>101412</v>
      </c>
      <c r="B7169" s="394" t="s">
        <v>6361</v>
      </c>
      <c r="C7169" s="394" t="s">
        <v>6108</v>
      </c>
      <c r="D7169" s="395" t="s">
        <v>41896</v>
      </c>
    </row>
    <row r="7170" spans="1:4">
      <c r="A7170" s="394">
        <v>101413</v>
      </c>
      <c r="B7170" s="394" t="s">
        <v>6040</v>
      </c>
      <c r="C7170" s="394" t="s">
        <v>6108</v>
      </c>
      <c r="D7170" s="395" t="s">
        <v>41897</v>
      </c>
    </row>
    <row r="7171" spans="1:4">
      <c r="A7171" s="394">
        <v>101414</v>
      </c>
      <c r="B7171" s="394" t="s">
        <v>6362</v>
      </c>
      <c r="C7171" s="394" t="s">
        <v>6108</v>
      </c>
      <c r="D7171" s="395" t="s">
        <v>41898</v>
      </c>
    </row>
    <row r="7172" spans="1:4">
      <c r="A7172" s="394">
        <v>101415</v>
      </c>
      <c r="B7172" s="394" t="s">
        <v>6363</v>
      </c>
      <c r="C7172" s="394" t="s">
        <v>6108</v>
      </c>
      <c r="D7172" s="395" t="s">
        <v>41899</v>
      </c>
    </row>
    <row r="7173" spans="1:4">
      <c r="A7173" s="394">
        <v>101416</v>
      </c>
      <c r="B7173" s="394" t="s">
        <v>6246</v>
      </c>
      <c r="C7173" s="394" t="s">
        <v>6108</v>
      </c>
      <c r="D7173" s="395" t="s">
        <v>46926</v>
      </c>
    </row>
    <row r="7174" spans="1:4">
      <c r="A7174" s="394">
        <v>101417</v>
      </c>
      <c r="B7174" s="394" t="s">
        <v>6364</v>
      </c>
      <c r="C7174" s="394" t="s">
        <v>6108</v>
      </c>
      <c r="D7174" s="395" t="s">
        <v>46927</v>
      </c>
    </row>
    <row r="7175" spans="1:4">
      <c r="A7175" s="394">
        <v>101418</v>
      </c>
      <c r="B7175" s="394" t="s">
        <v>6365</v>
      </c>
      <c r="C7175" s="394" t="s">
        <v>6108</v>
      </c>
      <c r="D7175" s="395" t="s">
        <v>41900</v>
      </c>
    </row>
    <row r="7176" spans="1:4">
      <c r="A7176" s="394">
        <v>101419</v>
      </c>
      <c r="B7176" s="394" t="s">
        <v>6366</v>
      </c>
      <c r="C7176" s="394" t="s">
        <v>6108</v>
      </c>
      <c r="D7176" s="395" t="s">
        <v>46928</v>
      </c>
    </row>
    <row r="7177" spans="1:4">
      <c r="A7177" s="394">
        <v>101420</v>
      </c>
      <c r="B7177" s="394" t="s">
        <v>6367</v>
      </c>
      <c r="C7177" s="394" t="s">
        <v>6108</v>
      </c>
      <c r="D7177" s="395" t="s">
        <v>41901</v>
      </c>
    </row>
    <row r="7178" spans="1:4">
      <c r="A7178" s="394">
        <v>101421</v>
      </c>
      <c r="B7178" s="394" t="s">
        <v>6368</v>
      </c>
      <c r="C7178" s="394" t="s">
        <v>6108</v>
      </c>
      <c r="D7178" s="395" t="s">
        <v>41902</v>
      </c>
    </row>
    <row r="7179" spans="1:4">
      <c r="A7179" s="394">
        <v>101422</v>
      </c>
      <c r="B7179" s="394" t="s">
        <v>6369</v>
      </c>
      <c r="C7179" s="394" t="s">
        <v>6108</v>
      </c>
      <c r="D7179" s="395" t="s">
        <v>41903</v>
      </c>
    </row>
    <row r="7180" spans="1:4">
      <c r="A7180" s="394">
        <v>101423</v>
      </c>
      <c r="B7180" s="394" t="s">
        <v>6370</v>
      </c>
      <c r="C7180" s="394" t="s">
        <v>6108</v>
      </c>
      <c r="D7180" s="395" t="s">
        <v>41904</v>
      </c>
    </row>
    <row r="7181" spans="1:4">
      <c r="A7181" s="394">
        <v>101424</v>
      </c>
      <c r="B7181" s="394" t="s">
        <v>6371</v>
      </c>
      <c r="C7181" s="394" t="s">
        <v>6108</v>
      </c>
      <c r="D7181" s="395" t="s">
        <v>41905</v>
      </c>
    </row>
    <row r="7182" spans="1:4">
      <c r="A7182" s="394">
        <v>101425</v>
      </c>
      <c r="B7182" s="394" t="s">
        <v>6372</v>
      </c>
      <c r="C7182" s="394" t="s">
        <v>6108</v>
      </c>
      <c r="D7182" s="395" t="s">
        <v>41906</v>
      </c>
    </row>
    <row r="7183" spans="1:4">
      <c r="A7183" s="394">
        <v>101426</v>
      </c>
      <c r="B7183" s="394" t="s">
        <v>6373</v>
      </c>
      <c r="C7183" s="394" t="s">
        <v>6108</v>
      </c>
      <c r="D7183" s="395" t="s">
        <v>41907</v>
      </c>
    </row>
    <row r="7184" spans="1:4">
      <c r="A7184" s="394">
        <v>101427</v>
      </c>
      <c r="B7184" s="394" t="s">
        <v>6053</v>
      </c>
      <c r="C7184" s="394" t="s">
        <v>6108</v>
      </c>
      <c r="D7184" s="395" t="s">
        <v>41908</v>
      </c>
    </row>
    <row r="7185" spans="1:4">
      <c r="A7185" s="394">
        <v>101428</v>
      </c>
      <c r="B7185" s="394" t="s">
        <v>6374</v>
      </c>
      <c r="C7185" s="394" t="s">
        <v>6108</v>
      </c>
      <c r="D7185" s="395" t="s">
        <v>41909</v>
      </c>
    </row>
    <row r="7186" spans="1:4">
      <c r="A7186" s="394">
        <v>101429</v>
      </c>
      <c r="B7186" s="394" t="s">
        <v>6375</v>
      </c>
      <c r="C7186" s="394" t="s">
        <v>6108</v>
      </c>
      <c r="D7186" s="395" t="s">
        <v>41910</v>
      </c>
    </row>
    <row r="7187" spans="1:4">
      <c r="A7187" s="394">
        <v>101430</v>
      </c>
      <c r="B7187" s="394" t="s">
        <v>6376</v>
      </c>
      <c r="C7187" s="394" t="s">
        <v>6108</v>
      </c>
      <c r="D7187" s="395" t="s">
        <v>41911</v>
      </c>
    </row>
    <row r="7188" spans="1:4">
      <c r="A7188" s="394">
        <v>101431</v>
      </c>
      <c r="B7188" s="394" t="s">
        <v>6056</v>
      </c>
      <c r="C7188" s="394" t="s">
        <v>6108</v>
      </c>
      <c r="D7188" s="395" t="s">
        <v>41912</v>
      </c>
    </row>
    <row r="7189" spans="1:4">
      <c r="A7189" s="394">
        <v>101432</v>
      </c>
      <c r="B7189" s="394" t="s">
        <v>6377</v>
      </c>
      <c r="C7189" s="394" t="s">
        <v>6108</v>
      </c>
      <c r="D7189" s="395" t="s">
        <v>41913</v>
      </c>
    </row>
    <row r="7190" spans="1:4">
      <c r="A7190" s="394">
        <v>101433</v>
      </c>
      <c r="B7190" s="394" t="s">
        <v>6058</v>
      </c>
      <c r="C7190" s="394" t="s">
        <v>6108</v>
      </c>
      <c r="D7190" s="395" t="s">
        <v>41914</v>
      </c>
    </row>
    <row r="7191" spans="1:4">
      <c r="A7191" s="394">
        <v>101434</v>
      </c>
      <c r="B7191" s="394" t="s">
        <v>6378</v>
      </c>
      <c r="C7191" s="394" t="s">
        <v>6108</v>
      </c>
      <c r="D7191" s="395" t="s">
        <v>41915</v>
      </c>
    </row>
    <row r="7192" spans="1:4">
      <c r="A7192" s="394">
        <v>101435</v>
      </c>
      <c r="B7192" s="394" t="s">
        <v>6379</v>
      </c>
      <c r="C7192" s="394" t="s">
        <v>6108</v>
      </c>
      <c r="D7192" s="395" t="s">
        <v>41916</v>
      </c>
    </row>
    <row r="7193" spans="1:4">
      <c r="A7193" s="394">
        <v>101436</v>
      </c>
      <c r="B7193" s="394" t="s">
        <v>6060</v>
      </c>
      <c r="C7193" s="394" t="s">
        <v>6108</v>
      </c>
      <c r="D7193" s="395" t="s">
        <v>41917</v>
      </c>
    </row>
    <row r="7194" spans="1:4">
      <c r="A7194" s="394">
        <v>101437</v>
      </c>
      <c r="B7194" s="394" t="s">
        <v>6380</v>
      </c>
      <c r="C7194" s="394" t="s">
        <v>6108</v>
      </c>
      <c r="D7194" s="395" t="s">
        <v>41918</v>
      </c>
    </row>
    <row r="7195" spans="1:4">
      <c r="A7195" s="394">
        <v>101438</v>
      </c>
      <c r="B7195" s="394" t="s">
        <v>6062</v>
      </c>
      <c r="C7195" s="394" t="s">
        <v>6108</v>
      </c>
      <c r="D7195" s="395" t="s">
        <v>41919</v>
      </c>
    </row>
    <row r="7196" spans="1:4">
      <c r="A7196" s="394">
        <v>101439</v>
      </c>
      <c r="B7196" s="394" t="s">
        <v>6063</v>
      </c>
      <c r="C7196" s="394" t="s">
        <v>6108</v>
      </c>
      <c r="D7196" s="395" t="s">
        <v>41920</v>
      </c>
    </row>
    <row r="7197" spans="1:4">
      <c r="A7197" s="394">
        <v>101440</v>
      </c>
      <c r="B7197" s="394" t="s">
        <v>6381</v>
      </c>
      <c r="C7197" s="394" t="s">
        <v>6108</v>
      </c>
      <c r="D7197" s="395" t="s">
        <v>41921</v>
      </c>
    </row>
    <row r="7198" spans="1:4">
      <c r="A7198" s="394">
        <v>101441</v>
      </c>
      <c r="B7198" s="394" t="s">
        <v>6065</v>
      </c>
      <c r="C7198" s="394" t="s">
        <v>6108</v>
      </c>
      <c r="D7198" s="395" t="s">
        <v>41922</v>
      </c>
    </row>
    <row r="7199" spans="1:4">
      <c r="A7199" s="394">
        <v>101442</v>
      </c>
      <c r="B7199" s="394" t="s">
        <v>6382</v>
      </c>
      <c r="C7199" s="394" t="s">
        <v>6108</v>
      </c>
      <c r="D7199" s="395" t="s">
        <v>41923</v>
      </c>
    </row>
    <row r="7200" spans="1:4">
      <c r="A7200" s="394">
        <v>101443</v>
      </c>
      <c r="B7200" s="394" t="s">
        <v>6066</v>
      </c>
      <c r="C7200" s="394" t="s">
        <v>6108</v>
      </c>
      <c r="D7200" s="395" t="s">
        <v>41924</v>
      </c>
    </row>
    <row r="7201" spans="1:4">
      <c r="A7201" s="394">
        <v>101444</v>
      </c>
      <c r="B7201" s="394" t="s">
        <v>6069</v>
      </c>
      <c r="C7201" s="394" t="s">
        <v>6108</v>
      </c>
      <c r="D7201" s="395" t="s">
        <v>41880</v>
      </c>
    </row>
    <row r="7202" spans="1:4">
      <c r="A7202" s="394">
        <v>101445</v>
      </c>
      <c r="B7202" s="394" t="s">
        <v>6070</v>
      </c>
      <c r="C7202" s="394" t="s">
        <v>6108</v>
      </c>
      <c r="D7202" s="395" t="s">
        <v>41892</v>
      </c>
    </row>
    <row r="7203" spans="1:4">
      <c r="A7203" s="394">
        <v>101446</v>
      </c>
      <c r="B7203" s="394" t="s">
        <v>6071</v>
      </c>
      <c r="C7203" s="394" t="s">
        <v>6108</v>
      </c>
      <c r="D7203" s="395" t="s">
        <v>41925</v>
      </c>
    </row>
    <row r="7204" spans="1:4">
      <c r="A7204" s="394">
        <v>101447</v>
      </c>
      <c r="B7204" s="394" t="s">
        <v>6072</v>
      </c>
      <c r="C7204" s="394" t="s">
        <v>6108</v>
      </c>
      <c r="D7204" s="395" t="s">
        <v>41926</v>
      </c>
    </row>
    <row r="7205" spans="1:4">
      <c r="A7205" s="394">
        <v>101448</v>
      </c>
      <c r="B7205" s="394" t="s">
        <v>6073</v>
      </c>
      <c r="C7205" s="394" t="s">
        <v>6108</v>
      </c>
      <c r="D7205" s="395" t="s">
        <v>41925</v>
      </c>
    </row>
    <row r="7206" spans="1:4">
      <c r="A7206" s="394">
        <v>101449</v>
      </c>
      <c r="B7206" s="394" t="s">
        <v>6383</v>
      </c>
      <c r="C7206" s="394" t="s">
        <v>6108</v>
      </c>
      <c r="D7206" s="395" t="s">
        <v>41927</v>
      </c>
    </row>
    <row r="7207" spans="1:4">
      <c r="A7207" s="394">
        <v>101450</v>
      </c>
      <c r="B7207" s="394" t="s">
        <v>6075</v>
      </c>
      <c r="C7207" s="394" t="s">
        <v>6108</v>
      </c>
      <c r="D7207" s="395" t="s">
        <v>41928</v>
      </c>
    </row>
    <row r="7208" spans="1:4">
      <c r="A7208" s="394">
        <v>101451</v>
      </c>
      <c r="B7208" s="394" t="s">
        <v>6076</v>
      </c>
      <c r="C7208" s="394" t="s">
        <v>6108</v>
      </c>
      <c r="D7208" s="395" t="s">
        <v>41871</v>
      </c>
    </row>
    <row r="7209" spans="1:4">
      <c r="A7209" s="394">
        <v>101452</v>
      </c>
      <c r="B7209" s="394" t="s">
        <v>6384</v>
      </c>
      <c r="C7209" s="394" t="s">
        <v>6108</v>
      </c>
      <c r="D7209" s="395" t="s">
        <v>41929</v>
      </c>
    </row>
    <row r="7210" spans="1:4">
      <c r="A7210" s="394">
        <v>101453</v>
      </c>
      <c r="B7210" s="394" t="s">
        <v>6078</v>
      </c>
      <c r="C7210" s="394" t="s">
        <v>6108</v>
      </c>
      <c r="D7210" s="395" t="s">
        <v>41930</v>
      </c>
    </row>
    <row r="7211" spans="1:4">
      <c r="A7211" s="394">
        <v>101454</v>
      </c>
      <c r="B7211" s="394" t="s">
        <v>6385</v>
      </c>
      <c r="C7211" s="394" t="s">
        <v>6108</v>
      </c>
      <c r="D7211" s="395" t="s">
        <v>41931</v>
      </c>
    </row>
    <row r="7212" spans="1:4">
      <c r="A7212" s="394">
        <v>101455</v>
      </c>
      <c r="B7212" s="394" t="s">
        <v>6080</v>
      </c>
      <c r="C7212" s="394" t="s">
        <v>6108</v>
      </c>
      <c r="D7212" s="395" t="s">
        <v>41884</v>
      </c>
    </row>
    <row r="7213" spans="1:4">
      <c r="A7213" s="394">
        <v>101456</v>
      </c>
      <c r="B7213" s="394" t="s">
        <v>6386</v>
      </c>
      <c r="C7213" s="394" t="s">
        <v>6108</v>
      </c>
      <c r="D7213" s="395" t="s">
        <v>41932</v>
      </c>
    </row>
    <row r="7214" spans="1:4">
      <c r="A7214" s="394">
        <v>101457</v>
      </c>
      <c r="B7214" s="394" t="s">
        <v>6387</v>
      </c>
      <c r="C7214" s="394" t="s">
        <v>6108</v>
      </c>
      <c r="D7214" s="395" t="s">
        <v>41933</v>
      </c>
    </row>
    <row r="7215" spans="1:4">
      <c r="A7215" s="394">
        <v>101458</v>
      </c>
      <c r="B7215" s="394" t="s">
        <v>6388</v>
      </c>
      <c r="C7215" s="394" t="s">
        <v>6108</v>
      </c>
      <c r="D7215" s="395" t="s">
        <v>41934</v>
      </c>
    </row>
    <row r="7216" spans="1:4">
      <c r="A7216" s="394">
        <v>101459</v>
      </c>
      <c r="B7216" s="394" t="s">
        <v>6085</v>
      </c>
      <c r="C7216" s="394" t="s">
        <v>6108</v>
      </c>
      <c r="D7216" s="395" t="s">
        <v>41935</v>
      </c>
    </row>
    <row r="7217" spans="1:4">
      <c r="A7217" s="394">
        <v>101460</v>
      </c>
      <c r="B7217" s="394" t="s">
        <v>6227</v>
      </c>
      <c r="C7217" s="394" t="s">
        <v>6108</v>
      </c>
      <c r="D7217" s="395" t="s">
        <v>41936</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7201"/>
  <sheetViews>
    <sheetView topLeftCell="B1" workbookViewId="0">
      <selection sqref="A1:XFD1048576"/>
    </sheetView>
  </sheetViews>
  <sheetFormatPr defaultRowHeight="12.75"/>
  <cols>
    <col min="1" max="1" width="10.5703125" style="393" customWidth="1"/>
    <col min="2" max="2" width="78.140625" style="393" customWidth="1"/>
    <col min="3" max="3" width="21.140625" style="393" customWidth="1"/>
    <col min="4" max="4" width="22.28515625" style="393" customWidth="1"/>
    <col min="5" max="256" width="9.140625" style="393"/>
    <col min="257" max="257" width="10.5703125" style="393" customWidth="1"/>
    <col min="258" max="258" width="78.140625" style="393" customWidth="1"/>
    <col min="259" max="259" width="21.140625" style="393" customWidth="1"/>
    <col min="260" max="260" width="22.28515625" style="393" customWidth="1"/>
    <col min="261" max="512" width="9.140625" style="393"/>
    <col min="513" max="513" width="10.5703125" style="393" customWidth="1"/>
    <col min="514" max="514" width="78.140625" style="393" customWidth="1"/>
    <col min="515" max="515" width="21.140625" style="393" customWidth="1"/>
    <col min="516" max="516" width="22.28515625" style="393" customWidth="1"/>
    <col min="517" max="768" width="9.140625" style="393"/>
    <col min="769" max="769" width="10.5703125" style="393" customWidth="1"/>
    <col min="770" max="770" width="78.140625" style="393" customWidth="1"/>
    <col min="771" max="771" width="21.140625" style="393" customWidth="1"/>
    <col min="772" max="772" width="22.28515625" style="393" customWidth="1"/>
    <col min="773" max="1024" width="9.140625" style="393"/>
    <col min="1025" max="1025" width="10.5703125" style="393" customWidth="1"/>
    <col min="1026" max="1026" width="78.140625" style="393" customWidth="1"/>
    <col min="1027" max="1027" width="21.140625" style="393" customWidth="1"/>
    <col min="1028" max="1028" width="22.28515625" style="393" customWidth="1"/>
    <col min="1029" max="1280" width="9.140625" style="393"/>
    <col min="1281" max="1281" width="10.5703125" style="393" customWidth="1"/>
    <col min="1282" max="1282" width="78.140625" style="393" customWidth="1"/>
    <col min="1283" max="1283" width="21.140625" style="393" customWidth="1"/>
    <col min="1284" max="1284" width="22.28515625" style="393" customWidth="1"/>
    <col min="1285" max="1536" width="9.140625" style="393"/>
    <col min="1537" max="1537" width="10.5703125" style="393" customWidth="1"/>
    <col min="1538" max="1538" width="78.140625" style="393" customWidth="1"/>
    <col min="1539" max="1539" width="21.140625" style="393" customWidth="1"/>
    <col min="1540" max="1540" width="22.28515625" style="393" customWidth="1"/>
    <col min="1541" max="1792" width="9.140625" style="393"/>
    <col min="1793" max="1793" width="10.5703125" style="393" customWidth="1"/>
    <col min="1794" max="1794" width="78.140625" style="393" customWidth="1"/>
    <col min="1795" max="1795" width="21.140625" style="393" customWidth="1"/>
    <col min="1796" max="1796" width="22.28515625" style="393" customWidth="1"/>
    <col min="1797" max="2048" width="9.140625" style="393"/>
    <col min="2049" max="2049" width="10.5703125" style="393" customWidth="1"/>
    <col min="2050" max="2050" width="78.140625" style="393" customWidth="1"/>
    <col min="2051" max="2051" width="21.140625" style="393" customWidth="1"/>
    <col min="2052" max="2052" width="22.28515625" style="393" customWidth="1"/>
    <col min="2053" max="2304" width="9.140625" style="393"/>
    <col min="2305" max="2305" width="10.5703125" style="393" customWidth="1"/>
    <col min="2306" max="2306" width="78.140625" style="393" customWidth="1"/>
    <col min="2307" max="2307" width="21.140625" style="393" customWidth="1"/>
    <col min="2308" max="2308" width="22.28515625" style="393" customWidth="1"/>
    <col min="2309" max="2560" width="9.140625" style="393"/>
    <col min="2561" max="2561" width="10.5703125" style="393" customWidth="1"/>
    <col min="2562" max="2562" width="78.140625" style="393" customWidth="1"/>
    <col min="2563" max="2563" width="21.140625" style="393" customWidth="1"/>
    <col min="2564" max="2564" width="22.28515625" style="393" customWidth="1"/>
    <col min="2565" max="2816" width="9.140625" style="393"/>
    <col min="2817" max="2817" width="10.5703125" style="393" customWidth="1"/>
    <col min="2818" max="2818" width="78.140625" style="393" customWidth="1"/>
    <col min="2819" max="2819" width="21.140625" style="393" customWidth="1"/>
    <col min="2820" max="2820" width="22.28515625" style="393" customWidth="1"/>
    <col min="2821" max="3072" width="9.140625" style="393"/>
    <col min="3073" max="3073" width="10.5703125" style="393" customWidth="1"/>
    <col min="3074" max="3074" width="78.140625" style="393" customWidth="1"/>
    <col min="3075" max="3075" width="21.140625" style="393" customWidth="1"/>
    <col min="3076" max="3076" width="22.28515625" style="393" customWidth="1"/>
    <col min="3077" max="3328" width="9.140625" style="393"/>
    <col min="3329" max="3329" width="10.5703125" style="393" customWidth="1"/>
    <col min="3330" max="3330" width="78.140625" style="393" customWidth="1"/>
    <col min="3331" max="3331" width="21.140625" style="393" customWidth="1"/>
    <col min="3332" max="3332" width="22.28515625" style="393" customWidth="1"/>
    <col min="3333" max="3584" width="9.140625" style="393"/>
    <col min="3585" max="3585" width="10.5703125" style="393" customWidth="1"/>
    <col min="3586" max="3586" width="78.140625" style="393" customWidth="1"/>
    <col min="3587" max="3587" width="21.140625" style="393" customWidth="1"/>
    <col min="3588" max="3588" width="22.28515625" style="393" customWidth="1"/>
    <col min="3589" max="3840" width="9.140625" style="393"/>
    <col min="3841" max="3841" width="10.5703125" style="393" customWidth="1"/>
    <col min="3842" max="3842" width="78.140625" style="393" customWidth="1"/>
    <col min="3843" max="3843" width="21.140625" style="393" customWidth="1"/>
    <col min="3844" max="3844" width="22.28515625" style="393" customWidth="1"/>
    <col min="3845" max="4096" width="9.140625" style="393"/>
    <col min="4097" max="4097" width="10.5703125" style="393" customWidth="1"/>
    <col min="4098" max="4098" width="78.140625" style="393" customWidth="1"/>
    <col min="4099" max="4099" width="21.140625" style="393" customWidth="1"/>
    <col min="4100" max="4100" width="22.28515625" style="393" customWidth="1"/>
    <col min="4101" max="4352" width="9.140625" style="393"/>
    <col min="4353" max="4353" width="10.5703125" style="393" customWidth="1"/>
    <col min="4354" max="4354" width="78.140625" style="393" customWidth="1"/>
    <col min="4355" max="4355" width="21.140625" style="393" customWidth="1"/>
    <col min="4356" max="4356" width="22.28515625" style="393" customWidth="1"/>
    <col min="4357" max="4608" width="9.140625" style="393"/>
    <col min="4609" max="4609" width="10.5703125" style="393" customWidth="1"/>
    <col min="4610" max="4610" width="78.140625" style="393" customWidth="1"/>
    <col min="4611" max="4611" width="21.140625" style="393" customWidth="1"/>
    <col min="4612" max="4612" width="22.28515625" style="393" customWidth="1"/>
    <col min="4613" max="4864" width="9.140625" style="393"/>
    <col min="4865" max="4865" width="10.5703125" style="393" customWidth="1"/>
    <col min="4866" max="4866" width="78.140625" style="393" customWidth="1"/>
    <col min="4867" max="4867" width="21.140625" style="393" customWidth="1"/>
    <col min="4868" max="4868" width="22.28515625" style="393" customWidth="1"/>
    <col min="4869" max="5120" width="9.140625" style="393"/>
    <col min="5121" max="5121" width="10.5703125" style="393" customWidth="1"/>
    <col min="5122" max="5122" width="78.140625" style="393" customWidth="1"/>
    <col min="5123" max="5123" width="21.140625" style="393" customWidth="1"/>
    <col min="5124" max="5124" width="22.28515625" style="393" customWidth="1"/>
    <col min="5125" max="5376" width="9.140625" style="393"/>
    <col min="5377" max="5377" width="10.5703125" style="393" customWidth="1"/>
    <col min="5378" max="5378" width="78.140625" style="393" customWidth="1"/>
    <col min="5379" max="5379" width="21.140625" style="393" customWidth="1"/>
    <col min="5380" max="5380" width="22.28515625" style="393" customWidth="1"/>
    <col min="5381" max="5632" width="9.140625" style="393"/>
    <col min="5633" max="5633" width="10.5703125" style="393" customWidth="1"/>
    <col min="5634" max="5634" width="78.140625" style="393" customWidth="1"/>
    <col min="5635" max="5635" width="21.140625" style="393" customWidth="1"/>
    <col min="5636" max="5636" width="22.28515625" style="393" customWidth="1"/>
    <col min="5637" max="5888" width="9.140625" style="393"/>
    <col min="5889" max="5889" width="10.5703125" style="393" customWidth="1"/>
    <col min="5890" max="5890" width="78.140625" style="393" customWidth="1"/>
    <col min="5891" max="5891" width="21.140625" style="393" customWidth="1"/>
    <col min="5892" max="5892" width="22.28515625" style="393" customWidth="1"/>
    <col min="5893" max="6144" width="9.140625" style="393"/>
    <col min="6145" max="6145" width="10.5703125" style="393" customWidth="1"/>
    <col min="6146" max="6146" width="78.140625" style="393" customWidth="1"/>
    <col min="6147" max="6147" width="21.140625" style="393" customWidth="1"/>
    <col min="6148" max="6148" width="22.28515625" style="393" customWidth="1"/>
    <col min="6149" max="6400" width="9.140625" style="393"/>
    <col min="6401" max="6401" width="10.5703125" style="393" customWidth="1"/>
    <col min="6402" max="6402" width="78.140625" style="393" customWidth="1"/>
    <col min="6403" max="6403" width="21.140625" style="393" customWidth="1"/>
    <col min="6404" max="6404" width="22.28515625" style="393" customWidth="1"/>
    <col min="6405" max="6656" width="9.140625" style="393"/>
    <col min="6657" max="6657" width="10.5703125" style="393" customWidth="1"/>
    <col min="6658" max="6658" width="78.140625" style="393" customWidth="1"/>
    <col min="6659" max="6659" width="21.140625" style="393" customWidth="1"/>
    <col min="6660" max="6660" width="22.28515625" style="393" customWidth="1"/>
    <col min="6661" max="6912" width="9.140625" style="393"/>
    <col min="6913" max="6913" width="10.5703125" style="393" customWidth="1"/>
    <col min="6914" max="6914" width="78.140625" style="393" customWidth="1"/>
    <col min="6915" max="6915" width="21.140625" style="393" customWidth="1"/>
    <col min="6916" max="6916" width="22.28515625" style="393" customWidth="1"/>
    <col min="6917" max="7168" width="9.140625" style="393"/>
    <col min="7169" max="7169" width="10.5703125" style="393" customWidth="1"/>
    <col min="7170" max="7170" width="78.140625" style="393" customWidth="1"/>
    <col min="7171" max="7171" width="21.140625" style="393" customWidth="1"/>
    <col min="7172" max="7172" width="22.28515625" style="393" customWidth="1"/>
    <col min="7173" max="7424" width="9.140625" style="393"/>
    <col min="7425" max="7425" width="10.5703125" style="393" customWidth="1"/>
    <col min="7426" max="7426" width="78.140625" style="393" customWidth="1"/>
    <col min="7427" max="7427" width="21.140625" style="393" customWidth="1"/>
    <col min="7428" max="7428" width="22.28515625" style="393" customWidth="1"/>
    <col min="7429" max="7680" width="9.140625" style="393"/>
    <col min="7681" max="7681" width="10.5703125" style="393" customWidth="1"/>
    <col min="7682" max="7682" width="78.140625" style="393" customWidth="1"/>
    <col min="7683" max="7683" width="21.140625" style="393" customWidth="1"/>
    <col min="7684" max="7684" width="22.28515625" style="393" customWidth="1"/>
    <col min="7685" max="7936" width="9.140625" style="393"/>
    <col min="7937" max="7937" width="10.5703125" style="393" customWidth="1"/>
    <col min="7938" max="7938" width="78.140625" style="393" customWidth="1"/>
    <col min="7939" max="7939" width="21.140625" style="393" customWidth="1"/>
    <col min="7940" max="7940" width="22.28515625" style="393" customWidth="1"/>
    <col min="7941" max="8192" width="9.140625" style="393"/>
    <col min="8193" max="8193" width="10.5703125" style="393" customWidth="1"/>
    <col min="8194" max="8194" width="78.140625" style="393" customWidth="1"/>
    <col min="8195" max="8195" width="21.140625" style="393" customWidth="1"/>
    <col min="8196" max="8196" width="22.28515625" style="393" customWidth="1"/>
    <col min="8197" max="8448" width="9.140625" style="393"/>
    <col min="8449" max="8449" width="10.5703125" style="393" customWidth="1"/>
    <col min="8450" max="8450" width="78.140625" style="393" customWidth="1"/>
    <col min="8451" max="8451" width="21.140625" style="393" customWidth="1"/>
    <col min="8452" max="8452" width="22.28515625" style="393" customWidth="1"/>
    <col min="8453" max="8704" width="9.140625" style="393"/>
    <col min="8705" max="8705" width="10.5703125" style="393" customWidth="1"/>
    <col min="8706" max="8706" width="78.140625" style="393" customWidth="1"/>
    <col min="8707" max="8707" width="21.140625" style="393" customWidth="1"/>
    <col min="8708" max="8708" width="22.28515625" style="393" customWidth="1"/>
    <col min="8709" max="8960" width="9.140625" style="393"/>
    <col min="8961" max="8961" width="10.5703125" style="393" customWidth="1"/>
    <col min="8962" max="8962" width="78.140625" style="393" customWidth="1"/>
    <col min="8963" max="8963" width="21.140625" style="393" customWidth="1"/>
    <col min="8964" max="8964" width="22.28515625" style="393" customWidth="1"/>
    <col min="8965" max="9216" width="9.140625" style="393"/>
    <col min="9217" max="9217" width="10.5703125" style="393" customWidth="1"/>
    <col min="9218" max="9218" width="78.140625" style="393" customWidth="1"/>
    <col min="9219" max="9219" width="21.140625" style="393" customWidth="1"/>
    <col min="9220" max="9220" width="22.28515625" style="393" customWidth="1"/>
    <col min="9221" max="9472" width="9.140625" style="393"/>
    <col min="9473" max="9473" width="10.5703125" style="393" customWidth="1"/>
    <col min="9474" max="9474" width="78.140625" style="393" customWidth="1"/>
    <col min="9475" max="9475" width="21.140625" style="393" customWidth="1"/>
    <col min="9476" max="9476" width="22.28515625" style="393" customWidth="1"/>
    <col min="9477" max="9728" width="9.140625" style="393"/>
    <col min="9729" max="9729" width="10.5703125" style="393" customWidth="1"/>
    <col min="9730" max="9730" width="78.140625" style="393" customWidth="1"/>
    <col min="9731" max="9731" width="21.140625" style="393" customWidth="1"/>
    <col min="9732" max="9732" width="22.28515625" style="393" customWidth="1"/>
    <col min="9733" max="9984" width="9.140625" style="393"/>
    <col min="9985" max="9985" width="10.5703125" style="393" customWidth="1"/>
    <col min="9986" max="9986" width="78.140625" style="393" customWidth="1"/>
    <col min="9987" max="9987" width="21.140625" style="393" customWidth="1"/>
    <col min="9988" max="9988" width="22.28515625" style="393" customWidth="1"/>
    <col min="9989" max="10240" width="9.140625" style="393"/>
    <col min="10241" max="10241" width="10.5703125" style="393" customWidth="1"/>
    <col min="10242" max="10242" width="78.140625" style="393" customWidth="1"/>
    <col min="10243" max="10243" width="21.140625" style="393" customWidth="1"/>
    <col min="10244" max="10244" width="22.28515625" style="393" customWidth="1"/>
    <col min="10245" max="10496" width="9.140625" style="393"/>
    <col min="10497" max="10497" width="10.5703125" style="393" customWidth="1"/>
    <col min="10498" max="10498" width="78.140625" style="393" customWidth="1"/>
    <col min="10499" max="10499" width="21.140625" style="393" customWidth="1"/>
    <col min="10500" max="10500" width="22.28515625" style="393" customWidth="1"/>
    <col min="10501" max="10752" width="9.140625" style="393"/>
    <col min="10753" max="10753" width="10.5703125" style="393" customWidth="1"/>
    <col min="10754" max="10754" width="78.140625" style="393" customWidth="1"/>
    <col min="10755" max="10755" width="21.140625" style="393" customWidth="1"/>
    <col min="10756" max="10756" width="22.28515625" style="393" customWidth="1"/>
    <col min="10757" max="11008" width="9.140625" style="393"/>
    <col min="11009" max="11009" width="10.5703125" style="393" customWidth="1"/>
    <col min="11010" max="11010" width="78.140625" style="393" customWidth="1"/>
    <col min="11011" max="11011" width="21.140625" style="393" customWidth="1"/>
    <col min="11012" max="11012" width="22.28515625" style="393" customWidth="1"/>
    <col min="11013" max="11264" width="9.140625" style="393"/>
    <col min="11265" max="11265" width="10.5703125" style="393" customWidth="1"/>
    <col min="11266" max="11266" width="78.140625" style="393" customWidth="1"/>
    <col min="11267" max="11267" width="21.140625" style="393" customWidth="1"/>
    <col min="11268" max="11268" width="22.28515625" style="393" customWidth="1"/>
    <col min="11269" max="11520" width="9.140625" style="393"/>
    <col min="11521" max="11521" width="10.5703125" style="393" customWidth="1"/>
    <col min="11522" max="11522" width="78.140625" style="393" customWidth="1"/>
    <col min="11523" max="11523" width="21.140625" style="393" customWidth="1"/>
    <col min="11524" max="11524" width="22.28515625" style="393" customWidth="1"/>
    <col min="11525" max="11776" width="9.140625" style="393"/>
    <col min="11777" max="11777" width="10.5703125" style="393" customWidth="1"/>
    <col min="11778" max="11778" width="78.140625" style="393" customWidth="1"/>
    <col min="11779" max="11779" width="21.140625" style="393" customWidth="1"/>
    <col min="11780" max="11780" width="22.28515625" style="393" customWidth="1"/>
    <col min="11781" max="12032" width="9.140625" style="393"/>
    <col min="12033" max="12033" width="10.5703125" style="393" customWidth="1"/>
    <col min="12034" max="12034" width="78.140625" style="393" customWidth="1"/>
    <col min="12035" max="12035" width="21.140625" style="393" customWidth="1"/>
    <col min="12036" max="12036" width="22.28515625" style="393" customWidth="1"/>
    <col min="12037" max="12288" width="9.140625" style="393"/>
    <col min="12289" max="12289" width="10.5703125" style="393" customWidth="1"/>
    <col min="12290" max="12290" width="78.140625" style="393" customWidth="1"/>
    <col min="12291" max="12291" width="21.140625" style="393" customWidth="1"/>
    <col min="12292" max="12292" width="22.28515625" style="393" customWidth="1"/>
    <col min="12293" max="12544" width="9.140625" style="393"/>
    <col min="12545" max="12545" width="10.5703125" style="393" customWidth="1"/>
    <col min="12546" max="12546" width="78.140625" style="393" customWidth="1"/>
    <col min="12547" max="12547" width="21.140625" style="393" customWidth="1"/>
    <col min="12548" max="12548" width="22.28515625" style="393" customWidth="1"/>
    <col min="12549" max="12800" width="9.140625" style="393"/>
    <col min="12801" max="12801" width="10.5703125" style="393" customWidth="1"/>
    <col min="12802" max="12802" width="78.140625" style="393" customWidth="1"/>
    <col min="12803" max="12803" width="21.140625" style="393" customWidth="1"/>
    <col min="12804" max="12804" width="22.28515625" style="393" customWidth="1"/>
    <col min="12805" max="13056" width="9.140625" style="393"/>
    <col min="13057" max="13057" width="10.5703125" style="393" customWidth="1"/>
    <col min="13058" max="13058" width="78.140625" style="393" customWidth="1"/>
    <col min="13059" max="13059" width="21.140625" style="393" customWidth="1"/>
    <col min="13060" max="13060" width="22.28515625" style="393" customWidth="1"/>
    <col min="13061" max="13312" width="9.140625" style="393"/>
    <col min="13313" max="13313" width="10.5703125" style="393" customWidth="1"/>
    <col min="13314" max="13314" width="78.140625" style="393" customWidth="1"/>
    <col min="13315" max="13315" width="21.140625" style="393" customWidth="1"/>
    <col min="13316" max="13316" width="22.28515625" style="393" customWidth="1"/>
    <col min="13317" max="13568" width="9.140625" style="393"/>
    <col min="13569" max="13569" width="10.5703125" style="393" customWidth="1"/>
    <col min="13570" max="13570" width="78.140625" style="393" customWidth="1"/>
    <col min="13571" max="13571" width="21.140625" style="393" customWidth="1"/>
    <col min="13572" max="13572" width="22.28515625" style="393" customWidth="1"/>
    <col min="13573" max="13824" width="9.140625" style="393"/>
    <col min="13825" max="13825" width="10.5703125" style="393" customWidth="1"/>
    <col min="13826" max="13826" width="78.140625" style="393" customWidth="1"/>
    <col min="13827" max="13827" width="21.140625" style="393" customWidth="1"/>
    <col min="13828" max="13828" width="22.28515625" style="393" customWidth="1"/>
    <col min="13829" max="14080" width="9.140625" style="393"/>
    <col min="14081" max="14081" width="10.5703125" style="393" customWidth="1"/>
    <col min="14082" max="14082" width="78.140625" style="393" customWidth="1"/>
    <col min="14083" max="14083" width="21.140625" style="393" customWidth="1"/>
    <col min="14084" max="14084" width="22.28515625" style="393" customWidth="1"/>
    <col min="14085" max="14336" width="9.140625" style="393"/>
    <col min="14337" max="14337" width="10.5703125" style="393" customWidth="1"/>
    <col min="14338" max="14338" width="78.140625" style="393" customWidth="1"/>
    <col min="14339" max="14339" width="21.140625" style="393" customWidth="1"/>
    <col min="14340" max="14340" width="22.28515625" style="393" customWidth="1"/>
    <col min="14341" max="14592" width="9.140625" style="393"/>
    <col min="14593" max="14593" width="10.5703125" style="393" customWidth="1"/>
    <col min="14594" max="14594" width="78.140625" style="393" customWidth="1"/>
    <col min="14595" max="14595" width="21.140625" style="393" customWidth="1"/>
    <col min="14596" max="14596" width="22.28515625" style="393" customWidth="1"/>
    <col min="14597" max="14848" width="9.140625" style="393"/>
    <col min="14849" max="14849" width="10.5703125" style="393" customWidth="1"/>
    <col min="14850" max="14850" width="78.140625" style="393" customWidth="1"/>
    <col min="14851" max="14851" width="21.140625" style="393" customWidth="1"/>
    <col min="14852" max="14852" width="22.28515625" style="393" customWidth="1"/>
    <col min="14853" max="15104" width="9.140625" style="393"/>
    <col min="15105" max="15105" width="10.5703125" style="393" customWidth="1"/>
    <col min="15106" max="15106" width="78.140625" style="393" customWidth="1"/>
    <col min="15107" max="15107" width="21.140625" style="393" customWidth="1"/>
    <col min="15108" max="15108" width="22.28515625" style="393" customWidth="1"/>
    <col min="15109" max="15360" width="9.140625" style="393"/>
    <col min="15361" max="15361" width="10.5703125" style="393" customWidth="1"/>
    <col min="15362" max="15362" width="78.140625" style="393" customWidth="1"/>
    <col min="15363" max="15363" width="21.140625" style="393" customWidth="1"/>
    <col min="15364" max="15364" width="22.28515625" style="393" customWidth="1"/>
    <col min="15365" max="15616" width="9.140625" style="393"/>
    <col min="15617" max="15617" width="10.5703125" style="393" customWidth="1"/>
    <col min="15618" max="15618" width="78.140625" style="393" customWidth="1"/>
    <col min="15619" max="15619" width="21.140625" style="393" customWidth="1"/>
    <col min="15620" max="15620" width="22.28515625" style="393" customWidth="1"/>
    <col min="15621" max="15872" width="9.140625" style="393"/>
    <col min="15873" max="15873" width="10.5703125" style="393" customWidth="1"/>
    <col min="15874" max="15874" width="78.140625" style="393" customWidth="1"/>
    <col min="15875" max="15875" width="21.140625" style="393" customWidth="1"/>
    <col min="15876" max="15876" width="22.28515625" style="393" customWidth="1"/>
    <col min="15877" max="16128" width="9.140625" style="393"/>
    <col min="16129" max="16129" width="10.5703125" style="393" customWidth="1"/>
    <col min="16130" max="16130" width="78.140625" style="393" customWidth="1"/>
    <col min="16131" max="16131" width="21.140625" style="393" customWidth="1"/>
    <col min="16132" max="16132" width="22.28515625" style="393" customWidth="1"/>
    <col min="16133" max="16384" width="9.140625" style="393"/>
  </cols>
  <sheetData>
    <row r="1" spans="1:4">
      <c r="A1" s="393" t="s">
        <v>31145</v>
      </c>
    </row>
    <row r="2" spans="1:4">
      <c r="A2" s="393" t="s">
        <v>28083</v>
      </c>
    </row>
    <row r="6" spans="1:4">
      <c r="A6" s="393" t="s">
        <v>28083</v>
      </c>
    </row>
    <row r="7" spans="1:4">
      <c r="A7" s="393" t="s">
        <v>6392</v>
      </c>
      <c r="B7" s="393" t="s">
        <v>6393</v>
      </c>
      <c r="C7" s="393" t="s">
        <v>273</v>
      </c>
      <c r="D7" s="393" t="s">
        <v>31146</v>
      </c>
    </row>
    <row r="8" spans="1:4">
      <c r="A8" s="393">
        <v>2418</v>
      </c>
      <c r="B8" s="393" t="s">
        <v>31147</v>
      </c>
      <c r="C8" s="393" t="s">
        <v>6396</v>
      </c>
      <c r="D8" s="256" t="s">
        <v>40723</v>
      </c>
    </row>
    <row r="9" spans="1:4">
      <c r="A9" s="393">
        <v>3378</v>
      </c>
      <c r="B9" s="393" t="s">
        <v>31148</v>
      </c>
      <c r="C9" s="393" t="s">
        <v>6396</v>
      </c>
      <c r="D9" s="256" t="s">
        <v>46930</v>
      </c>
    </row>
    <row r="10" spans="1:4">
      <c r="A10" s="393">
        <v>3380</v>
      </c>
      <c r="B10" s="393" t="s">
        <v>31149</v>
      </c>
      <c r="C10" s="393" t="s">
        <v>6396</v>
      </c>
      <c r="D10" s="256" t="s">
        <v>46931</v>
      </c>
    </row>
    <row r="11" spans="1:4">
      <c r="A11" s="393">
        <v>3379</v>
      </c>
      <c r="B11" s="393" t="s">
        <v>31150</v>
      </c>
      <c r="C11" s="393" t="s">
        <v>6396</v>
      </c>
      <c r="D11" s="256" t="s">
        <v>46932</v>
      </c>
    </row>
    <row r="12" spans="1:4">
      <c r="A12" s="393">
        <v>615</v>
      </c>
      <c r="B12" s="393" t="s">
        <v>31151</v>
      </c>
      <c r="C12" s="393" t="s">
        <v>6395</v>
      </c>
      <c r="D12" s="256" t="s">
        <v>41938</v>
      </c>
    </row>
    <row r="13" spans="1:4">
      <c r="A13" s="393">
        <v>606</v>
      </c>
      <c r="B13" s="393" t="s">
        <v>31152</v>
      </c>
      <c r="C13" s="393" t="s">
        <v>6395</v>
      </c>
      <c r="D13" s="256" t="s">
        <v>41939</v>
      </c>
    </row>
    <row r="14" spans="1:4">
      <c r="A14" s="393">
        <v>13382</v>
      </c>
      <c r="B14" s="393" t="s">
        <v>31153</v>
      </c>
      <c r="C14" s="393" t="s">
        <v>6396</v>
      </c>
      <c r="D14" s="256" t="s">
        <v>46933</v>
      </c>
    </row>
    <row r="15" spans="1:4">
      <c r="A15" s="393">
        <v>11199</v>
      </c>
      <c r="B15" s="393" t="s">
        <v>31154</v>
      </c>
      <c r="C15" s="393" t="s">
        <v>6396</v>
      </c>
      <c r="D15" s="256" t="s">
        <v>41940</v>
      </c>
    </row>
    <row r="16" spans="1:4">
      <c r="A16" s="393">
        <v>21136</v>
      </c>
      <c r="B16" s="393" t="s">
        <v>31155</v>
      </c>
      <c r="C16" s="393" t="s">
        <v>6399</v>
      </c>
      <c r="D16" s="256" t="s">
        <v>45693</v>
      </c>
    </row>
    <row r="17" spans="1:4">
      <c r="A17" s="393">
        <v>21128</v>
      </c>
      <c r="B17" s="393" t="s">
        <v>31156</v>
      </c>
      <c r="C17" s="393" t="s">
        <v>6399</v>
      </c>
      <c r="D17" s="256" t="s">
        <v>39963</v>
      </c>
    </row>
    <row r="18" spans="1:4">
      <c r="A18" s="393">
        <v>21130</v>
      </c>
      <c r="B18" s="393" t="s">
        <v>31157</v>
      </c>
      <c r="C18" s="393" t="s">
        <v>6399</v>
      </c>
      <c r="D18" s="256" t="s">
        <v>45440</v>
      </c>
    </row>
    <row r="19" spans="1:4">
      <c r="A19" s="393">
        <v>21135</v>
      </c>
      <c r="B19" s="393" t="s">
        <v>31158</v>
      </c>
      <c r="C19" s="393" t="s">
        <v>6399</v>
      </c>
      <c r="D19" s="256" t="s">
        <v>45838</v>
      </c>
    </row>
    <row r="20" spans="1:4">
      <c r="A20" s="393">
        <v>38605</v>
      </c>
      <c r="B20" s="393" t="s">
        <v>31159</v>
      </c>
      <c r="C20" s="393" t="s">
        <v>6396</v>
      </c>
      <c r="D20" s="256" t="s">
        <v>46934</v>
      </c>
    </row>
    <row r="21" spans="1:4">
      <c r="A21" s="393">
        <v>11270</v>
      </c>
      <c r="B21" s="393" t="s">
        <v>31160</v>
      </c>
      <c r="C21" s="393" t="s">
        <v>6396</v>
      </c>
      <c r="D21" s="256" t="s">
        <v>39686</v>
      </c>
    </row>
    <row r="22" spans="1:4">
      <c r="A22" s="393">
        <v>412</v>
      </c>
      <c r="B22" s="393" t="s">
        <v>31161</v>
      </c>
      <c r="C22" s="393" t="s">
        <v>6396</v>
      </c>
      <c r="D22" s="256" t="s">
        <v>39647</v>
      </c>
    </row>
    <row r="23" spans="1:4">
      <c r="A23" s="393">
        <v>414</v>
      </c>
      <c r="B23" s="393" t="s">
        <v>31162</v>
      </c>
      <c r="C23" s="393" t="s">
        <v>6396</v>
      </c>
      <c r="D23" s="256" t="s">
        <v>39662</v>
      </c>
    </row>
    <row r="24" spans="1:4">
      <c r="A24" s="393">
        <v>410</v>
      </c>
      <c r="B24" s="393" t="s">
        <v>31163</v>
      </c>
      <c r="C24" s="393" t="s">
        <v>6396</v>
      </c>
      <c r="D24" s="256" t="s">
        <v>41785</v>
      </c>
    </row>
    <row r="25" spans="1:4">
      <c r="A25" s="393">
        <v>411</v>
      </c>
      <c r="B25" s="393" t="s">
        <v>31164</v>
      </c>
      <c r="C25" s="393" t="s">
        <v>6396</v>
      </c>
      <c r="D25" s="256" t="s">
        <v>39854</v>
      </c>
    </row>
    <row r="26" spans="1:4">
      <c r="A26" s="393">
        <v>408</v>
      </c>
      <c r="B26" s="393" t="s">
        <v>31165</v>
      </c>
      <c r="C26" s="393" t="s">
        <v>6396</v>
      </c>
      <c r="D26" s="256" t="s">
        <v>39718</v>
      </c>
    </row>
    <row r="27" spans="1:4">
      <c r="A27" s="393">
        <v>39131</v>
      </c>
      <c r="B27" s="393" t="s">
        <v>31166</v>
      </c>
      <c r="C27" s="393" t="s">
        <v>6396</v>
      </c>
      <c r="D27" s="256" t="s">
        <v>41242</v>
      </c>
    </row>
    <row r="28" spans="1:4">
      <c r="A28" s="393">
        <v>394</v>
      </c>
      <c r="B28" s="393" t="s">
        <v>31167</v>
      </c>
      <c r="C28" s="393" t="s">
        <v>6396</v>
      </c>
      <c r="D28" s="256" t="s">
        <v>41271</v>
      </c>
    </row>
    <row r="29" spans="1:4">
      <c r="A29" s="393">
        <v>39130</v>
      </c>
      <c r="B29" s="393" t="s">
        <v>6400</v>
      </c>
      <c r="C29" s="393" t="s">
        <v>6396</v>
      </c>
      <c r="D29" s="256" t="s">
        <v>41944</v>
      </c>
    </row>
    <row r="30" spans="1:4">
      <c r="A30" s="393">
        <v>395</v>
      </c>
      <c r="B30" s="393" t="s">
        <v>31168</v>
      </c>
      <c r="C30" s="393" t="s">
        <v>6396</v>
      </c>
      <c r="D30" s="256" t="s">
        <v>41945</v>
      </c>
    </row>
    <row r="31" spans="1:4">
      <c r="A31" s="393">
        <v>39127</v>
      </c>
      <c r="B31" s="393" t="s">
        <v>31169</v>
      </c>
      <c r="C31" s="393" t="s">
        <v>6396</v>
      </c>
      <c r="D31" s="256" t="s">
        <v>41654</v>
      </c>
    </row>
    <row r="32" spans="1:4">
      <c r="A32" s="393">
        <v>392</v>
      </c>
      <c r="B32" s="393" t="s">
        <v>31170</v>
      </c>
      <c r="C32" s="393" t="s">
        <v>6396</v>
      </c>
      <c r="D32" s="256" t="s">
        <v>41946</v>
      </c>
    </row>
    <row r="33" spans="1:4">
      <c r="A33" s="393">
        <v>39129</v>
      </c>
      <c r="B33" s="393" t="s">
        <v>6401</v>
      </c>
      <c r="C33" s="393" t="s">
        <v>6396</v>
      </c>
      <c r="D33" s="256" t="s">
        <v>39732</v>
      </c>
    </row>
    <row r="34" spans="1:4">
      <c r="A34" s="393">
        <v>393</v>
      </c>
      <c r="B34" s="393" t="s">
        <v>31171</v>
      </c>
      <c r="C34" s="393" t="s">
        <v>6396</v>
      </c>
      <c r="D34" s="256" t="s">
        <v>39745</v>
      </c>
    </row>
    <row r="35" spans="1:4">
      <c r="A35" s="393">
        <v>39133</v>
      </c>
      <c r="B35" s="393" t="s">
        <v>6402</v>
      </c>
      <c r="C35" s="393" t="s">
        <v>6396</v>
      </c>
      <c r="D35" s="256" t="s">
        <v>39486</v>
      </c>
    </row>
    <row r="36" spans="1:4">
      <c r="A36" s="393">
        <v>397</v>
      </c>
      <c r="B36" s="393" t="s">
        <v>31172</v>
      </c>
      <c r="C36" s="393" t="s">
        <v>6396</v>
      </c>
      <c r="D36" s="256" t="s">
        <v>41947</v>
      </c>
    </row>
    <row r="37" spans="1:4">
      <c r="A37" s="393">
        <v>39132</v>
      </c>
      <c r="B37" s="393" t="s">
        <v>6403</v>
      </c>
      <c r="C37" s="393" t="s">
        <v>6396</v>
      </c>
      <c r="D37" s="256" t="s">
        <v>39686</v>
      </c>
    </row>
    <row r="38" spans="1:4">
      <c r="A38" s="393">
        <v>396</v>
      </c>
      <c r="B38" s="393" t="s">
        <v>31173</v>
      </c>
      <c r="C38" s="393" t="s">
        <v>6396</v>
      </c>
      <c r="D38" s="256" t="s">
        <v>41620</v>
      </c>
    </row>
    <row r="39" spans="1:4">
      <c r="A39" s="393">
        <v>39135</v>
      </c>
      <c r="B39" s="393" t="s">
        <v>31174</v>
      </c>
      <c r="C39" s="393" t="s">
        <v>6396</v>
      </c>
      <c r="D39" s="256" t="s">
        <v>41333</v>
      </c>
    </row>
    <row r="40" spans="1:4">
      <c r="A40" s="393">
        <v>39128</v>
      </c>
      <c r="B40" s="393" t="s">
        <v>6404</v>
      </c>
      <c r="C40" s="393" t="s">
        <v>6396</v>
      </c>
      <c r="D40" s="256" t="s">
        <v>41607</v>
      </c>
    </row>
    <row r="41" spans="1:4">
      <c r="A41" s="393">
        <v>400</v>
      </c>
      <c r="B41" s="393" t="s">
        <v>31175</v>
      </c>
      <c r="C41" s="393" t="s">
        <v>6396</v>
      </c>
      <c r="D41" s="256" t="s">
        <v>41658</v>
      </c>
    </row>
    <row r="42" spans="1:4">
      <c r="A42" s="393">
        <v>39125</v>
      </c>
      <c r="B42" s="393" t="s">
        <v>31176</v>
      </c>
      <c r="C42" s="393" t="s">
        <v>6396</v>
      </c>
      <c r="D42" s="256" t="s">
        <v>41607</v>
      </c>
    </row>
    <row r="43" spans="1:4">
      <c r="A43" s="393">
        <v>39134</v>
      </c>
      <c r="B43" s="393" t="s">
        <v>31177</v>
      </c>
      <c r="C43" s="393" t="s">
        <v>6396</v>
      </c>
      <c r="D43" s="256" t="s">
        <v>39311</v>
      </c>
    </row>
    <row r="44" spans="1:4">
      <c r="A44" s="393">
        <v>398</v>
      </c>
      <c r="B44" s="393" t="s">
        <v>31178</v>
      </c>
      <c r="C44" s="393" t="s">
        <v>6396</v>
      </c>
      <c r="D44" s="256" t="s">
        <v>39566</v>
      </c>
    </row>
    <row r="45" spans="1:4">
      <c r="A45" s="393">
        <v>39126</v>
      </c>
      <c r="B45" s="393" t="s">
        <v>31179</v>
      </c>
      <c r="C45" s="393" t="s">
        <v>6396</v>
      </c>
      <c r="D45" s="256" t="s">
        <v>41344</v>
      </c>
    </row>
    <row r="46" spans="1:4">
      <c r="A46" s="393">
        <v>399</v>
      </c>
      <c r="B46" s="393" t="s">
        <v>31180</v>
      </c>
      <c r="C46" s="393" t="s">
        <v>6396</v>
      </c>
      <c r="D46" s="256" t="s">
        <v>39877</v>
      </c>
    </row>
    <row r="47" spans="1:4">
      <c r="A47" s="393">
        <v>39158</v>
      </c>
      <c r="B47" s="393" t="s">
        <v>31181</v>
      </c>
      <c r="C47" s="393" t="s">
        <v>6396</v>
      </c>
      <c r="D47" s="256" t="s">
        <v>41948</v>
      </c>
    </row>
    <row r="48" spans="1:4">
      <c r="A48" s="393">
        <v>39141</v>
      </c>
      <c r="B48" s="393" t="s">
        <v>31182</v>
      </c>
      <c r="C48" s="393" t="s">
        <v>6396</v>
      </c>
      <c r="D48" s="256" t="s">
        <v>39880</v>
      </c>
    </row>
    <row r="49" spans="1:4">
      <c r="A49" s="393">
        <v>39140</v>
      </c>
      <c r="B49" s="393" t="s">
        <v>31183</v>
      </c>
      <c r="C49" s="393" t="s">
        <v>6396</v>
      </c>
      <c r="D49" s="256" t="s">
        <v>39925</v>
      </c>
    </row>
    <row r="50" spans="1:4">
      <c r="A50" s="393">
        <v>39137</v>
      </c>
      <c r="B50" s="393" t="s">
        <v>31184</v>
      </c>
      <c r="C50" s="393" t="s">
        <v>6396</v>
      </c>
      <c r="D50" s="256" t="s">
        <v>41803</v>
      </c>
    </row>
    <row r="51" spans="1:4">
      <c r="A51" s="393">
        <v>39139</v>
      </c>
      <c r="B51" s="393" t="s">
        <v>31185</v>
      </c>
      <c r="C51" s="393" t="s">
        <v>6396</v>
      </c>
      <c r="D51" s="256" t="s">
        <v>39291</v>
      </c>
    </row>
    <row r="52" spans="1:4">
      <c r="A52" s="393">
        <v>39143</v>
      </c>
      <c r="B52" s="393" t="s">
        <v>31186</v>
      </c>
      <c r="C52" s="393" t="s">
        <v>6396</v>
      </c>
      <c r="D52" s="256" t="s">
        <v>41949</v>
      </c>
    </row>
    <row r="53" spans="1:4">
      <c r="A53" s="393">
        <v>39142</v>
      </c>
      <c r="B53" s="393" t="s">
        <v>31187</v>
      </c>
      <c r="C53" s="393" t="s">
        <v>6396</v>
      </c>
      <c r="D53" s="256" t="s">
        <v>39771</v>
      </c>
    </row>
    <row r="54" spans="1:4">
      <c r="A54" s="393">
        <v>39138</v>
      </c>
      <c r="B54" s="393" t="s">
        <v>31188</v>
      </c>
      <c r="C54" s="393" t="s">
        <v>6396</v>
      </c>
      <c r="D54" s="256" t="s">
        <v>39573</v>
      </c>
    </row>
    <row r="55" spans="1:4">
      <c r="A55" s="393">
        <v>39136</v>
      </c>
      <c r="B55" s="393" t="s">
        <v>31189</v>
      </c>
      <c r="C55" s="393" t="s">
        <v>6396</v>
      </c>
      <c r="D55" s="256" t="s">
        <v>41950</v>
      </c>
    </row>
    <row r="56" spans="1:4">
      <c r="A56" s="393">
        <v>39144</v>
      </c>
      <c r="B56" s="393" t="s">
        <v>31190</v>
      </c>
      <c r="C56" s="393" t="s">
        <v>6396</v>
      </c>
      <c r="D56" s="256" t="s">
        <v>41945</v>
      </c>
    </row>
    <row r="57" spans="1:4">
      <c r="A57" s="393">
        <v>39145</v>
      </c>
      <c r="B57" s="393" t="s">
        <v>31191</v>
      </c>
      <c r="C57" s="393" t="s">
        <v>6396</v>
      </c>
      <c r="D57" s="256" t="s">
        <v>39888</v>
      </c>
    </row>
    <row r="58" spans="1:4">
      <c r="A58" s="393">
        <v>12615</v>
      </c>
      <c r="B58" s="393" t="s">
        <v>31192</v>
      </c>
      <c r="C58" s="393" t="s">
        <v>6396</v>
      </c>
      <c r="D58" s="256" t="s">
        <v>40654</v>
      </c>
    </row>
    <row r="59" spans="1:4">
      <c r="A59" s="393">
        <v>11927</v>
      </c>
      <c r="B59" s="393" t="s">
        <v>31193</v>
      </c>
      <c r="C59" s="393" t="s">
        <v>6396</v>
      </c>
      <c r="D59" s="256" t="s">
        <v>40263</v>
      </c>
    </row>
    <row r="60" spans="1:4">
      <c r="A60" s="393">
        <v>11928</v>
      </c>
      <c r="B60" s="393" t="s">
        <v>31194</v>
      </c>
      <c r="C60" s="393" t="s">
        <v>6396</v>
      </c>
      <c r="D60" s="256" t="s">
        <v>44105</v>
      </c>
    </row>
    <row r="61" spans="1:4">
      <c r="A61" s="393">
        <v>11929</v>
      </c>
      <c r="B61" s="393" t="s">
        <v>31195</v>
      </c>
      <c r="C61" s="393" t="s">
        <v>6396</v>
      </c>
      <c r="D61" s="256" t="s">
        <v>43015</v>
      </c>
    </row>
    <row r="62" spans="1:4">
      <c r="A62" s="393">
        <v>36801</v>
      </c>
      <c r="B62" s="393" t="s">
        <v>41952</v>
      </c>
      <c r="C62" s="393" t="s">
        <v>6396</v>
      </c>
      <c r="D62" s="256" t="s">
        <v>39802</v>
      </c>
    </row>
    <row r="63" spans="1:4">
      <c r="A63" s="393">
        <v>36246</v>
      </c>
      <c r="B63" s="393" t="s">
        <v>31196</v>
      </c>
      <c r="C63" s="393" t="s">
        <v>6399</v>
      </c>
      <c r="D63" s="256" t="s">
        <v>42273</v>
      </c>
    </row>
    <row r="64" spans="1:4">
      <c r="A64" s="393">
        <v>37600</v>
      </c>
      <c r="B64" s="393" t="s">
        <v>31197</v>
      </c>
      <c r="C64" s="393" t="s">
        <v>6396</v>
      </c>
      <c r="D64" s="256" t="s">
        <v>41954</v>
      </c>
    </row>
    <row r="65" spans="1:4">
      <c r="A65" s="393">
        <v>37599</v>
      </c>
      <c r="B65" s="393" t="s">
        <v>31198</v>
      </c>
      <c r="C65" s="393" t="s">
        <v>6396</v>
      </c>
      <c r="D65" s="256" t="s">
        <v>41955</v>
      </c>
    </row>
    <row r="66" spans="1:4">
      <c r="A66" s="393">
        <v>1</v>
      </c>
      <c r="B66" s="393" t="s">
        <v>41956</v>
      </c>
      <c r="C66" s="393" t="s">
        <v>6398</v>
      </c>
      <c r="D66" s="256" t="s">
        <v>43262</v>
      </c>
    </row>
    <row r="67" spans="1:4">
      <c r="A67" s="393">
        <v>3</v>
      </c>
      <c r="B67" s="393" t="s">
        <v>31199</v>
      </c>
      <c r="C67" s="393" t="s">
        <v>6394</v>
      </c>
      <c r="D67" s="256" t="s">
        <v>40060</v>
      </c>
    </row>
    <row r="68" spans="1:4">
      <c r="A68" s="393">
        <v>43054</v>
      </c>
      <c r="B68" s="393" t="s">
        <v>31200</v>
      </c>
      <c r="C68" s="393" t="s">
        <v>6398</v>
      </c>
      <c r="D68" s="256" t="s">
        <v>42433</v>
      </c>
    </row>
    <row r="69" spans="1:4">
      <c r="A69" s="393">
        <v>42402</v>
      </c>
      <c r="B69" s="393" t="s">
        <v>31201</v>
      </c>
      <c r="C69" s="393" t="s">
        <v>6398</v>
      </c>
      <c r="D69" s="256" t="s">
        <v>45680</v>
      </c>
    </row>
    <row r="70" spans="1:4">
      <c r="A70" s="393">
        <v>42403</v>
      </c>
      <c r="B70" s="393" t="s">
        <v>31202</v>
      </c>
      <c r="C70" s="393" t="s">
        <v>6398</v>
      </c>
      <c r="D70" s="256" t="s">
        <v>41435</v>
      </c>
    </row>
    <row r="71" spans="1:4">
      <c r="A71" s="393">
        <v>42404</v>
      </c>
      <c r="B71" s="393" t="s">
        <v>31203</v>
      </c>
      <c r="C71" s="393" t="s">
        <v>6398</v>
      </c>
      <c r="D71" s="256" t="s">
        <v>39952</v>
      </c>
    </row>
    <row r="72" spans="1:4">
      <c r="A72" s="393">
        <v>42405</v>
      </c>
      <c r="B72" s="393" t="s">
        <v>31204</v>
      </c>
      <c r="C72" s="393" t="s">
        <v>6398</v>
      </c>
      <c r="D72" s="256" t="s">
        <v>46935</v>
      </c>
    </row>
    <row r="73" spans="1:4">
      <c r="A73" s="393">
        <v>34341</v>
      </c>
      <c r="B73" s="393" t="s">
        <v>31205</v>
      </c>
      <c r="C73" s="393" t="s">
        <v>6398</v>
      </c>
      <c r="D73" s="256" t="s">
        <v>45052</v>
      </c>
    </row>
    <row r="74" spans="1:4">
      <c r="A74" s="393">
        <v>43053</v>
      </c>
      <c r="B74" s="393" t="s">
        <v>31206</v>
      </c>
      <c r="C74" s="393" t="s">
        <v>6398</v>
      </c>
      <c r="D74" s="256" t="s">
        <v>46936</v>
      </c>
    </row>
    <row r="75" spans="1:4">
      <c r="A75" s="393">
        <v>43058</v>
      </c>
      <c r="B75" s="393" t="s">
        <v>31207</v>
      </c>
      <c r="C75" s="393" t="s">
        <v>6398</v>
      </c>
      <c r="D75" s="256" t="s">
        <v>46937</v>
      </c>
    </row>
    <row r="76" spans="1:4">
      <c r="A76" s="393">
        <v>34</v>
      </c>
      <c r="B76" s="393" t="s">
        <v>31208</v>
      </c>
      <c r="C76" s="393" t="s">
        <v>6398</v>
      </c>
      <c r="D76" s="256" t="s">
        <v>46938</v>
      </c>
    </row>
    <row r="77" spans="1:4">
      <c r="A77" s="393">
        <v>43055</v>
      </c>
      <c r="B77" s="393" t="s">
        <v>31209</v>
      </c>
      <c r="C77" s="393" t="s">
        <v>6398</v>
      </c>
      <c r="D77" s="256" t="s">
        <v>39456</v>
      </c>
    </row>
    <row r="78" spans="1:4">
      <c r="A78" s="393">
        <v>43056</v>
      </c>
      <c r="B78" s="393" t="s">
        <v>31210</v>
      </c>
      <c r="C78" s="393" t="s">
        <v>6398</v>
      </c>
      <c r="D78" s="256" t="s">
        <v>41336</v>
      </c>
    </row>
    <row r="79" spans="1:4">
      <c r="A79" s="393">
        <v>43057</v>
      </c>
      <c r="B79" s="393" t="s">
        <v>31211</v>
      </c>
      <c r="C79" s="393" t="s">
        <v>6398</v>
      </c>
      <c r="D79" s="256" t="s">
        <v>39280</v>
      </c>
    </row>
    <row r="80" spans="1:4">
      <c r="A80" s="393">
        <v>34449</v>
      </c>
      <c r="B80" s="393" t="s">
        <v>31212</v>
      </c>
      <c r="C80" s="393" t="s">
        <v>6398</v>
      </c>
      <c r="D80" s="256" t="s">
        <v>40684</v>
      </c>
    </row>
    <row r="81" spans="1:4">
      <c r="A81" s="393">
        <v>32</v>
      </c>
      <c r="B81" s="393" t="s">
        <v>31213</v>
      </c>
      <c r="C81" s="393" t="s">
        <v>6398</v>
      </c>
      <c r="D81" s="256" t="s">
        <v>40375</v>
      </c>
    </row>
    <row r="82" spans="1:4">
      <c r="A82" s="393">
        <v>33</v>
      </c>
      <c r="B82" s="393" t="s">
        <v>31214</v>
      </c>
      <c r="C82" s="393" t="s">
        <v>6398</v>
      </c>
      <c r="D82" s="256" t="s">
        <v>39728</v>
      </c>
    </row>
    <row r="83" spans="1:4">
      <c r="A83" s="393">
        <v>43061</v>
      </c>
      <c r="B83" s="393" t="s">
        <v>31215</v>
      </c>
      <c r="C83" s="393" t="s">
        <v>6398</v>
      </c>
      <c r="D83" s="256" t="s">
        <v>40678</v>
      </c>
    </row>
    <row r="84" spans="1:4">
      <c r="A84" s="393">
        <v>43059</v>
      </c>
      <c r="B84" s="393" t="s">
        <v>31216</v>
      </c>
      <c r="C84" s="393" t="s">
        <v>6398</v>
      </c>
      <c r="D84" s="256" t="s">
        <v>41225</v>
      </c>
    </row>
    <row r="85" spans="1:4">
      <c r="A85" s="393">
        <v>43062</v>
      </c>
      <c r="B85" s="393" t="s">
        <v>31217</v>
      </c>
      <c r="C85" s="393" t="s">
        <v>6398</v>
      </c>
      <c r="D85" s="256" t="s">
        <v>40251</v>
      </c>
    </row>
    <row r="86" spans="1:4">
      <c r="A86" s="393">
        <v>43060</v>
      </c>
      <c r="B86" s="393" t="s">
        <v>31218</v>
      </c>
      <c r="C86" s="393" t="s">
        <v>6398</v>
      </c>
      <c r="D86" s="256" t="s">
        <v>40275</v>
      </c>
    </row>
    <row r="87" spans="1:4">
      <c r="A87" s="393">
        <v>20063</v>
      </c>
      <c r="B87" s="393" t="s">
        <v>31219</v>
      </c>
      <c r="C87" s="393" t="s">
        <v>6396</v>
      </c>
      <c r="D87" s="256" t="s">
        <v>41679</v>
      </c>
    </row>
    <row r="88" spans="1:4">
      <c r="A88" s="393">
        <v>40410</v>
      </c>
      <c r="B88" s="393" t="s">
        <v>31220</v>
      </c>
      <c r="C88" s="393" t="s">
        <v>6396</v>
      </c>
      <c r="D88" s="256" t="s">
        <v>41119</v>
      </c>
    </row>
    <row r="89" spans="1:4">
      <c r="A89" s="393">
        <v>40411</v>
      </c>
      <c r="B89" s="393" t="s">
        <v>31221</v>
      </c>
      <c r="C89" s="393" t="s">
        <v>6396</v>
      </c>
      <c r="D89" s="256" t="s">
        <v>41964</v>
      </c>
    </row>
    <row r="90" spans="1:4">
      <c r="A90" s="393">
        <v>40412</v>
      </c>
      <c r="B90" s="393" t="s">
        <v>31222</v>
      </c>
      <c r="C90" s="393" t="s">
        <v>6396</v>
      </c>
      <c r="D90" s="256" t="s">
        <v>40428</v>
      </c>
    </row>
    <row r="91" spans="1:4">
      <c r="A91" s="393">
        <v>38838</v>
      </c>
      <c r="B91" s="393" t="s">
        <v>31223</v>
      </c>
      <c r="C91" s="393" t="s">
        <v>6396</v>
      </c>
      <c r="D91" s="256" t="s">
        <v>42962</v>
      </c>
    </row>
    <row r="92" spans="1:4">
      <c r="A92" s="393">
        <v>38839</v>
      </c>
      <c r="B92" s="393" t="s">
        <v>31224</v>
      </c>
      <c r="C92" s="393" t="s">
        <v>6396</v>
      </c>
      <c r="D92" s="256" t="s">
        <v>45234</v>
      </c>
    </row>
    <row r="93" spans="1:4">
      <c r="A93" s="393">
        <v>55</v>
      </c>
      <c r="B93" s="393" t="s">
        <v>31225</v>
      </c>
      <c r="C93" s="393" t="s">
        <v>6396</v>
      </c>
      <c r="D93" s="256" t="s">
        <v>41679</v>
      </c>
    </row>
    <row r="94" spans="1:4">
      <c r="A94" s="393">
        <v>61</v>
      </c>
      <c r="B94" s="393" t="s">
        <v>31226</v>
      </c>
      <c r="C94" s="393" t="s">
        <v>6396</v>
      </c>
      <c r="D94" s="256" t="s">
        <v>41965</v>
      </c>
    </row>
    <row r="95" spans="1:4">
      <c r="A95" s="393">
        <v>62</v>
      </c>
      <c r="B95" s="393" t="s">
        <v>31227</v>
      </c>
      <c r="C95" s="393" t="s">
        <v>6396</v>
      </c>
      <c r="D95" s="256" t="s">
        <v>39785</v>
      </c>
    </row>
    <row r="96" spans="1:4">
      <c r="A96" s="393">
        <v>77</v>
      </c>
      <c r="B96" s="393" t="s">
        <v>31228</v>
      </c>
      <c r="C96" s="393" t="s">
        <v>6396</v>
      </c>
      <c r="D96" s="256" t="s">
        <v>39923</v>
      </c>
    </row>
    <row r="97" spans="1:4">
      <c r="A97" s="393">
        <v>76</v>
      </c>
      <c r="B97" s="393" t="s">
        <v>31229</v>
      </c>
      <c r="C97" s="393" t="s">
        <v>6396</v>
      </c>
      <c r="D97" s="256" t="s">
        <v>41658</v>
      </c>
    </row>
    <row r="98" spans="1:4">
      <c r="A98" s="393">
        <v>67</v>
      </c>
      <c r="B98" s="393" t="s">
        <v>31230</v>
      </c>
      <c r="C98" s="393" t="s">
        <v>6396</v>
      </c>
      <c r="D98" s="256" t="s">
        <v>40157</v>
      </c>
    </row>
    <row r="99" spans="1:4">
      <c r="A99" s="393">
        <v>71</v>
      </c>
      <c r="B99" s="393" t="s">
        <v>31231</v>
      </c>
      <c r="C99" s="393" t="s">
        <v>6396</v>
      </c>
      <c r="D99" s="256" t="s">
        <v>46939</v>
      </c>
    </row>
    <row r="100" spans="1:4">
      <c r="A100" s="393">
        <v>73</v>
      </c>
      <c r="B100" s="393" t="s">
        <v>31232</v>
      </c>
      <c r="C100" s="393" t="s">
        <v>6396</v>
      </c>
      <c r="D100" s="256" t="s">
        <v>46940</v>
      </c>
    </row>
    <row r="101" spans="1:4">
      <c r="A101" s="393">
        <v>103</v>
      </c>
      <c r="B101" s="393" t="s">
        <v>31233</v>
      </c>
      <c r="C101" s="393" t="s">
        <v>6396</v>
      </c>
      <c r="D101" s="256" t="s">
        <v>46941</v>
      </c>
    </row>
    <row r="102" spans="1:4">
      <c r="A102" s="393">
        <v>107</v>
      </c>
      <c r="B102" s="393" t="s">
        <v>31234</v>
      </c>
      <c r="C102" s="393" t="s">
        <v>6396</v>
      </c>
      <c r="D102" s="256" t="s">
        <v>39524</v>
      </c>
    </row>
    <row r="103" spans="1:4">
      <c r="A103" s="393">
        <v>65</v>
      </c>
      <c r="B103" s="393" t="s">
        <v>31235</v>
      </c>
      <c r="C103" s="393" t="s">
        <v>6396</v>
      </c>
      <c r="D103" s="256" t="s">
        <v>39843</v>
      </c>
    </row>
    <row r="104" spans="1:4">
      <c r="A104" s="393">
        <v>108</v>
      </c>
      <c r="B104" s="393" t="s">
        <v>31236</v>
      </c>
      <c r="C104" s="393" t="s">
        <v>6396</v>
      </c>
      <c r="D104" s="256" t="s">
        <v>42979</v>
      </c>
    </row>
    <row r="105" spans="1:4">
      <c r="A105" s="393">
        <v>110</v>
      </c>
      <c r="B105" s="393" t="s">
        <v>31237</v>
      </c>
      <c r="C105" s="393" t="s">
        <v>6396</v>
      </c>
      <c r="D105" s="256" t="s">
        <v>42004</v>
      </c>
    </row>
    <row r="106" spans="1:4">
      <c r="A106" s="393">
        <v>109</v>
      </c>
      <c r="B106" s="393" t="s">
        <v>31238</v>
      </c>
      <c r="C106" s="393" t="s">
        <v>6396</v>
      </c>
      <c r="D106" s="256" t="s">
        <v>42334</v>
      </c>
    </row>
    <row r="107" spans="1:4">
      <c r="A107" s="393">
        <v>111</v>
      </c>
      <c r="B107" s="393" t="s">
        <v>31239</v>
      </c>
      <c r="C107" s="393" t="s">
        <v>6396</v>
      </c>
      <c r="D107" s="256" t="s">
        <v>40346</v>
      </c>
    </row>
    <row r="108" spans="1:4">
      <c r="A108" s="393">
        <v>112</v>
      </c>
      <c r="B108" s="393" t="s">
        <v>31240</v>
      </c>
      <c r="C108" s="393" t="s">
        <v>6396</v>
      </c>
      <c r="D108" s="256" t="s">
        <v>46942</v>
      </c>
    </row>
    <row r="109" spans="1:4">
      <c r="A109" s="393">
        <v>113</v>
      </c>
      <c r="B109" s="393" t="s">
        <v>31241</v>
      </c>
      <c r="C109" s="393" t="s">
        <v>6396</v>
      </c>
      <c r="D109" s="256" t="s">
        <v>43423</v>
      </c>
    </row>
    <row r="110" spans="1:4">
      <c r="A110" s="393">
        <v>104</v>
      </c>
      <c r="B110" s="393" t="s">
        <v>31242</v>
      </c>
      <c r="C110" s="393" t="s">
        <v>6396</v>
      </c>
      <c r="D110" s="256" t="s">
        <v>43762</v>
      </c>
    </row>
    <row r="111" spans="1:4">
      <c r="A111" s="393">
        <v>102</v>
      </c>
      <c r="B111" s="393" t="s">
        <v>31243</v>
      </c>
      <c r="C111" s="393" t="s">
        <v>6396</v>
      </c>
      <c r="D111" s="256" t="s">
        <v>41535</v>
      </c>
    </row>
    <row r="112" spans="1:4">
      <c r="A112" s="393">
        <v>95</v>
      </c>
      <c r="B112" s="393" t="s">
        <v>31244</v>
      </c>
      <c r="C112" s="393" t="s">
        <v>6396</v>
      </c>
      <c r="D112" s="256" t="s">
        <v>39487</v>
      </c>
    </row>
    <row r="113" spans="1:4">
      <c r="A113" s="393">
        <v>96</v>
      </c>
      <c r="B113" s="393" t="s">
        <v>31245</v>
      </c>
      <c r="C113" s="393" t="s">
        <v>6396</v>
      </c>
      <c r="D113" s="256" t="s">
        <v>42128</v>
      </c>
    </row>
    <row r="114" spans="1:4">
      <c r="A114" s="393">
        <v>97</v>
      </c>
      <c r="B114" s="393" t="s">
        <v>31246</v>
      </c>
      <c r="C114" s="393" t="s">
        <v>6396</v>
      </c>
      <c r="D114" s="256" t="s">
        <v>40317</v>
      </c>
    </row>
    <row r="115" spans="1:4">
      <c r="A115" s="393">
        <v>98</v>
      </c>
      <c r="B115" s="393" t="s">
        <v>31247</v>
      </c>
      <c r="C115" s="393" t="s">
        <v>6396</v>
      </c>
      <c r="D115" s="256" t="s">
        <v>41745</v>
      </c>
    </row>
    <row r="116" spans="1:4">
      <c r="A116" s="393">
        <v>99</v>
      </c>
      <c r="B116" s="393" t="s">
        <v>31248</v>
      </c>
      <c r="C116" s="393" t="s">
        <v>6396</v>
      </c>
      <c r="D116" s="256" t="s">
        <v>40604</v>
      </c>
    </row>
    <row r="117" spans="1:4">
      <c r="A117" s="393">
        <v>100</v>
      </c>
      <c r="B117" s="393" t="s">
        <v>31249</v>
      </c>
      <c r="C117" s="393" t="s">
        <v>6396</v>
      </c>
      <c r="D117" s="256" t="s">
        <v>44656</v>
      </c>
    </row>
    <row r="118" spans="1:4">
      <c r="A118" s="393">
        <v>75</v>
      </c>
      <c r="B118" s="393" t="s">
        <v>31250</v>
      </c>
      <c r="C118" s="393" t="s">
        <v>6396</v>
      </c>
      <c r="D118" s="256" t="s">
        <v>46943</v>
      </c>
    </row>
    <row r="119" spans="1:4">
      <c r="A119" s="393">
        <v>114</v>
      </c>
      <c r="B119" s="393" t="s">
        <v>31251</v>
      </c>
      <c r="C119" s="393" t="s">
        <v>6396</v>
      </c>
      <c r="D119" s="256" t="s">
        <v>40177</v>
      </c>
    </row>
    <row r="120" spans="1:4">
      <c r="A120" s="393">
        <v>68</v>
      </c>
      <c r="B120" s="393" t="s">
        <v>31252</v>
      </c>
      <c r="C120" s="393" t="s">
        <v>6396</v>
      </c>
      <c r="D120" s="256" t="s">
        <v>43717</v>
      </c>
    </row>
    <row r="121" spans="1:4">
      <c r="A121" s="393">
        <v>86</v>
      </c>
      <c r="B121" s="393" t="s">
        <v>31253</v>
      </c>
      <c r="C121" s="393" t="s">
        <v>6396</v>
      </c>
      <c r="D121" s="256" t="s">
        <v>46944</v>
      </c>
    </row>
    <row r="122" spans="1:4">
      <c r="A122" s="393">
        <v>66</v>
      </c>
      <c r="B122" s="393" t="s">
        <v>31254</v>
      </c>
      <c r="C122" s="393" t="s">
        <v>6396</v>
      </c>
      <c r="D122" s="256" t="s">
        <v>46945</v>
      </c>
    </row>
    <row r="123" spans="1:4">
      <c r="A123" s="393">
        <v>69</v>
      </c>
      <c r="B123" s="393" t="s">
        <v>31255</v>
      </c>
      <c r="C123" s="393" t="s">
        <v>6396</v>
      </c>
      <c r="D123" s="256" t="s">
        <v>45049</v>
      </c>
    </row>
    <row r="124" spans="1:4">
      <c r="A124" s="393">
        <v>83</v>
      </c>
      <c r="B124" s="393" t="s">
        <v>31256</v>
      </c>
      <c r="C124" s="393" t="s">
        <v>6396</v>
      </c>
      <c r="D124" s="256" t="s">
        <v>40086</v>
      </c>
    </row>
    <row r="125" spans="1:4">
      <c r="A125" s="393">
        <v>74</v>
      </c>
      <c r="B125" s="393" t="s">
        <v>31257</v>
      </c>
      <c r="C125" s="393" t="s">
        <v>6396</v>
      </c>
      <c r="D125" s="256" t="s">
        <v>46946</v>
      </c>
    </row>
    <row r="126" spans="1:4">
      <c r="A126" s="393">
        <v>106</v>
      </c>
      <c r="B126" s="393" t="s">
        <v>31258</v>
      </c>
      <c r="C126" s="393" t="s">
        <v>6396</v>
      </c>
      <c r="D126" s="256" t="s">
        <v>46947</v>
      </c>
    </row>
    <row r="127" spans="1:4">
      <c r="A127" s="393">
        <v>87</v>
      </c>
      <c r="B127" s="393" t="s">
        <v>31259</v>
      </c>
      <c r="C127" s="393" t="s">
        <v>6396</v>
      </c>
      <c r="D127" s="256" t="s">
        <v>46948</v>
      </c>
    </row>
    <row r="128" spans="1:4">
      <c r="A128" s="393">
        <v>88</v>
      </c>
      <c r="B128" s="393" t="s">
        <v>31260</v>
      </c>
      <c r="C128" s="393" t="s">
        <v>6396</v>
      </c>
      <c r="D128" s="256" t="s">
        <v>43458</v>
      </c>
    </row>
    <row r="129" spans="1:4">
      <c r="A129" s="393">
        <v>89</v>
      </c>
      <c r="B129" s="393" t="s">
        <v>31261</v>
      </c>
      <c r="C129" s="393" t="s">
        <v>6396</v>
      </c>
      <c r="D129" s="256" t="s">
        <v>46845</v>
      </c>
    </row>
    <row r="130" spans="1:4">
      <c r="A130" s="393">
        <v>90</v>
      </c>
      <c r="B130" s="393" t="s">
        <v>31262</v>
      </c>
      <c r="C130" s="393" t="s">
        <v>6396</v>
      </c>
      <c r="D130" s="256" t="s">
        <v>42794</v>
      </c>
    </row>
    <row r="131" spans="1:4">
      <c r="A131" s="393">
        <v>81</v>
      </c>
      <c r="B131" s="393" t="s">
        <v>31263</v>
      </c>
      <c r="C131" s="393" t="s">
        <v>6396</v>
      </c>
      <c r="D131" s="256" t="s">
        <v>46949</v>
      </c>
    </row>
    <row r="132" spans="1:4">
      <c r="A132" s="393">
        <v>82</v>
      </c>
      <c r="B132" s="393" t="s">
        <v>31264</v>
      </c>
      <c r="C132" s="393" t="s">
        <v>6396</v>
      </c>
      <c r="D132" s="256" t="s">
        <v>46950</v>
      </c>
    </row>
    <row r="133" spans="1:4">
      <c r="A133" s="393">
        <v>105</v>
      </c>
      <c r="B133" s="393" t="s">
        <v>31265</v>
      </c>
      <c r="C133" s="393" t="s">
        <v>6396</v>
      </c>
      <c r="D133" s="256" t="s">
        <v>46951</v>
      </c>
    </row>
    <row r="134" spans="1:4">
      <c r="A134" s="393">
        <v>60</v>
      </c>
      <c r="B134" s="393" t="s">
        <v>31266</v>
      </c>
      <c r="C134" s="393" t="s">
        <v>6396</v>
      </c>
      <c r="D134" s="256" t="s">
        <v>39729</v>
      </c>
    </row>
    <row r="135" spans="1:4">
      <c r="A135" s="393">
        <v>72</v>
      </c>
      <c r="B135" s="393" t="s">
        <v>31267</v>
      </c>
      <c r="C135" s="393" t="s">
        <v>6396</v>
      </c>
      <c r="D135" s="256" t="s">
        <v>40444</v>
      </c>
    </row>
    <row r="136" spans="1:4">
      <c r="A136" s="393">
        <v>70</v>
      </c>
      <c r="B136" s="393" t="s">
        <v>31268</v>
      </c>
      <c r="C136" s="393" t="s">
        <v>6396</v>
      </c>
      <c r="D136" s="256" t="s">
        <v>39367</v>
      </c>
    </row>
    <row r="137" spans="1:4">
      <c r="A137" s="393">
        <v>85</v>
      </c>
      <c r="B137" s="393" t="s">
        <v>31269</v>
      </c>
      <c r="C137" s="393" t="s">
        <v>6396</v>
      </c>
      <c r="D137" s="256" t="s">
        <v>43659</v>
      </c>
    </row>
    <row r="138" spans="1:4">
      <c r="A138" s="393">
        <v>84</v>
      </c>
      <c r="B138" s="393" t="s">
        <v>31270</v>
      </c>
      <c r="C138" s="393" t="s">
        <v>6396</v>
      </c>
      <c r="D138" s="256" t="s">
        <v>41594</v>
      </c>
    </row>
    <row r="139" spans="1:4">
      <c r="A139" s="393">
        <v>37997</v>
      </c>
      <c r="B139" s="393" t="s">
        <v>31271</v>
      </c>
      <c r="C139" s="393" t="s">
        <v>6396</v>
      </c>
      <c r="D139" s="256" t="s">
        <v>40290</v>
      </c>
    </row>
    <row r="140" spans="1:4">
      <c r="A140" s="393">
        <v>37998</v>
      </c>
      <c r="B140" s="393" t="s">
        <v>31272</v>
      </c>
      <c r="C140" s="393" t="s">
        <v>6396</v>
      </c>
      <c r="D140" s="256" t="s">
        <v>41255</v>
      </c>
    </row>
    <row r="141" spans="1:4">
      <c r="A141" s="393">
        <v>10899</v>
      </c>
      <c r="B141" s="393" t="s">
        <v>31273</v>
      </c>
      <c r="C141" s="393" t="s">
        <v>6396</v>
      </c>
      <c r="D141" s="256" t="s">
        <v>41973</v>
      </c>
    </row>
    <row r="142" spans="1:4">
      <c r="A142" s="393">
        <v>10900</v>
      </c>
      <c r="B142" s="393" t="s">
        <v>31274</v>
      </c>
      <c r="C142" s="393" t="s">
        <v>6396</v>
      </c>
      <c r="D142" s="256" t="s">
        <v>40888</v>
      </c>
    </row>
    <row r="143" spans="1:4">
      <c r="A143" s="393">
        <v>46</v>
      </c>
      <c r="B143" s="393" t="s">
        <v>31275</v>
      </c>
      <c r="C143" s="393" t="s">
        <v>6396</v>
      </c>
      <c r="D143" s="256" t="s">
        <v>46952</v>
      </c>
    </row>
    <row r="144" spans="1:4">
      <c r="A144" s="393">
        <v>51</v>
      </c>
      <c r="B144" s="393" t="s">
        <v>31276</v>
      </c>
      <c r="C144" s="393" t="s">
        <v>6396</v>
      </c>
      <c r="D144" s="256" t="s">
        <v>46953</v>
      </c>
    </row>
    <row r="145" spans="1:4">
      <c r="A145" s="393">
        <v>12863</v>
      </c>
      <c r="B145" s="393" t="s">
        <v>31277</v>
      </c>
      <c r="C145" s="393" t="s">
        <v>6396</v>
      </c>
      <c r="D145" s="256" t="s">
        <v>43199</v>
      </c>
    </row>
    <row r="146" spans="1:4">
      <c r="A146" s="393">
        <v>50</v>
      </c>
      <c r="B146" s="393" t="s">
        <v>31278</v>
      </c>
      <c r="C146" s="393" t="s">
        <v>6396</v>
      </c>
      <c r="D146" s="256" t="s">
        <v>46954</v>
      </c>
    </row>
    <row r="147" spans="1:4">
      <c r="A147" s="393">
        <v>47</v>
      </c>
      <c r="B147" s="393" t="s">
        <v>31279</v>
      </c>
      <c r="C147" s="393" t="s">
        <v>6396</v>
      </c>
      <c r="D147" s="256" t="s">
        <v>46955</v>
      </c>
    </row>
    <row r="148" spans="1:4">
      <c r="A148" s="393">
        <v>48</v>
      </c>
      <c r="B148" s="393" t="s">
        <v>31280</v>
      </c>
      <c r="C148" s="393" t="s">
        <v>6396</v>
      </c>
      <c r="D148" s="256" t="s">
        <v>45815</v>
      </c>
    </row>
    <row r="149" spans="1:4">
      <c r="A149" s="393">
        <v>52</v>
      </c>
      <c r="B149" s="393" t="s">
        <v>31281</v>
      </c>
      <c r="C149" s="393" t="s">
        <v>6396</v>
      </c>
      <c r="D149" s="256" t="s">
        <v>41745</v>
      </c>
    </row>
    <row r="150" spans="1:4">
      <c r="A150" s="393">
        <v>43</v>
      </c>
      <c r="B150" s="393" t="s">
        <v>31282</v>
      </c>
      <c r="C150" s="393" t="s">
        <v>6396</v>
      </c>
      <c r="D150" s="256" t="s">
        <v>46956</v>
      </c>
    </row>
    <row r="151" spans="1:4">
      <c r="A151" s="393">
        <v>39719</v>
      </c>
      <c r="B151" s="393" t="s">
        <v>31283</v>
      </c>
      <c r="C151" s="393" t="s">
        <v>6394</v>
      </c>
      <c r="D151" s="256" t="s">
        <v>41977</v>
      </c>
    </row>
    <row r="152" spans="1:4">
      <c r="A152" s="393">
        <v>3410</v>
      </c>
      <c r="B152" s="393" t="s">
        <v>31284</v>
      </c>
      <c r="C152" s="393" t="s">
        <v>6398</v>
      </c>
      <c r="D152" s="256" t="s">
        <v>41978</v>
      </c>
    </row>
    <row r="153" spans="1:4">
      <c r="A153" s="393">
        <v>4791</v>
      </c>
      <c r="B153" s="393" t="s">
        <v>31285</v>
      </c>
      <c r="C153" s="393" t="s">
        <v>6398</v>
      </c>
      <c r="D153" s="256" t="s">
        <v>40462</v>
      </c>
    </row>
    <row r="154" spans="1:4">
      <c r="A154" s="393">
        <v>157</v>
      </c>
      <c r="B154" s="393" t="s">
        <v>31286</v>
      </c>
      <c r="C154" s="393" t="s">
        <v>6398</v>
      </c>
      <c r="D154" s="256" t="s">
        <v>41979</v>
      </c>
    </row>
    <row r="155" spans="1:4">
      <c r="A155" s="393">
        <v>156</v>
      </c>
      <c r="B155" s="393" t="s">
        <v>31287</v>
      </c>
      <c r="C155" s="393" t="s">
        <v>6398</v>
      </c>
      <c r="D155" s="256" t="s">
        <v>41980</v>
      </c>
    </row>
    <row r="156" spans="1:4">
      <c r="A156" s="393">
        <v>131</v>
      </c>
      <c r="B156" s="393" t="s">
        <v>31288</v>
      </c>
      <c r="C156" s="393" t="s">
        <v>6398</v>
      </c>
      <c r="D156" s="256" t="s">
        <v>41981</v>
      </c>
    </row>
    <row r="157" spans="1:4">
      <c r="A157" s="393">
        <v>21114</v>
      </c>
      <c r="B157" s="393" t="s">
        <v>31289</v>
      </c>
      <c r="C157" s="393" t="s">
        <v>6396</v>
      </c>
      <c r="D157" s="256" t="s">
        <v>41982</v>
      </c>
    </row>
    <row r="158" spans="1:4">
      <c r="A158" s="393">
        <v>119</v>
      </c>
      <c r="B158" s="393" t="s">
        <v>31290</v>
      </c>
      <c r="C158" s="393" t="s">
        <v>6396</v>
      </c>
      <c r="D158" s="256" t="s">
        <v>41672</v>
      </c>
    </row>
    <row r="159" spans="1:4">
      <c r="A159" s="393">
        <v>122</v>
      </c>
      <c r="B159" s="393" t="s">
        <v>31291</v>
      </c>
      <c r="C159" s="393" t="s">
        <v>6396</v>
      </c>
      <c r="D159" s="256" t="s">
        <v>41983</v>
      </c>
    </row>
    <row r="160" spans="1:4">
      <c r="A160" s="393">
        <v>20080</v>
      </c>
      <c r="B160" s="393" t="s">
        <v>31292</v>
      </c>
      <c r="C160" s="393" t="s">
        <v>6396</v>
      </c>
      <c r="D160" s="256" t="s">
        <v>41735</v>
      </c>
    </row>
    <row r="161" spans="1:4">
      <c r="A161" s="393">
        <v>124</v>
      </c>
      <c r="B161" s="393" t="s">
        <v>31293</v>
      </c>
      <c r="C161" s="393" t="s">
        <v>6394</v>
      </c>
      <c r="D161" s="256" t="s">
        <v>41984</v>
      </c>
    </row>
    <row r="162" spans="1:4">
      <c r="A162" s="393">
        <v>7334</v>
      </c>
      <c r="B162" s="393" t="s">
        <v>31294</v>
      </c>
      <c r="C162" s="393" t="s">
        <v>6394</v>
      </c>
      <c r="D162" s="256" t="s">
        <v>39235</v>
      </c>
    </row>
    <row r="163" spans="1:4">
      <c r="A163" s="393">
        <v>123</v>
      </c>
      <c r="B163" s="393" t="s">
        <v>31295</v>
      </c>
      <c r="C163" s="393" t="s">
        <v>6394</v>
      </c>
      <c r="D163" s="256" t="s">
        <v>40165</v>
      </c>
    </row>
    <row r="164" spans="1:4">
      <c r="A164" s="393">
        <v>127</v>
      </c>
      <c r="B164" s="393" t="s">
        <v>31296</v>
      </c>
      <c r="C164" s="393" t="s">
        <v>6394</v>
      </c>
      <c r="D164" s="256" t="s">
        <v>41985</v>
      </c>
    </row>
    <row r="165" spans="1:4">
      <c r="A165" s="393">
        <v>41373</v>
      </c>
      <c r="B165" s="393" t="s">
        <v>31297</v>
      </c>
      <c r="C165" s="393" t="s">
        <v>6394</v>
      </c>
      <c r="D165" s="256" t="s">
        <v>41986</v>
      </c>
    </row>
    <row r="166" spans="1:4">
      <c r="A166" s="393">
        <v>133</v>
      </c>
      <c r="B166" s="393" t="s">
        <v>31298</v>
      </c>
      <c r="C166" s="393" t="s">
        <v>6394</v>
      </c>
      <c r="D166" s="256" t="s">
        <v>41987</v>
      </c>
    </row>
    <row r="167" spans="1:4">
      <c r="A167" s="393">
        <v>43617</v>
      </c>
      <c r="B167" s="393" t="s">
        <v>31299</v>
      </c>
      <c r="C167" s="393" t="s">
        <v>6394</v>
      </c>
      <c r="D167" s="256" t="s">
        <v>41988</v>
      </c>
    </row>
    <row r="168" spans="1:4">
      <c r="A168" s="393">
        <v>132</v>
      </c>
      <c r="B168" s="393" t="s">
        <v>31300</v>
      </c>
      <c r="C168" s="393" t="s">
        <v>6394</v>
      </c>
      <c r="D168" s="256" t="s">
        <v>41989</v>
      </c>
    </row>
    <row r="169" spans="1:4">
      <c r="A169" s="393">
        <v>43618</v>
      </c>
      <c r="B169" s="393" t="s">
        <v>31301</v>
      </c>
      <c r="C169" s="393" t="s">
        <v>6398</v>
      </c>
      <c r="D169" s="256" t="s">
        <v>41990</v>
      </c>
    </row>
    <row r="170" spans="1:4">
      <c r="A170" s="393">
        <v>37476</v>
      </c>
      <c r="B170" s="393" t="s">
        <v>31302</v>
      </c>
      <c r="C170" s="393" t="s">
        <v>6396</v>
      </c>
      <c r="D170" s="256" t="s">
        <v>41991</v>
      </c>
    </row>
    <row r="171" spans="1:4">
      <c r="A171" s="393">
        <v>37478</v>
      </c>
      <c r="B171" s="393" t="s">
        <v>31303</v>
      </c>
      <c r="C171" s="393" t="s">
        <v>6396</v>
      </c>
      <c r="D171" s="256" t="s">
        <v>41992</v>
      </c>
    </row>
    <row r="172" spans="1:4">
      <c r="A172" s="393">
        <v>37477</v>
      </c>
      <c r="B172" s="393" t="s">
        <v>31304</v>
      </c>
      <c r="C172" s="393" t="s">
        <v>6396</v>
      </c>
      <c r="D172" s="256" t="s">
        <v>41993</v>
      </c>
    </row>
    <row r="173" spans="1:4">
      <c r="A173" s="393">
        <v>37479</v>
      </c>
      <c r="B173" s="393" t="s">
        <v>31305</v>
      </c>
      <c r="C173" s="393" t="s">
        <v>6396</v>
      </c>
      <c r="D173" s="256" t="s">
        <v>41994</v>
      </c>
    </row>
    <row r="174" spans="1:4">
      <c r="A174" s="393">
        <v>4319</v>
      </c>
      <c r="B174" s="393" t="s">
        <v>31306</v>
      </c>
      <c r="C174" s="393" t="s">
        <v>6396</v>
      </c>
      <c r="D174" s="256" t="s">
        <v>41598</v>
      </c>
    </row>
    <row r="175" spans="1:4">
      <c r="A175" s="393">
        <v>42409</v>
      </c>
      <c r="B175" s="393" t="s">
        <v>31307</v>
      </c>
      <c r="C175" s="393" t="s">
        <v>6398</v>
      </c>
      <c r="D175" s="256" t="s">
        <v>40336</v>
      </c>
    </row>
    <row r="176" spans="1:4">
      <c r="A176" s="393">
        <v>40553</v>
      </c>
      <c r="B176" s="393" t="s">
        <v>31308</v>
      </c>
      <c r="C176" s="393" t="s">
        <v>6405</v>
      </c>
      <c r="D176" s="256" t="s">
        <v>41995</v>
      </c>
    </row>
    <row r="177" spans="1:4">
      <c r="A177" s="393">
        <v>6114</v>
      </c>
      <c r="B177" s="393" t="s">
        <v>41996</v>
      </c>
      <c r="C177" s="393" t="s">
        <v>6397</v>
      </c>
      <c r="D177" s="256" t="s">
        <v>42408</v>
      </c>
    </row>
    <row r="178" spans="1:4">
      <c r="A178" s="393">
        <v>40912</v>
      </c>
      <c r="B178" s="393" t="s">
        <v>31309</v>
      </c>
      <c r="C178" s="393" t="s">
        <v>6406</v>
      </c>
      <c r="D178" s="256" t="s">
        <v>46957</v>
      </c>
    </row>
    <row r="179" spans="1:4">
      <c r="A179" s="393">
        <v>247</v>
      </c>
      <c r="B179" s="393" t="s">
        <v>46958</v>
      </c>
      <c r="C179" s="393" t="s">
        <v>6397</v>
      </c>
      <c r="D179" s="256" t="s">
        <v>39860</v>
      </c>
    </row>
    <row r="180" spans="1:4">
      <c r="A180" s="393">
        <v>40919</v>
      </c>
      <c r="B180" s="393" t="s">
        <v>31310</v>
      </c>
      <c r="C180" s="393" t="s">
        <v>6406</v>
      </c>
      <c r="D180" s="256" t="s">
        <v>46959</v>
      </c>
    </row>
    <row r="181" spans="1:4">
      <c r="A181" s="393">
        <v>40984</v>
      </c>
      <c r="B181" s="393" t="s">
        <v>31311</v>
      </c>
      <c r="C181" s="393" t="s">
        <v>6406</v>
      </c>
      <c r="D181" s="256" t="s">
        <v>46960</v>
      </c>
    </row>
    <row r="182" spans="1:4">
      <c r="A182" s="393">
        <v>44499</v>
      </c>
      <c r="B182" s="393" t="s">
        <v>31312</v>
      </c>
      <c r="C182" s="393" t="s">
        <v>6397</v>
      </c>
      <c r="D182" s="256" t="s">
        <v>40691</v>
      </c>
    </row>
    <row r="183" spans="1:4">
      <c r="A183" s="393">
        <v>248</v>
      </c>
      <c r="B183" s="393" t="s">
        <v>41999</v>
      </c>
      <c r="C183" s="393" t="s">
        <v>6397</v>
      </c>
      <c r="D183" s="256" t="s">
        <v>40305</v>
      </c>
    </row>
    <row r="184" spans="1:4">
      <c r="A184" s="393">
        <v>41086</v>
      </c>
      <c r="B184" s="393" t="s">
        <v>31313</v>
      </c>
      <c r="C184" s="393" t="s">
        <v>6406</v>
      </c>
      <c r="D184" s="256" t="s">
        <v>46961</v>
      </c>
    </row>
    <row r="185" spans="1:4">
      <c r="A185" s="393">
        <v>34466</v>
      </c>
      <c r="B185" s="393" t="s">
        <v>42001</v>
      </c>
      <c r="C185" s="393" t="s">
        <v>6397</v>
      </c>
      <c r="D185" s="256" t="s">
        <v>39860</v>
      </c>
    </row>
    <row r="186" spans="1:4">
      <c r="A186" s="393">
        <v>41083</v>
      </c>
      <c r="B186" s="393" t="s">
        <v>31314</v>
      </c>
      <c r="C186" s="393" t="s">
        <v>6406</v>
      </c>
      <c r="D186" s="256" t="s">
        <v>46959</v>
      </c>
    </row>
    <row r="187" spans="1:4">
      <c r="A187" s="393">
        <v>252</v>
      </c>
      <c r="B187" s="393" t="s">
        <v>42003</v>
      </c>
      <c r="C187" s="393" t="s">
        <v>6397</v>
      </c>
      <c r="D187" s="256" t="s">
        <v>39860</v>
      </c>
    </row>
    <row r="188" spans="1:4">
      <c r="A188" s="393">
        <v>40909</v>
      </c>
      <c r="B188" s="393" t="s">
        <v>31315</v>
      </c>
      <c r="C188" s="393" t="s">
        <v>6406</v>
      </c>
      <c r="D188" s="256" t="s">
        <v>46959</v>
      </c>
    </row>
    <row r="189" spans="1:4">
      <c r="A189" s="393">
        <v>242</v>
      </c>
      <c r="B189" s="393" t="s">
        <v>31316</v>
      </c>
      <c r="C189" s="393" t="s">
        <v>6397</v>
      </c>
      <c r="D189" s="256" t="s">
        <v>39313</v>
      </c>
    </row>
    <row r="190" spans="1:4">
      <c r="A190" s="393">
        <v>41085</v>
      </c>
      <c r="B190" s="393" t="s">
        <v>31317</v>
      </c>
      <c r="C190" s="393" t="s">
        <v>6406</v>
      </c>
      <c r="D190" s="256" t="s">
        <v>46962</v>
      </c>
    </row>
    <row r="191" spans="1:4">
      <c r="A191" s="393">
        <v>427</v>
      </c>
      <c r="B191" s="393" t="s">
        <v>31318</v>
      </c>
      <c r="C191" s="393" t="s">
        <v>6396</v>
      </c>
      <c r="D191" s="256" t="s">
        <v>40249</v>
      </c>
    </row>
    <row r="192" spans="1:4">
      <c r="A192" s="393">
        <v>417</v>
      </c>
      <c r="B192" s="393" t="s">
        <v>31319</v>
      </c>
      <c r="C192" s="393" t="s">
        <v>6396</v>
      </c>
      <c r="D192" s="256" t="s">
        <v>39878</v>
      </c>
    </row>
    <row r="193" spans="1:4">
      <c r="A193" s="393">
        <v>11273</v>
      </c>
      <c r="B193" s="393" t="s">
        <v>31320</v>
      </c>
      <c r="C193" s="393" t="s">
        <v>6396</v>
      </c>
      <c r="D193" s="256" t="s">
        <v>42004</v>
      </c>
    </row>
    <row r="194" spans="1:4">
      <c r="A194" s="393">
        <v>11272</v>
      </c>
      <c r="B194" s="393" t="s">
        <v>31321</v>
      </c>
      <c r="C194" s="393" t="s">
        <v>6396</v>
      </c>
      <c r="D194" s="256" t="s">
        <v>42005</v>
      </c>
    </row>
    <row r="195" spans="1:4">
      <c r="A195" s="393">
        <v>11275</v>
      </c>
      <c r="B195" s="393" t="s">
        <v>31322</v>
      </c>
      <c r="C195" s="393" t="s">
        <v>6396</v>
      </c>
      <c r="D195" s="256" t="s">
        <v>39639</v>
      </c>
    </row>
    <row r="196" spans="1:4">
      <c r="A196" s="393">
        <v>11274</v>
      </c>
      <c r="B196" s="393" t="s">
        <v>31323</v>
      </c>
      <c r="C196" s="393" t="s">
        <v>6396</v>
      </c>
      <c r="D196" s="256" t="s">
        <v>41247</v>
      </c>
    </row>
    <row r="197" spans="1:4">
      <c r="A197" s="393">
        <v>38470</v>
      </c>
      <c r="B197" s="393" t="s">
        <v>31324</v>
      </c>
      <c r="C197" s="393" t="s">
        <v>6396</v>
      </c>
      <c r="D197" s="256" t="s">
        <v>40450</v>
      </c>
    </row>
    <row r="198" spans="1:4">
      <c r="A198" s="393">
        <v>38547</v>
      </c>
      <c r="B198" s="393" t="s">
        <v>31325</v>
      </c>
      <c r="C198" s="393" t="s">
        <v>6396</v>
      </c>
      <c r="D198" s="256" t="s">
        <v>46963</v>
      </c>
    </row>
    <row r="199" spans="1:4">
      <c r="A199" s="393">
        <v>38469</v>
      </c>
      <c r="B199" s="393" t="s">
        <v>31326</v>
      </c>
      <c r="C199" s="393" t="s">
        <v>6396</v>
      </c>
      <c r="D199" s="256" t="s">
        <v>46964</v>
      </c>
    </row>
    <row r="200" spans="1:4">
      <c r="A200" s="393">
        <v>38467</v>
      </c>
      <c r="B200" s="393" t="s">
        <v>31327</v>
      </c>
      <c r="C200" s="393" t="s">
        <v>6396</v>
      </c>
      <c r="D200" s="256" t="s">
        <v>40050</v>
      </c>
    </row>
    <row r="201" spans="1:4">
      <c r="A201" s="393">
        <v>38468</v>
      </c>
      <c r="B201" s="393" t="s">
        <v>31328</v>
      </c>
      <c r="C201" s="393" t="s">
        <v>6396</v>
      </c>
      <c r="D201" s="256" t="s">
        <v>46965</v>
      </c>
    </row>
    <row r="202" spans="1:4">
      <c r="A202" s="393">
        <v>38471</v>
      </c>
      <c r="B202" s="393" t="s">
        <v>31329</v>
      </c>
      <c r="C202" s="393" t="s">
        <v>6396</v>
      </c>
      <c r="D202" s="256" t="s">
        <v>46966</v>
      </c>
    </row>
    <row r="203" spans="1:4">
      <c r="A203" s="393">
        <v>37370</v>
      </c>
      <c r="B203" s="393" t="s">
        <v>31330</v>
      </c>
      <c r="C203" s="393" t="s">
        <v>6397</v>
      </c>
      <c r="D203" s="256" t="s">
        <v>42008</v>
      </c>
    </row>
    <row r="204" spans="1:4">
      <c r="A204" s="393">
        <v>40862</v>
      </c>
      <c r="B204" s="393" t="s">
        <v>31331</v>
      </c>
      <c r="C204" s="393" t="s">
        <v>6406</v>
      </c>
      <c r="D204" s="256" t="s">
        <v>42009</v>
      </c>
    </row>
    <row r="205" spans="1:4">
      <c r="A205" s="393">
        <v>10658</v>
      </c>
      <c r="B205" s="393" t="s">
        <v>31332</v>
      </c>
      <c r="C205" s="393" t="s">
        <v>6396</v>
      </c>
      <c r="D205" s="256" t="s">
        <v>42010</v>
      </c>
    </row>
    <row r="206" spans="1:4">
      <c r="A206" s="393">
        <v>253</v>
      </c>
      <c r="B206" s="393" t="s">
        <v>6410</v>
      </c>
      <c r="C206" s="393" t="s">
        <v>6397</v>
      </c>
      <c r="D206" s="256" t="s">
        <v>46967</v>
      </c>
    </row>
    <row r="207" spans="1:4">
      <c r="A207" s="393">
        <v>40809</v>
      </c>
      <c r="B207" s="393" t="s">
        <v>31333</v>
      </c>
      <c r="C207" s="393" t="s">
        <v>6406</v>
      </c>
      <c r="D207" s="256" t="s">
        <v>46968</v>
      </c>
    </row>
    <row r="208" spans="1:4">
      <c r="A208" s="393">
        <v>42428</v>
      </c>
      <c r="B208" s="393" t="s">
        <v>31334</v>
      </c>
      <c r="C208" s="393" t="s">
        <v>6396</v>
      </c>
      <c r="D208" s="256" t="s">
        <v>42011</v>
      </c>
    </row>
    <row r="209" spans="1:4">
      <c r="A209" s="393">
        <v>583</v>
      </c>
      <c r="B209" s="393" t="s">
        <v>31335</v>
      </c>
      <c r="C209" s="393" t="s">
        <v>6398</v>
      </c>
      <c r="D209" s="256" t="s">
        <v>42982</v>
      </c>
    </row>
    <row r="210" spans="1:4">
      <c r="A210" s="393">
        <v>301</v>
      </c>
      <c r="B210" s="393" t="s">
        <v>31336</v>
      </c>
      <c r="C210" s="393" t="s">
        <v>6396</v>
      </c>
      <c r="D210" s="256" t="s">
        <v>39827</v>
      </c>
    </row>
    <row r="211" spans="1:4">
      <c r="A211" s="393">
        <v>296</v>
      </c>
      <c r="B211" s="393" t="s">
        <v>31337</v>
      </c>
      <c r="C211" s="393" t="s">
        <v>6396</v>
      </c>
      <c r="D211" s="256" t="s">
        <v>41659</v>
      </c>
    </row>
    <row r="212" spans="1:4">
      <c r="A212" s="393">
        <v>297</v>
      </c>
      <c r="B212" s="393" t="s">
        <v>31338</v>
      </c>
      <c r="C212" s="393" t="s">
        <v>6396</v>
      </c>
      <c r="D212" s="256" t="s">
        <v>39636</v>
      </c>
    </row>
    <row r="213" spans="1:4">
      <c r="A213" s="393">
        <v>299</v>
      </c>
      <c r="B213" s="393" t="s">
        <v>31339</v>
      </c>
      <c r="C213" s="393" t="s">
        <v>6396</v>
      </c>
      <c r="D213" s="256" t="s">
        <v>43716</v>
      </c>
    </row>
    <row r="214" spans="1:4">
      <c r="A214" s="393">
        <v>300</v>
      </c>
      <c r="B214" s="393" t="s">
        <v>31340</v>
      </c>
      <c r="C214" s="393" t="s">
        <v>6396</v>
      </c>
      <c r="D214" s="256" t="s">
        <v>41300</v>
      </c>
    </row>
    <row r="215" spans="1:4">
      <c r="A215" s="393">
        <v>20085</v>
      </c>
      <c r="B215" s="393" t="s">
        <v>31341</v>
      </c>
      <c r="C215" s="393" t="s">
        <v>6396</v>
      </c>
      <c r="D215" s="256" t="s">
        <v>42013</v>
      </c>
    </row>
    <row r="216" spans="1:4">
      <c r="A216" s="393">
        <v>298</v>
      </c>
      <c r="B216" s="393" t="s">
        <v>31342</v>
      </c>
      <c r="C216" s="393" t="s">
        <v>6396</v>
      </c>
      <c r="D216" s="256" t="s">
        <v>42779</v>
      </c>
    </row>
    <row r="217" spans="1:4">
      <c r="A217" s="393">
        <v>311</v>
      </c>
      <c r="B217" s="393" t="s">
        <v>31343</v>
      </c>
      <c r="C217" s="393" t="s">
        <v>6396</v>
      </c>
      <c r="D217" s="256" t="s">
        <v>40229</v>
      </c>
    </row>
    <row r="218" spans="1:4">
      <c r="A218" s="393">
        <v>318</v>
      </c>
      <c r="B218" s="393" t="s">
        <v>31344</v>
      </c>
      <c r="C218" s="393" t="s">
        <v>6396</v>
      </c>
      <c r="D218" s="256" t="s">
        <v>43123</v>
      </c>
    </row>
    <row r="219" spans="1:4">
      <c r="A219" s="393">
        <v>319</v>
      </c>
      <c r="B219" s="393" t="s">
        <v>31345</v>
      </c>
      <c r="C219" s="393" t="s">
        <v>6396</v>
      </c>
      <c r="D219" s="256" t="s">
        <v>42939</v>
      </c>
    </row>
    <row r="220" spans="1:4">
      <c r="A220" s="393">
        <v>303</v>
      </c>
      <c r="B220" s="393" t="s">
        <v>31346</v>
      </c>
      <c r="C220" s="393" t="s">
        <v>6396</v>
      </c>
      <c r="D220" s="256" t="s">
        <v>39818</v>
      </c>
    </row>
    <row r="221" spans="1:4">
      <c r="A221" s="393">
        <v>305</v>
      </c>
      <c r="B221" s="393" t="s">
        <v>31347</v>
      </c>
      <c r="C221" s="393" t="s">
        <v>6396</v>
      </c>
      <c r="D221" s="256" t="s">
        <v>44373</v>
      </c>
    </row>
    <row r="222" spans="1:4">
      <c r="A222" s="393">
        <v>306</v>
      </c>
      <c r="B222" s="393" t="s">
        <v>31348</v>
      </c>
      <c r="C222" s="393" t="s">
        <v>6396</v>
      </c>
      <c r="D222" s="256" t="s">
        <v>46969</v>
      </c>
    </row>
    <row r="223" spans="1:4">
      <c r="A223" s="393">
        <v>307</v>
      </c>
      <c r="B223" s="393" t="s">
        <v>31349</v>
      </c>
      <c r="C223" s="393" t="s">
        <v>6396</v>
      </c>
      <c r="D223" s="256" t="s">
        <v>40032</v>
      </c>
    </row>
    <row r="224" spans="1:4">
      <c r="A224" s="393">
        <v>309</v>
      </c>
      <c r="B224" s="393" t="s">
        <v>31350</v>
      </c>
      <c r="C224" s="393" t="s">
        <v>6396</v>
      </c>
      <c r="D224" s="256" t="s">
        <v>41412</v>
      </c>
    </row>
    <row r="225" spans="1:4">
      <c r="A225" s="393">
        <v>310</v>
      </c>
      <c r="B225" s="393" t="s">
        <v>31351</v>
      </c>
      <c r="C225" s="393" t="s">
        <v>6396</v>
      </c>
      <c r="D225" s="256" t="s">
        <v>40035</v>
      </c>
    </row>
    <row r="226" spans="1:4">
      <c r="A226" s="393">
        <v>328</v>
      </c>
      <c r="B226" s="393" t="s">
        <v>31352</v>
      </c>
      <c r="C226" s="393" t="s">
        <v>6396</v>
      </c>
      <c r="D226" s="256" t="s">
        <v>40133</v>
      </c>
    </row>
    <row r="227" spans="1:4">
      <c r="A227" s="393">
        <v>325</v>
      </c>
      <c r="B227" s="393" t="s">
        <v>31353</v>
      </c>
      <c r="C227" s="393" t="s">
        <v>6396</v>
      </c>
      <c r="D227" s="256" t="s">
        <v>39927</v>
      </c>
    </row>
    <row r="228" spans="1:4">
      <c r="A228" s="393">
        <v>20326</v>
      </c>
      <c r="B228" s="393" t="s">
        <v>31354</v>
      </c>
      <c r="C228" s="393" t="s">
        <v>6396</v>
      </c>
      <c r="D228" s="256" t="s">
        <v>39751</v>
      </c>
    </row>
    <row r="229" spans="1:4">
      <c r="A229" s="393">
        <v>329</v>
      </c>
      <c r="B229" s="393" t="s">
        <v>31355</v>
      </c>
      <c r="C229" s="393" t="s">
        <v>6396</v>
      </c>
      <c r="D229" s="256" t="s">
        <v>40708</v>
      </c>
    </row>
    <row r="230" spans="1:4">
      <c r="A230" s="393">
        <v>308</v>
      </c>
      <c r="B230" s="393" t="s">
        <v>31356</v>
      </c>
      <c r="C230" s="393" t="s">
        <v>6396</v>
      </c>
      <c r="D230" s="256" t="s">
        <v>46970</v>
      </c>
    </row>
    <row r="231" spans="1:4">
      <c r="A231" s="393">
        <v>39642</v>
      </c>
      <c r="B231" s="393" t="s">
        <v>31357</v>
      </c>
      <c r="C231" s="393" t="s">
        <v>6396</v>
      </c>
      <c r="D231" s="256" t="s">
        <v>40486</v>
      </c>
    </row>
    <row r="232" spans="1:4">
      <c r="A232" s="393">
        <v>39641</v>
      </c>
      <c r="B232" s="393" t="s">
        <v>31358</v>
      </c>
      <c r="C232" s="393" t="s">
        <v>6396</v>
      </c>
      <c r="D232" s="256" t="s">
        <v>39800</v>
      </c>
    </row>
    <row r="233" spans="1:4">
      <c r="A233" s="393">
        <v>39643</v>
      </c>
      <c r="B233" s="393" t="s">
        <v>31359</v>
      </c>
      <c r="C233" s="393" t="s">
        <v>6396</v>
      </c>
      <c r="D233" s="256" t="s">
        <v>42549</v>
      </c>
    </row>
    <row r="234" spans="1:4">
      <c r="A234" s="393">
        <v>39644</v>
      </c>
      <c r="B234" s="393" t="s">
        <v>31360</v>
      </c>
      <c r="C234" s="393" t="s">
        <v>6396</v>
      </c>
      <c r="D234" s="256" t="s">
        <v>40683</v>
      </c>
    </row>
    <row r="235" spans="1:4">
      <c r="A235" s="393">
        <v>39645</v>
      </c>
      <c r="B235" s="393" t="s">
        <v>31361</v>
      </c>
      <c r="C235" s="393" t="s">
        <v>6396</v>
      </c>
      <c r="D235" s="256" t="s">
        <v>43359</v>
      </c>
    </row>
    <row r="236" spans="1:4">
      <c r="A236" s="393">
        <v>41610</v>
      </c>
      <c r="B236" s="393" t="s">
        <v>31362</v>
      </c>
      <c r="C236" s="393" t="s">
        <v>6396</v>
      </c>
      <c r="D236" s="256" t="s">
        <v>42018</v>
      </c>
    </row>
    <row r="237" spans="1:4">
      <c r="A237" s="393">
        <v>41611</v>
      </c>
      <c r="B237" s="393" t="s">
        <v>31363</v>
      </c>
      <c r="C237" s="393" t="s">
        <v>6396</v>
      </c>
      <c r="D237" s="256" t="s">
        <v>42019</v>
      </c>
    </row>
    <row r="238" spans="1:4">
      <c r="A238" s="393">
        <v>41612</v>
      </c>
      <c r="B238" s="393" t="s">
        <v>31364</v>
      </c>
      <c r="C238" s="393" t="s">
        <v>6396</v>
      </c>
      <c r="D238" s="256" t="s">
        <v>42020</v>
      </c>
    </row>
    <row r="239" spans="1:4">
      <c r="A239" s="393">
        <v>41637</v>
      </c>
      <c r="B239" s="393" t="s">
        <v>31365</v>
      </c>
      <c r="C239" s="393" t="s">
        <v>6396</v>
      </c>
      <c r="D239" s="256" t="s">
        <v>42021</v>
      </c>
    </row>
    <row r="240" spans="1:4">
      <c r="A240" s="393">
        <v>41638</v>
      </c>
      <c r="B240" s="393" t="s">
        <v>31366</v>
      </c>
      <c r="C240" s="393" t="s">
        <v>6396</v>
      </c>
      <c r="D240" s="256" t="s">
        <v>42022</v>
      </c>
    </row>
    <row r="241" spans="1:4">
      <c r="A241" s="393">
        <v>41639</v>
      </c>
      <c r="B241" s="393" t="s">
        <v>31367</v>
      </c>
      <c r="C241" s="393" t="s">
        <v>6396</v>
      </c>
      <c r="D241" s="256" t="s">
        <v>42023</v>
      </c>
    </row>
    <row r="242" spans="1:4">
      <c r="A242" s="393">
        <v>11789</v>
      </c>
      <c r="B242" s="393" t="s">
        <v>31368</v>
      </c>
      <c r="C242" s="393" t="s">
        <v>6396</v>
      </c>
      <c r="D242" s="256" t="s">
        <v>39661</v>
      </c>
    </row>
    <row r="243" spans="1:4">
      <c r="A243" s="393">
        <v>20975</v>
      </c>
      <c r="B243" s="393" t="s">
        <v>31369</v>
      </c>
      <c r="C243" s="393" t="s">
        <v>6396</v>
      </c>
      <c r="D243" s="256" t="s">
        <v>40309</v>
      </c>
    </row>
    <row r="244" spans="1:4">
      <c r="A244" s="393">
        <v>20976</v>
      </c>
      <c r="B244" s="393" t="s">
        <v>31370</v>
      </c>
      <c r="C244" s="393" t="s">
        <v>6396</v>
      </c>
      <c r="D244" s="256" t="s">
        <v>42024</v>
      </c>
    </row>
    <row r="245" spans="1:4">
      <c r="A245" s="393">
        <v>40340</v>
      </c>
      <c r="B245" s="393" t="s">
        <v>31371</v>
      </c>
      <c r="C245" s="393" t="s">
        <v>6396</v>
      </c>
      <c r="D245" s="256" t="s">
        <v>46971</v>
      </c>
    </row>
    <row r="246" spans="1:4">
      <c r="A246" s="393">
        <v>40341</v>
      </c>
      <c r="B246" s="393" t="s">
        <v>31372</v>
      </c>
      <c r="C246" s="393" t="s">
        <v>6396</v>
      </c>
      <c r="D246" s="256" t="s">
        <v>40511</v>
      </c>
    </row>
    <row r="247" spans="1:4">
      <c r="A247" s="393">
        <v>40342</v>
      </c>
      <c r="B247" s="393" t="s">
        <v>31373</v>
      </c>
      <c r="C247" s="393" t="s">
        <v>6396</v>
      </c>
      <c r="D247" s="256" t="s">
        <v>46972</v>
      </c>
    </row>
    <row r="248" spans="1:4">
      <c r="A248" s="393">
        <v>40343</v>
      </c>
      <c r="B248" s="393" t="s">
        <v>31374</v>
      </c>
      <c r="C248" s="393" t="s">
        <v>6396</v>
      </c>
      <c r="D248" s="256" t="s">
        <v>46973</v>
      </c>
    </row>
    <row r="249" spans="1:4">
      <c r="A249" s="393">
        <v>40344</v>
      </c>
      <c r="B249" s="393" t="s">
        <v>31375</v>
      </c>
      <c r="C249" s="393" t="s">
        <v>6396</v>
      </c>
      <c r="D249" s="256" t="s">
        <v>46974</v>
      </c>
    </row>
    <row r="250" spans="1:4">
      <c r="A250" s="393">
        <v>40345</v>
      </c>
      <c r="B250" s="393" t="s">
        <v>31376</v>
      </c>
      <c r="C250" s="393" t="s">
        <v>6396</v>
      </c>
      <c r="D250" s="256" t="s">
        <v>41008</v>
      </c>
    </row>
    <row r="251" spans="1:4">
      <c r="A251" s="393">
        <v>40346</v>
      </c>
      <c r="B251" s="393" t="s">
        <v>31377</v>
      </c>
      <c r="C251" s="393" t="s">
        <v>6396</v>
      </c>
      <c r="D251" s="256" t="s">
        <v>46975</v>
      </c>
    </row>
    <row r="252" spans="1:4">
      <c r="A252" s="393">
        <v>40347</v>
      </c>
      <c r="B252" s="393" t="s">
        <v>31378</v>
      </c>
      <c r="C252" s="393" t="s">
        <v>6396</v>
      </c>
      <c r="D252" s="256" t="s">
        <v>46976</v>
      </c>
    </row>
    <row r="253" spans="1:4">
      <c r="A253" s="393">
        <v>6138</v>
      </c>
      <c r="B253" s="393" t="s">
        <v>31379</v>
      </c>
      <c r="C253" s="393" t="s">
        <v>6396</v>
      </c>
      <c r="D253" s="256" t="s">
        <v>41471</v>
      </c>
    </row>
    <row r="254" spans="1:4">
      <c r="A254" s="393">
        <v>38840</v>
      </c>
      <c r="B254" s="393" t="s">
        <v>31380</v>
      </c>
      <c r="C254" s="393" t="s">
        <v>6396</v>
      </c>
      <c r="D254" s="256" t="s">
        <v>39805</v>
      </c>
    </row>
    <row r="255" spans="1:4">
      <c r="A255" s="393">
        <v>38841</v>
      </c>
      <c r="B255" s="393" t="s">
        <v>31381</v>
      </c>
      <c r="C255" s="393" t="s">
        <v>6396</v>
      </c>
      <c r="D255" s="256" t="s">
        <v>39486</v>
      </c>
    </row>
    <row r="256" spans="1:4">
      <c r="A256" s="393">
        <v>38842</v>
      </c>
      <c r="B256" s="393" t="s">
        <v>31382</v>
      </c>
      <c r="C256" s="393" t="s">
        <v>6396</v>
      </c>
      <c r="D256" s="256" t="s">
        <v>39882</v>
      </c>
    </row>
    <row r="257" spans="1:4">
      <c r="A257" s="393">
        <v>38843</v>
      </c>
      <c r="B257" s="393" t="s">
        <v>31383</v>
      </c>
      <c r="C257" s="393" t="s">
        <v>6396</v>
      </c>
      <c r="D257" s="256" t="s">
        <v>40786</v>
      </c>
    </row>
    <row r="258" spans="1:4">
      <c r="A258" s="393">
        <v>43424</v>
      </c>
      <c r="B258" s="393" t="s">
        <v>31384</v>
      </c>
      <c r="C258" s="393" t="s">
        <v>6396</v>
      </c>
      <c r="D258" s="256" t="s">
        <v>42030</v>
      </c>
    </row>
    <row r="259" spans="1:4">
      <c r="A259" s="393">
        <v>43426</v>
      </c>
      <c r="B259" s="393" t="s">
        <v>31385</v>
      </c>
      <c r="C259" s="393" t="s">
        <v>6396</v>
      </c>
      <c r="D259" s="256" t="s">
        <v>42031</v>
      </c>
    </row>
    <row r="260" spans="1:4">
      <c r="A260" s="393">
        <v>12565</v>
      </c>
      <c r="B260" s="393" t="s">
        <v>31386</v>
      </c>
      <c r="C260" s="393" t="s">
        <v>6396</v>
      </c>
      <c r="D260" s="256" t="s">
        <v>42032</v>
      </c>
    </row>
    <row r="261" spans="1:4">
      <c r="A261" s="393">
        <v>12567</v>
      </c>
      <c r="B261" s="393" t="s">
        <v>31387</v>
      </c>
      <c r="C261" s="393" t="s">
        <v>6396</v>
      </c>
      <c r="D261" s="256" t="s">
        <v>42033</v>
      </c>
    </row>
    <row r="262" spans="1:4">
      <c r="A262" s="393">
        <v>12568</v>
      </c>
      <c r="B262" s="393" t="s">
        <v>31388</v>
      </c>
      <c r="C262" s="393" t="s">
        <v>6396</v>
      </c>
      <c r="D262" s="256" t="s">
        <v>42034</v>
      </c>
    </row>
    <row r="263" spans="1:4">
      <c r="A263" s="393">
        <v>43441</v>
      </c>
      <c r="B263" s="393" t="s">
        <v>31389</v>
      </c>
      <c r="C263" s="393" t="s">
        <v>6396</v>
      </c>
      <c r="D263" s="256" t="s">
        <v>42035</v>
      </c>
    </row>
    <row r="264" spans="1:4">
      <c r="A264" s="393">
        <v>43423</v>
      </c>
      <c r="B264" s="393" t="s">
        <v>31390</v>
      </c>
      <c r="C264" s="393" t="s">
        <v>6396</v>
      </c>
      <c r="D264" s="256" t="s">
        <v>42036</v>
      </c>
    </row>
    <row r="265" spans="1:4">
      <c r="A265" s="393">
        <v>12532</v>
      </c>
      <c r="B265" s="393" t="s">
        <v>31391</v>
      </c>
      <c r="C265" s="393" t="s">
        <v>6396</v>
      </c>
      <c r="D265" s="256" t="s">
        <v>42037</v>
      </c>
    </row>
    <row r="266" spans="1:4">
      <c r="A266" s="393">
        <v>43444</v>
      </c>
      <c r="B266" s="393" t="s">
        <v>31392</v>
      </c>
      <c r="C266" s="393" t="s">
        <v>6396</v>
      </c>
      <c r="D266" s="256" t="s">
        <v>42038</v>
      </c>
    </row>
    <row r="267" spans="1:4">
      <c r="A267" s="393">
        <v>12551</v>
      </c>
      <c r="B267" s="393" t="s">
        <v>31393</v>
      </c>
      <c r="C267" s="393" t="s">
        <v>6396</v>
      </c>
      <c r="D267" s="256" t="s">
        <v>42039</v>
      </c>
    </row>
    <row r="268" spans="1:4">
      <c r="A268" s="393">
        <v>43442</v>
      </c>
      <c r="B268" s="393" t="s">
        <v>31394</v>
      </c>
      <c r="C268" s="393" t="s">
        <v>6396</v>
      </c>
      <c r="D268" s="256" t="s">
        <v>42040</v>
      </c>
    </row>
    <row r="269" spans="1:4">
      <c r="A269" s="393">
        <v>43443</v>
      </c>
      <c r="B269" s="393" t="s">
        <v>31395</v>
      </c>
      <c r="C269" s="393" t="s">
        <v>6396</v>
      </c>
      <c r="D269" s="256" t="s">
        <v>42041</v>
      </c>
    </row>
    <row r="270" spans="1:4">
      <c r="A270" s="393">
        <v>12544</v>
      </c>
      <c r="B270" s="393" t="s">
        <v>31396</v>
      </c>
      <c r="C270" s="393" t="s">
        <v>6396</v>
      </c>
      <c r="D270" s="256" t="s">
        <v>42042</v>
      </c>
    </row>
    <row r="271" spans="1:4">
      <c r="A271" s="393">
        <v>12547</v>
      </c>
      <c r="B271" s="393" t="s">
        <v>31397</v>
      </c>
      <c r="C271" s="393" t="s">
        <v>6396</v>
      </c>
      <c r="D271" s="256" t="s">
        <v>39986</v>
      </c>
    </row>
    <row r="272" spans="1:4">
      <c r="A272" s="393">
        <v>43445</v>
      </c>
      <c r="B272" s="393" t="s">
        <v>31398</v>
      </c>
      <c r="C272" s="393" t="s">
        <v>6396</v>
      </c>
      <c r="D272" s="256" t="s">
        <v>42043</v>
      </c>
    </row>
    <row r="273" spans="1:4">
      <c r="A273" s="393">
        <v>12563</v>
      </c>
      <c r="B273" s="393" t="s">
        <v>31399</v>
      </c>
      <c r="C273" s="393" t="s">
        <v>6396</v>
      </c>
      <c r="D273" s="256" t="s">
        <v>42044</v>
      </c>
    </row>
    <row r="274" spans="1:4">
      <c r="A274" s="393">
        <v>43425</v>
      </c>
      <c r="B274" s="393" t="s">
        <v>31400</v>
      </c>
      <c r="C274" s="393" t="s">
        <v>6396</v>
      </c>
      <c r="D274" s="256" t="s">
        <v>42045</v>
      </c>
    </row>
    <row r="275" spans="1:4">
      <c r="A275" s="393">
        <v>43446</v>
      </c>
      <c r="B275" s="393" t="s">
        <v>31401</v>
      </c>
      <c r="C275" s="393" t="s">
        <v>6396</v>
      </c>
      <c r="D275" s="256" t="s">
        <v>42046</v>
      </c>
    </row>
    <row r="276" spans="1:4">
      <c r="A276" s="393">
        <v>43447</v>
      </c>
      <c r="B276" s="393" t="s">
        <v>31402</v>
      </c>
      <c r="C276" s="393" t="s">
        <v>6396</v>
      </c>
      <c r="D276" s="256" t="s">
        <v>42047</v>
      </c>
    </row>
    <row r="277" spans="1:4">
      <c r="A277" s="393">
        <v>43448</v>
      </c>
      <c r="B277" s="393" t="s">
        <v>31403</v>
      </c>
      <c r="C277" s="393" t="s">
        <v>6396</v>
      </c>
      <c r="D277" s="256" t="s">
        <v>42048</v>
      </c>
    </row>
    <row r="278" spans="1:4">
      <c r="A278" s="393">
        <v>13761</v>
      </c>
      <c r="B278" s="393" t="s">
        <v>31404</v>
      </c>
      <c r="C278" s="393" t="s">
        <v>6396</v>
      </c>
      <c r="D278" s="256" t="s">
        <v>46977</v>
      </c>
    </row>
    <row r="279" spans="1:4">
      <c r="A279" s="393">
        <v>4814</v>
      </c>
      <c r="B279" s="393" t="s">
        <v>31405</v>
      </c>
      <c r="C279" s="393" t="s">
        <v>6396</v>
      </c>
      <c r="D279" s="256" t="s">
        <v>46978</v>
      </c>
    </row>
    <row r="280" spans="1:4">
      <c r="A280" s="393">
        <v>44473</v>
      </c>
      <c r="B280" s="393" t="s">
        <v>31406</v>
      </c>
      <c r="C280" s="393" t="s">
        <v>6396</v>
      </c>
      <c r="D280" s="256" t="s">
        <v>46979</v>
      </c>
    </row>
    <row r="281" spans="1:4">
      <c r="A281" s="393">
        <v>6122</v>
      </c>
      <c r="B281" s="393" t="s">
        <v>31407</v>
      </c>
      <c r="C281" s="393" t="s">
        <v>6397</v>
      </c>
      <c r="D281" s="256" t="s">
        <v>46967</v>
      </c>
    </row>
    <row r="282" spans="1:4">
      <c r="A282" s="393">
        <v>40810</v>
      </c>
      <c r="B282" s="393" t="s">
        <v>31408</v>
      </c>
      <c r="C282" s="393" t="s">
        <v>6406</v>
      </c>
      <c r="D282" s="256" t="s">
        <v>46968</v>
      </c>
    </row>
    <row r="283" spans="1:4">
      <c r="A283" s="393">
        <v>21100</v>
      </c>
      <c r="B283" s="393" t="s">
        <v>31409</v>
      </c>
      <c r="C283" s="393" t="s">
        <v>6396</v>
      </c>
      <c r="D283" s="256" t="s">
        <v>42049</v>
      </c>
    </row>
    <row r="284" spans="1:4">
      <c r="A284" s="393">
        <v>11816</v>
      </c>
      <c r="B284" s="393" t="s">
        <v>31410</v>
      </c>
      <c r="C284" s="393" t="s">
        <v>6396</v>
      </c>
      <c r="D284" s="256" t="s">
        <v>42050</v>
      </c>
    </row>
    <row r="285" spans="1:4">
      <c r="A285" s="393">
        <v>11814</v>
      </c>
      <c r="B285" s="393" t="s">
        <v>31411</v>
      </c>
      <c r="C285" s="393" t="s">
        <v>6396</v>
      </c>
      <c r="D285" s="256" t="s">
        <v>42051</v>
      </c>
    </row>
    <row r="286" spans="1:4">
      <c r="A286" s="393">
        <v>14186</v>
      </c>
      <c r="B286" s="393" t="s">
        <v>31412</v>
      </c>
      <c r="C286" s="393" t="s">
        <v>6396</v>
      </c>
      <c r="D286" s="256" t="s">
        <v>42052</v>
      </c>
    </row>
    <row r="287" spans="1:4">
      <c r="A287" s="393">
        <v>14185</v>
      </c>
      <c r="B287" s="393" t="s">
        <v>31413</v>
      </c>
      <c r="C287" s="393" t="s">
        <v>6396</v>
      </c>
      <c r="D287" s="256" t="s">
        <v>42053</v>
      </c>
    </row>
    <row r="288" spans="1:4">
      <c r="A288" s="393">
        <v>11811</v>
      </c>
      <c r="B288" s="393" t="s">
        <v>31414</v>
      </c>
      <c r="C288" s="393" t="s">
        <v>6396</v>
      </c>
      <c r="D288" s="256" t="s">
        <v>42054</v>
      </c>
    </row>
    <row r="289" spans="1:4">
      <c r="A289" s="393">
        <v>44498</v>
      </c>
      <c r="B289" s="393" t="s">
        <v>31415</v>
      </c>
      <c r="C289" s="393" t="s">
        <v>6396</v>
      </c>
      <c r="D289" s="256" t="s">
        <v>42055</v>
      </c>
    </row>
    <row r="290" spans="1:4">
      <c r="A290" s="393">
        <v>34469</v>
      </c>
      <c r="B290" s="393" t="s">
        <v>31416</v>
      </c>
      <c r="C290" s="393" t="s">
        <v>6396</v>
      </c>
      <c r="D290" s="256" t="s">
        <v>46980</v>
      </c>
    </row>
    <row r="291" spans="1:4">
      <c r="A291" s="393">
        <v>34476</v>
      </c>
      <c r="B291" s="393" t="s">
        <v>31417</v>
      </c>
      <c r="C291" s="393" t="s">
        <v>6396</v>
      </c>
      <c r="D291" s="256" t="s">
        <v>46981</v>
      </c>
    </row>
    <row r="292" spans="1:4">
      <c r="A292" s="393">
        <v>34477</v>
      </c>
      <c r="B292" s="393" t="s">
        <v>31418</v>
      </c>
      <c r="C292" s="393" t="s">
        <v>6396</v>
      </c>
      <c r="D292" s="256" t="s">
        <v>46982</v>
      </c>
    </row>
    <row r="293" spans="1:4">
      <c r="A293" s="393">
        <v>34482</v>
      </c>
      <c r="B293" s="393" t="s">
        <v>31419</v>
      </c>
      <c r="C293" s="393" t="s">
        <v>6396</v>
      </c>
      <c r="D293" s="256" t="s">
        <v>46983</v>
      </c>
    </row>
    <row r="294" spans="1:4">
      <c r="A294" s="393">
        <v>34472</v>
      </c>
      <c r="B294" s="393" t="s">
        <v>31420</v>
      </c>
      <c r="C294" s="393" t="s">
        <v>6396</v>
      </c>
      <c r="D294" s="256" t="s">
        <v>46984</v>
      </c>
    </row>
    <row r="295" spans="1:4">
      <c r="A295" s="393">
        <v>42425</v>
      </c>
      <c r="B295" s="393" t="s">
        <v>31421</v>
      </c>
      <c r="C295" s="393" t="s">
        <v>6396</v>
      </c>
      <c r="D295" s="256" t="s">
        <v>46985</v>
      </c>
    </row>
    <row r="296" spans="1:4">
      <c r="A296" s="393">
        <v>42422</v>
      </c>
      <c r="B296" s="393" t="s">
        <v>31422</v>
      </c>
      <c r="C296" s="393" t="s">
        <v>6396</v>
      </c>
      <c r="D296" s="256" t="s">
        <v>46986</v>
      </c>
    </row>
    <row r="297" spans="1:4">
      <c r="A297" s="393">
        <v>43184</v>
      </c>
      <c r="B297" s="393" t="s">
        <v>31423</v>
      </c>
      <c r="C297" s="393" t="s">
        <v>6396</v>
      </c>
      <c r="D297" s="256" t="s">
        <v>46987</v>
      </c>
    </row>
    <row r="298" spans="1:4">
      <c r="A298" s="393">
        <v>42424</v>
      </c>
      <c r="B298" s="393" t="s">
        <v>31424</v>
      </c>
      <c r="C298" s="393" t="s">
        <v>6396</v>
      </c>
      <c r="D298" s="256" t="s">
        <v>46988</v>
      </c>
    </row>
    <row r="299" spans="1:4">
      <c r="A299" s="393">
        <v>42421</v>
      </c>
      <c r="B299" s="393" t="s">
        <v>31425</v>
      </c>
      <c r="C299" s="393" t="s">
        <v>6396</v>
      </c>
      <c r="D299" s="256" t="s">
        <v>46989</v>
      </c>
    </row>
    <row r="300" spans="1:4">
      <c r="A300" s="393">
        <v>42416</v>
      </c>
      <c r="B300" s="393" t="s">
        <v>31426</v>
      </c>
      <c r="C300" s="393" t="s">
        <v>6396</v>
      </c>
      <c r="D300" s="256" t="s">
        <v>46990</v>
      </c>
    </row>
    <row r="301" spans="1:4">
      <c r="A301" s="393">
        <v>42417</v>
      </c>
      <c r="B301" s="393" t="s">
        <v>31427</v>
      </c>
      <c r="C301" s="393" t="s">
        <v>6396</v>
      </c>
      <c r="D301" s="256" t="s">
        <v>46991</v>
      </c>
    </row>
    <row r="302" spans="1:4">
      <c r="A302" s="393">
        <v>42419</v>
      </c>
      <c r="B302" s="393" t="s">
        <v>31428</v>
      </c>
      <c r="C302" s="393" t="s">
        <v>6396</v>
      </c>
      <c r="D302" s="256" t="s">
        <v>46992</v>
      </c>
    </row>
    <row r="303" spans="1:4">
      <c r="A303" s="393">
        <v>42420</v>
      </c>
      <c r="B303" s="393" t="s">
        <v>31429</v>
      </c>
      <c r="C303" s="393" t="s">
        <v>6396</v>
      </c>
      <c r="D303" s="256" t="s">
        <v>46993</v>
      </c>
    </row>
    <row r="304" spans="1:4">
      <c r="A304" s="393">
        <v>43195</v>
      </c>
      <c r="B304" s="393" t="s">
        <v>31430</v>
      </c>
      <c r="C304" s="393" t="s">
        <v>6396</v>
      </c>
      <c r="D304" s="256" t="s">
        <v>46994</v>
      </c>
    </row>
    <row r="305" spans="1:4">
      <c r="A305" s="393">
        <v>43196</v>
      </c>
      <c r="B305" s="393" t="s">
        <v>31431</v>
      </c>
      <c r="C305" s="393" t="s">
        <v>6396</v>
      </c>
      <c r="D305" s="256" t="s">
        <v>46995</v>
      </c>
    </row>
    <row r="306" spans="1:4">
      <c r="A306" s="393">
        <v>43198</v>
      </c>
      <c r="B306" s="393" t="s">
        <v>31432</v>
      </c>
      <c r="C306" s="393" t="s">
        <v>6396</v>
      </c>
      <c r="D306" s="256" t="s">
        <v>46996</v>
      </c>
    </row>
    <row r="307" spans="1:4">
      <c r="A307" s="393">
        <v>43199</v>
      </c>
      <c r="B307" s="393" t="s">
        <v>31433</v>
      </c>
      <c r="C307" s="393" t="s">
        <v>6396</v>
      </c>
      <c r="D307" s="256" t="s">
        <v>46997</v>
      </c>
    </row>
    <row r="308" spans="1:4">
      <c r="A308" s="393">
        <v>43200</v>
      </c>
      <c r="B308" s="393" t="s">
        <v>31434</v>
      </c>
      <c r="C308" s="393" t="s">
        <v>6396</v>
      </c>
      <c r="D308" s="256" t="s">
        <v>46998</v>
      </c>
    </row>
    <row r="309" spans="1:4">
      <c r="A309" s="393">
        <v>39556</v>
      </c>
      <c r="B309" s="393" t="s">
        <v>31435</v>
      </c>
      <c r="C309" s="393" t="s">
        <v>6396</v>
      </c>
      <c r="D309" s="256" t="s">
        <v>46999</v>
      </c>
    </row>
    <row r="310" spans="1:4">
      <c r="A310" s="393">
        <v>39557</v>
      </c>
      <c r="B310" s="393" t="s">
        <v>31436</v>
      </c>
      <c r="C310" s="393" t="s">
        <v>6396</v>
      </c>
      <c r="D310" s="256" t="s">
        <v>47000</v>
      </c>
    </row>
    <row r="311" spans="1:4">
      <c r="A311" s="393">
        <v>39559</v>
      </c>
      <c r="B311" s="393" t="s">
        <v>31437</v>
      </c>
      <c r="C311" s="393" t="s">
        <v>6396</v>
      </c>
      <c r="D311" s="256" t="s">
        <v>47001</v>
      </c>
    </row>
    <row r="312" spans="1:4">
      <c r="A312" s="393">
        <v>39560</v>
      </c>
      <c r="B312" s="393" t="s">
        <v>31438</v>
      </c>
      <c r="C312" s="393" t="s">
        <v>6396</v>
      </c>
      <c r="D312" s="256" t="s">
        <v>47002</v>
      </c>
    </row>
    <row r="313" spans="1:4">
      <c r="A313" s="393">
        <v>39561</v>
      </c>
      <c r="B313" s="393" t="s">
        <v>31439</v>
      </c>
      <c r="C313" s="393" t="s">
        <v>6396</v>
      </c>
      <c r="D313" s="256" t="s">
        <v>47003</v>
      </c>
    </row>
    <row r="314" spans="1:4">
      <c r="A314" s="393">
        <v>43190</v>
      </c>
      <c r="B314" s="393" t="s">
        <v>31440</v>
      </c>
      <c r="C314" s="393" t="s">
        <v>6396</v>
      </c>
      <c r="D314" s="256" t="s">
        <v>47004</v>
      </c>
    </row>
    <row r="315" spans="1:4">
      <c r="A315" s="393">
        <v>39555</v>
      </c>
      <c r="B315" s="393" t="s">
        <v>31441</v>
      </c>
      <c r="C315" s="393" t="s">
        <v>6396</v>
      </c>
      <c r="D315" s="256" t="s">
        <v>47005</v>
      </c>
    </row>
    <row r="316" spans="1:4">
      <c r="A316" s="393">
        <v>43191</v>
      </c>
      <c r="B316" s="393" t="s">
        <v>31442</v>
      </c>
      <c r="C316" s="393" t="s">
        <v>6396</v>
      </c>
      <c r="D316" s="256" t="s">
        <v>47006</v>
      </c>
    </row>
    <row r="317" spans="1:4">
      <c r="A317" s="393">
        <v>39548</v>
      </c>
      <c r="B317" s="393" t="s">
        <v>31443</v>
      </c>
      <c r="C317" s="393" t="s">
        <v>6396</v>
      </c>
      <c r="D317" s="256" t="s">
        <v>47007</v>
      </c>
    </row>
    <row r="318" spans="1:4">
      <c r="A318" s="393">
        <v>43192</v>
      </c>
      <c r="B318" s="393" t="s">
        <v>31444</v>
      </c>
      <c r="C318" s="393" t="s">
        <v>6396</v>
      </c>
      <c r="D318" s="256" t="s">
        <v>47008</v>
      </c>
    </row>
    <row r="319" spans="1:4">
      <c r="A319" s="393">
        <v>39554</v>
      </c>
      <c r="B319" s="393" t="s">
        <v>31445</v>
      </c>
      <c r="C319" s="393" t="s">
        <v>6396</v>
      </c>
      <c r="D319" s="256" t="s">
        <v>47009</v>
      </c>
    </row>
    <row r="320" spans="1:4">
      <c r="A320" s="393">
        <v>43194</v>
      </c>
      <c r="B320" s="393" t="s">
        <v>31446</v>
      </c>
      <c r="C320" s="393" t="s">
        <v>6396</v>
      </c>
      <c r="D320" s="256" t="s">
        <v>47010</v>
      </c>
    </row>
    <row r="321" spans="1:4">
      <c r="A321" s="393">
        <v>39551</v>
      </c>
      <c r="B321" s="393" t="s">
        <v>31447</v>
      </c>
      <c r="C321" s="393" t="s">
        <v>6396</v>
      </c>
      <c r="D321" s="256" t="s">
        <v>47011</v>
      </c>
    </row>
    <row r="322" spans="1:4">
      <c r="A322" s="393">
        <v>43185</v>
      </c>
      <c r="B322" s="393" t="s">
        <v>31448</v>
      </c>
      <c r="C322" s="393" t="s">
        <v>6396</v>
      </c>
      <c r="D322" s="256" t="s">
        <v>47012</v>
      </c>
    </row>
    <row r="323" spans="1:4">
      <c r="A323" s="393">
        <v>43186</v>
      </c>
      <c r="B323" s="393" t="s">
        <v>31449</v>
      </c>
      <c r="C323" s="393" t="s">
        <v>6396</v>
      </c>
      <c r="D323" s="256" t="s">
        <v>47013</v>
      </c>
    </row>
    <row r="324" spans="1:4">
      <c r="A324" s="393">
        <v>43187</v>
      </c>
      <c r="B324" s="393" t="s">
        <v>31450</v>
      </c>
      <c r="C324" s="393" t="s">
        <v>6396</v>
      </c>
      <c r="D324" s="256" t="s">
        <v>47014</v>
      </c>
    </row>
    <row r="325" spans="1:4">
      <c r="A325" s="393">
        <v>43188</v>
      </c>
      <c r="B325" s="393" t="s">
        <v>31451</v>
      </c>
      <c r="C325" s="393" t="s">
        <v>6396</v>
      </c>
      <c r="D325" s="256" t="s">
        <v>47015</v>
      </c>
    </row>
    <row r="326" spans="1:4">
      <c r="A326" s="393">
        <v>43189</v>
      </c>
      <c r="B326" s="393" t="s">
        <v>31452</v>
      </c>
      <c r="C326" s="393" t="s">
        <v>6396</v>
      </c>
      <c r="D326" s="256" t="s">
        <v>47016</v>
      </c>
    </row>
    <row r="327" spans="1:4">
      <c r="A327" s="393">
        <v>39580</v>
      </c>
      <c r="B327" s="393" t="s">
        <v>31453</v>
      </c>
      <c r="C327" s="393" t="s">
        <v>6396</v>
      </c>
      <c r="D327" s="256" t="s">
        <v>47017</v>
      </c>
    </row>
    <row r="328" spans="1:4">
      <c r="A328" s="393">
        <v>39577</v>
      </c>
      <c r="B328" s="393" t="s">
        <v>31454</v>
      </c>
      <c r="C328" s="393" t="s">
        <v>6396</v>
      </c>
      <c r="D328" s="256" t="s">
        <v>47018</v>
      </c>
    </row>
    <row r="329" spans="1:4">
      <c r="A329" s="393">
        <v>39578</v>
      </c>
      <c r="B329" s="393" t="s">
        <v>31455</v>
      </c>
      <c r="C329" s="393" t="s">
        <v>6396</v>
      </c>
      <c r="D329" s="256" t="s">
        <v>47019</v>
      </c>
    </row>
    <row r="330" spans="1:4">
      <c r="A330" s="393">
        <v>39579</v>
      </c>
      <c r="B330" s="393" t="s">
        <v>31456</v>
      </c>
      <c r="C330" s="393" t="s">
        <v>6396</v>
      </c>
      <c r="D330" s="256" t="s">
        <v>47020</v>
      </c>
    </row>
    <row r="331" spans="1:4">
      <c r="A331" s="393">
        <v>39826</v>
      </c>
      <c r="B331" s="393" t="s">
        <v>31457</v>
      </c>
      <c r="C331" s="393" t="s">
        <v>6396</v>
      </c>
      <c r="D331" s="256" t="s">
        <v>47021</v>
      </c>
    </row>
    <row r="332" spans="1:4">
      <c r="A332" s="393">
        <v>10700</v>
      </c>
      <c r="B332" s="393" t="s">
        <v>31458</v>
      </c>
      <c r="C332" s="393" t="s">
        <v>6396</v>
      </c>
      <c r="D332" s="256" t="s">
        <v>42056</v>
      </c>
    </row>
    <row r="333" spans="1:4">
      <c r="A333" s="393">
        <v>346</v>
      </c>
      <c r="B333" s="393" t="s">
        <v>31459</v>
      </c>
      <c r="C333" s="393" t="s">
        <v>6398</v>
      </c>
      <c r="D333" s="256" t="s">
        <v>39248</v>
      </c>
    </row>
    <row r="334" spans="1:4">
      <c r="A334" s="393">
        <v>3312</v>
      </c>
      <c r="B334" s="393" t="s">
        <v>31460</v>
      </c>
      <c r="C334" s="393" t="s">
        <v>6398</v>
      </c>
      <c r="D334" s="256" t="s">
        <v>39943</v>
      </c>
    </row>
    <row r="335" spans="1:4">
      <c r="A335" s="393">
        <v>339</v>
      </c>
      <c r="B335" s="393" t="s">
        <v>31461</v>
      </c>
      <c r="C335" s="393" t="s">
        <v>6399</v>
      </c>
      <c r="D335" s="256" t="s">
        <v>42672</v>
      </c>
    </row>
    <row r="336" spans="1:4">
      <c r="A336" s="393">
        <v>340</v>
      </c>
      <c r="B336" s="393" t="s">
        <v>31462</v>
      </c>
      <c r="C336" s="393" t="s">
        <v>6399</v>
      </c>
      <c r="D336" s="256" t="s">
        <v>44138</v>
      </c>
    </row>
    <row r="337" spans="1:4">
      <c r="A337" s="393">
        <v>43130</v>
      </c>
      <c r="B337" s="393" t="s">
        <v>31463</v>
      </c>
      <c r="C337" s="393" t="s">
        <v>6398</v>
      </c>
      <c r="D337" s="256" t="s">
        <v>42792</v>
      </c>
    </row>
    <row r="338" spans="1:4">
      <c r="A338" s="393">
        <v>344</v>
      </c>
      <c r="B338" s="393" t="s">
        <v>31464</v>
      </c>
      <c r="C338" s="393" t="s">
        <v>6398</v>
      </c>
      <c r="D338" s="256" t="s">
        <v>47022</v>
      </c>
    </row>
    <row r="339" spans="1:4">
      <c r="A339" s="393">
        <v>345</v>
      </c>
      <c r="B339" s="393" t="s">
        <v>31465</v>
      </c>
      <c r="C339" s="393" t="s">
        <v>6398</v>
      </c>
      <c r="D339" s="256" t="s">
        <v>45605</v>
      </c>
    </row>
    <row r="340" spans="1:4">
      <c r="A340" s="393">
        <v>43131</v>
      </c>
      <c r="B340" s="393" t="s">
        <v>31466</v>
      </c>
      <c r="C340" s="393" t="s">
        <v>6398</v>
      </c>
      <c r="D340" s="256" t="s">
        <v>45832</v>
      </c>
    </row>
    <row r="341" spans="1:4">
      <c r="A341" s="393">
        <v>3313</v>
      </c>
      <c r="B341" s="393" t="s">
        <v>31467</v>
      </c>
      <c r="C341" s="393" t="s">
        <v>6398</v>
      </c>
      <c r="D341" s="256" t="s">
        <v>40000</v>
      </c>
    </row>
    <row r="342" spans="1:4">
      <c r="A342" s="393">
        <v>43132</v>
      </c>
      <c r="B342" s="393" t="s">
        <v>31468</v>
      </c>
      <c r="C342" s="393" t="s">
        <v>6398</v>
      </c>
      <c r="D342" s="256" t="s">
        <v>42792</v>
      </c>
    </row>
    <row r="343" spans="1:4">
      <c r="A343" s="393">
        <v>366</v>
      </c>
      <c r="B343" s="393" t="s">
        <v>31469</v>
      </c>
      <c r="C343" s="393" t="s">
        <v>6405</v>
      </c>
      <c r="D343" s="256" t="s">
        <v>42060</v>
      </c>
    </row>
    <row r="344" spans="1:4">
      <c r="A344" s="393">
        <v>367</v>
      </c>
      <c r="B344" s="393" t="s">
        <v>31470</v>
      </c>
      <c r="C344" s="393" t="s">
        <v>6405</v>
      </c>
      <c r="D344" s="256" t="s">
        <v>42061</v>
      </c>
    </row>
    <row r="345" spans="1:4">
      <c r="A345" s="393">
        <v>370</v>
      </c>
      <c r="B345" s="393" t="s">
        <v>31471</v>
      </c>
      <c r="C345" s="393" t="s">
        <v>6405</v>
      </c>
      <c r="D345" s="256" t="s">
        <v>42060</v>
      </c>
    </row>
    <row r="346" spans="1:4">
      <c r="A346" s="393">
        <v>368</v>
      </c>
      <c r="B346" s="393" t="s">
        <v>31472</v>
      </c>
      <c r="C346" s="393" t="s">
        <v>6405</v>
      </c>
      <c r="D346" s="256" t="s">
        <v>41853</v>
      </c>
    </row>
    <row r="347" spans="1:4">
      <c r="A347" s="393">
        <v>11075</v>
      </c>
      <c r="B347" s="393" t="s">
        <v>31473</v>
      </c>
      <c r="C347" s="393" t="s">
        <v>6405</v>
      </c>
      <c r="D347" s="256" t="s">
        <v>42062</v>
      </c>
    </row>
    <row r="348" spans="1:4">
      <c r="A348" s="393">
        <v>1381</v>
      </c>
      <c r="B348" s="393" t="s">
        <v>31474</v>
      </c>
      <c r="C348" s="393" t="s">
        <v>6398</v>
      </c>
      <c r="D348" s="256" t="s">
        <v>41605</v>
      </c>
    </row>
    <row r="349" spans="1:4">
      <c r="A349" s="393">
        <v>34353</v>
      </c>
      <c r="B349" s="393" t="s">
        <v>31475</v>
      </c>
      <c r="C349" s="393" t="s">
        <v>6398</v>
      </c>
      <c r="D349" s="256" t="s">
        <v>41674</v>
      </c>
    </row>
    <row r="350" spans="1:4">
      <c r="A350" s="393">
        <v>37595</v>
      </c>
      <c r="B350" s="393" t="s">
        <v>31476</v>
      </c>
      <c r="C350" s="393" t="s">
        <v>6398</v>
      </c>
      <c r="D350" s="256" t="s">
        <v>39317</v>
      </c>
    </row>
    <row r="351" spans="1:4">
      <c r="A351" s="393">
        <v>37596</v>
      </c>
      <c r="B351" s="393" t="s">
        <v>31477</v>
      </c>
      <c r="C351" s="393" t="s">
        <v>6398</v>
      </c>
      <c r="D351" s="256" t="s">
        <v>42063</v>
      </c>
    </row>
    <row r="352" spans="1:4">
      <c r="A352" s="393">
        <v>371</v>
      </c>
      <c r="B352" s="393" t="s">
        <v>31478</v>
      </c>
      <c r="C352" s="393" t="s">
        <v>6398</v>
      </c>
      <c r="D352" s="256" t="s">
        <v>42064</v>
      </c>
    </row>
    <row r="353" spans="1:4">
      <c r="A353" s="393">
        <v>37553</v>
      </c>
      <c r="B353" s="393" t="s">
        <v>31479</v>
      </c>
      <c r="C353" s="393" t="s">
        <v>6398</v>
      </c>
      <c r="D353" s="256" t="s">
        <v>39813</v>
      </c>
    </row>
    <row r="354" spans="1:4">
      <c r="A354" s="393">
        <v>37552</v>
      </c>
      <c r="B354" s="393" t="s">
        <v>31480</v>
      </c>
      <c r="C354" s="393" t="s">
        <v>6398</v>
      </c>
      <c r="D354" s="256" t="s">
        <v>39910</v>
      </c>
    </row>
    <row r="355" spans="1:4">
      <c r="A355" s="393">
        <v>36880</v>
      </c>
      <c r="B355" s="393" t="s">
        <v>31481</v>
      </c>
      <c r="C355" s="393" t="s">
        <v>6398</v>
      </c>
      <c r="D355" s="256" t="s">
        <v>41441</v>
      </c>
    </row>
    <row r="356" spans="1:4">
      <c r="A356" s="393">
        <v>34355</v>
      </c>
      <c r="B356" s="393" t="s">
        <v>31482</v>
      </c>
      <c r="C356" s="393" t="s">
        <v>6398</v>
      </c>
      <c r="D356" s="256" t="s">
        <v>41657</v>
      </c>
    </row>
    <row r="357" spans="1:4">
      <c r="A357" s="393">
        <v>130</v>
      </c>
      <c r="B357" s="393" t="s">
        <v>31483</v>
      </c>
      <c r="C357" s="393" t="s">
        <v>6398</v>
      </c>
      <c r="D357" s="256" t="s">
        <v>41634</v>
      </c>
    </row>
    <row r="358" spans="1:4">
      <c r="A358" s="393">
        <v>135</v>
      </c>
      <c r="B358" s="393" t="s">
        <v>31484</v>
      </c>
      <c r="C358" s="393" t="s">
        <v>6398</v>
      </c>
      <c r="D358" s="256" t="s">
        <v>39681</v>
      </c>
    </row>
    <row r="359" spans="1:4">
      <c r="A359" s="393">
        <v>36886</v>
      </c>
      <c r="B359" s="393" t="s">
        <v>31485</v>
      </c>
      <c r="C359" s="393" t="s">
        <v>6398</v>
      </c>
      <c r="D359" s="256" t="s">
        <v>41617</v>
      </c>
    </row>
    <row r="360" spans="1:4">
      <c r="A360" s="393">
        <v>38546</v>
      </c>
      <c r="B360" s="393" t="s">
        <v>31486</v>
      </c>
      <c r="C360" s="393" t="s">
        <v>6405</v>
      </c>
      <c r="D360" s="256" t="s">
        <v>47023</v>
      </c>
    </row>
    <row r="361" spans="1:4">
      <c r="A361" s="393">
        <v>34549</v>
      </c>
      <c r="B361" s="393" t="s">
        <v>31487</v>
      </c>
      <c r="C361" s="393" t="s">
        <v>6405</v>
      </c>
      <c r="D361" s="256" t="s">
        <v>47024</v>
      </c>
    </row>
    <row r="362" spans="1:4">
      <c r="A362" s="393">
        <v>6081</v>
      </c>
      <c r="B362" s="393" t="s">
        <v>31488</v>
      </c>
      <c r="C362" s="393" t="s">
        <v>6405</v>
      </c>
      <c r="D362" s="256" t="s">
        <v>47025</v>
      </c>
    </row>
    <row r="363" spans="1:4">
      <c r="A363" s="393">
        <v>6077</v>
      </c>
      <c r="B363" s="393" t="s">
        <v>31489</v>
      </c>
      <c r="C363" s="393" t="s">
        <v>6405</v>
      </c>
      <c r="D363" s="256" t="s">
        <v>47026</v>
      </c>
    </row>
    <row r="364" spans="1:4">
      <c r="A364" s="393">
        <v>6079</v>
      </c>
      <c r="B364" s="393" t="s">
        <v>31490</v>
      </c>
      <c r="C364" s="393" t="s">
        <v>6405</v>
      </c>
      <c r="D364" s="256" t="s">
        <v>47026</v>
      </c>
    </row>
    <row r="365" spans="1:4">
      <c r="A365" s="393">
        <v>1091</v>
      </c>
      <c r="B365" s="393" t="s">
        <v>31491</v>
      </c>
      <c r="C365" s="393" t="s">
        <v>6396</v>
      </c>
      <c r="D365" s="256" t="s">
        <v>42066</v>
      </c>
    </row>
    <row r="366" spans="1:4">
      <c r="A366" s="393">
        <v>1094</v>
      </c>
      <c r="B366" s="393" t="s">
        <v>31492</v>
      </c>
      <c r="C366" s="393" t="s">
        <v>6396</v>
      </c>
      <c r="D366" s="256" t="s">
        <v>42067</v>
      </c>
    </row>
    <row r="367" spans="1:4">
      <c r="A367" s="393">
        <v>1095</v>
      </c>
      <c r="B367" s="393" t="s">
        <v>31493</v>
      </c>
      <c r="C367" s="393" t="s">
        <v>6396</v>
      </c>
      <c r="D367" s="256" t="s">
        <v>42068</v>
      </c>
    </row>
    <row r="368" spans="1:4">
      <c r="A368" s="393">
        <v>1092</v>
      </c>
      <c r="B368" s="393" t="s">
        <v>31494</v>
      </c>
      <c r="C368" s="393" t="s">
        <v>6396</v>
      </c>
      <c r="D368" s="256" t="s">
        <v>42069</v>
      </c>
    </row>
    <row r="369" spans="1:4">
      <c r="A369" s="393">
        <v>1093</v>
      </c>
      <c r="B369" s="393" t="s">
        <v>31495</v>
      </c>
      <c r="C369" s="393" t="s">
        <v>6396</v>
      </c>
      <c r="D369" s="256" t="s">
        <v>42070</v>
      </c>
    </row>
    <row r="370" spans="1:4">
      <c r="A370" s="393">
        <v>1090</v>
      </c>
      <c r="B370" s="393" t="s">
        <v>31496</v>
      </c>
      <c r="C370" s="393" t="s">
        <v>6396</v>
      </c>
      <c r="D370" s="256" t="s">
        <v>42071</v>
      </c>
    </row>
    <row r="371" spans="1:4">
      <c r="A371" s="393">
        <v>1096</v>
      </c>
      <c r="B371" s="393" t="s">
        <v>31497</v>
      </c>
      <c r="C371" s="393" t="s">
        <v>6396</v>
      </c>
      <c r="D371" s="256" t="s">
        <v>42072</v>
      </c>
    </row>
    <row r="372" spans="1:4">
      <c r="A372" s="393">
        <v>1097</v>
      </c>
      <c r="B372" s="393" t="s">
        <v>31498</v>
      </c>
      <c r="C372" s="393" t="s">
        <v>6396</v>
      </c>
      <c r="D372" s="256" t="s">
        <v>42073</v>
      </c>
    </row>
    <row r="373" spans="1:4">
      <c r="A373" s="393">
        <v>378</v>
      </c>
      <c r="B373" s="393" t="s">
        <v>42074</v>
      </c>
      <c r="C373" s="393" t="s">
        <v>6397</v>
      </c>
      <c r="D373" s="256" t="s">
        <v>46967</v>
      </c>
    </row>
    <row r="374" spans="1:4">
      <c r="A374" s="393">
        <v>40911</v>
      </c>
      <c r="B374" s="393" t="s">
        <v>31499</v>
      </c>
      <c r="C374" s="393" t="s">
        <v>6406</v>
      </c>
      <c r="D374" s="256" t="s">
        <v>46968</v>
      </c>
    </row>
    <row r="375" spans="1:4">
      <c r="A375" s="393">
        <v>33939</v>
      </c>
      <c r="B375" s="393" t="s">
        <v>31500</v>
      </c>
      <c r="C375" s="393" t="s">
        <v>6397</v>
      </c>
      <c r="D375" s="256" t="s">
        <v>46850</v>
      </c>
    </row>
    <row r="376" spans="1:4">
      <c r="A376" s="393">
        <v>40815</v>
      </c>
      <c r="B376" s="393" t="s">
        <v>31501</v>
      </c>
      <c r="C376" s="393" t="s">
        <v>6406</v>
      </c>
      <c r="D376" s="256" t="s">
        <v>47027</v>
      </c>
    </row>
    <row r="377" spans="1:4">
      <c r="A377" s="393">
        <v>34760</v>
      </c>
      <c r="B377" s="393" t="s">
        <v>31502</v>
      </c>
      <c r="C377" s="393" t="s">
        <v>6397</v>
      </c>
      <c r="D377" s="256" t="s">
        <v>43715</v>
      </c>
    </row>
    <row r="378" spans="1:4">
      <c r="A378" s="393">
        <v>40935</v>
      </c>
      <c r="B378" s="393" t="s">
        <v>31503</v>
      </c>
      <c r="C378" s="393" t="s">
        <v>6406</v>
      </c>
      <c r="D378" s="256" t="s">
        <v>47028</v>
      </c>
    </row>
    <row r="379" spans="1:4">
      <c r="A379" s="393">
        <v>33952</v>
      </c>
      <c r="B379" s="393" t="s">
        <v>31504</v>
      </c>
      <c r="C379" s="393" t="s">
        <v>6397</v>
      </c>
      <c r="D379" s="256" t="s">
        <v>44249</v>
      </c>
    </row>
    <row r="380" spans="1:4">
      <c r="A380" s="393">
        <v>40816</v>
      </c>
      <c r="B380" s="393" t="s">
        <v>31505</v>
      </c>
      <c r="C380" s="393" t="s">
        <v>6406</v>
      </c>
      <c r="D380" s="256" t="s">
        <v>47029</v>
      </c>
    </row>
    <row r="381" spans="1:4">
      <c r="A381" s="393">
        <v>33953</v>
      </c>
      <c r="B381" s="393" t="s">
        <v>31506</v>
      </c>
      <c r="C381" s="393" t="s">
        <v>6397</v>
      </c>
      <c r="D381" s="256" t="s">
        <v>47030</v>
      </c>
    </row>
    <row r="382" spans="1:4">
      <c r="A382" s="393">
        <v>40817</v>
      </c>
      <c r="B382" s="393" t="s">
        <v>31507</v>
      </c>
      <c r="C382" s="393" t="s">
        <v>6406</v>
      </c>
      <c r="D382" s="256" t="s">
        <v>47031</v>
      </c>
    </row>
    <row r="383" spans="1:4">
      <c r="A383" s="393">
        <v>13348</v>
      </c>
      <c r="B383" s="393" t="s">
        <v>31508</v>
      </c>
      <c r="C383" s="393" t="s">
        <v>6396</v>
      </c>
      <c r="D383" s="256" t="s">
        <v>39808</v>
      </c>
    </row>
    <row r="384" spans="1:4">
      <c r="A384" s="393">
        <v>39211</v>
      </c>
      <c r="B384" s="393" t="s">
        <v>31509</v>
      </c>
      <c r="C384" s="393" t="s">
        <v>6396</v>
      </c>
      <c r="D384" s="256" t="s">
        <v>39836</v>
      </c>
    </row>
    <row r="385" spans="1:4">
      <c r="A385" s="393">
        <v>39212</v>
      </c>
      <c r="B385" s="393" t="s">
        <v>31510</v>
      </c>
      <c r="C385" s="393" t="s">
        <v>6396</v>
      </c>
      <c r="D385" s="256" t="s">
        <v>42076</v>
      </c>
    </row>
    <row r="386" spans="1:4">
      <c r="A386" s="393">
        <v>39208</v>
      </c>
      <c r="B386" s="393" t="s">
        <v>31511</v>
      </c>
      <c r="C386" s="393" t="s">
        <v>6396</v>
      </c>
      <c r="D386" s="256" t="s">
        <v>39536</v>
      </c>
    </row>
    <row r="387" spans="1:4">
      <c r="A387" s="393">
        <v>39210</v>
      </c>
      <c r="B387" s="393" t="s">
        <v>31512</v>
      </c>
      <c r="C387" s="393" t="s">
        <v>6396</v>
      </c>
      <c r="D387" s="256" t="s">
        <v>41621</v>
      </c>
    </row>
    <row r="388" spans="1:4">
      <c r="A388" s="393">
        <v>39214</v>
      </c>
      <c r="B388" s="393" t="s">
        <v>31513</v>
      </c>
      <c r="C388" s="393" t="s">
        <v>6396</v>
      </c>
      <c r="D388" s="256" t="s">
        <v>39789</v>
      </c>
    </row>
    <row r="389" spans="1:4">
      <c r="A389" s="393">
        <v>39213</v>
      </c>
      <c r="B389" s="393" t="s">
        <v>31514</v>
      </c>
      <c r="C389" s="393" t="s">
        <v>6396</v>
      </c>
      <c r="D389" s="256" t="s">
        <v>42077</v>
      </c>
    </row>
    <row r="390" spans="1:4">
      <c r="A390" s="393">
        <v>39209</v>
      </c>
      <c r="B390" s="393" t="s">
        <v>31515</v>
      </c>
      <c r="C390" s="393" t="s">
        <v>6396</v>
      </c>
      <c r="D390" s="256" t="s">
        <v>39744</v>
      </c>
    </row>
    <row r="391" spans="1:4">
      <c r="A391" s="393">
        <v>39207</v>
      </c>
      <c r="B391" s="393" t="s">
        <v>31516</v>
      </c>
      <c r="C391" s="393" t="s">
        <v>6396</v>
      </c>
      <c r="D391" s="256" t="s">
        <v>41621</v>
      </c>
    </row>
    <row r="392" spans="1:4">
      <c r="A392" s="393">
        <v>39215</v>
      </c>
      <c r="B392" s="393" t="s">
        <v>31517</v>
      </c>
      <c r="C392" s="393" t="s">
        <v>6396</v>
      </c>
      <c r="D392" s="256" t="s">
        <v>39751</v>
      </c>
    </row>
    <row r="393" spans="1:4">
      <c r="A393" s="393">
        <v>39216</v>
      </c>
      <c r="B393" s="393" t="s">
        <v>31518</v>
      </c>
      <c r="C393" s="393" t="s">
        <v>6396</v>
      </c>
      <c r="D393" s="256" t="s">
        <v>40345</v>
      </c>
    </row>
    <row r="394" spans="1:4">
      <c r="A394" s="393">
        <v>11267</v>
      </c>
      <c r="B394" s="393" t="s">
        <v>31519</v>
      </c>
      <c r="C394" s="393" t="s">
        <v>6396</v>
      </c>
      <c r="D394" s="256" t="s">
        <v>39524</v>
      </c>
    </row>
    <row r="395" spans="1:4">
      <c r="A395" s="393">
        <v>379</v>
      </c>
      <c r="B395" s="393" t="s">
        <v>31520</v>
      </c>
      <c r="C395" s="393" t="s">
        <v>6396</v>
      </c>
      <c r="D395" s="256" t="s">
        <v>41621</v>
      </c>
    </row>
    <row r="396" spans="1:4">
      <c r="A396" s="393">
        <v>510</v>
      </c>
      <c r="B396" s="393" t="s">
        <v>31521</v>
      </c>
      <c r="C396" s="393" t="s">
        <v>6398</v>
      </c>
      <c r="D396" s="256" t="s">
        <v>41354</v>
      </c>
    </row>
    <row r="397" spans="1:4">
      <c r="A397" s="393">
        <v>516</v>
      </c>
      <c r="B397" s="393" t="s">
        <v>31522</v>
      </c>
      <c r="C397" s="393" t="s">
        <v>6398</v>
      </c>
      <c r="D397" s="256" t="s">
        <v>42078</v>
      </c>
    </row>
    <row r="398" spans="1:4">
      <c r="A398" s="393">
        <v>509</v>
      </c>
      <c r="B398" s="393" t="s">
        <v>31523</v>
      </c>
      <c r="C398" s="393" t="s">
        <v>6398</v>
      </c>
      <c r="D398" s="256" t="s">
        <v>41299</v>
      </c>
    </row>
    <row r="399" spans="1:4">
      <c r="A399" s="393">
        <v>40331</v>
      </c>
      <c r="B399" s="393" t="s">
        <v>31524</v>
      </c>
      <c r="C399" s="393" t="s">
        <v>6397</v>
      </c>
      <c r="D399" s="256" t="s">
        <v>40716</v>
      </c>
    </row>
    <row r="400" spans="1:4">
      <c r="A400" s="393">
        <v>40930</v>
      </c>
      <c r="B400" s="393" t="s">
        <v>31525</v>
      </c>
      <c r="C400" s="393" t="s">
        <v>6406</v>
      </c>
      <c r="D400" s="256" t="s">
        <v>47032</v>
      </c>
    </row>
    <row r="401" spans="1:4">
      <c r="A401" s="393">
        <v>11761</v>
      </c>
      <c r="B401" s="393" t="s">
        <v>31526</v>
      </c>
      <c r="C401" s="393" t="s">
        <v>6396</v>
      </c>
      <c r="D401" s="256" t="s">
        <v>39475</v>
      </c>
    </row>
    <row r="402" spans="1:4">
      <c r="A402" s="393">
        <v>377</v>
      </c>
      <c r="B402" s="393" t="s">
        <v>31527</v>
      </c>
      <c r="C402" s="393" t="s">
        <v>6396</v>
      </c>
      <c r="D402" s="256" t="s">
        <v>40642</v>
      </c>
    </row>
    <row r="403" spans="1:4">
      <c r="A403" s="393">
        <v>7588</v>
      </c>
      <c r="B403" s="393" t="s">
        <v>31528</v>
      </c>
      <c r="C403" s="393" t="s">
        <v>6396</v>
      </c>
      <c r="D403" s="256" t="s">
        <v>41547</v>
      </c>
    </row>
    <row r="404" spans="1:4">
      <c r="A404" s="393">
        <v>34392</v>
      </c>
      <c r="B404" s="393" t="s">
        <v>31529</v>
      </c>
      <c r="C404" s="393" t="s">
        <v>6397</v>
      </c>
      <c r="D404" s="256" t="s">
        <v>42632</v>
      </c>
    </row>
    <row r="405" spans="1:4">
      <c r="A405" s="393">
        <v>40908</v>
      </c>
      <c r="B405" s="393" t="s">
        <v>31530</v>
      </c>
      <c r="C405" s="393" t="s">
        <v>6406</v>
      </c>
      <c r="D405" s="256" t="s">
        <v>47033</v>
      </c>
    </row>
    <row r="406" spans="1:4">
      <c r="A406" s="393">
        <v>34551</v>
      </c>
      <c r="B406" s="393" t="s">
        <v>42081</v>
      </c>
      <c r="C406" s="393" t="s">
        <v>6397</v>
      </c>
      <c r="D406" s="256" t="s">
        <v>42408</v>
      </c>
    </row>
    <row r="407" spans="1:4">
      <c r="A407" s="393">
        <v>41078</v>
      </c>
      <c r="B407" s="393" t="s">
        <v>31531</v>
      </c>
      <c r="C407" s="393" t="s">
        <v>6406</v>
      </c>
      <c r="D407" s="256" t="s">
        <v>46957</v>
      </c>
    </row>
    <row r="408" spans="1:4">
      <c r="A408" s="393">
        <v>246</v>
      </c>
      <c r="B408" s="393" t="s">
        <v>42082</v>
      </c>
      <c r="C408" s="393" t="s">
        <v>6397</v>
      </c>
      <c r="D408" s="256" t="s">
        <v>39860</v>
      </c>
    </row>
    <row r="409" spans="1:4">
      <c r="A409" s="393">
        <v>40927</v>
      </c>
      <c r="B409" s="393" t="s">
        <v>31532</v>
      </c>
      <c r="C409" s="393" t="s">
        <v>6406</v>
      </c>
      <c r="D409" s="256" t="s">
        <v>46959</v>
      </c>
    </row>
    <row r="410" spans="1:4">
      <c r="A410" s="393">
        <v>2350</v>
      </c>
      <c r="B410" s="393" t="s">
        <v>31533</v>
      </c>
      <c r="C410" s="393" t="s">
        <v>6397</v>
      </c>
      <c r="D410" s="256" t="s">
        <v>44218</v>
      </c>
    </row>
    <row r="411" spans="1:4">
      <c r="A411" s="393">
        <v>40812</v>
      </c>
      <c r="B411" s="393" t="s">
        <v>31534</v>
      </c>
      <c r="C411" s="393" t="s">
        <v>6406</v>
      </c>
      <c r="D411" s="256" t="s">
        <v>47034</v>
      </c>
    </row>
    <row r="412" spans="1:4">
      <c r="A412" s="393">
        <v>245</v>
      </c>
      <c r="B412" s="393" t="s">
        <v>31535</v>
      </c>
      <c r="C412" s="393" t="s">
        <v>6397</v>
      </c>
      <c r="D412" s="256" t="s">
        <v>43415</v>
      </c>
    </row>
    <row r="413" spans="1:4">
      <c r="A413" s="393">
        <v>41090</v>
      </c>
      <c r="B413" s="393" t="s">
        <v>31536</v>
      </c>
      <c r="C413" s="393" t="s">
        <v>6406</v>
      </c>
      <c r="D413" s="256" t="s">
        <v>47035</v>
      </c>
    </row>
    <row r="414" spans="1:4">
      <c r="A414" s="393">
        <v>251</v>
      </c>
      <c r="B414" s="393" t="s">
        <v>31537</v>
      </c>
      <c r="C414" s="393" t="s">
        <v>6397</v>
      </c>
      <c r="D414" s="256" t="s">
        <v>39860</v>
      </c>
    </row>
    <row r="415" spans="1:4">
      <c r="A415" s="393">
        <v>40975</v>
      </c>
      <c r="B415" s="393" t="s">
        <v>31538</v>
      </c>
      <c r="C415" s="393" t="s">
        <v>6406</v>
      </c>
      <c r="D415" s="256" t="s">
        <v>47036</v>
      </c>
    </row>
    <row r="416" spans="1:4">
      <c r="A416" s="393">
        <v>6127</v>
      </c>
      <c r="B416" s="393" t="s">
        <v>42084</v>
      </c>
      <c r="C416" s="393" t="s">
        <v>6397</v>
      </c>
      <c r="D416" s="256" t="s">
        <v>42408</v>
      </c>
    </row>
    <row r="417" spans="1:4">
      <c r="A417" s="393">
        <v>41072</v>
      </c>
      <c r="B417" s="393" t="s">
        <v>31539</v>
      </c>
      <c r="C417" s="393" t="s">
        <v>6406</v>
      </c>
      <c r="D417" s="256" t="s">
        <v>46957</v>
      </c>
    </row>
    <row r="418" spans="1:4">
      <c r="A418" s="393">
        <v>6121</v>
      </c>
      <c r="B418" s="393" t="s">
        <v>31540</v>
      </c>
      <c r="C418" s="393" t="s">
        <v>6397</v>
      </c>
      <c r="D418" s="256" t="s">
        <v>47037</v>
      </c>
    </row>
    <row r="419" spans="1:4">
      <c r="A419" s="393">
        <v>41071</v>
      </c>
      <c r="B419" s="393" t="s">
        <v>31541</v>
      </c>
      <c r="C419" s="393" t="s">
        <v>6406</v>
      </c>
      <c r="D419" s="256" t="s">
        <v>47038</v>
      </c>
    </row>
    <row r="420" spans="1:4">
      <c r="A420" s="393">
        <v>244</v>
      </c>
      <c r="B420" s="393" t="s">
        <v>31542</v>
      </c>
      <c r="C420" s="393" t="s">
        <v>6397</v>
      </c>
      <c r="D420" s="256" t="s">
        <v>42863</v>
      </c>
    </row>
    <row r="421" spans="1:4">
      <c r="A421" s="393">
        <v>41093</v>
      </c>
      <c r="B421" s="393" t="s">
        <v>31543</v>
      </c>
      <c r="C421" s="393" t="s">
        <v>6406</v>
      </c>
      <c r="D421" s="256" t="s">
        <v>47039</v>
      </c>
    </row>
    <row r="422" spans="1:4">
      <c r="A422" s="393">
        <v>532</v>
      </c>
      <c r="B422" s="393" t="s">
        <v>31544</v>
      </c>
      <c r="C422" s="393" t="s">
        <v>6397</v>
      </c>
      <c r="D422" s="256" t="s">
        <v>47040</v>
      </c>
    </row>
    <row r="423" spans="1:4">
      <c r="A423" s="393">
        <v>40931</v>
      </c>
      <c r="B423" s="393" t="s">
        <v>31545</v>
      </c>
      <c r="C423" s="393" t="s">
        <v>6406</v>
      </c>
      <c r="D423" s="256" t="s">
        <v>47041</v>
      </c>
    </row>
    <row r="424" spans="1:4">
      <c r="A424" s="393">
        <v>36150</v>
      </c>
      <c r="B424" s="393" t="s">
        <v>31546</v>
      </c>
      <c r="C424" s="393" t="s">
        <v>6396</v>
      </c>
      <c r="D424" s="256" t="s">
        <v>40489</v>
      </c>
    </row>
    <row r="425" spans="1:4">
      <c r="A425" s="393">
        <v>4760</v>
      </c>
      <c r="B425" s="393" t="s">
        <v>42088</v>
      </c>
      <c r="C425" s="393" t="s">
        <v>6397</v>
      </c>
      <c r="D425" s="256" t="s">
        <v>46967</v>
      </c>
    </row>
    <row r="426" spans="1:4">
      <c r="A426" s="393">
        <v>41069</v>
      </c>
      <c r="B426" s="393" t="s">
        <v>31547</v>
      </c>
      <c r="C426" s="393" t="s">
        <v>6406</v>
      </c>
      <c r="D426" s="256" t="s">
        <v>46968</v>
      </c>
    </row>
    <row r="427" spans="1:4">
      <c r="A427" s="393">
        <v>10422</v>
      </c>
      <c r="B427" s="393" t="s">
        <v>31548</v>
      </c>
      <c r="C427" s="393" t="s">
        <v>6396</v>
      </c>
      <c r="D427" s="256" t="s">
        <v>42089</v>
      </c>
    </row>
    <row r="428" spans="1:4">
      <c r="A428" s="393">
        <v>44019</v>
      </c>
      <c r="B428" s="393" t="s">
        <v>31549</v>
      </c>
      <c r="C428" s="393" t="s">
        <v>6396</v>
      </c>
      <c r="D428" s="256" t="s">
        <v>42090</v>
      </c>
    </row>
    <row r="429" spans="1:4">
      <c r="A429" s="393">
        <v>36520</v>
      </c>
      <c r="B429" s="393" t="s">
        <v>31550</v>
      </c>
      <c r="C429" s="393" t="s">
        <v>6396</v>
      </c>
      <c r="D429" s="256" t="s">
        <v>42091</v>
      </c>
    </row>
    <row r="430" spans="1:4">
      <c r="A430" s="393">
        <v>42319</v>
      </c>
      <c r="B430" s="393" t="s">
        <v>31551</v>
      </c>
      <c r="C430" s="393" t="s">
        <v>6396</v>
      </c>
      <c r="D430" s="256" t="s">
        <v>42092</v>
      </c>
    </row>
    <row r="431" spans="1:4">
      <c r="A431" s="393">
        <v>10420</v>
      </c>
      <c r="B431" s="393" t="s">
        <v>31552</v>
      </c>
      <c r="C431" s="393" t="s">
        <v>6396</v>
      </c>
      <c r="D431" s="256" t="s">
        <v>42093</v>
      </c>
    </row>
    <row r="432" spans="1:4">
      <c r="A432" s="393">
        <v>10421</v>
      </c>
      <c r="B432" s="393" t="s">
        <v>31553</v>
      </c>
      <c r="C432" s="393" t="s">
        <v>6396</v>
      </c>
      <c r="D432" s="256" t="s">
        <v>42094</v>
      </c>
    </row>
    <row r="433" spans="1:4">
      <c r="A433" s="393">
        <v>11786</v>
      </c>
      <c r="B433" s="393" t="s">
        <v>31554</v>
      </c>
      <c r="C433" s="393" t="s">
        <v>6396</v>
      </c>
      <c r="D433" s="256" t="s">
        <v>42095</v>
      </c>
    </row>
    <row r="434" spans="1:4">
      <c r="A434" s="393">
        <v>10</v>
      </c>
      <c r="B434" s="393" t="s">
        <v>31555</v>
      </c>
      <c r="C434" s="393" t="s">
        <v>6396</v>
      </c>
      <c r="D434" s="256" t="s">
        <v>42096</v>
      </c>
    </row>
    <row r="435" spans="1:4">
      <c r="A435" s="393">
        <v>4815</v>
      </c>
      <c r="B435" s="393" t="s">
        <v>31556</v>
      </c>
      <c r="C435" s="393" t="s">
        <v>6396</v>
      </c>
      <c r="D435" s="256" t="s">
        <v>40652</v>
      </c>
    </row>
    <row r="436" spans="1:4">
      <c r="A436" s="393">
        <v>541</v>
      </c>
      <c r="B436" s="393" t="s">
        <v>31557</v>
      </c>
      <c r="C436" s="393" t="s">
        <v>6396</v>
      </c>
      <c r="D436" s="256" t="s">
        <v>42097</v>
      </c>
    </row>
    <row r="437" spans="1:4">
      <c r="A437" s="393">
        <v>542</v>
      </c>
      <c r="B437" s="393" t="s">
        <v>31558</v>
      </c>
      <c r="C437" s="393" t="s">
        <v>6396</v>
      </c>
      <c r="D437" s="256" t="s">
        <v>42098</v>
      </c>
    </row>
    <row r="438" spans="1:4">
      <c r="A438" s="393">
        <v>540</v>
      </c>
      <c r="B438" s="393" t="s">
        <v>31559</v>
      </c>
      <c r="C438" s="393" t="s">
        <v>6396</v>
      </c>
      <c r="D438" s="256" t="s">
        <v>42099</v>
      </c>
    </row>
    <row r="439" spans="1:4">
      <c r="A439" s="393">
        <v>38364</v>
      </c>
      <c r="B439" s="393" t="s">
        <v>31560</v>
      </c>
      <c r="C439" s="393" t="s">
        <v>6396</v>
      </c>
      <c r="D439" s="256" t="s">
        <v>47042</v>
      </c>
    </row>
    <row r="440" spans="1:4">
      <c r="A440" s="393">
        <v>11692</v>
      </c>
      <c r="B440" s="393" t="s">
        <v>31561</v>
      </c>
      <c r="C440" s="393" t="s">
        <v>6395</v>
      </c>
      <c r="D440" s="256" t="s">
        <v>47043</v>
      </c>
    </row>
    <row r="441" spans="1:4">
      <c r="A441" s="393">
        <v>1746</v>
      </c>
      <c r="B441" s="393" t="s">
        <v>31562</v>
      </c>
      <c r="C441" s="393" t="s">
        <v>6396</v>
      </c>
      <c r="D441" s="256" t="s">
        <v>41133</v>
      </c>
    </row>
    <row r="442" spans="1:4">
      <c r="A442" s="393">
        <v>1748</v>
      </c>
      <c r="B442" s="393" t="s">
        <v>31563</v>
      </c>
      <c r="C442" s="393" t="s">
        <v>6396</v>
      </c>
      <c r="D442" s="256" t="s">
        <v>42100</v>
      </c>
    </row>
    <row r="443" spans="1:4">
      <c r="A443" s="393">
        <v>1749</v>
      </c>
      <c r="B443" s="393" t="s">
        <v>31564</v>
      </c>
      <c r="C443" s="393" t="s">
        <v>6396</v>
      </c>
      <c r="D443" s="256" t="s">
        <v>42101</v>
      </c>
    </row>
    <row r="444" spans="1:4">
      <c r="A444" s="393">
        <v>37412</v>
      </c>
      <c r="B444" s="393" t="s">
        <v>31565</v>
      </c>
      <c r="C444" s="393" t="s">
        <v>6396</v>
      </c>
      <c r="D444" s="256" t="s">
        <v>42102</v>
      </c>
    </row>
    <row r="445" spans="1:4">
      <c r="A445" s="393">
        <v>1745</v>
      </c>
      <c r="B445" s="393" t="s">
        <v>31566</v>
      </c>
      <c r="C445" s="393" t="s">
        <v>6396</v>
      </c>
      <c r="D445" s="256" t="s">
        <v>42103</v>
      </c>
    </row>
    <row r="446" spans="1:4">
      <c r="A446" s="393">
        <v>1750</v>
      </c>
      <c r="B446" s="393" t="s">
        <v>31567</v>
      </c>
      <c r="C446" s="393" t="s">
        <v>6396</v>
      </c>
      <c r="D446" s="256" t="s">
        <v>42104</v>
      </c>
    </row>
    <row r="447" spans="1:4">
      <c r="A447" s="393">
        <v>11687</v>
      </c>
      <c r="B447" s="393" t="s">
        <v>31568</v>
      </c>
      <c r="C447" s="393" t="s">
        <v>6399</v>
      </c>
      <c r="D447" s="256" t="s">
        <v>42105</v>
      </c>
    </row>
    <row r="448" spans="1:4">
      <c r="A448" s="393">
        <v>11689</v>
      </c>
      <c r="B448" s="393" t="s">
        <v>31569</v>
      </c>
      <c r="C448" s="393" t="s">
        <v>6399</v>
      </c>
      <c r="D448" s="256" t="s">
        <v>42106</v>
      </c>
    </row>
    <row r="449" spans="1:4">
      <c r="A449" s="393">
        <v>11693</v>
      </c>
      <c r="B449" s="393" t="s">
        <v>31570</v>
      </c>
      <c r="C449" s="393" t="s">
        <v>6395</v>
      </c>
      <c r="D449" s="256" t="s">
        <v>42107</v>
      </c>
    </row>
    <row r="450" spans="1:4">
      <c r="A450" s="393">
        <v>36215</v>
      </c>
      <c r="B450" s="393" t="s">
        <v>31571</v>
      </c>
      <c r="C450" s="393" t="s">
        <v>6396</v>
      </c>
      <c r="D450" s="256" t="s">
        <v>42108</v>
      </c>
    </row>
    <row r="451" spans="1:4">
      <c r="A451" s="393">
        <v>42439</v>
      </c>
      <c r="B451" s="393" t="s">
        <v>31572</v>
      </c>
      <c r="C451" s="393" t="s">
        <v>6396</v>
      </c>
      <c r="D451" s="256" t="s">
        <v>42109</v>
      </c>
    </row>
    <row r="452" spans="1:4">
      <c r="A452" s="393">
        <v>38381</v>
      </c>
      <c r="B452" s="393" t="s">
        <v>31573</v>
      </c>
      <c r="C452" s="393" t="s">
        <v>6396</v>
      </c>
      <c r="D452" s="256" t="s">
        <v>40156</v>
      </c>
    </row>
    <row r="453" spans="1:4">
      <c r="A453" s="393">
        <v>39621</v>
      </c>
      <c r="B453" s="393" t="s">
        <v>31574</v>
      </c>
      <c r="C453" s="393" t="s">
        <v>6411</v>
      </c>
      <c r="D453" s="256" t="s">
        <v>42110</v>
      </c>
    </row>
    <row r="454" spans="1:4">
      <c r="A454" s="393">
        <v>39624</v>
      </c>
      <c r="B454" s="393" t="s">
        <v>31575</v>
      </c>
      <c r="C454" s="393" t="s">
        <v>6411</v>
      </c>
      <c r="D454" s="256" t="s">
        <v>42111</v>
      </c>
    </row>
    <row r="455" spans="1:4">
      <c r="A455" s="393">
        <v>39615</v>
      </c>
      <c r="B455" s="393" t="s">
        <v>31576</v>
      </c>
      <c r="C455" s="393" t="s">
        <v>6396</v>
      </c>
      <c r="D455" s="256" t="s">
        <v>42112</v>
      </c>
    </row>
    <row r="456" spans="1:4">
      <c r="A456" s="393">
        <v>39620</v>
      </c>
      <c r="B456" s="393" t="s">
        <v>31577</v>
      </c>
      <c r="C456" s="393" t="s">
        <v>6396</v>
      </c>
      <c r="D456" s="256" t="s">
        <v>42113</v>
      </c>
    </row>
    <row r="457" spans="1:4">
      <c r="A457" s="393">
        <v>39623</v>
      </c>
      <c r="B457" s="393" t="s">
        <v>31578</v>
      </c>
      <c r="C457" s="393" t="s">
        <v>6396</v>
      </c>
      <c r="D457" s="256" t="s">
        <v>42114</v>
      </c>
    </row>
    <row r="458" spans="1:4">
      <c r="A458" s="393">
        <v>36207</v>
      </c>
      <c r="B458" s="393" t="s">
        <v>31579</v>
      </c>
      <c r="C458" s="393" t="s">
        <v>6396</v>
      </c>
      <c r="D458" s="256" t="s">
        <v>42115</v>
      </c>
    </row>
    <row r="459" spans="1:4">
      <c r="A459" s="393">
        <v>36209</v>
      </c>
      <c r="B459" s="393" t="s">
        <v>31580</v>
      </c>
      <c r="C459" s="393" t="s">
        <v>6396</v>
      </c>
      <c r="D459" s="256" t="s">
        <v>42116</v>
      </c>
    </row>
    <row r="460" spans="1:4">
      <c r="A460" s="393">
        <v>36210</v>
      </c>
      <c r="B460" s="393" t="s">
        <v>31581</v>
      </c>
      <c r="C460" s="393" t="s">
        <v>6396</v>
      </c>
      <c r="D460" s="256" t="s">
        <v>42117</v>
      </c>
    </row>
    <row r="461" spans="1:4">
      <c r="A461" s="393">
        <v>36204</v>
      </c>
      <c r="B461" s="393" t="s">
        <v>31582</v>
      </c>
      <c r="C461" s="393" t="s">
        <v>6396</v>
      </c>
      <c r="D461" s="256" t="s">
        <v>42118</v>
      </c>
    </row>
    <row r="462" spans="1:4">
      <c r="A462" s="393">
        <v>36205</v>
      </c>
      <c r="B462" s="393" t="s">
        <v>31583</v>
      </c>
      <c r="C462" s="393" t="s">
        <v>6396</v>
      </c>
      <c r="D462" s="256" t="s">
        <v>40113</v>
      </c>
    </row>
    <row r="463" spans="1:4">
      <c r="A463" s="393">
        <v>36081</v>
      </c>
      <c r="B463" s="393" t="s">
        <v>31584</v>
      </c>
      <c r="C463" s="393" t="s">
        <v>6396</v>
      </c>
      <c r="D463" s="256" t="s">
        <v>42119</v>
      </c>
    </row>
    <row r="464" spans="1:4">
      <c r="A464" s="393">
        <v>36206</v>
      </c>
      <c r="B464" s="393" t="s">
        <v>31585</v>
      </c>
      <c r="C464" s="393" t="s">
        <v>6396</v>
      </c>
      <c r="D464" s="256" t="s">
        <v>42120</v>
      </c>
    </row>
    <row r="465" spans="1:4">
      <c r="A465" s="393">
        <v>36218</v>
      </c>
      <c r="B465" s="393" t="s">
        <v>31586</v>
      </c>
      <c r="C465" s="393" t="s">
        <v>6396</v>
      </c>
      <c r="D465" s="256" t="s">
        <v>42121</v>
      </c>
    </row>
    <row r="466" spans="1:4">
      <c r="A466" s="393">
        <v>36220</v>
      </c>
      <c r="B466" s="393" t="s">
        <v>31587</v>
      </c>
      <c r="C466" s="393" t="s">
        <v>6396</v>
      </c>
      <c r="D466" s="256" t="s">
        <v>42122</v>
      </c>
    </row>
    <row r="467" spans="1:4">
      <c r="A467" s="393">
        <v>36080</v>
      </c>
      <c r="B467" s="393" t="s">
        <v>31588</v>
      </c>
      <c r="C467" s="393" t="s">
        <v>6396</v>
      </c>
      <c r="D467" s="256" t="s">
        <v>42123</v>
      </c>
    </row>
    <row r="468" spans="1:4">
      <c r="A468" s="393">
        <v>36223</v>
      </c>
      <c r="B468" s="393" t="s">
        <v>31589</v>
      </c>
      <c r="C468" s="393" t="s">
        <v>6396</v>
      </c>
      <c r="D468" s="256" t="s">
        <v>42124</v>
      </c>
    </row>
    <row r="469" spans="1:4">
      <c r="A469" s="393">
        <v>546</v>
      </c>
      <c r="B469" s="393" t="s">
        <v>31590</v>
      </c>
      <c r="C469" s="393" t="s">
        <v>6398</v>
      </c>
      <c r="D469" s="256" t="s">
        <v>41998</v>
      </c>
    </row>
    <row r="470" spans="1:4">
      <c r="A470" s="393">
        <v>566</v>
      </c>
      <c r="B470" s="393" t="s">
        <v>31591</v>
      </c>
      <c r="C470" s="393" t="s">
        <v>6399</v>
      </c>
      <c r="D470" s="256" t="s">
        <v>41240</v>
      </c>
    </row>
    <row r="471" spans="1:4">
      <c r="A471" s="393">
        <v>565</v>
      </c>
      <c r="B471" s="393" t="s">
        <v>31592</v>
      </c>
      <c r="C471" s="393" t="s">
        <v>6399</v>
      </c>
      <c r="D471" s="256" t="s">
        <v>40228</v>
      </c>
    </row>
    <row r="472" spans="1:4">
      <c r="A472" s="393">
        <v>555</v>
      </c>
      <c r="B472" s="393" t="s">
        <v>31593</v>
      </c>
      <c r="C472" s="393" t="s">
        <v>6399</v>
      </c>
      <c r="D472" s="256" t="s">
        <v>39775</v>
      </c>
    </row>
    <row r="473" spans="1:4">
      <c r="A473" s="393">
        <v>557</v>
      </c>
      <c r="B473" s="393" t="s">
        <v>31594</v>
      </c>
      <c r="C473" s="393" t="s">
        <v>6399</v>
      </c>
      <c r="D473" s="256" t="s">
        <v>47044</v>
      </c>
    </row>
    <row r="474" spans="1:4">
      <c r="A474" s="393">
        <v>552</v>
      </c>
      <c r="B474" s="393" t="s">
        <v>31595</v>
      </c>
      <c r="C474" s="393" t="s">
        <v>6399</v>
      </c>
      <c r="D474" s="256" t="s">
        <v>39596</v>
      </c>
    </row>
    <row r="475" spans="1:4">
      <c r="A475" s="393">
        <v>563</v>
      </c>
      <c r="B475" s="393" t="s">
        <v>31596</v>
      </c>
      <c r="C475" s="393" t="s">
        <v>6399</v>
      </c>
      <c r="D475" s="256" t="s">
        <v>42057</v>
      </c>
    </row>
    <row r="476" spans="1:4">
      <c r="A476" s="393">
        <v>549</v>
      </c>
      <c r="B476" s="393" t="s">
        <v>31597</v>
      </c>
      <c r="C476" s="393" t="s">
        <v>6399</v>
      </c>
      <c r="D476" s="256" t="s">
        <v>47045</v>
      </c>
    </row>
    <row r="477" spans="1:4">
      <c r="A477" s="393">
        <v>551</v>
      </c>
      <c r="B477" s="393" t="s">
        <v>31598</v>
      </c>
      <c r="C477" s="393" t="s">
        <v>6399</v>
      </c>
      <c r="D477" s="256" t="s">
        <v>47046</v>
      </c>
    </row>
    <row r="478" spans="1:4">
      <c r="A478" s="393">
        <v>559</v>
      </c>
      <c r="B478" s="393" t="s">
        <v>31599</v>
      </c>
      <c r="C478" s="393" t="s">
        <v>6399</v>
      </c>
      <c r="D478" s="256" t="s">
        <v>47047</v>
      </c>
    </row>
    <row r="479" spans="1:4">
      <c r="A479" s="393">
        <v>560</v>
      </c>
      <c r="B479" s="393" t="s">
        <v>31600</v>
      </c>
      <c r="C479" s="393" t="s">
        <v>6399</v>
      </c>
      <c r="D479" s="256" t="s">
        <v>45620</v>
      </c>
    </row>
    <row r="480" spans="1:4">
      <c r="A480" s="393">
        <v>547</v>
      </c>
      <c r="B480" s="393" t="s">
        <v>31601</v>
      </c>
      <c r="C480" s="393" t="s">
        <v>6399</v>
      </c>
      <c r="D480" s="256" t="s">
        <v>47048</v>
      </c>
    </row>
    <row r="481" spans="1:4">
      <c r="A481" s="393">
        <v>38127</v>
      </c>
      <c r="B481" s="393" t="s">
        <v>31602</v>
      </c>
      <c r="C481" s="393" t="s">
        <v>6396</v>
      </c>
      <c r="D481" s="256" t="s">
        <v>42127</v>
      </c>
    </row>
    <row r="482" spans="1:4">
      <c r="A482" s="393">
        <v>38060</v>
      </c>
      <c r="B482" s="393" t="s">
        <v>31603</v>
      </c>
      <c r="C482" s="393" t="s">
        <v>6396</v>
      </c>
      <c r="D482" s="256" t="s">
        <v>40433</v>
      </c>
    </row>
    <row r="483" spans="1:4">
      <c r="A483" s="393">
        <v>10956</v>
      </c>
      <c r="B483" s="393" t="s">
        <v>31604</v>
      </c>
      <c r="C483" s="393" t="s">
        <v>6396</v>
      </c>
      <c r="D483" s="256" t="s">
        <v>47049</v>
      </c>
    </row>
    <row r="484" spans="1:4">
      <c r="A484" s="393">
        <v>39380</v>
      </c>
      <c r="B484" s="393" t="s">
        <v>31605</v>
      </c>
      <c r="C484" s="393" t="s">
        <v>6396</v>
      </c>
      <c r="D484" s="256" t="s">
        <v>39954</v>
      </c>
    </row>
    <row r="485" spans="1:4">
      <c r="A485" s="393">
        <v>37597</v>
      </c>
      <c r="B485" s="393" t="s">
        <v>31606</v>
      </c>
      <c r="C485" s="393" t="s">
        <v>6396</v>
      </c>
      <c r="D485" s="256" t="s">
        <v>42129</v>
      </c>
    </row>
    <row r="486" spans="1:4">
      <c r="A486" s="393">
        <v>183</v>
      </c>
      <c r="B486" s="393" t="s">
        <v>31607</v>
      </c>
      <c r="C486" s="393" t="s">
        <v>6412</v>
      </c>
      <c r="D486" s="256" t="s">
        <v>47050</v>
      </c>
    </row>
    <row r="487" spans="1:4">
      <c r="A487" s="393">
        <v>184</v>
      </c>
      <c r="B487" s="393" t="s">
        <v>31608</v>
      </c>
      <c r="C487" s="393" t="s">
        <v>6412</v>
      </c>
      <c r="D487" s="256" t="s">
        <v>47051</v>
      </c>
    </row>
    <row r="488" spans="1:4">
      <c r="A488" s="393">
        <v>181</v>
      </c>
      <c r="B488" s="393" t="s">
        <v>31609</v>
      </c>
      <c r="C488" s="393" t="s">
        <v>6412</v>
      </c>
      <c r="D488" s="256" t="s">
        <v>47052</v>
      </c>
    </row>
    <row r="489" spans="1:4">
      <c r="A489" s="393">
        <v>20001</v>
      </c>
      <c r="B489" s="393" t="s">
        <v>31610</v>
      </c>
      <c r="C489" s="393" t="s">
        <v>6412</v>
      </c>
      <c r="D489" s="256" t="s">
        <v>47053</v>
      </c>
    </row>
    <row r="490" spans="1:4">
      <c r="A490" s="393">
        <v>39837</v>
      </c>
      <c r="B490" s="393" t="s">
        <v>31611</v>
      </c>
      <c r="C490" s="393" t="s">
        <v>6412</v>
      </c>
      <c r="D490" s="256" t="s">
        <v>47054</v>
      </c>
    </row>
    <row r="491" spans="1:4">
      <c r="A491" s="393">
        <v>43366</v>
      </c>
      <c r="B491" s="393" t="s">
        <v>42130</v>
      </c>
      <c r="C491" s="393" t="s">
        <v>6398</v>
      </c>
      <c r="D491" s="256" t="s">
        <v>42991</v>
      </c>
    </row>
    <row r="492" spans="1:4">
      <c r="A492" s="393">
        <v>10535</v>
      </c>
      <c r="B492" s="393" t="s">
        <v>31612</v>
      </c>
      <c r="C492" s="393" t="s">
        <v>6396</v>
      </c>
      <c r="D492" s="256" t="s">
        <v>47055</v>
      </c>
    </row>
    <row r="493" spans="1:4">
      <c r="A493" s="393">
        <v>10537</v>
      </c>
      <c r="B493" s="393" t="s">
        <v>31613</v>
      </c>
      <c r="C493" s="393" t="s">
        <v>6396</v>
      </c>
      <c r="D493" s="256" t="s">
        <v>47056</v>
      </c>
    </row>
    <row r="494" spans="1:4">
      <c r="A494" s="393">
        <v>13891</v>
      </c>
      <c r="B494" s="393" t="s">
        <v>31614</v>
      </c>
      <c r="C494" s="393" t="s">
        <v>6396</v>
      </c>
      <c r="D494" s="256" t="s">
        <v>47057</v>
      </c>
    </row>
    <row r="495" spans="1:4">
      <c r="A495" s="393">
        <v>44492</v>
      </c>
      <c r="B495" s="393" t="s">
        <v>31615</v>
      </c>
      <c r="C495" s="393" t="s">
        <v>6396</v>
      </c>
      <c r="D495" s="256" t="s">
        <v>47058</v>
      </c>
    </row>
    <row r="496" spans="1:4">
      <c r="A496" s="393">
        <v>36396</v>
      </c>
      <c r="B496" s="393" t="s">
        <v>31616</v>
      </c>
      <c r="C496" s="393" t="s">
        <v>6396</v>
      </c>
      <c r="D496" s="256" t="s">
        <v>47059</v>
      </c>
    </row>
    <row r="497" spans="1:4">
      <c r="A497" s="393">
        <v>36397</v>
      </c>
      <c r="B497" s="393" t="s">
        <v>31617</v>
      </c>
      <c r="C497" s="393" t="s">
        <v>6396</v>
      </c>
      <c r="D497" s="256" t="s">
        <v>47060</v>
      </c>
    </row>
    <row r="498" spans="1:4">
      <c r="A498" s="393">
        <v>36398</v>
      </c>
      <c r="B498" s="393" t="s">
        <v>31618</v>
      </c>
      <c r="C498" s="393" t="s">
        <v>6396</v>
      </c>
      <c r="D498" s="256" t="s">
        <v>47061</v>
      </c>
    </row>
    <row r="499" spans="1:4">
      <c r="A499" s="393">
        <v>647</v>
      </c>
      <c r="B499" s="393" t="s">
        <v>31619</v>
      </c>
      <c r="C499" s="393" t="s">
        <v>6397</v>
      </c>
      <c r="D499" s="256" t="s">
        <v>40716</v>
      </c>
    </row>
    <row r="500" spans="1:4">
      <c r="A500" s="393">
        <v>40920</v>
      </c>
      <c r="B500" s="393" t="s">
        <v>31620</v>
      </c>
      <c r="C500" s="393" t="s">
        <v>6406</v>
      </c>
      <c r="D500" s="256" t="s">
        <v>47032</v>
      </c>
    </row>
    <row r="501" spans="1:4">
      <c r="A501" s="393">
        <v>715</v>
      </c>
      <c r="B501" s="393" t="s">
        <v>31621</v>
      </c>
      <c r="C501" s="393" t="s">
        <v>6396</v>
      </c>
      <c r="D501" s="256" t="s">
        <v>41835</v>
      </c>
    </row>
    <row r="502" spans="1:4">
      <c r="A502" s="393">
        <v>716</v>
      </c>
      <c r="B502" s="393" t="s">
        <v>31622</v>
      </c>
      <c r="C502" s="393" t="s">
        <v>6396</v>
      </c>
      <c r="D502" s="256" t="s">
        <v>41495</v>
      </c>
    </row>
    <row r="503" spans="1:4">
      <c r="A503" s="393">
        <v>38783</v>
      </c>
      <c r="B503" s="393" t="s">
        <v>31623</v>
      </c>
      <c r="C503" s="393" t="s">
        <v>6396</v>
      </c>
      <c r="D503" s="256" t="s">
        <v>42398</v>
      </c>
    </row>
    <row r="504" spans="1:4">
      <c r="A504" s="393">
        <v>37593</v>
      </c>
      <c r="B504" s="393" t="s">
        <v>31624</v>
      </c>
      <c r="C504" s="393" t="s">
        <v>6396</v>
      </c>
      <c r="D504" s="256" t="s">
        <v>39670</v>
      </c>
    </row>
    <row r="505" spans="1:4">
      <c r="A505" s="393">
        <v>37594</v>
      </c>
      <c r="B505" s="393" t="s">
        <v>31625</v>
      </c>
      <c r="C505" s="393" t="s">
        <v>6396</v>
      </c>
      <c r="D505" s="256" t="s">
        <v>43388</v>
      </c>
    </row>
    <row r="506" spans="1:4">
      <c r="A506" s="393">
        <v>37592</v>
      </c>
      <c r="B506" s="393" t="s">
        <v>31626</v>
      </c>
      <c r="C506" s="393" t="s">
        <v>6396</v>
      </c>
      <c r="D506" s="256" t="s">
        <v>39725</v>
      </c>
    </row>
    <row r="507" spans="1:4">
      <c r="A507" s="393">
        <v>7270</v>
      </c>
      <c r="B507" s="393" t="s">
        <v>31627</v>
      </c>
      <c r="C507" s="393" t="s">
        <v>6396</v>
      </c>
      <c r="D507" s="256" t="s">
        <v>39461</v>
      </c>
    </row>
    <row r="508" spans="1:4">
      <c r="A508" s="393">
        <v>7267</v>
      </c>
      <c r="B508" s="393" t="s">
        <v>31628</v>
      </c>
      <c r="C508" s="393" t="s">
        <v>6396</v>
      </c>
      <c r="D508" s="256" t="s">
        <v>39659</v>
      </c>
    </row>
    <row r="509" spans="1:4">
      <c r="A509" s="393">
        <v>7271</v>
      </c>
      <c r="B509" s="393" t="s">
        <v>31629</v>
      </c>
      <c r="C509" s="393" t="s">
        <v>6396</v>
      </c>
      <c r="D509" s="256" t="s">
        <v>39787</v>
      </c>
    </row>
    <row r="510" spans="1:4">
      <c r="A510" s="393">
        <v>7266</v>
      </c>
      <c r="B510" s="393" t="s">
        <v>31630</v>
      </c>
      <c r="C510" s="393" t="s">
        <v>6413</v>
      </c>
      <c r="D510" s="256" t="s">
        <v>47062</v>
      </c>
    </row>
    <row r="511" spans="1:4">
      <c r="A511" s="393">
        <v>7268</v>
      </c>
      <c r="B511" s="393" t="s">
        <v>31631</v>
      </c>
      <c r="C511" s="393" t="s">
        <v>6396</v>
      </c>
      <c r="D511" s="256" t="s">
        <v>42672</v>
      </c>
    </row>
    <row r="512" spans="1:4">
      <c r="A512" s="393">
        <v>34556</v>
      </c>
      <c r="B512" s="393" t="s">
        <v>31632</v>
      </c>
      <c r="C512" s="393" t="s">
        <v>6396</v>
      </c>
      <c r="D512" s="256" t="s">
        <v>42297</v>
      </c>
    </row>
    <row r="513" spans="1:4">
      <c r="A513" s="393">
        <v>37873</v>
      </c>
      <c r="B513" s="393" t="s">
        <v>31633</v>
      </c>
      <c r="C513" s="393" t="s">
        <v>6396</v>
      </c>
      <c r="D513" s="256" t="s">
        <v>41953</v>
      </c>
    </row>
    <row r="514" spans="1:4">
      <c r="A514" s="393">
        <v>34564</v>
      </c>
      <c r="B514" s="393" t="s">
        <v>31634</v>
      </c>
      <c r="C514" s="393" t="s">
        <v>6396</v>
      </c>
      <c r="D514" s="256" t="s">
        <v>41656</v>
      </c>
    </row>
    <row r="515" spans="1:4">
      <c r="A515" s="393">
        <v>34565</v>
      </c>
      <c r="B515" s="393" t="s">
        <v>31635</v>
      </c>
      <c r="C515" s="393" t="s">
        <v>6396</v>
      </c>
      <c r="D515" s="256" t="s">
        <v>40681</v>
      </c>
    </row>
    <row r="516" spans="1:4">
      <c r="A516" s="393">
        <v>38590</v>
      </c>
      <c r="B516" s="393" t="s">
        <v>31636</v>
      </c>
      <c r="C516" s="393" t="s">
        <v>6396</v>
      </c>
      <c r="D516" s="256" t="s">
        <v>42635</v>
      </c>
    </row>
    <row r="517" spans="1:4">
      <c r="A517" s="393">
        <v>34566</v>
      </c>
      <c r="B517" s="393" t="s">
        <v>31637</v>
      </c>
      <c r="C517" s="393" t="s">
        <v>6396</v>
      </c>
      <c r="D517" s="256" t="s">
        <v>43258</v>
      </c>
    </row>
    <row r="518" spans="1:4">
      <c r="A518" s="393">
        <v>34567</v>
      </c>
      <c r="B518" s="393" t="s">
        <v>31638</v>
      </c>
      <c r="C518" s="393" t="s">
        <v>6396</v>
      </c>
      <c r="D518" s="256" t="s">
        <v>39804</v>
      </c>
    </row>
    <row r="519" spans="1:4">
      <c r="A519" s="393">
        <v>38591</v>
      </c>
      <c r="B519" s="393" t="s">
        <v>31639</v>
      </c>
      <c r="C519" s="393" t="s">
        <v>6396</v>
      </c>
      <c r="D519" s="256" t="s">
        <v>39898</v>
      </c>
    </row>
    <row r="520" spans="1:4">
      <c r="A520" s="393">
        <v>34568</v>
      </c>
      <c r="B520" s="393" t="s">
        <v>31640</v>
      </c>
      <c r="C520" s="393" t="s">
        <v>6396</v>
      </c>
      <c r="D520" s="256" t="s">
        <v>46515</v>
      </c>
    </row>
    <row r="521" spans="1:4">
      <c r="A521" s="393">
        <v>34569</v>
      </c>
      <c r="B521" s="393" t="s">
        <v>31641</v>
      </c>
      <c r="C521" s="393" t="s">
        <v>6396</v>
      </c>
      <c r="D521" s="256" t="s">
        <v>40681</v>
      </c>
    </row>
    <row r="522" spans="1:4">
      <c r="A522" s="393">
        <v>34570</v>
      </c>
      <c r="B522" s="393" t="s">
        <v>31642</v>
      </c>
      <c r="C522" s="393" t="s">
        <v>6396</v>
      </c>
      <c r="D522" s="256" t="s">
        <v>39830</v>
      </c>
    </row>
    <row r="523" spans="1:4">
      <c r="A523" s="393">
        <v>25070</v>
      </c>
      <c r="B523" s="393" t="s">
        <v>31643</v>
      </c>
      <c r="C523" s="393" t="s">
        <v>6396</v>
      </c>
      <c r="D523" s="256" t="s">
        <v>42478</v>
      </c>
    </row>
    <row r="524" spans="1:4">
      <c r="A524" s="393">
        <v>34571</v>
      </c>
      <c r="B524" s="393" t="s">
        <v>31644</v>
      </c>
      <c r="C524" s="393" t="s">
        <v>6396</v>
      </c>
      <c r="D524" s="256" t="s">
        <v>42779</v>
      </c>
    </row>
    <row r="525" spans="1:4">
      <c r="A525" s="393">
        <v>34573</v>
      </c>
      <c r="B525" s="393" t="s">
        <v>31645</v>
      </c>
      <c r="C525" s="393" t="s">
        <v>6396</v>
      </c>
      <c r="D525" s="256" t="s">
        <v>39670</v>
      </c>
    </row>
    <row r="526" spans="1:4">
      <c r="A526" s="393">
        <v>37107</v>
      </c>
      <c r="B526" s="393" t="s">
        <v>31646</v>
      </c>
      <c r="C526" s="393" t="s">
        <v>6396</v>
      </c>
      <c r="D526" s="256" t="s">
        <v>42477</v>
      </c>
    </row>
    <row r="527" spans="1:4">
      <c r="A527" s="393">
        <v>34576</v>
      </c>
      <c r="B527" s="393" t="s">
        <v>31647</v>
      </c>
      <c r="C527" s="393" t="s">
        <v>6396</v>
      </c>
      <c r="D527" s="256" t="s">
        <v>43076</v>
      </c>
    </row>
    <row r="528" spans="1:4">
      <c r="A528" s="393">
        <v>34577</v>
      </c>
      <c r="B528" s="393" t="s">
        <v>31648</v>
      </c>
      <c r="C528" s="393" t="s">
        <v>6396</v>
      </c>
      <c r="D528" s="256" t="s">
        <v>45857</v>
      </c>
    </row>
    <row r="529" spans="1:4">
      <c r="A529" s="393">
        <v>34578</v>
      </c>
      <c r="B529" s="393" t="s">
        <v>31649</v>
      </c>
      <c r="C529" s="393" t="s">
        <v>6396</v>
      </c>
      <c r="D529" s="256" t="s">
        <v>41651</v>
      </c>
    </row>
    <row r="530" spans="1:4">
      <c r="A530" s="393">
        <v>34579</v>
      </c>
      <c r="B530" s="393" t="s">
        <v>31650</v>
      </c>
      <c r="C530" s="393" t="s">
        <v>6396</v>
      </c>
      <c r="D530" s="256" t="s">
        <v>39543</v>
      </c>
    </row>
    <row r="531" spans="1:4">
      <c r="A531" s="393">
        <v>25067</v>
      </c>
      <c r="B531" s="393" t="s">
        <v>31651</v>
      </c>
      <c r="C531" s="393" t="s">
        <v>6396</v>
      </c>
      <c r="D531" s="256" t="s">
        <v>39542</v>
      </c>
    </row>
    <row r="532" spans="1:4">
      <c r="A532" s="393">
        <v>34580</v>
      </c>
      <c r="B532" s="393" t="s">
        <v>31652</v>
      </c>
      <c r="C532" s="393" t="s">
        <v>6396</v>
      </c>
      <c r="D532" s="256" t="s">
        <v>39664</v>
      </c>
    </row>
    <row r="533" spans="1:4">
      <c r="A533" s="393">
        <v>25071</v>
      </c>
      <c r="B533" s="393" t="s">
        <v>31653</v>
      </c>
      <c r="C533" s="393" t="s">
        <v>6396</v>
      </c>
      <c r="D533" s="256" t="s">
        <v>42063</v>
      </c>
    </row>
    <row r="534" spans="1:4">
      <c r="A534" s="393">
        <v>38395</v>
      </c>
      <c r="B534" s="393" t="s">
        <v>31654</v>
      </c>
      <c r="C534" s="393" t="s">
        <v>6396</v>
      </c>
      <c r="D534" s="256" t="s">
        <v>42640</v>
      </c>
    </row>
    <row r="535" spans="1:4">
      <c r="A535" s="393">
        <v>34583</v>
      </c>
      <c r="B535" s="393" t="s">
        <v>31655</v>
      </c>
      <c r="C535" s="393" t="s">
        <v>6395</v>
      </c>
      <c r="D535" s="256" t="s">
        <v>42415</v>
      </c>
    </row>
    <row r="536" spans="1:4">
      <c r="A536" s="393">
        <v>34584</v>
      </c>
      <c r="B536" s="393" t="s">
        <v>31656</v>
      </c>
      <c r="C536" s="393" t="s">
        <v>6395</v>
      </c>
      <c r="D536" s="256" t="s">
        <v>47063</v>
      </c>
    </row>
    <row r="537" spans="1:4">
      <c r="A537" s="393">
        <v>709</v>
      </c>
      <c r="B537" s="393" t="s">
        <v>31657</v>
      </c>
      <c r="C537" s="393" t="s">
        <v>6395</v>
      </c>
      <c r="D537" s="256" t="s">
        <v>42141</v>
      </c>
    </row>
    <row r="538" spans="1:4">
      <c r="A538" s="393">
        <v>34599</v>
      </c>
      <c r="B538" s="393" t="s">
        <v>31658</v>
      </c>
      <c r="C538" s="393" t="s">
        <v>6396</v>
      </c>
      <c r="D538" s="256" t="s">
        <v>42718</v>
      </c>
    </row>
    <row r="539" spans="1:4">
      <c r="A539" s="393">
        <v>34592</v>
      </c>
      <c r="B539" s="393" t="s">
        <v>31659</v>
      </c>
      <c r="C539" s="393" t="s">
        <v>6396</v>
      </c>
      <c r="D539" s="256" t="s">
        <v>41596</v>
      </c>
    </row>
    <row r="540" spans="1:4">
      <c r="A540" s="393">
        <v>37103</v>
      </c>
      <c r="B540" s="393" t="s">
        <v>31660</v>
      </c>
      <c r="C540" s="393" t="s">
        <v>6396</v>
      </c>
      <c r="D540" s="256" t="s">
        <v>42134</v>
      </c>
    </row>
    <row r="541" spans="1:4">
      <c r="A541" s="393">
        <v>34555</v>
      </c>
      <c r="B541" s="393" t="s">
        <v>31661</v>
      </c>
      <c r="C541" s="393" t="s">
        <v>6396</v>
      </c>
      <c r="D541" s="256" t="s">
        <v>41256</v>
      </c>
    </row>
    <row r="542" spans="1:4">
      <c r="A542" s="393">
        <v>674</v>
      </c>
      <c r="B542" s="393" t="s">
        <v>31662</v>
      </c>
      <c r="C542" s="393" t="s">
        <v>6395</v>
      </c>
      <c r="D542" s="256" t="s">
        <v>47064</v>
      </c>
    </row>
    <row r="543" spans="1:4">
      <c r="A543" s="393">
        <v>34600</v>
      </c>
      <c r="B543" s="393" t="s">
        <v>31663</v>
      </c>
      <c r="C543" s="393" t="s">
        <v>6395</v>
      </c>
      <c r="D543" s="256" t="s">
        <v>47065</v>
      </c>
    </row>
    <row r="544" spans="1:4">
      <c r="A544" s="393">
        <v>652</v>
      </c>
      <c r="B544" s="393" t="s">
        <v>31664</v>
      </c>
      <c r="C544" s="393" t="s">
        <v>6395</v>
      </c>
      <c r="D544" s="256" t="s">
        <v>47066</v>
      </c>
    </row>
    <row r="545" spans="1:4">
      <c r="A545" s="393">
        <v>651</v>
      </c>
      <c r="B545" s="393" t="s">
        <v>31665</v>
      </c>
      <c r="C545" s="393" t="s">
        <v>6396</v>
      </c>
      <c r="D545" s="256" t="s">
        <v>42135</v>
      </c>
    </row>
    <row r="546" spans="1:4">
      <c r="A546" s="393">
        <v>654</v>
      </c>
      <c r="B546" s="393" t="s">
        <v>31666</v>
      </c>
      <c r="C546" s="393" t="s">
        <v>6396</v>
      </c>
      <c r="D546" s="256" t="s">
        <v>42297</v>
      </c>
    </row>
    <row r="547" spans="1:4">
      <c r="A547" s="393">
        <v>650</v>
      </c>
      <c r="B547" s="393" t="s">
        <v>31667</v>
      </c>
      <c r="C547" s="393" t="s">
        <v>6396</v>
      </c>
      <c r="D547" s="256" t="s">
        <v>39688</v>
      </c>
    </row>
    <row r="548" spans="1:4">
      <c r="A548" s="393">
        <v>718</v>
      </c>
      <c r="B548" s="393" t="s">
        <v>31668</v>
      </c>
      <c r="C548" s="393" t="s">
        <v>6396</v>
      </c>
      <c r="D548" s="256" t="s">
        <v>42142</v>
      </c>
    </row>
    <row r="549" spans="1:4">
      <c r="A549" s="393">
        <v>11981</v>
      </c>
      <c r="B549" s="393" t="s">
        <v>31669</v>
      </c>
      <c r="C549" s="393" t="s">
        <v>6396</v>
      </c>
      <c r="D549" s="256" t="s">
        <v>42143</v>
      </c>
    </row>
    <row r="550" spans="1:4">
      <c r="A550" s="393">
        <v>34586</v>
      </c>
      <c r="B550" s="393" t="s">
        <v>31670</v>
      </c>
      <c r="C550" s="393" t="s">
        <v>6396</v>
      </c>
      <c r="D550" s="256" t="s">
        <v>42134</v>
      </c>
    </row>
    <row r="551" spans="1:4">
      <c r="A551" s="393">
        <v>38603</v>
      </c>
      <c r="B551" s="393" t="s">
        <v>31671</v>
      </c>
      <c r="C551" s="393" t="s">
        <v>6396</v>
      </c>
      <c r="D551" s="256" t="s">
        <v>40486</v>
      </c>
    </row>
    <row r="552" spans="1:4">
      <c r="A552" s="393">
        <v>34588</v>
      </c>
      <c r="B552" s="393" t="s">
        <v>31672</v>
      </c>
      <c r="C552" s="393" t="s">
        <v>6396</v>
      </c>
      <c r="D552" s="256" t="s">
        <v>39684</v>
      </c>
    </row>
    <row r="553" spans="1:4">
      <c r="A553" s="393">
        <v>34590</v>
      </c>
      <c r="B553" s="393" t="s">
        <v>31673</v>
      </c>
      <c r="C553" s="393" t="s">
        <v>6396</v>
      </c>
      <c r="D553" s="256" t="s">
        <v>42273</v>
      </c>
    </row>
    <row r="554" spans="1:4">
      <c r="A554" s="393">
        <v>34591</v>
      </c>
      <c r="B554" s="393" t="s">
        <v>31674</v>
      </c>
      <c r="C554" s="393" t="s">
        <v>6396</v>
      </c>
      <c r="D554" s="256" t="s">
        <v>41967</v>
      </c>
    </row>
    <row r="555" spans="1:4">
      <c r="A555" s="393">
        <v>41372</v>
      </c>
      <c r="B555" s="393" t="s">
        <v>31675</v>
      </c>
      <c r="C555" s="393" t="s">
        <v>6395</v>
      </c>
      <c r="D555" s="256" t="s">
        <v>47067</v>
      </c>
    </row>
    <row r="556" spans="1:4">
      <c r="A556" s="393">
        <v>41371</v>
      </c>
      <c r="B556" s="393" t="s">
        <v>31676</v>
      </c>
      <c r="C556" s="393" t="s">
        <v>6395</v>
      </c>
      <c r="D556" s="256" t="s">
        <v>47068</v>
      </c>
    </row>
    <row r="557" spans="1:4">
      <c r="A557" s="393">
        <v>40517</v>
      </c>
      <c r="B557" s="393" t="s">
        <v>31677</v>
      </c>
      <c r="C557" s="393" t="s">
        <v>6395</v>
      </c>
      <c r="D557" s="256" t="s">
        <v>40749</v>
      </c>
    </row>
    <row r="558" spans="1:4">
      <c r="A558" s="393">
        <v>40515</v>
      </c>
      <c r="B558" s="393" t="s">
        <v>31678</v>
      </c>
      <c r="C558" s="393" t="s">
        <v>6395</v>
      </c>
      <c r="D558" s="256" t="s">
        <v>47069</v>
      </c>
    </row>
    <row r="559" spans="1:4">
      <c r="A559" s="393">
        <v>40529</v>
      </c>
      <c r="B559" s="393" t="s">
        <v>31679</v>
      </c>
      <c r="C559" s="393" t="s">
        <v>6395</v>
      </c>
      <c r="D559" s="256" t="s">
        <v>47070</v>
      </c>
    </row>
    <row r="560" spans="1:4">
      <c r="A560" s="393">
        <v>36170</v>
      </c>
      <c r="B560" s="393" t="s">
        <v>31680</v>
      </c>
      <c r="C560" s="393" t="s">
        <v>6395</v>
      </c>
      <c r="D560" s="256" t="s">
        <v>47071</v>
      </c>
    </row>
    <row r="561" spans="1:4">
      <c r="A561" s="393">
        <v>40524</v>
      </c>
      <c r="B561" s="393" t="s">
        <v>31681</v>
      </c>
      <c r="C561" s="393" t="s">
        <v>6395</v>
      </c>
      <c r="D561" s="256" t="s">
        <v>42352</v>
      </c>
    </row>
    <row r="562" spans="1:4">
      <c r="A562" s="393">
        <v>36156</v>
      </c>
      <c r="B562" s="393" t="s">
        <v>31682</v>
      </c>
      <c r="C562" s="393" t="s">
        <v>6395</v>
      </c>
      <c r="D562" s="256" t="s">
        <v>47072</v>
      </c>
    </row>
    <row r="563" spans="1:4">
      <c r="A563" s="393">
        <v>36155</v>
      </c>
      <c r="B563" s="393" t="s">
        <v>31683</v>
      </c>
      <c r="C563" s="393" t="s">
        <v>6395</v>
      </c>
      <c r="D563" s="256" t="s">
        <v>47073</v>
      </c>
    </row>
    <row r="564" spans="1:4">
      <c r="A564" s="393">
        <v>36154</v>
      </c>
      <c r="B564" s="393" t="s">
        <v>31684</v>
      </c>
      <c r="C564" s="393" t="s">
        <v>6395</v>
      </c>
      <c r="D564" s="256" t="s">
        <v>40521</v>
      </c>
    </row>
    <row r="565" spans="1:4">
      <c r="A565" s="393">
        <v>695</v>
      </c>
      <c r="B565" s="393" t="s">
        <v>31685</v>
      </c>
      <c r="C565" s="393" t="s">
        <v>6395</v>
      </c>
      <c r="D565" s="256" t="s">
        <v>47074</v>
      </c>
    </row>
    <row r="566" spans="1:4">
      <c r="A566" s="393">
        <v>679</v>
      </c>
      <c r="B566" s="393" t="s">
        <v>31686</v>
      </c>
      <c r="C566" s="393" t="s">
        <v>6395</v>
      </c>
      <c r="D566" s="256" t="s">
        <v>47070</v>
      </c>
    </row>
    <row r="567" spans="1:4">
      <c r="A567" s="393">
        <v>711</v>
      </c>
      <c r="B567" s="393" t="s">
        <v>31687</v>
      </c>
      <c r="C567" s="393" t="s">
        <v>6395</v>
      </c>
      <c r="D567" s="256" t="s">
        <v>47075</v>
      </c>
    </row>
    <row r="568" spans="1:4">
      <c r="A568" s="393">
        <v>712</v>
      </c>
      <c r="B568" s="393" t="s">
        <v>31688</v>
      </c>
      <c r="C568" s="393" t="s">
        <v>6395</v>
      </c>
      <c r="D568" s="256" t="s">
        <v>42806</v>
      </c>
    </row>
    <row r="569" spans="1:4">
      <c r="A569" s="393">
        <v>12614</v>
      </c>
      <c r="B569" s="393" t="s">
        <v>31689</v>
      </c>
      <c r="C569" s="393" t="s">
        <v>6396</v>
      </c>
      <c r="D569" s="256" t="s">
        <v>41009</v>
      </c>
    </row>
    <row r="570" spans="1:4">
      <c r="A570" s="393">
        <v>6140</v>
      </c>
      <c r="B570" s="393" t="s">
        <v>31690</v>
      </c>
      <c r="C570" s="393" t="s">
        <v>6396</v>
      </c>
      <c r="D570" s="256" t="s">
        <v>39457</v>
      </c>
    </row>
    <row r="571" spans="1:4">
      <c r="A571" s="393">
        <v>38399</v>
      </c>
      <c r="B571" s="393" t="s">
        <v>31691</v>
      </c>
      <c r="C571" s="393" t="s">
        <v>6396</v>
      </c>
      <c r="D571" s="256" t="s">
        <v>47076</v>
      </c>
    </row>
    <row r="572" spans="1:4">
      <c r="A572" s="393">
        <v>735</v>
      </c>
      <c r="B572" s="393" t="s">
        <v>31692</v>
      </c>
      <c r="C572" s="393" t="s">
        <v>6396</v>
      </c>
      <c r="D572" s="256" t="s">
        <v>47077</v>
      </c>
    </row>
    <row r="573" spans="1:4">
      <c r="A573" s="393">
        <v>736</v>
      </c>
      <c r="B573" s="393" t="s">
        <v>31693</v>
      </c>
      <c r="C573" s="393" t="s">
        <v>6396</v>
      </c>
      <c r="D573" s="256" t="s">
        <v>47078</v>
      </c>
    </row>
    <row r="574" spans="1:4">
      <c r="A574" s="393">
        <v>729</v>
      </c>
      <c r="B574" s="393" t="s">
        <v>31694</v>
      </c>
      <c r="C574" s="393" t="s">
        <v>6396</v>
      </c>
      <c r="D574" s="256" t="s">
        <v>47079</v>
      </c>
    </row>
    <row r="575" spans="1:4">
      <c r="A575" s="393">
        <v>39925</v>
      </c>
      <c r="B575" s="393" t="s">
        <v>31695</v>
      </c>
      <c r="C575" s="393" t="s">
        <v>6396</v>
      </c>
      <c r="D575" s="256" t="s">
        <v>47080</v>
      </c>
    </row>
    <row r="576" spans="1:4">
      <c r="A576" s="393">
        <v>731</v>
      </c>
      <c r="B576" s="393" t="s">
        <v>31696</v>
      </c>
      <c r="C576" s="393" t="s">
        <v>6396</v>
      </c>
      <c r="D576" s="256" t="s">
        <v>47081</v>
      </c>
    </row>
    <row r="577" spans="1:4">
      <c r="A577" s="393">
        <v>10575</v>
      </c>
      <c r="B577" s="393" t="s">
        <v>31697</v>
      </c>
      <c r="C577" s="393" t="s">
        <v>6396</v>
      </c>
      <c r="D577" s="256" t="s">
        <v>47082</v>
      </c>
    </row>
    <row r="578" spans="1:4">
      <c r="A578" s="393">
        <v>733</v>
      </c>
      <c r="B578" s="393" t="s">
        <v>31698</v>
      </c>
      <c r="C578" s="393" t="s">
        <v>6396</v>
      </c>
      <c r="D578" s="256" t="s">
        <v>47083</v>
      </c>
    </row>
    <row r="579" spans="1:4">
      <c r="A579" s="393">
        <v>732</v>
      </c>
      <c r="B579" s="393" t="s">
        <v>31699</v>
      </c>
      <c r="C579" s="393" t="s">
        <v>6396</v>
      </c>
      <c r="D579" s="256" t="s">
        <v>47084</v>
      </c>
    </row>
    <row r="580" spans="1:4">
      <c r="A580" s="393">
        <v>737</v>
      </c>
      <c r="B580" s="393" t="s">
        <v>31700</v>
      </c>
      <c r="C580" s="393" t="s">
        <v>6396</v>
      </c>
      <c r="D580" s="256" t="s">
        <v>47085</v>
      </c>
    </row>
    <row r="581" spans="1:4">
      <c r="A581" s="393">
        <v>738</v>
      </c>
      <c r="B581" s="393" t="s">
        <v>31701</v>
      </c>
      <c r="C581" s="393" t="s">
        <v>6396</v>
      </c>
      <c r="D581" s="256" t="s">
        <v>47086</v>
      </c>
    </row>
    <row r="582" spans="1:4">
      <c r="A582" s="393">
        <v>740</v>
      </c>
      <c r="B582" s="393" t="s">
        <v>31702</v>
      </c>
      <c r="C582" s="393" t="s">
        <v>6396</v>
      </c>
      <c r="D582" s="256" t="s">
        <v>47087</v>
      </c>
    </row>
    <row r="583" spans="1:4">
      <c r="A583" s="393">
        <v>734</v>
      </c>
      <c r="B583" s="393" t="s">
        <v>31703</v>
      </c>
      <c r="C583" s="393" t="s">
        <v>6396</v>
      </c>
      <c r="D583" s="256" t="s">
        <v>47088</v>
      </c>
    </row>
    <row r="584" spans="1:4">
      <c r="A584" s="393">
        <v>39008</v>
      </c>
      <c r="B584" s="393" t="s">
        <v>31704</v>
      </c>
      <c r="C584" s="393" t="s">
        <v>6396</v>
      </c>
      <c r="D584" s="256" t="s">
        <v>47089</v>
      </c>
    </row>
    <row r="585" spans="1:4">
      <c r="A585" s="393">
        <v>39009</v>
      </c>
      <c r="B585" s="393" t="s">
        <v>31705</v>
      </c>
      <c r="C585" s="393" t="s">
        <v>6396</v>
      </c>
      <c r="D585" s="256" t="s">
        <v>47090</v>
      </c>
    </row>
    <row r="586" spans="1:4">
      <c r="A586" s="393">
        <v>10587</v>
      </c>
      <c r="B586" s="393" t="s">
        <v>31706</v>
      </c>
      <c r="C586" s="393" t="s">
        <v>6396</v>
      </c>
      <c r="D586" s="256" t="s">
        <v>42151</v>
      </c>
    </row>
    <row r="587" spans="1:4">
      <c r="A587" s="393">
        <v>759</v>
      </c>
      <c r="B587" s="393" t="s">
        <v>31707</v>
      </c>
      <c r="C587" s="393" t="s">
        <v>6396</v>
      </c>
      <c r="D587" s="256" t="s">
        <v>42152</v>
      </c>
    </row>
    <row r="588" spans="1:4">
      <c r="A588" s="393">
        <v>761</v>
      </c>
      <c r="B588" s="393" t="s">
        <v>31708</v>
      </c>
      <c r="C588" s="393" t="s">
        <v>6396</v>
      </c>
      <c r="D588" s="256" t="s">
        <v>42153</v>
      </c>
    </row>
    <row r="589" spans="1:4">
      <c r="A589" s="393">
        <v>750</v>
      </c>
      <c r="B589" s="393" t="s">
        <v>31709</v>
      </c>
      <c r="C589" s="393" t="s">
        <v>6396</v>
      </c>
      <c r="D589" s="256" t="s">
        <v>42154</v>
      </c>
    </row>
    <row r="590" spans="1:4">
      <c r="A590" s="393">
        <v>755</v>
      </c>
      <c r="B590" s="393" t="s">
        <v>31710</v>
      </c>
      <c r="C590" s="393" t="s">
        <v>6396</v>
      </c>
      <c r="D590" s="256" t="s">
        <v>42155</v>
      </c>
    </row>
    <row r="591" spans="1:4">
      <c r="A591" s="393">
        <v>749</v>
      </c>
      <c r="B591" s="393" t="s">
        <v>31711</v>
      </c>
      <c r="C591" s="393" t="s">
        <v>6396</v>
      </c>
      <c r="D591" s="256" t="s">
        <v>42156</v>
      </c>
    </row>
    <row r="592" spans="1:4">
      <c r="A592" s="393">
        <v>756</v>
      </c>
      <c r="B592" s="393" t="s">
        <v>31712</v>
      </c>
      <c r="C592" s="393" t="s">
        <v>6396</v>
      </c>
      <c r="D592" s="256" t="s">
        <v>42157</v>
      </c>
    </row>
    <row r="593" spans="1:4">
      <c r="A593" s="393">
        <v>757</v>
      </c>
      <c r="B593" s="393" t="s">
        <v>31713</v>
      </c>
      <c r="C593" s="393" t="s">
        <v>6396</v>
      </c>
      <c r="D593" s="256" t="s">
        <v>42158</v>
      </c>
    </row>
    <row r="594" spans="1:4">
      <c r="A594" s="393">
        <v>10588</v>
      </c>
      <c r="B594" s="393" t="s">
        <v>31714</v>
      </c>
      <c r="C594" s="393" t="s">
        <v>6396</v>
      </c>
      <c r="D594" s="256" t="s">
        <v>42159</v>
      </c>
    </row>
    <row r="595" spans="1:4">
      <c r="A595" s="393">
        <v>10592</v>
      </c>
      <c r="B595" s="393" t="s">
        <v>31715</v>
      </c>
      <c r="C595" s="393" t="s">
        <v>6396</v>
      </c>
      <c r="D595" s="256" t="s">
        <v>42160</v>
      </c>
    </row>
    <row r="596" spans="1:4">
      <c r="A596" s="393">
        <v>10589</v>
      </c>
      <c r="B596" s="393" t="s">
        <v>31716</v>
      </c>
      <c r="C596" s="393" t="s">
        <v>6396</v>
      </c>
      <c r="D596" s="256" t="s">
        <v>42161</v>
      </c>
    </row>
    <row r="597" spans="1:4">
      <c r="A597" s="393">
        <v>760</v>
      </c>
      <c r="B597" s="393" t="s">
        <v>31717</v>
      </c>
      <c r="C597" s="393" t="s">
        <v>6396</v>
      </c>
      <c r="D597" s="256" t="s">
        <v>42162</v>
      </c>
    </row>
    <row r="598" spans="1:4">
      <c r="A598" s="393">
        <v>751</v>
      </c>
      <c r="B598" s="393" t="s">
        <v>31718</v>
      </c>
      <c r="C598" s="393" t="s">
        <v>6396</v>
      </c>
      <c r="D598" s="256" t="s">
        <v>42163</v>
      </c>
    </row>
    <row r="599" spans="1:4">
      <c r="A599" s="393">
        <v>754</v>
      </c>
      <c r="B599" s="393" t="s">
        <v>31719</v>
      </c>
      <c r="C599" s="393" t="s">
        <v>6396</v>
      </c>
      <c r="D599" s="256" t="s">
        <v>42164</v>
      </c>
    </row>
    <row r="600" spans="1:4">
      <c r="A600" s="393">
        <v>44489</v>
      </c>
      <c r="B600" s="393" t="s">
        <v>31720</v>
      </c>
      <c r="C600" s="393" t="s">
        <v>6396</v>
      </c>
      <c r="D600" s="256" t="s">
        <v>47091</v>
      </c>
    </row>
    <row r="601" spans="1:4">
      <c r="A601" s="393">
        <v>39917</v>
      </c>
      <c r="B601" s="393" t="s">
        <v>31721</v>
      </c>
      <c r="C601" s="393" t="s">
        <v>6396</v>
      </c>
      <c r="D601" s="256" t="s">
        <v>47092</v>
      </c>
    </row>
    <row r="602" spans="1:4">
      <c r="A602" s="393">
        <v>38167</v>
      </c>
      <c r="B602" s="393" t="s">
        <v>31722</v>
      </c>
      <c r="C602" s="393" t="s">
        <v>6411</v>
      </c>
      <c r="D602" s="256" t="s">
        <v>40644</v>
      </c>
    </row>
    <row r="603" spans="1:4">
      <c r="A603" s="393">
        <v>36145</v>
      </c>
      <c r="B603" s="393" t="s">
        <v>31723</v>
      </c>
      <c r="C603" s="393" t="s">
        <v>6411</v>
      </c>
      <c r="D603" s="256" t="s">
        <v>40764</v>
      </c>
    </row>
    <row r="604" spans="1:4">
      <c r="A604" s="393">
        <v>12893</v>
      </c>
      <c r="B604" s="393" t="s">
        <v>31724</v>
      </c>
      <c r="C604" s="393" t="s">
        <v>6411</v>
      </c>
      <c r="D604" s="256" t="s">
        <v>42166</v>
      </c>
    </row>
    <row r="605" spans="1:4">
      <c r="A605" s="393">
        <v>11685</v>
      </c>
      <c r="B605" s="393" t="s">
        <v>31725</v>
      </c>
      <c r="C605" s="393" t="s">
        <v>6396</v>
      </c>
      <c r="D605" s="256" t="s">
        <v>39363</v>
      </c>
    </row>
    <row r="606" spans="1:4">
      <c r="A606" s="393">
        <v>11680</v>
      </c>
      <c r="B606" s="393" t="s">
        <v>31726</v>
      </c>
      <c r="C606" s="393" t="s">
        <v>6396</v>
      </c>
      <c r="D606" s="256" t="s">
        <v>41001</v>
      </c>
    </row>
    <row r="607" spans="1:4">
      <c r="A607" s="393">
        <v>11679</v>
      </c>
      <c r="B607" s="393" t="s">
        <v>31727</v>
      </c>
      <c r="C607" s="393" t="s">
        <v>6396</v>
      </c>
      <c r="D607" s="256" t="s">
        <v>39907</v>
      </c>
    </row>
    <row r="608" spans="1:4">
      <c r="A608" s="393">
        <v>2512</v>
      </c>
      <c r="B608" s="393" t="s">
        <v>31728</v>
      </c>
      <c r="C608" s="393" t="s">
        <v>6396</v>
      </c>
      <c r="D608" s="256" t="s">
        <v>44041</v>
      </c>
    </row>
    <row r="609" spans="1:4">
      <c r="A609" s="393">
        <v>4374</v>
      </c>
      <c r="B609" s="393" t="s">
        <v>31729</v>
      </c>
      <c r="C609" s="393" t="s">
        <v>6396</v>
      </c>
      <c r="D609" s="256" t="s">
        <v>39559</v>
      </c>
    </row>
    <row r="610" spans="1:4">
      <c r="A610" s="393">
        <v>7568</v>
      </c>
      <c r="B610" s="393" t="s">
        <v>31730</v>
      </c>
      <c r="C610" s="393" t="s">
        <v>6396</v>
      </c>
      <c r="D610" s="256" t="s">
        <v>41605</v>
      </c>
    </row>
    <row r="611" spans="1:4">
      <c r="A611" s="393">
        <v>7584</v>
      </c>
      <c r="B611" s="393" t="s">
        <v>31731</v>
      </c>
      <c r="C611" s="393" t="s">
        <v>6396</v>
      </c>
      <c r="D611" s="256" t="s">
        <v>42173</v>
      </c>
    </row>
    <row r="612" spans="1:4">
      <c r="A612" s="393">
        <v>11945</v>
      </c>
      <c r="B612" s="393" t="s">
        <v>31732</v>
      </c>
      <c r="C612" s="393" t="s">
        <v>6396</v>
      </c>
      <c r="D612" s="256" t="s">
        <v>39783</v>
      </c>
    </row>
    <row r="613" spans="1:4">
      <c r="A613" s="393">
        <v>11946</v>
      </c>
      <c r="B613" s="393" t="s">
        <v>31733</v>
      </c>
      <c r="C613" s="393" t="s">
        <v>6396</v>
      </c>
      <c r="D613" s="256" t="s">
        <v>39588</v>
      </c>
    </row>
    <row r="614" spans="1:4">
      <c r="A614" s="393">
        <v>4375</v>
      </c>
      <c r="B614" s="393" t="s">
        <v>31734</v>
      </c>
      <c r="C614" s="393" t="s">
        <v>6396</v>
      </c>
      <c r="D614" s="256" t="s">
        <v>39874</v>
      </c>
    </row>
    <row r="615" spans="1:4">
      <c r="A615" s="393">
        <v>11950</v>
      </c>
      <c r="B615" s="393" t="s">
        <v>31735</v>
      </c>
      <c r="C615" s="393" t="s">
        <v>6396</v>
      </c>
      <c r="D615" s="256" t="s">
        <v>39473</v>
      </c>
    </row>
    <row r="616" spans="1:4">
      <c r="A616" s="393">
        <v>4376</v>
      </c>
      <c r="B616" s="393" t="s">
        <v>31736</v>
      </c>
      <c r="C616" s="393" t="s">
        <v>6396</v>
      </c>
      <c r="D616" s="256" t="s">
        <v>39557</v>
      </c>
    </row>
    <row r="617" spans="1:4">
      <c r="A617" s="393">
        <v>7583</v>
      </c>
      <c r="B617" s="393" t="s">
        <v>31737</v>
      </c>
      <c r="C617" s="393" t="s">
        <v>6396</v>
      </c>
      <c r="D617" s="256" t="s">
        <v>44112</v>
      </c>
    </row>
    <row r="618" spans="1:4">
      <c r="A618" s="393">
        <v>4350</v>
      </c>
      <c r="B618" s="393" t="s">
        <v>31738</v>
      </c>
      <c r="C618" s="393" t="s">
        <v>6396</v>
      </c>
      <c r="D618" s="256" t="s">
        <v>39702</v>
      </c>
    </row>
    <row r="619" spans="1:4">
      <c r="A619" s="393">
        <v>39886</v>
      </c>
      <c r="B619" s="393" t="s">
        <v>31739</v>
      </c>
      <c r="C619" s="393" t="s">
        <v>6396</v>
      </c>
      <c r="D619" s="256" t="s">
        <v>41847</v>
      </c>
    </row>
    <row r="620" spans="1:4">
      <c r="A620" s="393">
        <v>39887</v>
      </c>
      <c r="B620" s="393" t="s">
        <v>31740</v>
      </c>
      <c r="C620" s="393" t="s">
        <v>6396</v>
      </c>
      <c r="D620" s="256" t="s">
        <v>40144</v>
      </c>
    </row>
    <row r="621" spans="1:4">
      <c r="A621" s="393">
        <v>39888</v>
      </c>
      <c r="B621" s="393" t="s">
        <v>31741</v>
      </c>
      <c r="C621" s="393" t="s">
        <v>6396</v>
      </c>
      <c r="D621" s="256" t="s">
        <v>39942</v>
      </c>
    </row>
    <row r="622" spans="1:4">
      <c r="A622" s="393">
        <v>39890</v>
      </c>
      <c r="B622" s="393" t="s">
        <v>31742</v>
      </c>
      <c r="C622" s="393" t="s">
        <v>6396</v>
      </c>
      <c r="D622" s="256" t="s">
        <v>42169</v>
      </c>
    </row>
    <row r="623" spans="1:4">
      <c r="A623" s="393">
        <v>39891</v>
      </c>
      <c r="B623" s="393" t="s">
        <v>31743</v>
      </c>
      <c r="C623" s="393" t="s">
        <v>6396</v>
      </c>
      <c r="D623" s="256" t="s">
        <v>42170</v>
      </c>
    </row>
    <row r="624" spans="1:4">
      <c r="A624" s="393">
        <v>39892</v>
      </c>
      <c r="B624" s="393" t="s">
        <v>31744</v>
      </c>
      <c r="C624" s="393" t="s">
        <v>6396</v>
      </c>
      <c r="D624" s="256" t="s">
        <v>42171</v>
      </c>
    </row>
    <row r="625" spans="1:4">
      <c r="A625" s="393">
        <v>790</v>
      </c>
      <c r="B625" s="393" t="s">
        <v>31745</v>
      </c>
      <c r="C625" s="393" t="s">
        <v>6396</v>
      </c>
      <c r="D625" s="256" t="s">
        <v>42759</v>
      </c>
    </row>
    <row r="626" spans="1:4">
      <c r="A626" s="393">
        <v>766</v>
      </c>
      <c r="B626" s="393" t="s">
        <v>31746</v>
      </c>
      <c r="C626" s="393" t="s">
        <v>6396</v>
      </c>
      <c r="D626" s="256" t="s">
        <v>42759</v>
      </c>
    </row>
    <row r="627" spans="1:4">
      <c r="A627" s="393">
        <v>791</v>
      </c>
      <c r="B627" s="393" t="s">
        <v>31747</v>
      </c>
      <c r="C627" s="393" t="s">
        <v>6396</v>
      </c>
      <c r="D627" s="256" t="s">
        <v>42759</v>
      </c>
    </row>
    <row r="628" spans="1:4">
      <c r="A628" s="393">
        <v>767</v>
      </c>
      <c r="B628" s="393" t="s">
        <v>31748</v>
      </c>
      <c r="C628" s="393" t="s">
        <v>6396</v>
      </c>
      <c r="D628" s="256" t="s">
        <v>42759</v>
      </c>
    </row>
    <row r="629" spans="1:4">
      <c r="A629" s="393">
        <v>768</v>
      </c>
      <c r="B629" s="393" t="s">
        <v>31749</v>
      </c>
      <c r="C629" s="393" t="s">
        <v>6396</v>
      </c>
      <c r="D629" s="256" t="s">
        <v>40335</v>
      </c>
    </row>
    <row r="630" spans="1:4">
      <c r="A630" s="393">
        <v>789</v>
      </c>
      <c r="B630" s="393" t="s">
        <v>31750</v>
      </c>
      <c r="C630" s="393" t="s">
        <v>6396</v>
      </c>
      <c r="D630" s="256" t="s">
        <v>42727</v>
      </c>
    </row>
    <row r="631" spans="1:4">
      <c r="A631" s="393">
        <v>769</v>
      </c>
      <c r="B631" s="393" t="s">
        <v>31751</v>
      </c>
      <c r="C631" s="393" t="s">
        <v>6396</v>
      </c>
      <c r="D631" s="256" t="s">
        <v>40335</v>
      </c>
    </row>
    <row r="632" spans="1:4">
      <c r="A632" s="393">
        <v>770</v>
      </c>
      <c r="B632" s="393" t="s">
        <v>31752</v>
      </c>
      <c r="C632" s="393" t="s">
        <v>6396</v>
      </c>
      <c r="D632" s="256" t="s">
        <v>39538</v>
      </c>
    </row>
    <row r="633" spans="1:4">
      <c r="A633" s="393">
        <v>12394</v>
      </c>
      <c r="B633" s="393" t="s">
        <v>31753</v>
      </c>
      <c r="C633" s="393" t="s">
        <v>6396</v>
      </c>
      <c r="D633" s="256" t="s">
        <v>39538</v>
      </c>
    </row>
    <row r="634" spans="1:4">
      <c r="A634" s="393">
        <v>764</v>
      </c>
      <c r="B634" s="393" t="s">
        <v>31754</v>
      </c>
      <c r="C634" s="393" t="s">
        <v>6396</v>
      </c>
      <c r="D634" s="256" t="s">
        <v>39890</v>
      </c>
    </row>
    <row r="635" spans="1:4">
      <c r="A635" s="393">
        <v>765</v>
      </c>
      <c r="B635" s="393" t="s">
        <v>31755</v>
      </c>
      <c r="C635" s="393" t="s">
        <v>6396</v>
      </c>
      <c r="D635" s="256" t="s">
        <v>39890</v>
      </c>
    </row>
    <row r="636" spans="1:4">
      <c r="A636" s="393">
        <v>787</v>
      </c>
      <c r="B636" s="393" t="s">
        <v>31756</v>
      </c>
      <c r="C636" s="393" t="s">
        <v>6396</v>
      </c>
      <c r="D636" s="256" t="s">
        <v>40779</v>
      </c>
    </row>
    <row r="637" spans="1:4">
      <c r="A637" s="393">
        <v>774</v>
      </c>
      <c r="B637" s="393" t="s">
        <v>31757</v>
      </c>
      <c r="C637" s="393" t="s">
        <v>6396</v>
      </c>
      <c r="D637" s="256" t="s">
        <v>40779</v>
      </c>
    </row>
    <row r="638" spans="1:4">
      <c r="A638" s="393">
        <v>773</v>
      </c>
      <c r="B638" s="393" t="s">
        <v>31758</v>
      </c>
      <c r="C638" s="393" t="s">
        <v>6396</v>
      </c>
      <c r="D638" s="256" t="s">
        <v>40779</v>
      </c>
    </row>
    <row r="639" spans="1:4">
      <c r="A639" s="393">
        <v>775</v>
      </c>
      <c r="B639" s="393" t="s">
        <v>31759</v>
      </c>
      <c r="C639" s="393" t="s">
        <v>6396</v>
      </c>
      <c r="D639" s="256" t="s">
        <v>40779</v>
      </c>
    </row>
    <row r="640" spans="1:4">
      <c r="A640" s="393">
        <v>788</v>
      </c>
      <c r="B640" s="393" t="s">
        <v>31760</v>
      </c>
      <c r="C640" s="393" t="s">
        <v>6396</v>
      </c>
      <c r="D640" s="256" t="s">
        <v>43077</v>
      </c>
    </row>
    <row r="641" spans="1:4">
      <c r="A641" s="393">
        <v>772</v>
      </c>
      <c r="B641" s="393" t="s">
        <v>31761</v>
      </c>
      <c r="C641" s="393" t="s">
        <v>6396</v>
      </c>
      <c r="D641" s="256" t="s">
        <v>43077</v>
      </c>
    </row>
    <row r="642" spans="1:4">
      <c r="A642" s="393">
        <v>771</v>
      </c>
      <c r="B642" s="393" t="s">
        <v>31762</v>
      </c>
      <c r="C642" s="393" t="s">
        <v>6396</v>
      </c>
      <c r="D642" s="256" t="s">
        <v>43077</v>
      </c>
    </row>
    <row r="643" spans="1:4">
      <c r="A643" s="393">
        <v>779</v>
      </c>
      <c r="B643" s="393" t="s">
        <v>31763</v>
      </c>
      <c r="C643" s="393" t="s">
        <v>6396</v>
      </c>
      <c r="D643" s="256" t="s">
        <v>40475</v>
      </c>
    </row>
    <row r="644" spans="1:4">
      <c r="A644" s="393">
        <v>776</v>
      </c>
      <c r="B644" s="393" t="s">
        <v>31764</v>
      </c>
      <c r="C644" s="393" t="s">
        <v>6396</v>
      </c>
      <c r="D644" s="256" t="s">
        <v>47093</v>
      </c>
    </row>
    <row r="645" spans="1:4">
      <c r="A645" s="393">
        <v>777</v>
      </c>
      <c r="B645" s="393" t="s">
        <v>31765</v>
      </c>
      <c r="C645" s="393" t="s">
        <v>6396</v>
      </c>
      <c r="D645" s="256" t="s">
        <v>40766</v>
      </c>
    </row>
    <row r="646" spans="1:4">
      <c r="A646" s="393">
        <v>780</v>
      </c>
      <c r="B646" s="393" t="s">
        <v>31766</v>
      </c>
      <c r="C646" s="393" t="s">
        <v>6396</v>
      </c>
      <c r="D646" s="256" t="s">
        <v>45898</v>
      </c>
    </row>
    <row r="647" spans="1:4">
      <c r="A647" s="393">
        <v>778</v>
      </c>
      <c r="B647" s="393" t="s">
        <v>31767</v>
      </c>
      <c r="C647" s="393" t="s">
        <v>6396</v>
      </c>
      <c r="D647" s="256" t="s">
        <v>47093</v>
      </c>
    </row>
    <row r="648" spans="1:4">
      <c r="A648" s="393">
        <v>781</v>
      </c>
      <c r="B648" s="393" t="s">
        <v>31768</v>
      </c>
      <c r="C648" s="393" t="s">
        <v>6396</v>
      </c>
      <c r="D648" s="256" t="s">
        <v>45845</v>
      </c>
    </row>
    <row r="649" spans="1:4">
      <c r="A649" s="393">
        <v>786</v>
      </c>
      <c r="B649" s="393" t="s">
        <v>31769</v>
      </c>
      <c r="C649" s="393" t="s">
        <v>6396</v>
      </c>
      <c r="D649" s="256" t="s">
        <v>45845</v>
      </c>
    </row>
    <row r="650" spans="1:4">
      <c r="A650" s="393">
        <v>782</v>
      </c>
      <c r="B650" s="393" t="s">
        <v>31770</v>
      </c>
      <c r="C650" s="393" t="s">
        <v>6396</v>
      </c>
      <c r="D650" s="256" t="s">
        <v>45845</v>
      </c>
    </row>
    <row r="651" spans="1:4">
      <c r="A651" s="393">
        <v>783</v>
      </c>
      <c r="B651" s="393" t="s">
        <v>31771</v>
      </c>
      <c r="C651" s="393" t="s">
        <v>6396</v>
      </c>
      <c r="D651" s="256" t="s">
        <v>47094</v>
      </c>
    </row>
    <row r="652" spans="1:4">
      <c r="A652" s="393">
        <v>785</v>
      </c>
      <c r="B652" s="393" t="s">
        <v>31772</v>
      </c>
      <c r="C652" s="393" t="s">
        <v>6396</v>
      </c>
      <c r="D652" s="256" t="s">
        <v>47095</v>
      </c>
    </row>
    <row r="653" spans="1:4">
      <c r="A653" s="393">
        <v>784</v>
      </c>
      <c r="B653" s="393" t="s">
        <v>31773</v>
      </c>
      <c r="C653" s="393" t="s">
        <v>6396</v>
      </c>
      <c r="D653" s="256" t="s">
        <v>41163</v>
      </c>
    </row>
    <row r="654" spans="1:4">
      <c r="A654" s="393">
        <v>831</v>
      </c>
      <c r="B654" s="393" t="s">
        <v>31774</v>
      </c>
      <c r="C654" s="393" t="s">
        <v>6396</v>
      </c>
      <c r="D654" s="256" t="s">
        <v>41371</v>
      </c>
    </row>
    <row r="655" spans="1:4">
      <c r="A655" s="393">
        <v>828</v>
      </c>
      <c r="B655" s="393" t="s">
        <v>31775</v>
      </c>
      <c r="C655" s="393" t="s">
        <v>6396</v>
      </c>
      <c r="D655" s="256" t="s">
        <v>39572</v>
      </c>
    </row>
    <row r="656" spans="1:4">
      <c r="A656" s="393">
        <v>829</v>
      </c>
      <c r="B656" s="393" t="s">
        <v>31776</v>
      </c>
      <c r="C656" s="393" t="s">
        <v>6396</v>
      </c>
      <c r="D656" s="256" t="s">
        <v>39523</v>
      </c>
    </row>
    <row r="657" spans="1:4">
      <c r="A657" s="393">
        <v>812</v>
      </c>
      <c r="B657" s="393" t="s">
        <v>31777</v>
      </c>
      <c r="C657" s="393" t="s">
        <v>6396</v>
      </c>
      <c r="D657" s="256" t="s">
        <v>39910</v>
      </c>
    </row>
    <row r="658" spans="1:4">
      <c r="A658" s="393">
        <v>819</v>
      </c>
      <c r="B658" s="393" t="s">
        <v>31778</v>
      </c>
      <c r="C658" s="393" t="s">
        <v>6396</v>
      </c>
      <c r="D658" s="256" t="s">
        <v>41484</v>
      </c>
    </row>
    <row r="659" spans="1:4">
      <c r="A659" s="393">
        <v>818</v>
      </c>
      <c r="B659" s="393" t="s">
        <v>31779</v>
      </c>
      <c r="C659" s="393" t="s">
        <v>6396</v>
      </c>
      <c r="D659" s="256" t="s">
        <v>39592</v>
      </c>
    </row>
    <row r="660" spans="1:4">
      <c r="A660" s="393">
        <v>823</v>
      </c>
      <c r="B660" s="393" t="s">
        <v>31780</v>
      </c>
      <c r="C660" s="393" t="s">
        <v>6396</v>
      </c>
      <c r="D660" s="256" t="s">
        <v>40039</v>
      </c>
    </row>
    <row r="661" spans="1:4">
      <c r="A661" s="393">
        <v>830</v>
      </c>
      <c r="B661" s="393" t="s">
        <v>31781</v>
      </c>
      <c r="C661" s="393" t="s">
        <v>6396</v>
      </c>
      <c r="D661" s="256" t="s">
        <v>40348</v>
      </c>
    </row>
    <row r="662" spans="1:4">
      <c r="A662" s="393">
        <v>826</v>
      </c>
      <c r="B662" s="393" t="s">
        <v>31782</v>
      </c>
      <c r="C662" s="393" t="s">
        <v>6396</v>
      </c>
      <c r="D662" s="256" t="s">
        <v>46923</v>
      </c>
    </row>
    <row r="663" spans="1:4">
      <c r="A663" s="393">
        <v>827</v>
      </c>
      <c r="B663" s="393" t="s">
        <v>31783</v>
      </c>
      <c r="C663" s="393" t="s">
        <v>6396</v>
      </c>
      <c r="D663" s="256" t="s">
        <v>43384</v>
      </c>
    </row>
    <row r="664" spans="1:4">
      <c r="A664" s="393">
        <v>832</v>
      </c>
      <c r="B664" s="393" t="s">
        <v>31784</v>
      </c>
      <c r="C664" s="393" t="s">
        <v>6396</v>
      </c>
      <c r="D664" s="256" t="s">
        <v>40076</v>
      </c>
    </row>
    <row r="665" spans="1:4">
      <c r="A665" s="393">
        <v>833</v>
      </c>
      <c r="B665" s="393" t="s">
        <v>31785</v>
      </c>
      <c r="C665" s="393" t="s">
        <v>6396</v>
      </c>
      <c r="D665" s="256" t="s">
        <v>42334</v>
      </c>
    </row>
    <row r="666" spans="1:4">
      <c r="A666" s="393">
        <v>834</v>
      </c>
      <c r="B666" s="393" t="s">
        <v>31786</v>
      </c>
      <c r="C666" s="393" t="s">
        <v>6396</v>
      </c>
      <c r="D666" s="256" t="s">
        <v>42836</v>
      </c>
    </row>
    <row r="667" spans="1:4">
      <c r="A667" s="393">
        <v>825</v>
      </c>
      <c r="B667" s="393" t="s">
        <v>31787</v>
      </c>
      <c r="C667" s="393" t="s">
        <v>6396</v>
      </c>
      <c r="D667" s="256" t="s">
        <v>42005</v>
      </c>
    </row>
    <row r="668" spans="1:4">
      <c r="A668" s="393">
        <v>813</v>
      </c>
      <c r="B668" s="393" t="s">
        <v>31788</v>
      </c>
      <c r="C668" s="393" t="s">
        <v>6396</v>
      </c>
      <c r="D668" s="256" t="s">
        <v>41568</v>
      </c>
    </row>
    <row r="669" spans="1:4">
      <c r="A669" s="393">
        <v>820</v>
      </c>
      <c r="B669" s="393" t="s">
        <v>31789</v>
      </c>
      <c r="C669" s="393" t="s">
        <v>6396</v>
      </c>
      <c r="D669" s="256" t="s">
        <v>43040</v>
      </c>
    </row>
    <row r="670" spans="1:4">
      <c r="A670" s="393">
        <v>816</v>
      </c>
      <c r="B670" s="393" t="s">
        <v>31790</v>
      </c>
      <c r="C670" s="393" t="s">
        <v>6396</v>
      </c>
      <c r="D670" s="256" t="s">
        <v>40128</v>
      </c>
    </row>
    <row r="671" spans="1:4">
      <c r="A671" s="393">
        <v>814</v>
      </c>
      <c r="B671" s="393" t="s">
        <v>31791</v>
      </c>
      <c r="C671" s="393" t="s">
        <v>6396</v>
      </c>
      <c r="D671" s="256" t="s">
        <v>47096</v>
      </c>
    </row>
    <row r="672" spans="1:4">
      <c r="A672" s="393">
        <v>815</v>
      </c>
      <c r="B672" s="393" t="s">
        <v>31792</v>
      </c>
      <c r="C672" s="393" t="s">
        <v>6396</v>
      </c>
      <c r="D672" s="256" t="s">
        <v>40687</v>
      </c>
    </row>
    <row r="673" spans="1:4">
      <c r="A673" s="393">
        <v>822</v>
      </c>
      <c r="B673" s="393" t="s">
        <v>31793</v>
      </c>
      <c r="C673" s="393" t="s">
        <v>6396</v>
      </c>
      <c r="D673" s="256" t="s">
        <v>45061</v>
      </c>
    </row>
    <row r="674" spans="1:4">
      <c r="A674" s="393">
        <v>821</v>
      </c>
      <c r="B674" s="393" t="s">
        <v>31794</v>
      </c>
      <c r="C674" s="393" t="s">
        <v>6396</v>
      </c>
      <c r="D674" s="256" t="s">
        <v>40394</v>
      </c>
    </row>
    <row r="675" spans="1:4">
      <c r="A675" s="393">
        <v>817</v>
      </c>
      <c r="B675" s="393" t="s">
        <v>31795</v>
      </c>
      <c r="C675" s="393" t="s">
        <v>6396</v>
      </c>
      <c r="D675" s="256" t="s">
        <v>39897</v>
      </c>
    </row>
    <row r="676" spans="1:4">
      <c r="A676" s="393">
        <v>20086</v>
      </c>
      <c r="B676" s="393" t="s">
        <v>31796</v>
      </c>
      <c r="C676" s="393" t="s">
        <v>6396</v>
      </c>
      <c r="D676" s="256" t="s">
        <v>39908</v>
      </c>
    </row>
    <row r="677" spans="1:4">
      <c r="A677" s="393">
        <v>39191</v>
      </c>
      <c r="B677" s="393" t="s">
        <v>31797</v>
      </c>
      <c r="C677" s="393" t="s">
        <v>6396</v>
      </c>
      <c r="D677" s="256" t="s">
        <v>40266</v>
      </c>
    </row>
    <row r="678" spans="1:4">
      <c r="A678" s="393">
        <v>39190</v>
      </c>
      <c r="B678" s="393" t="s">
        <v>31798</v>
      </c>
      <c r="C678" s="393" t="s">
        <v>6396</v>
      </c>
      <c r="D678" s="256" t="s">
        <v>42179</v>
      </c>
    </row>
    <row r="679" spans="1:4">
      <c r="A679" s="393">
        <v>39189</v>
      </c>
      <c r="B679" s="393" t="s">
        <v>31799</v>
      </c>
      <c r="C679" s="393" t="s">
        <v>6396</v>
      </c>
      <c r="D679" s="256" t="s">
        <v>41829</v>
      </c>
    </row>
    <row r="680" spans="1:4">
      <c r="A680" s="393">
        <v>39186</v>
      </c>
      <c r="B680" s="393" t="s">
        <v>31800</v>
      </c>
      <c r="C680" s="393" t="s">
        <v>6396</v>
      </c>
      <c r="D680" s="256" t="s">
        <v>42180</v>
      </c>
    </row>
    <row r="681" spans="1:4">
      <c r="A681" s="393">
        <v>39188</v>
      </c>
      <c r="B681" s="393" t="s">
        <v>31801</v>
      </c>
      <c r="C681" s="393" t="s">
        <v>6396</v>
      </c>
      <c r="D681" s="256" t="s">
        <v>41824</v>
      </c>
    </row>
    <row r="682" spans="1:4">
      <c r="A682" s="393">
        <v>39187</v>
      </c>
      <c r="B682" s="393" t="s">
        <v>31802</v>
      </c>
      <c r="C682" s="393" t="s">
        <v>6396</v>
      </c>
      <c r="D682" s="256" t="s">
        <v>42181</v>
      </c>
    </row>
    <row r="683" spans="1:4">
      <c r="A683" s="393">
        <v>39184</v>
      </c>
      <c r="B683" s="393" t="s">
        <v>31803</v>
      </c>
      <c r="C683" s="393" t="s">
        <v>6396</v>
      </c>
      <c r="D683" s="256" t="s">
        <v>39751</v>
      </c>
    </row>
    <row r="684" spans="1:4">
      <c r="A684" s="393">
        <v>39185</v>
      </c>
      <c r="B684" s="393" t="s">
        <v>31804</v>
      </c>
      <c r="C684" s="393" t="s">
        <v>6396</v>
      </c>
      <c r="D684" s="256" t="s">
        <v>39278</v>
      </c>
    </row>
    <row r="685" spans="1:4">
      <c r="A685" s="393">
        <v>39198</v>
      </c>
      <c r="B685" s="393" t="s">
        <v>31805</v>
      </c>
      <c r="C685" s="393" t="s">
        <v>6396</v>
      </c>
      <c r="D685" s="256" t="s">
        <v>42182</v>
      </c>
    </row>
    <row r="686" spans="1:4">
      <c r="A686" s="393">
        <v>39197</v>
      </c>
      <c r="B686" s="393" t="s">
        <v>31806</v>
      </c>
      <c r="C686" s="393" t="s">
        <v>6396</v>
      </c>
      <c r="D686" s="256" t="s">
        <v>42183</v>
      </c>
    </row>
    <row r="687" spans="1:4">
      <c r="A687" s="393">
        <v>39196</v>
      </c>
      <c r="B687" s="393" t="s">
        <v>31807</v>
      </c>
      <c r="C687" s="393" t="s">
        <v>6396</v>
      </c>
      <c r="D687" s="256" t="s">
        <v>42184</v>
      </c>
    </row>
    <row r="688" spans="1:4">
      <c r="A688" s="393">
        <v>39199</v>
      </c>
      <c r="B688" s="393" t="s">
        <v>31808</v>
      </c>
      <c r="C688" s="393" t="s">
        <v>6396</v>
      </c>
      <c r="D688" s="256" t="s">
        <v>42185</v>
      </c>
    </row>
    <row r="689" spans="1:4">
      <c r="A689" s="393">
        <v>39195</v>
      </c>
      <c r="B689" s="393" t="s">
        <v>31809</v>
      </c>
      <c r="C689" s="393" t="s">
        <v>6396</v>
      </c>
      <c r="D689" s="256" t="s">
        <v>42186</v>
      </c>
    </row>
    <row r="690" spans="1:4">
      <c r="A690" s="393">
        <v>39194</v>
      </c>
      <c r="B690" s="393" t="s">
        <v>31810</v>
      </c>
      <c r="C690" s="393" t="s">
        <v>6396</v>
      </c>
      <c r="D690" s="256" t="s">
        <v>42187</v>
      </c>
    </row>
    <row r="691" spans="1:4">
      <c r="A691" s="393">
        <v>39193</v>
      </c>
      <c r="B691" s="393" t="s">
        <v>31811</v>
      </c>
      <c r="C691" s="393" t="s">
        <v>6396</v>
      </c>
      <c r="D691" s="256" t="s">
        <v>41486</v>
      </c>
    </row>
    <row r="692" spans="1:4">
      <c r="A692" s="393">
        <v>39192</v>
      </c>
      <c r="B692" s="393" t="s">
        <v>31812</v>
      </c>
      <c r="C692" s="393" t="s">
        <v>6396</v>
      </c>
      <c r="D692" s="256" t="s">
        <v>40593</v>
      </c>
    </row>
    <row r="693" spans="1:4">
      <c r="A693" s="393">
        <v>39920</v>
      </c>
      <c r="B693" s="393" t="s">
        <v>31813</v>
      </c>
      <c r="C693" s="393" t="s">
        <v>6396</v>
      </c>
      <c r="D693" s="256" t="s">
        <v>39272</v>
      </c>
    </row>
    <row r="694" spans="1:4">
      <c r="A694" s="393">
        <v>39201</v>
      </c>
      <c r="B694" s="393" t="s">
        <v>31814</v>
      </c>
      <c r="C694" s="393" t="s">
        <v>6396</v>
      </c>
      <c r="D694" s="256" t="s">
        <v>42188</v>
      </c>
    </row>
    <row r="695" spans="1:4">
      <c r="A695" s="393">
        <v>39200</v>
      </c>
      <c r="B695" s="393" t="s">
        <v>31815</v>
      </c>
      <c r="C695" s="393" t="s">
        <v>6396</v>
      </c>
      <c r="D695" s="256" t="s">
        <v>42189</v>
      </c>
    </row>
    <row r="696" spans="1:4">
      <c r="A696" s="393">
        <v>39203</v>
      </c>
      <c r="B696" s="393" t="s">
        <v>31816</v>
      </c>
      <c r="C696" s="393" t="s">
        <v>6396</v>
      </c>
      <c r="D696" s="256" t="s">
        <v>42190</v>
      </c>
    </row>
    <row r="697" spans="1:4">
      <c r="A697" s="393">
        <v>39202</v>
      </c>
      <c r="B697" s="393" t="s">
        <v>31817</v>
      </c>
      <c r="C697" s="393" t="s">
        <v>6396</v>
      </c>
      <c r="D697" s="256" t="s">
        <v>42191</v>
      </c>
    </row>
    <row r="698" spans="1:4">
      <c r="A698" s="393">
        <v>39205</v>
      </c>
      <c r="B698" s="393" t="s">
        <v>31818</v>
      </c>
      <c r="C698" s="393" t="s">
        <v>6396</v>
      </c>
      <c r="D698" s="256" t="s">
        <v>42192</v>
      </c>
    </row>
    <row r="699" spans="1:4">
      <c r="A699" s="393">
        <v>39204</v>
      </c>
      <c r="B699" s="393" t="s">
        <v>31819</v>
      </c>
      <c r="C699" s="393" t="s">
        <v>6396</v>
      </c>
      <c r="D699" s="256" t="s">
        <v>42193</v>
      </c>
    </row>
    <row r="700" spans="1:4">
      <c r="A700" s="393">
        <v>39206</v>
      </c>
      <c r="B700" s="393" t="s">
        <v>31820</v>
      </c>
      <c r="C700" s="393" t="s">
        <v>6396</v>
      </c>
      <c r="D700" s="256" t="s">
        <v>42194</v>
      </c>
    </row>
    <row r="701" spans="1:4">
      <c r="A701" s="393">
        <v>797</v>
      </c>
      <c r="B701" s="393" t="s">
        <v>31821</v>
      </c>
      <c r="C701" s="393" t="s">
        <v>6396</v>
      </c>
      <c r="D701" s="256" t="s">
        <v>39312</v>
      </c>
    </row>
    <row r="702" spans="1:4">
      <c r="A702" s="393">
        <v>798</v>
      </c>
      <c r="B702" s="393" t="s">
        <v>31822</v>
      </c>
      <c r="C702" s="393" t="s">
        <v>6396</v>
      </c>
      <c r="D702" s="256" t="s">
        <v>39859</v>
      </c>
    </row>
    <row r="703" spans="1:4">
      <c r="A703" s="393">
        <v>796</v>
      </c>
      <c r="B703" s="393" t="s">
        <v>31823</v>
      </c>
      <c r="C703" s="393" t="s">
        <v>6396</v>
      </c>
      <c r="D703" s="256" t="s">
        <v>41957</v>
      </c>
    </row>
    <row r="704" spans="1:4">
      <c r="A704" s="393">
        <v>799</v>
      </c>
      <c r="B704" s="393" t="s">
        <v>31824</v>
      </c>
      <c r="C704" s="393" t="s">
        <v>6396</v>
      </c>
      <c r="D704" s="256" t="s">
        <v>43453</v>
      </c>
    </row>
    <row r="705" spans="1:4">
      <c r="A705" s="393">
        <v>792</v>
      </c>
      <c r="B705" s="393" t="s">
        <v>31825</v>
      </c>
      <c r="C705" s="393" t="s">
        <v>6396</v>
      </c>
      <c r="D705" s="256" t="s">
        <v>42643</v>
      </c>
    </row>
    <row r="706" spans="1:4">
      <c r="A706" s="393">
        <v>804</v>
      </c>
      <c r="B706" s="393" t="s">
        <v>31826</v>
      </c>
      <c r="C706" s="393" t="s">
        <v>6396</v>
      </c>
      <c r="D706" s="256" t="s">
        <v>40917</v>
      </c>
    </row>
    <row r="707" spans="1:4">
      <c r="A707" s="393">
        <v>793</v>
      </c>
      <c r="B707" s="393" t="s">
        <v>31827</v>
      </c>
      <c r="C707" s="393" t="s">
        <v>6396</v>
      </c>
      <c r="D707" s="256" t="s">
        <v>43081</v>
      </c>
    </row>
    <row r="708" spans="1:4">
      <c r="A708" s="393">
        <v>801</v>
      </c>
      <c r="B708" s="393" t="s">
        <v>31828</v>
      </c>
      <c r="C708" s="393" t="s">
        <v>6396</v>
      </c>
      <c r="D708" s="256" t="s">
        <v>39592</v>
      </c>
    </row>
    <row r="709" spans="1:4">
      <c r="A709" s="393">
        <v>794</v>
      </c>
      <c r="B709" s="393" t="s">
        <v>31829</v>
      </c>
      <c r="C709" s="393" t="s">
        <v>6396</v>
      </c>
      <c r="D709" s="256" t="s">
        <v>44160</v>
      </c>
    </row>
    <row r="710" spans="1:4">
      <c r="A710" s="393">
        <v>802</v>
      </c>
      <c r="B710" s="393" t="s">
        <v>31830</v>
      </c>
      <c r="C710" s="393" t="s">
        <v>6396</v>
      </c>
      <c r="D710" s="256" t="s">
        <v>40437</v>
      </c>
    </row>
    <row r="711" spans="1:4">
      <c r="A711" s="393">
        <v>803</v>
      </c>
      <c r="B711" s="393" t="s">
        <v>31831</v>
      </c>
      <c r="C711" s="393" t="s">
        <v>6396</v>
      </c>
      <c r="D711" s="256" t="s">
        <v>40176</v>
      </c>
    </row>
    <row r="712" spans="1:4">
      <c r="A712" s="393">
        <v>38001</v>
      </c>
      <c r="B712" s="393" t="s">
        <v>31832</v>
      </c>
      <c r="C712" s="393" t="s">
        <v>6396</v>
      </c>
      <c r="D712" s="256" t="s">
        <v>42198</v>
      </c>
    </row>
    <row r="713" spans="1:4">
      <c r="A713" s="393">
        <v>38002</v>
      </c>
      <c r="B713" s="393" t="s">
        <v>31833</v>
      </c>
      <c r="C713" s="393" t="s">
        <v>6396</v>
      </c>
      <c r="D713" s="256" t="s">
        <v>42199</v>
      </c>
    </row>
    <row r="714" spans="1:4">
      <c r="A714" s="393">
        <v>38003</v>
      </c>
      <c r="B714" s="393" t="s">
        <v>31834</v>
      </c>
      <c r="C714" s="393" t="s">
        <v>6396</v>
      </c>
      <c r="D714" s="256" t="s">
        <v>42200</v>
      </c>
    </row>
    <row r="715" spans="1:4">
      <c r="A715" s="393">
        <v>38004</v>
      </c>
      <c r="B715" s="393" t="s">
        <v>31835</v>
      </c>
      <c r="C715" s="393" t="s">
        <v>6396</v>
      </c>
      <c r="D715" s="256" t="s">
        <v>40476</v>
      </c>
    </row>
    <row r="716" spans="1:4">
      <c r="A716" s="393">
        <v>36327</v>
      </c>
      <c r="B716" s="393" t="s">
        <v>31836</v>
      </c>
      <c r="C716" s="393" t="s">
        <v>6396</v>
      </c>
      <c r="D716" s="256" t="s">
        <v>41429</v>
      </c>
    </row>
    <row r="717" spans="1:4">
      <c r="A717" s="393">
        <v>38992</v>
      </c>
      <c r="B717" s="393" t="s">
        <v>31837</v>
      </c>
      <c r="C717" s="393" t="s">
        <v>6396</v>
      </c>
      <c r="D717" s="256" t="s">
        <v>39824</v>
      </c>
    </row>
    <row r="718" spans="1:4">
      <c r="A718" s="393">
        <v>38993</v>
      </c>
      <c r="B718" s="393" t="s">
        <v>31838</v>
      </c>
      <c r="C718" s="393" t="s">
        <v>6396</v>
      </c>
      <c r="D718" s="256" t="s">
        <v>40710</v>
      </c>
    </row>
    <row r="719" spans="1:4">
      <c r="A719" s="393">
        <v>38418</v>
      </c>
      <c r="B719" s="393" t="s">
        <v>31839</v>
      </c>
      <c r="C719" s="393" t="s">
        <v>6396</v>
      </c>
      <c r="D719" s="256" t="s">
        <v>40244</v>
      </c>
    </row>
    <row r="720" spans="1:4">
      <c r="A720" s="393">
        <v>39178</v>
      </c>
      <c r="B720" s="393" t="s">
        <v>31840</v>
      </c>
      <c r="C720" s="393" t="s">
        <v>6396</v>
      </c>
      <c r="D720" s="256" t="s">
        <v>42201</v>
      </c>
    </row>
    <row r="721" spans="1:4">
      <c r="A721" s="393">
        <v>39177</v>
      </c>
      <c r="B721" s="393" t="s">
        <v>31841</v>
      </c>
      <c r="C721" s="393" t="s">
        <v>6396</v>
      </c>
      <c r="D721" s="256" t="s">
        <v>41700</v>
      </c>
    </row>
    <row r="722" spans="1:4">
      <c r="A722" s="393">
        <v>39174</v>
      </c>
      <c r="B722" s="393" t="s">
        <v>31842</v>
      </c>
      <c r="C722" s="393" t="s">
        <v>6396</v>
      </c>
      <c r="D722" s="256" t="s">
        <v>41789</v>
      </c>
    </row>
    <row r="723" spans="1:4">
      <c r="A723" s="393">
        <v>39176</v>
      </c>
      <c r="B723" s="393" t="s">
        <v>31843</v>
      </c>
      <c r="C723" s="393" t="s">
        <v>6396</v>
      </c>
      <c r="D723" s="256" t="s">
        <v>42202</v>
      </c>
    </row>
    <row r="724" spans="1:4">
      <c r="A724" s="393">
        <v>39180</v>
      </c>
      <c r="B724" s="393" t="s">
        <v>31844</v>
      </c>
      <c r="C724" s="393" t="s">
        <v>6396</v>
      </c>
      <c r="D724" s="256" t="s">
        <v>41967</v>
      </c>
    </row>
    <row r="725" spans="1:4">
      <c r="A725" s="393">
        <v>39179</v>
      </c>
      <c r="B725" s="393" t="s">
        <v>31845</v>
      </c>
      <c r="C725" s="393" t="s">
        <v>6396</v>
      </c>
      <c r="D725" s="256" t="s">
        <v>39857</v>
      </c>
    </row>
    <row r="726" spans="1:4">
      <c r="A726" s="393">
        <v>39175</v>
      </c>
      <c r="B726" s="393" t="s">
        <v>31846</v>
      </c>
      <c r="C726" s="393" t="s">
        <v>6396</v>
      </c>
      <c r="D726" s="256" t="s">
        <v>39523</v>
      </c>
    </row>
    <row r="727" spans="1:4">
      <c r="A727" s="393">
        <v>39217</v>
      </c>
      <c r="B727" s="393" t="s">
        <v>31847</v>
      </c>
      <c r="C727" s="393" t="s">
        <v>6396</v>
      </c>
      <c r="D727" s="256" t="s">
        <v>39291</v>
      </c>
    </row>
    <row r="728" spans="1:4">
      <c r="A728" s="393">
        <v>39181</v>
      </c>
      <c r="B728" s="393" t="s">
        <v>31848</v>
      </c>
      <c r="C728" s="393" t="s">
        <v>6396</v>
      </c>
      <c r="D728" s="256" t="s">
        <v>40696</v>
      </c>
    </row>
    <row r="729" spans="1:4">
      <c r="A729" s="393">
        <v>39182</v>
      </c>
      <c r="B729" s="393" t="s">
        <v>31849</v>
      </c>
      <c r="C729" s="393" t="s">
        <v>6396</v>
      </c>
      <c r="D729" s="256" t="s">
        <v>40152</v>
      </c>
    </row>
    <row r="730" spans="1:4">
      <c r="A730" s="393">
        <v>12616</v>
      </c>
      <c r="B730" s="393" t="s">
        <v>31850</v>
      </c>
      <c r="C730" s="393" t="s">
        <v>6396</v>
      </c>
      <c r="D730" s="256" t="s">
        <v>39773</v>
      </c>
    </row>
    <row r="731" spans="1:4">
      <c r="A731" s="393">
        <v>1049</v>
      </c>
      <c r="B731" s="393" t="s">
        <v>31851</v>
      </c>
      <c r="C731" s="393" t="s">
        <v>6396</v>
      </c>
      <c r="D731" s="256" t="s">
        <v>40184</v>
      </c>
    </row>
    <row r="732" spans="1:4">
      <c r="A732" s="393">
        <v>1099</v>
      </c>
      <c r="B732" s="393" t="s">
        <v>31852</v>
      </c>
      <c r="C732" s="393" t="s">
        <v>6396</v>
      </c>
      <c r="D732" s="256" t="s">
        <v>42203</v>
      </c>
    </row>
    <row r="733" spans="1:4">
      <c r="A733" s="393">
        <v>39678</v>
      </c>
      <c r="B733" s="393" t="s">
        <v>31853</v>
      </c>
      <c r="C733" s="393" t="s">
        <v>6396</v>
      </c>
      <c r="D733" s="256" t="s">
        <v>39901</v>
      </c>
    </row>
    <row r="734" spans="1:4">
      <c r="A734" s="393">
        <v>1050</v>
      </c>
      <c r="B734" s="393" t="s">
        <v>31854</v>
      </c>
      <c r="C734" s="393" t="s">
        <v>6396</v>
      </c>
      <c r="D734" s="256" t="s">
        <v>39713</v>
      </c>
    </row>
    <row r="735" spans="1:4">
      <c r="A735" s="393">
        <v>1101</v>
      </c>
      <c r="B735" s="393" t="s">
        <v>31855</v>
      </c>
      <c r="C735" s="393" t="s">
        <v>6396</v>
      </c>
      <c r="D735" s="256" t="s">
        <v>42204</v>
      </c>
    </row>
    <row r="736" spans="1:4">
      <c r="A736" s="393">
        <v>1100</v>
      </c>
      <c r="B736" s="393" t="s">
        <v>31856</v>
      </c>
      <c r="C736" s="393" t="s">
        <v>6396</v>
      </c>
      <c r="D736" s="256" t="s">
        <v>41308</v>
      </c>
    </row>
    <row r="737" spans="1:4">
      <c r="A737" s="393">
        <v>39679</v>
      </c>
      <c r="B737" s="393" t="s">
        <v>31857</v>
      </c>
      <c r="C737" s="393" t="s">
        <v>6396</v>
      </c>
      <c r="D737" s="256" t="s">
        <v>42205</v>
      </c>
    </row>
    <row r="738" spans="1:4">
      <c r="A738" s="393">
        <v>1098</v>
      </c>
      <c r="B738" s="393" t="s">
        <v>31858</v>
      </c>
      <c r="C738" s="393" t="s">
        <v>6396</v>
      </c>
      <c r="D738" s="256" t="s">
        <v>41627</v>
      </c>
    </row>
    <row r="739" spans="1:4">
      <c r="A739" s="393">
        <v>1102</v>
      </c>
      <c r="B739" s="393" t="s">
        <v>31859</v>
      </c>
      <c r="C739" s="393" t="s">
        <v>6396</v>
      </c>
      <c r="D739" s="256" t="s">
        <v>42206</v>
      </c>
    </row>
    <row r="740" spans="1:4">
      <c r="A740" s="393">
        <v>1051</v>
      </c>
      <c r="B740" s="393" t="s">
        <v>31860</v>
      </c>
      <c r="C740" s="393" t="s">
        <v>6396</v>
      </c>
      <c r="D740" s="256" t="s">
        <v>42207</v>
      </c>
    </row>
    <row r="741" spans="1:4">
      <c r="A741" s="393">
        <v>37399</v>
      </c>
      <c r="B741" s="393" t="s">
        <v>31861</v>
      </c>
      <c r="C741" s="393" t="s">
        <v>6396</v>
      </c>
      <c r="D741" s="256" t="s">
        <v>41111</v>
      </c>
    </row>
    <row r="742" spans="1:4">
      <c r="A742" s="393">
        <v>41955</v>
      </c>
      <c r="B742" s="393" t="s">
        <v>31862</v>
      </c>
      <c r="C742" s="393" t="s">
        <v>6398</v>
      </c>
      <c r="D742" s="256" t="s">
        <v>47097</v>
      </c>
    </row>
    <row r="743" spans="1:4">
      <c r="A743" s="393">
        <v>41953</v>
      </c>
      <c r="B743" s="393" t="s">
        <v>31863</v>
      </c>
      <c r="C743" s="393" t="s">
        <v>6398</v>
      </c>
      <c r="D743" s="256" t="s">
        <v>44941</v>
      </c>
    </row>
    <row r="744" spans="1:4">
      <c r="A744" s="393">
        <v>41954</v>
      </c>
      <c r="B744" s="393" t="s">
        <v>31864</v>
      </c>
      <c r="C744" s="393" t="s">
        <v>6398</v>
      </c>
      <c r="D744" s="256" t="s">
        <v>47098</v>
      </c>
    </row>
    <row r="745" spans="1:4">
      <c r="A745" s="393">
        <v>25004</v>
      </c>
      <c r="B745" s="393" t="s">
        <v>31865</v>
      </c>
      <c r="C745" s="393" t="s">
        <v>6398</v>
      </c>
      <c r="D745" s="256" t="s">
        <v>40099</v>
      </c>
    </row>
    <row r="746" spans="1:4">
      <c r="A746" s="393">
        <v>25002</v>
      </c>
      <c r="B746" s="393" t="s">
        <v>31866</v>
      </c>
      <c r="C746" s="393" t="s">
        <v>6398</v>
      </c>
      <c r="D746" s="256" t="s">
        <v>47099</v>
      </c>
    </row>
    <row r="747" spans="1:4">
      <c r="A747" s="393">
        <v>37409</v>
      </c>
      <c r="B747" s="393" t="s">
        <v>31867</v>
      </c>
      <c r="C747" s="393" t="s">
        <v>6398</v>
      </c>
      <c r="D747" s="256" t="s">
        <v>47100</v>
      </c>
    </row>
    <row r="748" spans="1:4">
      <c r="A748" s="393">
        <v>841</v>
      </c>
      <c r="B748" s="393" t="s">
        <v>31868</v>
      </c>
      <c r="C748" s="393" t="s">
        <v>6398</v>
      </c>
      <c r="D748" s="256" t="s">
        <v>40867</v>
      </c>
    </row>
    <row r="749" spans="1:4">
      <c r="A749" s="393">
        <v>25005</v>
      </c>
      <c r="B749" s="393" t="s">
        <v>31869</v>
      </c>
      <c r="C749" s="393" t="s">
        <v>6398</v>
      </c>
      <c r="D749" s="256" t="s">
        <v>47101</v>
      </c>
    </row>
    <row r="750" spans="1:4">
      <c r="A750" s="393">
        <v>25003</v>
      </c>
      <c r="B750" s="393" t="s">
        <v>31870</v>
      </c>
      <c r="C750" s="393" t="s">
        <v>6398</v>
      </c>
      <c r="D750" s="256" t="s">
        <v>47102</v>
      </c>
    </row>
    <row r="751" spans="1:4">
      <c r="A751" s="393">
        <v>37410</v>
      </c>
      <c r="B751" s="393" t="s">
        <v>31871</v>
      </c>
      <c r="C751" s="393" t="s">
        <v>6398</v>
      </c>
      <c r="D751" s="256" t="s">
        <v>47101</v>
      </c>
    </row>
    <row r="752" spans="1:4">
      <c r="A752" s="393">
        <v>842</v>
      </c>
      <c r="B752" s="393" t="s">
        <v>31872</v>
      </c>
      <c r="C752" s="393" t="s">
        <v>6398</v>
      </c>
      <c r="D752" s="256" t="s">
        <v>40011</v>
      </c>
    </row>
    <row r="753" spans="1:4">
      <c r="A753" s="393">
        <v>862</v>
      </c>
      <c r="B753" s="393" t="s">
        <v>31873</v>
      </c>
      <c r="C753" s="393" t="s">
        <v>6399</v>
      </c>
      <c r="D753" s="256" t="s">
        <v>42209</v>
      </c>
    </row>
    <row r="754" spans="1:4">
      <c r="A754" s="393">
        <v>866</v>
      </c>
      <c r="B754" s="393" t="s">
        <v>31874</v>
      </c>
      <c r="C754" s="393" t="s">
        <v>6399</v>
      </c>
      <c r="D754" s="256" t="s">
        <v>42210</v>
      </c>
    </row>
    <row r="755" spans="1:4">
      <c r="A755" s="393">
        <v>892</v>
      </c>
      <c r="B755" s="393" t="s">
        <v>31875</v>
      </c>
      <c r="C755" s="393" t="s">
        <v>6399</v>
      </c>
      <c r="D755" s="256" t="s">
        <v>42211</v>
      </c>
    </row>
    <row r="756" spans="1:4">
      <c r="A756" s="393">
        <v>857</v>
      </c>
      <c r="B756" s="393" t="s">
        <v>31876</v>
      </c>
      <c r="C756" s="393" t="s">
        <v>6399</v>
      </c>
      <c r="D756" s="256" t="s">
        <v>42212</v>
      </c>
    </row>
    <row r="757" spans="1:4">
      <c r="A757" s="393">
        <v>37404</v>
      </c>
      <c r="B757" s="393" t="s">
        <v>31877</v>
      </c>
      <c r="C757" s="393" t="s">
        <v>6399</v>
      </c>
      <c r="D757" s="256" t="s">
        <v>42213</v>
      </c>
    </row>
    <row r="758" spans="1:4">
      <c r="A758" s="393">
        <v>868</v>
      </c>
      <c r="B758" s="393" t="s">
        <v>31878</v>
      </c>
      <c r="C758" s="393" t="s">
        <v>6399</v>
      </c>
      <c r="D758" s="256" t="s">
        <v>39975</v>
      </c>
    </row>
    <row r="759" spans="1:4">
      <c r="A759" s="393">
        <v>870</v>
      </c>
      <c r="B759" s="393" t="s">
        <v>31879</v>
      </c>
      <c r="C759" s="393" t="s">
        <v>6399</v>
      </c>
      <c r="D759" s="256" t="s">
        <v>42214</v>
      </c>
    </row>
    <row r="760" spans="1:4">
      <c r="A760" s="393">
        <v>863</v>
      </c>
      <c r="B760" s="393" t="s">
        <v>31880</v>
      </c>
      <c r="C760" s="393" t="s">
        <v>6399</v>
      </c>
      <c r="D760" s="256" t="s">
        <v>42215</v>
      </c>
    </row>
    <row r="761" spans="1:4">
      <c r="A761" s="393">
        <v>867</v>
      </c>
      <c r="B761" s="393" t="s">
        <v>31881</v>
      </c>
      <c r="C761" s="393" t="s">
        <v>6399</v>
      </c>
      <c r="D761" s="256" t="s">
        <v>42216</v>
      </c>
    </row>
    <row r="762" spans="1:4">
      <c r="A762" s="393">
        <v>891</v>
      </c>
      <c r="B762" s="393" t="s">
        <v>31882</v>
      </c>
      <c r="C762" s="393" t="s">
        <v>6399</v>
      </c>
      <c r="D762" s="256" t="s">
        <v>42217</v>
      </c>
    </row>
    <row r="763" spans="1:4">
      <c r="A763" s="393">
        <v>864</v>
      </c>
      <c r="B763" s="393" t="s">
        <v>31883</v>
      </c>
      <c r="C763" s="393" t="s">
        <v>6399</v>
      </c>
      <c r="D763" s="256" t="s">
        <v>42218</v>
      </c>
    </row>
    <row r="764" spans="1:4">
      <c r="A764" s="393">
        <v>865</v>
      </c>
      <c r="B764" s="393" t="s">
        <v>31884</v>
      </c>
      <c r="C764" s="393" t="s">
        <v>6399</v>
      </c>
      <c r="D764" s="256" t="s">
        <v>42219</v>
      </c>
    </row>
    <row r="765" spans="1:4">
      <c r="A765" s="393">
        <v>1006</v>
      </c>
      <c r="B765" s="393" t="s">
        <v>31885</v>
      </c>
      <c r="C765" s="393" t="s">
        <v>6399</v>
      </c>
      <c r="D765" s="256" t="s">
        <v>42220</v>
      </c>
    </row>
    <row r="766" spans="1:4">
      <c r="A766" s="393">
        <v>948</v>
      </c>
      <c r="B766" s="393" t="s">
        <v>31886</v>
      </c>
      <c r="C766" s="393" t="s">
        <v>6399</v>
      </c>
      <c r="D766" s="256" t="s">
        <v>42221</v>
      </c>
    </row>
    <row r="767" spans="1:4">
      <c r="A767" s="393">
        <v>947</v>
      </c>
      <c r="B767" s="393" t="s">
        <v>31887</v>
      </c>
      <c r="C767" s="393" t="s">
        <v>6399</v>
      </c>
      <c r="D767" s="256" t="s">
        <v>42222</v>
      </c>
    </row>
    <row r="768" spans="1:4">
      <c r="A768" s="393">
        <v>911</v>
      </c>
      <c r="B768" s="393" t="s">
        <v>31888</v>
      </c>
      <c r="C768" s="393" t="s">
        <v>6399</v>
      </c>
      <c r="D768" s="256" t="s">
        <v>42223</v>
      </c>
    </row>
    <row r="769" spans="1:4">
      <c r="A769" s="393">
        <v>925</v>
      </c>
      <c r="B769" s="393" t="s">
        <v>31889</v>
      </c>
      <c r="C769" s="393" t="s">
        <v>6399</v>
      </c>
      <c r="D769" s="256" t="s">
        <v>42224</v>
      </c>
    </row>
    <row r="770" spans="1:4">
      <c r="A770" s="393">
        <v>954</v>
      </c>
      <c r="B770" s="393" t="s">
        <v>31890</v>
      </c>
      <c r="C770" s="393" t="s">
        <v>6399</v>
      </c>
      <c r="D770" s="256" t="s">
        <v>41391</v>
      </c>
    </row>
    <row r="771" spans="1:4">
      <c r="A771" s="393">
        <v>901</v>
      </c>
      <c r="B771" s="393" t="s">
        <v>31891</v>
      </c>
      <c r="C771" s="393" t="s">
        <v>6399</v>
      </c>
      <c r="D771" s="256" t="s">
        <v>42225</v>
      </c>
    </row>
    <row r="772" spans="1:4">
      <c r="A772" s="393">
        <v>926</v>
      </c>
      <c r="B772" s="393" t="s">
        <v>31892</v>
      </c>
      <c r="C772" s="393" t="s">
        <v>6399</v>
      </c>
      <c r="D772" s="256" t="s">
        <v>42226</v>
      </c>
    </row>
    <row r="773" spans="1:4">
      <c r="A773" s="393">
        <v>912</v>
      </c>
      <c r="B773" s="393" t="s">
        <v>31893</v>
      </c>
      <c r="C773" s="393" t="s">
        <v>6399</v>
      </c>
      <c r="D773" s="256" t="s">
        <v>42227</v>
      </c>
    </row>
    <row r="774" spans="1:4">
      <c r="A774" s="393">
        <v>955</v>
      </c>
      <c r="B774" s="393" t="s">
        <v>31894</v>
      </c>
      <c r="C774" s="393" t="s">
        <v>6399</v>
      </c>
      <c r="D774" s="256" t="s">
        <v>42228</v>
      </c>
    </row>
    <row r="775" spans="1:4">
      <c r="A775" s="393">
        <v>946</v>
      </c>
      <c r="B775" s="393" t="s">
        <v>31895</v>
      </c>
      <c r="C775" s="393" t="s">
        <v>6399</v>
      </c>
      <c r="D775" s="256" t="s">
        <v>42229</v>
      </c>
    </row>
    <row r="776" spans="1:4">
      <c r="A776" s="393">
        <v>953</v>
      </c>
      <c r="B776" s="393" t="s">
        <v>31896</v>
      </c>
      <c r="C776" s="393" t="s">
        <v>6399</v>
      </c>
      <c r="D776" s="256" t="s">
        <v>42230</v>
      </c>
    </row>
    <row r="777" spans="1:4">
      <c r="A777" s="393">
        <v>902</v>
      </c>
      <c r="B777" s="393" t="s">
        <v>31897</v>
      </c>
      <c r="C777" s="393" t="s">
        <v>6399</v>
      </c>
      <c r="D777" s="256" t="s">
        <v>42231</v>
      </c>
    </row>
    <row r="778" spans="1:4">
      <c r="A778" s="393">
        <v>927</v>
      </c>
      <c r="B778" s="393" t="s">
        <v>31898</v>
      </c>
      <c r="C778" s="393" t="s">
        <v>6399</v>
      </c>
      <c r="D778" s="256" t="s">
        <v>42232</v>
      </c>
    </row>
    <row r="779" spans="1:4">
      <c r="A779" s="393">
        <v>913</v>
      </c>
      <c r="B779" s="393" t="s">
        <v>31899</v>
      </c>
      <c r="C779" s="393" t="s">
        <v>6399</v>
      </c>
      <c r="D779" s="256" t="s">
        <v>42233</v>
      </c>
    </row>
    <row r="780" spans="1:4">
      <c r="A780" s="393">
        <v>903</v>
      </c>
      <c r="B780" s="393" t="s">
        <v>31900</v>
      </c>
      <c r="C780" s="393" t="s">
        <v>6399</v>
      </c>
      <c r="D780" s="256" t="s">
        <v>42234</v>
      </c>
    </row>
    <row r="781" spans="1:4">
      <c r="A781" s="393">
        <v>945</v>
      </c>
      <c r="B781" s="393" t="s">
        <v>31901</v>
      </c>
      <c r="C781" s="393" t="s">
        <v>6399</v>
      </c>
      <c r="D781" s="256" t="s">
        <v>42235</v>
      </c>
    </row>
    <row r="782" spans="1:4">
      <c r="A782" s="393">
        <v>914</v>
      </c>
      <c r="B782" s="393" t="s">
        <v>31902</v>
      </c>
      <c r="C782" s="393" t="s">
        <v>6399</v>
      </c>
      <c r="D782" s="256" t="s">
        <v>42236</v>
      </c>
    </row>
    <row r="783" spans="1:4">
      <c r="A783" s="393">
        <v>993</v>
      </c>
      <c r="B783" s="393" t="s">
        <v>31903</v>
      </c>
      <c r="C783" s="393" t="s">
        <v>6399</v>
      </c>
      <c r="D783" s="256" t="s">
        <v>39627</v>
      </c>
    </row>
    <row r="784" spans="1:4">
      <c r="A784" s="393">
        <v>1020</v>
      </c>
      <c r="B784" s="393" t="s">
        <v>31904</v>
      </c>
      <c r="C784" s="393" t="s">
        <v>6399</v>
      </c>
      <c r="D784" s="256" t="s">
        <v>42000</v>
      </c>
    </row>
    <row r="785" spans="1:4">
      <c r="A785" s="393">
        <v>1017</v>
      </c>
      <c r="B785" s="393" t="s">
        <v>31905</v>
      </c>
      <c r="C785" s="393" t="s">
        <v>6399</v>
      </c>
      <c r="D785" s="256" t="s">
        <v>42237</v>
      </c>
    </row>
    <row r="786" spans="1:4">
      <c r="A786" s="393">
        <v>999</v>
      </c>
      <c r="B786" s="393" t="s">
        <v>31906</v>
      </c>
      <c r="C786" s="393" t="s">
        <v>6399</v>
      </c>
      <c r="D786" s="256" t="s">
        <v>42238</v>
      </c>
    </row>
    <row r="787" spans="1:4">
      <c r="A787" s="393">
        <v>995</v>
      </c>
      <c r="B787" s="393" t="s">
        <v>31907</v>
      </c>
      <c r="C787" s="393" t="s">
        <v>6399</v>
      </c>
      <c r="D787" s="256" t="s">
        <v>40220</v>
      </c>
    </row>
    <row r="788" spans="1:4">
      <c r="A788" s="393">
        <v>1000</v>
      </c>
      <c r="B788" s="393" t="s">
        <v>31908</v>
      </c>
      <c r="C788" s="393" t="s">
        <v>6399</v>
      </c>
      <c r="D788" s="256" t="s">
        <v>42239</v>
      </c>
    </row>
    <row r="789" spans="1:4">
      <c r="A789" s="393">
        <v>1022</v>
      </c>
      <c r="B789" s="393" t="s">
        <v>31909</v>
      </c>
      <c r="C789" s="393" t="s">
        <v>6399</v>
      </c>
      <c r="D789" s="256" t="s">
        <v>39767</v>
      </c>
    </row>
    <row r="790" spans="1:4">
      <c r="A790" s="393">
        <v>1015</v>
      </c>
      <c r="B790" s="393" t="s">
        <v>31910</v>
      </c>
      <c r="C790" s="393" t="s">
        <v>6399</v>
      </c>
      <c r="D790" s="256" t="s">
        <v>42240</v>
      </c>
    </row>
    <row r="791" spans="1:4">
      <c r="A791" s="393">
        <v>996</v>
      </c>
      <c r="B791" s="393" t="s">
        <v>31911</v>
      </c>
      <c r="C791" s="393" t="s">
        <v>6399</v>
      </c>
      <c r="D791" s="256" t="s">
        <v>42241</v>
      </c>
    </row>
    <row r="792" spans="1:4">
      <c r="A792" s="393">
        <v>1001</v>
      </c>
      <c r="B792" s="393" t="s">
        <v>31912</v>
      </c>
      <c r="C792" s="393" t="s">
        <v>6399</v>
      </c>
      <c r="D792" s="256" t="s">
        <v>42242</v>
      </c>
    </row>
    <row r="793" spans="1:4">
      <c r="A793" s="393">
        <v>1019</v>
      </c>
      <c r="B793" s="393" t="s">
        <v>31913</v>
      </c>
      <c r="C793" s="393" t="s">
        <v>6399</v>
      </c>
      <c r="D793" s="256" t="s">
        <v>40926</v>
      </c>
    </row>
    <row r="794" spans="1:4">
      <c r="A794" s="393">
        <v>1021</v>
      </c>
      <c r="B794" s="393" t="s">
        <v>31914</v>
      </c>
      <c r="C794" s="393" t="s">
        <v>6399</v>
      </c>
      <c r="D794" s="256" t="s">
        <v>41664</v>
      </c>
    </row>
    <row r="795" spans="1:4">
      <c r="A795" s="393">
        <v>39249</v>
      </c>
      <c r="B795" s="393" t="s">
        <v>31915</v>
      </c>
      <c r="C795" s="393" t="s">
        <v>6399</v>
      </c>
      <c r="D795" s="256" t="s">
        <v>42243</v>
      </c>
    </row>
    <row r="796" spans="1:4">
      <c r="A796" s="393">
        <v>1018</v>
      </c>
      <c r="B796" s="393" t="s">
        <v>31916</v>
      </c>
      <c r="C796" s="393" t="s">
        <v>6399</v>
      </c>
      <c r="D796" s="256" t="s">
        <v>42244</v>
      </c>
    </row>
    <row r="797" spans="1:4">
      <c r="A797" s="393">
        <v>39250</v>
      </c>
      <c r="B797" s="393" t="s">
        <v>31917</v>
      </c>
      <c r="C797" s="393" t="s">
        <v>6399</v>
      </c>
      <c r="D797" s="256" t="s">
        <v>42245</v>
      </c>
    </row>
    <row r="798" spans="1:4">
      <c r="A798" s="393">
        <v>994</v>
      </c>
      <c r="B798" s="393" t="s">
        <v>31918</v>
      </c>
      <c r="C798" s="393" t="s">
        <v>6399</v>
      </c>
      <c r="D798" s="256" t="s">
        <v>42246</v>
      </c>
    </row>
    <row r="799" spans="1:4">
      <c r="A799" s="393">
        <v>977</v>
      </c>
      <c r="B799" s="393" t="s">
        <v>31919</v>
      </c>
      <c r="C799" s="393" t="s">
        <v>6399</v>
      </c>
      <c r="D799" s="256" t="s">
        <v>42247</v>
      </c>
    </row>
    <row r="800" spans="1:4">
      <c r="A800" s="393">
        <v>998</v>
      </c>
      <c r="B800" s="393" t="s">
        <v>31920</v>
      </c>
      <c r="C800" s="393" t="s">
        <v>6399</v>
      </c>
      <c r="D800" s="256" t="s">
        <v>42248</v>
      </c>
    </row>
    <row r="801" spans="1:4">
      <c r="A801" s="393">
        <v>39251</v>
      </c>
      <c r="B801" s="393" t="s">
        <v>31921</v>
      </c>
      <c r="C801" s="393" t="s">
        <v>6399</v>
      </c>
      <c r="D801" s="256" t="s">
        <v>41605</v>
      </c>
    </row>
    <row r="802" spans="1:4">
      <c r="A802" s="393">
        <v>1011</v>
      </c>
      <c r="B802" s="393" t="s">
        <v>31922</v>
      </c>
      <c r="C802" s="393" t="s">
        <v>6399</v>
      </c>
      <c r="D802" s="256" t="s">
        <v>42198</v>
      </c>
    </row>
    <row r="803" spans="1:4">
      <c r="A803" s="393">
        <v>39252</v>
      </c>
      <c r="B803" s="393" t="s">
        <v>31923</v>
      </c>
      <c r="C803" s="393" t="s">
        <v>6399</v>
      </c>
      <c r="D803" s="256" t="s">
        <v>42249</v>
      </c>
    </row>
    <row r="804" spans="1:4">
      <c r="A804" s="393">
        <v>1013</v>
      </c>
      <c r="B804" s="393" t="s">
        <v>31924</v>
      </c>
      <c r="C804" s="393" t="s">
        <v>6399</v>
      </c>
      <c r="D804" s="256" t="s">
        <v>42250</v>
      </c>
    </row>
    <row r="805" spans="1:4">
      <c r="A805" s="393">
        <v>980</v>
      </c>
      <c r="B805" s="393" t="s">
        <v>31925</v>
      </c>
      <c r="C805" s="393" t="s">
        <v>6399</v>
      </c>
      <c r="D805" s="256" t="s">
        <v>40256</v>
      </c>
    </row>
    <row r="806" spans="1:4">
      <c r="A806" s="393">
        <v>39237</v>
      </c>
      <c r="B806" s="393" t="s">
        <v>31926</v>
      </c>
      <c r="C806" s="393" t="s">
        <v>6399</v>
      </c>
      <c r="D806" s="256" t="s">
        <v>42251</v>
      </c>
    </row>
    <row r="807" spans="1:4">
      <c r="A807" s="393">
        <v>39238</v>
      </c>
      <c r="B807" s="393" t="s">
        <v>31927</v>
      </c>
      <c r="C807" s="393" t="s">
        <v>6399</v>
      </c>
      <c r="D807" s="256" t="s">
        <v>42252</v>
      </c>
    </row>
    <row r="808" spans="1:4">
      <c r="A808" s="393">
        <v>979</v>
      </c>
      <c r="B808" s="393" t="s">
        <v>31928</v>
      </c>
      <c r="C808" s="393" t="s">
        <v>6399</v>
      </c>
      <c r="D808" s="256" t="s">
        <v>40502</v>
      </c>
    </row>
    <row r="809" spans="1:4">
      <c r="A809" s="393">
        <v>39239</v>
      </c>
      <c r="B809" s="393" t="s">
        <v>31929</v>
      </c>
      <c r="C809" s="393" t="s">
        <v>6399</v>
      </c>
      <c r="D809" s="256" t="s">
        <v>42253</v>
      </c>
    </row>
    <row r="810" spans="1:4">
      <c r="A810" s="393">
        <v>1014</v>
      </c>
      <c r="B810" s="393" t="s">
        <v>31930</v>
      </c>
      <c r="C810" s="393" t="s">
        <v>6399</v>
      </c>
      <c r="D810" s="256" t="s">
        <v>42254</v>
      </c>
    </row>
    <row r="811" spans="1:4">
      <c r="A811" s="393">
        <v>39240</v>
      </c>
      <c r="B811" s="393" t="s">
        <v>31931</v>
      </c>
      <c r="C811" s="393" t="s">
        <v>6399</v>
      </c>
      <c r="D811" s="256" t="s">
        <v>42255</v>
      </c>
    </row>
    <row r="812" spans="1:4">
      <c r="A812" s="393">
        <v>39232</v>
      </c>
      <c r="B812" s="393" t="s">
        <v>31932</v>
      </c>
      <c r="C812" s="393" t="s">
        <v>6399</v>
      </c>
      <c r="D812" s="256" t="s">
        <v>41831</v>
      </c>
    </row>
    <row r="813" spans="1:4">
      <c r="A813" s="393">
        <v>39233</v>
      </c>
      <c r="B813" s="393" t="s">
        <v>31933</v>
      </c>
      <c r="C813" s="393" t="s">
        <v>6399</v>
      </c>
      <c r="D813" s="256" t="s">
        <v>42256</v>
      </c>
    </row>
    <row r="814" spans="1:4">
      <c r="A814" s="393">
        <v>981</v>
      </c>
      <c r="B814" s="393" t="s">
        <v>31934</v>
      </c>
      <c r="C814" s="393" t="s">
        <v>6399</v>
      </c>
      <c r="D814" s="256" t="s">
        <v>39701</v>
      </c>
    </row>
    <row r="815" spans="1:4">
      <c r="A815" s="393">
        <v>39234</v>
      </c>
      <c r="B815" s="393" t="s">
        <v>31935</v>
      </c>
      <c r="C815" s="393" t="s">
        <v>6399</v>
      </c>
      <c r="D815" s="256" t="s">
        <v>42257</v>
      </c>
    </row>
    <row r="816" spans="1:4">
      <c r="A816" s="393">
        <v>982</v>
      </c>
      <c r="B816" s="393" t="s">
        <v>31936</v>
      </c>
      <c r="C816" s="393" t="s">
        <v>6399</v>
      </c>
      <c r="D816" s="256" t="s">
        <v>39334</v>
      </c>
    </row>
    <row r="817" spans="1:4">
      <c r="A817" s="393">
        <v>39235</v>
      </c>
      <c r="B817" s="393" t="s">
        <v>31937</v>
      </c>
      <c r="C817" s="393" t="s">
        <v>6399</v>
      </c>
      <c r="D817" s="256" t="s">
        <v>42258</v>
      </c>
    </row>
    <row r="818" spans="1:4">
      <c r="A818" s="393">
        <v>39236</v>
      </c>
      <c r="B818" s="393" t="s">
        <v>31938</v>
      </c>
      <c r="C818" s="393" t="s">
        <v>6399</v>
      </c>
      <c r="D818" s="256" t="s">
        <v>42259</v>
      </c>
    </row>
    <row r="819" spans="1:4">
      <c r="A819" s="393">
        <v>876</v>
      </c>
      <c r="B819" s="393" t="s">
        <v>31939</v>
      </c>
      <c r="C819" s="393" t="s">
        <v>6399</v>
      </c>
      <c r="D819" s="256" t="s">
        <v>42260</v>
      </c>
    </row>
    <row r="820" spans="1:4">
      <c r="A820" s="393">
        <v>877</v>
      </c>
      <c r="B820" s="393" t="s">
        <v>31940</v>
      </c>
      <c r="C820" s="393" t="s">
        <v>6399</v>
      </c>
      <c r="D820" s="256" t="s">
        <v>42261</v>
      </c>
    </row>
    <row r="821" spans="1:4">
      <c r="A821" s="393">
        <v>882</v>
      </c>
      <c r="B821" s="393" t="s">
        <v>31941</v>
      </c>
      <c r="C821" s="393" t="s">
        <v>6399</v>
      </c>
      <c r="D821" s="256" t="s">
        <v>42262</v>
      </c>
    </row>
    <row r="822" spans="1:4">
      <c r="A822" s="393">
        <v>878</v>
      </c>
      <c r="B822" s="393" t="s">
        <v>31942</v>
      </c>
      <c r="C822" s="393" t="s">
        <v>6399</v>
      </c>
      <c r="D822" s="256" t="s">
        <v>42263</v>
      </c>
    </row>
    <row r="823" spans="1:4">
      <c r="A823" s="393">
        <v>879</v>
      </c>
      <c r="B823" s="393" t="s">
        <v>31943</v>
      </c>
      <c r="C823" s="393" t="s">
        <v>6399</v>
      </c>
      <c r="D823" s="256" t="s">
        <v>42264</v>
      </c>
    </row>
    <row r="824" spans="1:4">
      <c r="A824" s="393">
        <v>880</v>
      </c>
      <c r="B824" s="393" t="s">
        <v>31944</v>
      </c>
      <c r="C824" s="393" t="s">
        <v>6399</v>
      </c>
      <c r="D824" s="256" t="s">
        <v>42265</v>
      </c>
    </row>
    <row r="825" spans="1:4">
      <c r="A825" s="393">
        <v>873</v>
      </c>
      <c r="B825" s="393" t="s">
        <v>31945</v>
      </c>
      <c r="C825" s="393" t="s">
        <v>6399</v>
      </c>
      <c r="D825" s="256" t="s">
        <v>42266</v>
      </c>
    </row>
    <row r="826" spans="1:4">
      <c r="A826" s="393">
        <v>881</v>
      </c>
      <c r="B826" s="393" t="s">
        <v>31946</v>
      </c>
      <c r="C826" s="393" t="s">
        <v>6399</v>
      </c>
      <c r="D826" s="256" t="s">
        <v>42267</v>
      </c>
    </row>
    <row r="827" spans="1:4">
      <c r="A827" s="393">
        <v>874</v>
      </c>
      <c r="B827" s="393" t="s">
        <v>31947</v>
      </c>
      <c r="C827" s="393" t="s">
        <v>6399</v>
      </c>
      <c r="D827" s="256" t="s">
        <v>42268</v>
      </c>
    </row>
    <row r="828" spans="1:4">
      <c r="A828" s="393">
        <v>875</v>
      </c>
      <c r="B828" s="393" t="s">
        <v>31948</v>
      </c>
      <c r="C828" s="393" t="s">
        <v>6399</v>
      </c>
      <c r="D828" s="256" t="s">
        <v>42269</v>
      </c>
    </row>
    <row r="829" spans="1:4">
      <c r="A829" s="393">
        <v>983</v>
      </c>
      <c r="B829" s="393" t="s">
        <v>31949</v>
      </c>
      <c r="C829" s="393" t="s">
        <v>6399</v>
      </c>
      <c r="D829" s="256" t="s">
        <v>39293</v>
      </c>
    </row>
    <row r="830" spans="1:4">
      <c r="A830" s="393">
        <v>985</v>
      </c>
      <c r="B830" s="393" t="s">
        <v>31950</v>
      </c>
      <c r="C830" s="393" t="s">
        <v>6399</v>
      </c>
      <c r="D830" s="256" t="s">
        <v>42270</v>
      </c>
    </row>
    <row r="831" spans="1:4">
      <c r="A831" s="393">
        <v>990</v>
      </c>
      <c r="B831" s="393" t="s">
        <v>31951</v>
      </c>
      <c r="C831" s="393" t="s">
        <v>6399</v>
      </c>
      <c r="D831" s="256" t="s">
        <v>42271</v>
      </c>
    </row>
    <row r="832" spans="1:4">
      <c r="A832" s="393">
        <v>39241</v>
      </c>
      <c r="B832" s="393" t="s">
        <v>31952</v>
      </c>
      <c r="C832" s="393" t="s">
        <v>6399</v>
      </c>
      <c r="D832" s="256" t="s">
        <v>39299</v>
      </c>
    </row>
    <row r="833" spans="1:4">
      <c r="A833" s="393">
        <v>1005</v>
      </c>
      <c r="B833" s="393" t="s">
        <v>31953</v>
      </c>
      <c r="C833" s="393" t="s">
        <v>6399</v>
      </c>
      <c r="D833" s="256" t="s">
        <v>42272</v>
      </c>
    </row>
    <row r="834" spans="1:4">
      <c r="A834" s="393">
        <v>984</v>
      </c>
      <c r="B834" s="393" t="s">
        <v>31954</v>
      </c>
      <c r="C834" s="393" t="s">
        <v>6399</v>
      </c>
      <c r="D834" s="256" t="s">
        <v>42273</v>
      </c>
    </row>
    <row r="835" spans="1:4">
      <c r="A835" s="393">
        <v>991</v>
      </c>
      <c r="B835" s="393" t="s">
        <v>31955</v>
      </c>
      <c r="C835" s="393" t="s">
        <v>6399</v>
      </c>
      <c r="D835" s="256" t="s">
        <v>42274</v>
      </c>
    </row>
    <row r="836" spans="1:4">
      <c r="A836" s="393">
        <v>986</v>
      </c>
      <c r="B836" s="393" t="s">
        <v>31956</v>
      </c>
      <c r="C836" s="393" t="s">
        <v>6399</v>
      </c>
      <c r="D836" s="256" t="s">
        <v>42275</v>
      </c>
    </row>
    <row r="837" spans="1:4">
      <c r="A837" s="393">
        <v>1024</v>
      </c>
      <c r="B837" s="393" t="s">
        <v>31957</v>
      </c>
      <c r="C837" s="393" t="s">
        <v>6399</v>
      </c>
      <c r="D837" s="256" t="s">
        <v>42276</v>
      </c>
    </row>
    <row r="838" spans="1:4">
      <c r="A838" s="393">
        <v>987</v>
      </c>
      <c r="B838" s="393" t="s">
        <v>31958</v>
      </c>
      <c r="C838" s="393" t="s">
        <v>6399</v>
      </c>
      <c r="D838" s="256" t="s">
        <v>42277</v>
      </c>
    </row>
    <row r="839" spans="1:4">
      <c r="A839" s="393">
        <v>1003</v>
      </c>
      <c r="B839" s="393" t="s">
        <v>31959</v>
      </c>
      <c r="C839" s="393" t="s">
        <v>6399</v>
      </c>
      <c r="D839" s="256" t="s">
        <v>40249</v>
      </c>
    </row>
    <row r="840" spans="1:4">
      <c r="A840" s="393">
        <v>992</v>
      </c>
      <c r="B840" s="393" t="s">
        <v>31960</v>
      </c>
      <c r="C840" s="393" t="s">
        <v>6399</v>
      </c>
      <c r="D840" s="256" t="s">
        <v>42278</v>
      </c>
    </row>
    <row r="841" spans="1:4">
      <c r="A841" s="393">
        <v>1007</v>
      </c>
      <c r="B841" s="393" t="s">
        <v>31961</v>
      </c>
      <c r="C841" s="393" t="s">
        <v>6399</v>
      </c>
      <c r="D841" s="256" t="s">
        <v>42279</v>
      </c>
    </row>
    <row r="842" spans="1:4">
      <c r="A842" s="393">
        <v>39242</v>
      </c>
      <c r="B842" s="393" t="s">
        <v>31962</v>
      </c>
      <c r="C842" s="393" t="s">
        <v>6399</v>
      </c>
      <c r="D842" s="256" t="s">
        <v>42280</v>
      </c>
    </row>
    <row r="843" spans="1:4">
      <c r="A843" s="393">
        <v>1008</v>
      </c>
      <c r="B843" s="393" t="s">
        <v>31963</v>
      </c>
      <c r="C843" s="393" t="s">
        <v>6399</v>
      </c>
      <c r="D843" s="256" t="s">
        <v>41343</v>
      </c>
    </row>
    <row r="844" spans="1:4">
      <c r="A844" s="393">
        <v>988</v>
      </c>
      <c r="B844" s="393" t="s">
        <v>31964</v>
      </c>
      <c r="C844" s="393" t="s">
        <v>6399</v>
      </c>
      <c r="D844" s="256" t="s">
        <v>42281</v>
      </c>
    </row>
    <row r="845" spans="1:4">
      <c r="A845" s="393">
        <v>989</v>
      </c>
      <c r="B845" s="393" t="s">
        <v>31965</v>
      </c>
      <c r="C845" s="393" t="s">
        <v>6399</v>
      </c>
      <c r="D845" s="256" t="s">
        <v>42282</v>
      </c>
    </row>
    <row r="846" spans="1:4">
      <c r="A846" s="393">
        <v>39598</v>
      </c>
      <c r="B846" s="393" t="s">
        <v>31966</v>
      </c>
      <c r="C846" s="393" t="s">
        <v>6399</v>
      </c>
      <c r="D846" s="256" t="s">
        <v>41595</v>
      </c>
    </row>
    <row r="847" spans="1:4">
      <c r="A847" s="393">
        <v>39599</v>
      </c>
      <c r="B847" s="393" t="s">
        <v>31967</v>
      </c>
      <c r="C847" s="393" t="s">
        <v>6399</v>
      </c>
      <c r="D847" s="256" t="s">
        <v>39921</v>
      </c>
    </row>
    <row r="848" spans="1:4">
      <c r="A848" s="393">
        <v>34602</v>
      </c>
      <c r="B848" s="393" t="s">
        <v>31968</v>
      </c>
      <c r="C848" s="393" t="s">
        <v>6399</v>
      </c>
      <c r="D848" s="256" t="s">
        <v>42283</v>
      </c>
    </row>
    <row r="849" spans="1:4">
      <c r="A849" s="393">
        <v>34603</v>
      </c>
      <c r="B849" s="393" t="s">
        <v>31969</v>
      </c>
      <c r="C849" s="393" t="s">
        <v>6399</v>
      </c>
      <c r="D849" s="256" t="s">
        <v>39467</v>
      </c>
    </row>
    <row r="850" spans="1:4">
      <c r="A850" s="393">
        <v>34607</v>
      </c>
      <c r="B850" s="393" t="s">
        <v>31970</v>
      </c>
      <c r="C850" s="393" t="s">
        <v>6399</v>
      </c>
      <c r="D850" s="256" t="s">
        <v>39245</v>
      </c>
    </row>
    <row r="851" spans="1:4">
      <c r="A851" s="393">
        <v>34609</v>
      </c>
      <c r="B851" s="393" t="s">
        <v>31971</v>
      </c>
      <c r="C851" s="393" t="s">
        <v>6399</v>
      </c>
      <c r="D851" s="256" t="s">
        <v>40583</v>
      </c>
    </row>
    <row r="852" spans="1:4">
      <c r="A852" s="393">
        <v>34618</v>
      </c>
      <c r="B852" s="393" t="s">
        <v>31972</v>
      </c>
      <c r="C852" s="393" t="s">
        <v>6399</v>
      </c>
      <c r="D852" s="256" t="s">
        <v>39275</v>
      </c>
    </row>
    <row r="853" spans="1:4">
      <c r="A853" s="393">
        <v>34620</v>
      </c>
      <c r="B853" s="393" t="s">
        <v>31973</v>
      </c>
      <c r="C853" s="393" t="s">
        <v>6399</v>
      </c>
      <c r="D853" s="256" t="s">
        <v>42284</v>
      </c>
    </row>
    <row r="854" spans="1:4">
      <c r="A854" s="393">
        <v>34621</v>
      </c>
      <c r="B854" s="393" t="s">
        <v>31974</v>
      </c>
      <c r="C854" s="393" t="s">
        <v>6399</v>
      </c>
      <c r="D854" s="256" t="s">
        <v>40068</v>
      </c>
    </row>
    <row r="855" spans="1:4">
      <c r="A855" s="393">
        <v>34622</v>
      </c>
      <c r="B855" s="393" t="s">
        <v>31975</v>
      </c>
      <c r="C855" s="393" t="s">
        <v>6399</v>
      </c>
      <c r="D855" s="256" t="s">
        <v>40724</v>
      </c>
    </row>
    <row r="856" spans="1:4">
      <c r="A856" s="393">
        <v>34624</v>
      </c>
      <c r="B856" s="393" t="s">
        <v>31976</v>
      </c>
      <c r="C856" s="393" t="s">
        <v>6399</v>
      </c>
      <c r="D856" s="256" t="s">
        <v>41330</v>
      </c>
    </row>
    <row r="857" spans="1:4">
      <c r="A857" s="393">
        <v>34626</v>
      </c>
      <c r="B857" s="393" t="s">
        <v>31977</v>
      </c>
      <c r="C857" s="393" t="s">
        <v>6399</v>
      </c>
      <c r="D857" s="256" t="s">
        <v>42285</v>
      </c>
    </row>
    <row r="858" spans="1:4">
      <c r="A858" s="393">
        <v>34627</v>
      </c>
      <c r="B858" s="393" t="s">
        <v>31978</v>
      </c>
      <c r="C858" s="393" t="s">
        <v>6399</v>
      </c>
      <c r="D858" s="256" t="s">
        <v>40584</v>
      </c>
    </row>
    <row r="859" spans="1:4">
      <c r="A859" s="393">
        <v>34629</v>
      </c>
      <c r="B859" s="393" t="s">
        <v>31979</v>
      </c>
      <c r="C859" s="393" t="s">
        <v>6399</v>
      </c>
      <c r="D859" s="256" t="s">
        <v>42057</v>
      </c>
    </row>
    <row r="860" spans="1:4">
      <c r="A860" s="393">
        <v>39257</v>
      </c>
      <c r="B860" s="393" t="s">
        <v>31980</v>
      </c>
      <c r="C860" s="393" t="s">
        <v>6399</v>
      </c>
      <c r="D860" s="256" t="s">
        <v>42286</v>
      </c>
    </row>
    <row r="861" spans="1:4">
      <c r="A861" s="393">
        <v>39261</v>
      </c>
      <c r="B861" s="393" t="s">
        <v>31981</v>
      </c>
      <c r="C861" s="393" t="s">
        <v>6399</v>
      </c>
      <c r="D861" s="256" t="s">
        <v>42287</v>
      </c>
    </row>
    <row r="862" spans="1:4">
      <c r="A862" s="393">
        <v>39268</v>
      </c>
      <c r="B862" s="393" t="s">
        <v>31982</v>
      </c>
      <c r="C862" s="393" t="s">
        <v>6399</v>
      </c>
      <c r="D862" s="256" t="s">
        <v>42288</v>
      </c>
    </row>
    <row r="863" spans="1:4">
      <c r="A863" s="393">
        <v>39262</v>
      </c>
      <c r="B863" s="393" t="s">
        <v>31983</v>
      </c>
      <c r="C863" s="393" t="s">
        <v>6399</v>
      </c>
      <c r="D863" s="256" t="s">
        <v>42289</v>
      </c>
    </row>
    <row r="864" spans="1:4">
      <c r="A864" s="393">
        <v>39258</v>
      </c>
      <c r="B864" s="393" t="s">
        <v>31984</v>
      </c>
      <c r="C864" s="393" t="s">
        <v>6399</v>
      </c>
      <c r="D864" s="256" t="s">
        <v>42290</v>
      </c>
    </row>
    <row r="865" spans="1:4">
      <c r="A865" s="393">
        <v>39263</v>
      </c>
      <c r="B865" s="393" t="s">
        <v>31985</v>
      </c>
      <c r="C865" s="393" t="s">
        <v>6399</v>
      </c>
      <c r="D865" s="256" t="s">
        <v>42291</v>
      </c>
    </row>
    <row r="866" spans="1:4">
      <c r="A866" s="393">
        <v>39264</v>
      </c>
      <c r="B866" s="393" t="s">
        <v>31986</v>
      </c>
      <c r="C866" s="393" t="s">
        <v>6399</v>
      </c>
      <c r="D866" s="256" t="s">
        <v>42292</v>
      </c>
    </row>
    <row r="867" spans="1:4">
      <c r="A867" s="393">
        <v>39259</v>
      </c>
      <c r="B867" s="393" t="s">
        <v>31987</v>
      </c>
      <c r="C867" s="393" t="s">
        <v>6399</v>
      </c>
      <c r="D867" s="256" t="s">
        <v>41585</v>
      </c>
    </row>
    <row r="868" spans="1:4">
      <c r="A868" s="393">
        <v>39265</v>
      </c>
      <c r="B868" s="393" t="s">
        <v>31988</v>
      </c>
      <c r="C868" s="393" t="s">
        <v>6399</v>
      </c>
      <c r="D868" s="256" t="s">
        <v>42293</v>
      </c>
    </row>
    <row r="869" spans="1:4">
      <c r="A869" s="393">
        <v>39260</v>
      </c>
      <c r="B869" s="393" t="s">
        <v>31989</v>
      </c>
      <c r="C869" s="393" t="s">
        <v>6399</v>
      </c>
      <c r="D869" s="256" t="s">
        <v>40676</v>
      </c>
    </row>
    <row r="870" spans="1:4">
      <c r="A870" s="393">
        <v>39266</v>
      </c>
      <c r="B870" s="393" t="s">
        <v>31990</v>
      </c>
      <c r="C870" s="393" t="s">
        <v>6399</v>
      </c>
      <c r="D870" s="256" t="s">
        <v>42294</v>
      </c>
    </row>
    <row r="871" spans="1:4">
      <c r="A871" s="393">
        <v>39267</v>
      </c>
      <c r="B871" s="393" t="s">
        <v>31991</v>
      </c>
      <c r="C871" s="393" t="s">
        <v>6399</v>
      </c>
      <c r="D871" s="256" t="s">
        <v>42295</v>
      </c>
    </row>
    <row r="872" spans="1:4">
      <c r="A872" s="393">
        <v>11901</v>
      </c>
      <c r="B872" s="393" t="s">
        <v>31992</v>
      </c>
      <c r="C872" s="393" t="s">
        <v>6399</v>
      </c>
      <c r="D872" s="256" t="s">
        <v>39786</v>
      </c>
    </row>
    <row r="873" spans="1:4">
      <c r="A873" s="393">
        <v>11902</v>
      </c>
      <c r="B873" s="393" t="s">
        <v>31993</v>
      </c>
      <c r="C873" s="393" t="s">
        <v>6399</v>
      </c>
      <c r="D873" s="256" t="s">
        <v>39771</v>
      </c>
    </row>
    <row r="874" spans="1:4">
      <c r="A874" s="393">
        <v>11903</v>
      </c>
      <c r="B874" s="393" t="s">
        <v>31994</v>
      </c>
      <c r="C874" s="393" t="s">
        <v>6399</v>
      </c>
      <c r="D874" s="256" t="s">
        <v>39284</v>
      </c>
    </row>
    <row r="875" spans="1:4">
      <c r="A875" s="393">
        <v>11904</v>
      </c>
      <c r="B875" s="393" t="s">
        <v>31995</v>
      </c>
      <c r="C875" s="393" t="s">
        <v>6399</v>
      </c>
      <c r="D875" s="256" t="s">
        <v>39805</v>
      </c>
    </row>
    <row r="876" spans="1:4">
      <c r="A876" s="393">
        <v>11905</v>
      </c>
      <c r="B876" s="393" t="s">
        <v>31996</v>
      </c>
      <c r="C876" s="393" t="s">
        <v>6399</v>
      </c>
      <c r="D876" s="256" t="s">
        <v>41482</v>
      </c>
    </row>
    <row r="877" spans="1:4">
      <c r="A877" s="393">
        <v>11906</v>
      </c>
      <c r="B877" s="393" t="s">
        <v>31997</v>
      </c>
      <c r="C877" s="393" t="s">
        <v>6399</v>
      </c>
      <c r="D877" s="256" t="s">
        <v>41684</v>
      </c>
    </row>
    <row r="878" spans="1:4">
      <c r="A878" s="393">
        <v>11919</v>
      </c>
      <c r="B878" s="393" t="s">
        <v>31998</v>
      </c>
      <c r="C878" s="393" t="s">
        <v>6399</v>
      </c>
      <c r="D878" s="256" t="s">
        <v>40656</v>
      </c>
    </row>
    <row r="879" spans="1:4">
      <c r="A879" s="393">
        <v>11920</v>
      </c>
      <c r="B879" s="393" t="s">
        <v>31999</v>
      </c>
      <c r="C879" s="393" t="s">
        <v>6399</v>
      </c>
      <c r="D879" s="256" t="s">
        <v>39920</v>
      </c>
    </row>
    <row r="880" spans="1:4">
      <c r="A880" s="393">
        <v>11924</v>
      </c>
      <c r="B880" s="393" t="s">
        <v>32000</v>
      </c>
      <c r="C880" s="393" t="s">
        <v>6399</v>
      </c>
      <c r="D880" s="256" t="s">
        <v>40081</v>
      </c>
    </row>
    <row r="881" spans="1:4">
      <c r="A881" s="393">
        <v>11921</v>
      </c>
      <c r="B881" s="393" t="s">
        <v>32001</v>
      </c>
      <c r="C881" s="393" t="s">
        <v>6399</v>
      </c>
      <c r="D881" s="256" t="s">
        <v>40706</v>
      </c>
    </row>
    <row r="882" spans="1:4">
      <c r="A882" s="393">
        <v>11922</v>
      </c>
      <c r="B882" s="393" t="s">
        <v>32002</v>
      </c>
      <c r="C882" s="393" t="s">
        <v>6399</v>
      </c>
      <c r="D882" s="256" t="s">
        <v>43380</v>
      </c>
    </row>
    <row r="883" spans="1:4">
      <c r="A883" s="393">
        <v>11923</v>
      </c>
      <c r="B883" s="393" t="s">
        <v>32003</v>
      </c>
      <c r="C883" s="393" t="s">
        <v>6399</v>
      </c>
      <c r="D883" s="256" t="s">
        <v>44078</v>
      </c>
    </row>
    <row r="884" spans="1:4">
      <c r="A884" s="393">
        <v>11916</v>
      </c>
      <c r="B884" s="393" t="s">
        <v>32004</v>
      </c>
      <c r="C884" s="393" t="s">
        <v>6399</v>
      </c>
      <c r="D884" s="256" t="s">
        <v>42919</v>
      </c>
    </row>
    <row r="885" spans="1:4">
      <c r="A885" s="393">
        <v>11914</v>
      </c>
      <c r="B885" s="393" t="s">
        <v>32005</v>
      </c>
      <c r="C885" s="393" t="s">
        <v>6399</v>
      </c>
      <c r="D885" s="256" t="s">
        <v>47103</v>
      </c>
    </row>
    <row r="886" spans="1:4">
      <c r="A886" s="393">
        <v>11917</v>
      </c>
      <c r="B886" s="393" t="s">
        <v>32006</v>
      </c>
      <c r="C886" s="393" t="s">
        <v>6399</v>
      </c>
      <c r="D886" s="256" t="s">
        <v>42212</v>
      </c>
    </row>
    <row r="887" spans="1:4">
      <c r="A887" s="393">
        <v>11918</v>
      </c>
      <c r="B887" s="393" t="s">
        <v>32007</v>
      </c>
      <c r="C887" s="393" t="s">
        <v>6399</v>
      </c>
      <c r="D887" s="256" t="s">
        <v>47104</v>
      </c>
    </row>
    <row r="888" spans="1:4">
      <c r="A888" s="393">
        <v>37734</v>
      </c>
      <c r="B888" s="393" t="s">
        <v>32008</v>
      </c>
      <c r="C888" s="393" t="s">
        <v>6396</v>
      </c>
      <c r="D888" s="256" t="s">
        <v>42300</v>
      </c>
    </row>
    <row r="889" spans="1:4">
      <c r="A889" s="393">
        <v>42251</v>
      </c>
      <c r="B889" s="393" t="s">
        <v>32009</v>
      </c>
      <c r="C889" s="393" t="s">
        <v>6396</v>
      </c>
      <c r="D889" s="256" t="s">
        <v>42301</v>
      </c>
    </row>
    <row r="890" spans="1:4">
      <c r="A890" s="393">
        <v>37733</v>
      </c>
      <c r="B890" s="393" t="s">
        <v>32010</v>
      </c>
      <c r="C890" s="393" t="s">
        <v>6396</v>
      </c>
      <c r="D890" s="256" t="s">
        <v>42302</v>
      </c>
    </row>
    <row r="891" spans="1:4">
      <c r="A891" s="393">
        <v>37735</v>
      </c>
      <c r="B891" s="393" t="s">
        <v>32011</v>
      </c>
      <c r="C891" s="393" t="s">
        <v>6396</v>
      </c>
      <c r="D891" s="256" t="s">
        <v>42303</v>
      </c>
    </row>
    <row r="892" spans="1:4">
      <c r="A892" s="393">
        <v>5090</v>
      </c>
      <c r="B892" s="393" t="s">
        <v>32012</v>
      </c>
      <c r="C892" s="393" t="s">
        <v>6396</v>
      </c>
      <c r="D892" s="256" t="s">
        <v>47105</v>
      </c>
    </row>
    <row r="893" spans="1:4">
      <c r="A893" s="393">
        <v>5085</v>
      </c>
      <c r="B893" s="393" t="s">
        <v>32013</v>
      </c>
      <c r="C893" s="393" t="s">
        <v>6396</v>
      </c>
      <c r="D893" s="256" t="s">
        <v>46856</v>
      </c>
    </row>
    <row r="894" spans="1:4">
      <c r="A894" s="393">
        <v>43603</v>
      </c>
      <c r="B894" s="393" t="s">
        <v>32014</v>
      </c>
      <c r="C894" s="393" t="s">
        <v>6396</v>
      </c>
      <c r="D894" s="256" t="s">
        <v>42365</v>
      </c>
    </row>
    <row r="895" spans="1:4">
      <c r="A895" s="393">
        <v>38374</v>
      </c>
      <c r="B895" s="393" t="s">
        <v>32015</v>
      </c>
      <c r="C895" s="393" t="s">
        <v>6396</v>
      </c>
      <c r="D895" s="256" t="s">
        <v>42306</v>
      </c>
    </row>
    <row r="896" spans="1:4">
      <c r="A896" s="393">
        <v>20209</v>
      </c>
      <c r="B896" s="393" t="s">
        <v>32016</v>
      </c>
      <c r="C896" s="393" t="s">
        <v>6399</v>
      </c>
      <c r="D896" s="256" t="s">
        <v>42307</v>
      </c>
    </row>
    <row r="897" spans="1:4">
      <c r="A897" s="393">
        <v>20212</v>
      </c>
      <c r="B897" s="393" t="s">
        <v>32017</v>
      </c>
      <c r="C897" s="393" t="s">
        <v>6399</v>
      </c>
      <c r="D897" s="256" t="s">
        <v>41090</v>
      </c>
    </row>
    <row r="898" spans="1:4">
      <c r="A898" s="393">
        <v>4433</v>
      </c>
      <c r="B898" s="393" t="s">
        <v>32018</v>
      </c>
      <c r="C898" s="393" t="s">
        <v>6399</v>
      </c>
      <c r="D898" s="256" t="s">
        <v>42308</v>
      </c>
    </row>
    <row r="899" spans="1:4">
      <c r="A899" s="393">
        <v>4430</v>
      </c>
      <c r="B899" s="393" t="s">
        <v>32019</v>
      </c>
      <c r="C899" s="393" t="s">
        <v>6399</v>
      </c>
      <c r="D899" s="256" t="s">
        <v>41071</v>
      </c>
    </row>
    <row r="900" spans="1:4">
      <c r="A900" s="393">
        <v>4400</v>
      </c>
      <c r="B900" s="393" t="s">
        <v>32020</v>
      </c>
      <c r="C900" s="393" t="s">
        <v>6399</v>
      </c>
      <c r="D900" s="256" t="s">
        <v>39971</v>
      </c>
    </row>
    <row r="901" spans="1:4">
      <c r="A901" s="393">
        <v>2729</v>
      </c>
      <c r="B901" s="393" t="s">
        <v>32021</v>
      </c>
      <c r="C901" s="393" t="s">
        <v>6396</v>
      </c>
      <c r="D901" s="256" t="s">
        <v>42309</v>
      </c>
    </row>
    <row r="902" spans="1:4">
      <c r="A902" s="393">
        <v>4513</v>
      </c>
      <c r="B902" s="393" t="s">
        <v>32022</v>
      </c>
      <c r="C902" s="393" t="s">
        <v>6399</v>
      </c>
      <c r="D902" s="256" t="s">
        <v>41071</v>
      </c>
    </row>
    <row r="903" spans="1:4">
      <c r="A903" s="393">
        <v>11871</v>
      </c>
      <c r="B903" s="393" t="s">
        <v>32023</v>
      </c>
      <c r="C903" s="393" t="s">
        <v>6396</v>
      </c>
      <c r="D903" s="256" t="s">
        <v>47106</v>
      </c>
    </row>
    <row r="904" spans="1:4">
      <c r="A904" s="393">
        <v>34636</v>
      </c>
      <c r="B904" s="393" t="s">
        <v>32024</v>
      </c>
      <c r="C904" s="393" t="s">
        <v>6396</v>
      </c>
      <c r="D904" s="256" t="s">
        <v>42310</v>
      </c>
    </row>
    <row r="905" spans="1:4">
      <c r="A905" s="393">
        <v>34639</v>
      </c>
      <c r="B905" s="393" t="s">
        <v>32025</v>
      </c>
      <c r="C905" s="393" t="s">
        <v>6396</v>
      </c>
      <c r="D905" s="256" t="s">
        <v>42311</v>
      </c>
    </row>
    <row r="906" spans="1:4">
      <c r="A906" s="393">
        <v>34640</v>
      </c>
      <c r="B906" s="393" t="s">
        <v>32026</v>
      </c>
      <c r="C906" s="393" t="s">
        <v>6396</v>
      </c>
      <c r="D906" s="256" t="s">
        <v>42312</v>
      </c>
    </row>
    <row r="907" spans="1:4">
      <c r="A907" s="393">
        <v>34637</v>
      </c>
      <c r="B907" s="393" t="s">
        <v>32027</v>
      </c>
      <c r="C907" s="393" t="s">
        <v>6396</v>
      </c>
      <c r="D907" s="256" t="s">
        <v>42313</v>
      </c>
    </row>
    <row r="908" spans="1:4">
      <c r="A908" s="393">
        <v>34638</v>
      </c>
      <c r="B908" s="393" t="s">
        <v>32028</v>
      </c>
      <c r="C908" s="393" t="s">
        <v>6396</v>
      </c>
      <c r="D908" s="256" t="s">
        <v>42314</v>
      </c>
    </row>
    <row r="909" spans="1:4">
      <c r="A909" s="393">
        <v>11868</v>
      </c>
      <c r="B909" s="393" t="s">
        <v>32029</v>
      </c>
      <c r="C909" s="393" t="s">
        <v>6396</v>
      </c>
      <c r="D909" s="256" t="s">
        <v>47107</v>
      </c>
    </row>
    <row r="910" spans="1:4">
      <c r="A910" s="393">
        <v>37106</v>
      </c>
      <c r="B910" s="393" t="s">
        <v>32030</v>
      </c>
      <c r="C910" s="393" t="s">
        <v>6396</v>
      </c>
      <c r="D910" s="256" t="s">
        <v>47108</v>
      </c>
    </row>
    <row r="911" spans="1:4">
      <c r="A911" s="393">
        <v>11869</v>
      </c>
      <c r="B911" s="393" t="s">
        <v>32031</v>
      </c>
      <c r="C911" s="393" t="s">
        <v>6396</v>
      </c>
      <c r="D911" s="256" t="s">
        <v>47109</v>
      </c>
    </row>
    <row r="912" spans="1:4">
      <c r="A912" s="393">
        <v>37104</v>
      </c>
      <c r="B912" s="393" t="s">
        <v>32032</v>
      </c>
      <c r="C912" s="393" t="s">
        <v>6396</v>
      </c>
      <c r="D912" s="256" t="s">
        <v>47110</v>
      </c>
    </row>
    <row r="913" spans="1:4">
      <c r="A913" s="393">
        <v>37105</v>
      </c>
      <c r="B913" s="393" t="s">
        <v>32033</v>
      </c>
      <c r="C913" s="393" t="s">
        <v>6396</v>
      </c>
      <c r="D913" s="256" t="s">
        <v>47111</v>
      </c>
    </row>
    <row r="914" spans="1:4">
      <c r="A914" s="393">
        <v>34641</v>
      </c>
      <c r="B914" s="393" t="s">
        <v>32034</v>
      </c>
      <c r="C914" s="393" t="s">
        <v>6396</v>
      </c>
      <c r="D914" s="256" t="s">
        <v>42315</v>
      </c>
    </row>
    <row r="915" spans="1:4">
      <c r="A915" s="393">
        <v>43434</v>
      </c>
      <c r="B915" s="393" t="s">
        <v>32035</v>
      </c>
      <c r="C915" s="393" t="s">
        <v>6396</v>
      </c>
      <c r="D915" s="256" t="s">
        <v>42316</v>
      </c>
    </row>
    <row r="916" spans="1:4">
      <c r="A916" s="393">
        <v>43435</v>
      </c>
      <c r="B916" s="393" t="s">
        <v>32036</v>
      </c>
      <c r="C916" s="393" t="s">
        <v>6396</v>
      </c>
      <c r="D916" s="256" t="s">
        <v>42317</v>
      </c>
    </row>
    <row r="917" spans="1:4">
      <c r="A917" s="393">
        <v>43436</v>
      </c>
      <c r="B917" s="393" t="s">
        <v>32037</v>
      </c>
      <c r="C917" s="393" t="s">
        <v>6396</v>
      </c>
      <c r="D917" s="256" t="s">
        <v>42318</v>
      </c>
    </row>
    <row r="918" spans="1:4">
      <c r="A918" s="393">
        <v>43437</v>
      </c>
      <c r="B918" s="393" t="s">
        <v>32038</v>
      </c>
      <c r="C918" s="393" t="s">
        <v>6396</v>
      </c>
      <c r="D918" s="256" t="s">
        <v>42319</v>
      </c>
    </row>
    <row r="919" spans="1:4">
      <c r="A919" s="393">
        <v>43438</v>
      </c>
      <c r="B919" s="393" t="s">
        <v>32039</v>
      </c>
      <c r="C919" s="393" t="s">
        <v>6396</v>
      </c>
      <c r="D919" s="256" t="s">
        <v>42320</v>
      </c>
    </row>
    <row r="920" spans="1:4">
      <c r="A920" s="393">
        <v>41627</v>
      </c>
      <c r="B920" s="393" t="s">
        <v>32040</v>
      </c>
      <c r="C920" s="393" t="s">
        <v>6396</v>
      </c>
      <c r="D920" s="256" t="s">
        <v>42321</v>
      </c>
    </row>
    <row r="921" spans="1:4">
      <c r="A921" s="393">
        <v>41628</v>
      </c>
      <c r="B921" s="393" t="s">
        <v>32041</v>
      </c>
      <c r="C921" s="393" t="s">
        <v>6396</v>
      </c>
      <c r="D921" s="256" t="s">
        <v>42322</v>
      </c>
    </row>
    <row r="922" spans="1:4">
      <c r="A922" s="393">
        <v>41629</v>
      </c>
      <c r="B922" s="393" t="s">
        <v>32042</v>
      </c>
      <c r="C922" s="393" t="s">
        <v>6396</v>
      </c>
      <c r="D922" s="256" t="s">
        <v>39446</v>
      </c>
    </row>
    <row r="923" spans="1:4">
      <c r="A923" s="393">
        <v>43429</v>
      </c>
      <c r="B923" s="393" t="s">
        <v>32043</v>
      </c>
      <c r="C923" s="393" t="s">
        <v>6396</v>
      </c>
      <c r="D923" s="256" t="s">
        <v>42323</v>
      </c>
    </row>
    <row r="924" spans="1:4">
      <c r="A924" s="393">
        <v>43430</v>
      </c>
      <c r="B924" s="393" t="s">
        <v>32044</v>
      </c>
      <c r="C924" s="393" t="s">
        <v>6396</v>
      </c>
      <c r="D924" s="256" t="s">
        <v>42324</v>
      </c>
    </row>
    <row r="925" spans="1:4">
      <c r="A925" s="393">
        <v>43431</v>
      </c>
      <c r="B925" s="393" t="s">
        <v>32045</v>
      </c>
      <c r="C925" s="393" t="s">
        <v>6396</v>
      </c>
      <c r="D925" s="256" t="s">
        <v>42325</v>
      </c>
    </row>
    <row r="926" spans="1:4">
      <c r="A926" s="393">
        <v>43432</v>
      </c>
      <c r="B926" s="393" t="s">
        <v>32046</v>
      </c>
      <c r="C926" s="393" t="s">
        <v>6396</v>
      </c>
      <c r="D926" s="256" t="s">
        <v>42326</v>
      </c>
    </row>
    <row r="927" spans="1:4">
      <c r="A927" s="393">
        <v>43433</v>
      </c>
      <c r="B927" s="393" t="s">
        <v>32047</v>
      </c>
      <c r="C927" s="393" t="s">
        <v>6396</v>
      </c>
      <c r="D927" s="256" t="s">
        <v>42327</v>
      </c>
    </row>
    <row r="928" spans="1:4">
      <c r="A928" s="393">
        <v>43094</v>
      </c>
      <c r="B928" s="393" t="s">
        <v>32048</v>
      </c>
      <c r="C928" s="393" t="s">
        <v>6396</v>
      </c>
      <c r="D928" s="256" t="s">
        <v>42328</v>
      </c>
    </row>
    <row r="929" spans="1:4">
      <c r="A929" s="393">
        <v>43093</v>
      </c>
      <c r="B929" s="393" t="s">
        <v>32049</v>
      </c>
      <c r="C929" s="393" t="s">
        <v>6396</v>
      </c>
      <c r="D929" s="256" t="s">
        <v>42329</v>
      </c>
    </row>
    <row r="930" spans="1:4">
      <c r="A930" s="393">
        <v>1030</v>
      </c>
      <c r="B930" s="393" t="s">
        <v>32050</v>
      </c>
      <c r="C930" s="393" t="s">
        <v>6396</v>
      </c>
      <c r="D930" s="256" t="s">
        <v>42330</v>
      </c>
    </row>
    <row r="931" spans="1:4">
      <c r="A931" s="393">
        <v>11694</v>
      </c>
      <c r="B931" s="393" t="s">
        <v>32051</v>
      </c>
      <c r="C931" s="393" t="s">
        <v>6396</v>
      </c>
      <c r="D931" s="256" t="s">
        <v>42331</v>
      </c>
    </row>
    <row r="932" spans="1:4">
      <c r="A932" s="393">
        <v>11881</v>
      </c>
      <c r="B932" s="393" t="s">
        <v>32052</v>
      </c>
      <c r="C932" s="393" t="s">
        <v>6396</v>
      </c>
      <c r="D932" s="256" t="s">
        <v>42042</v>
      </c>
    </row>
    <row r="933" spans="1:4">
      <c r="A933" s="393">
        <v>35277</v>
      </c>
      <c r="B933" s="393" t="s">
        <v>32053</v>
      </c>
      <c r="C933" s="393" t="s">
        <v>6396</v>
      </c>
      <c r="D933" s="256" t="s">
        <v>47112</v>
      </c>
    </row>
    <row r="934" spans="1:4">
      <c r="A934" s="393">
        <v>10521</v>
      </c>
      <c r="B934" s="393" t="s">
        <v>32054</v>
      </c>
      <c r="C934" s="393" t="s">
        <v>6396</v>
      </c>
      <c r="D934" s="256" t="s">
        <v>47113</v>
      </c>
    </row>
    <row r="935" spans="1:4">
      <c r="A935" s="393">
        <v>10885</v>
      </c>
      <c r="B935" s="393" t="s">
        <v>32055</v>
      </c>
      <c r="C935" s="393" t="s">
        <v>6396</v>
      </c>
      <c r="D935" s="256" t="s">
        <v>47114</v>
      </c>
    </row>
    <row r="936" spans="1:4">
      <c r="A936" s="393">
        <v>20962</v>
      </c>
      <c r="B936" s="393" t="s">
        <v>32056</v>
      </c>
      <c r="C936" s="393" t="s">
        <v>6396</v>
      </c>
      <c r="D936" s="256" t="s">
        <v>47115</v>
      </c>
    </row>
    <row r="937" spans="1:4">
      <c r="A937" s="393">
        <v>20963</v>
      </c>
      <c r="B937" s="393" t="s">
        <v>32057</v>
      </c>
      <c r="C937" s="393" t="s">
        <v>6396</v>
      </c>
      <c r="D937" s="256" t="s">
        <v>47116</v>
      </c>
    </row>
    <row r="938" spans="1:4">
      <c r="A938" s="393">
        <v>34643</v>
      </c>
      <c r="B938" s="393" t="s">
        <v>32058</v>
      </c>
      <c r="C938" s="393" t="s">
        <v>6396</v>
      </c>
      <c r="D938" s="256" t="s">
        <v>42149</v>
      </c>
    </row>
    <row r="939" spans="1:4">
      <c r="A939" s="393">
        <v>41480</v>
      </c>
      <c r="B939" s="393" t="s">
        <v>32059</v>
      </c>
      <c r="C939" s="393" t="s">
        <v>6396</v>
      </c>
      <c r="D939" s="256" t="s">
        <v>47117</v>
      </c>
    </row>
    <row r="940" spans="1:4">
      <c r="A940" s="393">
        <v>41474</v>
      </c>
      <c r="B940" s="393" t="s">
        <v>32060</v>
      </c>
      <c r="C940" s="393" t="s">
        <v>6396</v>
      </c>
      <c r="D940" s="256" t="s">
        <v>39326</v>
      </c>
    </row>
    <row r="941" spans="1:4">
      <c r="A941" s="393">
        <v>41475</v>
      </c>
      <c r="B941" s="393" t="s">
        <v>32061</v>
      </c>
      <c r="C941" s="393" t="s">
        <v>6396</v>
      </c>
      <c r="D941" s="256" t="s">
        <v>47118</v>
      </c>
    </row>
    <row r="942" spans="1:4">
      <c r="A942" s="393">
        <v>41476</v>
      </c>
      <c r="B942" s="393" t="s">
        <v>32062</v>
      </c>
      <c r="C942" s="393" t="s">
        <v>6396</v>
      </c>
      <c r="D942" s="256" t="s">
        <v>42729</v>
      </c>
    </row>
    <row r="943" spans="1:4">
      <c r="A943" s="393">
        <v>2555</v>
      </c>
      <c r="B943" s="393" t="s">
        <v>32063</v>
      </c>
      <c r="C943" s="393" t="s">
        <v>6396</v>
      </c>
      <c r="D943" s="256" t="s">
        <v>41362</v>
      </c>
    </row>
    <row r="944" spans="1:4">
      <c r="A944" s="393">
        <v>2556</v>
      </c>
      <c r="B944" s="393" t="s">
        <v>32064</v>
      </c>
      <c r="C944" s="393" t="s">
        <v>6396</v>
      </c>
      <c r="D944" s="256" t="s">
        <v>39458</v>
      </c>
    </row>
    <row r="945" spans="1:4">
      <c r="A945" s="393">
        <v>2557</v>
      </c>
      <c r="B945" s="393" t="s">
        <v>32065</v>
      </c>
      <c r="C945" s="393" t="s">
        <v>6396</v>
      </c>
      <c r="D945" s="256" t="s">
        <v>41144</v>
      </c>
    </row>
    <row r="946" spans="1:4">
      <c r="A946" s="393">
        <v>10569</v>
      </c>
      <c r="B946" s="393" t="s">
        <v>32066</v>
      </c>
      <c r="C946" s="393" t="s">
        <v>6396</v>
      </c>
      <c r="D946" s="256" t="s">
        <v>41144</v>
      </c>
    </row>
    <row r="947" spans="1:4">
      <c r="A947" s="393">
        <v>39810</v>
      </c>
      <c r="B947" s="393" t="s">
        <v>32067</v>
      </c>
      <c r="C947" s="393" t="s">
        <v>6396</v>
      </c>
      <c r="D947" s="256" t="s">
        <v>39967</v>
      </c>
    </row>
    <row r="948" spans="1:4">
      <c r="A948" s="393">
        <v>39811</v>
      </c>
      <c r="B948" s="393" t="s">
        <v>32068</v>
      </c>
      <c r="C948" s="393" t="s">
        <v>6396</v>
      </c>
      <c r="D948" s="256" t="s">
        <v>42335</v>
      </c>
    </row>
    <row r="949" spans="1:4">
      <c r="A949" s="393">
        <v>39812</v>
      </c>
      <c r="B949" s="393" t="s">
        <v>32069</v>
      </c>
      <c r="C949" s="393" t="s">
        <v>6396</v>
      </c>
      <c r="D949" s="256" t="s">
        <v>42336</v>
      </c>
    </row>
    <row r="950" spans="1:4">
      <c r="A950" s="393">
        <v>43096</v>
      </c>
      <c r="B950" s="393" t="s">
        <v>32070</v>
      </c>
      <c r="C950" s="393" t="s">
        <v>6396</v>
      </c>
      <c r="D950" s="256" t="s">
        <v>42337</v>
      </c>
    </row>
    <row r="951" spans="1:4">
      <c r="A951" s="393">
        <v>43102</v>
      </c>
      <c r="B951" s="393" t="s">
        <v>32071</v>
      </c>
      <c r="C951" s="393" t="s">
        <v>6396</v>
      </c>
      <c r="D951" s="256" t="s">
        <v>39496</v>
      </c>
    </row>
    <row r="952" spans="1:4">
      <c r="A952" s="393">
        <v>43103</v>
      </c>
      <c r="B952" s="393" t="s">
        <v>32072</v>
      </c>
      <c r="C952" s="393" t="s">
        <v>6396</v>
      </c>
      <c r="D952" s="256" t="s">
        <v>42338</v>
      </c>
    </row>
    <row r="953" spans="1:4">
      <c r="A953" s="393">
        <v>43098</v>
      </c>
      <c r="B953" s="393" t="s">
        <v>32073</v>
      </c>
      <c r="C953" s="393" t="s">
        <v>6396</v>
      </c>
      <c r="D953" s="256" t="s">
        <v>42339</v>
      </c>
    </row>
    <row r="954" spans="1:4">
      <c r="A954" s="393">
        <v>43097</v>
      </c>
      <c r="B954" s="393" t="s">
        <v>32074</v>
      </c>
      <c r="C954" s="393" t="s">
        <v>6396</v>
      </c>
      <c r="D954" s="256" t="s">
        <v>42340</v>
      </c>
    </row>
    <row r="955" spans="1:4">
      <c r="A955" s="393">
        <v>43104</v>
      </c>
      <c r="B955" s="393" t="s">
        <v>32075</v>
      </c>
      <c r="C955" s="393" t="s">
        <v>6396</v>
      </c>
      <c r="D955" s="256" t="s">
        <v>42341</v>
      </c>
    </row>
    <row r="956" spans="1:4">
      <c r="A956" s="393">
        <v>39771</v>
      </c>
      <c r="B956" s="393" t="s">
        <v>32076</v>
      </c>
      <c r="C956" s="393" t="s">
        <v>6396</v>
      </c>
      <c r="D956" s="256" t="s">
        <v>43346</v>
      </c>
    </row>
    <row r="957" spans="1:4">
      <c r="A957" s="393">
        <v>39772</v>
      </c>
      <c r="B957" s="393" t="s">
        <v>32077</v>
      </c>
      <c r="C957" s="393" t="s">
        <v>6396</v>
      </c>
      <c r="D957" s="256" t="s">
        <v>40403</v>
      </c>
    </row>
    <row r="958" spans="1:4">
      <c r="A958" s="393">
        <v>39773</v>
      </c>
      <c r="B958" s="393" t="s">
        <v>32078</v>
      </c>
      <c r="C958" s="393" t="s">
        <v>6396</v>
      </c>
      <c r="D958" s="256" t="s">
        <v>47119</v>
      </c>
    </row>
    <row r="959" spans="1:4">
      <c r="A959" s="393">
        <v>39774</v>
      </c>
      <c r="B959" s="393" t="s">
        <v>32079</v>
      </c>
      <c r="C959" s="393" t="s">
        <v>6396</v>
      </c>
      <c r="D959" s="256" t="s">
        <v>47120</v>
      </c>
    </row>
    <row r="960" spans="1:4">
      <c r="A960" s="393">
        <v>39775</v>
      </c>
      <c r="B960" s="393" t="s">
        <v>32080</v>
      </c>
      <c r="C960" s="393" t="s">
        <v>6396</v>
      </c>
      <c r="D960" s="256" t="s">
        <v>47121</v>
      </c>
    </row>
    <row r="961" spans="1:4">
      <c r="A961" s="393">
        <v>39776</v>
      </c>
      <c r="B961" s="393" t="s">
        <v>32081</v>
      </c>
      <c r="C961" s="393" t="s">
        <v>6396</v>
      </c>
      <c r="D961" s="256" t="s">
        <v>47122</v>
      </c>
    </row>
    <row r="962" spans="1:4">
      <c r="A962" s="393">
        <v>39777</v>
      </c>
      <c r="B962" s="393" t="s">
        <v>32082</v>
      </c>
      <c r="C962" s="393" t="s">
        <v>6396</v>
      </c>
      <c r="D962" s="256" t="s">
        <v>47123</v>
      </c>
    </row>
    <row r="963" spans="1:4">
      <c r="A963" s="393">
        <v>20254</v>
      </c>
      <c r="B963" s="393" t="s">
        <v>32083</v>
      </c>
      <c r="C963" s="393" t="s">
        <v>6396</v>
      </c>
      <c r="D963" s="256" t="s">
        <v>40367</v>
      </c>
    </row>
    <row r="964" spans="1:4">
      <c r="A964" s="393">
        <v>20253</v>
      </c>
      <c r="B964" s="393" t="s">
        <v>32084</v>
      </c>
      <c r="C964" s="393" t="s">
        <v>6396</v>
      </c>
      <c r="D964" s="256" t="s">
        <v>40493</v>
      </c>
    </row>
    <row r="965" spans="1:4">
      <c r="A965" s="393">
        <v>11247</v>
      </c>
      <c r="B965" s="393" t="s">
        <v>32085</v>
      </c>
      <c r="C965" s="393" t="s">
        <v>6396</v>
      </c>
      <c r="D965" s="256" t="s">
        <v>47124</v>
      </c>
    </row>
    <row r="966" spans="1:4">
      <c r="A966" s="393">
        <v>11250</v>
      </c>
      <c r="B966" s="393" t="s">
        <v>32086</v>
      </c>
      <c r="C966" s="393" t="s">
        <v>6396</v>
      </c>
      <c r="D966" s="256" t="s">
        <v>47125</v>
      </c>
    </row>
    <row r="967" spans="1:4">
      <c r="A967" s="393">
        <v>11249</v>
      </c>
      <c r="B967" s="393" t="s">
        <v>32087</v>
      </c>
      <c r="C967" s="393" t="s">
        <v>6396</v>
      </c>
      <c r="D967" s="256" t="s">
        <v>47126</v>
      </c>
    </row>
    <row r="968" spans="1:4">
      <c r="A968" s="393">
        <v>11251</v>
      </c>
      <c r="B968" s="393" t="s">
        <v>32088</v>
      </c>
      <c r="C968" s="393" t="s">
        <v>6396</v>
      </c>
      <c r="D968" s="256" t="s">
        <v>47127</v>
      </c>
    </row>
    <row r="969" spans="1:4">
      <c r="A969" s="393">
        <v>11253</v>
      </c>
      <c r="B969" s="393" t="s">
        <v>32089</v>
      </c>
      <c r="C969" s="393" t="s">
        <v>6396</v>
      </c>
      <c r="D969" s="256" t="s">
        <v>47128</v>
      </c>
    </row>
    <row r="970" spans="1:4">
      <c r="A970" s="393">
        <v>11255</v>
      </c>
      <c r="B970" s="393" t="s">
        <v>32090</v>
      </c>
      <c r="C970" s="393" t="s">
        <v>6396</v>
      </c>
      <c r="D970" s="256" t="s">
        <v>47129</v>
      </c>
    </row>
    <row r="971" spans="1:4">
      <c r="A971" s="393">
        <v>14055</v>
      </c>
      <c r="B971" s="393" t="s">
        <v>32091</v>
      </c>
      <c r="C971" s="393" t="s">
        <v>6396</v>
      </c>
      <c r="D971" s="256" t="s">
        <v>47130</v>
      </c>
    </row>
    <row r="972" spans="1:4">
      <c r="A972" s="393">
        <v>11256</v>
      </c>
      <c r="B972" s="393" t="s">
        <v>32092</v>
      </c>
      <c r="C972" s="393" t="s">
        <v>6396</v>
      </c>
      <c r="D972" s="256" t="s">
        <v>47131</v>
      </c>
    </row>
    <row r="973" spans="1:4">
      <c r="A973" s="393">
        <v>1872</v>
      </c>
      <c r="B973" s="393" t="s">
        <v>32093</v>
      </c>
      <c r="C973" s="393" t="s">
        <v>6396</v>
      </c>
      <c r="D973" s="256" t="s">
        <v>41602</v>
      </c>
    </row>
    <row r="974" spans="1:4">
      <c r="A974" s="393">
        <v>1873</v>
      </c>
      <c r="B974" s="393" t="s">
        <v>32094</v>
      </c>
      <c r="C974" s="393" t="s">
        <v>6396</v>
      </c>
      <c r="D974" s="256" t="s">
        <v>41634</v>
      </c>
    </row>
    <row r="975" spans="1:4">
      <c r="A975" s="393">
        <v>39693</v>
      </c>
      <c r="B975" s="393" t="s">
        <v>32095</v>
      </c>
      <c r="C975" s="393" t="s">
        <v>6396</v>
      </c>
      <c r="D975" s="256" t="s">
        <v>47132</v>
      </c>
    </row>
    <row r="976" spans="1:4">
      <c r="A976" s="393">
        <v>39692</v>
      </c>
      <c r="B976" s="393" t="s">
        <v>32096</v>
      </c>
      <c r="C976" s="393" t="s">
        <v>6396</v>
      </c>
      <c r="D976" s="256" t="s">
        <v>47133</v>
      </c>
    </row>
    <row r="977" spans="1:4">
      <c r="A977" s="393">
        <v>1062</v>
      </c>
      <c r="B977" s="393" t="s">
        <v>32097</v>
      </c>
      <c r="C977" s="393" t="s">
        <v>6396</v>
      </c>
      <c r="D977" s="256" t="s">
        <v>47134</v>
      </c>
    </row>
    <row r="978" spans="1:4">
      <c r="A978" s="393">
        <v>39686</v>
      </c>
      <c r="B978" s="393" t="s">
        <v>32098</v>
      </c>
      <c r="C978" s="393" t="s">
        <v>6396</v>
      </c>
      <c r="D978" s="256" t="s">
        <v>47135</v>
      </c>
    </row>
    <row r="979" spans="1:4">
      <c r="A979" s="393">
        <v>43095</v>
      </c>
      <c r="B979" s="393" t="s">
        <v>32099</v>
      </c>
      <c r="C979" s="393" t="s">
        <v>6396</v>
      </c>
      <c r="D979" s="256" t="s">
        <v>42344</v>
      </c>
    </row>
    <row r="980" spans="1:4">
      <c r="A980" s="393">
        <v>1871</v>
      </c>
      <c r="B980" s="393" t="s">
        <v>32100</v>
      </c>
      <c r="C980" s="393" t="s">
        <v>6396</v>
      </c>
      <c r="D980" s="256" t="s">
        <v>42345</v>
      </c>
    </row>
    <row r="981" spans="1:4">
      <c r="A981" s="393">
        <v>12001</v>
      </c>
      <c r="B981" s="393" t="s">
        <v>32101</v>
      </c>
      <c r="C981" s="393" t="s">
        <v>6396</v>
      </c>
      <c r="D981" s="256" t="s">
        <v>39484</v>
      </c>
    </row>
    <row r="982" spans="1:4">
      <c r="A982" s="393">
        <v>11882</v>
      </c>
      <c r="B982" s="393" t="s">
        <v>32102</v>
      </c>
      <c r="C982" s="393" t="s">
        <v>6396</v>
      </c>
      <c r="D982" s="256" t="s">
        <v>41975</v>
      </c>
    </row>
    <row r="983" spans="1:4">
      <c r="A983" s="393">
        <v>1068</v>
      </c>
      <c r="B983" s="393" t="s">
        <v>32103</v>
      </c>
      <c r="C983" s="393" t="s">
        <v>6396</v>
      </c>
      <c r="D983" s="256" t="s">
        <v>47136</v>
      </c>
    </row>
    <row r="984" spans="1:4">
      <c r="A984" s="393">
        <v>39690</v>
      </c>
      <c r="B984" s="393" t="s">
        <v>32104</v>
      </c>
      <c r="C984" s="393" t="s">
        <v>6396</v>
      </c>
      <c r="D984" s="256" t="s">
        <v>47137</v>
      </c>
    </row>
    <row r="985" spans="1:4">
      <c r="A985" s="393">
        <v>39691</v>
      </c>
      <c r="B985" s="393" t="s">
        <v>32105</v>
      </c>
      <c r="C985" s="393" t="s">
        <v>6396</v>
      </c>
      <c r="D985" s="256" t="s">
        <v>47138</v>
      </c>
    </row>
    <row r="986" spans="1:4">
      <c r="A986" s="393">
        <v>39808</v>
      </c>
      <c r="B986" s="393" t="s">
        <v>32106</v>
      </c>
      <c r="C986" s="393" t="s">
        <v>6396</v>
      </c>
      <c r="D986" s="256" t="s">
        <v>42346</v>
      </c>
    </row>
    <row r="987" spans="1:4">
      <c r="A987" s="393">
        <v>39809</v>
      </c>
      <c r="B987" s="393" t="s">
        <v>32107</v>
      </c>
      <c r="C987" s="393" t="s">
        <v>6396</v>
      </c>
      <c r="D987" s="256" t="s">
        <v>42347</v>
      </c>
    </row>
    <row r="988" spans="1:4">
      <c r="A988" s="393">
        <v>43439</v>
      </c>
      <c r="B988" s="393" t="s">
        <v>32108</v>
      </c>
      <c r="C988" s="393" t="s">
        <v>6396</v>
      </c>
      <c r="D988" s="256" t="s">
        <v>42348</v>
      </c>
    </row>
    <row r="989" spans="1:4">
      <c r="A989" s="393">
        <v>5103</v>
      </c>
      <c r="B989" s="393" t="s">
        <v>32109</v>
      </c>
      <c r="C989" s="393" t="s">
        <v>6396</v>
      </c>
      <c r="D989" s="256" t="s">
        <v>43080</v>
      </c>
    </row>
    <row r="990" spans="1:4">
      <c r="A990" s="393">
        <v>11880</v>
      </c>
      <c r="B990" s="393" t="s">
        <v>32110</v>
      </c>
      <c r="C990" s="393" t="s">
        <v>6396</v>
      </c>
      <c r="D990" s="256" t="s">
        <v>39537</v>
      </c>
    </row>
    <row r="991" spans="1:4">
      <c r="A991" s="393">
        <v>11714</v>
      </c>
      <c r="B991" s="393" t="s">
        <v>32111</v>
      </c>
      <c r="C991" s="393" t="s">
        <v>6396</v>
      </c>
      <c r="D991" s="256" t="s">
        <v>47139</v>
      </c>
    </row>
    <row r="992" spans="1:4">
      <c r="A992" s="393">
        <v>11712</v>
      </c>
      <c r="B992" s="393" t="s">
        <v>32112</v>
      </c>
      <c r="C992" s="393" t="s">
        <v>6396</v>
      </c>
      <c r="D992" s="256" t="s">
        <v>47140</v>
      </c>
    </row>
    <row r="993" spans="1:4">
      <c r="A993" s="393">
        <v>11717</v>
      </c>
      <c r="B993" s="393" t="s">
        <v>32113</v>
      </c>
      <c r="C993" s="393" t="s">
        <v>6396</v>
      </c>
      <c r="D993" s="256" t="s">
        <v>40489</v>
      </c>
    </row>
    <row r="994" spans="1:4">
      <c r="A994" s="393">
        <v>1106</v>
      </c>
      <c r="B994" s="393" t="s">
        <v>32114</v>
      </c>
      <c r="C994" s="393" t="s">
        <v>6398</v>
      </c>
      <c r="D994" s="256" t="s">
        <v>39657</v>
      </c>
    </row>
    <row r="995" spans="1:4">
      <c r="A995" s="393">
        <v>11161</v>
      </c>
      <c r="B995" s="393" t="s">
        <v>32115</v>
      </c>
      <c r="C995" s="393" t="s">
        <v>6398</v>
      </c>
      <c r="D995" s="256" t="s">
        <v>42372</v>
      </c>
    </row>
    <row r="996" spans="1:4">
      <c r="A996" s="393">
        <v>1107</v>
      </c>
      <c r="B996" s="393" t="s">
        <v>32116</v>
      </c>
      <c r="C996" s="393" t="s">
        <v>6398</v>
      </c>
      <c r="D996" s="256" t="s">
        <v>47141</v>
      </c>
    </row>
    <row r="997" spans="1:4">
      <c r="A997" s="393">
        <v>44479</v>
      </c>
      <c r="B997" s="393" t="s">
        <v>32117</v>
      </c>
      <c r="C997" s="393" t="s">
        <v>6398</v>
      </c>
      <c r="D997" s="256" t="s">
        <v>39854</v>
      </c>
    </row>
    <row r="998" spans="1:4">
      <c r="A998" s="393">
        <v>41068</v>
      </c>
      <c r="B998" s="393" t="s">
        <v>32118</v>
      </c>
      <c r="C998" s="393" t="s">
        <v>6406</v>
      </c>
      <c r="D998" s="256" t="s">
        <v>46968</v>
      </c>
    </row>
    <row r="999" spans="1:4">
      <c r="A999" s="393">
        <v>4759</v>
      </c>
      <c r="B999" s="393" t="s">
        <v>42350</v>
      </c>
      <c r="C999" s="393" t="s">
        <v>6397</v>
      </c>
      <c r="D999" s="256" t="s">
        <v>46967</v>
      </c>
    </row>
    <row r="1000" spans="1:4">
      <c r="A1000" s="393">
        <v>1108</v>
      </c>
      <c r="B1000" s="393" t="s">
        <v>32119</v>
      </c>
      <c r="C1000" s="393" t="s">
        <v>6399</v>
      </c>
      <c r="D1000" s="256" t="s">
        <v>43138</v>
      </c>
    </row>
    <row r="1001" spans="1:4">
      <c r="A1001" s="393">
        <v>1117</v>
      </c>
      <c r="B1001" s="393" t="s">
        <v>32120</v>
      </c>
      <c r="C1001" s="393" t="s">
        <v>6399</v>
      </c>
      <c r="D1001" s="256" t="s">
        <v>47142</v>
      </c>
    </row>
    <row r="1002" spans="1:4">
      <c r="A1002" s="393">
        <v>1118</v>
      </c>
      <c r="B1002" s="393" t="s">
        <v>32121</v>
      </c>
      <c r="C1002" s="393" t="s">
        <v>6399</v>
      </c>
      <c r="D1002" s="256" t="s">
        <v>40690</v>
      </c>
    </row>
    <row r="1003" spans="1:4">
      <c r="A1003" s="393">
        <v>1110</v>
      </c>
      <c r="B1003" s="393" t="s">
        <v>32122</v>
      </c>
      <c r="C1003" s="393" t="s">
        <v>6399</v>
      </c>
      <c r="D1003" s="256" t="s">
        <v>40690</v>
      </c>
    </row>
    <row r="1004" spans="1:4">
      <c r="A1004" s="393">
        <v>12618</v>
      </c>
      <c r="B1004" s="393" t="s">
        <v>32123</v>
      </c>
      <c r="C1004" s="393" t="s">
        <v>6396</v>
      </c>
      <c r="D1004" s="256" t="s">
        <v>47143</v>
      </c>
    </row>
    <row r="1005" spans="1:4">
      <c r="A1005" s="393">
        <v>40784</v>
      </c>
      <c r="B1005" s="393" t="s">
        <v>32124</v>
      </c>
      <c r="C1005" s="393" t="s">
        <v>6399</v>
      </c>
      <c r="D1005" s="256" t="s">
        <v>47144</v>
      </c>
    </row>
    <row r="1006" spans="1:4">
      <c r="A1006" s="393">
        <v>40782</v>
      </c>
      <c r="B1006" s="393" t="s">
        <v>32125</v>
      </c>
      <c r="C1006" s="393" t="s">
        <v>6399</v>
      </c>
      <c r="D1006" s="256" t="s">
        <v>40997</v>
      </c>
    </row>
    <row r="1007" spans="1:4">
      <c r="A1007" s="393">
        <v>40783</v>
      </c>
      <c r="B1007" s="393" t="s">
        <v>32126</v>
      </c>
      <c r="C1007" s="393" t="s">
        <v>6399</v>
      </c>
      <c r="D1007" s="256" t="s">
        <v>43243</v>
      </c>
    </row>
    <row r="1008" spans="1:4">
      <c r="A1008" s="393">
        <v>1109</v>
      </c>
      <c r="B1008" s="393" t="s">
        <v>32127</v>
      </c>
      <c r="C1008" s="393" t="s">
        <v>6399</v>
      </c>
      <c r="D1008" s="256" t="s">
        <v>43138</v>
      </c>
    </row>
    <row r="1009" spans="1:4">
      <c r="A1009" s="393">
        <v>1119</v>
      </c>
      <c r="B1009" s="393" t="s">
        <v>32128</v>
      </c>
      <c r="C1009" s="393" t="s">
        <v>6399</v>
      </c>
      <c r="D1009" s="256" t="s">
        <v>40417</v>
      </c>
    </row>
    <row r="1010" spans="1:4">
      <c r="A1010" s="393">
        <v>13115</v>
      </c>
      <c r="B1010" s="393" t="s">
        <v>32129</v>
      </c>
      <c r="C1010" s="393" t="s">
        <v>6399</v>
      </c>
      <c r="D1010" s="256" t="s">
        <v>42353</v>
      </c>
    </row>
    <row r="1011" spans="1:4">
      <c r="A1011" s="393">
        <v>10541</v>
      </c>
      <c r="B1011" s="393" t="s">
        <v>32130</v>
      </c>
      <c r="C1011" s="393" t="s">
        <v>6399</v>
      </c>
      <c r="D1011" s="256" t="s">
        <v>42354</v>
      </c>
    </row>
    <row r="1012" spans="1:4">
      <c r="A1012" s="393">
        <v>10542</v>
      </c>
      <c r="B1012" s="393" t="s">
        <v>32131</v>
      </c>
      <c r="C1012" s="393" t="s">
        <v>6399</v>
      </c>
      <c r="D1012" s="256" t="s">
        <v>42355</v>
      </c>
    </row>
    <row r="1013" spans="1:4">
      <c r="A1013" s="393">
        <v>10543</v>
      </c>
      <c r="B1013" s="393" t="s">
        <v>32132</v>
      </c>
      <c r="C1013" s="393" t="s">
        <v>6399</v>
      </c>
      <c r="D1013" s="256" t="s">
        <v>42356</v>
      </c>
    </row>
    <row r="1014" spans="1:4">
      <c r="A1014" s="393">
        <v>10544</v>
      </c>
      <c r="B1014" s="393" t="s">
        <v>32133</v>
      </c>
      <c r="C1014" s="393" t="s">
        <v>6399</v>
      </c>
      <c r="D1014" s="256" t="s">
        <v>42357</v>
      </c>
    </row>
    <row r="1015" spans="1:4">
      <c r="A1015" s="393">
        <v>10545</v>
      </c>
      <c r="B1015" s="393" t="s">
        <v>32134</v>
      </c>
      <c r="C1015" s="393" t="s">
        <v>6399</v>
      </c>
      <c r="D1015" s="256" t="s">
        <v>42358</v>
      </c>
    </row>
    <row r="1016" spans="1:4">
      <c r="A1016" s="393">
        <v>38365</v>
      </c>
      <c r="B1016" s="393" t="s">
        <v>32135</v>
      </c>
      <c r="C1016" s="393" t="s">
        <v>6395</v>
      </c>
      <c r="D1016" s="256" t="s">
        <v>41602</v>
      </c>
    </row>
    <row r="1017" spans="1:4">
      <c r="A1017" s="393">
        <v>37745</v>
      </c>
      <c r="B1017" s="393" t="s">
        <v>32136</v>
      </c>
      <c r="C1017" s="393" t="s">
        <v>6396</v>
      </c>
      <c r="D1017" s="256" t="s">
        <v>47145</v>
      </c>
    </row>
    <row r="1018" spans="1:4">
      <c r="A1018" s="393">
        <v>44057</v>
      </c>
      <c r="B1018" s="393" t="s">
        <v>47146</v>
      </c>
      <c r="C1018" s="393" t="s">
        <v>6396</v>
      </c>
      <c r="D1018" s="256" t="s">
        <v>47145</v>
      </c>
    </row>
    <row r="1019" spans="1:4">
      <c r="A1019" s="393">
        <v>37754</v>
      </c>
      <c r="B1019" s="393" t="s">
        <v>47147</v>
      </c>
      <c r="C1019" s="393" t="s">
        <v>6396</v>
      </c>
      <c r="D1019" s="256" t="s">
        <v>47148</v>
      </c>
    </row>
    <row r="1020" spans="1:4">
      <c r="A1020" s="393">
        <v>37761</v>
      </c>
      <c r="B1020" s="393" t="s">
        <v>32137</v>
      </c>
      <c r="C1020" s="393" t="s">
        <v>6396</v>
      </c>
      <c r="D1020" s="256" t="s">
        <v>47149</v>
      </c>
    </row>
    <row r="1021" spans="1:4">
      <c r="A1021" s="393">
        <v>37757</v>
      </c>
      <c r="B1021" s="393" t="s">
        <v>47150</v>
      </c>
      <c r="C1021" s="393" t="s">
        <v>6396</v>
      </c>
      <c r="D1021" s="256" t="s">
        <v>47151</v>
      </c>
    </row>
    <row r="1022" spans="1:4">
      <c r="A1022" s="393">
        <v>37759</v>
      </c>
      <c r="B1022" s="393" t="s">
        <v>47152</v>
      </c>
      <c r="C1022" s="393" t="s">
        <v>6396</v>
      </c>
      <c r="D1022" s="256" t="s">
        <v>47153</v>
      </c>
    </row>
    <row r="1023" spans="1:4">
      <c r="A1023" s="393">
        <v>37752</v>
      </c>
      <c r="B1023" s="393" t="s">
        <v>47154</v>
      </c>
      <c r="C1023" s="393" t="s">
        <v>6396</v>
      </c>
      <c r="D1023" s="256" t="s">
        <v>47155</v>
      </c>
    </row>
    <row r="1024" spans="1:4">
      <c r="A1024" s="393">
        <v>37766</v>
      </c>
      <c r="B1024" s="393" t="s">
        <v>47156</v>
      </c>
      <c r="C1024" s="393" t="s">
        <v>6396</v>
      </c>
      <c r="D1024" s="256" t="s">
        <v>47157</v>
      </c>
    </row>
    <row r="1025" spans="1:4">
      <c r="A1025" s="393">
        <v>37760</v>
      </c>
      <c r="B1025" s="393" t="s">
        <v>32138</v>
      </c>
      <c r="C1025" s="393" t="s">
        <v>6396</v>
      </c>
      <c r="D1025" s="256" t="s">
        <v>47158</v>
      </c>
    </row>
    <row r="1026" spans="1:4">
      <c r="A1026" s="393">
        <v>37765</v>
      </c>
      <c r="B1026" s="393" t="s">
        <v>32139</v>
      </c>
      <c r="C1026" s="393" t="s">
        <v>6396</v>
      </c>
      <c r="D1026" s="256" t="s">
        <v>47159</v>
      </c>
    </row>
    <row r="1027" spans="1:4">
      <c r="A1027" s="393">
        <v>37746</v>
      </c>
      <c r="B1027" s="393" t="s">
        <v>32140</v>
      </c>
      <c r="C1027" s="393" t="s">
        <v>6396</v>
      </c>
      <c r="D1027" s="256" t="s">
        <v>47160</v>
      </c>
    </row>
    <row r="1028" spans="1:4">
      <c r="A1028" s="393">
        <v>37750</v>
      </c>
      <c r="B1028" s="393" t="s">
        <v>47161</v>
      </c>
      <c r="C1028" s="393" t="s">
        <v>6396</v>
      </c>
      <c r="D1028" s="256" t="s">
        <v>47162</v>
      </c>
    </row>
    <row r="1029" spans="1:4">
      <c r="A1029" s="393">
        <v>37756</v>
      </c>
      <c r="B1029" s="393" t="s">
        <v>32141</v>
      </c>
      <c r="C1029" s="393" t="s">
        <v>6396</v>
      </c>
      <c r="D1029" s="256" t="s">
        <v>47149</v>
      </c>
    </row>
    <row r="1030" spans="1:4">
      <c r="A1030" s="393">
        <v>37755</v>
      </c>
      <c r="B1030" s="393" t="s">
        <v>32142</v>
      </c>
      <c r="C1030" s="393" t="s">
        <v>6396</v>
      </c>
      <c r="D1030" s="256" t="s">
        <v>47163</v>
      </c>
    </row>
    <row r="1031" spans="1:4">
      <c r="A1031" s="393">
        <v>37758</v>
      </c>
      <c r="B1031" s="393" t="s">
        <v>47164</v>
      </c>
      <c r="C1031" s="393" t="s">
        <v>6396</v>
      </c>
      <c r="D1031" s="256" t="s">
        <v>47165</v>
      </c>
    </row>
    <row r="1032" spans="1:4">
      <c r="A1032" s="393">
        <v>37747</v>
      </c>
      <c r="B1032" s="393" t="s">
        <v>32143</v>
      </c>
      <c r="C1032" s="393" t="s">
        <v>6396</v>
      </c>
      <c r="D1032" s="256" t="s">
        <v>47166</v>
      </c>
    </row>
    <row r="1033" spans="1:4">
      <c r="A1033" s="393">
        <v>37767</v>
      </c>
      <c r="B1033" s="393" t="s">
        <v>32144</v>
      </c>
      <c r="C1033" s="393" t="s">
        <v>6396</v>
      </c>
      <c r="D1033" s="256" t="s">
        <v>47167</v>
      </c>
    </row>
    <row r="1034" spans="1:4">
      <c r="A1034" s="393">
        <v>37751</v>
      </c>
      <c r="B1034" s="393" t="s">
        <v>32145</v>
      </c>
      <c r="C1034" s="393" t="s">
        <v>6396</v>
      </c>
      <c r="D1034" s="256" t="s">
        <v>47167</v>
      </c>
    </row>
    <row r="1035" spans="1:4">
      <c r="A1035" s="393">
        <v>37749</v>
      </c>
      <c r="B1035" s="393" t="s">
        <v>47168</v>
      </c>
      <c r="C1035" s="393" t="s">
        <v>6396</v>
      </c>
      <c r="D1035" s="256" t="s">
        <v>47169</v>
      </c>
    </row>
    <row r="1036" spans="1:4">
      <c r="A1036" s="393">
        <v>1159</v>
      </c>
      <c r="B1036" s="393" t="s">
        <v>32146</v>
      </c>
      <c r="C1036" s="393" t="s">
        <v>6396</v>
      </c>
      <c r="D1036" s="256" t="s">
        <v>47170</v>
      </c>
    </row>
    <row r="1037" spans="1:4">
      <c r="A1037" s="393">
        <v>12114</v>
      </c>
      <c r="B1037" s="393" t="s">
        <v>32147</v>
      </c>
      <c r="C1037" s="393" t="s">
        <v>6396</v>
      </c>
      <c r="D1037" s="256" t="s">
        <v>42359</v>
      </c>
    </row>
    <row r="1038" spans="1:4">
      <c r="A1038" s="393">
        <v>38106</v>
      </c>
      <c r="B1038" s="393" t="s">
        <v>32148</v>
      </c>
      <c r="C1038" s="393" t="s">
        <v>6396</v>
      </c>
      <c r="D1038" s="256" t="s">
        <v>42360</v>
      </c>
    </row>
    <row r="1039" spans="1:4">
      <c r="A1039" s="393">
        <v>38085</v>
      </c>
      <c r="B1039" s="393" t="s">
        <v>32149</v>
      </c>
      <c r="C1039" s="393" t="s">
        <v>6396</v>
      </c>
      <c r="D1039" s="256" t="s">
        <v>42361</v>
      </c>
    </row>
    <row r="1040" spans="1:4">
      <c r="A1040" s="393">
        <v>38599</v>
      </c>
      <c r="B1040" s="393" t="s">
        <v>32150</v>
      </c>
      <c r="C1040" s="393" t="s">
        <v>6396</v>
      </c>
      <c r="D1040" s="256" t="s">
        <v>40843</v>
      </c>
    </row>
    <row r="1041" spans="1:4">
      <c r="A1041" s="393">
        <v>38596</v>
      </c>
      <c r="B1041" s="393" t="s">
        <v>32151</v>
      </c>
      <c r="C1041" s="393" t="s">
        <v>6396</v>
      </c>
      <c r="D1041" s="256" t="s">
        <v>39624</v>
      </c>
    </row>
    <row r="1042" spans="1:4">
      <c r="A1042" s="393">
        <v>38600</v>
      </c>
      <c r="B1042" s="393" t="s">
        <v>32152</v>
      </c>
      <c r="C1042" s="393" t="s">
        <v>6396</v>
      </c>
      <c r="D1042" s="256" t="s">
        <v>47171</v>
      </c>
    </row>
    <row r="1043" spans="1:4">
      <c r="A1043" s="393">
        <v>38597</v>
      </c>
      <c r="B1043" s="393" t="s">
        <v>32153</v>
      </c>
      <c r="C1043" s="393" t="s">
        <v>6396</v>
      </c>
      <c r="D1043" s="256" t="s">
        <v>41682</v>
      </c>
    </row>
    <row r="1044" spans="1:4">
      <c r="A1044" s="393">
        <v>659</v>
      </c>
      <c r="B1044" s="393" t="s">
        <v>32154</v>
      </c>
      <c r="C1044" s="393" t="s">
        <v>6396</v>
      </c>
      <c r="D1044" s="256" t="s">
        <v>39910</v>
      </c>
    </row>
    <row r="1045" spans="1:4">
      <c r="A1045" s="393">
        <v>660</v>
      </c>
      <c r="B1045" s="393" t="s">
        <v>32155</v>
      </c>
      <c r="C1045" s="393" t="s">
        <v>6396</v>
      </c>
      <c r="D1045" s="256" t="s">
        <v>44865</v>
      </c>
    </row>
    <row r="1046" spans="1:4">
      <c r="A1046" s="393">
        <v>658</v>
      </c>
      <c r="B1046" s="393" t="s">
        <v>32156</v>
      </c>
      <c r="C1046" s="393" t="s">
        <v>6396</v>
      </c>
      <c r="D1046" s="256" t="s">
        <v>42250</v>
      </c>
    </row>
    <row r="1047" spans="1:4">
      <c r="A1047" s="393">
        <v>38548</v>
      </c>
      <c r="B1047" s="393" t="s">
        <v>32157</v>
      </c>
      <c r="C1047" s="393" t="s">
        <v>6396</v>
      </c>
      <c r="D1047" s="256" t="s">
        <v>39686</v>
      </c>
    </row>
    <row r="1048" spans="1:4">
      <c r="A1048" s="393">
        <v>34649</v>
      </c>
      <c r="B1048" s="393" t="s">
        <v>32158</v>
      </c>
      <c r="C1048" s="393" t="s">
        <v>6396</v>
      </c>
      <c r="D1048" s="256" t="s">
        <v>41249</v>
      </c>
    </row>
    <row r="1049" spans="1:4">
      <c r="A1049" s="393">
        <v>34655</v>
      </c>
      <c r="B1049" s="393" t="s">
        <v>32159</v>
      </c>
      <c r="C1049" s="393" t="s">
        <v>6396</v>
      </c>
      <c r="D1049" s="256" t="s">
        <v>39240</v>
      </c>
    </row>
    <row r="1050" spans="1:4">
      <c r="A1050" s="393">
        <v>40607</v>
      </c>
      <c r="B1050" s="393" t="s">
        <v>32160</v>
      </c>
      <c r="C1050" s="393" t="s">
        <v>6396</v>
      </c>
      <c r="D1050" s="256" t="s">
        <v>39811</v>
      </c>
    </row>
    <row r="1051" spans="1:4">
      <c r="A1051" s="393">
        <v>567</v>
      </c>
      <c r="B1051" s="393" t="s">
        <v>32161</v>
      </c>
      <c r="C1051" s="393" t="s">
        <v>6399</v>
      </c>
      <c r="D1051" s="256" t="s">
        <v>41019</v>
      </c>
    </row>
    <row r="1052" spans="1:4">
      <c r="A1052" s="393">
        <v>574</v>
      </c>
      <c r="B1052" s="393" t="s">
        <v>32162</v>
      </c>
      <c r="C1052" s="393" t="s">
        <v>6399</v>
      </c>
      <c r="D1052" s="256" t="s">
        <v>40965</v>
      </c>
    </row>
    <row r="1053" spans="1:4">
      <c r="A1053" s="393">
        <v>568</v>
      </c>
      <c r="B1053" s="393" t="s">
        <v>32163</v>
      </c>
      <c r="C1053" s="393" t="s">
        <v>6399</v>
      </c>
      <c r="D1053" s="256" t="s">
        <v>39965</v>
      </c>
    </row>
    <row r="1054" spans="1:4">
      <c r="A1054" s="393">
        <v>585</v>
      </c>
      <c r="B1054" s="393" t="s">
        <v>32164</v>
      </c>
      <c r="C1054" s="393" t="s">
        <v>6398</v>
      </c>
      <c r="D1054" s="256" t="s">
        <v>40926</v>
      </c>
    </row>
    <row r="1055" spans="1:4">
      <c r="A1055" s="393">
        <v>4777</v>
      </c>
      <c r="B1055" s="393" t="s">
        <v>32165</v>
      </c>
      <c r="C1055" s="393" t="s">
        <v>6398</v>
      </c>
      <c r="D1055" s="256" t="s">
        <v>40347</v>
      </c>
    </row>
    <row r="1056" spans="1:4">
      <c r="A1056" s="393">
        <v>587</v>
      </c>
      <c r="B1056" s="393" t="s">
        <v>32166</v>
      </c>
      <c r="C1056" s="393" t="s">
        <v>6398</v>
      </c>
      <c r="D1056" s="256" t="s">
        <v>42364</v>
      </c>
    </row>
    <row r="1057" spans="1:4">
      <c r="A1057" s="393">
        <v>590</v>
      </c>
      <c r="B1057" s="393" t="s">
        <v>32167</v>
      </c>
      <c r="C1057" s="393" t="s">
        <v>6398</v>
      </c>
      <c r="D1057" s="256" t="s">
        <v>44570</v>
      </c>
    </row>
    <row r="1058" spans="1:4">
      <c r="A1058" s="393">
        <v>592</v>
      </c>
      <c r="B1058" s="393" t="s">
        <v>32168</v>
      </c>
      <c r="C1058" s="393" t="s">
        <v>6398</v>
      </c>
      <c r="D1058" s="256" t="s">
        <v>42364</v>
      </c>
    </row>
    <row r="1059" spans="1:4">
      <c r="A1059" s="393">
        <v>586</v>
      </c>
      <c r="B1059" s="393" t="s">
        <v>32169</v>
      </c>
      <c r="C1059" s="393" t="s">
        <v>6399</v>
      </c>
      <c r="D1059" s="256" t="s">
        <v>43202</v>
      </c>
    </row>
    <row r="1060" spans="1:4">
      <c r="A1060" s="393">
        <v>591</v>
      </c>
      <c r="B1060" s="393" t="s">
        <v>32170</v>
      </c>
      <c r="C1060" s="393" t="s">
        <v>6398</v>
      </c>
      <c r="D1060" s="256" t="s">
        <v>40926</v>
      </c>
    </row>
    <row r="1061" spans="1:4">
      <c r="A1061" s="393">
        <v>588</v>
      </c>
      <c r="B1061" s="393" t="s">
        <v>32171</v>
      </c>
      <c r="C1061" s="393" t="s">
        <v>6399</v>
      </c>
      <c r="D1061" s="256" t="s">
        <v>40384</v>
      </c>
    </row>
    <row r="1062" spans="1:4">
      <c r="A1062" s="393">
        <v>589</v>
      </c>
      <c r="B1062" s="393" t="s">
        <v>32172</v>
      </c>
      <c r="C1062" s="393" t="s">
        <v>6399</v>
      </c>
      <c r="D1062" s="256" t="s">
        <v>42667</v>
      </c>
    </row>
    <row r="1063" spans="1:4">
      <c r="A1063" s="393">
        <v>584</v>
      </c>
      <c r="B1063" s="393" t="s">
        <v>32173</v>
      </c>
      <c r="C1063" s="393" t="s">
        <v>6399</v>
      </c>
      <c r="D1063" s="256" t="s">
        <v>46608</v>
      </c>
    </row>
    <row r="1064" spans="1:4">
      <c r="A1064" s="393">
        <v>1165</v>
      </c>
      <c r="B1064" s="393" t="s">
        <v>32174</v>
      </c>
      <c r="C1064" s="393" t="s">
        <v>6396</v>
      </c>
      <c r="D1064" s="256" t="s">
        <v>47172</v>
      </c>
    </row>
    <row r="1065" spans="1:4">
      <c r="A1065" s="393">
        <v>1164</v>
      </c>
      <c r="B1065" s="393" t="s">
        <v>32175</v>
      </c>
      <c r="C1065" s="393" t="s">
        <v>6396</v>
      </c>
      <c r="D1065" s="256" t="s">
        <v>40685</v>
      </c>
    </row>
    <row r="1066" spans="1:4">
      <c r="A1066" s="393">
        <v>1162</v>
      </c>
      <c r="B1066" s="393" t="s">
        <v>32176</v>
      </c>
      <c r="C1066" s="393" t="s">
        <v>6396</v>
      </c>
      <c r="D1066" s="256" t="s">
        <v>47173</v>
      </c>
    </row>
    <row r="1067" spans="1:4">
      <c r="A1067" s="393">
        <v>12395</v>
      </c>
      <c r="B1067" s="393" t="s">
        <v>32177</v>
      </c>
      <c r="C1067" s="393" t="s">
        <v>6396</v>
      </c>
      <c r="D1067" s="256" t="s">
        <v>42725</v>
      </c>
    </row>
    <row r="1068" spans="1:4">
      <c r="A1068" s="393">
        <v>1170</v>
      </c>
      <c r="B1068" s="393" t="s">
        <v>32178</v>
      </c>
      <c r="C1068" s="393" t="s">
        <v>6396</v>
      </c>
      <c r="D1068" s="256" t="s">
        <v>39853</v>
      </c>
    </row>
    <row r="1069" spans="1:4">
      <c r="A1069" s="393">
        <v>1169</v>
      </c>
      <c r="B1069" s="393" t="s">
        <v>32179</v>
      </c>
      <c r="C1069" s="393" t="s">
        <v>6396</v>
      </c>
      <c r="D1069" s="256" t="s">
        <v>43268</v>
      </c>
    </row>
    <row r="1070" spans="1:4">
      <c r="A1070" s="393">
        <v>1166</v>
      </c>
      <c r="B1070" s="393" t="s">
        <v>32180</v>
      </c>
      <c r="C1070" s="393" t="s">
        <v>6396</v>
      </c>
      <c r="D1070" s="256" t="s">
        <v>39323</v>
      </c>
    </row>
    <row r="1071" spans="1:4">
      <c r="A1071" s="393">
        <v>1163</v>
      </c>
      <c r="B1071" s="393" t="s">
        <v>32181</v>
      </c>
      <c r="C1071" s="393" t="s">
        <v>6396</v>
      </c>
      <c r="D1071" s="256" t="s">
        <v>39278</v>
      </c>
    </row>
    <row r="1072" spans="1:4">
      <c r="A1072" s="393">
        <v>12396</v>
      </c>
      <c r="B1072" s="393" t="s">
        <v>32182</v>
      </c>
      <c r="C1072" s="393" t="s">
        <v>6396</v>
      </c>
      <c r="D1072" s="256" t="s">
        <v>42725</v>
      </c>
    </row>
    <row r="1073" spans="1:4">
      <c r="A1073" s="393">
        <v>1168</v>
      </c>
      <c r="B1073" s="393" t="s">
        <v>32183</v>
      </c>
      <c r="C1073" s="393" t="s">
        <v>6396</v>
      </c>
      <c r="D1073" s="256" t="s">
        <v>47174</v>
      </c>
    </row>
    <row r="1074" spans="1:4">
      <c r="A1074" s="393">
        <v>1167</v>
      </c>
      <c r="B1074" s="393" t="s">
        <v>32184</v>
      </c>
      <c r="C1074" s="393" t="s">
        <v>6396</v>
      </c>
      <c r="D1074" s="256" t="s">
        <v>47175</v>
      </c>
    </row>
    <row r="1075" spans="1:4">
      <c r="A1075" s="393">
        <v>36331</v>
      </c>
      <c r="B1075" s="393" t="s">
        <v>32185</v>
      </c>
      <c r="C1075" s="393" t="s">
        <v>6396</v>
      </c>
      <c r="D1075" s="256" t="s">
        <v>42370</v>
      </c>
    </row>
    <row r="1076" spans="1:4">
      <c r="A1076" s="393">
        <v>36346</v>
      </c>
      <c r="B1076" s="393" t="s">
        <v>32186</v>
      </c>
      <c r="C1076" s="393" t="s">
        <v>6396</v>
      </c>
      <c r="D1076" s="256" t="s">
        <v>39270</v>
      </c>
    </row>
    <row r="1077" spans="1:4">
      <c r="A1077" s="393">
        <v>1210</v>
      </c>
      <c r="B1077" s="393" t="s">
        <v>32187</v>
      </c>
      <c r="C1077" s="393" t="s">
        <v>6396</v>
      </c>
      <c r="D1077" s="256" t="s">
        <v>43105</v>
      </c>
    </row>
    <row r="1078" spans="1:4">
      <c r="A1078" s="393">
        <v>1203</v>
      </c>
      <c r="B1078" s="393" t="s">
        <v>32188</v>
      </c>
      <c r="C1078" s="393" t="s">
        <v>6396</v>
      </c>
      <c r="D1078" s="256" t="s">
        <v>40015</v>
      </c>
    </row>
    <row r="1079" spans="1:4">
      <c r="A1079" s="393">
        <v>1197</v>
      </c>
      <c r="B1079" s="393" t="s">
        <v>32189</v>
      </c>
      <c r="C1079" s="393" t="s">
        <v>6396</v>
      </c>
      <c r="D1079" s="256" t="s">
        <v>41791</v>
      </c>
    </row>
    <row r="1080" spans="1:4">
      <c r="A1080" s="393">
        <v>1202</v>
      </c>
      <c r="B1080" s="393" t="s">
        <v>32190</v>
      </c>
      <c r="C1080" s="393" t="s">
        <v>6396</v>
      </c>
      <c r="D1080" s="256" t="s">
        <v>39830</v>
      </c>
    </row>
    <row r="1081" spans="1:4">
      <c r="A1081" s="393">
        <v>1188</v>
      </c>
      <c r="B1081" s="393" t="s">
        <v>32191</v>
      </c>
      <c r="C1081" s="393" t="s">
        <v>6396</v>
      </c>
      <c r="D1081" s="256" t="s">
        <v>47176</v>
      </c>
    </row>
    <row r="1082" spans="1:4">
      <c r="A1082" s="393">
        <v>1211</v>
      </c>
      <c r="B1082" s="393" t="s">
        <v>32192</v>
      </c>
      <c r="C1082" s="393" t="s">
        <v>6396</v>
      </c>
      <c r="D1082" s="256" t="s">
        <v>41456</v>
      </c>
    </row>
    <row r="1083" spans="1:4">
      <c r="A1083" s="393">
        <v>1198</v>
      </c>
      <c r="B1083" s="393" t="s">
        <v>32193</v>
      </c>
      <c r="C1083" s="393" t="s">
        <v>6396</v>
      </c>
      <c r="D1083" s="256" t="s">
        <v>41945</v>
      </c>
    </row>
    <row r="1084" spans="1:4">
      <c r="A1084" s="393">
        <v>1199</v>
      </c>
      <c r="B1084" s="393" t="s">
        <v>32194</v>
      </c>
      <c r="C1084" s="393" t="s">
        <v>6396</v>
      </c>
      <c r="D1084" s="256" t="s">
        <v>44073</v>
      </c>
    </row>
    <row r="1085" spans="1:4">
      <c r="A1085" s="393">
        <v>20088</v>
      </c>
      <c r="B1085" s="393" t="s">
        <v>32195</v>
      </c>
      <c r="C1085" s="393" t="s">
        <v>6396</v>
      </c>
      <c r="D1085" s="256" t="s">
        <v>40222</v>
      </c>
    </row>
    <row r="1086" spans="1:4">
      <c r="A1086" s="393">
        <v>20089</v>
      </c>
      <c r="B1086" s="393" t="s">
        <v>32196</v>
      </c>
      <c r="C1086" s="393" t="s">
        <v>6396</v>
      </c>
      <c r="D1086" s="256" t="s">
        <v>42371</v>
      </c>
    </row>
    <row r="1087" spans="1:4">
      <c r="A1087" s="393">
        <v>20087</v>
      </c>
      <c r="B1087" s="393" t="s">
        <v>32197</v>
      </c>
      <c r="C1087" s="393" t="s">
        <v>6396</v>
      </c>
      <c r="D1087" s="256" t="s">
        <v>39231</v>
      </c>
    </row>
    <row r="1088" spans="1:4">
      <c r="A1088" s="393">
        <v>1200</v>
      </c>
      <c r="B1088" s="393" t="s">
        <v>32198</v>
      </c>
      <c r="C1088" s="393" t="s">
        <v>6396</v>
      </c>
      <c r="D1088" s="256" t="s">
        <v>40260</v>
      </c>
    </row>
    <row r="1089" spans="1:4">
      <c r="A1089" s="393">
        <v>12909</v>
      </c>
      <c r="B1089" s="393" t="s">
        <v>32199</v>
      </c>
      <c r="C1089" s="393" t="s">
        <v>6396</v>
      </c>
      <c r="D1089" s="256" t="s">
        <v>40697</v>
      </c>
    </row>
    <row r="1090" spans="1:4">
      <c r="A1090" s="393">
        <v>12910</v>
      </c>
      <c r="B1090" s="393" t="s">
        <v>32200</v>
      </c>
      <c r="C1090" s="393" t="s">
        <v>6396</v>
      </c>
      <c r="D1090" s="256" t="s">
        <v>40276</v>
      </c>
    </row>
    <row r="1091" spans="1:4">
      <c r="A1091" s="393">
        <v>1184</v>
      </c>
      <c r="B1091" s="393" t="s">
        <v>32201</v>
      </c>
      <c r="C1091" s="393" t="s">
        <v>6396</v>
      </c>
      <c r="D1091" s="256" t="s">
        <v>46352</v>
      </c>
    </row>
    <row r="1092" spans="1:4">
      <c r="A1092" s="393">
        <v>1191</v>
      </c>
      <c r="B1092" s="393" t="s">
        <v>32202</v>
      </c>
      <c r="C1092" s="393" t="s">
        <v>6396</v>
      </c>
      <c r="D1092" s="256" t="s">
        <v>41654</v>
      </c>
    </row>
    <row r="1093" spans="1:4">
      <c r="A1093" s="393">
        <v>1185</v>
      </c>
      <c r="B1093" s="393" t="s">
        <v>32203</v>
      </c>
      <c r="C1093" s="393" t="s">
        <v>6396</v>
      </c>
      <c r="D1093" s="256" t="s">
        <v>42296</v>
      </c>
    </row>
    <row r="1094" spans="1:4">
      <c r="A1094" s="393">
        <v>1189</v>
      </c>
      <c r="B1094" s="393" t="s">
        <v>32204</v>
      </c>
      <c r="C1094" s="393" t="s">
        <v>6396</v>
      </c>
      <c r="D1094" s="256" t="s">
        <v>42600</v>
      </c>
    </row>
    <row r="1095" spans="1:4">
      <c r="A1095" s="393">
        <v>1193</v>
      </c>
      <c r="B1095" s="393" t="s">
        <v>32205</v>
      </c>
      <c r="C1095" s="393" t="s">
        <v>6396</v>
      </c>
      <c r="D1095" s="256" t="s">
        <v>40495</v>
      </c>
    </row>
    <row r="1096" spans="1:4">
      <c r="A1096" s="393">
        <v>1194</v>
      </c>
      <c r="B1096" s="393" t="s">
        <v>32206</v>
      </c>
      <c r="C1096" s="393" t="s">
        <v>6396</v>
      </c>
      <c r="D1096" s="256" t="s">
        <v>43505</v>
      </c>
    </row>
    <row r="1097" spans="1:4">
      <c r="A1097" s="393">
        <v>1195</v>
      </c>
      <c r="B1097" s="393" t="s">
        <v>32207</v>
      </c>
      <c r="C1097" s="393" t="s">
        <v>6396</v>
      </c>
      <c r="D1097" s="256" t="s">
        <v>40687</v>
      </c>
    </row>
    <row r="1098" spans="1:4">
      <c r="A1098" s="393">
        <v>1204</v>
      </c>
      <c r="B1098" s="393" t="s">
        <v>32208</v>
      </c>
      <c r="C1098" s="393" t="s">
        <v>6396</v>
      </c>
      <c r="D1098" s="256" t="s">
        <v>47177</v>
      </c>
    </row>
    <row r="1099" spans="1:4">
      <c r="A1099" s="393">
        <v>1205</v>
      </c>
      <c r="B1099" s="393" t="s">
        <v>32209</v>
      </c>
      <c r="C1099" s="393" t="s">
        <v>6396</v>
      </c>
      <c r="D1099" s="256" t="s">
        <v>43206</v>
      </c>
    </row>
    <row r="1100" spans="1:4">
      <c r="A1100" s="393">
        <v>1207</v>
      </c>
      <c r="B1100" s="393" t="s">
        <v>32210</v>
      </c>
      <c r="C1100" s="393" t="s">
        <v>6396</v>
      </c>
      <c r="D1100" s="256" t="s">
        <v>47178</v>
      </c>
    </row>
    <row r="1101" spans="1:4">
      <c r="A1101" s="393">
        <v>1206</v>
      </c>
      <c r="B1101" s="393" t="s">
        <v>32211</v>
      </c>
      <c r="C1101" s="393" t="s">
        <v>6396</v>
      </c>
      <c r="D1101" s="256" t="s">
        <v>43230</v>
      </c>
    </row>
    <row r="1102" spans="1:4">
      <c r="A1102" s="393">
        <v>1183</v>
      </c>
      <c r="B1102" s="393" t="s">
        <v>32212</v>
      </c>
      <c r="C1102" s="393" t="s">
        <v>6396</v>
      </c>
      <c r="D1102" s="256" t="s">
        <v>47179</v>
      </c>
    </row>
    <row r="1103" spans="1:4">
      <c r="A1103" s="393">
        <v>42685</v>
      </c>
      <c r="B1103" s="393" t="s">
        <v>32213</v>
      </c>
      <c r="C1103" s="393" t="s">
        <v>6396</v>
      </c>
      <c r="D1103" s="256" t="s">
        <v>42375</v>
      </c>
    </row>
    <row r="1104" spans="1:4">
      <c r="A1104" s="393">
        <v>42686</v>
      </c>
      <c r="B1104" s="393" t="s">
        <v>32214</v>
      </c>
      <c r="C1104" s="393" t="s">
        <v>6396</v>
      </c>
      <c r="D1104" s="256" t="s">
        <v>42376</v>
      </c>
    </row>
    <row r="1105" spans="1:4">
      <c r="A1105" s="393">
        <v>12894</v>
      </c>
      <c r="B1105" s="393" t="s">
        <v>32215</v>
      </c>
      <c r="C1105" s="393" t="s">
        <v>6396</v>
      </c>
      <c r="D1105" s="256" t="s">
        <v>42377</v>
      </c>
    </row>
    <row r="1106" spans="1:4">
      <c r="A1106" s="393">
        <v>12895</v>
      </c>
      <c r="B1106" s="393" t="s">
        <v>32216</v>
      </c>
      <c r="C1106" s="393" t="s">
        <v>6396</v>
      </c>
      <c r="D1106" s="256" t="s">
        <v>41227</v>
      </c>
    </row>
    <row r="1107" spans="1:4">
      <c r="A1107" s="393">
        <v>1631</v>
      </c>
      <c r="B1107" s="393" t="s">
        <v>32217</v>
      </c>
      <c r="C1107" s="393" t="s">
        <v>6396</v>
      </c>
      <c r="D1107" s="256" t="s">
        <v>42378</v>
      </c>
    </row>
    <row r="1108" spans="1:4">
      <c r="A1108" s="393">
        <v>1633</v>
      </c>
      <c r="B1108" s="393" t="s">
        <v>32218</v>
      </c>
      <c r="C1108" s="393" t="s">
        <v>6396</v>
      </c>
      <c r="D1108" s="256" t="s">
        <v>42379</v>
      </c>
    </row>
    <row r="1109" spans="1:4">
      <c r="A1109" s="393">
        <v>10818</v>
      </c>
      <c r="B1109" s="393" t="s">
        <v>32219</v>
      </c>
      <c r="C1109" s="393" t="s">
        <v>6398</v>
      </c>
      <c r="D1109" s="256" t="s">
        <v>42380</v>
      </c>
    </row>
    <row r="1110" spans="1:4">
      <c r="A1110" s="393">
        <v>41410</v>
      </c>
      <c r="B1110" s="393" t="s">
        <v>32220</v>
      </c>
      <c r="C1110" s="393" t="s">
        <v>6396</v>
      </c>
      <c r="D1110" s="256" t="s">
        <v>47180</v>
      </c>
    </row>
    <row r="1111" spans="1:4">
      <c r="A1111" s="393">
        <v>41411</v>
      </c>
      <c r="B1111" s="393" t="s">
        <v>32221</v>
      </c>
      <c r="C1111" s="393" t="s">
        <v>6396</v>
      </c>
      <c r="D1111" s="256" t="s">
        <v>47181</v>
      </c>
    </row>
    <row r="1112" spans="1:4">
      <c r="A1112" s="393">
        <v>41412</v>
      </c>
      <c r="B1112" s="393" t="s">
        <v>32222</v>
      </c>
      <c r="C1112" s="393" t="s">
        <v>6396</v>
      </c>
      <c r="D1112" s="256" t="s">
        <v>47182</v>
      </c>
    </row>
    <row r="1113" spans="1:4">
      <c r="A1113" s="393">
        <v>41413</v>
      </c>
      <c r="B1113" s="393" t="s">
        <v>32223</v>
      </c>
      <c r="C1113" s="393" t="s">
        <v>6396</v>
      </c>
      <c r="D1113" s="256" t="s">
        <v>47183</v>
      </c>
    </row>
    <row r="1114" spans="1:4">
      <c r="A1114" s="393">
        <v>39359</v>
      </c>
      <c r="B1114" s="393" t="s">
        <v>32224</v>
      </c>
      <c r="C1114" s="393" t="s">
        <v>6396</v>
      </c>
      <c r="D1114" s="256" t="s">
        <v>39698</v>
      </c>
    </row>
    <row r="1115" spans="1:4">
      <c r="A1115" s="393">
        <v>39360</v>
      </c>
      <c r="B1115" s="393" t="s">
        <v>32225</v>
      </c>
      <c r="C1115" s="393" t="s">
        <v>6396</v>
      </c>
      <c r="D1115" s="256" t="s">
        <v>47184</v>
      </c>
    </row>
    <row r="1116" spans="1:4">
      <c r="A1116" s="393">
        <v>10710</v>
      </c>
      <c r="B1116" s="393" t="s">
        <v>32226</v>
      </c>
      <c r="C1116" s="393" t="s">
        <v>6395</v>
      </c>
      <c r="D1116" s="256" t="s">
        <v>46570</v>
      </c>
    </row>
    <row r="1117" spans="1:4">
      <c r="A1117" s="393">
        <v>10709</v>
      </c>
      <c r="B1117" s="393" t="s">
        <v>32227</v>
      </c>
      <c r="C1117" s="393" t="s">
        <v>6395</v>
      </c>
      <c r="D1117" s="256" t="s">
        <v>46571</v>
      </c>
    </row>
    <row r="1118" spans="1:4">
      <c r="A1118" s="393">
        <v>39636</v>
      </c>
      <c r="B1118" s="393" t="s">
        <v>32228</v>
      </c>
      <c r="C1118" s="393" t="s">
        <v>6395</v>
      </c>
      <c r="D1118" s="256" t="s">
        <v>46569</v>
      </c>
    </row>
    <row r="1119" spans="1:4">
      <c r="A1119" s="393">
        <v>10708</v>
      </c>
      <c r="B1119" s="393" t="s">
        <v>32229</v>
      </c>
      <c r="C1119" s="393" t="s">
        <v>6395</v>
      </c>
      <c r="D1119" s="256" t="s">
        <v>47185</v>
      </c>
    </row>
    <row r="1120" spans="1:4">
      <c r="A1120" s="393">
        <v>39635</v>
      </c>
      <c r="B1120" s="393" t="s">
        <v>32230</v>
      </c>
      <c r="C1120" s="393" t="s">
        <v>6395</v>
      </c>
      <c r="D1120" s="256" t="s">
        <v>47186</v>
      </c>
    </row>
    <row r="1121" spans="1:4">
      <c r="A1121" s="393">
        <v>6117</v>
      </c>
      <c r="B1121" s="393" t="s">
        <v>42383</v>
      </c>
      <c r="C1121" s="393" t="s">
        <v>6397</v>
      </c>
      <c r="D1121" s="256" t="s">
        <v>39860</v>
      </c>
    </row>
    <row r="1122" spans="1:4">
      <c r="A1122" s="393">
        <v>40913</v>
      </c>
      <c r="B1122" s="393" t="s">
        <v>32231</v>
      </c>
      <c r="C1122" s="393" t="s">
        <v>6406</v>
      </c>
      <c r="D1122" s="256" t="s">
        <v>46959</v>
      </c>
    </row>
    <row r="1123" spans="1:4">
      <c r="A1123" s="393">
        <v>1214</v>
      </c>
      <c r="B1123" s="393" t="s">
        <v>42384</v>
      </c>
      <c r="C1123" s="393" t="s">
        <v>6397</v>
      </c>
      <c r="D1123" s="256" t="s">
        <v>42453</v>
      </c>
    </row>
    <row r="1124" spans="1:4">
      <c r="A1124" s="393">
        <v>40915</v>
      </c>
      <c r="B1124" s="393" t="s">
        <v>32232</v>
      </c>
      <c r="C1124" s="393" t="s">
        <v>6406</v>
      </c>
      <c r="D1124" s="256" t="s">
        <v>47187</v>
      </c>
    </row>
    <row r="1125" spans="1:4">
      <c r="A1125" s="393">
        <v>1213</v>
      </c>
      <c r="B1125" s="393" t="s">
        <v>42386</v>
      </c>
      <c r="C1125" s="393" t="s">
        <v>6397</v>
      </c>
      <c r="D1125" s="256" t="s">
        <v>46967</v>
      </c>
    </row>
    <row r="1126" spans="1:4">
      <c r="A1126" s="393">
        <v>40914</v>
      </c>
      <c r="B1126" s="393" t="s">
        <v>32233</v>
      </c>
      <c r="C1126" s="393" t="s">
        <v>6406</v>
      </c>
      <c r="D1126" s="256" t="s">
        <v>46968</v>
      </c>
    </row>
    <row r="1127" spans="1:4">
      <c r="A1127" s="393">
        <v>5091</v>
      </c>
      <c r="B1127" s="393" t="s">
        <v>32234</v>
      </c>
      <c r="C1127" s="393" t="s">
        <v>6396</v>
      </c>
      <c r="D1127" s="256" t="s">
        <v>41532</v>
      </c>
    </row>
    <row r="1128" spans="1:4">
      <c r="A1128" s="393">
        <v>14615</v>
      </c>
      <c r="B1128" s="393" t="s">
        <v>32235</v>
      </c>
      <c r="C1128" s="393" t="s">
        <v>6396</v>
      </c>
      <c r="D1128" s="256" t="s">
        <v>42387</v>
      </c>
    </row>
    <row r="1129" spans="1:4">
      <c r="A1129" s="393">
        <v>2711</v>
      </c>
      <c r="B1129" s="393" t="s">
        <v>32236</v>
      </c>
      <c r="C1129" s="393" t="s">
        <v>6396</v>
      </c>
      <c r="D1129" s="256" t="s">
        <v>47188</v>
      </c>
    </row>
    <row r="1130" spans="1:4">
      <c r="A1130" s="393">
        <v>37727</v>
      </c>
      <c r="B1130" s="393" t="s">
        <v>32237</v>
      </c>
      <c r="C1130" s="393" t="s">
        <v>6396</v>
      </c>
      <c r="D1130" s="256" t="s">
        <v>42388</v>
      </c>
    </row>
    <row r="1131" spans="1:4">
      <c r="A1131" s="393">
        <v>37728</v>
      </c>
      <c r="B1131" s="393" t="s">
        <v>32238</v>
      </c>
      <c r="C1131" s="393" t="s">
        <v>6396</v>
      </c>
      <c r="D1131" s="256" t="s">
        <v>42389</v>
      </c>
    </row>
    <row r="1132" spans="1:4">
      <c r="A1132" s="393">
        <v>37729</v>
      </c>
      <c r="B1132" s="393" t="s">
        <v>32239</v>
      </c>
      <c r="C1132" s="393" t="s">
        <v>6396</v>
      </c>
      <c r="D1132" s="256" t="s">
        <v>42390</v>
      </c>
    </row>
    <row r="1133" spans="1:4">
      <c r="A1133" s="393">
        <v>37730</v>
      </c>
      <c r="B1133" s="393" t="s">
        <v>32240</v>
      </c>
      <c r="C1133" s="393" t="s">
        <v>6396</v>
      </c>
      <c r="D1133" s="256" t="s">
        <v>42391</v>
      </c>
    </row>
    <row r="1134" spans="1:4">
      <c r="A1134" s="393">
        <v>37731</v>
      </c>
      <c r="B1134" s="393" t="s">
        <v>32241</v>
      </c>
      <c r="C1134" s="393" t="s">
        <v>6396</v>
      </c>
      <c r="D1134" s="256" t="s">
        <v>42392</v>
      </c>
    </row>
    <row r="1135" spans="1:4">
      <c r="A1135" s="393">
        <v>37732</v>
      </c>
      <c r="B1135" s="393" t="s">
        <v>32242</v>
      </c>
      <c r="C1135" s="393" t="s">
        <v>6396</v>
      </c>
      <c r="D1135" s="256" t="s">
        <v>42393</v>
      </c>
    </row>
    <row r="1136" spans="1:4">
      <c r="A1136" s="393">
        <v>42256</v>
      </c>
      <c r="B1136" s="393" t="s">
        <v>32243</v>
      </c>
      <c r="C1136" s="393" t="s">
        <v>6398</v>
      </c>
      <c r="D1136" s="256" t="s">
        <v>40300</v>
      </c>
    </row>
    <row r="1137" spans="1:4">
      <c r="A1137" s="393">
        <v>42250</v>
      </c>
      <c r="B1137" s="393" t="s">
        <v>42394</v>
      </c>
      <c r="C1137" s="393" t="s">
        <v>6415</v>
      </c>
      <c r="D1137" s="256" t="s">
        <v>47189</v>
      </c>
    </row>
    <row r="1138" spans="1:4">
      <c r="A1138" s="393">
        <v>4743</v>
      </c>
      <c r="B1138" s="393" t="s">
        <v>32244</v>
      </c>
      <c r="C1138" s="393" t="s">
        <v>6405</v>
      </c>
      <c r="D1138" s="256" t="s">
        <v>47190</v>
      </c>
    </row>
    <row r="1139" spans="1:4">
      <c r="A1139" s="393">
        <v>4744</v>
      </c>
      <c r="B1139" s="393" t="s">
        <v>32245</v>
      </c>
      <c r="C1139" s="393" t="s">
        <v>6405</v>
      </c>
      <c r="D1139" s="256" t="s">
        <v>47191</v>
      </c>
    </row>
    <row r="1140" spans="1:4">
      <c r="A1140" s="393">
        <v>4745</v>
      </c>
      <c r="B1140" s="393" t="s">
        <v>32246</v>
      </c>
      <c r="C1140" s="393" t="s">
        <v>6405</v>
      </c>
      <c r="D1140" s="256" t="s">
        <v>47192</v>
      </c>
    </row>
    <row r="1141" spans="1:4">
      <c r="A1141" s="393">
        <v>36496</v>
      </c>
      <c r="B1141" s="393" t="s">
        <v>32247</v>
      </c>
      <c r="C1141" s="393" t="s">
        <v>6396</v>
      </c>
      <c r="D1141" s="256" t="s">
        <v>42396</v>
      </c>
    </row>
    <row r="1142" spans="1:4">
      <c r="A1142" s="393">
        <v>10630</v>
      </c>
      <c r="B1142" s="393" t="s">
        <v>32248</v>
      </c>
      <c r="C1142" s="393" t="s">
        <v>6396</v>
      </c>
      <c r="D1142" s="256" t="s">
        <v>47193</v>
      </c>
    </row>
    <row r="1143" spans="1:4">
      <c r="A1143" s="393">
        <v>37762</v>
      </c>
      <c r="B1143" s="393" t="s">
        <v>32249</v>
      </c>
      <c r="C1143" s="393" t="s">
        <v>6396</v>
      </c>
      <c r="D1143" s="256" t="s">
        <v>47194</v>
      </c>
    </row>
    <row r="1144" spans="1:4">
      <c r="A1144" s="393">
        <v>37763</v>
      </c>
      <c r="B1144" s="393" t="s">
        <v>32250</v>
      </c>
      <c r="C1144" s="393" t="s">
        <v>6396</v>
      </c>
      <c r="D1144" s="256" t="s">
        <v>47195</v>
      </c>
    </row>
    <row r="1145" spans="1:4">
      <c r="A1145" s="393">
        <v>41992</v>
      </c>
      <c r="B1145" s="393" t="s">
        <v>32251</v>
      </c>
      <c r="C1145" s="393" t="s">
        <v>6396</v>
      </c>
      <c r="D1145" s="256" t="s">
        <v>47196</v>
      </c>
    </row>
    <row r="1146" spans="1:4">
      <c r="A1146" s="393">
        <v>13215</v>
      </c>
      <c r="B1146" s="393" t="s">
        <v>32252</v>
      </c>
      <c r="C1146" s="393" t="s">
        <v>6396</v>
      </c>
      <c r="D1146" s="256" t="s">
        <v>47197</v>
      </c>
    </row>
    <row r="1147" spans="1:4">
      <c r="A1147" s="393">
        <v>4235</v>
      </c>
      <c r="B1147" s="393" t="s">
        <v>32253</v>
      </c>
      <c r="C1147" s="393" t="s">
        <v>6397</v>
      </c>
      <c r="D1147" s="256" t="s">
        <v>40261</v>
      </c>
    </row>
    <row r="1148" spans="1:4">
      <c r="A1148" s="393">
        <v>40976</v>
      </c>
      <c r="B1148" s="393" t="s">
        <v>32254</v>
      </c>
      <c r="C1148" s="393" t="s">
        <v>6406</v>
      </c>
      <c r="D1148" s="256" t="s">
        <v>47198</v>
      </c>
    </row>
    <row r="1149" spans="1:4">
      <c r="A1149" s="393">
        <v>39013</v>
      </c>
      <c r="B1149" s="393" t="s">
        <v>32255</v>
      </c>
      <c r="C1149" s="393" t="s">
        <v>6396</v>
      </c>
      <c r="D1149" s="256" t="s">
        <v>42398</v>
      </c>
    </row>
    <row r="1150" spans="1:4">
      <c r="A1150" s="393">
        <v>43091</v>
      </c>
      <c r="B1150" s="393" t="s">
        <v>32256</v>
      </c>
      <c r="C1150" s="393" t="s">
        <v>6396</v>
      </c>
      <c r="D1150" s="256" t="s">
        <v>42399</v>
      </c>
    </row>
    <row r="1151" spans="1:4">
      <c r="A1151" s="393">
        <v>43092</v>
      </c>
      <c r="B1151" s="393" t="s">
        <v>32257</v>
      </c>
      <c r="C1151" s="393" t="s">
        <v>6396</v>
      </c>
      <c r="D1151" s="256" t="s">
        <v>42400</v>
      </c>
    </row>
    <row r="1152" spans="1:4">
      <c r="A1152" s="393">
        <v>43089</v>
      </c>
      <c r="B1152" s="393" t="s">
        <v>32258</v>
      </c>
      <c r="C1152" s="393" t="s">
        <v>6396</v>
      </c>
      <c r="D1152" s="256" t="s">
        <v>42401</v>
      </c>
    </row>
    <row r="1153" spans="1:4">
      <c r="A1153" s="393">
        <v>43090</v>
      </c>
      <c r="B1153" s="393" t="s">
        <v>32259</v>
      </c>
      <c r="C1153" s="393" t="s">
        <v>6396</v>
      </c>
      <c r="D1153" s="256" t="s">
        <v>42402</v>
      </c>
    </row>
    <row r="1154" spans="1:4">
      <c r="A1154" s="393">
        <v>41967</v>
      </c>
      <c r="B1154" s="393" t="s">
        <v>32260</v>
      </c>
      <c r="C1154" s="393" t="s">
        <v>6394</v>
      </c>
      <c r="D1154" s="256" t="s">
        <v>39826</v>
      </c>
    </row>
    <row r="1155" spans="1:4">
      <c r="A1155" s="393">
        <v>12760</v>
      </c>
      <c r="B1155" s="393" t="s">
        <v>32261</v>
      </c>
      <c r="C1155" s="393" t="s">
        <v>6395</v>
      </c>
      <c r="D1155" s="256" t="s">
        <v>42403</v>
      </c>
    </row>
    <row r="1156" spans="1:4">
      <c r="A1156" s="393">
        <v>12759</v>
      </c>
      <c r="B1156" s="393" t="s">
        <v>32262</v>
      </c>
      <c r="C1156" s="393" t="s">
        <v>6395</v>
      </c>
      <c r="D1156" s="256" t="s">
        <v>42404</v>
      </c>
    </row>
    <row r="1157" spans="1:4">
      <c r="A1157" s="393">
        <v>43105</v>
      </c>
      <c r="B1157" s="393" t="s">
        <v>32263</v>
      </c>
      <c r="C1157" s="393" t="s">
        <v>6398</v>
      </c>
      <c r="D1157" s="256" t="s">
        <v>47199</v>
      </c>
    </row>
    <row r="1158" spans="1:4">
      <c r="A1158" s="393">
        <v>40424</v>
      </c>
      <c r="B1158" s="393" t="s">
        <v>32264</v>
      </c>
      <c r="C1158" s="393" t="s">
        <v>6398</v>
      </c>
      <c r="D1158" s="256" t="s">
        <v>40125</v>
      </c>
    </row>
    <row r="1159" spans="1:4">
      <c r="A1159" s="393">
        <v>1325</v>
      </c>
      <c r="B1159" s="393" t="s">
        <v>32265</v>
      </c>
      <c r="C1159" s="393" t="s">
        <v>6398</v>
      </c>
      <c r="D1159" s="256" t="s">
        <v>40135</v>
      </c>
    </row>
    <row r="1160" spans="1:4">
      <c r="A1160" s="393">
        <v>1327</v>
      </c>
      <c r="B1160" s="393" t="s">
        <v>32266</v>
      </c>
      <c r="C1160" s="393" t="s">
        <v>6398</v>
      </c>
      <c r="D1160" s="256" t="s">
        <v>44291</v>
      </c>
    </row>
    <row r="1161" spans="1:4">
      <c r="A1161" s="393">
        <v>1328</v>
      </c>
      <c r="B1161" s="393" t="s">
        <v>32267</v>
      </c>
      <c r="C1161" s="393" t="s">
        <v>6398</v>
      </c>
      <c r="D1161" s="256" t="s">
        <v>40918</v>
      </c>
    </row>
    <row r="1162" spans="1:4">
      <c r="A1162" s="393">
        <v>1321</v>
      </c>
      <c r="B1162" s="393" t="s">
        <v>32268</v>
      </c>
      <c r="C1162" s="393" t="s">
        <v>6398</v>
      </c>
      <c r="D1162" s="256" t="s">
        <v>39995</v>
      </c>
    </row>
    <row r="1163" spans="1:4">
      <c r="A1163" s="393">
        <v>1318</v>
      </c>
      <c r="B1163" s="393" t="s">
        <v>32269</v>
      </c>
      <c r="C1163" s="393" t="s">
        <v>6398</v>
      </c>
      <c r="D1163" s="256" t="s">
        <v>41253</v>
      </c>
    </row>
    <row r="1164" spans="1:4">
      <c r="A1164" s="393">
        <v>1322</v>
      </c>
      <c r="B1164" s="393" t="s">
        <v>32270</v>
      </c>
      <c r="C1164" s="393" t="s">
        <v>6398</v>
      </c>
      <c r="D1164" s="256" t="s">
        <v>45059</v>
      </c>
    </row>
    <row r="1165" spans="1:4">
      <c r="A1165" s="393">
        <v>1323</v>
      </c>
      <c r="B1165" s="393" t="s">
        <v>32271</v>
      </c>
      <c r="C1165" s="393" t="s">
        <v>6398</v>
      </c>
      <c r="D1165" s="256" t="s">
        <v>45059</v>
      </c>
    </row>
    <row r="1166" spans="1:4">
      <c r="A1166" s="393">
        <v>1319</v>
      </c>
      <c r="B1166" s="393" t="s">
        <v>32272</v>
      </c>
      <c r="C1166" s="393" t="s">
        <v>6398</v>
      </c>
      <c r="D1166" s="256" t="s">
        <v>40347</v>
      </c>
    </row>
    <row r="1167" spans="1:4">
      <c r="A1167" s="393">
        <v>11026</v>
      </c>
      <c r="B1167" s="393" t="s">
        <v>32273</v>
      </c>
      <c r="C1167" s="393" t="s">
        <v>6398</v>
      </c>
      <c r="D1167" s="256" t="s">
        <v>47200</v>
      </c>
    </row>
    <row r="1168" spans="1:4">
      <c r="A1168" s="393">
        <v>11027</v>
      </c>
      <c r="B1168" s="393" t="s">
        <v>32274</v>
      </c>
      <c r="C1168" s="393" t="s">
        <v>6398</v>
      </c>
      <c r="D1168" s="256" t="s">
        <v>42455</v>
      </c>
    </row>
    <row r="1169" spans="1:4">
      <c r="A1169" s="393">
        <v>11046</v>
      </c>
      <c r="B1169" s="393" t="s">
        <v>32275</v>
      </c>
      <c r="C1169" s="393" t="s">
        <v>6398</v>
      </c>
      <c r="D1169" s="256" t="s">
        <v>40995</v>
      </c>
    </row>
    <row r="1170" spans="1:4">
      <c r="A1170" s="393">
        <v>11047</v>
      </c>
      <c r="B1170" s="393" t="s">
        <v>32276</v>
      </c>
      <c r="C1170" s="393" t="s">
        <v>6398</v>
      </c>
      <c r="D1170" s="256" t="s">
        <v>40071</v>
      </c>
    </row>
    <row r="1171" spans="1:4">
      <c r="A1171" s="393">
        <v>43668</v>
      </c>
      <c r="B1171" s="393" t="s">
        <v>32277</v>
      </c>
      <c r="C1171" s="393" t="s">
        <v>6398</v>
      </c>
      <c r="D1171" s="256" t="s">
        <v>41444</v>
      </c>
    </row>
    <row r="1172" spans="1:4">
      <c r="A1172" s="393">
        <v>11049</v>
      </c>
      <c r="B1172" s="393" t="s">
        <v>32278</v>
      </c>
      <c r="C1172" s="393" t="s">
        <v>6398</v>
      </c>
      <c r="D1172" s="256" t="s">
        <v>41832</v>
      </c>
    </row>
    <row r="1173" spans="1:4">
      <c r="A1173" s="393">
        <v>43106</v>
      </c>
      <c r="B1173" s="393" t="s">
        <v>32279</v>
      </c>
      <c r="C1173" s="393" t="s">
        <v>6398</v>
      </c>
      <c r="D1173" s="256" t="s">
        <v>41302</v>
      </c>
    </row>
    <row r="1174" spans="1:4">
      <c r="A1174" s="393">
        <v>11051</v>
      </c>
      <c r="B1174" s="393" t="s">
        <v>32280</v>
      </c>
      <c r="C1174" s="393" t="s">
        <v>6398</v>
      </c>
      <c r="D1174" s="256" t="s">
        <v>42485</v>
      </c>
    </row>
    <row r="1175" spans="1:4">
      <c r="A1175" s="393">
        <v>11061</v>
      </c>
      <c r="B1175" s="393" t="s">
        <v>32281</v>
      </c>
      <c r="C1175" s="393" t="s">
        <v>6398</v>
      </c>
      <c r="D1175" s="256" t="s">
        <v>42168</v>
      </c>
    </row>
    <row r="1176" spans="1:4">
      <c r="A1176" s="393">
        <v>43667</v>
      </c>
      <c r="B1176" s="393" t="s">
        <v>32282</v>
      </c>
      <c r="C1176" s="393" t="s">
        <v>6398</v>
      </c>
      <c r="D1176" s="256" t="s">
        <v>40673</v>
      </c>
    </row>
    <row r="1177" spans="1:4">
      <c r="A1177" s="393">
        <v>1333</v>
      </c>
      <c r="B1177" s="393" t="s">
        <v>32283</v>
      </c>
      <c r="C1177" s="393" t="s">
        <v>6398</v>
      </c>
      <c r="D1177" s="256" t="s">
        <v>41248</v>
      </c>
    </row>
    <row r="1178" spans="1:4">
      <c r="A1178" s="393">
        <v>1330</v>
      </c>
      <c r="B1178" s="393" t="s">
        <v>32284</v>
      </c>
      <c r="C1178" s="393" t="s">
        <v>6398</v>
      </c>
      <c r="D1178" s="256" t="s">
        <v>41328</v>
      </c>
    </row>
    <row r="1179" spans="1:4">
      <c r="A1179" s="393">
        <v>10957</v>
      </c>
      <c r="B1179" s="393" t="s">
        <v>32285</v>
      </c>
      <c r="C1179" s="393" t="s">
        <v>6398</v>
      </c>
      <c r="D1179" s="256" t="s">
        <v>41311</v>
      </c>
    </row>
    <row r="1180" spans="1:4">
      <c r="A1180" s="393">
        <v>1332</v>
      </c>
      <c r="B1180" s="393" t="s">
        <v>32286</v>
      </c>
      <c r="C1180" s="393" t="s">
        <v>6398</v>
      </c>
      <c r="D1180" s="256" t="s">
        <v>45218</v>
      </c>
    </row>
    <row r="1181" spans="1:4">
      <c r="A1181" s="393">
        <v>1334</v>
      </c>
      <c r="B1181" s="393" t="s">
        <v>32287</v>
      </c>
      <c r="C1181" s="393" t="s">
        <v>6398</v>
      </c>
      <c r="D1181" s="256" t="s">
        <v>41321</v>
      </c>
    </row>
    <row r="1182" spans="1:4">
      <c r="A1182" s="393">
        <v>1335</v>
      </c>
      <c r="B1182" s="393" t="s">
        <v>32288</v>
      </c>
      <c r="C1182" s="393" t="s">
        <v>6398</v>
      </c>
      <c r="D1182" s="256" t="s">
        <v>39937</v>
      </c>
    </row>
    <row r="1183" spans="1:4">
      <c r="A1183" s="393">
        <v>40425</v>
      </c>
      <c r="B1183" s="393" t="s">
        <v>32289</v>
      </c>
      <c r="C1183" s="393" t="s">
        <v>6398</v>
      </c>
      <c r="D1183" s="256" t="s">
        <v>46203</v>
      </c>
    </row>
    <row r="1184" spans="1:4">
      <c r="A1184" s="393">
        <v>1337</v>
      </c>
      <c r="B1184" s="393" t="s">
        <v>32290</v>
      </c>
      <c r="C1184" s="393" t="s">
        <v>6398</v>
      </c>
      <c r="D1184" s="256" t="s">
        <v>41311</v>
      </c>
    </row>
    <row r="1185" spans="1:4">
      <c r="A1185" s="393">
        <v>1338</v>
      </c>
      <c r="B1185" s="393" t="s">
        <v>32291</v>
      </c>
      <c r="C1185" s="393" t="s">
        <v>6395</v>
      </c>
      <c r="D1185" s="256" t="s">
        <v>47201</v>
      </c>
    </row>
    <row r="1186" spans="1:4">
      <c r="A1186" s="393">
        <v>1340</v>
      </c>
      <c r="B1186" s="393" t="s">
        <v>32292</v>
      </c>
      <c r="C1186" s="393" t="s">
        <v>6395</v>
      </c>
      <c r="D1186" s="256" t="s">
        <v>47202</v>
      </c>
    </row>
    <row r="1187" spans="1:4">
      <c r="A1187" s="393">
        <v>1341</v>
      </c>
      <c r="B1187" s="393" t="s">
        <v>32293</v>
      </c>
      <c r="C1187" s="393" t="s">
        <v>6395</v>
      </c>
      <c r="D1187" s="256" t="s">
        <v>46179</v>
      </c>
    </row>
    <row r="1188" spans="1:4">
      <c r="A1188" s="393">
        <v>34659</v>
      </c>
      <c r="B1188" s="393" t="s">
        <v>32294</v>
      </c>
      <c r="C1188" s="393" t="s">
        <v>6395</v>
      </c>
      <c r="D1188" s="256" t="s">
        <v>47203</v>
      </c>
    </row>
    <row r="1189" spans="1:4">
      <c r="A1189" s="393">
        <v>34514</v>
      </c>
      <c r="B1189" s="393" t="s">
        <v>32295</v>
      </c>
      <c r="C1189" s="393" t="s">
        <v>6395</v>
      </c>
      <c r="D1189" s="256" t="s">
        <v>43715</v>
      </c>
    </row>
    <row r="1190" spans="1:4">
      <c r="A1190" s="393">
        <v>34660</v>
      </c>
      <c r="B1190" s="393" t="s">
        <v>32296</v>
      </c>
      <c r="C1190" s="393" t="s">
        <v>6395</v>
      </c>
      <c r="D1190" s="256" t="s">
        <v>47204</v>
      </c>
    </row>
    <row r="1191" spans="1:4">
      <c r="A1191" s="393">
        <v>34661</v>
      </c>
      <c r="B1191" s="393" t="s">
        <v>32297</v>
      </c>
      <c r="C1191" s="393" t="s">
        <v>6395</v>
      </c>
      <c r="D1191" s="256" t="s">
        <v>47205</v>
      </c>
    </row>
    <row r="1192" spans="1:4">
      <c r="A1192" s="393">
        <v>34667</v>
      </c>
      <c r="B1192" s="393" t="s">
        <v>32298</v>
      </c>
      <c r="C1192" s="393" t="s">
        <v>6395</v>
      </c>
      <c r="D1192" s="256" t="s">
        <v>45253</v>
      </c>
    </row>
    <row r="1193" spans="1:4">
      <c r="A1193" s="393">
        <v>34668</v>
      </c>
      <c r="B1193" s="393" t="s">
        <v>32299</v>
      </c>
      <c r="C1193" s="393" t="s">
        <v>6395</v>
      </c>
      <c r="D1193" s="256" t="s">
        <v>41843</v>
      </c>
    </row>
    <row r="1194" spans="1:4">
      <c r="A1194" s="393">
        <v>34741</v>
      </c>
      <c r="B1194" s="393" t="s">
        <v>32300</v>
      </c>
      <c r="C1194" s="393" t="s">
        <v>6395</v>
      </c>
      <c r="D1194" s="256" t="s">
        <v>43644</v>
      </c>
    </row>
    <row r="1195" spans="1:4">
      <c r="A1195" s="393">
        <v>34664</v>
      </c>
      <c r="B1195" s="393" t="s">
        <v>32301</v>
      </c>
      <c r="C1195" s="393" t="s">
        <v>6395</v>
      </c>
      <c r="D1195" s="256" t="s">
        <v>40009</v>
      </c>
    </row>
    <row r="1196" spans="1:4">
      <c r="A1196" s="393">
        <v>34665</v>
      </c>
      <c r="B1196" s="393" t="s">
        <v>32302</v>
      </c>
      <c r="C1196" s="393" t="s">
        <v>6395</v>
      </c>
      <c r="D1196" s="256" t="s">
        <v>47206</v>
      </c>
    </row>
    <row r="1197" spans="1:4">
      <c r="A1197" s="393">
        <v>34666</v>
      </c>
      <c r="B1197" s="393" t="s">
        <v>32303</v>
      </c>
      <c r="C1197" s="393" t="s">
        <v>6395</v>
      </c>
      <c r="D1197" s="256" t="s">
        <v>46384</v>
      </c>
    </row>
    <row r="1198" spans="1:4">
      <c r="A1198" s="393">
        <v>34669</v>
      </c>
      <c r="B1198" s="393" t="s">
        <v>32304</v>
      </c>
      <c r="C1198" s="393" t="s">
        <v>6395</v>
      </c>
      <c r="D1198" s="256" t="s">
        <v>40093</v>
      </c>
    </row>
    <row r="1199" spans="1:4">
      <c r="A1199" s="393">
        <v>34670</v>
      </c>
      <c r="B1199" s="393" t="s">
        <v>32305</v>
      </c>
      <c r="C1199" s="393" t="s">
        <v>6395</v>
      </c>
      <c r="D1199" s="256" t="s">
        <v>43435</v>
      </c>
    </row>
    <row r="1200" spans="1:4">
      <c r="A1200" s="393">
        <v>34671</v>
      </c>
      <c r="B1200" s="393" t="s">
        <v>32306</v>
      </c>
      <c r="C1200" s="393" t="s">
        <v>6395</v>
      </c>
      <c r="D1200" s="256" t="s">
        <v>41972</v>
      </c>
    </row>
    <row r="1201" spans="1:4">
      <c r="A1201" s="393">
        <v>34672</v>
      </c>
      <c r="B1201" s="393" t="s">
        <v>32307</v>
      </c>
      <c r="C1201" s="393" t="s">
        <v>6395</v>
      </c>
      <c r="D1201" s="256" t="s">
        <v>45343</v>
      </c>
    </row>
    <row r="1202" spans="1:4">
      <c r="A1202" s="393">
        <v>34673</v>
      </c>
      <c r="B1202" s="393" t="s">
        <v>32308</v>
      </c>
      <c r="C1202" s="393" t="s">
        <v>6395</v>
      </c>
      <c r="D1202" s="256" t="s">
        <v>43209</v>
      </c>
    </row>
    <row r="1203" spans="1:4">
      <c r="A1203" s="393">
        <v>34674</v>
      </c>
      <c r="B1203" s="393" t="s">
        <v>32309</v>
      </c>
      <c r="C1203" s="393" t="s">
        <v>6395</v>
      </c>
      <c r="D1203" s="256" t="s">
        <v>47207</v>
      </c>
    </row>
    <row r="1204" spans="1:4">
      <c r="A1204" s="393">
        <v>34675</v>
      </c>
      <c r="B1204" s="393" t="s">
        <v>32310</v>
      </c>
      <c r="C1204" s="393" t="s">
        <v>6395</v>
      </c>
      <c r="D1204" s="256" t="s">
        <v>47208</v>
      </c>
    </row>
    <row r="1205" spans="1:4">
      <c r="A1205" s="393">
        <v>34676</v>
      </c>
      <c r="B1205" s="393" t="s">
        <v>32311</v>
      </c>
      <c r="C1205" s="393" t="s">
        <v>6395</v>
      </c>
      <c r="D1205" s="256" t="s">
        <v>47209</v>
      </c>
    </row>
    <row r="1206" spans="1:4">
      <c r="A1206" s="393">
        <v>34677</v>
      </c>
      <c r="B1206" s="393" t="s">
        <v>32312</v>
      </c>
      <c r="C1206" s="393" t="s">
        <v>6395</v>
      </c>
      <c r="D1206" s="256" t="s">
        <v>47210</v>
      </c>
    </row>
    <row r="1207" spans="1:4">
      <c r="A1207" s="393">
        <v>43126</v>
      </c>
      <c r="B1207" s="393" t="s">
        <v>32313</v>
      </c>
      <c r="C1207" s="393" t="s">
        <v>6395</v>
      </c>
      <c r="D1207" s="256" t="s">
        <v>42226</v>
      </c>
    </row>
    <row r="1208" spans="1:4">
      <c r="A1208" s="393">
        <v>43124</v>
      </c>
      <c r="B1208" s="393" t="s">
        <v>32314</v>
      </c>
      <c r="C1208" s="393" t="s">
        <v>6395</v>
      </c>
      <c r="D1208" s="256" t="s">
        <v>41497</v>
      </c>
    </row>
    <row r="1209" spans="1:4">
      <c r="A1209" s="393">
        <v>43125</v>
      </c>
      <c r="B1209" s="393" t="s">
        <v>32315</v>
      </c>
      <c r="C1209" s="393" t="s">
        <v>6395</v>
      </c>
      <c r="D1209" s="256" t="s">
        <v>42418</v>
      </c>
    </row>
    <row r="1210" spans="1:4">
      <c r="A1210" s="393">
        <v>40623</v>
      </c>
      <c r="B1210" s="393" t="s">
        <v>32316</v>
      </c>
      <c r="C1210" s="393" t="s">
        <v>6411</v>
      </c>
      <c r="D1210" s="256" t="s">
        <v>47211</v>
      </c>
    </row>
    <row r="1211" spans="1:4">
      <c r="A1211" s="393">
        <v>43701</v>
      </c>
      <c r="B1211" s="393" t="s">
        <v>32317</v>
      </c>
      <c r="C1211" s="393" t="s">
        <v>6398</v>
      </c>
      <c r="D1211" s="256" t="s">
        <v>47212</v>
      </c>
    </row>
    <row r="1212" spans="1:4">
      <c r="A1212" s="393">
        <v>1345</v>
      </c>
      <c r="B1212" s="393" t="s">
        <v>32318</v>
      </c>
      <c r="C1212" s="393" t="s">
        <v>6395</v>
      </c>
      <c r="D1212" s="256" t="s">
        <v>47213</v>
      </c>
    </row>
    <row r="1213" spans="1:4">
      <c r="A1213" s="393">
        <v>1346</v>
      </c>
      <c r="B1213" s="393" t="s">
        <v>32319</v>
      </c>
      <c r="C1213" s="393" t="s">
        <v>6395</v>
      </c>
      <c r="D1213" s="256" t="s">
        <v>44192</v>
      </c>
    </row>
    <row r="1214" spans="1:4">
      <c r="A1214" s="393">
        <v>1347</v>
      </c>
      <c r="B1214" s="393" t="s">
        <v>32320</v>
      </c>
      <c r="C1214" s="393" t="s">
        <v>6395</v>
      </c>
      <c r="D1214" s="256" t="s">
        <v>47214</v>
      </c>
    </row>
    <row r="1215" spans="1:4">
      <c r="A1215" s="393">
        <v>43678</v>
      </c>
      <c r="B1215" s="393" t="s">
        <v>32321</v>
      </c>
      <c r="C1215" s="393" t="s">
        <v>6395</v>
      </c>
      <c r="D1215" s="256" t="s">
        <v>47215</v>
      </c>
    </row>
    <row r="1216" spans="1:4">
      <c r="A1216" s="393">
        <v>43680</v>
      </c>
      <c r="B1216" s="393" t="s">
        <v>32322</v>
      </c>
      <c r="C1216" s="393" t="s">
        <v>6395</v>
      </c>
      <c r="D1216" s="256" t="s">
        <v>47216</v>
      </c>
    </row>
    <row r="1217" spans="1:4">
      <c r="A1217" s="393">
        <v>43679</v>
      </c>
      <c r="B1217" s="393" t="s">
        <v>32323</v>
      </c>
      <c r="C1217" s="393" t="s">
        <v>6395</v>
      </c>
      <c r="D1217" s="256" t="s">
        <v>47217</v>
      </c>
    </row>
    <row r="1218" spans="1:4">
      <c r="A1218" s="393">
        <v>1355</v>
      </c>
      <c r="B1218" s="393" t="s">
        <v>32324</v>
      </c>
      <c r="C1218" s="393" t="s">
        <v>6395</v>
      </c>
      <c r="D1218" s="256" t="s">
        <v>47218</v>
      </c>
    </row>
    <row r="1219" spans="1:4">
      <c r="A1219" s="393">
        <v>1358</v>
      </c>
      <c r="B1219" s="393" t="s">
        <v>32325</v>
      </c>
      <c r="C1219" s="393" t="s">
        <v>6395</v>
      </c>
      <c r="D1219" s="256" t="s">
        <v>47219</v>
      </c>
    </row>
    <row r="1220" spans="1:4">
      <c r="A1220" s="393">
        <v>43681</v>
      </c>
      <c r="B1220" s="393" t="s">
        <v>32326</v>
      </c>
      <c r="C1220" s="393" t="s">
        <v>6395</v>
      </c>
      <c r="D1220" s="256" t="s">
        <v>40383</v>
      </c>
    </row>
    <row r="1221" spans="1:4">
      <c r="A1221" s="393">
        <v>43677</v>
      </c>
      <c r="B1221" s="393" t="s">
        <v>32327</v>
      </c>
      <c r="C1221" s="393" t="s">
        <v>6395</v>
      </c>
      <c r="D1221" s="256" t="s">
        <v>39577</v>
      </c>
    </row>
    <row r="1222" spans="1:4">
      <c r="A1222" s="393">
        <v>43682</v>
      </c>
      <c r="B1222" s="393" t="s">
        <v>32328</v>
      </c>
      <c r="C1222" s="393" t="s">
        <v>6395</v>
      </c>
      <c r="D1222" s="256" t="s">
        <v>43416</v>
      </c>
    </row>
    <row r="1223" spans="1:4">
      <c r="A1223" s="393">
        <v>20971</v>
      </c>
      <c r="B1223" s="393" t="s">
        <v>32329</v>
      </c>
      <c r="C1223" s="393" t="s">
        <v>6396</v>
      </c>
      <c r="D1223" s="256" t="s">
        <v>42368</v>
      </c>
    </row>
    <row r="1224" spans="1:4">
      <c r="A1224" s="393">
        <v>13279</v>
      </c>
      <c r="B1224" s="393" t="s">
        <v>32330</v>
      </c>
      <c r="C1224" s="393" t="s">
        <v>6398</v>
      </c>
      <c r="D1224" s="256" t="s">
        <v>42486</v>
      </c>
    </row>
    <row r="1225" spans="1:4">
      <c r="A1225" s="393">
        <v>11977</v>
      </c>
      <c r="B1225" s="393" t="s">
        <v>32331</v>
      </c>
      <c r="C1225" s="393" t="s">
        <v>6396</v>
      </c>
      <c r="D1225" s="256" t="s">
        <v>39447</v>
      </c>
    </row>
    <row r="1226" spans="1:4">
      <c r="A1226" s="393">
        <v>11975</v>
      </c>
      <c r="B1226" s="393" t="s">
        <v>32332</v>
      </c>
      <c r="C1226" s="393" t="s">
        <v>6396</v>
      </c>
      <c r="D1226" s="256" t="s">
        <v>44226</v>
      </c>
    </row>
    <row r="1227" spans="1:4">
      <c r="A1227" s="393">
        <v>39746</v>
      </c>
      <c r="B1227" s="393" t="s">
        <v>32333</v>
      </c>
      <c r="C1227" s="393" t="s">
        <v>6396</v>
      </c>
      <c r="D1227" s="256" t="s">
        <v>47220</v>
      </c>
    </row>
    <row r="1228" spans="1:4">
      <c r="A1228" s="393">
        <v>11976</v>
      </c>
      <c r="B1228" s="393" t="s">
        <v>32334</v>
      </c>
      <c r="C1228" s="393" t="s">
        <v>6396</v>
      </c>
      <c r="D1228" s="256" t="s">
        <v>41674</v>
      </c>
    </row>
    <row r="1229" spans="1:4">
      <c r="A1229" s="393">
        <v>1368</v>
      </c>
      <c r="B1229" s="393" t="s">
        <v>32335</v>
      </c>
      <c r="C1229" s="393" t="s">
        <v>6396</v>
      </c>
      <c r="D1229" s="256" t="s">
        <v>47221</v>
      </c>
    </row>
    <row r="1230" spans="1:4">
      <c r="A1230" s="393">
        <v>1367</v>
      </c>
      <c r="B1230" s="393" t="s">
        <v>32336</v>
      </c>
      <c r="C1230" s="393" t="s">
        <v>6396</v>
      </c>
      <c r="D1230" s="256" t="s">
        <v>47222</v>
      </c>
    </row>
    <row r="1231" spans="1:4">
      <c r="A1231" s="393">
        <v>41899</v>
      </c>
      <c r="B1231" s="393" t="s">
        <v>32337</v>
      </c>
      <c r="C1231" s="393" t="s">
        <v>6415</v>
      </c>
      <c r="D1231" s="256" t="s">
        <v>47223</v>
      </c>
    </row>
    <row r="1232" spans="1:4">
      <c r="A1232" s="393">
        <v>1380</v>
      </c>
      <c r="B1232" s="393" t="s">
        <v>6416</v>
      </c>
      <c r="C1232" s="393" t="s">
        <v>6398</v>
      </c>
      <c r="D1232" s="256" t="s">
        <v>42139</v>
      </c>
    </row>
    <row r="1233" spans="1:4">
      <c r="A1233" s="393">
        <v>1375</v>
      </c>
      <c r="B1233" s="393" t="s">
        <v>32338</v>
      </c>
      <c r="C1233" s="393" t="s">
        <v>6398</v>
      </c>
      <c r="D1233" s="256" t="s">
        <v>42421</v>
      </c>
    </row>
    <row r="1234" spans="1:4">
      <c r="A1234" s="393">
        <v>1379</v>
      </c>
      <c r="B1234" s="393" t="s">
        <v>32339</v>
      </c>
      <c r="C1234" s="393" t="s">
        <v>6398</v>
      </c>
      <c r="D1234" s="256" t="s">
        <v>39661</v>
      </c>
    </row>
    <row r="1235" spans="1:4">
      <c r="A1235" s="393">
        <v>13284</v>
      </c>
      <c r="B1235" s="393" t="s">
        <v>32340</v>
      </c>
      <c r="C1235" s="393" t="s">
        <v>6398</v>
      </c>
      <c r="D1235" s="256" t="s">
        <v>39661</v>
      </c>
    </row>
    <row r="1236" spans="1:4">
      <c r="A1236" s="393">
        <v>44528</v>
      </c>
      <c r="B1236" s="393" t="s">
        <v>32341</v>
      </c>
      <c r="C1236" s="393" t="s">
        <v>6398</v>
      </c>
      <c r="D1236" s="256" t="s">
        <v>43609</v>
      </c>
    </row>
    <row r="1237" spans="1:4">
      <c r="A1237" s="393">
        <v>34753</v>
      </c>
      <c r="B1237" s="393" t="s">
        <v>32342</v>
      </c>
      <c r="C1237" s="393" t="s">
        <v>6398</v>
      </c>
      <c r="D1237" s="256" t="s">
        <v>39663</v>
      </c>
    </row>
    <row r="1238" spans="1:4">
      <c r="A1238" s="393">
        <v>420</v>
      </c>
      <c r="B1238" s="393" t="s">
        <v>32343</v>
      </c>
      <c r="C1238" s="393" t="s">
        <v>6396</v>
      </c>
      <c r="D1238" s="256" t="s">
        <v>41355</v>
      </c>
    </row>
    <row r="1239" spans="1:4">
      <c r="A1239" s="393">
        <v>12327</v>
      </c>
      <c r="B1239" s="393" t="s">
        <v>32344</v>
      </c>
      <c r="C1239" s="393" t="s">
        <v>6396</v>
      </c>
      <c r="D1239" s="256" t="s">
        <v>42422</v>
      </c>
    </row>
    <row r="1240" spans="1:4">
      <c r="A1240" s="393">
        <v>36148</v>
      </c>
      <c r="B1240" s="393" t="s">
        <v>32345</v>
      </c>
      <c r="C1240" s="393" t="s">
        <v>6396</v>
      </c>
      <c r="D1240" s="256" t="s">
        <v>42166</v>
      </c>
    </row>
    <row r="1241" spans="1:4">
      <c r="A1241" s="393">
        <v>12329</v>
      </c>
      <c r="B1241" s="393" t="s">
        <v>32346</v>
      </c>
      <c r="C1241" s="393" t="s">
        <v>6398</v>
      </c>
      <c r="D1241" s="256" t="s">
        <v>42423</v>
      </c>
    </row>
    <row r="1242" spans="1:4">
      <c r="A1242" s="393">
        <v>1339</v>
      </c>
      <c r="B1242" s="393" t="s">
        <v>32347</v>
      </c>
      <c r="C1242" s="393" t="s">
        <v>6398</v>
      </c>
      <c r="D1242" s="256" t="s">
        <v>47224</v>
      </c>
    </row>
    <row r="1243" spans="1:4">
      <c r="A1243" s="393">
        <v>44396</v>
      </c>
      <c r="B1243" s="393" t="s">
        <v>32348</v>
      </c>
      <c r="C1243" s="393" t="s">
        <v>6398</v>
      </c>
      <c r="D1243" s="256" t="s">
        <v>47225</v>
      </c>
    </row>
    <row r="1244" spans="1:4">
      <c r="A1244" s="393">
        <v>44327</v>
      </c>
      <c r="B1244" s="393" t="s">
        <v>32349</v>
      </c>
      <c r="C1244" s="393" t="s">
        <v>6394</v>
      </c>
      <c r="D1244" s="256" t="s">
        <v>47226</v>
      </c>
    </row>
    <row r="1245" spans="1:4">
      <c r="A1245" s="393">
        <v>37418</v>
      </c>
      <c r="B1245" s="393" t="s">
        <v>32350</v>
      </c>
      <c r="C1245" s="393" t="s">
        <v>6396</v>
      </c>
      <c r="D1245" s="256" t="s">
        <v>42424</v>
      </c>
    </row>
    <row r="1246" spans="1:4">
      <c r="A1246" s="393">
        <v>37419</v>
      </c>
      <c r="B1246" s="393" t="s">
        <v>32351</v>
      </c>
      <c r="C1246" s="393" t="s">
        <v>6396</v>
      </c>
      <c r="D1246" s="256" t="s">
        <v>42425</v>
      </c>
    </row>
    <row r="1247" spans="1:4">
      <c r="A1247" s="393">
        <v>1427</v>
      </c>
      <c r="B1247" s="393" t="s">
        <v>32352</v>
      </c>
      <c r="C1247" s="393" t="s">
        <v>6396</v>
      </c>
      <c r="D1247" s="256" t="s">
        <v>47227</v>
      </c>
    </row>
    <row r="1248" spans="1:4">
      <c r="A1248" s="393">
        <v>1402</v>
      </c>
      <c r="B1248" s="393" t="s">
        <v>32353</v>
      </c>
      <c r="C1248" s="393" t="s">
        <v>6396</v>
      </c>
      <c r="D1248" s="256" t="s">
        <v>40264</v>
      </c>
    </row>
    <row r="1249" spans="1:4">
      <c r="A1249" s="393">
        <v>1420</v>
      </c>
      <c r="B1249" s="393" t="s">
        <v>32354</v>
      </c>
      <c r="C1249" s="393" t="s">
        <v>6396</v>
      </c>
      <c r="D1249" s="256" t="s">
        <v>42686</v>
      </c>
    </row>
    <row r="1250" spans="1:4">
      <c r="A1250" s="393">
        <v>1419</v>
      </c>
      <c r="B1250" s="393" t="s">
        <v>32355</v>
      </c>
      <c r="C1250" s="393" t="s">
        <v>6396</v>
      </c>
      <c r="D1250" s="256" t="s">
        <v>40118</v>
      </c>
    </row>
    <row r="1251" spans="1:4">
      <c r="A1251" s="393">
        <v>1414</v>
      </c>
      <c r="B1251" s="393" t="s">
        <v>32356</v>
      </c>
      <c r="C1251" s="393" t="s">
        <v>6396</v>
      </c>
      <c r="D1251" s="256" t="s">
        <v>42754</v>
      </c>
    </row>
    <row r="1252" spans="1:4">
      <c r="A1252" s="393">
        <v>1413</v>
      </c>
      <c r="B1252" s="393" t="s">
        <v>32357</v>
      </c>
      <c r="C1252" s="393" t="s">
        <v>6396</v>
      </c>
      <c r="D1252" s="256" t="s">
        <v>40439</v>
      </c>
    </row>
    <row r="1253" spans="1:4">
      <c r="A1253" s="393">
        <v>1412</v>
      </c>
      <c r="B1253" s="393" t="s">
        <v>32358</v>
      </c>
      <c r="C1253" s="393" t="s">
        <v>6396</v>
      </c>
      <c r="D1253" s="256" t="s">
        <v>39790</v>
      </c>
    </row>
    <row r="1254" spans="1:4">
      <c r="A1254" s="393">
        <v>1411</v>
      </c>
      <c r="B1254" s="393" t="s">
        <v>32359</v>
      </c>
      <c r="C1254" s="393" t="s">
        <v>6396</v>
      </c>
      <c r="D1254" s="256" t="s">
        <v>42150</v>
      </c>
    </row>
    <row r="1255" spans="1:4">
      <c r="A1255" s="393">
        <v>1406</v>
      </c>
      <c r="B1255" s="393" t="s">
        <v>32360</v>
      </c>
      <c r="C1255" s="393" t="s">
        <v>6396</v>
      </c>
      <c r="D1255" s="256" t="s">
        <v>41020</v>
      </c>
    </row>
    <row r="1256" spans="1:4">
      <c r="A1256" s="393">
        <v>1407</v>
      </c>
      <c r="B1256" s="393" t="s">
        <v>32361</v>
      </c>
      <c r="C1256" s="393" t="s">
        <v>6396</v>
      </c>
      <c r="D1256" s="256" t="s">
        <v>41851</v>
      </c>
    </row>
    <row r="1257" spans="1:4">
      <c r="A1257" s="393">
        <v>1404</v>
      </c>
      <c r="B1257" s="393" t="s">
        <v>32362</v>
      </c>
      <c r="C1257" s="393" t="s">
        <v>6396</v>
      </c>
      <c r="D1257" s="256" t="s">
        <v>46971</v>
      </c>
    </row>
    <row r="1258" spans="1:4">
      <c r="A1258" s="393">
        <v>11281</v>
      </c>
      <c r="B1258" s="393" t="s">
        <v>32363</v>
      </c>
      <c r="C1258" s="393" t="s">
        <v>6396</v>
      </c>
      <c r="D1258" s="256" t="s">
        <v>47228</v>
      </c>
    </row>
    <row r="1259" spans="1:4">
      <c r="A1259" s="393">
        <v>1442</v>
      </c>
      <c r="B1259" s="393" t="s">
        <v>32364</v>
      </c>
      <c r="C1259" s="393" t="s">
        <v>6396</v>
      </c>
      <c r="D1259" s="256" t="s">
        <v>47229</v>
      </c>
    </row>
    <row r="1260" spans="1:4">
      <c r="A1260" s="393">
        <v>13457</v>
      </c>
      <c r="B1260" s="393" t="s">
        <v>32365</v>
      </c>
      <c r="C1260" s="393" t="s">
        <v>6396</v>
      </c>
      <c r="D1260" s="256" t="s">
        <v>47230</v>
      </c>
    </row>
    <row r="1261" spans="1:4">
      <c r="A1261" s="393">
        <v>40699</v>
      </c>
      <c r="B1261" s="393" t="s">
        <v>32366</v>
      </c>
      <c r="C1261" s="393" t="s">
        <v>6396</v>
      </c>
      <c r="D1261" s="256" t="s">
        <v>47231</v>
      </c>
    </row>
    <row r="1262" spans="1:4">
      <c r="A1262" s="393">
        <v>40701</v>
      </c>
      <c r="B1262" s="393" t="s">
        <v>32367</v>
      </c>
      <c r="C1262" s="393" t="s">
        <v>6396</v>
      </c>
      <c r="D1262" s="256" t="s">
        <v>47232</v>
      </c>
    </row>
    <row r="1263" spans="1:4">
      <c r="A1263" s="393">
        <v>40700</v>
      </c>
      <c r="B1263" s="393" t="s">
        <v>32368</v>
      </c>
      <c r="C1263" s="393" t="s">
        <v>6396</v>
      </c>
      <c r="D1263" s="256" t="s">
        <v>47233</v>
      </c>
    </row>
    <row r="1264" spans="1:4">
      <c r="A1264" s="393">
        <v>13458</v>
      </c>
      <c r="B1264" s="393" t="s">
        <v>32369</v>
      </c>
      <c r="C1264" s="393" t="s">
        <v>6396</v>
      </c>
      <c r="D1264" s="256" t="s">
        <v>47234</v>
      </c>
    </row>
    <row r="1265" spans="1:4">
      <c r="A1265" s="393">
        <v>11134</v>
      </c>
      <c r="B1265" s="393" t="s">
        <v>32370</v>
      </c>
      <c r="C1265" s="393" t="s">
        <v>6395</v>
      </c>
      <c r="D1265" s="256" t="s">
        <v>47235</v>
      </c>
    </row>
    <row r="1266" spans="1:4">
      <c r="A1266" s="393">
        <v>11135</v>
      </c>
      <c r="B1266" s="393" t="s">
        <v>32371</v>
      </c>
      <c r="C1266" s="393" t="s">
        <v>6395</v>
      </c>
      <c r="D1266" s="256" t="s">
        <v>47236</v>
      </c>
    </row>
    <row r="1267" spans="1:4">
      <c r="A1267" s="393">
        <v>11136</v>
      </c>
      <c r="B1267" s="393" t="s">
        <v>32372</v>
      </c>
      <c r="C1267" s="393" t="s">
        <v>6395</v>
      </c>
      <c r="D1267" s="256" t="s">
        <v>47237</v>
      </c>
    </row>
    <row r="1268" spans="1:4">
      <c r="A1268" s="393">
        <v>34743</v>
      </c>
      <c r="B1268" s="393" t="s">
        <v>32373</v>
      </c>
      <c r="C1268" s="393" t="s">
        <v>6395</v>
      </c>
      <c r="D1268" s="256" t="s">
        <v>47238</v>
      </c>
    </row>
    <row r="1269" spans="1:4">
      <c r="A1269" s="393">
        <v>11137</v>
      </c>
      <c r="B1269" s="393" t="s">
        <v>32374</v>
      </c>
      <c r="C1269" s="393" t="s">
        <v>6395</v>
      </c>
      <c r="D1269" s="256" t="s">
        <v>47239</v>
      </c>
    </row>
    <row r="1270" spans="1:4">
      <c r="A1270" s="393">
        <v>34745</v>
      </c>
      <c r="B1270" s="393" t="s">
        <v>32375</v>
      </c>
      <c r="C1270" s="393" t="s">
        <v>6395</v>
      </c>
      <c r="D1270" s="256" t="s">
        <v>47240</v>
      </c>
    </row>
    <row r="1271" spans="1:4">
      <c r="A1271" s="393">
        <v>34746</v>
      </c>
      <c r="B1271" s="393" t="s">
        <v>32376</v>
      </c>
      <c r="C1271" s="393" t="s">
        <v>6395</v>
      </c>
      <c r="D1271" s="256" t="s">
        <v>39891</v>
      </c>
    </row>
    <row r="1272" spans="1:4">
      <c r="A1272" s="393">
        <v>1360</v>
      </c>
      <c r="B1272" s="393" t="s">
        <v>32377</v>
      </c>
      <c r="C1272" s="393" t="s">
        <v>6395</v>
      </c>
      <c r="D1272" s="256" t="s">
        <v>47241</v>
      </c>
    </row>
    <row r="1273" spans="1:4">
      <c r="A1273" s="393">
        <v>36524</v>
      </c>
      <c r="B1273" s="393" t="s">
        <v>32378</v>
      </c>
      <c r="C1273" s="393" t="s">
        <v>6396</v>
      </c>
      <c r="D1273" s="256" t="s">
        <v>47242</v>
      </c>
    </row>
    <row r="1274" spans="1:4">
      <c r="A1274" s="393">
        <v>36526</v>
      </c>
      <c r="B1274" s="393" t="s">
        <v>32379</v>
      </c>
      <c r="C1274" s="393" t="s">
        <v>6396</v>
      </c>
      <c r="D1274" s="256" t="s">
        <v>47243</v>
      </c>
    </row>
    <row r="1275" spans="1:4">
      <c r="A1275" s="393">
        <v>36523</v>
      </c>
      <c r="B1275" s="393" t="s">
        <v>32380</v>
      </c>
      <c r="C1275" s="393" t="s">
        <v>6396</v>
      </c>
      <c r="D1275" s="256" t="s">
        <v>47244</v>
      </c>
    </row>
    <row r="1276" spans="1:4">
      <c r="A1276" s="393">
        <v>36527</v>
      </c>
      <c r="B1276" s="393" t="s">
        <v>32381</v>
      </c>
      <c r="C1276" s="393" t="s">
        <v>6396</v>
      </c>
      <c r="D1276" s="256" t="s">
        <v>47245</v>
      </c>
    </row>
    <row r="1277" spans="1:4">
      <c r="A1277" s="393">
        <v>13803</v>
      </c>
      <c r="B1277" s="393" t="s">
        <v>32382</v>
      </c>
      <c r="C1277" s="393" t="s">
        <v>6396</v>
      </c>
      <c r="D1277" s="256" t="s">
        <v>47246</v>
      </c>
    </row>
    <row r="1278" spans="1:4">
      <c r="A1278" s="393">
        <v>38642</v>
      </c>
      <c r="B1278" s="393" t="s">
        <v>32383</v>
      </c>
      <c r="C1278" s="393" t="s">
        <v>6396</v>
      </c>
      <c r="D1278" s="256" t="s">
        <v>47247</v>
      </c>
    </row>
    <row r="1279" spans="1:4">
      <c r="A1279" s="393">
        <v>36522</v>
      </c>
      <c r="B1279" s="393" t="s">
        <v>32384</v>
      </c>
      <c r="C1279" s="393" t="s">
        <v>6396</v>
      </c>
      <c r="D1279" s="256" t="s">
        <v>47248</v>
      </c>
    </row>
    <row r="1280" spans="1:4">
      <c r="A1280" s="393">
        <v>36525</v>
      </c>
      <c r="B1280" s="393" t="s">
        <v>32385</v>
      </c>
      <c r="C1280" s="393" t="s">
        <v>6396</v>
      </c>
      <c r="D1280" s="256" t="s">
        <v>47249</v>
      </c>
    </row>
    <row r="1281" spans="1:4">
      <c r="A1281" s="393">
        <v>34348</v>
      </c>
      <c r="B1281" s="393" t="s">
        <v>32386</v>
      </c>
      <c r="C1281" s="393" t="s">
        <v>6399</v>
      </c>
      <c r="D1281" s="256" t="s">
        <v>47250</v>
      </c>
    </row>
    <row r="1282" spans="1:4">
      <c r="A1282" s="393">
        <v>34347</v>
      </c>
      <c r="B1282" s="393" t="s">
        <v>32387</v>
      </c>
      <c r="C1282" s="393" t="s">
        <v>6399</v>
      </c>
      <c r="D1282" s="256" t="s">
        <v>40567</v>
      </c>
    </row>
    <row r="1283" spans="1:4">
      <c r="A1283" s="393">
        <v>11146</v>
      </c>
      <c r="B1283" s="393" t="s">
        <v>32388</v>
      </c>
      <c r="C1283" s="393" t="s">
        <v>6405</v>
      </c>
      <c r="D1283" s="256" t="s">
        <v>47251</v>
      </c>
    </row>
    <row r="1284" spans="1:4">
      <c r="A1284" s="393">
        <v>11147</v>
      </c>
      <c r="B1284" s="393" t="s">
        <v>32389</v>
      </c>
      <c r="C1284" s="393" t="s">
        <v>6405</v>
      </c>
      <c r="D1284" s="256" t="s">
        <v>47252</v>
      </c>
    </row>
    <row r="1285" spans="1:4">
      <c r="A1285" s="393">
        <v>34872</v>
      </c>
      <c r="B1285" s="393" t="s">
        <v>32390</v>
      </c>
      <c r="C1285" s="393" t="s">
        <v>6405</v>
      </c>
      <c r="D1285" s="256" t="s">
        <v>47253</v>
      </c>
    </row>
    <row r="1286" spans="1:4">
      <c r="A1286" s="393">
        <v>34491</v>
      </c>
      <c r="B1286" s="393" t="s">
        <v>32391</v>
      </c>
      <c r="C1286" s="393" t="s">
        <v>6405</v>
      </c>
      <c r="D1286" s="256" t="s">
        <v>47254</v>
      </c>
    </row>
    <row r="1287" spans="1:4">
      <c r="A1287" s="393">
        <v>34770</v>
      </c>
      <c r="B1287" s="393" t="s">
        <v>32392</v>
      </c>
      <c r="C1287" s="393" t="s">
        <v>6415</v>
      </c>
      <c r="D1287" s="256" t="s">
        <v>47255</v>
      </c>
    </row>
    <row r="1288" spans="1:4">
      <c r="A1288" s="393">
        <v>1518</v>
      </c>
      <c r="B1288" s="393" t="s">
        <v>32393</v>
      </c>
      <c r="C1288" s="393" t="s">
        <v>6415</v>
      </c>
      <c r="D1288" s="256" t="s">
        <v>47256</v>
      </c>
    </row>
    <row r="1289" spans="1:4">
      <c r="A1289" s="393">
        <v>41965</v>
      </c>
      <c r="B1289" s="393" t="s">
        <v>32394</v>
      </c>
      <c r="C1289" s="393" t="s">
        <v>6415</v>
      </c>
      <c r="D1289" s="256" t="s">
        <v>47257</v>
      </c>
    </row>
    <row r="1290" spans="1:4">
      <c r="A1290" s="393">
        <v>34492</v>
      </c>
      <c r="B1290" s="393" t="s">
        <v>32395</v>
      </c>
      <c r="C1290" s="393" t="s">
        <v>6405</v>
      </c>
      <c r="D1290" s="256" t="s">
        <v>43120</v>
      </c>
    </row>
    <row r="1291" spans="1:4">
      <c r="A1291" s="393">
        <v>1524</v>
      </c>
      <c r="B1291" s="393" t="s">
        <v>32396</v>
      </c>
      <c r="C1291" s="393" t="s">
        <v>6405</v>
      </c>
      <c r="D1291" s="256" t="s">
        <v>47258</v>
      </c>
    </row>
    <row r="1292" spans="1:4">
      <c r="A1292" s="393">
        <v>38404</v>
      </c>
      <c r="B1292" s="393" t="s">
        <v>32397</v>
      </c>
      <c r="C1292" s="393" t="s">
        <v>6405</v>
      </c>
      <c r="D1292" s="256" t="s">
        <v>47259</v>
      </c>
    </row>
    <row r="1293" spans="1:4">
      <c r="A1293" s="393">
        <v>39849</v>
      </c>
      <c r="B1293" s="393" t="s">
        <v>32398</v>
      </c>
      <c r="C1293" s="393" t="s">
        <v>6405</v>
      </c>
      <c r="D1293" s="256" t="s">
        <v>47260</v>
      </c>
    </row>
    <row r="1294" spans="1:4">
      <c r="A1294" s="393">
        <v>38464</v>
      </c>
      <c r="B1294" s="393" t="s">
        <v>32399</v>
      </c>
      <c r="C1294" s="393" t="s">
        <v>6405</v>
      </c>
      <c r="D1294" s="256" t="s">
        <v>47261</v>
      </c>
    </row>
    <row r="1295" spans="1:4">
      <c r="A1295" s="393">
        <v>34493</v>
      </c>
      <c r="B1295" s="393" t="s">
        <v>32400</v>
      </c>
      <c r="C1295" s="393" t="s">
        <v>6405</v>
      </c>
      <c r="D1295" s="256" t="s">
        <v>47262</v>
      </c>
    </row>
    <row r="1296" spans="1:4">
      <c r="A1296" s="393">
        <v>1527</v>
      </c>
      <c r="B1296" s="393" t="s">
        <v>32401</v>
      </c>
      <c r="C1296" s="393" t="s">
        <v>6405</v>
      </c>
      <c r="D1296" s="256" t="s">
        <v>47263</v>
      </c>
    </row>
    <row r="1297" spans="1:4">
      <c r="A1297" s="393">
        <v>38405</v>
      </c>
      <c r="B1297" s="393" t="s">
        <v>32402</v>
      </c>
      <c r="C1297" s="393" t="s">
        <v>6405</v>
      </c>
      <c r="D1297" s="256" t="s">
        <v>47264</v>
      </c>
    </row>
    <row r="1298" spans="1:4">
      <c r="A1298" s="393">
        <v>38408</v>
      </c>
      <c r="B1298" s="393" t="s">
        <v>32403</v>
      </c>
      <c r="C1298" s="393" t="s">
        <v>6405</v>
      </c>
      <c r="D1298" s="256" t="s">
        <v>47265</v>
      </c>
    </row>
    <row r="1299" spans="1:4">
      <c r="A1299" s="393">
        <v>34494</v>
      </c>
      <c r="B1299" s="393" t="s">
        <v>32404</v>
      </c>
      <c r="C1299" s="393" t="s">
        <v>6405</v>
      </c>
      <c r="D1299" s="256" t="s">
        <v>47266</v>
      </c>
    </row>
    <row r="1300" spans="1:4">
      <c r="A1300" s="393">
        <v>1525</v>
      </c>
      <c r="B1300" s="393" t="s">
        <v>32405</v>
      </c>
      <c r="C1300" s="393" t="s">
        <v>6405</v>
      </c>
      <c r="D1300" s="256" t="s">
        <v>47267</v>
      </c>
    </row>
    <row r="1301" spans="1:4">
      <c r="A1301" s="393">
        <v>38406</v>
      </c>
      <c r="B1301" s="393" t="s">
        <v>32406</v>
      </c>
      <c r="C1301" s="393" t="s">
        <v>6405</v>
      </c>
      <c r="D1301" s="256" t="s">
        <v>47268</v>
      </c>
    </row>
    <row r="1302" spans="1:4">
      <c r="A1302" s="393">
        <v>38409</v>
      </c>
      <c r="B1302" s="393" t="s">
        <v>32407</v>
      </c>
      <c r="C1302" s="393" t="s">
        <v>6405</v>
      </c>
      <c r="D1302" s="256" t="s">
        <v>47269</v>
      </c>
    </row>
    <row r="1303" spans="1:4">
      <c r="A1303" s="393">
        <v>43360</v>
      </c>
      <c r="B1303" s="393" t="s">
        <v>32408</v>
      </c>
      <c r="C1303" s="393" t="s">
        <v>6405</v>
      </c>
      <c r="D1303" s="256" t="s">
        <v>47270</v>
      </c>
    </row>
    <row r="1304" spans="1:4">
      <c r="A1304" s="393">
        <v>34495</v>
      </c>
      <c r="B1304" s="393" t="s">
        <v>32409</v>
      </c>
      <c r="C1304" s="393" t="s">
        <v>6405</v>
      </c>
      <c r="D1304" s="256" t="s">
        <v>47271</v>
      </c>
    </row>
    <row r="1305" spans="1:4">
      <c r="A1305" s="393">
        <v>11145</v>
      </c>
      <c r="B1305" s="393" t="s">
        <v>32410</v>
      </c>
      <c r="C1305" s="393" t="s">
        <v>6405</v>
      </c>
      <c r="D1305" s="256" t="s">
        <v>47253</v>
      </c>
    </row>
    <row r="1306" spans="1:4">
      <c r="A1306" s="393">
        <v>34496</v>
      </c>
      <c r="B1306" s="393" t="s">
        <v>32411</v>
      </c>
      <c r="C1306" s="393" t="s">
        <v>6405</v>
      </c>
      <c r="D1306" s="256" t="s">
        <v>47272</v>
      </c>
    </row>
    <row r="1307" spans="1:4">
      <c r="A1307" s="393">
        <v>34479</v>
      </c>
      <c r="B1307" s="393" t="s">
        <v>32412</v>
      </c>
      <c r="C1307" s="393" t="s">
        <v>6405</v>
      </c>
      <c r="D1307" s="256" t="s">
        <v>47254</v>
      </c>
    </row>
    <row r="1308" spans="1:4">
      <c r="A1308" s="393">
        <v>34481</v>
      </c>
      <c r="B1308" s="393" t="s">
        <v>32413</v>
      </c>
      <c r="C1308" s="393" t="s">
        <v>6405</v>
      </c>
      <c r="D1308" s="256" t="s">
        <v>47273</v>
      </c>
    </row>
    <row r="1309" spans="1:4">
      <c r="A1309" s="393">
        <v>34483</v>
      </c>
      <c r="B1309" s="393" t="s">
        <v>32414</v>
      </c>
      <c r="C1309" s="393" t="s">
        <v>6405</v>
      </c>
      <c r="D1309" s="256" t="s">
        <v>47274</v>
      </c>
    </row>
    <row r="1310" spans="1:4">
      <c r="A1310" s="393">
        <v>34485</v>
      </c>
      <c r="B1310" s="393" t="s">
        <v>32415</v>
      </c>
      <c r="C1310" s="393" t="s">
        <v>6405</v>
      </c>
      <c r="D1310" s="256" t="s">
        <v>47275</v>
      </c>
    </row>
    <row r="1311" spans="1:4">
      <c r="A1311" s="393">
        <v>14041</v>
      </c>
      <c r="B1311" s="393" t="s">
        <v>32416</v>
      </c>
      <c r="C1311" s="393" t="s">
        <v>6405</v>
      </c>
      <c r="D1311" s="256" t="s">
        <v>47276</v>
      </c>
    </row>
    <row r="1312" spans="1:4">
      <c r="A1312" s="393">
        <v>1523</v>
      </c>
      <c r="B1312" s="393" t="s">
        <v>32417</v>
      </c>
      <c r="C1312" s="393" t="s">
        <v>6405</v>
      </c>
      <c r="D1312" s="256" t="s">
        <v>47277</v>
      </c>
    </row>
    <row r="1313" spans="1:4">
      <c r="A1313" s="393">
        <v>14052</v>
      </c>
      <c r="B1313" s="393" t="s">
        <v>32418</v>
      </c>
      <c r="C1313" s="393" t="s">
        <v>6396</v>
      </c>
      <c r="D1313" s="256" t="s">
        <v>39321</v>
      </c>
    </row>
    <row r="1314" spans="1:4">
      <c r="A1314" s="393">
        <v>14054</v>
      </c>
      <c r="B1314" s="393" t="s">
        <v>32419</v>
      </c>
      <c r="C1314" s="393" t="s">
        <v>6396</v>
      </c>
      <c r="D1314" s="256" t="s">
        <v>40268</v>
      </c>
    </row>
    <row r="1315" spans="1:4">
      <c r="A1315" s="393">
        <v>14053</v>
      </c>
      <c r="B1315" s="393" t="s">
        <v>32420</v>
      </c>
      <c r="C1315" s="393" t="s">
        <v>6396</v>
      </c>
      <c r="D1315" s="256" t="s">
        <v>40159</v>
      </c>
    </row>
    <row r="1316" spans="1:4">
      <c r="A1316" s="393">
        <v>2558</v>
      </c>
      <c r="B1316" s="393" t="s">
        <v>32421</v>
      </c>
      <c r="C1316" s="393" t="s">
        <v>6396</v>
      </c>
      <c r="D1316" s="256" t="s">
        <v>42433</v>
      </c>
    </row>
    <row r="1317" spans="1:4">
      <c r="A1317" s="393">
        <v>2560</v>
      </c>
      <c r="B1317" s="393" t="s">
        <v>32422</v>
      </c>
      <c r="C1317" s="393" t="s">
        <v>6396</v>
      </c>
      <c r="D1317" s="256" t="s">
        <v>39298</v>
      </c>
    </row>
    <row r="1318" spans="1:4">
      <c r="A1318" s="393">
        <v>2559</v>
      </c>
      <c r="B1318" s="393" t="s">
        <v>32423</v>
      </c>
      <c r="C1318" s="393" t="s">
        <v>6396</v>
      </c>
      <c r="D1318" s="256" t="s">
        <v>42434</v>
      </c>
    </row>
    <row r="1319" spans="1:4">
      <c r="A1319" s="393">
        <v>2592</v>
      </c>
      <c r="B1319" s="393" t="s">
        <v>32424</v>
      </c>
      <c r="C1319" s="393" t="s">
        <v>6396</v>
      </c>
      <c r="D1319" s="256" t="s">
        <v>42435</v>
      </c>
    </row>
    <row r="1320" spans="1:4">
      <c r="A1320" s="393">
        <v>2566</v>
      </c>
      <c r="B1320" s="393" t="s">
        <v>32425</v>
      </c>
      <c r="C1320" s="393" t="s">
        <v>6396</v>
      </c>
      <c r="D1320" s="256" t="s">
        <v>40564</v>
      </c>
    </row>
    <row r="1321" spans="1:4">
      <c r="A1321" s="393">
        <v>2589</v>
      </c>
      <c r="B1321" s="393" t="s">
        <v>32426</v>
      </c>
      <c r="C1321" s="393" t="s">
        <v>6396</v>
      </c>
      <c r="D1321" s="256" t="s">
        <v>42436</v>
      </c>
    </row>
    <row r="1322" spans="1:4">
      <c r="A1322" s="393">
        <v>2591</v>
      </c>
      <c r="B1322" s="393" t="s">
        <v>32427</v>
      </c>
      <c r="C1322" s="393" t="s">
        <v>6396</v>
      </c>
      <c r="D1322" s="256" t="s">
        <v>41357</v>
      </c>
    </row>
    <row r="1323" spans="1:4">
      <c r="A1323" s="393">
        <v>2590</v>
      </c>
      <c r="B1323" s="393" t="s">
        <v>32428</v>
      </c>
      <c r="C1323" s="393" t="s">
        <v>6396</v>
      </c>
      <c r="D1323" s="256" t="s">
        <v>41064</v>
      </c>
    </row>
    <row r="1324" spans="1:4">
      <c r="A1324" s="393">
        <v>2567</v>
      </c>
      <c r="B1324" s="393" t="s">
        <v>32429</v>
      </c>
      <c r="C1324" s="393" t="s">
        <v>6396</v>
      </c>
      <c r="D1324" s="256" t="s">
        <v>42437</v>
      </c>
    </row>
    <row r="1325" spans="1:4">
      <c r="A1325" s="393">
        <v>2565</v>
      </c>
      <c r="B1325" s="393" t="s">
        <v>32430</v>
      </c>
      <c r="C1325" s="393" t="s">
        <v>6396</v>
      </c>
      <c r="D1325" s="256" t="s">
        <v>40305</v>
      </c>
    </row>
    <row r="1326" spans="1:4">
      <c r="A1326" s="393">
        <v>2568</v>
      </c>
      <c r="B1326" s="393" t="s">
        <v>32431</v>
      </c>
      <c r="C1326" s="393" t="s">
        <v>6396</v>
      </c>
      <c r="D1326" s="256" t="s">
        <v>42438</v>
      </c>
    </row>
    <row r="1327" spans="1:4">
      <c r="A1327" s="393">
        <v>2594</v>
      </c>
      <c r="B1327" s="393" t="s">
        <v>32432</v>
      </c>
      <c r="C1327" s="393" t="s">
        <v>6396</v>
      </c>
      <c r="D1327" s="256" t="s">
        <v>42439</v>
      </c>
    </row>
    <row r="1328" spans="1:4">
      <c r="A1328" s="393">
        <v>2587</v>
      </c>
      <c r="B1328" s="393" t="s">
        <v>32433</v>
      </c>
      <c r="C1328" s="393" t="s">
        <v>6396</v>
      </c>
      <c r="D1328" s="256" t="s">
        <v>41184</v>
      </c>
    </row>
    <row r="1329" spans="1:4">
      <c r="A1329" s="393">
        <v>2588</v>
      </c>
      <c r="B1329" s="393" t="s">
        <v>32434</v>
      </c>
      <c r="C1329" s="393" t="s">
        <v>6396</v>
      </c>
      <c r="D1329" s="256" t="s">
        <v>42440</v>
      </c>
    </row>
    <row r="1330" spans="1:4">
      <c r="A1330" s="393">
        <v>2569</v>
      </c>
      <c r="B1330" s="393" t="s">
        <v>32435</v>
      </c>
      <c r="C1330" s="393" t="s">
        <v>6396</v>
      </c>
      <c r="D1330" s="256" t="s">
        <v>40675</v>
      </c>
    </row>
    <row r="1331" spans="1:4">
      <c r="A1331" s="393">
        <v>2570</v>
      </c>
      <c r="B1331" s="393" t="s">
        <v>32436</v>
      </c>
      <c r="C1331" s="393" t="s">
        <v>6396</v>
      </c>
      <c r="D1331" s="256" t="s">
        <v>39972</v>
      </c>
    </row>
    <row r="1332" spans="1:4">
      <c r="A1332" s="393">
        <v>2571</v>
      </c>
      <c r="B1332" s="393" t="s">
        <v>32437</v>
      </c>
      <c r="C1332" s="393" t="s">
        <v>6396</v>
      </c>
      <c r="D1332" s="256" t="s">
        <v>40327</v>
      </c>
    </row>
    <row r="1333" spans="1:4">
      <c r="A1333" s="393">
        <v>2593</v>
      </c>
      <c r="B1333" s="393" t="s">
        <v>32438</v>
      </c>
      <c r="C1333" s="393" t="s">
        <v>6396</v>
      </c>
      <c r="D1333" s="256" t="s">
        <v>40483</v>
      </c>
    </row>
    <row r="1334" spans="1:4">
      <c r="A1334" s="393">
        <v>2572</v>
      </c>
      <c r="B1334" s="393" t="s">
        <v>32439</v>
      </c>
      <c r="C1334" s="393" t="s">
        <v>6396</v>
      </c>
      <c r="D1334" s="256" t="s">
        <v>42441</v>
      </c>
    </row>
    <row r="1335" spans="1:4">
      <c r="A1335" s="393">
        <v>2595</v>
      </c>
      <c r="B1335" s="393" t="s">
        <v>32440</v>
      </c>
      <c r="C1335" s="393" t="s">
        <v>6396</v>
      </c>
      <c r="D1335" s="256" t="s">
        <v>42442</v>
      </c>
    </row>
    <row r="1336" spans="1:4">
      <c r="A1336" s="393">
        <v>2576</v>
      </c>
      <c r="B1336" s="393" t="s">
        <v>32441</v>
      </c>
      <c r="C1336" s="393" t="s">
        <v>6396</v>
      </c>
      <c r="D1336" s="256" t="s">
        <v>42443</v>
      </c>
    </row>
    <row r="1337" spans="1:4">
      <c r="A1337" s="393">
        <v>2575</v>
      </c>
      <c r="B1337" s="393" t="s">
        <v>32442</v>
      </c>
      <c r="C1337" s="393" t="s">
        <v>6396</v>
      </c>
      <c r="D1337" s="256" t="s">
        <v>42208</v>
      </c>
    </row>
    <row r="1338" spans="1:4">
      <c r="A1338" s="393">
        <v>2573</v>
      </c>
      <c r="B1338" s="393" t="s">
        <v>32443</v>
      </c>
      <c r="C1338" s="393" t="s">
        <v>6396</v>
      </c>
      <c r="D1338" s="256" t="s">
        <v>40258</v>
      </c>
    </row>
    <row r="1339" spans="1:4">
      <c r="A1339" s="393">
        <v>2586</v>
      </c>
      <c r="B1339" s="393" t="s">
        <v>32444</v>
      </c>
      <c r="C1339" s="393" t="s">
        <v>6396</v>
      </c>
      <c r="D1339" s="256" t="s">
        <v>42444</v>
      </c>
    </row>
    <row r="1340" spans="1:4">
      <c r="A1340" s="393">
        <v>2577</v>
      </c>
      <c r="B1340" s="393" t="s">
        <v>32445</v>
      </c>
      <c r="C1340" s="393" t="s">
        <v>6396</v>
      </c>
      <c r="D1340" s="256" t="s">
        <v>42445</v>
      </c>
    </row>
    <row r="1341" spans="1:4">
      <c r="A1341" s="393">
        <v>2574</v>
      </c>
      <c r="B1341" s="393" t="s">
        <v>32446</v>
      </c>
      <c r="C1341" s="393" t="s">
        <v>6396</v>
      </c>
      <c r="D1341" s="256" t="s">
        <v>42446</v>
      </c>
    </row>
    <row r="1342" spans="1:4">
      <c r="A1342" s="393">
        <v>2578</v>
      </c>
      <c r="B1342" s="393" t="s">
        <v>32447</v>
      </c>
      <c r="C1342" s="393" t="s">
        <v>6396</v>
      </c>
      <c r="D1342" s="256" t="s">
        <v>42447</v>
      </c>
    </row>
    <row r="1343" spans="1:4">
      <c r="A1343" s="393">
        <v>2585</v>
      </c>
      <c r="B1343" s="393" t="s">
        <v>32448</v>
      </c>
      <c r="C1343" s="393" t="s">
        <v>6396</v>
      </c>
      <c r="D1343" s="256" t="s">
        <v>40108</v>
      </c>
    </row>
    <row r="1344" spans="1:4">
      <c r="A1344" s="393">
        <v>12008</v>
      </c>
      <c r="B1344" s="393" t="s">
        <v>32449</v>
      </c>
      <c r="C1344" s="393" t="s">
        <v>6396</v>
      </c>
      <c r="D1344" s="256" t="s">
        <v>39631</v>
      </c>
    </row>
    <row r="1345" spans="1:4">
      <c r="A1345" s="393">
        <v>2582</v>
      </c>
      <c r="B1345" s="393" t="s">
        <v>32450</v>
      </c>
      <c r="C1345" s="393" t="s">
        <v>6396</v>
      </c>
      <c r="D1345" s="256" t="s">
        <v>42448</v>
      </c>
    </row>
    <row r="1346" spans="1:4">
      <c r="A1346" s="393">
        <v>2597</v>
      </c>
      <c r="B1346" s="393" t="s">
        <v>32451</v>
      </c>
      <c r="C1346" s="393" t="s">
        <v>6396</v>
      </c>
      <c r="D1346" s="256" t="s">
        <v>41689</v>
      </c>
    </row>
    <row r="1347" spans="1:4">
      <c r="A1347" s="393">
        <v>2579</v>
      </c>
      <c r="B1347" s="393" t="s">
        <v>32452</v>
      </c>
      <c r="C1347" s="393" t="s">
        <v>6396</v>
      </c>
      <c r="D1347" s="256" t="s">
        <v>40399</v>
      </c>
    </row>
    <row r="1348" spans="1:4">
      <c r="A1348" s="393">
        <v>2581</v>
      </c>
      <c r="B1348" s="393" t="s">
        <v>32453</v>
      </c>
      <c r="C1348" s="393" t="s">
        <v>6396</v>
      </c>
      <c r="D1348" s="256" t="s">
        <v>41713</v>
      </c>
    </row>
    <row r="1349" spans="1:4">
      <c r="A1349" s="393">
        <v>2596</v>
      </c>
      <c r="B1349" s="393" t="s">
        <v>32454</v>
      </c>
      <c r="C1349" s="393" t="s">
        <v>6396</v>
      </c>
      <c r="D1349" s="256" t="s">
        <v>40756</v>
      </c>
    </row>
    <row r="1350" spans="1:4">
      <c r="A1350" s="393">
        <v>2580</v>
      </c>
      <c r="B1350" s="393" t="s">
        <v>32455</v>
      </c>
      <c r="C1350" s="393" t="s">
        <v>6396</v>
      </c>
      <c r="D1350" s="256" t="s">
        <v>41612</v>
      </c>
    </row>
    <row r="1351" spans="1:4">
      <c r="A1351" s="393">
        <v>2583</v>
      </c>
      <c r="B1351" s="393" t="s">
        <v>32456</v>
      </c>
      <c r="C1351" s="393" t="s">
        <v>6396</v>
      </c>
      <c r="D1351" s="256" t="s">
        <v>42449</v>
      </c>
    </row>
    <row r="1352" spans="1:4">
      <c r="A1352" s="393">
        <v>2584</v>
      </c>
      <c r="B1352" s="393" t="s">
        <v>32457</v>
      </c>
      <c r="C1352" s="393" t="s">
        <v>6396</v>
      </c>
      <c r="D1352" s="256" t="s">
        <v>42450</v>
      </c>
    </row>
    <row r="1353" spans="1:4">
      <c r="A1353" s="393">
        <v>12010</v>
      </c>
      <c r="B1353" s="393" t="s">
        <v>32458</v>
      </c>
      <c r="C1353" s="393" t="s">
        <v>6396</v>
      </c>
      <c r="D1353" s="256" t="s">
        <v>39821</v>
      </c>
    </row>
    <row r="1354" spans="1:4">
      <c r="A1354" s="393">
        <v>39329</v>
      </c>
      <c r="B1354" s="393" t="s">
        <v>32459</v>
      </c>
      <c r="C1354" s="393" t="s">
        <v>6396</v>
      </c>
      <c r="D1354" s="256" t="s">
        <v>40901</v>
      </c>
    </row>
    <row r="1355" spans="1:4">
      <c r="A1355" s="393">
        <v>39330</v>
      </c>
      <c r="B1355" s="393" t="s">
        <v>32460</v>
      </c>
      <c r="C1355" s="393" t="s">
        <v>6396</v>
      </c>
      <c r="D1355" s="256" t="s">
        <v>41321</v>
      </c>
    </row>
    <row r="1356" spans="1:4">
      <c r="A1356" s="393">
        <v>39332</v>
      </c>
      <c r="B1356" s="393" t="s">
        <v>32461</v>
      </c>
      <c r="C1356" s="393" t="s">
        <v>6396</v>
      </c>
      <c r="D1356" s="256" t="s">
        <v>40995</v>
      </c>
    </row>
    <row r="1357" spans="1:4">
      <c r="A1357" s="393">
        <v>39331</v>
      </c>
      <c r="B1357" s="393" t="s">
        <v>32462</v>
      </c>
      <c r="C1357" s="393" t="s">
        <v>6396</v>
      </c>
      <c r="D1357" s="256" t="s">
        <v>40258</v>
      </c>
    </row>
    <row r="1358" spans="1:4">
      <c r="A1358" s="393">
        <v>39333</v>
      </c>
      <c r="B1358" s="393" t="s">
        <v>32463</v>
      </c>
      <c r="C1358" s="393" t="s">
        <v>6396</v>
      </c>
      <c r="D1358" s="256" t="s">
        <v>41354</v>
      </c>
    </row>
    <row r="1359" spans="1:4">
      <c r="A1359" s="393">
        <v>39335</v>
      </c>
      <c r="B1359" s="393" t="s">
        <v>32464</v>
      </c>
      <c r="C1359" s="393" t="s">
        <v>6396</v>
      </c>
      <c r="D1359" s="256" t="s">
        <v>42427</v>
      </c>
    </row>
    <row r="1360" spans="1:4">
      <c r="A1360" s="393">
        <v>39334</v>
      </c>
      <c r="B1360" s="393" t="s">
        <v>32465</v>
      </c>
      <c r="C1360" s="393" t="s">
        <v>6396</v>
      </c>
      <c r="D1360" s="256" t="s">
        <v>42451</v>
      </c>
    </row>
    <row r="1361" spans="1:4">
      <c r="A1361" s="393">
        <v>12016</v>
      </c>
      <c r="B1361" s="393" t="s">
        <v>32466</v>
      </c>
      <c r="C1361" s="393" t="s">
        <v>6396</v>
      </c>
      <c r="D1361" s="256" t="s">
        <v>40653</v>
      </c>
    </row>
    <row r="1362" spans="1:4">
      <c r="A1362" s="393">
        <v>12015</v>
      </c>
      <c r="B1362" s="393" t="s">
        <v>32467</v>
      </c>
      <c r="C1362" s="393" t="s">
        <v>6396</v>
      </c>
      <c r="D1362" s="256" t="s">
        <v>42087</v>
      </c>
    </row>
    <row r="1363" spans="1:4">
      <c r="A1363" s="393">
        <v>12020</v>
      </c>
      <c r="B1363" s="393" t="s">
        <v>32468</v>
      </c>
      <c r="C1363" s="393" t="s">
        <v>6396</v>
      </c>
      <c r="D1363" s="256" t="s">
        <v>40653</v>
      </c>
    </row>
    <row r="1364" spans="1:4">
      <c r="A1364" s="393">
        <v>12019</v>
      </c>
      <c r="B1364" s="393" t="s">
        <v>32469</v>
      </c>
      <c r="C1364" s="393" t="s">
        <v>6396</v>
      </c>
      <c r="D1364" s="256" t="s">
        <v>42087</v>
      </c>
    </row>
    <row r="1365" spans="1:4">
      <c r="A1365" s="393">
        <v>39336</v>
      </c>
      <c r="B1365" s="393" t="s">
        <v>32470</v>
      </c>
      <c r="C1365" s="393" t="s">
        <v>6396</v>
      </c>
      <c r="D1365" s="256" t="s">
        <v>41321</v>
      </c>
    </row>
    <row r="1366" spans="1:4">
      <c r="A1366" s="393">
        <v>39338</v>
      </c>
      <c r="B1366" s="393" t="s">
        <v>32471</v>
      </c>
      <c r="C1366" s="393" t="s">
        <v>6396</v>
      </c>
      <c r="D1366" s="256" t="s">
        <v>40995</v>
      </c>
    </row>
    <row r="1367" spans="1:4">
      <c r="A1367" s="393">
        <v>39337</v>
      </c>
      <c r="B1367" s="393" t="s">
        <v>32472</v>
      </c>
      <c r="C1367" s="393" t="s">
        <v>6396</v>
      </c>
      <c r="D1367" s="256" t="s">
        <v>40258</v>
      </c>
    </row>
    <row r="1368" spans="1:4">
      <c r="A1368" s="393">
        <v>39341</v>
      </c>
      <c r="B1368" s="393" t="s">
        <v>32473</v>
      </c>
      <c r="C1368" s="393" t="s">
        <v>6396</v>
      </c>
      <c r="D1368" s="256" t="s">
        <v>42452</v>
      </c>
    </row>
    <row r="1369" spans="1:4">
      <c r="A1369" s="393">
        <v>39340</v>
      </c>
      <c r="B1369" s="393" t="s">
        <v>32474</v>
      </c>
      <c r="C1369" s="393" t="s">
        <v>6396</v>
      </c>
      <c r="D1369" s="256" t="s">
        <v>42453</v>
      </c>
    </row>
    <row r="1370" spans="1:4">
      <c r="A1370" s="393">
        <v>12025</v>
      </c>
      <c r="B1370" s="393" t="s">
        <v>32475</v>
      </c>
      <c r="C1370" s="393" t="s">
        <v>6396</v>
      </c>
      <c r="D1370" s="256" t="s">
        <v>41015</v>
      </c>
    </row>
    <row r="1371" spans="1:4">
      <c r="A1371" s="393">
        <v>39342</v>
      </c>
      <c r="B1371" s="393" t="s">
        <v>32476</v>
      </c>
      <c r="C1371" s="393" t="s">
        <v>6396</v>
      </c>
      <c r="D1371" s="256" t="s">
        <v>42452</v>
      </c>
    </row>
    <row r="1372" spans="1:4">
      <c r="A1372" s="393">
        <v>39343</v>
      </c>
      <c r="B1372" s="393" t="s">
        <v>32477</v>
      </c>
      <c r="C1372" s="393" t="s">
        <v>6396</v>
      </c>
      <c r="D1372" s="256" t="s">
        <v>40502</v>
      </c>
    </row>
    <row r="1373" spans="1:4">
      <c r="A1373" s="393">
        <v>39345</v>
      </c>
      <c r="B1373" s="393" t="s">
        <v>32478</v>
      </c>
      <c r="C1373" s="393" t="s">
        <v>6396</v>
      </c>
      <c r="D1373" s="256" t="s">
        <v>39247</v>
      </c>
    </row>
    <row r="1374" spans="1:4">
      <c r="A1374" s="393">
        <v>39344</v>
      </c>
      <c r="B1374" s="393" t="s">
        <v>32479</v>
      </c>
      <c r="C1374" s="393" t="s">
        <v>6396</v>
      </c>
      <c r="D1374" s="256" t="s">
        <v>40311</v>
      </c>
    </row>
    <row r="1375" spans="1:4">
      <c r="A1375" s="393">
        <v>12623</v>
      </c>
      <c r="B1375" s="393" t="s">
        <v>32480</v>
      </c>
      <c r="C1375" s="393" t="s">
        <v>6399</v>
      </c>
      <c r="D1375" s="256" t="s">
        <v>41445</v>
      </c>
    </row>
    <row r="1376" spans="1:4">
      <c r="A1376" s="393">
        <v>34498</v>
      </c>
      <c r="B1376" s="393" t="s">
        <v>32481</v>
      </c>
      <c r="C1376" s="393" t="s">
        <v>6396</v>
      </c>
      <c r="D1376" s="256" t="s">
        <v>47278</v>
      </c>
    </row>
    <row r="1377" spans="1:4">
      <c r="A1377" s="393">
        <v>13244</v>
      </c>
      <c r="B1377" s="393" t="s">
        <v>32482</v>
      </c>
      <c r="C1377" s="393" t="s">
        <v>6396</v>
      </c>
      <c r="D1377" s="256" t="s">
        <v>47279</v>
      </c>
    </row>
    <row r="1378" spans="1:4">
      <c r="A1378" s="393">
        <v>38998</v>
      </c>
      <c r="B1378" s="393" t="s">
        <v>32483</v>
      </c>
      <c r="C1378" s="393" t="s">
        <v>6396</v>
      </c>
      <c r="D1378" s="256" t="s">
        <v>42455</v>
      </c>
    </row>
    <row r="1379" spans="1:4">
      <c r="A1379" s="393">
        <v>38999</v>
      </c>
      <c r="B1379" s="393" t="s">
        <v>32484</v>
      </c>
      <c r="C1379" s="393" t="s">
        <v>6396</v>
      </c>
      <c r="D1379" s="256" t="s">
        <v>41005</v>
      </c>
    </row>
    <row r="1380" spans="1:4">
      <c r="A1380" s="393">
        <v>38996</v>
      </c>
      <c r="B1380" s="393" t="s">
        <v>32485</v>
      </c>
      <c r="C1380" s="393" t="s">
        <v>6396</v>
      </c>
      <c r="D1380" s="256" t="s">
        <v>40225</v>
      </c>
    </row>
    <row r="1381" spans="1:4">
      <c r="A1381" s="393">
        <v>38997</v>
      </c>
      <c r="B1381" s="393" t="s">
        <v>32486</v>
      </c>
      <c r="C1381" s="393" t="s">
        <v>6396</v>
      </c>
      <c r="D1381" s="256" t="s">
        <v>42456</v>
      </c>
    </row>
    <row r="1382" spans="1:4">
      <c r="A1382" s="393">
        <v>39862</v>
      </c>
      <c r="B1382" s="393" t="s">
        <v>32487</v>
      </c>
      <c r="C1382" s="393" t="s">
        <v>6396</v>
      </c>
      <c r="D1382" s="256" t="s">
        <v>39233</v>
      </c>
    </row>
    <row r="1383" spans="1:4">
      <c r="A1383" s="393">
        <v>39863</v>
      </c>
      <c r="B1383" s="393" t="s">
        <v>32488</v>
      </c>
      <c r="C1383" s="393" t="s">
        <v>6396</v>
      </c>
      <c r="D1383" s="256" t="s">
        <v>40349</v>
      </c>
    </row>
    <row r="1384" spans="1:4">
      <c r="A1384" s="393">
        <v>39864</v>
      </c>
      <c r="B1384" s="393" t="s">
        <v>32489</v>
      </c>
      <c r="C1384" s="393" t="s">
        <v>6396</v>
      </c>
      <c r="D1384" s="256" t="s">
        <v>40819</v>
      </c>
    </row>
    <row r="1385" spans="1:4">
      <c r="A1385" s="393">
        <v>39865</v>
      </c>
      <c r="B1385" s="393" t="s">
        <v>32490</v>
      </c>
      <c r="C1385" s="393" t="s">
        <v>6396</v>
      </c>
      <c r="D1385" s="256" t="s">
        <v>42457</v>
      </c>
    </row>
    <row r="1386" spans="1:4">
      <c r="A1386" s="393">
        <v>2517</v>
      </c>
      <c r="B1386" s="393" t="s">
        <v>32491</v>
      </c>
      <c r="C1386" s="393" t="s">
        <v>6396</v>
      </c>
      <c r="D1386" s="256" t="s">
        <v>39316</v>
      </c>
    </row>
    <row r="1387" spans="1:4">
      <c r="A1387" s="393">
        <v>2522</v>
      </c>
      <c r="B1387" s="393" t="s">
        <v>32492</v>
      </c>
      <c r="C1387" s="393" t="s">
        <v>6396</v>
      </c>
      <c r="D1387" s="256" t="s">
        <v>42458</v>
      </c>
    </row>
    <row r="1388" spans="1:4">
      <c r="A1388" s="393">
        <v>2548</v>
      </c>
      <c r="B1388" s="393" t="s">
        <v>32493</v>
      </c>
      <c r="C1388" s="393" t="s">
        <v>6396</v>
      </c>
      <c r="D1388" s="256" t="s">
        <v>39779</v>
      </c>
    </row>
    <row r="1389" spans="1:4">
      <c r="A1389" s="393">
        <v>2516</v>
      </c>
      <c r="B1389" s="393" t="s">
        <v>32494</v>
      </c>
      <c r="C1389" s="393" t="s">
        <v>6396</v>
      </c>
      <c r="D1389" s="256" t="s">
        <v>42459</v>
      </c>
    </row>
    <row r="1390" spans="1:4">
      <c r="A1390" s="393">
        <v>2518</v>
      </c>
      <c r="B1390" s="393" t="s">
        <v>32495</v>
      </c>
      <c r="C1390" s="393" t="s">
        <v>6396</v>
      </c>
      <c r="D1390" s="256" t="s">
        <v>42460</v>
      </c>
    </row>
    <row r="1391" spans="1:4">
      <c r="A1391" s="393">
        <v>2521</v>
      </c>
      <c r="B1391" s="393" t="s">
        <v>32496</v>
      </c>
      <c r="C1391" s="393" t="s">
        <v>6396</v>
      </c>
      <c r="D1391" s="256" t="s">
        <v>42461</v>
      </c>
    </row>
    <row r="1392" spans="1:4">
      <c r="A1392" s="393">
        <v>2515</v>
      </c>
      <c r="B1392" s="393" t="s">
        <v>32497</v>
      </c>
      <c r="C1392" s="393" t="s">
        <v>6396</v>
      </c>
      <c r="D1392" s="256" t="s">
        <v>42462</v>
      </c>
    </row>
    <row r="1393" spans="1:4">
      <c r="A1393" s="393">
        <v>2519</v>
      </c>
      <c r="B1393" s="393" t="s">
        <v>32498</v>
      </c>
      <c r="C1393" s="393" t="s">
        <v>6396</v>
      </c>
      <c r="D1393" s="256" t="s">
        <v>42463</v>
      </c>
    </row>
    <row r="1394" spans="1:4">
      <c r="A1394" s="393">
        <v>2520</v>
      </c>
      <c r="B1394" s="393" t="s">
        <v>32499</v>
      </c>
      <c r="C1394" s="393" t="s">
        <v>6396</v>
      </c>
      <c r="D1394" s="256" t="s">
        <v>42464</v>
      </c>
    </row>
    <row r="1395" spans="1:4">
      <c r="A1395" s="393">
        <v>1602</v>
      </c>
      <c r="B1395" s="393" t="s">
        <v>32500</v>
      </c>
      <c r="C1395" s="393" t="s">
        <v>6396</v>
      </c>
      <c r="D1395" s="256" t="s">
        <v>42465</v>
      </c>
    </row>
    <row r="1396" spans="1:4">
      <c r="A1396" s="393">
        <v>1601</v>
      </c>
      <c r="B1396" s="393" t="s">
        <v>32501</v>
      </c>
      <c r="C1396" s="393" t="s">
        <v>6396</v>
      </c>
      <c r="D1396" s="256" t="s">
        <v>42466</v>
      </c>
    </row>
    <row r="1397" spans="1:4">
      <c r="A1397" s="393">
        <v>1598</v>
      </c>
      <c r="B1397" s="393" t="s">
        <v>32502</v>
      </c>
      <c r="C1397" s="393" t="s">
        <v>6396</v>
      </c>
      <c r="D1397" s="256" t="s">
        <v>40017</v>
      </c>
    </row>
    <row r="1398" spans="1:4">
      <c r="A1398" s="393">
        <v>1600</v>
      </c>
      <c r="B1398" s="393" t="s">
        <v>32503</v>
      </c>
      <c r="C1398" s="393" t="s">
        <v>6396</v>
      </c>
      <c r="D1398" s="256" t="s">
        <v>42467</v>
      </c>
    </row>
    <row r="1399" spans="1:4">
      <c r="A1399" s="393">
        <v>1603</v>
      </c>
      <c r="B1399" s="393" t="s">
        <v>32504</v>
      </c>
      <c r="C1399" s="393" t="s">
        <v>6396</v>
      </c>
      <c r="D1399" s="256" t="s">
        <v>42468</v>
      </c>
    </row>
    <row r="1400" spans="1:4">
      <c r="A1400" s="393">
        <v>1599</v>
      </c>
      <c r="B1400" s="393" t="s">
        <v>32505</v>
      </c>
      <c r="C1400" s="393" t="s">
        <v>6396</v>
      </c>
      <c r="D1400" s="256" t="s">
        <v>42469</v>
      </c>
    </row>
    <row r="1401" spans="1:4">
      <c r="A1401" s="393">
        <v>1597</v>
      </c>
      <c r="B1401" s="393" t="s">
        <v>32506</v>
      </c>
      <c r="C1401" s="393" t="s">
        <v>6396</v>
      </c>
      <c r="D1401" s="256" t="s">
        <v>40166</v>
      </c>
    </row>
    <row r="1402" spans="1:4">
      <c r="A1402" s="393">
        <v>39600</v>
      </c>
      <c r="B1402" s="393" t="s">
        <v>32507</v>
      </c>
      <c r="C1402" s="393" t="s">
        <v>6396</v>
      </c>
      <c r="D1402" s="256" t="s">
        <v>40686</v>
      </c>
    </row>
    <row r="1403" spans="1:4">
      <c r="A1403" s="393">
        <v>39601</v>
      </c>
      <c r="B1403" s="393" t="s">
        <v>32508</v>
      </c>
      <c r="C1403" s="393" t="s">
        <v>6396</v>
      </c>
      <c r="D1403" s="256" t="s">
        <v>47280</v>
      </c>
    </row>
    <row r="1404" spans="1:4">
      <c r="A1404" s="393">
        <v>39602</v>
      </c>
      <c r="B1404" s="393" t="s">
        <v>32509</v>
      </c>
      <c r="C1404" s="393" t="s">
        <v>6396</v>
      </c>
      <c r="D1404" s="256" t="s">
        <v>39910</v>
      </c>
    </row>
    <row r="1405" spans="1:4">
      <c r="A1405" s="393">
        <v>39603</v>
      </c>
      <c r="B1405" s="393" t="s">
        <v>32510</v>
      </c>
      <c r="C1405" s="393" t="s">
        <v>6396</v>
      </c>
      <c r="D1405" s="256" t="s">
        <v>42470</v>
      </c>
    </row>
    <row r="1406" spans="1:4">
      <c r="A1406" s="393">
        <v>11821</v>
      </c>
      <c r="B1406" s="393" t="s">
        <v>32511</v>
      </c>
      <c r="C1406" s="393" t="s">
        <v>6396</v>
      </c>
      <c r="D1406" s="256" t="s">
        <v>40256</v>
      </c>
    </row>
    <row r="1407" spans="1:4">
      <c r="A1407" s="393">
        <v>1562</v>
      </c>
      <c r="B1407" s="393" t="s">
        <v>32512</v>
      </c>
      <c r="C1407" s="393" t="s">
        <v>6396</v>
      </c>
      <c r="D1407" s="256" t="s">
        <v>40778</v>
      </c>
    </row>
    <row r="1408" spans="1:4">
      <c r="A1408" s="393">
        <v>1563</v>
      </c>
      <c r="B1408" s="393" t="s">
        <v>32513</v>
      </c>
      <c r="C1408" s="393" t="s">
        <v>6396</v>
      </c>
      <c r="D1408" s="256" t="s">
        <v>42471</v>
      </c>
    </row>
    <row r="1409" spans="1:4">
      <c r="A1409" s="393">
        <v>11856</v>
      </c>
      <c r="B1409" s="393" t="s">
        <v>32514</v>
      </c>
      <c r="C1409" s="393" t="s">
        <v>6396</v>
      </c>
      <c r="D1409" s="256" t="s">
        <v>39646</v>
      </c>
    </row>
    <row r="1410" spans="1:4">
      <c r="A1410" s="393">
        <v>11857</v>
      </c>
      <c r="B1410" s="393" t="s">
        <v>32515</v>
      </c>
      <c r="C1410" s="393" t="s">
        <v>6396</v>
      </c>
      <c r="D1410" s="256" t="s">
        <v>42472</v>
      </c>
    </row>
    <row r="1411" spans="1:4">
      <c r="A1411" s="393">
        <v>11858</v>
      </c>
      <c r="B1411" s="393" t="s">
        <v>32516</v>
      </c>
      <c r="C1411" s="393" t="s">
        <v>6396</v>
      </c>
      <c r="D1411" s="256" t="s">
        <v>42473</v>
      </c>
    </row>
    <row r="1412" spans="1:4">
      <c r="A1412" s="393">
        <v>1539</v>
      </c>
      <c r="B1412" s="393" t="s">
        <v>32517</v>
      </c>
      <c r="C1412" s="393" t="s">
        <v>6396</v>
      </c>
      <c r="D1412" s="256" t="s">
        <v>40294</v>
      </c>
    </row>
    <row r="1413" spans="1:4">
      <c r="A1413" s="393">
        <v>11859</v>
      </c>
      <c r="B1413" s="393" t="s">
        <v>32518</v>
      </c>
      <c r="C1413" s="393" t="s">
        <v>6396</v>
      </c>
      <c r="D1413" s="256" t="s">
        <v>42474</v>
      </c>
    </row>
    <row r="1414" spans="1:4">
      <c r="A1414" s="393">
        <v>1550</v>
      </c>
      <c r="B1414" s="393" t="s">
        <v>32519</v>
      </c>
      <c r="C1414" s="393" t="s">
        <v>6396</v>
      </c>
      <c r="D1414" s="256" t="s">
        <v>42475</v>
      </c>
    </row>
    <row r="1415" spans="1:4">
      <c r="A1415" s="393">
        <v>11854</v>
      </c>
      <c r="B1415" s="393" t="s">
        <v>32520</v>
      </c>
      <c r="C1415" s="393" t="s">
        <v>6396</v>
      </c>
      <c r="D1415" s="256" t="s">
        <v>41670</v>
      </c>
    </row>
    <row r="1416" spans="1:4">
      <c r="A1416" s="393">
        <v>11862</v>
      </c>
      <c r="B1416" s="393" t="s">
        <v>32521</v>
      </c>
      <c r="C1416" s="393" t="s">
        <v>6396</v>
      </c>
      <c r="D1416" s="256" t="s">
        <v>40129</v>
      </c>
    </row>
    <row r="1417" spans="1:4">
      <c r="A1417" s="393">
        <v>11863</v>
      </c>
      <c r="B1417" s="393" t="s">
        <v>32522</v>
      </c>
      <c r="C1417" s="393" t="s">
        <v>6396</v>
      </c>
      <c r="D1417" s="256" t="s">
        <v>39451</v>
      </c>
    </row>
    <row r="1418" spans="1:4">
      <c r="A1418" s="393">
        <v>11855</v>
      </c>
      <c r="B1418" s="393" t="s">
        <v>32523</v>
      </c>
      <c r="C1418" s="393" t="s">
        <v>6396</v>
      </c>
      <c r="D1418" s="256" t="s">
        <v>39806</v>
      </c>
    </row>
    <row r="1419" spans="1:4">
      <c r="A1419" s="393">
        <v>11864</v>
      </c>
      <c r="B1419" s="393" t="s">
        <v>32524</v>
      </c>
      <c r="C1419" s="393" t="s">
        <v>6396</v>
      </c>
      <c r="D1419" s="256" t="s">
        <v>42476</v>
      </c>
    </row>
    <row r="1420" spans="1:4">
      <c r="A1420" s="393">
        <v>2527</v>
      </c>
      <c r="B1420" s="393" t="s">
        <v>32525</v>
      </c>
      <c r="C1420" s="393" t="s">
        <v>6396</v>
      </c>
      <c r="D1420" s="256" t="s">
        <v>41647</v>
      </c>
    </row>
    <row r="1421" spans="1:4">
      <c r="A1421" s="393">
        <v>2526</v>
      </c>
      <c r="B1421" s="393" t="s">
        <v>32526</v>
      </c>
      <c r="C1421" s="393" t="s">
        <v>6396</v>
      </c>
      <c r="D1421" s="256" t="s">
        <v>42477</v>
      </c>
    </row>
    <row r="1422" spans="1:4">
      <c r="A1422" s="393">
        <v>2487</v>
      </c>
      <c r="B1422" s="393" t="s">
        <v>32527</v>
      </c>
      <c r="C1422" s="393" t="s">
        <v>6396</v>
      </c>
      <c r="D1422" s="256" t="s">
        <v>41622</v>
      </c>
    </row>
    <row r="1423" spans="1:4">
      <c r="A1423" s="393">
        <v>2483</v>
      </c>
      <c r="B1423" s="393" t="s">
        <v>32528</v>
      </c>
      <c r="C1423" s="393" t="s">
        <v>6396</v>
      </c>
      <c r="D1423" s="256" t="s">
        <v>42478</v>
      </c>
    </row>
    <row r="1424" spans="1:4">
      <c r="A1424" s="393">
        <v>2528</v>
      </c>
      <c r="B1424" s="393" t="s">
        <v>32529</v>
      </c>
      <c r="C1424" s="393" t="s">
        <v>6396</v>
      </c>
      <c r="D1424" s="256" t="s">
        <v>40480</v>
      </c>
    </row>
    <row r="1425" spans="1:4">
      <c r="A1425" s="393">
        <v>2489</v>
      </c>
      <c r="B1425" s="393" t="s">
        <v>32530</v>
      </c>
      <c r="C1425" s="393" t="s">
        <v>6396</v>
      </c>
      <c r="D1425" s="256" t="s">
        <v>42172</v>
      </c>
    </row>
    <row r="1426" spans="1:4">
      <c r="A1426" s="393">
        <v>2488</v>
      </c>
      <c r="B1426" s="393" t="s">
        <v>32531</v>
      </c>
      <c r="C1426" s="393" t="s">
        <v>6396</v>
      </c>
      <c r="D1426" s="256" t="s">
        <v>42479</v>
      </c>
    </row>
    <row r="1427" spans="1:4">
      <c r="A1427" s="393">
        <v>2484</v>
      </c>
      <c r="B1427" s="393" t="s">
        <v>32532</v>
      </c>
      <c r="C1427" s="393" t="s">
        <v>6396</v>
      </c>
      <c r="D1427" s="256" t="s">
        <v>42480</v>
      </c>
    </row>
    <row r="1428" spans="1:4">
      <c r="A1428" s="393">
        <v>2485</v>
      </c>
      <c r="B1428" s="393" t="s">
        <v>32533</v>
      </c>
      <c r="C1428" s="393" t="s">
        <v>6396</v>
      </c>
      <c r="D1428" s="256" t="s">
        <v>42481</v>
      </c>
    </row>
    <row r="1429" spans="1:4">
      <c r="A1429" s="393">
        <v>38005</v>
      </c>
      <c r="B1429" s="393" t="s">
        <v>32534</v>
      </c>
      <c r="C1429" s="393" t="s">
        <v>6396</v>
      </c>
      <c r="D1429" s="256" t="s">
        <v>40266</v>
      </c>
    </row>
    <row r="1430" spans="1:4">
      <c r="A1430" s="393">
        <v>38006</v>
      </c>
      <c r="B1430" s="393" t="s">
        <v>32535</v>
      </c>
      <c r="C1430" s="393" t="s">
        <v>6396</v>
      </c>
      <c r="D1430" s="256" t="s">
        <v>41314</v>
      </c>
    </row>
    <row r="1431" spans="1:4">
      <c r="A1431" s="393">
        <v>38428</v>
      </c>
      <c r="B1431" s="393" t="s">
        <v>32536</v>
      </c>
      <c r="C1431" s="393" t="s">
        <v>6396</v>
      </c>
      <c r="D1431" s="256" t="s">
        <v>40564</v>
      </c>
    </row>
    <row r="1432" spans="1:4">
      <c r="A1432" s="393">
        <v>38007</v>
      </c>
      <c r="B1432" s="393" t="s">
        <v>32537</v>
      </c>
      <c r="C1432" s="393" t="s">
        <v>6396</v>
      </c>
      <c r="D1432" s="256" t="s">
        <v>42150</v>
      </c>
    </row>
    <row r="1433" spans="1:4">
      <c r="A1433" s="393">
        <v>38008</v>
      </c>
      <c r="B1433" s="393" t="s">
        <v>32538</v>
      </c>
      <c r="C1433" s="393" t="s">
        <v>6396</v>
      </c>
      <c r="D1433" s="256" t="s">
        <v>42482</v>
      </c>
    </row>
    <row r="1434" spans="1:4">
      <c r="A1434" s="393">
        <v>38009</v>
      </c>
      <c r="B1434" s="393" t="s">
        <v>32539</v>
      </c>
      <c r="C1434" s="393" t="s">
        <v>6396</v>
      </c>
      <c r="D1434" s="256" t="s">
        <v>42483</v>
      </c>
    </row>
    <row r="1435" spans="1:4">
      <c r="A1435" s="393">
        <v>39279</v>
      </c>
      <c r="B1435" s="393" t="s">
        <v>32540</v>
      </c>
      <c r="C1435" s="393" t="s">
        <v>6396</v>
      </c>
      <c r="D1435" s="256" t="s">
        <v>40072</v>
      </c>
    </row>
    <row r="1436" spans="1:4">
      <c r="A1436" s="393">
        <v>38845</v>
      </c>
      <c r="B1436" s="393" t="s">
        <v>32541</v>
      </c>
      <c r="C1436" s="393" t="s">
        <v>6396</v>
      </c>
      <c r="D1436" s="256" t="s">
        <v>42298</v>
      </c>
    </row>
    <row r="1437" spans="1:4">
      <c r="A1437" s="393">
        <v>39280</v>
      </c>
      <c r="B1437" s="393" t="s">
        <v>32542</v>
      </c>
      <c r="C1437" s="393" t="s">
        <v>6396</v>
      </c>
      <c r="D1437" s="256" t="s">
        <v>40703</v>
      </c>
    </row>
    <row r="1438" spans="1:4">
      <c r="A1438" s="393">
        <v>39281</v>
      </c>
      <c r="B1438" s="393" t="s">
        <v>32543</v>
      </c>
      <c r="C1438" s="393" t="s">
        <v>6396</v>
      </c>
      <c r="D1438" s="256" t="s">
        <v>47281</v>
      </c>
    </row>
    <row r="1439" spans="1:4">
      <c r="A1439" s="393">
        <v>38849</v>
      </c>
      <c r="B1439" s="393" t="s">
        <v>32544</v>
      </c>
      <c r="C1439" s="393" t="s">
        <v>6396</v>
      </c>
      <c r="D1439" s="256" t="s">
        <v>40037</v>
      </c>
    </row>
    <row r="1440" spans="1:4">
      <c r="A1440" s="393">
        <v>39282</v>
      </c>
      <c r="B1440" s="393" t="s">
        <v>32545</v>
      </c>
      <c r="C1440" s="393" t="s">
        <v>6396</v>
      </c>
      <c r="D1440" s="256" t="s">
        <v>40389</v>
      </c>
    </row>
    <row r="1441" spans="1:4">
      <c r="A1441" s="393">
        <v>38852</v>
      </c>
      <c r="B1441" s="393" t="s">
        <v>32546</v>
      </c>
      <c r="C1441" s="393" t="s">
        <v>6396</v>
      </c>
      <c r="D1441" s="256" t="s">
        <v>41546</v>
      </c>
    </row>
    <row r="1442" spans="1:4">
      <c r="A1442" s="393">
        <v>38844</v>
      </c>
      <c r="B1442" s="393" t="s">
        <v>32547</v>
      </c>
      <c r="C1442" s="393" t="s">
        <v>6396</v>
      </c>
      <c r="D1442" s="256" t="s">
        <v>39447</v>
      </c>
    </row>
    <row r="1443" spans="1:4">
      <c r="A1443" s="393">
        <v>38846</v>
      </c>
      <c r="B1443" s="393" t="s">
        <v>32548</v>
      </c>
      <c r="C1443" s="393" t="s">
        <v>6396</v>
      </c>
      <c r="D1443" s="256" t="s">
        <v>42405</v>
      </c>
    </row>
    <row r="1444" spans="1:4">
      <c r="A1444" s="393">
        <v>38847</v>
      </c>
      <c r="B1444" s="393" t="s">
        <v>32549</v>
      </c>
      <c r="C1444" s="393" t="s">
        <v>6396</v>
      </c>
      <c r="D1444" s="256" t="s">
        <v>47282</v>
      </c>
    </row>
    <row r="1445" spans="1:4">
      <c r="A1445" s="393">
        <v>38850</v>
      </c>
      <c r="B1445" s="393" t="s">
        <v>32550</v>
      </c>
      <c r="C1445" s="393" t="s">
        <v>6396</v>
      </c>
      <c r="D1445" s="256" t="s">
        <v>41139</v>
      </c>
    </row>
    <row r="1446" spans="1:4">
      <c r="A1446" s="393">
        <v>38848</v>
      </c>
      <c r="B1446" s="393" t="s">
        <v>32551</v>
      </c>
      <c r="C1446" s="393" t="s">
        <v>6396</v>
      </c>
      <c r="D1446" s="256" t="s">
        <v>40709</v>
      </c>
    </row>
    <row r="1447" spans="1:4">
      <c r="A1447" s="393">
        <v>38851</v>
      </c>
      <c r="B1447" s="393" t="s">
        <v>32552</v>
      </c>
      <c r="C1447" s="393" t="s">
        <v>6396</v>
      </c>
      <c r="D1447" s="256" t="s">
        <v>42908</v>
      </c>
    </row>
    <row r="1448" spans="1:4">
      <c r="A1448" s="393">
        <v>38860</v>
      </c>
      <c r="B1448" s="393" t="s">
        <v>32553</v>
      </c>
      <c r="C1448" s="393" t="s">
        <v>6396</v>
      </c>
      <c r="D1448" s="256" t="s">
        <v>40601</v>
      </c>
    </row>
    <row r="1449" spans="1:4">
      <c r="A1449" s="393">
        <v>38861</v>
      </c>
      <c r="B1449" s="393" t="s">
        <v>32554</v>
      </c>
      <c r="C1449" s="393" t="s">
        <v>6396</v>
      </c>
      <c r="D1449" s="256" t="s">
        <v>42721</v>
      </c>
    </row>
    <row r="1450" spans="1:4">
      <c r="A1450" s="393">
        <v>38862</v>
      </c>
      <c r="B1450" s="393" t="s">
        <v>32555</v>
      </c>
      <c r="C1450" s="393" t="s">
        <v>6396</v>
      </c>
      <c r="D1450" s="256" t="s">
        <v>40128</v>
      </c>
    </row>
    <row r="1451" spans="1:4">
      <c r="A1451" s="393">
        <v>38863</v>
      </c>
      <c r="B1451" s="393" t="s">
        <v>32556</v>
      </c>
      <c r="C1451" s="393" t="s">
        <v>6396</v>
      </c>
      <c r="D1451" s="256" t="s">
        <v>41997</v>
      </c>
    </row>
    <row r="1452" spans="1:4">
      <c r="A1452" s="393">
        <v>38865</v>
      </c>
      <c r="B1452" s="393" t="s">
        <v>32557</v>
      </c>
      <c r="C1452" s="393" t="s">
        <v>6396</v>
      </c>
      <c r="D1452" s="256" t="s">
        <v>40082</v>
      </c>
    </row>
    <row r="1453" spans="1:4">
      <c r="A1453" s="393">
        <v>38864</v>
      </c>
      <c r="B1453" s="393" t="s">
        <v>32558</v>
      </c>
      <c r="C1453" s="393" t="s">
        <v>6396</v>
      </c>
      <c r="D1453" s="256" t="s">
        <v>40707</v>
      </c>
    </row>
    <row r="1454" spans="1:4">
      <c r="A1454" s="393">
        <v>38866</v>
      </c>
      <c r="B1454" s="393" t="s">
        <v>32559</v>
      </c>
      <c r="C1454" s="393" t="s">
        <v>6396</v>
      </c>
      <c r="D1454" s="256" t="s">
        <v>41854</v>
      </c>
    </row>
    <row r="1455" spans="1:4">
      <c r="A1455" s="393">
        <v>38868</v>
      </c>
      <c r="B1455" s="393" t="s">
        <v>32560</v>
      </c>
      <c r="C1455" s="393" t="s">
        <v>6396</v>
      </c>
      <c r="D1455" s="256" t="s">
        <v>40026</v>
      </c>
    </row>
    <row r="1456" spans="1:4">
      <c r="A1456" s="393">
        <v>38853</v>
      </c>
      <c r="B1456" s="393" t="s">
        <v>32561</v>
      </c>
      <c r="C1456" s="393" t="s">
        <v>6396</v>
      </c>
      <c r="D1456" s="256" t="s">
        <v>40132</v>
      </c>
    </row>
    <row r="1457" spans="1:4">
      <c r="A1457" s="393">
        <v>38854</v>
      </c>
      <c r="B1457" s="393" t="s">
        <v>32562</v>
      </c>
      <c r="C1457" s="393" t="s">
        <v>6396</v>
      </c>
      <c r="D1457" s="256" t="s">
        <v>41468</v>
      </c>
    </row>
    <row r="1458" spans="1:4">
      <c r="A1458" s="393">
        <v>38855</v>
      </c>
      <c r="B1458" s="393" t="s">
        <v>32563</v>
      </c>
      <c r="C1458" s="393" t="s">
        <v>6396</v>
      </c>
      <c r="D1458" s="256" t="s">
        <v>40252</v>
      </c>
    </row>
    <row r="1459" spans="1:4">
      <c r="A1459" s="393">
        <v>38856</v>
      </c>
      <c r="B1459" s="393" t="s">
        <v>32564</v>
      </c>
      <c r="C1459" s="393" t="s">
        <v>6396</v>
      </c>
      <c r="D1459" s="256" t="s">
        <v>41452</v>
      </c>
    </row>
    <row r="1460" spans="1:4">
      <c r="A1460" s="393">
        <v>38857</v>
      </c>
      <c r="B1460" s="393" t="s">
        <v>32565</v>
      </c>
      <c r="C1460" s="393" t="s">
        <v>6396</v>
      </c>
      <c r="D1460" s="256" t="s">
        <v>40289</v>
      </c>
    </row>
    <row r="1461" spans="1:4">
      <c r="A1461" s="393">
        <v>38858</v>
      </c>
      <c r="B1461" s="393" t="s">
        <v>32566</v>
      </c>
      <c r="C1461" s="393" t="s">
        <v>6396</v>
      </c>
      <c r="D1461" s="256" t="s">
        <v>41312</v>
      </c>
    </row>
    <row r="1462" spans="1:4">
      <c r="A1462" s="393">
        <v>38859</v>
      </c>
      <c r="B1462" s="393" t="s">
        <v>32567</v>
      </c>
      <c r="C1462" s="393" t="s">
        <v>6396</v>
      </c>
      <c r="D1462" s="256" t="s">
        <v>47283</v>
      </c>
    </row>
    <row r="1463" spans="1:4">
      <c r="A1463" s="393">
        <v>3104</v>
      </c>
      <c r="B1463" s="393" t="s">
        <v>42490</v>
      </c>
      <c r="C1463" s="393" t="s">
        <v>6417</v>
      </c>
      <c r="D1463" s="256" t="s">
        <v>42491</v>
      </c>
    </row>
    <row r="1464" spans="1:4">
      <c r="A1464" s="393">
        <v>1607</v>
      </c>
      <c r="B1464" s="393" t="s">
        <v>32568</v>
      </c>
      <c r="C1464" s="393" t="s">
        <v>6417</v>
      </c>
      <c r="D1464" s="256" t="s">
        <v>39516</v>
      </c>
    </row>
    <row r="1465" spans="1:4">
      <c r="A1465" s="393">
        <v>38169</v>
      </c>
      <c r="B1465" s="393" t="s">
        <v>32569</v>
      </c>
      <c r="C1465" s="393" t="s">
        <v>6417</v>
      </c>
      <c r="D1465" s="256" t="s">
        <v>45851</v>
      </c>
    </row>
    <row r="1466" spans="1:4">
      <c r="A1466" s="393">
        <v>6142</v>
      </c>
      <c r="B1466" s="393" t="s">
        <v>32570</v>
      </c>
      <c r="C1466" s="393" t="s">
        <v>6396</v>
      </c>
      <c r="D1466" s="256" t="s">
        <v>42492</v>
      </c>
    </row>
    <row r="1467" spans="1:4">
      <c r="A1467" s="393">
        <v>11686</v>
      </c>
      <c r="B1467" s="393" t="s">
        <v>32571</v>
      </c>
      <c r="C1467" s="393" t="s">
        <v>6396</v>
      </c>
      <c r="D1467" s="256" t="s">
        <v>42493</v>
      </c>
    </row>
    <row r="1468" spans="1:4">
      <c r="A1468" s="393">
        <v>37598</v>
      </c>
      <c r="B1468" s="393" t="s">
        <v>32572</v>
      </c>
      <c r="C1468" s="393" t="s">
        <v>6396</v>
      </c>
      <c r="D1468" s="256" t="s">
        <v>42494</v>
      </c>
    </row>
    <row r="1469" spans="1:4">
      <c r="A1469" s="393">
        <v>25398</v>
      </c>
      <c r="B1469" s="393" t="s">
        <v>32573</v>
      </c>
      <c r="C1469" s="393" t="s">
        <v>6396</v>
      </c>
      <c r="D1469" s="256" t="s">
        <v>47284</v>
      </c>
    </row>
    <row r="1470" spans="1:4">
      <c r="A1470" s="393">
        <v>25399</v>
      </c>
      <c r="B1470" s="393" t="s">
        <v>32574</v>
      </c>
      <c r="C1470" s="393" t="s">
        <v>6396</v>
      </c>
      <c r="D1470" s="256" t="s">
        <v>47285</v>
      </c>
    </row>
    <row r="1471" spans="1:4">
      <c r="A1471" s="393">
        <v>43440</v>
      </c>
      <c r="B1471" s="393" t="s">
        <v>32575</v>
      </c>
      <c r="C1471" s="393" t="s">
        <v>6396</v>
      </c>
      <c r="D1471" s="256" t="s">
        <v>42495</v>
      </c>
    </row>
    <row r="1472" spans="1:4">
      <c r="A1472" s="393">
        <v>10667</v>
      </c>
      <c r="B1472" s="393" t="s">
        <v>32576</v>
      </c>
      <c r="C1472" s="393" t="s">
        <v>6396</v>
      </c>
      <c r="D1472" s="256" t="s">
        <v>47286</v>
      </c>
    </row>
    <row r="1473" spans="1:4">
      <c r="A1473" s="393">
        <v>1613</v>
      </c>
      <c r="B1473" s="393" t="s">
        <v>32577</v>
      </c>
      <c r="C1473" s="393" t="s">
        <v>6396</v>
      </c>
      <c r="D1473" s="256" t="s">
        <v>42496</v>
      </c>
    </row>
    <row r="1474" spans="1:4">
      <c r="A1474" s="393">
        <v>1626</v>
      </c>
      <c r="B1474" s="393" t="s">
        <v>32578</v>
      </c>
      <c r="C1474" s="393" t="s">
        <v>6396</v>
      </c>
      <c r="D1474" s="256" t="s">
        <v>42497</v>
      </c>
    </row>
    <row r="1475" spans="1:4">
      <c r="A1475" s="393">
        <v>1625</v>
      </c>
      <c r="B1475" s="393" t="s">
        <v>32579</v>
      </c>
      <c r="C1475" s="393" t="s">
        <v>6396</v>
      </c>
      <c r="D1475" s="256" t="s">
        <v>42498</v>
      </c>
    </row>
    <row r="1476" spans="1:4">
      <c r="A1476" s="393">
        <v>1622</v>
      </c>
      <c r="B1476" s="393" t="s">
        <v>32580</v>
      </c>
      <c r="C1476" s="393" t="s">
        <v>6396</v>
      </c>
      <c r="D1476" s="256" t="s">
        <v>42499</v>
      </c>
    </row>
    <row r="1477" spans="1:4">
      <c r="A1477" s="393">
        <v>1620</v>
      </c>
      <c r="B1477" s="393" t="s">
        <v>32581</v>
      </c>
      <c r="C1477" s="393" t="s">
        <v>6396</v>
      </c>
      <c r="D1477" s="256" t="s">
        <v>42500</v>
      </c>
    </row>
    <row r="1478" spans="1:4">
      <c r="A1478" s="393">
        <v>1629</v>
      </c>
      <c r="B1478" s="393" t="s">
        <v>32582</v>
      </c>
      <c r="C1478" s="393" t="s">
        <v>6396</v>
      </c>
      <c r="D1478" s="256" t="s">
        <v>42501</v>
      </c>
    </row>
    <row r="1479" spans="1:4">
      <c r="A1479" s="393">
        <v>1627</v>
      </c>
      <c r="B1479" s="393" t="s">
        <v>32583</v>
      </c>
      <c r="C1479" s="393" t="s">
        <v>6396</v>
      </c>
      <c r="D1479" s="256" t="s">
        <v>42502</v>
      </c>
    </row>
    <row r="1480" spans="1:4">
      <c r="A1480" s="393">
        <v>1623</v>
      </c>
      <c r="B1480" s="393" t="s">
        <v>32584</v>
      </c>
      <c r="C1480" s="393" t="s">
        <v>6396</v>
      </c>
      <c r="D1480" s="256" t="s">
        <v>42503</v>
      </c>
    </row>
    <row r="1481" spans="1:4">
      <c r="A1481" s="393">
        <v>1619</v>
      </c>
      <c r="B1481" s="393" t="s">
        <v>32585</v>
      </c>
      <c r="C1481" s="393" t="s">
        <v>6396</v>
      </c>
      <c r="D1481" s="256" t="s">
        <v>42504</v>
      </c>
    </row>
    <row r="1482" spans="1:4">
      <c r="A1482" s="393">
        <v>1630</v>
      </c>
      <c r="B1482" s="393" t="s">
        <v>32586</v>
      </c>
      <c r="C1482" s="393" t="s">
        <v>6396</v>
      </c>
      <c r="D1482" s="256" t="s">
        <v>42505</v>
      </c>
    </row>
    <row r="1483" spans="1:4">
      <c r="A1483" s="393">
        <v>1616</v>
      </c>
      <c r="B1483" s="393" t="s">
        <v>32587</v>
      </c>
      <c r="C1483" s="393" t="s">
        <v>6396</v>
      </c>
      <c r="D1483" s="256" t="s">
        <v>42506</v>
      </c>
    </row>
    <row r="1484" spans="1:4">
      <c r="A1484" s="393">
        <v>1614</v>
      </c>
      <c r="B1484" s="393" t="s">
        <v>32588</v>
      </c>
      <c r="C1484" s="393" t="s">
        <v>6396</v>
      </c>
      <c r="D1484" s="256" t="s">
        <v>42507</v>
      </c>
    </row>
    <row r="1485" spans="1:4">
      <c r="A1485" s="393">
        <v>1617</v>
      </c>
      <c r="B1485" s="393" t="s">
        <v>32589</v>
      </c>
      <c r="C1485" s="393" t="s">
        <v>6396</v>
      </c>
      <c r="D1485" s="256" t="s">
        <v>42508</v>
      </c>
    </row>
    <row r="1486" spans="1:4">
      <c r="A1486" s="393">
        <v>1621</v>
      </c>
      <c r="B1486" s="393" t="s">
        <v>32590</v>
      </c>
      <c r="C1486" s="393" t="s">
        <v>6396</v>
      </c>
      <c r="D1486" s="256" t="s">
        <v>42509</v>
      </c>
    </row>
    <row r="1487" spans="1:4">
      <c r="A1487" s="393">
        <v>1624</v>
      </c>
      <c r="B1487" s="393" t="s">
        <v>32591</v>
      </c>
      <c r="C1487" s="393" t="s">
        <v>6396</v>
      </c>
      <c r="D1487" s="256" t="s">
        <v>42510</v>
      </c>
    </row>
    <row r="1488" spans="1:4">
      <c r="A1488" s="393">
        <v>1615</v>
      </c>
      <c r="B1488" s="393" t="s">
        <v>32592</v>
      </c>
      <c r="C1488" s="393" t="s">
        <v>6396</v>
      </c>
      <c r="D1488" s="256" t="s">
        <v>42511</v>
      </c>
    </row>
    <row r="1489" spans="1:4">
      <c r="A1489" s="393">
        <v>1612</v>
      </c>
      <c r="B1489" s="393" t="s">
        <v>32593</v>
      </c>
      <c r="C1489" s="393" t="s">
        <v>6396</v>
      </c>
      <c r="D1489" s="256" t="s">
        <v>42512</v>
      </c>
    </row>
    <row r="1490" spans="1:4">
      <c r="A1490" s="393">
        <v>1618</v>
      </c>
      <c r="B1490" s="393" t="s">
        <v>32594</v>
      </c>
      <c r="C1490" s="393" t="s">
        <v>6396</v>
      </c>
      <c r="D1490" s="256" t="s">
        <v>42513</v>
      </c>
    </row>
    <row r="1491" spans="1:4">
      <c r="A1491" s="393">
        <v>14211</v>
      </c>
      <c r="B1491" s="393" t="s">
        <v>32595</v>
      </c>
      <c r="C1491" s="393" t="s">
        <v>6396</v>
      </c>
      <c r="D1491" s="256" t="s">
        <v>47287</v>
      </c>
    </row>
    <row r="1492" spans="1:4">
      <c r="A1492" s="393">
        <v>43657</v>
      </c>
      <c r="B1492" s="393" t="s">
        <v>32596</v>
      </c>
      <c r="C1492" s="393" t="s">
        <v>6399</v>
      </c>
      <c r="D1492" s="256" t="s">
        <v>41809</v>
      </c>
    </row>
    <row r="1493" spans="1:4">
      <c r="A1493" s="393">
        <v>34500</v>
      </c>
      <c r="B1493" s="393" t="s">
        <v>32597</v>
      </c>
      <c r="C1493" s="393" t="s">
        <v>6397</v>
      </c>
      <c r="D1493" s="256" t="s">
        <v>47288</v>
      </c>
    </row>
    <row r="1494" spans="1:4">
      <c r="A1494" s="393">
        <v>40934</v>
      </c>
      <c r="B1494" s="393" t="s">
        <v>32598</v>
      </c>
      <c r="C1494" s="393" t="s">
        <v>6406</v>
      </c>
      <c r="D1494" s="256" t="s">
        <v>47289</v>
      </c>
    </row>
    <row r="1495" spans="1:4">
      <c r="A1495" s="393">
        <v>38200</v>
      </c>
      <c r="B1495" s="393" t="s">
        <v>32599</v>
      </c>
      <c r="C1495" s="393" t="s">
        <v>6418</v>
      </c>
      <c r="D1495" s="256" t="s">
        <v>42514</v>
      </c>
    </row>
    <row r="1496" spans="1:4">
      <c r="A1496" s="393">
        <v>39269</v>
      </c>
      <c r="B1496" s="393" t="s">
        <v>32600</v>
      </c>
      <c r="C1496" s="393" t="s">
        <v>6399</v>
      </c>
      <c r="D1496" s="256" t="s">
        <v>39293</v>
      </c>
    </row>
    <row r="1497" spans="1:4">
      <c r="A1497" s="393">
        <v>11889</v>
      </c>
      <c r="B1497" s="393" t="s">
        <v>32601</v>
      </c>
      <c r="C1497" s="393" t="s">
        <v>6399</v>
      </c>
      <c r="D1497" s="256" t="s">
        <v>41667</v>
      </c>
    </row>
    <row r="1498" spans="1:4">
      <c r="A1498" s="393">
        <v>39270</v>
      </c>
      <c r="B1498" s="393" t="s">
        <v>32602</v>
      </c>
      <c r="C1498" s="393" t="s">
        <v>6399</v>
      </c>
      <c r="D1498" s="256" t="s">
        <v>42254</v>
      </c>
    </row>
    <row r="1499" spans="1:4">
      <c r="A1499" s="393">
        <v>11890</v>
      </c>
      <c r="B1499" s="393" t="s">
        <v>32603</v>
      </c>
      <c r="C1499" s="393" t="s">
        <v>6399</v>
      </c>
      <c r="D1499" s="256" t="s">
        <v>41145</v>
      </c>
    </row>
    <row r="1500" spans="1:4">
      <c r="A1500" s="393">
        <v>11891</v>
      </c>
      <c r="B1500" s="393" t="s">
        <v>32604</v>
      </c>
      <c r="C1500" s="393" t="s">
        <v>6399</v>
      </c>
      <c r="D1500" s="256" t="s">
        <v>41318</v>
      </c>
    </row>
    <row r="1501" spans="1:4">
      <c r="A1501" s="393">
        <v>11892</v>
      </c>
      <c r="B1501" s="393" t="s">
        <v>32605</v>
      </c>
      <c r="C1501" s="393" t="s">
        <v>6399</v>
      </c>
      <c r="D1501" s="256" t="s">
        <v>41460</v>
      </c>
    </row>
    <row r="1502" spans="1:4">
      <c r="A1502" s="393">
        <v>37601</v>
      </c>
      <c r="B1502" s="393" t="s">
        <v>32606</v>
      </c>
      <c r="C1502" s="393" t="s">
        <v>6399</v>
      </c>
      <c r="D1502" s="256" t="s">
        <v>40169</v>
      </c>
    </row>
    <row r="1503" spans="1:4">
      <c r="A1503" s="393">
        <v>1634</v>
      </c>
      <c r="B1503" s="393" t="s">
        <v>32607</v>
      </c>
      <c r="C1503" s="393" t="s">
        <v>6399</v>
      </c>
      <c r="D1503" s="256" t="s">
        <v>40739</v>
      </c>
    </row>
    <row r="1504" spans="1:4">
      <c r="A1504" s="393">
        <v>5086</v>
      </c>
      <c r="B1504" s="393" t="s">
        <v>32608</v>
      </c>
      <c r="C1504" s="393" t="s">
        <v>6398</v>
      </c>
      <c r="D1504" s="256" t="s">
        <v>40240</v>
      </c>
    </row>
    <row r="1505" spans="1:4">
      <c r="A1505" s="393">
        <v>11280</v>
      </c>
      <c r="B1505" s="393" t="s">
        <v>32609</v>
      </c>
      <c r="C1505" s="393" t="s">
        <v>6396</v>
      </c>
      <c r="D1505" s="256" t="s">
        <v>47290</v>
      </c>
    </row>
    <row r="1506" spans="1:4">
      <c r="A1506" s="393">
        <v>40519</v>
      </c>
      <c r="B1506" s="393" t="s">
        <v>32610</v>
      </c>
      <c r="C1506" s="393" t="s">
        <v>6396</v>
      </c>
      <c r="D1506" s="256" t="s">
        <v>47291</v>
      </c>
    </row>
    <row r="1507" spans="1:4">
      <c r="A1507" s="393">
        <v>39869</v>
      </c>
      <c r="B1507" s="393" t="s">
        <v>32611</v>
      </c>
      <c r="C1507" s="393" t="s">
        <v>6396</v>
      </c>
      <c r="D1507" s="256" t="s">
        <v>39720</v>
      </c>
    </row>
    <row r="1508" spans="1:4">
      <c r="A1508" s="393">
        <v>39870</v>
      </c>
      <c r="B1508" s="393" t="s">
        <v>32612</v>
      </c>
      <c r="C1508" s="393" t="s">
        <v>6396</v>
      </c>
      <c r="D1508" s="256" t="s">
        <v>41422</v>
      </c>
    </row>
    <row r="1509" spans="1:4">
      <c r="A1509" s="393">
        <v>39871</v>
      </c>
      <c r="B1509" s="393" t="s">
        <v>32613</v>
      </c>
      <c r="C1509" s="393" t="s">
        <v>6396</v>
      </c>
      <c r="D1509" s="256" t="s">
        <v>41056</v>
      </c>
    </row>
    <row r="1510" spans="1:4">
      <c r="A1510" s="393">
        <v>12722</v>
      </c>
      <c r="B1510" s="393" t="s">
        <v>32614</v>
      </c>
      <c r="C1510" s="393" t="s">
        <v>6396</v>
      </c>
      <c r="D1510" s="256" t="s">
        <v>42515</v>
      </c>
    </row>
    <row r="1511" spans="1:4">
      <c r="A1511" s="393">
        <v>12714</v>
      </c>
      <c r="B1511" s="393" t="s">
        <v>32615</v>
      </c>
      <c r="C1511" s="393" t="s">
        <v>6396</v>
      </c>
      <c r="D1511" s="256" t="s">
        <v>39665</v>
      </c>
    </row>
    <row r="1512" spans="1:4">
      <c r="A1512" s="393">
        <v>12715</v>
      </c>
      <c r="B1512" s="393" t="s">
        <v>32616</v>
      </c>
      <c r="C1512" s="393" t="s">
        <v>6396</v>
      </c>
      <c r="D1512" s="256" t="s">
        <v>41276</v>
      </c>
    </row>
    <row r="1513" spans="1:4">
      <c r="A1513" s="393">
        <v>12716</v>
      </c>
      <c r="B1513" s="393" t="s">
        <v>32617</v>
      </c>
      <c r="C1513" s="393" t="s">
        <v>6396</v>
      </c>
      <c r="D1513" s="256" t="s">
        <v>42516</v>
      </c>
    </row>
    <row r="1514" spans="1:4">
      <c r="A1514" s="393">
        <v>12717</v>
      </c>
      <c r="B1514" s="393" t="s">
        <v>32618</v>
      </c>
      <c r="C1514" s="393" t="s">
        <v>6396</v>
      </c>
      <c r="D1514" s="256" t="s">
        <v>42517</v>
      </c>
    </row>
    <row r="1515" spans="1:4">
      <c r="A1515" s="393">
        <v>12718</v>
      </c>
      <c r="B1515" s="393" t="s">
        <v>32619</v>
      </c>
      <c r="C1515" s="393" t="s">
        <v>6396</v>
      </c>
      <c r="D1515" s="256" t="s">
        <v>40010</v>
      </c>
    </row>
    <row r="1516" spans="1:4">
      <c r="A1516" s="393">
        <v>12719</v>
      </c>
      <c r="B1516" s="393" t="s">
        <v>32620</v>
      </c>
      <c r="C1516" s="393" t="s">
        <v>6396</v>
      </c>
      <c r="D1516" s="256" t="s">
        <v>42518</v>
      </c>
    </row>
    <row r="1517" spans="1:4">
      <c r="A1517" s="393">
        <v>12720</v>
      </c>
      <c r="B1517" s="393" t="s">
        <v>32621</v>
      </c>
      <c r="C1517" s="393" t="s">
        <v>6396</v>
      </c>
      <c r="D1517" s="256" t="s">
        <v>42519</v>
      </c>
    </row>
    <row r="1518" spans="1:4">
      <c r="A1518" s="393">
        <v>12721</v>
      </c>
      <c r="B1518" s="393" t="s">
        <v>32622</v>
      </c>
      <c r="C1518" s="393" t="s">
        <v>6396</v>
      </c>
      <c r="D1518" s="256" t="s">
        <v>42520</v>
      </c>
    </row>
    <row r="1519" spans="1:4">
      <c r="A1519" s="393">
        <v>3468</v>
      </c>
      <c r="B1519" s="393" t="s">
        <v>32623</v>
      </c>
      <c r="C1519" s="393" t="s">
        <v>6396</v>
      </c>
      <c r="D1519" s="256" t="s">
        <v>47292</v>
      </c>
    </row>
    <row r="1520" spans="1:4">
      <c r="A1520" s="393">
        <v>3465</v>
      </c>
      <c r="B1520" s="393" t="s">
        <v>32624</v>
      </c>
      <c r="C1520" s="393" t="s">
        <v>6396</v>
      </c>
      <c r="D1520" s="256" t="s">
        <v>47293</v>
      </c>
    </row>
    <row r="1521" spans="1:4">
      <c r="A1521" s="393">
        <v>12403</v>
      </c>
      <c r="B1521" s="393" t="s">
        <v>32625</v>
      </c>
      <c r="C1521" s="393" t="s">
        <v>6396</v>
      </c>
      <c r="D1521" s="256" t="s">
        <v>42066</v>
      </c>
    </row>
    <row r="1522" spans="1:4">
      <c r="A1522" s="393">
        <v>3463</v>
      </c>
      <c r="B1522" s="393" t="s">
        <v>32626</v>
      </c>
      <c r="C1522" s="393" t="s">
        <v>6396</v>
      </c>
      <c r="D1522" s="256" t="s">
        <v>45681</v>
      </c>
    </row>
    <row r="1523" spans="1:4">
      <c r="A1523" s="393">
        <v>3464</v>
      </c>
      <c r="B1523" s="393" t="s">
        <v>32627</v>
      </c>
      <c r="C1523" s="393" t="s">
        <v>6396</v>
      </c>
      <c r="D1523" s="256" t="s">
        <v>45681</v>
      </c>
    </row>
    <row r="1524" spans="1:4">
      <c r="A1524" s="393">
        <v>3466</v>
      </c>
      <c r="B1524" s="393" t="s">
        <v>32628</v>
      </c>
      <c r="C1524" s="393" t="s">
        <v>6396</v>
      </c>
      <c r="D1524" s="256" t="s">
        <v>47294</v>
      </c>
    </row>
    <row r="1525" spans="1:4">
      <c r="A1525" s="393">
        <v>3467</v>
      </c>
      <c r="B1525" s="393" t="s">
        <v>32629</v>
      </c>
      <c r="C1525" s="393" t="s">
        <v>6396</v>
      </c>
      <c r="D1525" s="256" t="s">
        <v>47295</v>
      </c>
    </row>
    <row r="1526" spans="1:4">
      <c r="A1526" s="393">
        <v>3462</v>
      </c>
      <c r="B1526" s="393" t="s">
        <v>32630</v>
      </c>
      <c r="C1526" s="393" t="s">
        <v>6396</v>
      </c>
      <c r="D1526" s="256" t="s">
        <v>40848</v>
      </c>
    </row>
    <row r="1527" spans="1:4">
      <c r="A1527" s="393">
        <v>3446</v>
      </c>
      <c r="B1527" s="393" t="s">
        <v>32631</v>
      </c>
      <c r="C1527" s="393" t="s">
        <v>6396</v>
      </c>
      <c r="D1527" s="256" t="s">
        <v>41750</v>
      </c>
    </row>
    <row r="1528" spans="1:4">
      <c r="A1528" s="393">
        <v>3445</v>
      </c>
      <c r="B1528" s="393" t="s">
        <v>32632</v>
      </c>
      <c r="C1528" s="393" t="s">
        <v>6396</v>
      </c>
      <c r="D1528" s="256" t="s">
        <v>41314</v>
      </c>
    </row>
    <row r="1529" spans="1:4">
      <c r="A1529" s="393">
        <v>3441</v>
      </c>
      <c r="B1529" s="393" t="s">
        <v>32633</v>
      </c>
      <c r="C1529" s="393" t="s">
        <v>6396</v>
      </c>
      <c r="D1529" s="256" t="s">
        <v>47296</v>
      </c>
    </row>
    <row r="1530" spans="1:4">
      <c r="A1530" s="393">
        <v>3444</v>
      </c>
      <c r="B1530" s="393" t="s">
        <v>32634</v>
      </c>
      <c r="C1530" s="393" t="s">
        <v>6396</v>
      </c>
      <c r="D1530" s="256" t="s">
        <v>40651</v>
      </c>
    </row>
    <row r="1531" spans="1:4">
      <c r="A1531" s="393">
        <v>12402</v>
      </c>
      <c r="B1531" s="393" t="s">
        <v>32635</v>
      </c>
      <c r="C1531" s="393" t="s">
        <v>6396</v>
      </c>
      <c r="D1531" s="256" t="s">
        <v>47297</v>
      </c>
    </row>
    <row r="1532" spans="1:4">
      <c r="A1532" s="393">
        <v>3447</v>
      </c>
      <c r="B1532" s="393" t="s">
        <v>32636</v>
      </c>
      <c r="C1532" s="393" t="s">
        <v>6396</v>
      </c>
      <c r="D1532" s="256" t="s">
        <v>47298</v>
      </c>
    </row>
    <row r="1533" spans="1:4">
      <c r="A1533" s="393">
        <v>3442</v>
      </c>
      <c r="B1533" s="393" t="s">
        <v>32637</v>
      </c>
      <c r="C1533" s="393" t="s">
        <v>6396</v>
      </c>
      <c r="D1533" s="256" t="s">
        <v>42664</v>
      </c>
    </row>
    <row r="1534" spans="1:4">
      <c r="A1534" s="393">
        <v>3448</v>
      </c>
      <c r="B1534" s="393" t="s">
        <v>32638</v>
      </c>
      <c r="C1534" s="393" t="s">
        <v>6396</v>
      </c>
      <c r="D1534" s="256" t="s">
        <v>47299</v>
      </c>
    </row>
    <row r="1535" spans="1:4">
      <c r="A1535" s="393">
        <v>3449</v>
      </c>
      <c r="B1535" s="393" t="s">
        <v>32639</v>
      </c>
      <c r="C1535" s="393" t="s">
        <v>6396</v>
      </c>
      <c r="D1535" s="256" t="s">
        <v>47300</v>
      </c>
    </row>
    <row r="1536" spans="1:4">
      <c r="A1536" s="393">
        <v>37438</v>
      </c>
      <c r="B1536" s="393" t="s">
        <v>32640</v>
      </c>
      <c r="C1536" s="393" t="s">
        <v>6396</v>
      </c>
      <c r="D1536" s="256" t="s">
        <v>42526</v>
      </c>
    </row>
    <row r="1537" spans="1:4">
      <c r="A1537" s="393">
        <v>37439</v>
      </c>
      <c r="B1537" s="393" t="s">
        <v>32641</v>
      </c>
      <c r="C1537" s="393" t="s">
        <v>6396</v>
      </c>
      <c r="D1537" s="256" t="s">
        <v>42527</v>
      </c>
    </row>
    <row r="1538" spans="1:4">
      <c r="A1538" s="393">
        <v>37435</v>
      </c>
      <c r="B1538" s="393" t="s">
        <v>32642</v>
      </c>
      <c r="C1538" s="393" t="s">
        <v>6396</v>
      </c>
      <c r="D1538" s="256" t="s">
        <v>42528</v>
      </c>
    </row>
    <row r="1539" spans="1:4">
      <c r="A1539" s="393">
        <v>37436</v>
      </c>
      <c r="B1539" s="393" t="s">
        <v>32643</v>
      </c>
      <c r="C1539" s="393" t="s">
        <v>6396</v>
      </c>
      <c r="D1539" s="256" t="s">
        <v>42529</v>
      </c>
    </row>
    <row r="1540" spans="1:4">
      <c r="A1540" s="393">
        <v>37437</v>
      </c>
      <c r="B1540" s="393" t="s">
        <v>32644</v>
      </c>
      <c r="C1540" s="393" t="s">
        <v>6396</v>
      </c>
      <c r="D1540" s="256" t="s">
        <v>42530</v>
      </c>
    </row>
    <row r="1541" spans="1:4">
      <c r="A1541" s="393">
        <v>3473</v>
      </c>
      <c r="B1541" s="393" t="s">
        <v>32645</v>
      </c>
      <c r="C1541" s="393" t="s">
        <v>6396</v>
      </c>
      <c r="D1541" s="256" t="s">
        <v>46033</v>
      </c>
    </row>
    <row r="1542" spans="1:4">
      <c r="A1542" s="393">
        <v>3474</v>
      </c>
      <c r="B1542" s="393" t="s">
        <v>32646</v>
      </c>
      <c r="C1542" s="393" t="s">
        <v>6396</v>
      </c>
      <c r="D1542" s="256" t="s">
        <v>39445</v>
      </c>
    </row>
    <row r="1543" spans="1:4">
      <c r="A1543" s="393">
        <v>3450</v>
      </c>
      <c r="B1543" s="393" t="s">
        <v>32647</v>
      </c>
      <c r="C1543" s="393" t="s">
        <v>6396</v>
      </c>
      <c r="D1543" s="256" t="s">
        <v>41809</v>
      </c>
    </row>
    <row r="1544" spans="1:4">
      <c r="A1544" s="393">
        <v>3443</v>
      </c>
      <c r="B1544" s="393" t="s">
        <v>32648</v>
      </c>
      <c r="C1544" s="393" t="s">
        <v>6396</v>
      </c>
      <c r="D1544" s="256" t="s">
        <v>40231</v>
      </c>
    </row>
    <row r="1545" spans="1:4">
      <c r="A1545" s="393">
        <v>3453</v>
      </c>
      <c r="B1545" s="393" t="s">
        <v>32649</v>
      </c>
      <c r="C1545" s="393" t="s">
        <v>6396</v>
      </c>
      <c r="D1545" s="256" t="s">
        <v>47301</v>
      </c>
    </row>
    <row r="1546" spans="1:4">
      <c r="A1546" s="393">
        <v>3452</v>
      </c>
      <c r="B1546" s="393" t="s">
        <v>32650</v>
      </c>
      <c r="C1546" s="393" t="s">
        <v>6396</v>
      </c>
      <c r="D1546" s="256" t="s">
        <v>47302</v>
      </c>
    </row>
    <row r="1547" spans="1:4">
      <c r="A1547" s="393">
        <v>3451</v>
      </c>
      <c r="B1547" s="393" t="s">
        <v>32651</v>
      </c>
      <c r="C1547" s="393" t="s">
        <v>6396</v>
      </c>
      <c r="D1547" s="256" t="s">
        <v>39779</v>
      </c>
    </row>
    <row r="1548" spans="1:4">
      <c r="A1548" s="393">
        <v>3454</v>
      </c>
      <c r="B1548" s="393" t="s">
        <v>32652</v>
      </c>
      <c r="C1548" s="393" t="s">
        <v>6396</v>
      </c>
      <c r="D1548" s="256" t="s">
        <v>47303</v>
      </c>
    </row>
    <row r="1549" spans="1:4">
      <c r="A1549" s="393">
        <v>3458</v>
      </c>
      <c r="B1549" s="393" t="s">
        <v>32653</v>
      </c>
      <c r="C1549" s="393" t="s">
        <v>6396</v>
      </c>
      <c r="D1549" s="256" t="s">
        <v>41003</v>
      </c>
    </row>
    <row r="1550" spans="1:4">
      <c r="A1550" s="393">
        <v>3457</v>
      </c>
      <c r="B1550" s="393" t="s">
        <v>32654</v>
      </c>
      <c r="C1550" s="393" t="s">
        <v>6396</v>
      </c>
      <c r="D1550" s="256" t="s">
        <v>40709</v>
      </c>
    </row>
    <row r="1551" spans="1:4">
      <c r="A1551" s="393">
        <v>3455</v>
      </c>
      <c r="B1551" s="393" t="s">
        <v>32655</v>
      </c>
      <c r="C1551" s="393" t="s">
        <v>6396</v>
      </c>
      <c r="D1551" s="256" t="s">
        <v>39832</v>
      </c>
    </row>
    <row r="1552" spans="1:4">
      <c r="A1552" s="393">
        <v>3472</v>
      </c>
      <c r="B1552" s="393" t="s">
        <v>32656</v>
      </c>
      <c r="C1552" s="393" t="s">
        <v>6396</v>
      </c>
      <c r="D1552" s="256" t="s">
        <v>39244</v>
      </c>
    </row>
    <row r="1553" spans="1:4">
      <c r="A1553" s="393">
        <v>3470</v>
      </c>
      <c r="B1553" s="393" t="s">
        <v>32657</v>
      </c>
      <c r="C1553" s="393" t="s">
        <v>6396</v>
      </c>
      <c r="D1553" s="256" t="s">
        <v>47304</v>
      </c>
    </row>
    <row r="1554" spans="1:4">
      <c r="A1554" s="393">
        <v>3471</v>
      </c>
      <c r="B1554" s="393" t="s">
        <v>32658</v>
      </c>
      <c r="C1554" s="393" t="s">
        <v>6396</v>
      </c>
      <c r="D1554" s="256" t="s">
        <v>39266</v>
      </c>
    </row>
    <row r="1555" spans="1:4">
      <c r="A1555" s="393">
        <v>3456</v>
      </c>
      <c r="B1555" s="393" t="s">
        <v>32659</v>
      </c>
      <c r="C1555" s="393" t="s">
        <v>6396</v>
      </c>
      <c r="D1555" s="256" t="s">
        <v>47305</v>
      </c>
    </row>
    <row r="1556" spans="1:4">
      <c r="A1556" s="393">
        <v>3459</v>
      </c>
      <c r="B1556" s="393" t="s">
        <v>32660</v>
      </c>
      <c r="C1556" s="393" t="s">
        <v>6396</v>
      </c>
      <c r="D1556" s="256" t="s">
        <v>41182</v>
      </c>
    </row>
    <row r="1557" spans="1:4">
      <c r="A1557" s="393">
        <v>3469</v>
      </c>
      <c r="B1557" s="393" t="s">
        <v>32661</v>
      </c>
      <c r="C1557" s="393" t="s">
        <v>6396</v>
      </c>
      <c r="D1557" s="256" t="s">
        <v>47306</v>
      </c>
    </row>
    <row r="1558" spans="1:4">
      <c r="A1558" s="393">
        <v>3460</v>
      </c>
      <c r="B1558" s="393" t="s">
        <v>32662</v>
      </c>
      <c r="C1558" s="393" t="s">
        <v>6396</v>
      </c>
      <c r="D1558" s="256" t="s">
        <v>47307</v>
      </c>
    </row>
    <row r="1559" spans="1:4">
      <c r="A1559" s="393">
        <v>3461</v>
      </c>
      <c r="B1559" s="393" t="s">
        <v>32663</v>
      </c>
      <c r="C1559" s="393" t="s">
        <v>6396</v>
      </c>
      <c r="D1559" s="256" t="s">
        <v>47308</v>
      </c>
    </row>
    <row r="1560" spans="1:4">
      <c r="A1560" s="393">
        <v>37433</v>
      </c>
      <c r="B1560" s="393" t="s">
        <v>32664</v>
      </c>
      <c r="C1560" s="393" t="s">
        <v>6396</v>
      </c>
      <c r="D1560" s="256" t="s">
        <v>42526</v>
      </c>
    </row>
    <row r="1561" spans="1:4">
      <c r="A1561" s="393">
        <v>37430</v>
      </c>
      <c r="B1561" s="393" t="s">
        <v>32665</v>
      </c>
      <c r="C1561" s="393" t="s">
        <v>6396</v>
      </c>
      <c r="D1561" s="256" t="s">
        <v>42143</v>
      </c>
    </row>
    <row r="1562" spans="1:4">
      <c r="A1562" s="393">
        <v>37434</v>
      </c>
      <c r="B1562" s="393" t="s">
        <v>32666</v>
      </c>
      <c r="C1562" s="393" t="s">
        <v>6396</v>
      </c>
      <c r="D1562" s="256" t="s">
        <v>42535</v>
      </c>
    </row>
    <row r="1563" spans="1:4">
      <c r="A1563" s="393">
        <v>37431</v>
      </c>
      <c r="B1563" s="393" t="s">
        <v>32667</v>
      </c>
      <c r="C1563" s="393" t="s">
        <v>6396</v>
      </c>
      <c r="D1563" s="256" t="s">
        <v>42536</v>
      </c>
    </row>
    <row r="1564" spans="1:4">
      <c r="A1564" s="393">
        <v>37432</v>
      </c>
      <c r="B1564" s="393" t="s">
        <v>32668</v>
      </c>
      <c r="C1564" s="393" t="s">
        <v>6396</v>
      </c>
      <c r="D1564" s="256" t="s">
        <v>42537</v>
      </c>
    </row>
    <row r="1565" spans="1:4">
      <c r="A1565" s="393">
        <v>37413</v>
      </c>
      <c r="B1565" s="393" t="s">
        <v>32669</v>
      </c>
      <c r="C1565" s="393" t="s">
        <v>6396</v>
      </c>
      <c r="D1565" s="256" t="s">
        <v>41252</v>
      </c>
    </row>
    <row r="1566" spans="1:4">
      <c r="A1566" s="393">
        <v>37414</v>
      </c>
      <c r="B1566" s="393" t="s">
        <v>32670</v>
      </c>
      <c r="C1566" s="393" t="s">
        <v>6396</v>
      </c>
      <c r="D1566" s="256" t="s">
        <v>42538</v>
      </c>
    </row>
    <row r="1567" spans="1:4">
      <c r="A1567" s="393">
        <v>37415</v>
      </c>
      <c r="B1567" s="393" t="s">
        <v>32671</v>
      </c>
      <c r="C1567" s="393" t="s">
        <v>6396</v>
      </c>
      <c r="D1567" s="256" t="s">
        <v>42539</v>
      </c>
    </row>
    <row r="1568" spans="1:4">
      <c r="A1568" s="393">
        <v>37416</v>
      </c>
      <c r="B1568" s="393" t="s">
        <v>32672</v>
      </c>
      <c r="C1568" s="393" t="s">
        <v>6396</v>
      </c>
      <c r="D1568" s="256" t="s">
        <v>40479</v>
      </c>
    </row>
    <row r="1569" spans="1:4">
      <c r="A1569" s="393">
        <v>37417</v>
      </c>
      <c r="B1569" s="393" t="s">
        <v>32673</v>
      </c>
      <c r="C1569" s="393" t="s">
        <v>6396</v>
      </c>
      <c r="D1569" s="256" t="s">
        <v>42174</v>
      </c>
    </row>
    <row r="1570" spans="1:4">
      <c r="A1570" s="393">
        <v>43590</v>
      </c>
      <c r="B1570" s="393" t="s">
        <v>32674</v>
      </c>
      <c r="C1570" s="393" t="s">
        <v>6396</v>
      </c>
      <c r="D1570" s="256" t="s">
        <v>47309</v>
      </c>
    </row>
    <row r="1571" spans="1:4">
      <c r="A1571" s="393">
        <v>43589</v>
      </c>
      <c r="B1571" s="393" t="s">
        <v>32675</v>
      </c>
      <c r="C1571" s="393" t="s">
        <v>6396</v>
      </c>
      <c r="D1571" s="256" t="s">
        <v>47310</v>
      </c>
    </row>
    <row r="1572" spans="1:4">
      <c r="A1572" s="393">
        <v>34519</v>
      </c>
      <c r="B1572" s="393" t="s">
        <v>32676</v>
      </c>
      <c r="C1572" s="393" t="s">
        <v>6396</v>
      </c>
      <c r="D1572" s="256" t="s">
        <v>42541</v>
      </c>
    </row>
    <row r="1573" spans="1:4">
      <c r="A1573" s="393">
        <v>1649</v>
      </c>
      <c r="B1573" s="393" t="s">
        <v>32677</v>
      </c>
      <c r="C1573" s="393" t="s">
        <v>6396</v>
      </c>
      <c r="D1573" s="256" t="s">
        <v>42605</v>
      </c>
    </row>
    <row r="1574" spans="1:4">
      <c r="A1574" s="393">
        <v>1653</v>
      </c>
      <c r="B1574" s="393" t="s">
        <v>32678</v>
      </c>
      <c r="C1574" s="393" t="s">
        <v>6396</v>
      </c>
      <c r="D1574" s="256" t="s">
        <v>39673</v>
      </c>
    </row>
    <row r="1575" spans="1:4">
      <c r="A1575" s="393">
        <v>1647</v>
      </c>
      <c r="B1575" s="393" t="s">
        <v>32679</v>
      </c>
      <c r="C1575" s="393" t="s">
        <v>6396</v>
      </c>
      <c r="D1575" s="256" t="s">
        <v>39322</v>
      </c>
    </row>
    <row r="1576" spans="1:4">
      <c r="A1576" s="393">
        <v>1648</v>
      </c>
      <c r="B1576" s="393" t="s">
        <v>32680</v>
      </c>
      <c r="C1576" s="393" t="s">
        <v>6396</v>
      </c>
      <c r="D1576" s="256" t="s">
        <v>41694</v>
      </c>
    </row>
    <row r="1577" spans="1:4">
      <c r="A1577" s="393">
        <v>1651</v>
      </c>
      <c r="B1577" s="393" t="s">
        <v>32681</v>
      </c>
      <c r="C1577" s="393" t="s">
        <v>6396</v>
      </c>
      <c r="D1577" s="256" t="s">
        <v>47311</v>
      </c>
    </row>
    <row r="1578" spans="1:4">
      <c r="A1578" s="393">
        <v>1650</v>
      </c>
      <c r="B1578" s="393" t="s">
        <v>32682</v>
      </c>
      <c r="C1578" s="393" t="s">
        <v>6396</v>
      </c>
      <c r="D1578" s="256" t="s">
        <v>47312</v>
      </c>
    </row>
    <row r="1579" spans="1:4">
      <c r="A1579" s="393">
        <v>1654</v>
      </c>
      <c r="B1579" s="393" t="s">
        <v>32683</v>
      </c>
      <c r="C1579" s="393" t="s">
        <v>6396</v>
      </c>
      <c r="D1579" s="256" t="s">
        <v>47313</v>
      </c>
    </row>
    <row r="1580" spans="1:4">
      <c r="A1580" s="393">
        <v>1652</v>
      </c>
      <c r="B1580" s="393" t="s">
        <v>32684</v>
      </c>
      <c r="C1580" s="393" t="s">
        <v>6396</v>
      </c>
      <c r="D1580" s="256" t="s">
        <v>47314</v>
      </c>
    </row>
    <row r="1581" spans="1:4">
      <c r="A1581" s="393">
        <v>10510</v>
      </c>
      <c r="B1581" s="393" t="s">
        <v>32685</v>
      </c>
      <c r="C1581" s="393" t="s">
        <v>6396</v>
      </c>
      <c r="D1581" s="256" t="s">
        <v>42542</v>
      </c>
    </row>
    <row r="1582" spans="1:4">
      <c r="A1582" s="393">
        <v>1747</v>
      </c>
      <c r="B1582" s="393" t="s">
        <v>32686</v>
      </c>
      <c r="C1582" s="393" t="s">
        <v>6396</v>
      </c>
      <c r="D1582" s="256" t="s">
        <v>42543</v>
      </c>
    </row>
    <row r="1583" spans="1:4">
      <c r="A1583" s="393">
        <v>1744</v>
      </c>
      <c r="B1583" s="393" t="s">
        <v>32687</v>
      </c>
      <c r="C1583" s="393" t="s">
        <v>6396</v>
      </c>
      <c r="D1583" s="256" t="s">
        <v>42544</v>
      </c>
    </row>
    <row r="1584" spans="1:4">
      <c r="A1584" s="393">
        <v>1743</v>
      </c>
      <c r="B1584" s="393" t="s">
        <v>32688</v>
      </c>
      <c r="C1584" s="393" t="s">
        <v>6396</v>
      </c>
      <c r="D1584" s="256" t="s">
        <v>42545</v>
      </c>
    </row>
    <row r="1585" spans="1:4">
      <c r="A1585" s="393">
        <v>39640</v>
      </c>
      <c r="B1585" s="393" t="s">
        <v>32689</v>
      </c>
      <c r="C1585" s="393" t="s">
        <v>6396</v>
      </c>
      <c r="D1585" s="256" t="s">
        <v>41283</v>
      </c>
    </row>
    <row r="1586" spans="1:4">
      <c r="A1586" s="393">
        <v>7216</v>
      </c>
      <c r="B1586" s="393" t="s">
        <v>32690</v>
      </c>
      <c r="C1586" s="393" t="s">
        <v>6396</v>
      </c>
      <c r="D1586" s="256" t="s">
        <v>47315</v>
      </c>
    </row>
    <row r="1587" spans="1:4">
      <c r="A1587" s="393">
        <v>20235</v>
      </c>
      <c r="B1587" s="393" t="s">
        <v>32691</v>
      </c>
      <c r="C1587" s="393" t="s">
        <v>6396</v>
      </c>
      <c r="D1587" s="256" t="s">
        <v>47316</v>
      </c>
    </row>
    <row r="1588" spans="1:4">
      <c r="A1588" s="393">
        <v>7181</v>
      </c>
      <c r="B1588" s="393" t="s">
        <v>32692</v>
      </c>
      <c r="C1588" s="393" t="s">
        <v>6396</v>
      </c>
      <c r="D1588" s="256" t="s">
        <v>41427</v>
      </c>
    </row>
    <row r="1589" spans="1:4">
      <c r="A1589" s="393">
        <v>40742</v>
      </c>
      <c r="B1589" s="393" t="s">
        <v>32693</v>
      </c>
      <c r="C1589" s="393" t="s">
        <v>6396</v>
      </c>
      <c r="D1589" s="256" t="s">
        <v>41359</v>
      </c>
    </row>
    <row r="1590" spans="1:4">
      <c r="A1590" s="393">
        <v>7214</v>
      </c>
      <c r="B1590" s="393" t="s">
        <v>32694</v>
      </c>
      <c r="C1590" s="393" t="s">
        <v>6396</v>
      </c>
      <c r="D1590" s="256" t="s">
        <v>41007</v>
      </c>
    </row>
    <row r="1591" spans="1:4">
      <c r="A1591" s="393">
        <v>7219</v>
      </c>
      <c r="B1591" s="393" t="s">
        <v>32695</v>
      </c>
      <c r="C1591" s="393" t="s">
        <v>6396</v>
      </c>
      <c r="D1591" s="256" t="s">
        <v>47317</v>
      </c>
    </row>
    <row r="1592" spans="1:4">
      <c r="A1592" s="393">
        <v>37972</v>
      </c>
      <c r="B1592" s="393" t="s">
        <v>32696</v>
      </c>
      <c r="C1592" s="393" t="s">
        <v>6396</v>
      </c>
      <c r="D1592" s="256" t="s">
        <v>39592</v>
      </c>
    </row>
    <row r="1593" spans="1:4">
      <c r="A1593" s="393">
        <v>37973</v>
      </c>
      <c r="B1593" s="393" t="s">
        <v>32697</v>
      </c>
      <c r="C1593" s="393" t="s">
        <v>6396</v>
      </c>
      <c r="D1593" s="256" t="s">
        <v>41330</v>
      </c>
    </row>
    <row r="1594" spans="1:4">
      <c r="A1594" s="393">
        <v>37971</v>
      </c>
      <c r="B1594" s="393" t="s">
        <v>32698</v>
      </c>
      <c r="C1594" s="393" t="s">
        <v>6396</v>
      </c>
      <c r="D1594" s="256" t="s">
        <v>39748</v>
      </c>
    </row>
    <row r="1595" spans="1:4">
      <c r="A1595" s="393">
        <v>20094</v>
      </c>
      <c r="B1595" s="393" t="s">
        <v>32699</v>
      </c>
      <c r="C1595" s="393" t="s">
        <v>6396</v>
      </c>
      <c r="D1595" s="256" t="s">
        <v>41513</v>
      </c>
    </row>
    <row r="1596" spans="1:4">
      <c r="A1596" s="393">
        <v>20095</v>
      </c>
      <c r="B1596" s="393" t="s">
        <v>32700</v>
      </c>
      <c r="C1596" s="393" t="s">
        <v>6396</v>
      </c>
      <c r="D1596" s="256" t="s">
        <v>42547</v>
      </c>
    </row>
    <row r="1597" spans="1:4">
      <c r="A1597" s="393">
        <v>1954</v>
      </c>
      <c r="B1597" s="393" t="s">
        <v>32701</v>
      </c>
      <c r="C1597" s="393" t="s">
        <v>6396</v>
      </c>
      <c r="D1597" s="256" t="s">
        <v>47318</v>
      </c>
    </row>
    <row r="1598" spans="1:4">
      <c r="A1598" s="393">
        <v>1926</v>
      </c>
      <c r="B1598" s="393" t="s">
        <v>32702</v>
      </c>
      <c r="C1598" s="393" t="s">
        <v>6396</v>
      </c>
      <c r="D1598" s="256" t="s">
        <v>42370</v>
      </c>
    </row>
    <row r="1599" spans="1:4">
      <c r="A1599" s="393">
        <v>1927</v>
      </c>
      <c r="B1599" s="393" t="s">
        <v>32703</v>
      </c>
      <c r="C1599" s="393" t="s">
        <v>6396</v>
      </c>
      <c r="D1599" s="256" t="s">
        <v>40078</v>
      </c>
    </row>
    <row r="1600" spans="1:4">
      <c r="A1600" s="393">
        <v>1923</v>
      </c>
      <c r="B1600" s="393" t="s">
        <v>32704</v>
      </c>
      <c r="C1600" s="393" t="s">
        <v>6396</v>
      </c>
      <c r="D1600" s="256" t="s">
        <v>39681</v>
      </c>
    </row>
    <row r="1601" spans="1:4">
      <c r="A1601" s="393">
        <v>1929</v>
      </c>
      <c r="B1601" s="393" t="s">
        <v>32705</v>
      </c>
      <c r="C1601" s="393" t="s">
        <v>6396</v>
      </c>
      <c r="D1601" s="256" t="s">
        <v>45205</v>
      </c>
    </row>
    <row r="1602" spans="1:4">
      <c r="A1602" s="393">
        <v>1930</v>
      </c>
      <c r="B1602" s="393" t="s">
        <v>32706</v>
      </c>
      <c r="C1602" s="393" t="s">
        <v>6396</v>
      </c>
      <c r="D1602" s="256" t="s">
        <v>40121</v>
      </c>
    </row>
    <row r="1603" spans="1:4">
      <c r="A1603" s="393">
        <v>1924</v>
      </c>
      <c r="B1603" s="393" t="s">
        <v>32707</v>
      </c>
      <c r="C1603" s="393" t="s">
        <v>6396</v>
      </c>
      <c r="D1603" s="256" t="s">
        <v>42366</v>
      </c>
    </row>
    <row r="1604" spans="1:4">
      <c r="A1604" s="393">
        <v>1922</v>
      </c>
      <c r="B1604" s="393" t="s">
        <v>32708</v>
      </c>
      <c r="C1604" s="393" t="s">
        <v>6396</v>
      </c>
      <c r="D1604" s="256" t="s">
        <v>44158</v>
      </c>
    </row>
    <row r="1605" spans="1:4">
      <c r="A1605" s="393">
        <v>1953</v>
      </c>
      <c r="B1605" s="393" t="s">
        <v>32709</v>
      </c>
      <c r="C1605" s="393" t="s">
        <v>6396</v>
      </c>
      <c r="D1605" s="256" t="s">
        <v>45309</v>
      </c>
    </row>
    <row r="1606" spans="1:4">
      <c r="A1606" s="393">
        <v>1962</v>
      </c>
      <c r="B1606" s="393" t="s">
        <v>32710</v>
      </c>
      <c r="C1606" s="393" t="s">
        <v>6396</v>
      </c>
      <c r="D1606" s="256" t="s">
        <v>47319</v>
      </c>
    </row>
    <row r="1607" spans="1:4">
      <c r="A1607" s="393">
        <v>1955</v>
      </c>
      <c r="B1607" s="393" t="s">
        <v>32711</v>
      </c>
      <c r="C1607" s="393" t="s">
        <v>6396</v>
      </c>
      <c r="D1607" s="256" t="s">
        <v>39792</v>
      </c>
    </row>
    <row r="1608" spans="1:4">
      <c r="A1608" s="393">
        <v>1956</v>
      </c>
      <c r="B1608" s="393" t="s">
        <v>32712</v>
      </c>
      <c r="C1608" s="393" t="s">
        <v>6396</v>
      </c>
      <c r="D1608" s="256" t="s">
        <v>40844</v>
      </c>
    </row>
    <row r="1609" spans="1:4">
      <c r="A1609" s="393">
        <v>1957</v>
      </c>
      <c r="B1609" s="393" t="s">
        <v>32713</v>
      </c>
      <c r="C1609" s="393" t="s">
        <v>6396</v>
      </c>
      <c r="D1609" s="256" t="s">
        <v>39229</v>
      </c>
    </row>
    <row r="1610" spans="1:4">
      <c r="A1610" s="393">
        <v>1958</v>
      </c>
      <c r="B1610" s="393" t="s">
        <v>32714</v>
      </c>
      <c r="C1610" s="393" t="s">
        <v>6396</v>
      </c>
      <c r="D1610" s="256" t="s">
        <v>41015</v>
      </c>
    </row>
    <row r="1611" spans="1:4">
      <c r="A1611" s="393">
        <v>1959</v>
      </c>
      <c r="B1611" s="393" t="s">
        <v>32715</v>
      </c>
      <c r="C1611" s="393" t="s">
        <v>6396</v>
      </c>
      <c r="D1611" s="256" t="s">
        <v>40266</v>
      </c>
    </row>
    <row r="1612" spans="1:4">
      <c r="A1612" s="393">
        <v>1925</v>
      </c>
      <c r="B1612" s="393" t="s">
        <v>32716</v>
      </c>
      <c r="C1612" s="393" t="s">
        <v>6396</v>
      </c>
      <c r="D1612" s="256" t="s">
        <v>42743</v>
      </c>
    </row>
    <row r="1613" spans="1:4">
      <c r="A1613" s="393">
        <v>1960</v>
      </c>
      <c r="B1613" s="393" t="s">
        <v>32717</v>
      </c>
      <c r="C1613" s="393" t="s">
        <v>6396</v>
      </c>
      <c r="D1613" s="256" t="s">
        <v>41561</v>
      </c>
    </row>
    <row r="1614" spans="1:4">
      <c r="A1614" s="393">
        <v>1961</v>
      </c>
      <c r="B1614" s="393" t="s">
        <v>32718</v>
      </c>
      <c r="C1614" s="393" t="s">
        <v>6396</v>
      </c>
      <c r="D1614" s="256" t="s">
        <v>47320</v>
      </c>
    </row>
    <row r="1615" spans="1:4">
      <c r="A1615" s="393">
        <v>38426</v>
      </c>
      <c r="B1615" s="393" t="s">
        <v>32719</v>
      </c>
      <c r="C1615" s="393" t="s">
        <v>6396</v>
      </c>
      <c r="D1615" s="256" t="s">
        <v>40910</v>
      </c>
    </row>
    <row r="1616" spans="1:4">
      <c r="A1616" s="393">
        <v>38423</v>
      </c>
      <c r="B1616" s="393" t="s">
        <v>32720</v>
      </c>
      <c r="C1616" s="393" t="s">
        <v>6396</v>
      </c>
      <c r="D1616" s="256" t="s">
        <v>42554</v>
      </c>
    </row>
    <row r="1617" spans="1:4">
      <c r="A1617" s="393">
        <v>38421</v>
      </c>
      <c r="B1617" s="393" t="s">
        <v>32721</v>
      </c>
      <c r="C1617" s="393" t="s">
        <v>6396</v>
      </c>
      <c r="D1617" s="256" t="s">
        <v>42555</v>
      </c>
    </row>
    <row r="1618" spans="1:4">
      <c r="A1618" s="393">
        <v>38422</v>
      </c>
      <c r="B1618" s="393" t="s">
        <v>32722</v>
      </c>
      <c r="C1618" s="393" t="s">
        <v>6396</v>
      </c>
      <c r="D1618" s="256" t="s">
        <v>39586</v>
      </c>
    </row>
    <row r="1619" spans="1:4">
      <c r="A1619" s="393">
        <v>39866</v>
      </c>
      <c r="B1619" s="393" t="s">
        <v>32723</v>
      </c>
      <c r="C1619" s="393" t="s">
        <v>6396</v>
      </c>
      <c r="D1619" s="256" t="s">
        <v>42556</v>
      </c>
    </row>
    <row r="1620" spans="1:4">
      <c r="A1620" s="393">
        <v>39867</v>
      </c>
      <c r="B1620" s="393" t="s">
        <v>32724</v>
      </c>
      <c r="C1620" s="393" t="s">
        <v>6396</v>
      </c>
      <c r="D1620" s="256" t="s">
        <v>42012</v>
      </c>
    </row>
    <row r="1621" spans="1:4">
      <c r="A1621" s="393">
        <v>39868</v>
      </c>
      <c r="B1621" s="393" t="s">
        <v>32725</v>
      </c>
      <c r="C1621" s="393" t="s">
        <v>6396</v>
      </c>
      <c r="D1621" s="256" t="s">
        <v>42557</v>
      </c>
    </row>
    <row r="1622" spans="1:4">
      <c r="A1622" s="393">
        <v>37999</v>
      </c>
      <c r="B1622" s="393" t="s">
        <v>32726</v>
      </c>
      <c r="C1622" s="393" t="s">
        <v>6396</v>
      </c>
      <c r="D1622" s="256" t="s">
        <v>42558</v>
      </c>
    </row>
    <row r="1623" spans="1:4">
      <c r="A1623" s="393">
        <v>38000</v>
      </c>
      <c r="B1623" s="393" t="s">
        <v>32727</v>
      </c>
      <c r="C1623" s="393" t="s">
        <v>6396</v>
      </c>
      <c r="D1623" s="256" t="s">
        <v>40186</v>
      </c>
    </row>
    <row r="1624" spans="1:4">
      <c r="A1624" s="393">
        <v>38129</v>
      </c>
      <c r="B1624" s="393" t="s">
        <v>32728</v>
      </c>
      <c r="C1624" s="393" t="s">
        <v>6396</v>
      </c>
      <c r="D1624" s="256" t="s">
        <v>40495</v>
      </c>
    </row>
    <row r="1625" spans="1:4">
      <c r="A1625" s="393">
        <v>38025</v>
      </c>
      <c r="B1625" s="393" t="s">
        <v>32729</v>
      </c>
      <c r="C1625" s="393" t="s">
        <v>6396</v>
      </c>
      <c r="D1625" s="256" t="s">
        <v>40294</v>
      </c>
    </row>
    <row r="1626" spans="1:4">
      <c r="A1626" s="393">
        <v>38026</v>
      </c>
      <c r="B1626" s="393" t="s">
        <v>32730</v>
      </c>
      <c r="C1626" s="393" t="s">
        <v>6396</v>
      </c>
      <c r="D1626" s="256" t="s">
        <v>41139</v>
      </c>
    </row>
    <row r="1627" spans="1:4">
      <c r="A1627" s="393">
        <v>1858</v>
      </c>
      <c r="B1627" s="393" t="s">
        <v>32731</v>
      </c>
      <c r="C1627" s="393" t="s">
        <v>6396</v>
      </c>
      <c r="D1627" s="256" t="s">
        <v>40997</v>
      </c>
    </row>
    <row r="1628" spans="1:4">
      <c r="A1628" s="393">
        <v>1844</v>
      </c>
      <c r="B1628" s="393" t="s">
        <v>32732</v>
      </c>
      <c r="C1628" s="393" t="s">
        <v>6396</v>
      </c>
      <c r="D1628" s="256" t="s">
        <v>42559</v>
      </c>
    </row>
    <row r="1629" spans="1:4">
      <c r="A1629" s="393">
        <v>1863</v>
      </c>
      <c r="B1629" s="393" t="s">
        <v>32733</v>
      </c>
      <c r="C1629" s="393" t="s">
        <v>6396</v>
      </c>
      <c r="D1629" s="256" t="s">
        <v>42560</v>
      </c>
    </row>
    <row r="1630" spans="1:4">
      <c r="A1630" s="393">
        <v>1865</v>
      </c>
      <c r="B1630" s="393" t="s">
        <v>32734</v>
      </c>
      <c r="C1630" s="393" t="s">
        <v>6396</v>
      </c>
      <c r="D1630" s="256" t="s">
        <v>42561</v>
      </c>
    </row>
    <row r="1631" spans="1:4">
      <c r="A1631" s="393">
        <v>36355</v>
      </c>
      <c r="B1631" s="393" t="s">
        <v>32735</v>
      </c>
      <c r="C1631" s="393" t="s">
        <v>6396</v>
      </c>
      <c r="D1631" s="256" t="s">
        <v>40660</v>
      </c>
    </row>
    <row r="1632" spans="1:4">
      <c r="A1632" s="393">
        <v>36356</v>
      </c>
      <c r="B1632" s="393" t="s">
        <v>32736</v>
      </c>
      <c r="C1632" s="393" t="s">
        <v>6396</v>
      </c>
      <c r="D1632" s="256" t="s">
        <v>42308</v>
      </c>
    </row>
    <row r="1633" spans="1:4">
      <c r="A1633" s="393">
        <v>1932</v>
      </c>
      <c r="B1633" s="393" t="s">
        <v>32737</v>
      </c>
      <c r="C1633" s="393" t="s">
        <v>6396</v>
      </c>
      <c r="D1633" s="256" t="s">
        <v>40717</v>
      </c>
    </row>
    <row r="1634" spans="1:4">
      <c r="A1634" s="393">
        <v>1933</v>
      </c>
      <c r="B1634" s="393" t="s">
        <v>32738</v>
      </c>
      <c r="C1634" s="393" t="s">
        <v>6396</v>
      </c>
      <c r="D1634" s="256" t="s">
        <v>39494</v>
      </c>
    </row>
    <row r="1635" spans="1:4">
      <c r="A1635" s="393">
        <v>1951</v>
      </c>
      <c r="B1635" s="393" t="s">
        <v>32739</v>
      </c>
      <c r="C1635" s="393" t="s">
        <v>6396</v>
      </c>
      <c r="D1635" s="256" t="s">
        <v>40718</v>
      </c>
    </row>
    <row r="1636" spans="1:4">
      <c r="A1636" s="393">
        <v>1966</v>
      </c>
      <c r="B1636" s="393" t="s">
        <v>32740</v>
      </c>
      <c r="C1636" s="393" t="s">
        <v>6396</v>
      </c>
      <c r="D1636" s="256" t="s">
        <v>42562</v>
      </c>
    </row>
    <row r="1637" spans="1:4">
      <c r="A1637" s="393">
        <v>1952</v>
      </c>
      <c r="B1637" s="393" t="s">
        <v>32741</v>
      </c>
      <c r="C1637" s="393" t="s">
        <v>6396</v>
      </c>
      <c r="D1637" s="256" t="s">
        <v>42563</v>
      </c>
    </row>
    <row r="1638" spans="1:4">
      <c r="A1638" s="393">
        <v>20104</v>
      </c>
      <c r="B1638" s="393" t="s">
        <v>32742</v>
      </c>
      <c r="C1638" s="393" t="s">
        <v>6396</v>
      </c>
      <c r="D1638" s="256" t="s">
        <v>42564</v>
      </c>
    </row>
    <row r="1639" spans="1:4">
      <c r="A1639" s="393">
        <v>20105</v>
      </c>
      <c r="B1639" s="393" t="s">
        <v>32743</v>
      </c>
      <c r="C1639" s="393" t="s">
        <v>6396</v>
      </c>
      <c r="D1639" s="256" t="s">
        <v>42565</v>
      </c>
    </row>
    <row r="1640" spans="1:4">
      <c r="A1640" s="393">
        <v>1965</v>
      </c>
      <c r="B1640" s="393" t="s">
        <v>32744</v>
      </c>
      <c r="C1640" s="393" t="s">
        <v>6396</v>
      </c>
      <c r="D1640" s="256" t="s">
        <v>42566</v>
      </c>
    </row>
    <row r="1641" spans="1:4">
      <c r="A1641" s="393">
        <v>10765</v>
      </c>
      <c r="B1641" s="393" t="s">
        <v>32745</v>
      </c>
      <c r="C1641" s="393" t="s">
        <v>6396</v>
      </c>
      <c r="D1641" s="256" t="s">
        <v>40116</v>
      </c>
    </row>
    <row r="1642" spans="1:4">
      <c r="A1642" s="393">
        <v>10767</v>
      </c>
      <c r="B1642" s="393" t="s">
        <v>32746</v>
      </c>
      <c r="C1642" s="393" t="s">
        <v>6396</v>
      </c>
      <c r="D1642" s="256" t="s">
        <v>40751</v>
      </c>
    </row>
    <row r="1643" spans="1:4">
      <c r="A1643" s="393">
        <v>1970</v>
      </c>
      <c r="B1643" s="393" t="s">
        <v>32747</v>
      </c>
      <c r="C1643" s="393" t="s">
        <v>6396</v>
      </c>
      <c r="D1643" s="256" t="s">
        <v>42567</v>
      </c>
    </row>
    <row r="1644" spans="1:4">
      <c r="A1644" s="393">
        <v>1967</v>
      </c>
      <c r="B1644" s="393" t="s">
        <v>32748</v>
      </c>
      <c r="C1644" s="393" t="s">
        <v>6396</v>
      </c>
      <c r="D1644" s="256" t="s">
        <v>39318</v>
      </c>
    </row>
    <row r="1645" spans="1:4">
      <c r="A1645" s="393">
        <v>1968</v>
      </c>
      <c r="B1645" s="393" t="s">
        <v>32749</v>
      </c>
      <c r="C1645" s="393" t="s">
        <v>6396</v>
      </c>
      <c r="D1645" s="256" t="s">
        <v>41998</v>
      </c>
    </row>
    <row r="1646" spans="1:4">
      <c r="A1646" s="393">
        <v>1969</v>
      </c>
      <c r="B1646" s="393" t="s">
        <v>32750</v>
      </c>
      <c r="C1646" s="393" t="s">
        <v>6396</v>
      </c>
      <c r="D1646" s="256" t="s">
        <v>41107</v>
      </c>
    </row>
    <row r="1647" spans="1:4">
      <c r="A1647" s="393">
        <v>1839</v>
      </c>
      <c r="B1647" s="393" t="s">
        <v>32751</v>
      </c>
      <c r="C1647" s="393" t="s">
        <v>6396</v>
      </c>
      <c r="D1647" s="256" t="s">
        <v>47321</v>
      </c>
    </row>
    <row r="1648" spans="1:4">
      <c r="A1648" s="393">
        <v>1835</v>
      </c>
      <c r="B1648" s="393" t="s">
        <v>32752</v>
      </c>
      <c r="C1648" s="393" t="s">
        <v>6396</v>
      </c>
      <c r="D1648" s="256" t="s">
        <v>44214</v>
      </c>
    </row>
    <row r="1649" spans="1:4">
      <c r="A1649" s="393">
        <v>1823</v>
      </c>
      <c r="B1649" s="393" t="s">
        <v>32753</v>
      </c>
      <c r="C1649" s="393" t="s">
        <v>6396</v>
      </c>
      <c r="D1649" s="256" t="s">
        <v>47322</v>
      </c>
    </row>
    <row r="1650" spans="1:4">
      <c r="A1650" s="393">
        <v>1827</v>
      </c>
      <c r="B1650" s="393" t="s">
        <v>32754</v>
      </c>
      <c r="C1650" s="393" t="s">
        <v>6396</v>
      </c>
      <c r="D1650" s="256" t="s">
        <v>47323</v>
      </c>
    </row>
    <row r="1651" spans="1:4">
      <c r="A1651" s="393">
        <v>1831</v>
      </c>
      <c r="B1651" s="393" t="s">
        <v>32755</v>
      </c>
      <c r="C1651" s="393" t="s">
        <v>6396</v>
      </c>
      <c r="D1651" s="256" t="s">
        <v>47324</v>
      </c>
    </row>
    <row r="1652" spans="1:4">
      <c r="A1652" s="393">
        <v>1825</v>
      </c>
      <c r="B1652" s="393" t="s">
        <v>32756</v>
      </c>
      <c r="C1652" s="393" t="s">
        <v>6396</v>
      </c>
      <c r="D1652" s="256" t="s">
        <v>47325</v>
      </c>
    </row>
    <row r="1653" spans="1:4">
      <c r="A1653" s="393">
        <v>1828</v>
      </c>
      <c r="B1653" s="393" t="s">
        <v>32757</v>
      </c>
      <c r="C1653" s="393" t="s">
        <v>6396</v>
      </c>
      <c r="D1653" s="256" t="s">
        <v>47326</v>
      </c>
    </row>
    <row r="1654" spans="1:4">
      <c r="A1654" s="393">
        <v>1845</v>
      </c>
      <c r="B1654" s="393" t="s">
        <v>32758</v>
      </c>
      <c r="C1654" s="393" t="s">
        <v>6396</v>
      </c>
      <c r="D1654" s="256" t="s">
        <v>47327</v>
      </c>
    </row>
    <row r="1655" spans="1:4">
      <c r="A1655" s="393">
        <v>1824</v>
      </c>
      <c r="B1655" s="393" t="s">
        <v>32759</v>
      </c>
      <c r="C1655" s="393" t="s">
        <v>6396</v>
      </c>
      <c r="D1655" s="256" t="s">
        <v>42219</v>
      </c>
    </row>
    <row r="1656" spans="1:4">
      <c r="A1656" s="393">
        <v>1941</v>
      </c>
      <c r="B1656" s="393" t="s">
        <v>32760</v>
      </c>
      <c r="C1656" s="393" t="s">
        <v>6396</v>
      </c>
      <c r="D1656" s="256" t="s">
        <v>42059</v>
      </c>
    </row>
    <row r="1657" spans="1:4">
      <c r="A1657" s="393">
        <v>1940</v>
      </c>
      <c r="B1657" s="393" t="s">
        <v>32761</v>
      </c>
      <c r="C1657" s="393" t="s">
        <v>6396</v>
      </c>
      <c r="D1657" s="256" t="s">
        <v>41591</v>
      </c>
    </row>
    <row r="1658" spans="1:4">
      <c r="A1658" s="393">
        <v>1937</v>
      </c>
      <c r="B1658" s="393" t="s">
        <v>32762</v>
      </c>
      <c r="C1658" s="393" t="s">
        <v>6396</v>
      </c>
      <c r="D1658" s="256" t="s">
        <v>39660</v>
      </c>
    </row>
    <row r="1659" spans="1:4">
      <c r="A1659" s="393">
        <v>1939</v>
      </c>
      <c r="B1659" s="393" t="s">
        <v>32763</v>
      </c>
      <c r="C1659" s="393" t="s">
        <v>6396</v>
      </c>
      <c r="D1659" s="256" t="s">
        <v>42631</v>
      </c>
    </row>
    <row r="1660" spans="1:4">
      <c r="A1660" s="393">
        <v>1942</v>
      </c>
      <c r="B1660" s="393" t="s">
        <v>32764</v>
      </c>
      <c r="C1660" s="393" t="s">
        <v>6396</v>
      </c>
      <c r="D1660" s="256" t="s">
        <v>47328</v>
      </c>
    </row>
    <row r="1661" spans="1:4">
      <c r="A1661" s="393">
        <v>1938</v>
      </c>
      <c r="B1661" s="393" t="s">
        <v>32765</v>
      </c>
      <c r="C1661" s="393" t="s">
        <v>6396</v>
      </c>
      <c r="D1661" s="256" t="s">
        <v>41651</v>
      </c>
    </row>
    <row r="1662" spans="1:4">
      <c r="A1662" s="393">
        <v>42692</v>
      </c>
      <c r="B1662" s="393" t="s">
        <v>32766</v>
      </c>
      <c r="C1662" s="393" t="s">
        <v>6396</v>
      </c>
      <c r="D1662" s="256" t="s">
        <v>42571</v>
      </c>
    </row>
    <row r="1663" spans="1:4">
      <c r="A1663" s="393">
        <v>42693</v>
      </c>
      <c r="B1663" s="393" t="s">
        <v>32767</v>
      </c>
      <c r="C1663" s="393" t="s">
        <v>6396</v>
      </c>
      <c r="D1663" s="256" t="s">
        <v>42572</v>
      </c>
    </row>
    <row r="1664" spans="1:4">
      <c r="A1664" s="393">
        <v>42695</v>
      </c>
      <c r="B1664" s="393" t="s">
        <v>32768</v>
      </c>
      <c r="C1664" s="393" t="s">
        <v>6396</v>
      </c>
      <c r="D1664" s="256" t="s">
        <v>42573</v>
      </c>
    </row>
    <row r="1665" spans="1:4">
      <c r="A1665" s="393">
        <v>42694</v>
      </c>
      <c r="B1665" s="393" t="s">
        <v>32769</v>
      </c>
      <c r="C1665" s="393" t="s">
        <v>6396</v>
      </c>
      <c r="D1665" s="256" t="s">
        <v>42574</v>
      </c>
    </row>
    <row r="1666" spans="1:4">
      <c r="A1666" s="393">
        <v>20097</v>
      </c>
      <c r="B1666" s="393" t="s">
        <v>32770</v>
      </c>
      <c r="C1666" s="393" t="s">
        <v>6396</v>
      </c>
      <c r="D1666" s="256" t="s">
        <v>42575</v>
      </c>
    </row>
    <row r="1667" spans="1:4">
      <c r="A1667" s="393">
        <v>20098</v>
      </c>
      <c r="B1667" s="393" t="s">
        <v>32771</v>
      </c>
      <c r="C1667" s="393" t="s">
        <v>6396</v>
      </c>
      <c r="D1667" s="256" t="s">
        <v>42576</v>
      </c>
    </row>
    <row r="1668" spans="1:4">
      <c r="A1668" s="393">
        <v>20096</v>
      </c>
      <c r="B1668" s="393" t="s">
        <v>32772</v>
      </c>
      <c r="C1668" s="393" t="s">
        <v>6396</v>
      </c>
      <c r="D1668" s="256" t="s">
        <v>42577</v>
      </c>
    </row>
    <row r="1669" spans="1:4">
      <c r="A1669" s="393">
        <v>1964</v>
      </c>
      <c r="B1669" s="393" t="s">
        <v>32773</v>
      </c>
      <c r="C1669" s="393" t="s">
        <v>6396</v>
      </c>
      <c r="D1669" s="256" t="s">
        <v>42578</v>
      </c>
    </row>
    <row r="1670" spans="1:4">
      <c r="A1670" s="393">
        <v>1880</v>
      </c>
      <c r="B1670" s="393" t="s">
        <v>32774</v>
      </c>
      <c r="C1670" s="393" t="s">
        <v>6396</v>
      </c>
      <c r="D1670" s="256" t="s">
        <v>41953</v>
      </c>
    </row>
    <row r="1671" spans="1:4">
      <c r="A1671" s="393">
        <v>39274</v>
      </c>
      <c r="B1671" s="393" t="s">
        <v>32775</v>
      </c>
      <c r="C1671" s="393" t="s">
        <v>6396</v>
      </c>
      <c r="D1671" s="256" t="s">
        <v>42579</v>
      </c>
    </row>
    <row r="1672" spans="1:4">
      <c r="A1672" s="393">
        <v>2628</v>
      </c>
      <c r="B1672" s="393" t="s">
        <v>32776</v>
      </c>
      <c r="C1672" s="393" t="s">
        <v>6396</v>
      </c>
      <c r="D1672" s="256" t="s">
        <v>47329</v>
      </c>
    </row>
    <row r="1673" spans="1:4">
      <c r="A1673" s="393">
        <v>2622</v>
      </c>
      <c r="B1673" s="393" t="s">
        <v>32777</v>
      </c>
      <c r="C1673" s="393" t="s">
        <v>6396</v>
      </c>
      <c r="D1673" s="256" t="s">
        <v>41863</v>
      </c>
    </row>
    <row r="1674" spans="1:4">
      <c r="A1674" s="393">
        <v>2623</v>
      </c>
      <c r="B1674" s="393" t="s">
        <v>32778</v>
      </c>
      <c r="C1674" s="393" t="s">
        <v>6396</v>
      </c>
      <c r="D1674" s="256" t="s">
        <v>41336</v>
      </c>
    </row>
    <row r="1675" spans="1:4">
      <c r="A1675" s="393">
        <v>2624</v>
      </c>
      <c r="B1675" s="393" t="s">
        <v>32779</v>
      </c>
      <c r="C1675" s="393" t="s">
        <v>6396</v>
      </c>
      <c r="D1675" s="256" t="s">
        <v>47330</v>
      </c>
    </row>
    <row r="1676" spans="1:4">
      <c r="A1676" s="393">
        <v>2625</v>
      </c>
      <c r="B1676" s="393" t="s">
        <v>32780</v>
      </c>
      <c r="C1676" s="393" t="s">
        <v>6396</v>
      </c>
      <c r="D1676" s="256" t="s">
        <v>40442</v>
      </c>
    </row>
    <row r="1677" spans="1:4">
      <c r="A1677" s="393">
        <v>2626</v>
      </c>
      <c r="B1677" s="393" t="s">
        <v>32781</v>
      </c>
      <c r="C1677" s="393" t="s">
        <v>6396</v>
      </c>
      <c r="D1677" s="256" t="s">
        <v>40056</v>
      </c>
    </row>
    <row r="1678" spans="1:4">
      <c r="A1678" s="393">
        <v>2630</v>
      </c>
      <c r="B1678" s="393" t="s">
        <v>32782</v>
      </c>
      <c r="C1678" s="393" t="s">
        <v>6396</v>
      </c>
      <c r="D1678" s="256" t="s">
        <v>43198</v>
      </c>
    </row>
    <row r="1679" spans="1:4">
      <c r="A1679" s="393">
        <v>2627</v>
      </c>
      <c r="B1679" s="393" t="s">
        <v>32783</v>
      </c>
      <c r="C1679" s="393" t="s">
        <v>6396</v>
      </c>
      <c r="D1679" s="256" t="s">
        <v>47331</v>
      </c>
    </row>
    <row r="1680" spans="1:4">
      <c r="A1680" s="393">
        <v>2629</v>
      </c>
      <c r="B1680" s="393" t="s">
        <v>32784</v>
      </c>
      <c r="C1680" s="393" t="s">
        <v>6396</v>
      </c>
      <c r="D1680" s="256" t="s">
        <v>39442</v>
      </c>
    </row>
    <row r="1681" spans="1:4">
      <c r="A1681" s="393">
        <v>12033</v>
      </c>
      <c r="B1681" s="393" t="s">
        <v>32785</v>
      </c>
      <c r="C1681" s="393" t="s">
        <v>6396</v>
      </c>
      <c r="D1681" s="256" t="s">
        <v>40710</v>
      </c>
    </row>
    <row r="1682" spans="1:4">
      <c r="A1682" s="393">
        <v>40408</v>
      </c>
      <c r="B1682" s="393" t="s">
        <v>32786</v>
      </c>
      <c r="C1682" s="393" t="s">
        <v>6396</v>
      </c>
      <c r="D1682" s="256" t="s">
        <v>39669</v>
      </c>
    </row>
    <row r="1683" spans="1:4">
      <c r="A1683" s="393">
        <v>40409</v>
      </c>
      <c r="B1683" s="393" t="s">
        <v>32787</v>
      </c>
      <c r="C1683" s="393" t="s">
        <v>6396</v>
      </c>
      <c r="D1683" s="256" t="s">
        <v>42132</v>
      </c>
    </row>
    <row r="1684" spans="1:4">
      <c r="A1684" s="393">
        <v>39276</v>
      </c>
      <c r="B1684" s="393" t="s">
        <v>32788</v>
      </c>
      <c r="C1684" s="393" t="s">
        <v>6396</v>
      </c>
      <c r="D1684" s="256" t="s">
        <v>41525</v>
      </c>
    </row>
    <row r="1685" spans="1:4">
      <c r="A1685" s="393">
        <v>39277</v>
      </c>
      <c r="B1685" s="393" t="s">
        <v>32789</v>
      </c>
      <c r="C1685" s="393" t="s">
        <v>6396</v>
      </c>
      <c r="D1685" s="256" t="s">
        <v>42581</v>
      </c>
    </row>
    <row r="1686" spans="1:4">
      <c r="A1686" s="393">
        <v>12034</v>
      </c>
      <c r="B1686" s="393" t="s">
        <v>32790</v>
      </c>
      <c r="C1686" s="393" t="s">
        <v>6396</v>
      </c>
      <c r="D1686" s="256" t="s">
        <v>41634</v>
      </c>
    </row>
    <row r="1687" spans="1:4">
      <c r="A1687" s="393">
        <v>39879</v>
      </c>
      <c r="B1687" s="393" t="s">
        <v>32791</v>
      </c>
      <c r="C1687" s="393" t="s">
        <v>6396</v>
      </c>
      <c r="D1687" s="256" t="s">
        <v>39334</v>
      </c>
    </row>
    <row r="1688" spans="1:4">
      <c r="A1688" s="393">
        <v>39880</v>
      </c>
      <c r="B1688" s="393" t="s">
        <v>32792</v>
      </c>
      <c r="C1688" s="393" t="s">
        <v>6396</v>
      </c>
      <c r="D1688" s="256" t="s">
        <v>42582</v>
      </c>
    </row>
    <row r="1689" spans="1:4">
      <c r="A1689" s="393">
        <v>39881</v>
      </c>
      <c r="B1689" s="393" t="s">
        <v>32793</v>
      </c>
      <c r="C1689" s="393" t="s">
        <v>6396</v>
      </c>
      <c r="D1689" s="256" t="s">
        <v>42583</v>
      </c>
    </row>
    <row r="1690" spans="1:4">
      <c r="A1690" s="393">
        <v>39882</v>
      </c>
      <c r="B1690" s="393" t="s">
        <v>32794</v>
      </c>
      <c r="C1690" s="393" t="s">
        <v>6396</v>
      </c>
      <c r="D1690" s="256" t="s">
        <v>41520</v>
      </c>
    </row>
    <row r="1691" spans="1:4">
      <c r="A1691" s="393">
        <v>39883</v>
      </c>
      <c r="B1691" s="393" t="s">
        <v>32795</v>
      </c>
      <c r="C1691" s="393" t="s">
        <v>6396</v>
      </c>
      <c r="D1691" s="256" t="s">
        <v>42584</v>
      </c>
    </row>
    <row r="1692" spans="1:4">
      <c r="A1692" s="393">
        <v>39884</v>
      </c>
      <c r="B1692" s="393" t="s">
        <v>32796</v>
      </c>
      <c r="C1692" s="393" t="s">
        <v>6396</v>
      </c>
      <c r="D1692" s="256" t="s">
        <v>42585</v>
      </c>
    </row>
    <row r="1693" spans="1:4">
      <c r="A1693" s="393">
        <v>39885</v>
      </c>
      <c r="B1693" s="393" t="s">
        <v>32797</v>
      </c>
      <c r="C1693" s="393" t="s">
        <v>6396</v>
      </c>
      <c r="D1693" s="256" t="s">
        <v>42586</v>
      </c>
    </row>
    <row r="1694" spans="1:4">
      <c r="A1694" s="393">
        <v>1777</v>
      </c>
      <c r="B1694" s="393" t="s">
        <v>32798</v>
      </c>
      <c r="C1694" s="393" t="s">
        <v>6396</v>
      </c>
      <c r="D1694" s="256" t="s">
        <v>47332</v>
      </c>
    </row>
    <row r="1695" spans="1:4">
      <c r="A1695" s="393">
        <v>1819</v>
      </c>
      <c r="B1695" s="393" t="s">
        <v>32799</v>
      </c>
      <c r="C1695" s="393" t="s">
        <v>6396</v>
      </c>
      <c r="D1695" s="256" t="s">
        <v>42861</v>
      </c>
    </row>
    <row r="1696" spans="1:4">
      <c r="A1696" s="393">
        <v>1775</v>
      </c>
      <c r="B1696" s="393" t="s">
        <v>32800</v>
      </c>
      <c r="C1696" s="393" t="s">
        <v>6396</v>
      </c>
      <c r="D1696" s="256" t="s">
        <v>39960</v>
      </c>
    </row>
    <row r="1697" spans="1:4">
      <c r="A1697" s="393">
        <v>1776</v>
      </c>
      <c r="B1697" s="393" t="s">
        <v>32801</v>
      </c>
      <c r="C1697" s="393" t="s">
        <v>6396</v>
      </c>
      <c r="D1697" s="256" t="s">
        <v>44073</v>
      </c>
    </row>
    <row r="1698" spans="1:4">
      <c r="A1698" s="393">
        <v>1778</v>
      </c>
      <c r="B1698" s="393" t="s">
        <v>32802</v>
      </c>
      <c r="C1698" s="393" t="s">
        <v>6396</v>
      </c>
      <c r="D1698" s="256" t="s">
        <v>42869</v>
      </c>
    </row>
    <row r="1699" spans="1:4">
      <c r="A1699" s="393">
        <v>1818</v>
      </c>
      <c r="B1699" s="393" t="s">
        <v>32803</v>
      </c>
      <c r="C1699" s="393" t="s">
        <v>6396</v>
      </c>
      <c r="D1699" s="256" t="s">
        <v>47333</v>
      </c>
    </row>
    <row r="1700" spans="1:4">
      <c r="A1700" s="393">
        <v>1820</v>
      </c>
      <c r="B1700" s="393" t="s">
        <v>32804</v>
      </c>
      <c r="C1700" s="393" t="s">
        <v>6396</v>
      </c>
      <c r="D1700" s="256" t="s">
        <v>42168</v>
      </c>
    </row>
    <row r="1701" spans="1:4">
      <c r="A1701" s="393">
        <v>1779</v>
      </c>
      <c r="B1701" s="393" t="s">
        <v>32805</v>
      </c>
      <c r="C1701" s="393" t="s">
        <v>6396</v>
      </c>
      <c r="D1701" s="256" t="s">
        <v>40103</v>
      </c>
    </row>
    <row r="1702" spans="1:4">
      <c r="A1702" s="393">
        <v>1780</v>
      </c>
      <c r="B1702" s="393" t="s">
        <v>32806</v>
      </c>
      <c r="C1702" s="393" t="s">
        <v>6396</v>
      </c>
      <c r="D1702" s="256" t="s">
        <v>47334</v>
      </c>
    </row>
    <row r="1703" spans="1:4">
      <c r="A1703" s="393">
        <v>1783</v>
      </c>
      <c r="B1703" s="393" t="s">
        <v>32807</v>
      </c>
      <c r="C1703" s="393" t="s">
        <v>6396</v>
      </c>
      <c r="D1703" s="256" t="s">
        <v>46577</v>
      </c>
    </row>
    <row r="1704" spans="1:4">
      <c r="A1704" s="393">
        <v>1782</v>
      </c>
      <c r="B1704" s="393" t="s">
        <v>32808</v>
      </c>
      <c r="C1704" s="393" t="s">
        <v>6396</v>
      </c>
      <c r="D1704" s="256" t="s">
        <v>40273</v>
      </c>
    </row>
    <row r="1705" spans="1:4">
      <c r="A1705" s="393">
        <v>1817</v>
      </c>
      <c r="B1705" s="393" t="s">
        <v>32809</v>
      </c>
      <c r="C1705" s="393" t="s">
        <v>6396</v>
      </c>
      <c r="D1705" s="256" t="s">
        <v>42604</v>
      </c>
    </row>
    <row r="1706" spans="1:4">
      <c r="A1706" s="393">
        <v>1781</v>
      </c>
      <c r="B1706" s="393" t="s">
        <v>32810</v>
      </c>
      <c r="C1706" s="393" t="s">
        <v>6396</v>
      </c>
      <c r="D1706" s="256" t="s">
        <v>43975</v>
      </c>
    </row>
    <row r="1707" spans="1:4">
      <c r="A1707" s="393">
        <v>1784</v>
      </c>
      <c r="B1707" s="393" t="s">
        <v>32811</v>
      </c>
      <c r="C1707" s="393" t="s">
        <v>6396</v>
      </c>
      <c r="D1707" s="256" t="s">
        <v>47335</v>
      </c>
    </row>
    <row r="1708" spans="1:4">
      <c r="A1708" s="393">
        <v>1810</v>
      </c>
      <c r="B1708" s="393" t="s">
        <v>32812</v>
      </c>
      <c r="C1708" s="393" t="s">
        <v>6396</v>
      </c>
      <c r="D1708" s="256" t="s">
        <v>47336</v>
      </c>
    </row>
    <row r="1709" spans="1:4">
      <c r="A1709" s="393">
        <v>1811</v>
      </c>
      <c r="B1709" s="393" t="s">
        <v>32813</v>
      </c>
      <c r="C1709" s="393" t="s">
        <v>6396</v>
      </c>
      <c r="D1709" s="256" t="s">
        <v>39322</v>
      </c>
    </row>
    <row r="1710" spans="1:4">
      <c r="A1710" s="393">
        <v>1812</v>
      </c>
      <c r="B1710" s="393" t="s">
        <v>32814</v>
      </c>
      <c r="C1710" s="393" t="s">
        <v>6396</v>
      </c>
      <c r="D1710" s="256" t="s">
        <v>43638</v>
      </c>
    </row>
    <row r="1711" spans="1:4">
      <c r="A1711" s="393">
        <v>40386</v>
      </c>
      <c r="B1711" s="393" t="s">
        <v>32815</v>
      </c>
      <c r="C1711" s="393" t="s">
        <v>6396</v>
      </c>
      <c r="D1711" s="256" t="s">
        <v>47337</v>
      </c>
    </row>
    <row r="1712" spans="1:4">
      <c r="A1712" s="393">
        <v>40384</v>
      </c>
      <c r="B1712" s="393" t="s">
        <v>32816</v>
      </c>
      <c r="C1712" s="393" t="s">
        <v>6396</v>
      </c>
      <c r="D1712" s="256" t="s">
        <v>47338</v>
      </c>
    </row>
    <row r="1713" spans="1:4">
      <c r="A1713" s="393">
        <v>40379</v>
      </c>
      <c r="B1713" s="393" t="s">
        <v>32817</v>
      </c>
      <c r="C1713" s="393" t="s">
        <v>6396</v>
      </c>
      <c r="D1713" s="256" t="s">
        <v>40374</v>
      </c>
    </row>
    <row r="1714" spans="1:4">
      <c r="A1714" s="393">
        <v>40423</v>
      </c>
      <c r="B1714" s="393" t="s">
        <v>32818</v>
      </c>
      <c r="C1714" s="393" t="s">
        <v>6396</v>
      </c>
      <c r="D1714" s="256" t="s">
        <v>47339</v>
      </c>
    </row>
    <row r="1715" spans="1:4">
      <c r="A1715" s="393">
        <v>40389</v>
      </c>
      <c r="B1715" s="393" t="s">
        <v>32819</v>
      </c>
      <c r="C1715" s="393" t="s">
        <v>6396</v>
      </c>
      <c r="D1715" s="256" t="s">
        <v>47340</v>
      </c>
    </row>
    <row r="1716" spans="1:4">
      <c r="A1716" s="393">
        <v>40388</v>
      </c>
      <c r="B1716" s="393" t="s">
        <v>32820</v>
      </c>
      <c r="C1716" s="393" t="s">
        <v>6396</v>
      </c>
      <c r="D1716" s="256" t="s">
        <v>47341</v>
      </c>
    </row>
    <row r="1717" spans="1:4">
      <c r="A1717" s="393">
        <v>40381</v>
      </c>
      <c r="B1717" s="393" t="s">
        <v>32821</v>
      </c>
      <c r="C1717" s="393" t="s">
        <v>6396</v>
      </c>
      <c r="D1717" s="256" t="s">
        <v>42065</v>
      </c>
    </row>
    <row r="1718" spans="1:4">
      <c r="A1718" s="393">
        <v>40391</v>
      </c>
      <c r="B1718" s="393" t="s">
        <v>32822</v>
      </c>
      <c r="C1718" s="393" t="s">
        <v>6396</v>
      </c>
      <c r="D1718" s="256" t="s">
        <v>47342</v>
      </c>
    </row>
    <row r="1719" spans="1:4">
      <c r="A1719" s="393">
        <v>40414</v>
      </c>
      <c r="B1719" s="393" t="s">
        <v>32823</v>
      </c>
      <c r="C1719" s="393" t="s">
        <v>6396</v>
      </c>
      <c r="D1719" s="256" t="s">
        <v>42591</v>
      </c>
    </row>
    <row r="1720" spans="1:4">
      <c r="A1720" s="393">
        <v>40416</v>
      </c>
      <c r="B1720" s="393" t="s">
        <v>32824</v>
      </c>
      <c r="C1720" s="393" t="s">
        <v>6396</v>
      </c>
      <c r="D1720" s="256" t="s">
        <v>40233</v>
      </c>
    </row>
    <row r="1721" spans="1:4">
      <c r="A1721" s="393">
        <v>40418</v>
      </c>
      <c r="B1721" s="393" t="s">
        <v>32825</v>
      </c>
      <c r="C1721" s="393" t="s">
        <v>6396</v>
      </c>
      <c r="D1721" s="256" t="s">
        <v>42592</v>
      </c>
    </row>
    <row r="1722" spans="1:4">
      <c r="A1722" s="393">
        <v>2609</v>
      </c>
      <c r="B1722" s="393" t="s">
        <v>32826</v>
      </c>
      <c r="C1722" s="393" t="s">
        <v>6396</v>
      </c>
      <c r="D1722" s="256" t="s">
        <v>42203</v>
      </c>
    </row>
    <row r="1723" spans="1:4">
      <c r="A1723" s="393">
        <v>2634</v>
      </c>
      <c r="B1723" s="393" t="s">
        <v>32827</v>
      </c>
      <c r="C1723" s="393" t="s">
        <v>6396</v>
      </c>
      <c r="D1723" s="256" t="s">
        <v>42760</v>
      </c>
    </row>
    <row r="1724" spans="1:4">
      <c r="A1724" s="393">
        <v>2611</v>
      </c>
      <c r="B1724" s="393" t="s">
        <v>32828</v>
      </c>
      <c r="C1724" s="393" t="s">
        <v>6396</v>
      </c>
      <c r="D1724" s="256" t="s">
        <v>43047</v>
      </c>
    </row>
    <row r="1725" spans="1:4">
      <c r="A1725" s="393">
        <v>34359</v>
      </c>
      <c r="B1725" s="393" t="s">
        <v>32829</v>
      </c>
      <c r="C1725" s="393" t="s">
        <v>6396</v>
      </c>
      <c r="D1725" s="256" t="s">
        <v>40258</v>
      </c>
    </row>
    <row r="1726" spans="1:4">
      <c r="A1726" s="393">
        <v>1789</v>
      </c>
      <c r="B1726" s="393" t="s">
        <v>32830</v>
      </c>
      <c r="C1726" s="393" t="s">
        <v>6396</v>
      </c>
      <c r="D1726" s="256" t="s">
        <v>47343</v>
      </c>
    </row>
    <row r="1727" spans="1:4">
      <c r="A1727" s="393">
        <v>1788</v>
      </c>
      <c r="B1727" s="393" t="s">
        <v>32831</v>
      </c>
      <c r="C1727" s="393" t="s">
        <v>6396</v>
      </c>
      <c r="D1727" s="256" t="s">
        <v>40780</v>
      </c>
    </row>
    <row r="1728" spans="1:4">
      <c r="A1728" s="393">
        <v>1786</v>
      </c>
      <c r="B1728" s="393" t="s">
        <v>32832</v>
      </c>
      <c r="C1728" s="393" t="s">
        <v>6396</v>
      </c>
      <c r="D1728" s="256" t="s">
        <v>40768</v>
      </c>
    </row>
    <row r="1729" spans="1:4">
      <c r="A1729" s="393">
        <v>1787</v>
      </c>
      <c r="B1729" s="393" t="s">
        <v>32833</v>
      </c>
      <c r="C1729" s="393" t="s">
        <v>6396</v>
      </c>
      <c r="D1729" s="256" t="s">
        <v>42058</v>
      </c>
    </row>
    <row r="1730" spans="1:4">
      <c r="A1730" s="393">
        <v>1791</v>
      </c>
      <c r="B1730" s="393" t="s">
        <v>32834</v>
      </c>
      <c r="C1730" s="393" t="s">
        <v>6396</v>
      </c>
      <c r="D1730" s="256" t="s">
        <v>47344</v>
      </c>
    </row>
    <row r="1731" spans="1:4">
      <c r="A1731" s="393">
        <v>1790</v>
      </c>
      <c r="B1731" s="393" t="s">
        <v>32835</v>
      </c>
      <c r="C1731" s="393" t="s">
        <v>6396</v>
      </c>
      <c r="D1731" s="256" t="s">
        <v>47345</v>
      </c>
    </row>
    <row r="1732" spans="1:4">
      <c r="A1732" s="393">
        <v>1813</v>
      </c>
      <c r="B1732" s="393" t="s">
        <v>32836</v>
      </c>
      <c r="C1732" s="393" t="s">
        <v>6396</v>
      </c>
      <c r="D1732" s="256" t="s">
        <v>39867</v>
      </c>
    </row>
    <row r="1733" spans="1:4">
      <c r="A1733" s="393">
        <v>1792</v>
      </c>
      <c r="B1733" s="393" t="s">
        <v>32837</v>
      </c>
      <c r="C1733" s="393" t="s">
        <v>6396</v>
      </c>
      <c r="D1733" s="256" t="s">
        <v>47346</v>
      </c>
    </row>
    <row r="1734" spans="1:4">
      <c r="A1734" s="393">
        <v>1793</v>
      </c>
      <c r="B1734" s="393" t="s">
        <v>32838</v>
      </c>
      <c r="C1734" s="393" t="s">
        <v>6396</v>
      </c>
      <c r="D1734" s="256" t="s">
        <v>47347</v>
      </c>
    </row>
    <row r="1735" spans="1:4">
      <c r="A1735" s="393">
        <v>1809</v>
      </c>
      <c r="B1735" s="393" t="s">
        <v>32839</v>
      </c>
      <c r="C1735" s="393" t="s">
        <v>6396</v>
      </c>
      <c r="D1735" s="256" t="s">
        <v>39917</v>
      </c>
    </row>
    <row r="1736" spans="1:4">
      <c r="A1736" s="393">
        <v>1814</v>
      </c>
      <c r="B1736" s="393" t="s">
        <v>32840</v>
      </c>
      <c r="C1736" s="393" t="s">
        <v>6396</v>
      </c>
      <c r="D1736" s="256" t="s">
        <v>47348</v>
      </c>
    </row>
    <row r="1737" spans="1:4">
      <c r="A1737" s="393">
        <v>1803</v>
      </c>
      <c r="B1737" s="393" t="s">
        <v>32841</v>
      </c>
      <c r="C1737" s="393" t="s">
        <v>6396</v>
      </c>
      <c r="D1737" s="256" t="s">
        <v>41072</v>
      </c>
    </row>
    <row r="1738" spans="1:4">
      <c r="A1738" s="393">
        <v>1805</v>
      </c>
      <c r="B1738" s="393" t="s">
        <v>32842</v>
      </c>
      <c r="C1738" s="393" t="s">
        <v>6396</v>
      </c>
      <c r="D1738" s="256" t="s">
        <v>47349</v>
      </c>
    </row>
    <row r="1739" spans="1:4">
      <c r="A1739" s="393">
        <v>1821</v>
      </c>
      <c r="B1739" s="393" t="s">
        <v>32843</v>
      </c>
      <c r="C1739" s="393" t="s">
        <v>6396</v>
      </c>
      <c r="D1739" s="256" t="s">
        <v>47350</v>
      </c>
    </row>
    <row r="1740" spans="1:4">
      <c r="A1740" s="393">
        <v>1806</v>
      </c>
      <c r="B1740" s="393" t="s">
        <v>32844</v>
      </c>
      <c r="C1740" s="393" t="s">
        <v>6396</v>
      </c>
      <c r="D1740" s="256" t="s">
        <v>42522</v>
      </c>
    </row>
    <row r="1741" spans="1:4">
      <c r="A1741" s="393">
        <v>1804</v>
      </c>
      <c r="B1741" s="393" t="s">
        <v>32845</v>
      </c>
      <c r="C1741" s="393" t="s">
        <v>6396</v>
      </c>
      <c r="D1741" s="256" t="s">
        <v>41633</v>
      </c>
    </row>
    <row r="1742" spans="1:4">
      <c r="A1742" s="393">
        <v>1807</v>
      </c>
      <c r="B1742" s="393" t="s">
        <v>32846</v>
      </c>
      <c r="C1742" s="393" t="s">
        <v>6396</v>
      </c>
      <c r="D1742" s="256" t="s">
        <v>47351</v>
      </c>
    </row>
    <row r="1743" spans="1:4">
      <c r="A1743" s="393">
        <v>1808</v>
      </c>
      <c r="B1743" s="393" t="s">
        <v>32847</v>
      </c>
      <c r="C1743" s="393" t="s">
        <v>6396</v>
      </c>
      <c r="D1743" s="256" t="s">
        <v>47352</v>
      </c>
    </row>
    <row r="1744" spans="1:4">
      <c r="A1744" s="393">
        <v>1797</v>
      </c>
      <c r="B1744" s="393" t="s">
        <v>32848</v>
      </c>
      <c r="C1744" s="393" t="s">
        <v>6396</v>
      </c>
      <c r="D1744" s="256" t="s">
        <v>47353</v>
      </c>
    </row>
    <row r="1745" spans="1:4">
      <c r="A1745" s="393">
        <v>1796</v>
      </c>
      <c r="B1745" s="393" t="s">
        <v>32849</v>
      </c>
      <c r="C1745" s="393" t="s">
        <v>6396</v>
      </c>
      <c r="D1745" s="256" t="s">
        <v>47354</v>
      </c>
    </row>
    <row r="1746" spans="1:4">
      <c r="A1746" s="393">
        <v>1794</v>
      </c>
      <c r="B1746" s="393" t="s">
        <v>32850</v>
      </c>
      <c r="C1746" s="393" t="s">
        <v>6396</v>
      </c>
      <c r="D1746" s="256" t="s">
        <v>40308</v>
      </c>
    </row>
    <row r="1747" spans="1:4">
      <c r="A1747" s="393">
        <v>1816</v>
      </c>
      <c r="B1747" s="393" t="s">
        <v>32851</v>
      </c>
      <c r="C1747" s="393" t="s">
        <v>6396</v>
      </c>
      <c r="D1747" s="256" t="s">
        <v>39555</v>
      </c>
    </row>
    <row r="1748" spans="1:4">
      <c r="A1748" s="393">
        <v>1815</v>
      </c>
      <c r="B1748" s="393" t="s">
        <v>32852</v>
      </c>
      <c r="C1748" s="393" t="s">
        <v>6396</v>
      </c>
      <c r="D1748" s="256" t="s">
        <v>47355</v>
      </c>
    </row>
    <row r="1749" spans="1:4">
      <c r="A1749" s="393">
        <v>1798</v>
      </c>
      <c r="B1749" s="393" t="s">
        <v>32853</v>
      </c>
      <c r="C1749" s="393" t="s">
        <v>6396</v>
      </c>
      <c r="D1749" s="256" t="s">
        <v>45868</v>
      </c>
    </row>
    <row r="1750" spans="1:4">
      <c r="A1750" s="393">
        <v>1795</v>
      </c>
      <c r="B1750" s="393" t="s">
        <v>32854</v>
      </c>
      <c r="C1750" s="393" t="s">
        <v>6396</v>
      </c>
      <c r="D1750" s="256" t="s">
        <v>40069</v>
      </c>
    </row>
    <row r="1751" spans="1:4">
      <c r="A1751" s="393">
        <v>1799</v>
      </c>
      <c r="B1751" s="393" t="s">
        <v>32855</v>
      </c>
      <c r="C1751" s="393" t="s">
        <v>6396</v>
      </c>
      <c r="D1751" s="256" t="s">
        <v>47356</v>
      </c>
    </row>
    <row r="1752" spans="1:4">
      <c r="A1752" s="393">
        <v>1800</v>
      </c>
      <c r="B1752" s="393" t="s">
        <v>32856</v>
      </c>
      <c r="C1752" s="393" t="s">
        <v>6396</v>
      </c>
      <c r="D1752" s="256" t="s">
        <v>47357</v>
      </c>
    </row>
    <row r="1753" spans="1:4">
      <c r="A1753" s="393">
        <v>1802</v>
      </c>
      <c r="B1753" s="393" t="s">
        <v>32857</v>
      </c>
      <c r="C1753" s="393" t="s">
        <v>6396</v>
      </c>
      <c r="D1753" s="256" t="s">
        <v>47358</v>
      </c>
    </row>
    <row r="1754" spans="1:4">
      <c r="A1754" s="393">
        <v>40385</v>
      </c>
      <c r="B1754" s="393" t="s">
        <v>32858</v>
      </c>
      <c r="C1754" s="393" t="s">
        <v>6396</v>
      </c>
      <c r="D1754" s="256" t="s">
        <v>47337</v>
      </c>
    </row>
    <row r="1755" spans="1:4">
      <c r="A1755" s="393">
        <v>40383</v>
      </c>
      <c r="B1755" s="393" t="s">
        <v>32859</v>
      </c>
      <c r="C1755" s="393" t="s">
        <v>6396</v>
      </c>
      <c r="D1755" s="256" t="s">
        <v>47338</v>
      </c>
    </row>
    <row r="1756" spans="1:4">
      <c r="A1756" s="393">
        <v>40378</v>
      </c>
      <c r="B1756" s="393" t="s">
        <v>32860</v>
      </c>
      <c r="C1756" s="393" t="s">
        <v>6396</v>
      </c>
      <c r="D1756" s="256" t="s">
        <v>40374</v>
      </c>
    </row>
    <row r="1757" spans="1:4">
      <c r="A1757" s="393">
        <v>40382</v>
      </c>
      <c r="B1757" s="393" t="s">
        <v>32861</v>
      </c>
      <c r="C1757" s="393" t="s">
        <v>6396</v>
      </c>
      <c r="D1757" s="256" t="s">
        <v>47339</v>
      </c>
    </row>
    <row r="1758" spans="1:4">
      <c r="A1758" s="393">
        <v>40422</v>
      </c>
      <c r="B1758" s="393" t="s">
        <v>32862</v>
      </c>
      <c r="C1758" s="393" t="s">
        <v>6396</v>
      </c>
      <c r="D1758" s="256" t="s">
        <v>47359</v>
      </c>
    </row>
    <row r="1759" spans="1:4">
      <c r="A1759" s="393">
        <v>40387</v>
      </c>
      <c r="B1759" s="393" t="s">
        <v>32863</v>
      </c>
      <c r="C1759" s="393" t="s">
        <v>6396</v>
      </c>
      <c r="D1759" s="256" t="s">
        <v>44893</v>
      </c>
    </row>
    <row r="1760" spans="1:4">
      <c r="A1760" s="393">
        <v>40380</v>
      </c>
      <c r="B1760" s="393" t="s">
        <v>32864</v>
      </c>
      <c r="C1760" s="393" t="s">
        <v>6396</v>
      </c>
      <c r="D1760" s="256" t="s">
        <v>42065</v>
      </c>
    </row>
    <row r="1761" spans="1:4">
      <c r="A1761" s="393">
        <v>40390</v>
      </c>
      <c r="B1761" s="393" t="s">
        <v>32865</v>
      </c>
      <c r="C1761" s="393" t="s">
        <v>6396</v>
      </c>
      <c r="D1761" s="256" t="s">
        <v>47360</v>
      </c>
    </row>
    <row r="1762" spans="1:4">
      <c r="A1762" s="393">
        <v>40413</v>
      </c>
      <c r="B1762" s="393" t="s">
        <v>32866</v>
      </c>
      <c r="C1762" s="393" t="s">
        <v>6396</v>
      </c>
      <c r="D1762" s="256" t="s">
        <v>40425</v>
      </c>
    </row>
    <row r="1763" spans="1:4">
      <c r="A1763" s="393">
        <v>40415</v>
      </c>
      <c r="B1763" s="393" t="s">
        <v>32867</v>
      </c>
      <c r="C1763" s="393" t="s">
        <v>6396</v>
      </c>
      <c r="D1763" s="256" t="s">
        <v>42599</v>
      </c>
    </row>
    <row r="1764" spans="1:4">
      <c r="A1764" s="393">
        <v>40417</v>
      </c>
      <c r="B1764" s="393" t="s">
        <v>32868</v>
      </c>
      <c r="C1764" s="393" t="s">
        <v>6396</v>
      </c>
      <c r="D1764" s="256" t="s">
        <v>40823</v>
      </c>
    </row>
    <row r="1765" spans="1:4">
      <c r="A1765" s="393">
        <v>39271</v>
      </c>
      <c r="B1765" s="393" t="s">
        <v>32869</v>
      </c>
      <c r="C1765" s="393" t="s">
        <v>6396</v>
      </c>
      <c r="D1765" s="256" t="s">
        <v>42600</v>
      </c>
    </row>
    <row r="1766" spans="1:4">
      <c r="A1766" s="393">
        <v>39273</v>
      </c>
      <c r="B1766" s="393" t="s">
        <v>32870</v>
      </c>
      <c r="C1766" s="393" t="s">
        <v>6396</v>
      </c>
      <c r="D1766" s="256" t="s">
        <v>42601</v>
      </c>
    </row>
    <row r="1767" spans="1:4">
      <c r="A1767" s="393">
        <v>39272</v>
      </c>
      <c r="B1767" s="393" t="s">
        <v>32871</v>
      </c>
      <c r="C1767" s="393" t="s">
        <v>6396</v>
      </c>
      <c r="D1767" s="256" t="s">
        <v>41942</v>
      </c>
    </row>
    <row r="1768" spans="1:4">
      <c r="A1768" s="393">
        <v>1875</v>
      </c>
      <c r="B1768" s="393" t="s">
        <v>32872</v>
      </c>
      <c r="C1768" s="393" t="s">
        <v>6396</v>
      </c>
      <c r="D1768" s="256" t="s">
        <v>39518</v>
      </c>
    </row>
    <row r="1769" spans="1:4">
      <c r="A1769" s="393">
        <v>1874</v>
      </c>
      <c r="B1769" s="393" t="s">
        <v>32873</v>
      </c>
      <c r="C1769" s="393" t="s">
        <v>6396</v>
      </c>
      <c r="D1769" s="256" t="s">
        <v>40249</v>
      </c>
    </row>
    <row r="1770" spans="1:4">
      <c r="A1770" s="393">
        <v>1870</v>
      </c>
      <c r="B1770" s="393" t="s">
        <v>32874</v>
      </c>
      <c r="C1770" s="393" t="s">
        <v>6396</v>
      </c>
      <c r="D1770" s="256" t="s">
        <v>42028</v>
      </c>
    </row>
    <row r="1771" spans="1:4">
      <c r="A1771" s="393">
        <v>1884</v>
      </c>
      <c r="B1771" s="393" t="s">
        <v>32875</v>
      </c>
      <c r="C1771" s="393" t="s">
        <v>6396</v>
      </c>
      <c r="D1771" s="256" t="s">
        <v>42602</v>
      </c>
    </row>
    <row r="1772" spans="1:4">
      <c r="A1772" s="393">
        <v>1887</v>
      </c>
      <c r="B1772" s="393" t="s">
        <v>32876</v>
      </c>
      <c r="C1772" s="393" t="s">
        <v>6396</v>
      </c>
      <c r="D1772" s="256" t="s">
        <v>42603</v>
      </c>
    </row>
    <row r="1773" spans="1:4">
      <c r="A1773" s="393">
        <v>1876</v>
      </c>
      <c r="B1773" s="393" t="s">
        <v>32877</v>
      </c>
      <c r="C1773" s="393" t="s">
        <v>6396</v>
      </c>
      <c r="D1773" s="256" t="s">
        <v>42604</v>
      </c>
    </row>
    <row r="1774" spans="1:4">
      <c r="A1774" s="393">
        <v>1879</v>
      </c>
      <c r="B1774" s="393" t="s">
        <v>32878</v>
      </c>
      <c r="C1774" s="393" t="s">
        <v>6396</v>
      </c>
      <c r="D1774" s="256" t="s">
        <v>39636</v>
      </c>
    </row>
    <row r="1775" spans="1:4">
      <c r="A1775" s="393">
        <v>1877</v>
      </c>
      <c r="B1775" s="393" t="s">
        <v>32879</v>
      </c>
      <c r="C1775" s="393" t="s">
        <v>6396</v>
      </c>
      <c r="D1775" s="256" t="s">
        <v>41056</v>
      </c>
    </row>
    <row r="1776" spans="1:4">
      <c r="A1776" s="393">
        <v>1878</v>
      </c>
      <c r="B1776" s="393" t="s">
        <v>32880</v>
      </c>
      <c r="C1776" s="393" t="s">
        <v>6396</v>
      </c>
      <c r="D1776" s="256" t="s">
        <v>42605</v>
      </c>
    </row>
    <row r="1777" spans="1:4">
      <c r="A1777" s="393">
        <v>2621</v>
      </c>
      <c r="B1777" s="393" t="s">
        <v>32881</v>
      </c>
      <c r="C1777" s="393" t="s">
        <v>6396</v>
      </c>
      <c r="D1777" s="256" t="s">
        <v>47361</v>
      </c>
    </row>
    <row r="1778" spans="1:4">
      <c r="A1778" s="393">
        <v>2616</v>
      </c>
      <c r="B1778" s="393" t="s">
        <v>32882</v>
      </c>
      <c r="C1778" s="393" t="s">
        <v>6396</v>
      </c>
      <c r="D1778" s="256" t="s">
        <v>40249</v>
      </c>
    </row>
    <row r="1779" spans="1:4">
      <c r="A1779" s="393">
        <v>2633</v>
      </c>
      <c r="B1779" s="393" t="s">
        <v>32883</v>
      </c>
      <c r="C1779" s="393" t="s">
        <v>6396</v>
      </c>
      <c r="D1779" s="256" t="s">
        <v>39710</v>
      </c>
    </row>
    <row r="1780" spans="1:4">
      <c r="A1780" s="393">
        <v>2617</v>
      </c>
      <c r="B1780" s="393" t="s">
        <v>32884</v>
      </c>
      <c r="C1780" s="393" t="s">
        <v>6396</v>
      </c>
      <c r="D1780" s="256" t="s">
        <v>40871</v>
      </c>
    </row>
    <row r="1781" spans="1:4">
      <c r="A1781" s="393">
        <v>2618</v>
      </c>
      <c r="B1781" s="393" t="s">
        <v>32885</v>
      </c>
      <c r="C1781" s="393" t="s">
        <v>6396</v>
      </c>
      <c r="D1781" s="256" t="s">
        <v>40970</v>
      </c>
    </row>
    <row r="1782" spans="1:4">
      <c r="A1782" s="393">
        <v>2632</v>
      </c>
      <c r="B1782" s="393" t="s">
        <v>32886</v>
      </c>
      <c r="C1782" s="393" t="s">
        <v>6396</v>
      </c>
      <c r="D1782" s="256" t="s">
        <v>46939</v>
      </c>
    </row>
    <row r="1783" spans="1:4">
      <c r="A1783" s="393">
        <v>2631</v>
      </c>
      <c r="B1783" s="393" t="s">
        <v>32887</v>
      </c>
      <c r="C1783" s="393" t="s">
        <v>6396</v>
      </c>
      <c r="D1783" s="256" t="s">
        <v>47362</v>
      </c>
    </row>
    <row r="1784" spans="1:4">
      <c r="A1784" s="393">
        <v>2619</v>
      </c>
      <c r="B1784" s="393" t="s">
        <v>32888</v>
      </c>
      <c r="C1784" s="393" t="s">
        <v>6396</v>
      </c>
      <c r="D1784" s="256" t="s">
        <v>45955</v>
      </c>
    </row>
    <row r="1785" spans="1:4">
      <c r="A1785" s="393">
        <v>2620</v>
      </c>
      <c r="B1785" s="393" t="s">
        <v>32889</v>
      </c>
      <c r="C1785" s="393" t="s">
        <v>6396</v>
      </c>
      <c r="D1785" s="256" t="s">
        <v>45429</v>
      </c>
    </row>
    <row r="1786" spans="1:4">
      <c r="A1786" s="393">
        <v>44472</v>
      </c>
      <c r="B1786" s="393" t="s">
        <v>32890</v>
      </c>
      <c r="C1786" s="393" t="s">
        <v>6396</v>
      </c>
      <c r="D1786" s="256" t="s">
        <v>44109</v>
      </c>
    </row>
    <row r="1787" spans="1:4">
      <c r="A1787" s="393">
        <v>38369</v>
      </c>
      <c r="B1787" s="393" t="s">
        <v>32891</v>
      </c>
      <c r="C1787" s="393" t="s">
        <v>6396</v>
      </c>
      <c r="D1787" s="256" t="s">
        <v>41472</v>
      </c>
    </row>
    <row r="1788" spans="1:4">
      <c r="A1788" s="393">
        <v>38370</v>
      </c>
      <c r="B1788" s="393" t="s">
        <v>32892</v>
      </c>
      <c r="C1788" s="393" t="s">
        <v>6396</v>
      </c>
      <c r="D1788" s="256" t="s">
        <v>41472</v>
      </c>
    </row>
    <row r="1789" spans="1:4">
      <c r="A1789" s="393">
        <v>38372</v>
      </c>
      <c r="B1789" s="393" t="s">
        <v>32893</v>
      </c>
      <c r="C1789" s="393" t="s">
        <v>6396</v>
      </c>
      <c r="D1789" s="256" t="s">
        <v>40280</v>
      </c>
    </row>
    <row r="1790" spans="1:4">
      <c r="A1790" s="393">
        <v>2357</v>
      </c>
      <c r="B1790" s="393" t="s">
        <v>6419</v>
      </c>
      <c r="C1790" s="393" t="s">
        <v>6397</v>
      </c>
      <c r="D1790" s="256" t="s">
        <v>41321</v>
      </c>
    </row>
    <row r="1791" spans="1:4">
      <c r="A1791" s="393">
        <v>40806</v>
      </c>
      <c r="B1791" s="393" t="s">
        <v>32894</v>
      </c>
      <c r="C1791" s="393" t="s">
        <v>6406</v>
      </c>
      <c r="D1791" s="256" t="s">
        <v>47363</v>
      </c>
    </row>
    <row r="1792" spans="1:4">
      <c r="A1792" s="393">
        <v>2355</v>
      </c>
      <c r="B1792" s="393" t="s">
        <v>32895</v>
      </c>
      <c r="C1792" s="393" t="s">
        <v>6397</v>
      </c>
      <c r="D1792" s="256" t="s">
        <v>45907</v>
      </c>
    </row>
    <row r="1793" spans="1:4">
      <c r="A1793" s="393">
        <v>40805</v>
      </c>
      <c r="B1793" s="393" t="s">
        <v>32896</v>
      </c>
      <c r="C1793" s="393" t="s">
        <v>6406</v>
      </c>
      <c r="D1793" s="256" t="s">
        <v>47364</v>
      </c>
    </row>
    <row r="1794" spans="1:4">
      <c r="A1794" s="393">
        <v>2358</v>
      </c>
      <c r="B1794" s="393" t="s">
        <v>32897</v>
      </c>
      <c r="C1794" s="393" t="s">
        <v>6397</v>
      </c>
      <c r="D1794" s="256" t="s">
        <v>42343</v>
      </c>
    </row>
    <row r="1795" spans="1:4">
      <c r="A1795" s="393">
        <v>40807</v>
      </c>
      <c r="B1795" s="393" t="s">
        <v>32898</v>
      </c>
      <c r="C1795" s="393" t="s">
        <v>6406</v>
      </c>
      <c r="D1795" s="256" t="s">
        <v>47365</v>
      </c>
    </row>
    <row r="1796" spans="1:4">
      <c r="A1796" s="393">
        <v>2359</v>
      </c>
      <c r="B1796" s="393" t="s">
        <v>32899</v>
      </c>
      <c r="C1796" s="393" t="s">
        <v>6397</v>
      </c>
      <c r="D1796" s="256" t="s">
        <v>42999</v>
      </c>
    </row>
    <row r="1797" spans="1:4">
      <c r="A1797" s="393">
        <v>40808</v>
      </c>
      <c r="B1797" s="393" t="s">
        <v>32900</v>
      </c>
      <c r="C1797" s="393" t="s">
        <v>6406</v>
      </c>
      <c r="D1797" s="256" t="s">
        <v>47366</v>
      </c>
    </row>
    <row r="1798" spans="1:4">
      <c r="A1798" s="393">
        <v>44330</v>
      </c>
      <c r="B1798" s="393" t="s">
        <v>32901</v>
      </c>
      <c r="C1798" s="393" t="s">
        <v>6394</v>
      </c>
      <c r="D1798" s="256" t="s">
        <v>45058</v>
      </c>
    </row>
    <row r="1799" spans="1:4">
      <c r="A1799" s="393">
        <v>43144</v>
      </c>
      <c r="B1799" s="393" t="s">
        <v>32902</v>
      </c>
      <c r="C1799" s="393" t="s">
        <v>6398</v>
      </c>
      <c r="D1799" s="256" t="s">
        <v>42612</v>
      </c>
    </row>
    <row r="1800" spans="1:4">
      <c r="A1800" s="393">
        <v>39397</v>
      </c>
      <c r="B1800" s="393" t="s">
        <v>32903</v>
      </c>
      <c r="C1800" s="393" t="s">
        <v>6394</v>
      </c>
      <c r="D1800" s="256" t="s">
        <v>42613</v>
      </c>
    </row>
    <row r="1801" spans="1:4">
      <c r="A1801" s="393">
        <v>2692</v>
      </c>
      <c r="B1801" s="393" t="s">
        <v>32904</v>
      </c>
      <c r="C1801" s="393" t="s">
        <v>6394</v>
      </c>
      <c r="D1801" s="256" t="s">
        <v>41316</v>
      </c>
    </row>
    <row r="1802" spans="1:4">
      <c r="A1802" s="393">
        <v>44329</v>
      </c>
      <c r="B1802" s="393" t="s">
        <v>32905</v>
      </c>
      <c r="C1802" s="393" t="s">
        <v>6394</v>
      </c>
      <c r="D1802" s="256" t="s">
        <v>40730</v>
      </c>
    </row>
    <row r="1803" spans="1:4">
      <c r="A1803" s="393">
        <v>5318</v>
      </c>
      <c r="B1803" s="393" t="s">
        <v>32906</v>
      </c>
      <c r="C1803" s="393" t="s">
        <v>6394</v>
      </c>
      <c r="D1803" s="256" t="s">
        <v>41728</v>
      </c>
    </row>
    <row r="1804" spans="1:4">
      <c r="A1804" s="393">
        <v>5330</v>
      </c>
      <c r="B1804" s="393" t="s">
        <v>32907</v>
      </c>
      <c r="C1804" s="393" t="s">
        <v>6394</v>
      </c>
      <c r="D1804" s="256" t="s">
        <v>47367</v>
      </c>
    </row>
    <row r="1805" spans="1:4">
      <c r="A1805" s="393">
        <v>44532</v>
      </c>
      <c r="B1805" s="393" t="s">
        <v>32908</v>
      </c>
      <c r="C1805" s="393" t="s">
        <v>6396</v>
      </c>
      <c r="D1805" s="256" t="s">
        <v>47368</v>
      </c>
    </row>
    <row r="1806" spans="1:4">
      <c r="A1806" s="393">
        <v>44531</v>
      </c>
      <c r="B1806" s="393" t="s">
        <v>32909</v>
      </c>
      <c r="C1806" s="393" t="s">
        <v>6396</v>
      </c>
      <c r="D1806" s="256" t="s">
        <v>47369</v>
      </c>
    </row>
    <row r="1807" spans="1:4">
      <c r="A1807" s="393">
        <v>38140</v>
      </c>
      <c r="B1807" s="393" t="s">
        <v>32910</v>
      </c>
      <c r="C1807" s="393" t="s">
        <v>6396</v>
      </c>
      <c r="D1807" s="256" t="s">
        <v>39445</v>
      </c>
    </row>
    <row r="1808" spans="1:4">
      <c r="A1808" s="393">
        <v>13887</v>
      </c>
      <c r="B1808" s="393" t="s">
        <v>32911</v>
      </c>
      <c r="C1808" s="393" t="s">
        <v>6396</v>
      </c>
      <c r="D1808" s="256" t="s">
        <v>47370</v>
      </c>
    </row>
    <row r="1809" spans="1:4">
      <c r="A1809" s="393">
        <v>44495</v>
      </c>
      <c r="B1809" s="393" t="s">
        <v>32912</v>
      </c>
      <c r="C1809" s="393" t="s">
        <v>6396</v>
      </c>
      <c r="D1809" s="256" t="s">
        <v>47371</v>
      </c>
    </row>
    <row r="1810" spans="1:4">
      <c r="A1810" s="393">
        <v>44533</v>
      </c>
      <c r="B1810" s="393" t="s">
        <v>32913</v>
      </c>
      <c r="C1810" s="393" t="s">
        <v>6396</v>
      </c>
      <c r="D1810" s="256" t="s">
        <v>47372</v>
      </c>
    </row>
    <row r="1811" spans="1:4">
      <c r="A1811" s="393">
        <v>44534</v>
      </c>
      <c r="B1811" s="393" t="s">
        <v>32914</v>
      </c>
      <c r="C1811" s="393" t="s">
        <v>6396</v>
      </c>
      <c r="D1811" s="256" t="s">
        <v>44108</v>
      </c>
    </row>
    <row r="1812" spans="1:4">
      <c r="A1812" s="393">
        <v>34544</v>
      </c>
      <c r="B1812" s="393" t="s">
        <v>32915</v>
      </c>
      <c r="C1812" s="393" t="s">
        <v>6396</v>
      </c>
      <c r="D1812" s="256" t="s">
        <v>47373</v>
      </c>
    </row>
    <row r="1813" spans="1:4">
      <c r="A1813" s="393">
        <v>34729</v>
      </c>
      <c r="B1813" s="393" t="s">
        <v>32916</v>
      </c>
      <c r="C1813" s="393" t="s">
        <v>6396</v>
      </c>
      <c r="D1813" s="256" t="s">
        <v>47374</v>
      </c>
    </row>
    <row r="1814" spans="1:4">
      <c r="A1814" s="393">
        <v>34734</v>
      </c>
      <c r="B1814" s="393" t="s">
        <v>32917</v>
      </c>
      <c r="C1814" s="393" t="s">
        <v>6396</v>
      </c>
      <c r="D1814" s="256" t="s">
        <v>47375</v>
      </c>
    </row>
    <row r="1815" spans="1:4">
      <c r="A1815" s="393">
        <v>34738</v>
      </c>
      <c r="B1815" s="393" t="s">
        <v>32918</v>
      </c>
      <c r="C1815" s="393" t="s">
        <v>6396</v>
      </c>
      <c r="D1815" s="256" t="s">
        <v>47376</v>
      </c>
    </row>
    <row r="1816" spans="1:4">
      <c r="A1816" s="393">
        <v>2391</v>
      </c>
      <c r="B1816" s="393" t="s">
        <v>32919</v>
      </c>
      <c r="C1816" s="393" t="s">
        <v>6396</v>
      </c>
      <c r="D1816" s="256" t="s">
        <v>47377</v>
      </c>
    </row>
    <row r="1817" spans="1:4">
      <c r="A1817" s="393">
        <v>2374</v>
      </c>
      <c r="B1817" s="393" t="s">
        <v>32920</v>
      </c>
      <c r="C1817" s="393" t="s">
        <v>6396</v>
      </c>
      <c r="D1817" s="256" t="s">
        <v>47378</v>
      </c>
    </row>
    <row r="1818" spans="1:4">
      <c r="A1818" s="393">
        <v>2377</v>
      </c>
      <c r="B1818" s="393" t="s">
        <v>32921</v>
      </c>
      <c r="C1818" s="393" t="s">
        <v>6396</v>
      </c>
      <c r="D1818" s="256" t="s">
        <v>47379</v>
      </c>
    </row>
    <row r="1819" spans="1:4">
      <c r="A1819" s="393">
        <v>2393</v>
      </c>
      <c r="B1819" s="393" t="s">
        <v>32922</v>
      </c>
      <c r="C1819" s="393" t="s">
        <v>6396</v>
      </c>
      <c r="D1819" s="256" t="s">
        <v>47380</v>
      </c>
    </row>
    <row r="1820" spans="1:4">
      <c r="A1820" s="393">
        <v>34705</v>
      </c>
      <c r="B1820" s="393" t="s">
        <v>32923</v>
      </c>
      <c r="C1820" s="393" t="s">
        <v>6396</v>
      </c>
      <c r="D1820" s="256" t="s">
        <v>47381</v>
      </c>
    </row>
    <row r="1821" spans="1:4">
      <c r="A1821" s="393">
        <v>34707</v>
      </c>
      <c r="B1821" s="393" t="s">
        <v>32924</v>
      </c>
      <c r="C1821" s="393" t="s">
        <v>6396</v>
      </c>
      <c r="D1821" s="256" t="s">
        <v>47382</v>
      </c>
    </row>
    <row r="1822" spans="1:4">
      <c r="A1822" s="393">
        <v>2378</v>
      </c>
      <c r="B1822" s="393" t="s">
        <v>32925</v>
      </c>
      <c r="C1822" s="393" t="s">
        <v>6396</v>
      </c>
      <c r="D1822" s="256" t="s">
        <v>47383</v>
      </c>
    </row>
    <row r="1823" spans="1:4">
      <c r="A1823" s="393">
        <v>2379</v>
      </c>
      <c r="B1823" s="393" t="s">
        <v>32926</v>
      </c>
      <c r="C1823" s="393" t="s">
        <v>6396</v>
      </c>
      <c r="D1823" s="256" t="s">
        <v>47383</v>
      </c>
    </row>
    <row r="1824" spans="1:4">
      <c r="A1824" s="393">
        <v>2376</v>
      </c>
      <c r="B1824" s="393" t="s">
        <v>32927</v>
      </c>
      <c r="C1824" s="393" t="s">
        <v>6396</v>
      </c>
      <c r="D1824" s="256" t="s">
        <v>47384</v>
      </c>
    </row>
    <row r="1825" spans="1:4">
      <c r="A1825" s="393">
        <v>2394</v>
      </c>
      <c r="B1825" s="393" t="s">
        <v>32928</v>
      </c>
      <c r="C1825" s="393" t="s">
        <v>6396</v>
      </c>
      <c r="D1825" s="256" t="s">
        <v>47385</v>
      </c>
    </row>
    <row r="1826" spans="1:4">
      <c r="A1826" s="393">
        <v>34686</v>
      </c>
      <c r="B1826" s="393" t="s">
        <v>32929</v>
      </c>
      <c r="C1826" s="393" t="s">
        <v>6396</v>
      </c>
      <c r="D1826" s="256" t="s">
        <v>39954</v>
      </c>
    </row>
    <row r="1827" spans="1:4">
      <c r="A1827" s="393">
        <v>34616</v>
      </c>
      <c r="B1827" s="393" t="s">
        <v>32930</v>
      </c>
      <c r="C1827" s="393" t="s">
        <v>6396</v>
      </c>
      <c r="D1827" s="256" t="s">
        <v>47386</v>
      </c>
    </row>
    <row r="1828" spans="1:4">
      <c r="A1828" s="393">
        <v>34623</v>
      </c>
      <c r="B1828" s="393" t="s">
        <v>32931</v>
      </c>
      <c r="C1828" s="393" t="s">
        <v>6396</v>
      </c>
      <c r="D1828" s="256" t="s">
        <v>47387</v>
      </c>
    </row>
    <row r="1829" spans="1:4">
      <c r="A1829" s="393">
        <v>34628</v>
      </c>
      <c r="B1829" s="393" t="s">
        <v>32932</v>
      </c>
      <c r="C1829" s="393" t="s">
        <v>6396</v>
      </c>
      <c r="D1829" s="256" t="s">
        <v>47388</v>
      </c>
    </row>
    <row r="1830" spans="1:4">
      <c r="A1830" s="393">
        <v>34653</v>
      </c>
      <c r="B1830" s="393" t="s">
        <v>32933</v>
      </c>
      <c r="C1830" s="393" t="s">
        <v>6396</v>
      </c>
      <c r="D1830" s="256" t="s">
        <v>40151</v>
      </c>
    </row>
    <row r="1831" spans="1:4">
      <c r="A1831" s="393">
        <v>34688</v>
      </c>
      <c r="B1831" s="393" t="s">
        <v>32934</v>
      </c>
      <c r="C1831" s="393" t="s">
        <v>6396</v>
      </c>
      <c r="D1831" s="256" t="s">
        <v>41644</v>
      </c>
    </row>
    <row r="1832" spans="1:4">
      <c r="A1832" s="393">
        <v>34709</v>
      </c>
      <c r="B1832" s="393" t="s">
        <v>32935</v>
      </c>
      <c r="C1832" s="393" t="s">
        <v>6396</v>
      </c>
      <c r="D1832" s="256" t="s">
        <v>45348</v>
      </c>
    </row>
    <row r="1833" spans="1:4">
      <c r="A1833" s="393">
        <v>34714</v>
      </c>
      <c r="B1833" s="393" t="s">
        <v>32936</v>
      </c>
      <c r="C1833" s="393" t="s">
        <v>6396</v>
      </c>
      <c r="D1833" s="256" t="s">
        <v>41507</v>
      </c>
    </row>
    <row r="1834" spans="1:4">
      <c r="A1834" s="393">
        <v>2388</v>
      </c>
      <c r="B1834" s="393" t="s">
        <v>32937</v>
      </c>
      <c r="C1834" s="393" t="s">
        <v>6396</v>
      </c>
      <c r="D1834" s="256" t="s">
        <v>47389</v>
      </c>
    </row>
    <row r="1835" spans="1:4">
      <c r="A1835" s="393">
        <v>34606</v>
      </c>
      <c r="B1835" s="393" t="s">
        <v>32938</v>
      </c>
      <c r="C1835" s="393" t="s">
        <v>6396</v>
      </c>
      <c r="D1835" s="256" t="s">
        <v>40900</v>
      </c>
    </row>
    <row r="1836" spans="1:4">
      <c r="A1836" s="393">
        <v>34689</v>
      </c>
      <c r="B1836" s="393" t="s">
        <v>32939</v>
      </c>
      <c r="C1836" s="393" t="s">
        <v>6396</v>
      </c>
      <c r="D1836" s="256" t="s">
        <v>47390</v>
      </c>
    </row>
    <row r="1837" spans="1:4">
      <c r="A1837" s="393">
        <v>2370</v>
      </c>
      <c r="B1837" s="393" t="s">
        <v>32940</v>
      </c>
      <c r="C1837" s="393" t="s">
        <v>6396</v>
      </c>
      <c r="D1837" s="256" t="s">
        <v>42721</v>
      </c>
    </row>
    <row r="1838" spans="1:4">
      <c r="A1838" s="393">
        <v>2386</v>
      </c>
      <c r="B1838" s="393" t="s">
        <v>32941</v>
      </c>
      <c r="C1838" s="393" t="s">
        <v>6396</v>
      </c>
      <c r="D1838" s="256" t="s">
        <v>46969</v>
      </c>
    </row>
    <row r="1839" spans="1:4">
      <c r="A1839" s="393">
        <v>2392</v>
      </c>
      <c r="B1839" s="393" t="s">
        <v>32942</v>
      </c>
      <c r="C1839" s="393" t="s">
        <v>6396</v>
      </c>
      <c r="D1839" s="256" t="s">
        <v>39526</v>
      </c>
    </row>
    <row r="1840" spans="1:4">
      <c r="A1840" s="393">
        <v>2373</v>
      </c>
      <c r="B1840" s="393" t="s">
        <v>32943</v>
      </c>
      <c r="C1840" s="393" t="s">
        <v>6396</v>
      </c>
      <c r="D1840" s="256" t="s">
        <v>47391</v>
      </c>
    </row>
    <row r="1841" spans="1:4">
      <c r="A1841" s="393">
        <v>39465</v>
      </c>
      <c r="B1841" s="393" t="s">
        <v>32944</v>
      </c>
      <c r="C1841" s="393" t="s">
        <v>6396</v>
      </c>
      <c r="D1841" s="256" t="s">
        <v>39268</v>
      </c>
    </row>
    <row r="1842" spans="1:4">
      <c r="A1842" s="393">
        <v>39466</v>
      </c>
      <c r="B1842" s="393" t="s">
        <v>32945</v>
      </c>
      <c r="C1842" s="393" t="s">
        <v>6396</v>
      </c>
      <c r="D1842" s="256" t="s">
        <v>45151</v>
      </c>
    </row>
    <row r="1843" spans="1:4">
      <c r="A1843" s="393">
        <v>39467</v>
      </c>
      <c r="B1843" s="393" t="s">
        <v>32946</v>
      </c>
      <c r="C1843" s="393" t="s">
        <v>6396</v>
      </c>
      <c r="D1843" s="256" t="s">
        <v>47392</v>
      </c>
    </row>
    <row r="1844" spans="1:4">
      <c r="A1844" s="393">
        <v>39468</v>
      </c>
      <c r="B1844" s="393" t="s">
        <v>32947</v>
      </c>
      <c r="C1844" s="393" t="s">
        <v>6396</v>
      </c>
      <c r="D1844" s="256" t="s">
        <v>41024</v>
      </c>
    </row>
    <row r="1845" spans="1:4">
      <c r="A1845" s="393">
        <v>39469</v>
      </c>
      <c r="B1845" s="393" t="s">
        <v>32948</v>
      </c>
      <c r="C1845" s="393" t="s">
        <v>6396</v>
      </c>
      <c r="D1845" s="256" t="s">
        <v>47393</v>
      </c>
    </row>
    <row r="1846" spans="1:4">
      <c r="A1846" s="393">
        <v>39470</v>
      </c>
      <c r="B1846" s="393" t="s">
        <v>32949</v>
      </c>
      <c r="C1846" s="393" t="s">
        <v>6396</v>
      </c>
      <c r="D1846" s="256" t="s">
        <v>47394</v>
      </c>
    </row>
    <row r="1847" spans="1:4">
      <c r="A1847" s="393">
        <v>39471</v>
      </c>
      <c r="B1847" s="393" t="s">
        <v>32950</v>
      </c>
      <c r="C1847" s="393" t="s">
        <v>6396</v>
      </c>
      <c r="D1847" s="256" t="s">
        <v>47395</v>
      </c>
    </row>
    <row r="1848" spans="1:4">
      <c r="A1848" s="393">
        <v>39472</v>
      </c>
      <c r="B1848" s="393" t="s">
        <v>32951</v>
      </c>
      <c r="C1848" s="393" t="s">
        <v>6396</v>
      </c>
      <c r="D1848" s="256" t="s">
        <v>42102</v>
      </c>
    </row>
    <row r="1849" spans="1:4">
      <c r="A1849" s="393">
        <v>39473</v>
      </c>
      <c r="B1849" s="393" t="s">
        <v>32952</v>
      </c>
      <c r="C1849" s="393" t="s">
        <v>6396</v>
      </c>
      <c r="D1849" s="256" t="s">
        <v>47396</v>
      </c>
    </row>
    <row r="1850" spans="1:4">
      <c r="A1850" s="393">
        <v>39474</v>
      </c>
      <c r="B1850" s="393" t="s">
        <v>32953</v>
      </c>
      <c r="C1850" s="393" t="s">
        <v>6396</v>
      </c>
      <c r="D1850" s="256" t="s">
        <v>47397</v>
      </c>
    </row>
    <row r="1851" spans="1:4">
      <c r="A1851" s="393">
        <v>39475</v>
      </c>
      <c r="B1851" s="393" t="s">
        <v>32954</v>
      </c>
      <c r="C1851" s="393" t="s">
        <v>6396</v>
      </c>
      <c r="D1851" s="256" t="s">
        <v>47398</v>
      </c>
    </row>
    <row r="1852" spans="1:4">
      <c r="A1852" s="393">
        <v>39476</v>
      </c>
      <c r="B1852" s="393" t="s">
        <v>32955</v>
      </c>
      <c r="C1852" s="393" t="s">
        <v>6396</v>
      </c>
      <c r="D1852" s="256" t="s">
        <v>47399</v>
      </c>
    </row>
    <row r="1853" spans="1:4">
      <c r="A1853" s="393">
        <v>39477</v>
      </c>
      <c r="B1853" s="393" t="s">
        <v>32956</v>
      </c>
      <c r="C1853" s="393" t="s">
        <v>6396</v>
      </c>
      <c r="D1853" s="256" t="s">
        <v>47400</v>
      </c>
    </row>
    <row r="1854" spans="1:4">
      <c r="A1854" s="393">
        <v>39478</v>
      </c>
      <c r="B1854" s="393" t="s">
        <v>32957</v>
      </c>
      <c r="C1854" s="393" t="s">
        <v>6396</v>
      </c>
      <c r="D1854" s="256" t="s">
        <v>47401</v>
      </c>
    </row>
    <row r="1855" spans="1:4">
      <c r="A1855" s="393">
        <v>39479</v>
      </c>
      <c r="B1855" s="393" t="s">
        <v>32958</v>
      </c>
      <c r="C1855" s="393" t="s">
        <v>6396</v>
      </c>
      <c r="D1855" s="256" t="s">
        <v>47402</v>
      </c>
    </row>
    <row r="1856" spans="1:4">
      <c r="A1856" s="393">
        <v>39480</v>
      </c>
      <c r="B1856" s="393" t="s">
        <v>32959</v>
      </c>
      <c r="C1856" s="393" t="s">
        <v>6396</v>
      </c>
      <c r="D1856" s="256" t="s">
        <v>47403</v>
      </c>
    </row>
    <row r="1857" spans="1:4">
      <c r="A1857" s="393">
        <v>39459</v>
      </c>
      <c r="B1857" s="393" t="s">
        <v>32960</v>
      </c>
      <c r="C1857" s="393" t="s">
        <v>6396</v>
      </c>
      <c r="D1857" s="256" t="s">
        <v>47404</v>
      </c>
    </row>
    <row r="1858" spans="1:4">
      <c r="A1858" s="393">
        <v>39445</v>
      </c>
      <c r="B1858" s="393" t="s">
        <v>6420</v>
      </c>
      <c r="C1858" s="393" t="s">
        <v>6396</v>
      </c>
      <c r="D1858" s="256" t="s">
        <v>47405</v>
      </c>
    </row>
    <row r="1859" spans="1:4">
      <c r="A1859" s="393">
        <v>39446</v>
      </c>
      <c r="B1859" s="393" t="s">
        <v>32961</v>
      </c>
      <c r="C1859" s="393" t="s">
        <v>6396</v>
      </c>
      <c r="D1859" s="256" t="s">
        <v>47406</v>
      </c>
    </row>
    <row r="1860" spans="1:4">
      <c r="A1860" s="393">
        <v>39447</v>
      </c>
      <c r="B1860" s="393" t="s">
        <v>32962</v>
      </c>
      <c r="C1860" s="393" t="s">
        <v>6396</v>
      </c>
      <c r="D1860" s="256" t="s">
        <v>47407</v>
      </c>
    </row>
    <row r="1861" spans="1:4">
      <c r="A1861" s="393">
        <v>39448</v>
      </c>
      <c r="B1861" s="393" t="s">
        <v>32963</v>
      </c>
      <c r="C1861" s="393" t="s">
        <v>6396</v>
      </c>
      <c r="D1861" s="256" t="s">
        <v>47408</v>
      </c>
    </row>
    <row r="1862" spans="1:4">
      <c r="A1862" s="393">
        <v>39450</v>
      </c>
      <c r="B1862" s="393" t="s">
        <v>32964</v>
      </c>
      <c r="C1862" s="393" t="s">
        <v>6396</v>
      </c>
      <c r="D1862" s="256" t="s">
        <v>47409</v>
      </c>
    </row>
    <row r="1863" spans="1:4">
      <c r="A1863" s="393">
        <v>39451</v>
      </c>
      <c r="B1863" s="393" t="s">
        <v>32965</v>
      </c>
      <c r="C1863" s="393" t="s">
        <v>6396</v>
      </c>
      <c r="D1863" s="256" t="s">
        <v>46533</v>
      </c>
    </row>
    <row r="1864" spans="1:4">
      <c r="A1864" s="393">
        <v>39452</v>
      </c>
      <c r="B1864" s="393" t="s">
        <v>32966</v>
      </c>
      <c r="C1864" s="393" t="s">
        <v>6396</v>
      </c>
      <c r="D1864" s="256" t="s">
        <v>47410</v>
      </c>
    </row>
    <row r="1865" spans="1:4">
      <c r="A1865" s="393">
        <v>39523</v>
      </c>
      <c r="B1865" s="393" t="s">
        <v>32967</v>
      </c>
      <c r="C1865" s="393" t="s">
        <v>6396</v>
      </c>
      <c r="D1865" s="256" t="s">
        <v>47411</v>
      </c>
    </row>
    <row r="1866" spans="1:4">
      <c r="A1866" s="393">
        <v>39449</v>
      </c>
      <c r="B1866" s="393" t="s">
        <v>32968</v>
      </c>
      <c r="C1866" s="393" t="s">
        <v>6396</v>
      </c>
      <c r="D1866" s="256" t="s">
        <v>47412</v>
      </c>
    </row>
    <row r="1867" spans="1:4">
      <c r="A1867" s="393">
        <v>39455</v>
      </c>
      <c r="B1867" s="393" t="s">
        <v>32969</v>
      </c>
      <c r="C1867" s="393" t="s">
        <v>6396</v>
      </c>
      <c r="D1867" s="256" t="s">
        <v>47413</v>
      </c>
    </row>
    <row r="1868" spans="1:4">
      <c r="A1868" s="393">
        <v>39456</v>
      </c>
      <c r="B1868" s="393" t="s">
        <v>32970</v>
      </c>
      <c r="C1868" s="393" t="s">
        <v>6396</v>
      </c>
      <c r="D1868" s="256" t="s">
        <v>47414</v>
      </c>
    </row>
    <row r="1869" spans="1:4">
      <c r="A1869" s="393">
        <v>39457</v>
      </c>
      <c r="B1869" s="393" t="s">
        <v>32971</v>
      </c>
      <c r="C1869" s="393" t="s">
        <v>6396</v>
      </c>
      <c r="D1869" s="256" t="s">
        <v>41024</v>
      </c>
    </row>
    <row r="1870" spans="1:4">
      <c r="A1870" s="393">
        <v>39458</v>
      </c>
      <c r="B1870" s="393" t="s">
        <v>32972</v>
      </c>
      <c r="C1870" s="393" t="s">
        <v>6396</v>
      </c>
      <c r="D1870" s="256" t="s">
        <v>47415</v>
      </c>
    </row>
    <row r="1871" spans="1:4">
      <c r="A1871" s="393">
        <v>39464</v>
      </c>
      <c r="B1871" s="393" t="s">
        <v>32973</v>
      </c>
      <c r="C1871" s="393" t="s">
        <v>6396</v>
      </c>
      <c r="D1871" s="256" t="s">
        <v>47416</v>
      </c>
    </row>
    <row r="1872" spans="1:4">
      <c r="A1872" s="393">
        <v>39460</v>
      </c>
      <c r="B1872" s="393" t="s">
        <v>32974</v>
      </c>
      <c r="C1872" s="393" t="s">
        <v>6396</v>
      </c>
      <c r="D1872" s="256" t="s">
        <v>40546</v>
      </c>
    </row>
    <row r="1873" spans="1:4">
      <c r="A1873" s="393">
        <v>39461</v>
      </c>
      <c r="B1873" s="393" t="s">
        <v>32975</v>
      </c>
      <c r="C1873" s="393" t="s">
        <v>6396</v>
      </c>
      <c r="D1873" s="256" t="s">
        <v>47417</v>
      </c>
    </row>
    <row r="1874" spans="1:4">
      <c r="A1874" s="393">
        <v>39462</v>
      </c>
      <c r="B1874" s="393" t="s">
        <v>32976</v>
      </c>
      <c r="C1874" s="393" t="s">
        <v>6396</v>
      </c>
      <c r="D1874" s="256" t="s">
        <v>47418</v>
      </c>
    </row>
    <row r="1875" spans="1:4">
      <c r="A1875" s="393">
        <v>39463</v>
      </c>
      <c r="B1875" s="393" t="s">
        <v>32977</v>
      </c>
      <c r="C1875" s="393" t="s">
        <v>6396</v>
      </c>
      <c r="D1875" s="256" t="s">
        <v>47419</v>
      </c>
    </row>
    <row r="1876" spans="1:4">
      <c r="A1876" s="393">
        <v>26039</v>
      </c>
      <c r="B1876" s="393" t="s">
        <v>32978</v>
      </c>
      <c r="C1876" s="393" t="s">
        <v>6396</v>
      </c>
      <c r="D1876" s="256" t="s">
        <v>42622</v>
      </c>
    </row>
    <row r="1877" spans="1:4">
      <c r="A1877" s="393">
        <v>2401</v>
      </c>
      <c r="B1877" s="393" t="s">
        <v>32979</v>
      </c>
      <c r="C1877" s="393" t="s">
        <v>6396</v>
      </c>
      <c r="D1877" s="256" t="s">
        <v>42623</v>
      </c>
    </row>
    <row r="1878" spans="1:4">
      <c r="A1878" s="393">
        <v>38870</v>
      </c>
      <c r="B1878" s="393" t="s">
        <v>32980</v>
      </c>
      <c r="C1878" s="393" t="s">
        <v>6396</v>
      </c>
      <c r="D1878" s="256" t="s">
        <v>47420</v>
      </c>
    </row>
    <row r="1879" spans="1:4">
      <c r="A1879" s="393">
        <v>38869</v>
      </c>
      <c r="B1879" s="393" t="s">
        <v>32981</v>
      </c>
      <c r="C1879" s="393" t="s">
        <v>6396</v>
      </c>
      <c r="D1879" s="256" t="s">
        <v>47201</v>
      </c>
    </row>
    <row r="1880" spans="1:4">
      <c r="A1880" s="393">
        <v>38872</v>
      </c>
      <c r="B1880" s="393" t="s">
        <v>32982</v>
      </c>
      <c r="C1880" s="393" t="s">
        <v>6396</v>
      </c>
      <c r="D1880" s="256" t="s">
        <v>47421</v>
      </c>
    </row>
    <row r="1881" spans="1:4">
      <c r="A1881" s="393">
        <v>38871</v>
      </c>
      <c r="B1881" s="393" t="s">
        <v>32983</v>
      </c>
      <c r="C1881" s="393" t="s">
        <v>6396</v>
      </c>
      <c r="D1881" s="256" t="s">
        <v>47422</v>
      </c>
    </row>
    <row r="1882" spans="1:4">
      <c r="A1882" s="393">
        <v>39283</v>
      </c>
      <c r="B1882" s="393" t="s">
        <v>32984</v>
      </c>
      <c r="C1882" s="393" t="s">
        <v>6396</v>
      </c>
      <c r="D1882" s="256" t="s">
        <v>47423</v>
      </c>
    </row>
    <row r="1883" spans="1:4">
      <c r="A1883" s="393">
        <v>39284</v>
      </c>
      <c r="B1883" s="393" t="s">
        <v>32985</v>
      </c>
      <c r="C1883" s="393" t="s">
        <v>6396</v>
      </c>
      <c r="D1883" s="256" t="s">
        <v>47424</v>
      </c>
    </row>
    <row r="1884" spans="1:4">
      <c r="A1884" s="393">
        <v>39285</v>
      </c>
      <c r="B1884" s="393" t="s">
        <v>32986</v>
      </c>
      <c r="C1884" s="393" t="s">
        <v>6396</v>
      </c>
      <c r="D1884" s="256" t="s">
        <v>47425</v>
      </c>
    </row>
    <row r="1885" spans="1:4">
      <c r="A1885" s="393">
        <v>39286</v>
      </c>
      <c r="B1885" s="393" t="s">
        <v>32987</v>
      </c>
      <c r="C1885" s="393" t="s">
        <v>6396</v>
      </c>
      <c r="D1885" s="256" t="s">
        <v>47426</v>
      </c>
    </row>
    <row r="1886" spans="1:4">
      <c r="A1886" s="393">
        <v>39287</v>
      </c>
      <c r="B1886" s="393" t="s">
        <v>32988</v>
      </c>
      <c r="C1886" s="393" t="s">
        <v>6396</v>
      </c>
      <c r="D1886" s="256" t="s">
        <v>47427</v>
      </c>
    </row>
    <row r="1887" spans="1:4">
      <c r="A1887" s="393">
        <v>39288</v>
      </c>
      <c r="B1887" s="393" t="s">
        <v>32989</v>
      </c>
      <c r="C1887" s="393" t="s">
        <v>6396</v>
      </c>
      <c r="D1887" s="256" t="s">
        <v>47428</v>
      </c>
    </row>
    <row r="1888" spans="1:4">
      <c r="A1888" s="393">
        <v>44476</v>
      </c>
      <c r="B1888" s="393" t="s">
        <v>32990</v>
      </c>
      <c r="C1888" s="393" t="s">
        <v>6395</v>
      </c>
      <c r="D1888" s="256" t="s">
        <v>47429</v>
      </c>
    </row>
    <row r="1889" spans="1:4">
      <c r="A1889" s="393">
        <v>10629</v>
      </c>
      <c r="B1889" s="393" t="s">
        <v>32991</v>
      </c>
      <c r="C1889" s="393" t="s">
        <v>6395</v>
      </c>
      <c r="D1889" s="256" t="s">
        <v>47430</v>
      </c>
    </row>
    <row r="1890" spans="1:4">
      <c r="A1890" s="393">
        <v>10698</v>
      </c>
      <c r="B1890" s="393" t="s">
        <v>32992</v>
      </c>
      <c r="C1890" s="393" t="s">
        <v>6395</v>
      </c>
      <c r="D1890" s="256" t="s">
        <v>47431</v>
      </c>
    </row>
    <row r="1891" spans="1:4">
      <c r="A1891" s="393">
        <v>40521</v>
      </c>
      <c r="B1891" s="393" t="s">
        <v>32993</v>
      </c>
      <c r="C1891" s="393" t="s">
        <v>6396</v>
      </c>
      <c r="D1891" s="256" t="s">
        <v>47432</v>
      </c>
    </row>
    <row r="1892" spans="1:4">
      <c r="A1892" s="393">
        <v>2432</v>
      </c>
      <c r="B1892" s="393" t="s">
        <v>32994</v>
      </c>
      <c r="C1892" s="393" t="s">
        <v>6396</v>
      </c>
      <c r="D1892" s="256" t="s">
        <v>40743</v>
      </c>
    </row>
    <row r="1893" spans="1:4">
      <c r="A1893" s="393">
        <v>2433</v>
      </c>
      <c r="B1893" s="393" t="s">
        <v>32995</v>
      </c>
      <c r="C1893" s="393" t="s">
        <v>6396</v>
      </c>
      <c r="D1893" s="256" t="s">
        <v>39592</v>
      </c>
    </row>
    <row r="1894" spans="1:4">
      <c r="A1894" s="393">
        <v>2420</v>
      </c>
      <c r="B1894" s="393" t="s">
        <v>32996</v>
      </c>
      <c r="C1894" s="393" t="s">
        <v>6396</v>
      </c>
      <c r="D1894" s="256" t="s">
        <v>40649</v>
      </c>
    </row>
    <row r="1895" spans="1:4">
      <c r="A1895" s="393">
        <v>11447</v>
      </c>
      <c r="B1895" s="393" t="s">
        <v>32997</v>
      </c>
      <c r="C1895" s="393" t="s">
        <v>6396</v>
      </c>
      <c r="D1895" s="256" t="s">
        <v>41113</v>
      </c>
    </row>
    <row r="1896" spans="1:4">
      <c r="A1896" s="393">
        <v>11451</v>
      </c>
      <c r="B1896" s="393" t="s">
        <v>32998</v>
      </c>
      <c r="C1896" s="393" t="s">
        <v>6396</v>
      </c>
      <c r="D1896" s="256" t="s">
        <v>42626</v>
      </c>
    </row>
    <row r="1897" spans="1:4">
      <c r="A1897" s="393">
        <v>11116</v>
      </c>
      <c r="B1897" s="393" t="s">
        <v>32999</v>
      </c>
      <c r="C1897" s="393" t="s">
        <v>6396</v>
      </c>
      <c r="D1897" s="256" t="s">
        <v>47433</v>
      </c>
    </row>
    <row r="1898" spans="1:4">
      <c r="A1898" s="393">
        <v>38411</v>
      </c>
      <c r="B1898" s="393" t="s">
        <v>33000</v>
      </c>
      <c r="C1898" s="393" t="s">
        <v>6396</v>
      </c>
      <c r="D1898" s="256" t="s">
        <v>47434</v>
      </c>
    </row>
    <row r="1899" spans="1:4">
      <c r="A1899" s="393">
        <v>38189</v>
      </c>
      <c r="B1899" s="393" t="s">
        <v>33001</v>
      </c>
      <c r="C1899" s="393" t="s">
        <v>6396</v>
      </c>
      <c r="D1899" s="256" t="s">
        <v>42627</v>
      </c>
    </row>
    <row r="1900" spans="1:4">
      <c r="A1900" s="393">
        <v>38190</v>
      </c>
      <c r="B1900" s="393" t="s">
        <v>33002</v>
      </c>
      <c r="C1900" s="393" t="s">
        <v>6396</v>
      </c>
      <c r="D1900" s="256" t="s">
        <v>42628</v>
      </c>
    </row>
    <row r="1901" spans="1:4">
      <c r="A1901" s="393">
        <v>7608</v>
      </c>
      <c r="B1901" s="393" t="s">
        <v>33003</v>
      </c>
      <c r="C1901" s="393" t="s">
        <v>6396</v>
      </c>
      <c r="D1901" s="256" t="s">
        <v>41469</v>
      </c>
    </row>
    <row r="1902" spans="1:4">
      <c r="A1902" s="393">
        <v>1370</v>
      </c>
      <c r="B1902" s="393" t="s">
        <v>33004</v>
      </c>
      <c r="C1902" s="393" t="s">
        <v>6396</v>
      </c>
      <c r="D1902" s="256" t="s">
        <v>47435</v>
      </c>
    </row>
    <row r="1903" spans="1:4">
      <c r="A1903" s="393">
        <v>36516</v>
      </c>
      <c r="B1903" s="393" t="s">
        <v>33005</v>
      </c>
      <c r="C1903" s="393" t="s">
        <v>6396</v>
      </c>
      <c r="D1903" s="256" t="s">
        <v>42630</v>
      </c>
    </row>
    <row r="1904" spans="1:4">
      <c r="A1904" s="393">
        <v>34777</v>
      </c>
      <c r="B1904" s="393" t="s">
        <v>33006</v>
      </c>
      <c r="C1904" s="393" t="s">
        <v>6396</v>
      </c>
      <c r="D1904" s="256" t="s">
        <v>39888</v>
      </c>
    </row>
    <row r="1905" spans="1:4">
      <c r="A1905" s="393">
        <v>7272</v>
      </c>
      <c r="B1905" s="393" t="s">
        <v>33007</v>
      </c>
      <c r="C1905" s="393" t="s">
        <v>6396</v>
      </c>
      <c r="D1905" s="256" t="s">
        <v>42029</v>
      </c>
    </row>
    <row r="1906" spans="1:4">
      <c r="A1906" s="393">
        <v>10605</v>
      </c>
      <c r="B1906" s="393" t="s">
        <v>33008</v>
      </c>
      <c r="C1906" s="393" t="s">
        <v>6396</v>
      </c>
      <c r="D1906" s="256" t="s">
        <v>40681</v>
      </c>
    </row>
    <row r="1907" spans="1:4">
      <c r="A1907" s="393">
        <v>10604</v>
      </c>
      <c r="B1907" s="393" t="s">
        <v>33009</v>
      </c>
      <c r="C1907" s="393" t="s">
        <v>6396</v>
      </c>
      <c r="D1907" s="256" t="s">
        <v>40137</v>
      </c>
    </row>
    <row r="1908" spans="1:4">
      <c r="A1908" s="393">
        <v>672</v>
      </c>
      <c r="B1908" s="393" t="s">
        <v>33010</v>
      </c>
      <c r="C1908" s="393" t="s">
        <v>6396</v>
      </c>
      <c r="D1908" s="256" t="s">
        <v>40406</v>
      </c>
    </row>
    <row r="1909" spans="1:4">
      <c r="A1909" s="393">
        <v>668</v>
      </c>
      <c r="B1909" s="393" t="s">
        <v>33011</v>
      </c>
      <c r="C1909" s="393" t="s">
        <v>6396</v>
      </c>
      <c r="D1909" s="256" t="s">
        <v>41096</v>
      </c>
    </row>
    <row r="1910" spans="1:4">
      <c r="A1910" s="393">
        <v>10578</v>
      </c>
      <c r="B1910" s="393" t="s">
        <v>33012</v>
      </c>
      <c r="C1910" s="393" t="s">
        <v>6396</v>
      </c>
      <c r="D1910" s="256" t="s">
        <v>45841</v>
      </c>
    </row>
    <row r="1911" spans="1:4">
      <c r="A1911" s="393">
        <v>666</v>
      </c>
      <c r="B1911" s="393" t="s">
        <v>33013</v>
      </c>
      <c r="C1911" s="393" t="s">
        <v>6396</v>
      </c>
      <c r="D1911" s="256" t="s">
        <v>47436</v>
      </c>
    </row>
    <row r="1912" spans="1:4">
      <c r="A1912" s="393">
        <v>665</v>
      </c>
      <c r="B1912" s="393" t="s">
        <v>33014</v>
      </c>
      <c r="C1912" s="393" t="s">
        <v>6396</v>
      </c>
      <c r="D1912" s="256" t="s">
        <v>47437</v>
      </c>
    </row>
    <row r="1913" spans="1:4">
      <c r="A1913" s="393">
        <v>10577</v>
      </c>
      <c r="B1913" s="393" t="s">
        <v>33015</v>
      </c>
      <c r="C1913" s="393" t="s">
        <v>6396</v>
      </c>
      <c r="D1913" s="256" t="s">
        <v>45235</v>
      </c>
    </row>
    <row r="1914" spans="1:4">
      <c r="A1914" s="393">
        <v>10583</v>
      </c>
      <c r="B1914" s="393" t="s">
        <v>33016</v>
      </c>
      <c r="C1914" s="393" t="s">
        <v>6396</v>
      </c>
      <c r="D1914" s="256" t="s">
        <v>40141</v>
      </c>
    </row>
    <row r="1915" spans="1:4">
      <c r="A1915" s="393">
        <v>10579</v>
      </c>
      <c r="B1915" s="393" t="s">
        <v>33017</v>
      </c>
      <c r="C1915" s="393" t="s">
        <v>6396</v>
      </c>
      <c r="D1915" s="256" t="s">
        <v>40948</v>
      </c>
    </row>
    <row r="1916" spans="1:4">
      <c r="A1916" s="393">
        <v>10582</v>
      </c>
      <c r="B1916" s="393" t="s">
        <v>33018</v>
      </c>
      <c r="C1916" s="393" t="s">
        <v>6396</v>
      </c>
      <c r="D1916" s="256" t="s">
        <v>47438</v>
      </c>
    </row>
    <row r="1917" spans="1:4">
      <c r="A1917" s="393">
        <v>2436</v>
      </c>
      <c r="B1917" s="393" t="s">
        <v>47439</v>
      </c>
      <c r="C1917" s="393" t="s">
        <v>6397</v>
      </c>
      <c r="D1917" s="256" t="s">
        <v>46967</v>
      </c>
    </row>
    <row r="1918" spans="1:4">
      <c r="A1918" s="393">
        <v>40918</v>
      </c>
      <c r="B1918" s="393" t="s">
        <v>33019</v>
      </c>
      <c r="C1918" s="393" t="s">
        <v>6406</v>
      </c>
      <c r="D1918" s="256" t="s">
        <v>46968</v>
      </c>
    </row>
    <row r="1919" spans="1:4">
      <c r="A1919" s="393">
        <v>2439</v>
      </c>
      <c r="B1919" s="393" t="s">
        <v>47440</v>
      </c>
      <c r="C1919" s="393" t="s">
        <v>6397</v>
      </c>
      <c r="D1919" s="256" t="s">
        <v>46967</v>
      </c>
    </row>
    <row r="1920" spans="1:4">
      <c r="A1920" s="393">
        <v>40923</v>
      </c>
      <c r="B1920" s="393" t="s">
        <v>33020</v>
      </c>
      <c r="C1920" s="393" t="s">
        <v>6406</v>
      </c>
      <c r="D1920" s="256" t="s">
        <v>46968</v>
      </c>
    </row>
    <row r="1921" spans="1:4">
      <c r="A1921" s="393">
        <v>10998</v>
      </c>
      <c r="B1921" s="393" t="s">
        <v>33021</v>
      </c>
      <c r="C1921" s="393" t="s">
        <v>6398</v>
      </c>
      <c r="D1921" s="256" t="s">
        <v>47441</v>
      </c>
    </row>
    <row r="1922" spans="1:4">
      <c r="A1922" s="393">
        <v>11002</v>
      </c>
      <c r="B1922" s="393" t="s">
        <v>33022</v>
      </c>
      <c r="C1922" s="393" t="s">
        <v>6398</v>
      </c>
      <c r="D1922" s="256" t="s">
        <v>47442</v>
      </c>
    </row>
    <row r="1923" spans="1:4">
      <c r="A1923" s="393">
        <v>10999</v>
      </c>
      <c r="B1923" s="393" t="s">
        <v>33023</v>
      </c>
      <c r="C1923" s="393" t="s">
        <v>6398</v>
      </c>
      <c r="D1923" s="256" t="s">
        <v>47104</v>
      </c>
    </row>
    <row r="1924" spans="1:4">
      <c r="A1924" s="393">
        <v>10997</v>
      </c>
      <c r="B1924" s="393" t="s">
        <v>33024</v>
      </c>
      <c r="C1924" s="393" t="s">
        <v>6398</v>
      </c>
      <c r="D1924" s="256" t="s">
        <v>45905</v>
      </c>
    </row>
    <row r="1925" spans="1:4">
      <c r="A1925" s="393">
        <v>2685</v>
      </c>
      <c r="B1925" s="393" t="s">
        <v>33025</v>
      </c>
      <c r="C1925" s="393" t="s">
        <v>6399</v>
      </c>
      <c r="D1925" s="256" t="s">
        <v>42558</v>
      </c>
    </row>
    <row r="1926" spans="1:4">
      <c r="A1926" s="393">
        <v>2680</v>
      </c>
      <c r="B1926" s="393" t="s">
        <v>33026</v>
      </c>
      <c r="C1926" s="393" t="s">
        <v>6399</v>
      </c>
      <c r="D1926" s="256" t="s">
        <v>42534</v>
      </c>
    </row>
    <row r="1927" spans="1:4">
      <c r="A1927" s="393">
        <v>2684</v>
      </c>
      <c r="B1927" s="393" t="s">
        <v>33027</v>
      </c>
      <c r="C1927" s="393" t="s">
        <v>6399</v>
      </c>
      <c r="D1927" s="256" t="s">
        <v>41460</v>
      </c>
    </row>
    <row r="1928" spans="1:4">
      <c r="A1928" s="393">
        <v>2673</v>
      </c>
      <c r="B1928" s="393" t="s">
        <v>33028</v>
      </c>
      <c r="C1928" s="393" t="s">
        <v>6399</v>
      </c>
      <c r="D1928" s="256" t="s">
        <v>47443</v>
      </c>
    </row>
    <row r="1929" spans="1:4">
      <c r="A1929" s="393">
        <v>2681</v>
      </c>
      <c r="B1929" s="393" t="s">
        <v>33029</v>
      </c>
      <c r="C1929" s="393" t="s">
        <v>6399</v>
      </c>
      <c r="D1929" s="256" t="s">
        <v>40730</v>
      </c>
    </row>
    <row r="1930" spans="1:4">
      <c r="A1930" s="393">
        <v>2682</v>
      </c>
      <c r="B1930" s="393" t="s">
        <v>33030</v>
      </c>
      <c r="C1930" s="393" t="s">
        <v>6399</v>
      </c>
      <c r="D1930" s="256" t="s">
        <v>40976</v>
      </c>
    </row>
    <row r="1931" spans="1:4">
      <c r="A1931" s="393">
        <v>2686</v>
      </c>
      <c r="B1931" s="393" t="s">
        <v>33031</v>
      </c>
      <c r="C1931" s="393" t="s">
        <v>6399</v>
      </c>
      <c r="D1931" s="256" t="s">
        <v>39285</v>
      </c>
    </row>
    <row r="1932" spans="1:4">
      <c r="A1932" s="393">
        <v>2674</v>
      </c>
      <c r="B1932" s="393" t="s">
        <v>33032</v>
      </c>
      <c r="C1932" s="393" t="s">
        <v>6399</v>
      </c>
      <c r="D1932" s="256" t="s">
        <v>42725</v>
      </c>
    </row>
    <row r="1933" spans="1:4">
      <c r="A1933" s="393">
        <v>2683</v>
      </c>
      <c r="B1933" s="393" t="s">
        <v>33033</v>
      </c>
      <c r="C1933" s="393" t="s">
        <v>6399</v>
      </c>
      <c r="D1933" s="256" t="s">
        <v>47444</v>
      </c>
    </row>
    <row r="1934" spans="1:4">
      <c r="A1934" s="393">
        <v>2676</v>
      </c>
      <c r="B1934" s="393" t="s">
        <v>33034</v>
      </c>
      <c r="C1934" s="393" t="s">
        <v>6399</v>
      </c>
      <c r="D1934" s="256" t="s">
        <v>41610</v>
      </c>
    </row>
    <row r="1935" spans="1:4">
      <c r="A1935" s="393">
        <v>2678</v>
      </c>
      <c r="B1935" s="393" t="s">
        <v>33035</v>
      </c>
      <c r="C1935" s="393" t="s">
        <v>6399</v>
      </c>
      <c r="D1935" s="256" t="s">
        <v>39912</v>
      </c>
    </row>
    <row r="1936" spans="1:4">
      <c r="A1936" s="393">
        <v>2679</v>
      </c>
      <c r="B1936" s="393" t="s">
        <v>33036</v>
      </c>
      <c r="C1936" s="393" t="s">
        <v>6399</v>
      </c>
      <c r="D1936" s="256" t="s">
        <v>39791</v>
      </c>
    </row>
    <row r="1937" spans="1:4">
      <c r="A1937" s="393">
        <v>12070</v>
      </c>
      <c r="B1937" s="393" t="s">
        <v>33037</v>
      </c>
      <c r="C1937" s="393" t="s">
        <v>6399</v>
      </c>
      <c r="D1937" s="256" t="s">
        <v>39660</v>
      </c>
    </row>
    <row r="1938" spans="1:4">
      <c r="A1938" s="393">
        <v>2675</v>
      </c>
      <c r="B1938" s="393" t="s">
        <v>33038</v>
      </c>
      <c r="C1938" s="393" t="s">
        <v>6399</v>
      </c>
      <c r="D1938" s="256" t="s">
        <v>39539</v>
      </c>
    </row>
    <row r="1939" spans="1:4">
      <c r="A1939" s="393">
        <v>12067</v>
      </c>
      <c r="B1939" s="393" t="s">
        <v>33039</v>
      </c>
      <c r="C1939" s="393" t="s">
        <v>6399</v>
      </c>
      <c r="D1939" s="256" t="s">
        <v>45066</v>
      </c>
    </row>
    <row r="1940" spans="1:4">
      <c r="A1940" s="393">
        <v>40401</v>
      </c>
      <c r="B1940" s="393" t="s">
        <v>33040</v>
      </c>
      <c r="C1940" s="393" t="s">
        <v>6399</v>
      </c>
      <c r="D1940" s="256" t="s">
        <v>41433</v>
      </c>
    </row>
    <row r="1941" spans="1:4">
      <c r="A1941" s="393">
        <v>40402</v>
      </c>
      <c r="B1941" s="393" t="s">
        <v>33041</v>
      </c>
      <c r="C1941" s="393" t="s">
        <v>6399</v>
      </c>
      <c r="D1941" s="256" t="s">
        <v>42635</v>
      </c>
    </row>
    <row r="1942" spans="1:4">
      <c r="A1942" s="393">
        <v>40400</v>
      </c>
      <c r="B1942" s="393" t="s">
        <v>33042</v>
      </c>
      <c r="C1942" s="393" t="s">
        <v>6399</v>
      </c>
      <c r="D1942" s="256" t="s">
        <v>41622</v>
      </c>
    </row>
    <row r="1943" spans="1:4">
      <c r="A1943" s="393">
        <v>2504</v>
      </c>
      <c r="B1943" s="393" t="s">
        <v>33043</v>
      </c>
      <c r="C1943" s="393" t="s">
        <v>6399</v>
      </c>
      <c r="D1943" s="256" t="s">
        <v>40265</v>
      </c>
    </row>
    <row r="1944" spans="1:4">
      <c r="A1944" s="393">
        <v>2501</v>
      </c>
      <c r="B1944" s="393" t="s">
        <v>33044</v>
      </c>
      <c r="C1944" s="393" t="s">
        <v>6399</v>
      </c>
      <c r="D1944" s="256" t="s">
        <v>42444</v>
      </c>
    </row>
    <row r="1945" spans="1:4">
      <c r="A1945" s="393">
        <v>2502</v>
      </c>
      <c r="B1945" s="393" t="s">
        <v>33045</v>
      </c>
      <c r="C1945" s="393" t="s">
        <v>6399</v>
      </c>
      <c r="D1945" s="256" t="s">
        <v>41035</v>
      </c>
    </row>
    <row r="1946" spans="1:4">
      <c r="A1946" s="393">
        <v>2503</v>
      </c>
      <c r="B1946" s="393" t="s">
        <v>33046</v>
      </c>
      <c r="C1946" s="393" t="s">
        <v>6399</v>
      </c>
      <c r="D1946" s="256" t="s">
        <v>40926</v>
      </c>
    </row>
    <row r="1947" spans="1:4">
      <c r="A1947" s="393">
        <v>2500</v>
      </c>
      <c r="B1947" s="393" t="s">
        <v>33047</v>
      </c>
      <c r="C1947" s="393" t="s">
        <v>6399</v>
      </c>
      <c r="D1947" s="256" t="s">
        <v>47445</v>
      </c>
    </row>
    <row r="1948" spans="1:4">
      <c r="A1948" s="393">
        <v>2505</v>
      </c>
      <c r="B1948" s="393" t="s">
        <v>33048</v>
      </c>
      <c r="C1948" s="393" t="s">
        <v>6399</v>
      </c>
      <c r="D1948" s="256" t="s">
        <v>47446</v>
      </c>
    </row>
    <row r="1949" spans="1:4">
      <c r="A1949" s="393">
        <v>12056</v>
      </c>
      <c r="B1949" s="393" t="s">
        <v>33049</v>
      </c>
      <c r="C1949" s="393" t="s">
        <v>6399</v>
      </c>
      <c r="D1949" s="256" t="s">
        <v>43287</v>
      </c>
    </row>
    <row r="1950" spans="1:4">
      <c r="A1950" s="393">
        <v>12057</v>
      </c>
      <c r="B1950" s="393" t="s">
        <v>33050</v>
      </c>
      <c r="C1950" s="393" t="s">
        <v>6399</v>
      </c>
      <c r="D1950" s="256" t="s">
        <v>47447</v>
      </c>
    </row>
    <row r="1951" spans="1:4">
      <c r="A1951" s="393">
        <v>12059</v>
      </c>
      <c r="B1951" s="393" t="s">
        <v>33051</v>
      </c>
      <c r="C1951" s="393" t="s">
        <v>6399</v>
      </c>
      <c r="D1951" s="256" t="s">
        <v>47448</v>
      </c>
    </row>
    <row r="1952" spans="1:4">
      <c r="A1952" s="393">
        <v>12058</v>
      </c>
      <c r="B1952" s="393" t="s">
        <v>33052</v>
      </c>
      <c r="C1952" s="393" t="s">
        <v>6399</v>
      </c>
      <c r="D1952" s="256" t="s">
        <v>47449</v>
      </c>
    </row>
    <row r="1953" spans="1:4">
      <c r="A1953" s="393">
        <v>12060</v>
      </c>
      <c r="B1953" s="393" t="s">
        <v>33053</v>
      </c>
      <c r="C1953" s="393" t="s">
        <v>6399</v>
      </c>
      <c r="D1953" s="256" t="s">
        <v>41711</v>
      </c>
    </row>
    <row r="1954" spans="1:4">
      <c r="A1954" s="393">
        <v>12061</v>
      </c>
      <c r="B1954" s="393" t="s">
        <v>33054</v>
      </c>
      <c r="C1954" s="393" t="s">
        <v>6399</v>
      </c>
      <c r="D1954" s="256" t="s">
        <v>44945</v>
      </c>
    </row>
    <row r="1955" spans="1:4">
      <c r="A1955" s="393">
        <v>12062</v>
      </c>
      <c r="B1955" s="393" t="s">
        <v>33055</v>
      </c>
      <c r="C1955" s="393" t="s">
        <v>6399</v>
      </c>
      <c r="D1955" s="256" t="s">
        <v>44937</v>
      </c>
    </row>
    <row r="1956" spans="1:4">
      <c r="A1956" s="393">
        <v>21137</v>
      </c>
      <c r="B1956" s="393" t="s">
        <v>33056</v>
      </c>
      <c r="C1956" s="393" t="s">
        <v>6399</v>
      </c>
      <c r="D1956" s="256" t="s">
        <v>41311</v>
      </c>
    </row>
    <row r="1957" spans="1:4">
      <c r="A1957" s="393">
        <v>2687</v>
      </c>
      <c r="B1957" s="393" t="s">
        <v>33057</v>
      </c>
      <c r="C1957" s="393" t="s">
        <v>6399</v>
      </c>
      <c r="D1957" s="256" t="s">
        <v>42672</v>
      </c>
    </row>
    <row r="1958" spans="1:4">
      <c r="A1958" s="393">
        <v>2689</v>
      </c>
      <c r="B1958" s="393" t="s">
        <v>33058</v>
      </c>
      <c r="C1958" s="393" t="s">
        <v>6399</v>
      </c>
      <c r="D1958" s="256" t="s">
        <v>39822</v>
      </c>
    </row>
    <row r="1959" spans="1:4">
      <c r="A1959" s="393">
        <v>2688</v>
      </c>
      <c r="B1959" s="393" t="s">
        <v>33059</v>
      </c>
      <c r="C1959" s="393" t="s">
        <v>6399</v>
      </c>
      <c r="D1959" s="256" t="s">
        <v>39776</v>
      </c>
    </row>
    <row r="1960" spans="1:4">
      <c r="A1960" s="393">
        <v>2690</v>
      </c>
      <c r="B1960" s="393" t="s">
        <v>33060</v>
      </c>
      <c r="C1960" s="393" t="s">
        <v>6399</v>
      </c>
      <c r="D1960" s="256" t="s">
        <v>43390</v>
      </c>
    </row>
    <row r="1961" spans="1:4">
      <c r="A1961" s="393">
        <v>39243</v>
      </c>
      <c r="B1961" s="393" t="s">
        <v>33061</v>
      </c>
      <c r="C1961" s="393" t="s">
        <v>6399</v>
      </c>
      <c r="D1961" s="256" t="s">
        <v>41626</v>
      </c>
    </row>
    <row r="1962" spans="1:4">
      <c r="A1962" s="393">
        <v>39244</v>
      </c>
      <c r="B1962" s="393" t="s">
        <v>33062</v>
      </c>
      <c r="C1962" s="393" t="s">
        <v>6399</v>
      </c>
      <c r="D1962" s="256" t="s">
        <v>39789</v>
      </c>
    </row>
    <row r="1963" spans="1:4">
      <c r="A1963" s="393">
        <v>39245</v>
      </c>
      <c r="B1963" s="393" t="s">
        <v>33063</v>
      </c>
      <c r="C1963" s="393" t="s">
        <v>6399</v>
      </c>
      <c r="D1963" s="256" t="s">
        <v>42606</v>
      </c>
    </row>
    <row r="1964" spans="1:4">
      <c r="A1964" s="393">
        <v>39254</v>
      </c>
      <c r="B1964" s="393" t="s">
        <v>33064</v>
      </c>
      <c r="C1964" s="393" t="s">
        <v>6399</v>
      </c>
      <c r="D1964" s="256" t="s">
        <v>40446</v>
      </c>
    </row>
    <row r="1965" spans="1:4">
      <c r="A1965" s="393">
        <v>39255</v>
      </c>
      <c r="B1965" s="393" t="s">
        <v>33065</v>
      </c>
      <c r="C1965" s="393" t="s">
        <v>6399</v>
      </c>
      <c r="D1965" s="256" t="s">
        <v>47450</v>
      </c>
    </row>
    <row r="1966" spans="1:4">
      <c r="A1966" s="393">
        <v>39253</v>
      </c>
      <c r="B1966" s="393" t="s">
        <v>33066</v>
      </c>
      <c r="C1966" s="393" t="s">
        <v>6399</v>
      </c>
      <c r="D1966" s="256" t="s">
        <v>39469</v>
      </c>
    </row>
    <row r="1967" spans="1:4">
      <c r="A1967" s="393">
        <v>39246</v>
      </c>
      <c r="B1967" s="393" t="s">
        <v>33067</v>
      </c>
      <c r="C1967" s="393" t="s">
        <v>6399</v>
      </c>
      <c r="D1967" s="256" t="s">
        <v>40681</v>
      </c>
    </row>
    <row r="1968" spans="1:4">
      <c r="A1968" s="393">
        <v>39247</v>
      </c>
      <c r="B1968" s="393" t="s">
        <v>33068</v>
      </c>
      <c r="C1968" s="393" t="s">
        <v>6399</v>
      </c>
      <c r="D1968" s="256" t="s">
        <v>41484</v>
      </c>
    </row>
    <row r="1969" spans="1:4">
      <c r="A1969" s="393">
        <v>2446</v>
      </c>
      <c r="B1969" s="393" t="s">
        <v>33069</v>
      </c>
      <c r="C1969" s="393" t="s">
        <v>6399</v>
      </c>
      <c r="D1969" s="256" t="s">
        <v>39705</v>
      </c>
    </row>
    <row r="1970" spans="1:4">
      <c r="A1970" s="393">
        <v>2442</v>
      </c>
      <c r="B1970" s="393" t="s">
        <v>33070</v>
      </c>
      <c r="C1970" s="393" t="s">
        <v>6399</v>
      </c>
      <c r="D1970" s="256" t="s">
        <v>42640</v>
      </c>
    </row>
    <row r="1971" spans="1:4">
      <c r="A1971" s="393">
        <v>39248</v>
      </c>
      <c r="B1971" s="393" t="s">
        <v>33071</v>
      </c>
      <c r="C1971" s="393" t="s">
        <v>6399</v>
      </c>
      <c r="D1971" s="256" t="s">
        <v>40352</v>
      </c>
    </row>
    <row r="1972" spans="1:4">
      <c r="A1972" s="393">
        <v>2438</v>
      </c>
      <c r="B1972" s="393" t="s">
        <v>47451</v>
      </c>
      <c r="C1972" s="393" t="s">
        <v>6397</v>
      </c>
      <c r="D1972" s="256" t="s">
        <v>40289</v>
      </c>
    </row>
    <row r="1973" spans="1:4">
      <c r="A1973" s="393">
        <v>40922</v>
      </c>
      <c r="B1973" s="393" t="s">
        <v>33072</v>
      </c>
      <c r="C1973" s="393" t="s">
        <v>6406</v>
      </c>
      <c r="D1973" s="256" t="s">
        <v>47452</v>
      </c>
    </row>
    <row r="1974" spans="1:4">
      <c r="A1974" s="393">
        <v>36486</v>
      </c>
      <c r="B1974" s="393" t="s">
        <v>33073</v>
      </c>
      <c r="C1974" s="393" t="s">
        <v>6396</v>
      </c>
      <c r="D1974" s="256" t="s">
        <v>42641</v>
      </c>
    </row>
    <row r="1975" spans="1:4">
      <c r="A1975" s="393">
        <v>37777</v>
      </c>
      <c r="B1975" s="393" t="s">
        <v>33074</v>
      </c>
      <c r="C1975" s="393" t="s">
        <v>6396</v>
      </c>
      <c r="D1975" s="256" t="s">
        <v>42642</v>
      </c>
    </row>
    <row r="1976" spans="1:4">
      <c r="A1976" s="393">
        <v>12624</v>
      </c>
      <c r="B1976" s="393" t="s">
        <v>33075</v>
      </c>
      <c r="C1976" s="393" t="s">
        <v>6396</v>
      </c>
      <c r="D1976" s="256" t="s">
        <v>42995</v>
      </c>
    </row>
    <row r="1977" spans="1:4">
      <c r="A1977" s="393">
        <v>517</v>
      </c>
      <c r="B1977" s="393" t="s">
        <v>33076</v>
      </c>
      <c r="C1977" s="393" t="s">
        <v>6394</v>
      </c>
      <c r="D1977" s="256" t="s">
        <v>39320</v>
      </c>
    </row>
    <row r="1978" spans="1:4">
      <c r="A1978" s="393">
        <v>41904</v>
      </c>
      <c r="B1978" s="393" t="s">
        <v>33077</v>
      </c>
      <c r="C1978" s="393" t="s">
        <v>6415</v>
      </c>
      <c r="D1978" s="256" t="s">
        <v>47453</v>
      </c>
    </row>
    <row r="1979" spans="1:4">
      <c r="A1979" s="393">
        <v>41903</v>
      </c>
      <c r="B1979" s="393" t="s">
        <v>33078</v>
      </c>
      <c r="C1979" s="393" t="s">
        <v>6398</v>
      </c>
      <c r="D1979" s="256" t="s">
        <v>39542</v>
      </c>
    </row>
    <row r="1980" spans="1:4">
      <c r="A1980" s="393">
        <v>37534</v>
      </c>
      <c r="B1980" s="393" t="s">
        <v>33079</v>
      </c>
      <c r="C1980" s="393" t="s">
        <v>6398</v>
      </c>
      <c r="D1980" s="256" t="s">
        <v>42422</v>
      </c>
    </row>
    <row r="1981" spans="1:4">
      <c r="A1981" s="393">
        <v>37535</v>
      </c>
      <c r="B1981" s="393" t="s">
        <v>33080</v>
      </c>
      <c r="C1981" s="393" t="s">
        <v>6398</v>
      </c>
      <c r="D1981" s="256" t="s">
        <v>42422</v>
      </c>
    </row>
    <row r="1982" spans="1:4">
      <c r="A1982" s="393">
        <v>37533</v>
      </c>
      <c r="B1982" s="393" t="s">
        <v>33081</v>
      </c>
      <c r="C1982" s="393" t="s">
        <v>6398</v>
      </c>
      <c r="D1982" s="256" t="s">
        <v>42422</v>
      </c>
    </row>
    <row r="1983" spans="1:4">
      <c r="A1983" s="393">
        <v>37537</v>
      </c>
      <c r="B1983" s="393" t="s">
        <v>33082</v>
      </c>
      <c r="C1983" s="393" t="s">
        <v>6398</v>
      </c>
      <c r="D1983" s="256" t="s">
        <v>39623</v>
      </c>
    </row>
    <row r="1984" spans="1:4">
      <c r="A1984" s="393">
        <v>37536</v>
      </c>
      <c r="B1984" s="393" t="s">
        <v>33083</v>
      </c>
      <c r="C1984" s="393" t="s">
        <v>6398</v>
      </c>
      <c r="D1984" s="256" t="s">
        <v>39623</v>
      </c>
    </row>
    <row r="1985" spans="1:4">
      <c r="A1985" s="393">
        <v>37532</v>
      </c>
      <c r="B1985" s="393" t="s">
        <v>33084</v>
      </c>
      <c r="C1985" s="393" t="s">
        <v>6398</v>
      </c>
      <c r="D1985" s="256" t="s">
        <v>39623</v>
      </c>
    </row>
    <row r="1986" spans="1:4">
      <c r="A1986" s="393">
        <v>2696</v>
      </c>
      <c r="B1986" s="393" t="s">
        <v>42644</v>
      </c>
      <c r="C1986" s="393" t="s">
        <v>6397</v>
      </c>
      <c r="D1986" s="256" t="s">
        <v>46967</v>
      </c>
    </row>
    <row r="1987" spans="1:4">
      <c r="A1987" s="393">
        <v>40928</v>
      </c>
      <c r="B1987" s="393" t="s">
        <v>33085</v>
      </c>
      <c r="C1987" s="393" t="s">
        <v>6406</v>
      </c>
      <c r="D1987" s="256" t="s">
        <v>46968</v>
      </c>
    </row>
    <row r="1988" spans="1:4">
      <c r="A1988" s="393">
        <v>4083</v>
      </c>
      <c r="B1988" s="393" t="s">
        <v>33086</v>
      </c>
      <c r="C1988" s="393" t="s">
        <v>6397</v>
      </c>
      <c r="D1988" s="256" t="s">
        <v>47454</v>
      </c>
    </row>
    <row r="1989" spans="1:4">
      <c r="A1989" s="393">
        <v>40818</v>
      </c>
      <c r="B1989" s="393" t="s">
        <v>33087</v>
      </c>
      <c r="C1989" s="393" t="s">
        <v>6406</v>
      </c>
      <c r="D1989" s="256" t="s">
        <v>47455</v>
      </c>
    </row>
    <row r="1990" spans="1:4">
      <c r="A1990" s="393">
        <v>43146</v>
      </c>
      <c r="B1990" s="393" t="s">
        <v>33088</v>
      </c>
      <c r="C1990" s="393" t="s">
        <v>6398</v>
      </c>
      <c r="D1990" s="256" t="s">
        <v>42434</v>
      </c>
    </row>
    <row r="1991" spans="1:4">
      <c r="A1991" s="393">
        <v>2705</v>
      </c>
      <c r="B1991" s="393" t="s">
        <v>33089</v>
      </c>
      <c r="C1991" s="393" t="s">
        <v>42645</v>
      </c>
      <c r="D1991" s="256" t="s">
        <v>42173</v>
      </c>
    </row>
    <row r="1992" spans="1:4">
      <c r="A1992" s="393">
        <v>14250</v>
      </c>
      <c r="B1992" s="393" t="s">
        <v>33090</v>
      </c>
      <c r="C1992" s="393" t="s">
        <v>42645</v>
      </c>
      <c r="D1992" s="256" t="s">
        <v>39876</v>
      </c>
    </row>
    <row r="1993" spans="1:4">
      <c r="A1993" s="393">
        <v>11683</v>
      </c>
      <c r="B1993" s="393" t="s">
        <v>33091</v>
      </c>
      <c r="C1993" s="393" t="s">
        <v>6396</v>
      </c>
      <c r="D1993" s="256" t="s">
        <v>40712</v>
      </c>
    </row>
    <row r="1994" spans="1:4">
      <c r="A1994" s="393">
        <v>11684</v>
      </c>
      <c r="B1994" s="393" t="s">
        <v>33092</v>
      </c>
      <c r="C1994" s="393" t="s">
        <v>6396</v>
      </c>
      <c r="D1994" s="256" t="s">
        <v>43288</v>
      </c>
    </row>
    <row r="1995" spans="1:4">
      <c r="A1995" s="393">
        <v>6141</v>
      </c>
      <c r="B1995" s="393" t="s">
        <v>33093</v>
      </c>
      <c r="C1995" s="393" t="s">
        <v>6396</v>
      </c>
      <c r="D1995" s="256" t="s">
        <v>39311</v>
      </c>
    </row>
    <row r="1996" spans="1:4">
      <c r="A1996" s="393">
        <v>11681</v>
      </c>
      <c r="B1996" s="393" t="s">
        <v>33094</v>
      </c>
      <c r="C1996" s="393" t="s">
        <v>6396</v>
      </c>
      <c r="D1996" s="256" t="s">
        <v>42646</v>
      </c>
    </row>
    <row r="1997" spans="1:4">
      <c r="A1997" s="393">
        <v>2706</v>
      </c>
      <c r="B1997" s="393" t="s">
        <v>33095</v>
      </c>
      <c r="C1997" s="393" t="s">
        <v>6397</v>
      </c>
      <c r="D1997" s="256" t="s">
        <v>47456</v>
      </c>
    </row>
    <row r="1998" spans="1:4">
      <c r="A1998" s="393">
        <v>40811</v>
      </c>
      <c r="B1998" s="393" t="s">
        <v>33096</v>
      </c>
      <c r="C1998" s="393" t="s">
        <v>6406</v>
      </c>
      <c r="D1998" s="256" t="s">
        <v>47457</v>
      </c>
    </row>
    <row r="1999" spans="1:4">
      <c r="A1999" s="393">
        <v>2707</v>
      </c>
      <c r="B1999" s="393" t="s">
        <v>33097</v>
      </c>
      <c r="C1999" s="393" t="s">
        <v>6397</v>
      </c>
      <c r="D1999" s="256" t="s">
        <v>47458</v>
      </c>
    </row>
    <row r="2000" spans="1:4">
      <c r="A2000" s="393">
        <v>40813</v>
      </c>
      <c r="B2000" s="393" t="s">
        <v>33098</v>
      </c>
      <c r="C2000" s="393" t="s">
        <v>6406</v>
      </c>
      <c r="D2000" s="256" t="s">
        <v>47459</v>
      </c>
    </row>
    <row r="2001" spans="1:4">
      <c r="A2001" s="393">
        <v>2708</v>
      </c>
      <c r="B2001" s="393" t="s">
        <v>33099</v>
      </c>
      <c r="C2001" s="393" t="s">
        <v>6397</v>
      </c>
      <c r="D2001" s="256" t="s">
        <v>47460</v>
      </c>
    </row>
    <row r="2002" spans="1:4">
      <c r="A2002" s="393">
        <v>40814</v>
      </c>
      <c r="B2002" s="393" t="s">
        <v>33100</v>
      </c>
      <c r="C2002" s="393" t="s">
        <v>6406</v>
      </c>
      <c r="D2002" s="256" t="s">
        <v>47461</v>
      </c>
    </row>
    <row r="2003" spans="1:4">
      <c r="A2003" s="393">
        <v>34779</v>
      </c>
      <c r="B2003" s="393" t="s">
        <v>33101</v>
      </c>
      <c r="C2003" s="393" t="s">
        <v>6397</v>
      </c>
      <c r="D2003" s="256" t="s">
        <v>47462</v>
      </c>
    </row>
    <row r="2004" spans="1:4">
      <c r="A2004" s="393">
        <v>40936</v>
      </c>
      <c r="B2004" s="393" t="s">
        <v>33102</v>
      </c>
      <c r="C2004" s="393" t="s">
        <v>6406</v>
      </c>
      <c r="D2004" s="256" t="s">
        <v>47463</v>
      </c>
    </row>
    <row r="2005" spans="1:4">
      <c r="A2005" s="393">
        <v>34780</v>
      </c>
      <c r="B2005" s="393" t="s">
        <v>33103</v>
      </c>
      <c r="C2005" s="393" t="s">
        <v>6397</v>
      </c>
      <c r="D2005" s="256" t="s">
        <v>39252</v>
      </c>
    </row>
    <row r="2006" spans="1:4">
      <c r="A2006" s="393">
        <v>40937</v>
      </c>
      <c r="B2006" s="393" t="s">
        <v>33104</v>
      </c>
      <c r="C2006" s="393" t="s">
        <v>6406</v>
      </c>
      <c r="D2006" s="256" t="s">
        <v>47464</v>
      </c>
    </row>
    <row r="2007" spans="1:4">
      <c r="A2007" s="393">
        <v>34782</v>
      </c>
      <c r="B2007" s="393" t="s">
        <v>33105</v>
      </c>
      <c r="C2007" s="393" t="s">
        <v>6397</v>
      </c>
      <c r="D2007" s="256" t="s">
        <v>47465</v>
      </c>
    </row>
    <row r="2008" spans="1:4">
      <c r="A2008" s="393">
        <v>40938</v>
      </c>
      <c r="B2008" s="393" t="s">
        <v>33106</v>
      </c>
      <c r="C2008" s="393" t="s">
        <v>6406</v>
      </c>
      <c r="D2008" s="256" t="s">
        <v>47466</v>
      </c>
    </row>
    <row r="2009" spans="1:4">
      <c r="A2009" s="393">
        <v>34783</v>
      </c>
      <c r="B2009" s="393" t="s">
        <v>33107</v>
      </c>
      <c r="C2009" s="393" t="s">
        <v>6397</v>
      </c>
      <c r="D2009" s="256" t="s">
        <v>47467</v>
      </c>
    </row>
    <row r="2010" spans="1:4">
      <c r="A2010" s="393">
        <v>40939</v>
      </c>
      <c r="B2010" s="393" t="s">
        <v>33108</v>
      </c>
      <c r="C2010" s="393" t="s">
        <v>6406</v>
      </c>
      <c r="D2010" s="256" t="s">
        <v>47468</v>
      </c>
    </row>
    <row r="2011" spans="1:4">
      <c r="A2011" s="393">
        <v>34785</v>
      </c>
      <c r="B2011" s="393" t="s">
        <v>33109</v>
      </c>
      <c r="C2011" s="393" t="s">
        <v>6397</v>
      </c>
      <c r="D2011" s="256" t="s">
        <v>44000</v>
      </c>
    </row>
    <row r="2012" spans="1:4">
      <c r="A2012" s="393">
        <v>40940</v>
      </c>
      <c r="B2012" s="393" t="s">
        <v>33110</v>
      </c>
      <c r="C2012" s="393" t="s">
        <v>6406</v>
      </c>
      <c r="D2012" s="256" t="s">
        <v>47469</v>
      </c>
    </row>
    <row r="2013" spans="1:4">
      <c r="A2013" s="393">
        <v>38403</v>
      </c>
      <c r="B2013" s="393" t="s">
        <v>33111</v>
      </c>
      <c r="C2013" s="393" t="s">
        <v>6396</v>
      </c>
      <c r="D2013" s="256" t="s">
        <v>47470</v>
      </c>
    </row>
    <row r="2014" spans="1:4">
      <c r="A2014" s="393">
        <v>43482</v>
      </c>
      <c r="B2014" s="393" t="s">
        <v>33112</v>
      </c>
      <c r="C2014" s="393" t="s">
        <v>6397</v>
      </c>
      <c r="D2014" s="256" t="s">
        <v>41617</v>
      </c>
    </row>
    <row r="2015" spans="1:4">
      <c r="A2015" s="393">
        <v>43494</v>
      </c>
      <c r="B2015" s="393" t="s">
        <v>33113</v>
      </c>
      <c r="C2015" s="393" t="s">
        <v>6406</v>
      </c>
      <c r="D2015" s="256" t="s">
        <v>42648</v>
      </c>
    </row>
    <row r="2016" spans="1:4">
      <c r="A2016" s="393">
        <v>43483</v>
      </c>
      <c r="B2016" s="393" t="s">
        <v>33114</v>
      </c>
      <c r="C2016" s="393" t="s">
        <v>6397</v>
      </c>
      <c r="D2016" s="256" t="s">
        <v>41946</v>
      </c>
    </row>
    <row r="2017" spans="1:4">
      <c r="A2017" s="393">
        <v>43495</v>
      </c>
      <c r="B2017" s="393" t="s">
        <v>33115</v>
      </c>
      <c r="C2017" s="393" t="s">
        <v>6406</v>
      </c>
      <c r="D2017" s="256" t="s">
        <v>42649</v>
      </c>
    </row>
    <row r="2018" spans="1:4">
      <c r="A2018" s="393">
        <v>43484</v>
      </c>
      <c r="B2018" s="393" t="s">
        <v>33116</v>
      </c>
      <c r="C2018" s="393" t="s">
        <v>6397</v>
      </c>
      <c r="D2018" s="256" t="s">
        <v>42133</v>
      </c>
    </row>
    <row r="2019" spans="1:4">
      <c r="A2019" s="393">
        <v>43496</v>
      </c>
      <c r="B2019" s="393" t="s">
        <v>33117</v>
      </c>
      <c r="C2019" s="393" t="s">
        <v>6406</v>
      </c>
      <c r="D2019" s="256" t="s">
        <v>42650</v>
      </c>
    </row>
    <row r="2020" spans="1:4">
      <c r="A2020" s="393">
        <v>43485</v>
      </c>
      <c r="B2020" s="393" t="s">
        <v>33118</v>
      </c>
      <c r="C2020" s="393" t="s">
        <v>6397</v>
      </c>
      <c r="D2020" s="256" t="s">
        <v>39925</v>
      </c>
    </row>
    <row r="2021" spans="1:4">
      <c r="A2021" s="393">
        <v>43497</v>
      </c>
      <c r="B2021" s="393" t="s">
        <v>33119</v>
      </c>
      <c r="C2021" s="393" t="s">
        <v>6406</v>
      </c>
      <c r="D2021" s="256" t="s">
        <v>42651</v>
      </c>
    </row>
    <row r="2022" spans="1:4">
      <c r="A2022" s="393">
        <v>43487</v>
      </c>
      <c r="B2022" s="393" t="s">
        <v>33120</v>
      </c>
      <c r="C2022" s="393" t="s">
        <v>6397</v>
      </c>
      <c r="D2022" s="256" t="s">
        <v>41790</v>
      </c>
    </row>
    <row r="2023" spans="1:4">
      <c r="A2023" s="393">
        <v>43499</v>
      </c>
      <c r="B2023" s="393" t="s">
        <v>33121</v>
      </c>
      <c r="C2023" s="393" t="s">
        <v>6406</v>
      </c>
      <c r="D2023" s="256" t="s">
        <v>41489</v>
      </c>
    </row>
    <row r="2024" spans="1:4">
      <c r="A2024" s="393">
        <v>43486</v>
      </c>
      <c r="B2024" s="393" t="s">
        <v>33122</v>
      </c>
      <c r="C2024" s="393" t="s">
        <v>6397</v>
      </c>
      <c r="D2024" s="256" t="s">
        <v>39702</v>
      </c>
    </row>
    <row r="2025" spans="1:4">
      <c r="A2025" s="393">
        <v>43498</v>
      </c>
      <c r="B2025" s="393" t="s">
        <v>33123</v>
      </c>
      <c r="C2025" s="393" t="s">
        <v>6406</v>
      </c>
      <c r="D2025" s="256" t="s">
        <v>42652</v>
      </c>
    </row>
    <row r="2026" spans="1:4">
      <c r="A2026" s="393">
        <v>43488</v>
      </c>
      <c r="B2026" s="393" t="s">
        <v>33124</v>
      </c>
      <c r="C2026" s="393" t="s">
        <v>6397</v>
      </c>
      <c r="D2026" s="256" t="s">
        <v>39671</v>
      </c>
    </row>
    <row r="2027" spans="1:4">
      <c r="A2027" s="393">
        <v>43500</v>
      </c>
      <c r="B2027" s="393" t="s">
        <v>33125</v>
      </c>
      <c r="C2027" s="393" t="s">
        <v>6406</v>
      </c>
      <c r="D2027" s="256" t="s">
        <v>42653</v>
      </c>
    </row>
    <row r="2028" spans="1:4">
      <c r="A2028" s="393">
        <v>43489</v>
      </c>
      <c r="B2028" s="393" t="s">
        <v>33126</v>
      </c>
      <c r="C2028" s="393" t="s">
        <v>6397</v>
      </c>
      <c r="D2028" s="256" t="s">
        <v>42202</v>
      </c>
    </row>
    <row r="2029" spans="1:4">
      <c r="A2029" s="393">
        <v>43501</v>
      </c>
      <c r="B2029" s="393" t="s">
        <v>33127</v>
      </c>
      <c r="C2029" s="393" t="s">
        <v>6406</v>
      </c>
      <c r="D2029" s="256" t="s">
        <v>40516</v>
      </c>
    </row>
    <row r="2030" spans="1:4">
      <c r="A2030" s="393">
        <v>43490</v>
      </c>
      <c r="B2030" s="393" t="s">
        <v>33128</v>
      </c>
      <c r="C2030" s="393" t="s">
        <v>6397</v>
      </c>
      <c r="D2030" s="256" t="s">
        <v>39745</v>
      </c>
    </row>
    <row r="2031" spans="1:4">
      <c r="A2031" s="393">
        <v>43502</v>
      </c>
      <c r="B2031" s="393" t="s">
        <v>33129</v>
      </c>
      <c r="C2031" s="393" t="s">
        <v>6406</v>
      </c>
      <c r="D2031" s="256" t="s">
        <v>42654</v>
      </c>
    </row>
    <row r="2032" spans="1:4">
      <c r="A2032" s="393">
        <v>43491</v>
      </c>
      <c r="B2032" s="393" t="s">
        <v>33130</v>
      </c>
      <c r="C2032" s="393" t="s">
        <v>6397</v>
      </c>
      <c r="D2032" s="256" t="s">
        <v>42655</v>
      </c>
    </row>
    <row r="2033" spans="1:4">
      <c r="A2033" s="393">
        <v>43503</v>
      </c>
      <c r="B2033" s="393" t="s">
        <v>33131</v>
      </c>
      <c r="C2033" s="393" t="s">
        <v>6406</v>
      </c>
      <c r="D2033" s="256" t="s">
        <v>42656</v>
      </c>
    </row>
    <row r="2034" spans="1:4">
      <c r="A2034" s="393">
        <v>43492</v>
      </c>
      <c r="B2034" s="393" t="s">
        <v>33132</v>
      </c>
      <c r="C2034" s="393" t="s">
        <v>6397</v>
      </c>
      <c r="D2034" s="256" t="s">
        <v>42657</v>
      </c>
    </row>
    <row r="2035" spans="1:4">
      <c r="A2035" s="393">
        <v>43504</v>
      </c>
      <c r="B2035" s="393" t="s">
        <v>33133</v>
      </c>
      <c r="C2035" s="393" t="s">
        <v>6406</v>
      </c>
      <c r="D2035" s="256" t="s">
        <v>42658</v>
      </c>
    </row>
    <row r="2036" spans="1:4">
      <c r="A2036" s="393">
        <v>43493</v>
      </c>
      <c r="B2036" s="393" t="s">
        <v>33134</v>
      </c>
      <c r="C2036" s="393" t="s">
        <v>6397</v>
      </c>
      <c r="D2036" s="256" t="s">
        <v>39784</v>
      </c>
    </row>
    <row r="2037" spans="1:4">
      <c r="A2037" s="393">
        <v>43505</v>
      </c>
      <c r="B2037" s="393" t="s">
        <v>33135</v>
      </c>
      <c r="C2037" s="393" t="s">
        <v>6406</v>
      </c>
      <c r="D2037" s="256" t="s">
        <v>41703</v>
      </c>
    </row>
    <row r="2038" spans="1:4">
      <c r="A2038" s="393">
        <v>37774</v>
      </c>
      <c r="B2038" s="393" t="s">
        <v>33136</v>
      </c>
      <c r="C2038" s="393" t="s">
        <v>6396</v>
      </c>
      <c r="D2038" s="256" t="s">
        <v>42659</v>
      </c>
    </row>
    <row r="2039" spans="1:4">
      <c r="A2039" s="393">
        <v>38630</v>
      </c>
      <c r="B2039" s="393" t="s">
        <v>33137</v>
      </c>
      <c r="C2039" s="393" t="s">
        <v>6396</v>
      </c>
      <c r="D2039" s="256" t="s">
        <v>42660</v>
      </c>
    </row>
    <row r="2040" spans="1:4">
      <c r="A2040" s="393">
        <v>38629</v>
      </c>
      <c r="B2040" s="393" t="s">
        <v>33138</v>
      </c>
      <c r="C2040" s="393" t="s">
        <v>6396</v>
      </c>
      <c r="D2040" s="256" t="s">
        <v>42661</v>
      </c>
    </row>
    <row r="2041" spans="1:4">
      <c r="A2041" s="393">
        <v>38476</v>
      </c>
      <c r="B2041" s="393" t="s">
        <v>33139</v>
      </c>
      <c r="C2041" s="393" t="s">
        <v>6396</v>
      </c>
      <c r="D2041" s="256" t="s">
        <v>47471</v>
      </c>
    </row>
    <row r="2042" spans="1:4">
      <c r="A2042" s="393">
        <v>38477</v>
      </c>
      <c r="B2042" s="393" t="s">
        <v>33140</v>
      </c>
      <c r="C2042" s="393" t="s">
        <v>6396</v>
      </c>
      <c r="D2042" s="256" t="s">
        <v>47472</v>
      </c>
    </row>
    <row r="2043" spans="1:4">
      <c r="A2043" s="393">
        <v>40635</v>
      </c>
      <c r="B2043" s="393" t="s">
        <v>33141</v>
      </c>
      <c r="C2043" s="393" t="s">
        <v>6396</v>
      </c>
      <c r="D2043" s="256" t="s">
        <v>47473</v>
      </c>
    </row>
    <row r="2044" spans="1:4">
      <c r="A2044" s="393">
        <v>36483</v>
      </c>
      <c r="B2044" s="393" t="s">
        <v>33142</v>
      </c>
      <c r="C2044" s="393" t="s">
        <v>6396</v>
      </c>
      <c r="D2044" s="256" t="s">
        <v>47474</v>
      </c>
    </row>
    <row r="2045" spans="1:4">
      <c r="A2045" s="393">
        <v>14525</v>
      </c>
      <c r="B2045" s="393" t="s">
        <v>33143</v>
      </c>
      <c r="C2045" s="393" t="s">
        <v>6396</v>
      </c>
      <c r="D2045" s="256" t="s">
        <v>47475</v>
      </c>
    </row>
    <row r="2046" spans="1:4">
      <c r="A2046" s="393">
        <v>36482</v>
      </c>
      <c r="B2046" s="393" t="s">
        <v>33144</v>
      </c>
      <c r="C2046" s="393" t="s">
        <v>6396</v>
      </c>
      <c r="D2046" s="256" t="s">
        <v>47476</v>
      </c>
    </row>
    <row r="2047" spans="1:4">
      <c r="A2047" s="393">
        <v>36408</v>
      </c>
      <c r="B2047" s="393" t="s">
        <v>33145</v>
      </c>
      <c r="C2047" s="393" t="s">
        <v>6396</v>
      </c>
      <c r="D2047" s="256" t="s">
        <v>47477</v>
      </c>
    </row>
    <row r="2048" spans="1:4">
      <c r="A2048" s="393">
        <v>2723</v>
      </c>
      <c r="B2048" s="393" t="s">
        <v>33146</v>
      </c>
      <c r="C2048" s="393" t="s">
        <v>6396</v>
      </c>
      <c r="D2048" s="256" t="s">
        <v>47478</v>
      </c>
    </row>
    <row r="2049" spans="1:4">
      <c r="A2049" s="393">
        <v>36481</v>
      </c>
      <c r="B2049" s="393" t="s">
        <v>33147</v>
      </c>
      <c r="C2049" s="393" t="s">
        <v>6396</v>
      </c>
      <c r="D2049" s="256" t="s">
        <v>47479</v>
      </c>
    </row>
    <row r="2050" spans="1:4">
      <c r="A2050" s="393">
        <v>10685</v>
      </c>
      <c r="B2050" s="393" t="s">
        <v>33148</v>
      </c>
      <c r="C2050" s="393" t="s">
        <v>6396</v>
      </c>
      <c r="D2050" s="256" t="s">
        <v>47480</v>
      </c>
    </row>
    <row r="2051" spans="1:4">
      <c r="A2051" s="393">
        <v>40636</v>
      </c>
      <c r="B2051" s="393" t="s">
        <v>33149</v>
      </c>
      <c r="C2051" s="393" t="s">
        <v>6396</v>
      </c>
      <c r="D2051" s="256" t="s">
        <v>47481</v>
      </c>
    </row>
    <row r="2052" spans="1:4">
      <c r="A2052" s="393">
        <v>4111</v>
      </c>
      <c r="B2052" s="393" t="s">
        <v>33150</v>
      </c>
      <c r="C2052" s="393" t="s">
        <v>6396</v>
      </c>
      <c r="D2052" s="256" t="s">
        <v>42663</v>
      </c>
    </row>
    <row r="2053" spans="1:4">
      <c r="A2053" s="393">
        <v>44538</v>
      </c>
      <c r="B2053" s="393" t="s">
        <v>33151</v>
      </c>
      <c r="C2053" s="393" t="s">
        <v>6396</v>
      </c>
      <c r="D2053" s="256" t="s">
        <v>47482</v>
      </c>
    </row>
    <row r="2054" spans="1:4">
      <c r="A2054" s="393">
        <v>12</v>
      </c>
      <c r="B2054" s="393" t="s">
        <v>33152</v>
      </c>
      <c r="C2054" s="393" t="s">
        <v>6396</v>
      </c>
      <c r="D2054" s="256" t="s">
        <v>42664</v>
      </c>
    </row>
    <row r="2055" spans="1:4">
      <c r="A2055" s="393">
        <v>37554</v>
      </c>
      <c r="B2055" s="393" t="s">
        <v>33153</v>
      </c>
      <c r="C2055" s="393" t="s">
        <v>6396</v>
      </c>
      <c r="D2055" s="256" t="s">
        <v>42665</v>
      </c>
    </row>
    <row r="2056" spans="1:4">
      <c r="A2056" s="393">
        <v>37555</v>
      </c>
      <c r="B2056" s="393" t="s">
        <v>33154</v>
      </c>
      <c r="C2056" s="393" t="s">
        <v>6396</v>
      </c>
      <c r="D2056" s="256" t="s">
        <v>42666</v>
      </c>
    </row>
    <row r="2057" spans="1:4">
      <c r="A2057" s="393">
        <v>10902</v>
      </c>
      <c r="B2057" s="393" t="s">
        <v>33155</v>
      </c>
      <c r="C2057" s="393" t="s">
        <v>6396</v>
      </c>
      <c r="D2057" s="256" t="s">
        <v>42667</v>
      </c>
    </row>
    <row r="2058" spans="1:4">
      <c r="A2058" s="393">
        <v>20965</v>
      </c>
      <c r="B2058" s="393" t="s">
        <v>33156</v>
      </c>
      <c r="C2058" s="393" t="s">
        <v>6396</v>
      </c>
      <c r="D2058" s="256" t="s">
        <v>42668</v>
      </c>
    </row>
    <row r="2059" spans="1:4">
      <c r="A2059" s="393">
        <v>20966</v>
      </c>
      <c r="B2059" s="393" t="s">
        <v>33157</v>
      </c>
      <c r="C2059" s="393" t="s">
        <v>6396</v>
      </c>
      <c r="D2059" s="256" t="s">
        <v>42669</v>
      </c>
    </row>
    <row r="2060" spans="1:4">
      <c r="A2060" s="393">
        <v>10903</v>
      </c>
      <c r="B2060" s="393" t="s">
        <v>33158</v>
      </c>
      <c r="C2060" s="393" t="s">
        <v>6396</v>
      </c>
      <c r="D2060" s="256" t="s">
        <v>42670</v>
      </c>
    </row>
    <row r="2061" spans="1:4">
      <c r="A2061" s="393">
        <v>20967</v>
      </c>
      <c r="B2061" s="393" t="s">
        <v>33159</v>
      </c>
      <c r="C2061" s="393" t="s">
        <v>6396</v>
      </c>
      <c r="D2061" s="256" t="s">
        <v>42670</v>
      </c>
    </row>
    <row r="2062" spans="1:4">
      <c r="A2062" s="393">
        <v>20968</v>
      </c>
      <c r="B2062" s="393" t="s">
        <v>33160</v>
      </c>
      <c r="C2062" s="393" t="s">
        <v>6396</v>
      </c>
      <c r="D2062" s="256" t="s">
        <v>42671</v>
      </c>
    </row>
    <row r="2063" spans="1:4">
      <c r="A2063" s="393">
        <v>11359</v>
      </c>
      <c r="B2063" s="393" t="s">
        <v>33161</v>
      </c>
      <c r="C2063" s="393" t="s">
        <v>6396</v>
      </c>
      <c r="D2063" s="256" t="s">
        <v>47483</v>
      </c>
    </row>
    <row r="2064" spans="1:4">
      <c r="A2064" s="393">
        <v>39017</v>
      </c>
      <c r="B2064" s="393" t="s">
        <v>33162</v>
      </c>
      <c r="C2064" s="393" t="s">
        <v>6396</v>
      </c>
      <c r="D2064" s="256" t="s">
        <v>39473</v>
      </c>
    </row>
    <row r="2065" spans="1:4">
      <c r="A2065" s="393">
        <v>39315</v>
      </c>
      <c r="B2065" s="393" t="s">
        <v>33163</v>
      </c>
      <c r="C2065" s="393" t="s">
        <v>6396</v>
      </c>
      <c r="D2065" s="256" t="s">
        <v>41632</v>
      </c>
    </row>
    <row r="2066" spans="1:4">
      <c r="A2066" s="393">
        <v>39016</v>
      </c>
      <c r="B2066" s="393" t="s">
        <v>33164</v>
      </c>
      <c r="C2066" s="393" t="s">
        <v>6396</v>
      </c>
      <c r="D2066" s="256" t="s">
        <v>41632</v>
      </c>
    </row>
    <row r="2067" spans="1:4">
      <c r="A2067" s="393">
        <v>40432</v>
      </c>
      <c r="B2067" s="393" t="s">
        <v>33165</v>
      </c>
      <c r="C2067" s="393" t="s">
        <v>6396</v>
      </c>
      <c r="D2067" s="256" t="s">
        <v>40076</v>
      </c>
    </row>
    <row r="2068" spans="1:4">
      <c r="A2068" s="393">
        <v>39481</v>
      </c>
      <c r="B2068" s="393" t="s">
        <v>33166</v>
      </c>
      <c r="C2068" s="393" t="s">
        <v>6396</v>
      </c>
      <c r="D2068" s="256" t="s">
        <v>42199</v>
      </c>
    </row>
    <row r="2069" spans="1:4">
      <c r="A2069" s="393">
        <v>40433</v>
      </c>
      <c r="B2069" s="393" t="s">
        <v>33167</v>
      </c>
      <c r="C2069" s="393" t="s">
        <v>6396</v>
      </c>
      <c r="D2069" s="256" t="s">
        <v>42672</v>
      </c>
    </row>
    <row r="2070" spans="1:4">
      <c r="A2070" s="393">
        <v>20219</v>
      </c>
      <c r="B2070" s="393" t="s">
        <v>33168</v>
      </c>
      <c r="C2070" s="393" t="s">
        <v>6396</v>
      </c>
      <c r="D2070" s="256" t="s">
        <v>42673</v>
      </c>
    </row>
    <row r="2071" spans="1:4">
      <c r="A2071" s="393">
        <v>36484</v>
      </c>
      <c r="B2071" s="393" t="s">
        <v>33169</v>
      </c>
      <c r="C2071" s="393" t="s">
        <v>6396</v>
      </c>
      <c r="D2071" s="256" t="s">
        <v>42674</v>
      </c>
    </row>
    <row r="2072" spans="1:4">
      <c r="A2072" s="393">
        <v>38367</v>
      </c>
      <c r="B2072" s="393" t="s">
        <v>33170</v>
      </c>
      <c r="C2072" s="393" t="s">
        <v>6396</v>
      </c>
      <c r="D2072" s="256" t="s">
        <v>42424</v>
      </c>
    </row>
    <row r="2073" spans="1:4">
      <c r="A2073" s="393">
        <v>38368</v>
      </c>
      <c r="B2073" s="393" t="s">
        <v>33171</v>
      </c>
      <c r="C2073" s="393" t="s">
        <v>6396</v>
      </c>
      <c r="D2073" s="256" t="s">
        <v>39894</v>
      </c>
    </row>
    <row r="2074" spans="1:4">
      <c r="A2074" s="393">
        <v>38091</v>
      </c>
      <c r="B2074" s="393" t="s">
        <v>33172</v>
      </c>
      <c r="C2074" s="393" t="s">
        <v>6396</v>
      </c>
      <c r="D2074" s="256" t="s">
        <v>39289</v>
      </c>
    </row>
    <row r="2075" spans="1:4">
      <c r="A2075" s="393">
        <v>38095</v>
      </c>
      <c r="B2075" s="393" t="s">
        <v>33173</v>
      </c>
      <c r="C2075" s="393" t="s">
        <v>6396</v>
      </c>
      <c r="D2075" s="256" t="s">
        <v>39612</v>
      </c>
    </row>
    <row r="2076" spans="1:4">
      <c r="A2076" s="393">
        <v>38092</v>
      </c>
      <c r="B2076" s="393" t="s">
        <v>33174</v>
      </c>
      <c r="C2076" s="393" t="s">
        <v>6396</v>
      </c>
      <c r="D2076" s="256" t="s">
        <v>41944</v>
      </c>
    </row>
    <row r="2077" spans="1:4">
      <c r="A2077" s="393">
        <v>38093</v>
      </c>
      <c r="B2077" s="393" t="s">
        <v>33175</v>
      </c>
      <c r="C2077" s="393" t="s">
        <v>6396</v>
      </c>
      <c r="D2077" s="256" t="s">
        <v>41792</v>
      </c>
    </row>
    <row r="2078" spans="1:4">
      <c r="A2078" s="393">
        <v>38096</v>
      </c>
      <c r="B2078" s="393" t="s">
        <v>33176</v>
      </c>
      <c r="C2078" s="393" t="s">
        <v>6396</v>
      </c>
      <c r="D2078" s="256" t="s">
        <v>42675</v>
      </c>
    </row>
    <row r="2079" spans="1:4">
      <c r="A2079" s="393">
        <v>38094</v>
      </c>
      <c r="B2079" s="393" t="s">
        <v>33177</v>
      </c>
      <c r="C2079" s="393" t="s">
        <v>6396</v>
      </c>
      <c r="D2079" s="256" t="s">
        <v>42676</v>
      </c>
    </row>
    <row r="2080" spans="1:4">
      <c r="A2080" s="393">
        <v>38097</v>
      </c>
      <c r="B2080" s="393" t="s">
        <v>33178</v>
      </c>
      <c r="C2080" s="393" t="s">
        <v>6396</v>
      </c>
      <c r="D2080" s="256" t="s">
        <v>39886</v>
      </c>
    </row>
    <row r="2081" spans="1:4">
      <c r="A2081" s="393">
        <v>38098</v>
      </c>
      <c r="B2081" s="393" t="s">
        <v>33179</v>
      </c>
      <c r="C2081" s="393" t="s">
        <v>6396</v>
      </c>
      <c r="D2081" s="256" t="s">
        <v>39886</v>
      </c>
    </row>
    <row r="2082" spans="1:4">
      <c r="A2082" s="393">
        <v>11186</v>
      </c>
      <c r="B2082" s="393" t="s">
        <v>6422</v>
      </c>
      <c r="C2082" s="393" t="s">
        <v>6395</v>
      </c>
      <c r="D2082" s="256" t="s">
        <v>47484</v>
      </c>
    </row>
    <row r="2083" spans="1:4">
      <c r="A2083" s="393">
        <v>11558</v>
      </c>
      <c r="B2083" s="393" t="s">
        <v>33180</v>
      </c>
      <c r="C2083" s="393" t="s">
        <v>6411</v>
      </c>
      <c r="D2083" s="256" t="s">
        <v>45768</v>
      </c>
    </row>
    <row r="2084" spans="1:4">
      <c r="A2084" s="393">
        <v>11557</v>
      </c>
      <c r="B2084" s="393" t="s">
        <v>33181</v>
      </c>
      <c r="C2084" s="393" t="s">
        <v>6411</v>
      </c>
      <c r="D2084" s="256" t="s">
        <v>47142</v>
      </c>
    </row>
    <row r="2085" spans="1:4">
      <c r="A2085" s="393">
        <v>2759</v>
      </c>
      <c r="B2085" s="393" t="s">
        <v>33182</v>
      </c>
      <c r="C2085" s="393" t="s">
        <v>6396</v>
      </c>
      <c r="D2085" s="256" t="s">
        <v>40801</v>
      </c>
    </row>
    <row r="2086" spans="1:4">
      <c r="A2086" s="393">
        <v>38124</v>
      </c>
      <c r="B2086" s="393" t="s">
        <v>33183</v>
      </c>
      <c r="C2086" s="393" t="s">
        <v>6396</v>
      </c>
      <c r="D2086" s="256" t="s">
        <v>41184</v>
      </c>
    </row>
    <row r="2087" spans="1:4">
      <c r="A2087" s="393">
        <v>38380</v>
      </c>
      <c r="B2087" s="393" t="s">
        <v>33184</v>
      </c>
      <c r="C2087" s="393" t="s">
        <v>6396</v>
      </c>
      <c r="D2087" s="256" t="s">
        <v>41986</v>
      </c>
    </row>
    <row r="2088" spans="1:4">
      <c r="A2088" s="393">
        <v>20059</v>
      </c>
      <c r="B2088" s="393" t="s">
        <v>33185</v>
      </c>
      <c r="C2088" s="393" t="s">
        <v>6396</v>
      </c>
      <c r="D2088" s="256" t="s">
        <v>39685</v>
      </c>
    </row>
    <row r="2089" spans="1:4">
      <c r="A2089" s="393">
        <v>42429</v>
      </c>
      <c r="B2089" s="393" t="s">
        <v>33186</v>
      </c>
      <c r="C2089" s="393" t="s">
        <v>6396</v>
      </c>
      <c r="D2089" s="256" t="s">
        <v>42677</v>
      </c>
    </row>
    <row r="2090" spans="1:4">
      <c r="A2090" s="393">
        <v>39616</v>
      </c>
      <c r="B2090" s="393" t="s">
        <v>33187</v>
      </c>
      <c r="C2090" s="393" t="s">
        <v>6396</v>
      </c>
      <c r="D2090" s="256" t="s">
        <v>47485</v>
      </c>
    </row>
    <row r="2091" spans="1:4">
      <c r="A2091" s="393">
        <v>39618</v>
      </c>
      <c r="B2091" s="393" t="s">
        <v>33188</v>
      </c>
      <c r="C2091" s="393" t="s">
        <v>6396</v>
      </c>
      <c r="D2091" s="256" t="s">
        <v>47486</v>
      </c>
    </row>
    <row r="2092" spans="1:4">
      <c r="A2092" s="393">
        <v>39619</v>
      </c>
      <c r="B2092" s="393" t="s">
        <v>33189</v>
      </c>
      <c r="C2092" s="393" t="s">
        <v>6396</v>
      </c>
      <c r="D2092" s="256" t="s">
        <v>47487</v>
      </c>
    </row>
    <row r="2093" spans="1:4">
      <c r="A2093" s="393">
        <v>39613</v>
      </c>
      <c r="B2093" s="393" t="s">
        <v>33190</v>
      </c>
      <c r="C2093" s="393" t="s">
        <v>6396</v>
      </c>
      <c r="D2093" s="256" t="s">
        <v>47488</v>
      </c>
    </row>
    <row r="2094" spans="1:4">
      <c r="A2094" s="393">
        <v>39614</v>
      </c>
      <c r="B2094" s="393" t="s">
        <v>33191</v>
      </c>
      <c r="C2094" s="393" t="s">
        <v>6396</v>
      </c>
      <c r="D2094" s="256" t="s">
        <v>47489</v>
      </c>
    </row>
    <row r="2095" spans="1:4">
      <c r="A2095" s="393">
        <v>38538</v>
      </c>
      <c r="B2095" s="393" t="s">
        <v>33192</v>
      </c>
      <c r="C2095" s="393" t="s">
        <v>6399</v>
      </c>
      <c r="D2095" s="256" t="s">
        <v>47490</v>
      </c>
    </row>
    <row r="2096" spans="1:4">
      <c r="A2096" s="393">
        <v>38539</v>
      </c>
      <c r="B2096" s="393" t="s">
        <v>33193</v>
      </c>
      <c r="C2096" s="393" t="s">
        <v>6399</v>
      </c>
      <c r="D2096" s="256" t="s">
        <v>47491</v>
      </c>
    </row>
    <row r="2097" spans="1:4">
      <c r="A2097" s="393">
        <v>38540</v>
      </c>
      <c r="B2097" s="393" t="s">
        <v>33194</v>
      </c>
      <c r="C2097" s="393" t="s">
        <v>6399</v>
      </c>
      <c r="D2097" s="256" t="s">
        <v>42325</v>
      </c>
    </row>
    <row r="2098" spans="1:4">
      <c r="A2098" s="393">
        <v>38384</v>
      </c>
      <c r="B2098" s="393" t="s">
        <v>33195</v>
      </c>
      <c r="C2098" s="393" t="s">
        <v>6396</v>
      </c>
      <c r="D2098" s="256" t="s">
        <v>45557</v>
      </c>
    </row>
    <row r="2099" spans="1:4">
      <c r="A2099" s="393">
        <v>13</v>
      </c>
      <c r="B2099" s="393" t="s">
        <v>33196</v>
      </c>
      <c r="C2099" s="393" t="s">
        <v>6398</v>
      </c>
      <c r="D2099" s="256" t="s">
        <v>41444</v>
      </c>
    </row>
    <row r="2100" spans="1:4">
      <c r="A2100" s="393">
        <v>2762</v>
      </c>
      <c r="B2100" s="393" t="s">
        <v>33197</v>
      </c>
      <c r="C2100" s="393" t="s">
        <v>6399</v>
      </c>
      <c r="D2100" s="256" t="s">
        <v>39788</v>
      </c>
    </row>
    <row r="2101" spans="1:4">
      <c r="A2101" s="393">
        <v>21142</v>
      </c>
      <c r="B2101" s="393" t="s">
        <v>33198</v>
      </c>
      <c r="C2101" s="393" t="s">
        <v>6396</v>
      </c>
      <c r="D2101" s="256" t="s">
        <v>42678</v>
      </c>
    </row>
    <row r="2102" spans="1:4">
      <c r="A2102" s="393">
        <v>4223</v>
      </c>
      <c r="B2102" s="393" t="s">
        <v>33199</v>
      </c>
      <c r="C2102" s="393" t="s">
        <v>6394</v>
      </c>
      <c r="D2102" s="256" t="s">
        <v>40332</v>
      </c>
    </row>
    <row r="2103" spans="1:4">
      <c r="A2103" s="393">
        <v>37372</v>
      </c>
      <c r="B2103" s="393" t="s">
        <v>33200</v>
      </c>
      <c r="C2103" s="393" t="s">
        <v>6397</v>
      </c>
      <c r="D2103" s="256" t="s">
        <v>41621</v>
      </c>
    </row>
    <row r="2104" spans="1:4">
      <c r="A2104" s="393">
        <v>40863</v>
      </c>
      <c r="B2104" s="393" t="s">
        <v>33201</v>
      </c>
      <c r="C2104" s="393" t="s">
        <v>6406</v>
      </c>
      <c r="D2104" s="256" t="s">
        <v>42679</v>
      </c>
    </row>
    <row r="2105" spans="1:4">
      <c r="A2105" s="393">
        <v>38475</v>
      </c>
      <c r="B2105" s="393" t="s">
        <v>33202</v>
      </c>
      <c r="C2105" s="393" t="s">
        <v>6396</v>
      </c>
      <c r="D2105" s="256" t="s">
        <v>40754</v>
      </c>
    </row>
    <row r="2106" spans="1:4">
      <c r="A2106" s="393">
        <v>38474</v>
      </c>
      <c r="B2106" s="393" t="s">
        <v>33203</v>
      </c>
      <c r="C2106" s="393" t="s">
        <v>6396</v>
      </c>
      <c r="D2106" s="256" t="s">
        <v>47492</v>
      </c>
    </row>
    <row r="2107" spans="1:4">
      <c r="A2107" s="393">
        <v>10886</v>
      </c>
      <c r="B2107" s="393" t="s">
        <v>33204</v>
      </c>
      <c r="C2107" s="393" t="s">
        <v>6396</v>
      </c>
      <c r="D2107" s="256" t="s">
        <v>47493</v>
      </c>
    </row>
    <row r="2108" spans="1:4">
      <c r="A2108" s="393">
        <v>10888</v>
      </c>
      <c r="B2108" s="393" t="s">
        <v>33205</v>
      </c>
      <c r="C2108" s="393" t="s">
        <v>6396</v>
      </c>
      <c r="D2108" s="256" t="s">
        <v>47494</v>
      </c>
    </row>
    <row r="2109" spans="1:4">
      <c r="A2109" s="393">
        <v>10889</v>
      </c>
      <c r="B2109" s="393" t="s">
        <v>33206</v>
      </c>
      <c r="C2109" s="393" t="s">
        <v>6396</v>
      </c>
      <c r="D2109" s="256" t="s">
        <v>43325</v>
      </c>
    </row>
    <row r="2110" spans="1:4">
      <c r="A2110" s="393">
        <v>10890</v>
      </c>
      <c r="B2110" s="393" t="s">
        <v>33207</v>
      </c>
      <c r="C2110" s="393" t="s">
        <v>6396</v>
      </c>
      <c r="D2110" s="256" t="s">
        <v>47495</v>
      </c>
    </row>
    <row r="2111" spans="1:4">
      <c r="A2111" s="393">
        <v>10891</v>
      </c>
      <c r="B2111" s="393" t="s">
        <v>33208</v>
      </c>
      <c r="C2111" s="393" t="s">
        <v>6396</v>
      </c>
      <c r="D2111" s="256" t="s">
        <v>47496</v>
      </c>
    </row>
    <row r="2112" spans="1:4">
      <c r="A2112" s="393">
        <v>10892</v>
      </c>
      <c r="B2112" s="393" t="s">
        <v>33209</v>
      </c>
      <c r="C2112" s="393" t="s">
        <v>6396</v>
      </c>
      <c r="D2112" s="256" t="s">
        <v>47497</v>
      </c>
    </row>
    <row r="2113" spans="1:4">
      <c r="A2113" s="393">
        <v>20977</v>
      </c>
      <c r="B2113" s="393" t="s">
        <v>33210</v>
      </c>
      <c r="C2113" s="393" t="s">
        <v>6396</v>
      </c>
      <c r="D2113" s="256" t="s">
        <v>47498</v>
      </c>
    </row>
    <row r="2114" spans="1:4">
      <c r="A2114" s="393">
        <v>3073</v>
      </c>
      <c r="B2114" s="393" t="s">
        <v>33211</v>
      </c>
      <c r="C2114" s="393" t="s">
        <v>6396</v>
      </c>
      <c r="D2114" s="256" t="s">
        <v>47499</v>
      </c>
    </row>
    <row r="2115" spans="1:4">
      <c r="A2115" s="393">
        <v>3068</v>
      </c>
      <c r="B2115" s="393" t="s">
        <v>33212</v>
      </c>
      <c r="C2115" s="393" t="s">
        <v>6396</v>
      </c>
      <c r="D2115" s="256" t="s">
        <v>47500</v>
      </c>
    </row>
    <row r="2116" spans="1:4">
      <c r="A2116" s="393">
        <v>3074</v>
      </c>
      <c r="B2116" s="393" t="s">
        <v>33213</v>
      </c>
      <c r="C2116" s="393" t="s">
        <v>6396</v>
      </c>
      <c r="D2116" s="256" t="s">
        <v>47501</v>
      </c>
    </row>
    <row r="2117" spans="1:4">
      <c r="A2117" s="393">
        <v>3076</v>
      </c>
      <c r="B2117" s="393" t="s">
        <v>33214</v>
      </c>
      <c r="C2117" s="393" t="s">
        <v>6396</v>
      </c>
      <c r="D2117" s="256" t="s">
        <v>47502</v>
      </c>
    </row>
    <row r="2118" spans="1:4">
      <c r="A2118" s="393">
        <v>3072</v>
      </c>
      <c r="B2118" s="393" t="s">
        <v>33215</v>
      </c>
      <c r="C2118" s="393" t="s">
        <v>6396</v>
      </c>
      <c r="D2118" s="256" t="s">
        <v>47503</v>
      </c>
    </row>
    <row r="2119" spans="1:4">
      <c r="A2119" s="393">
        <v>3075</v>
      </c>
      <c r="B2119" s="393" t="s">
        <v>33216</v>
      </c>
      <c r="C2119" s="393" t="s">
        <v>6396</v>
      </c>
      <c r="D2119" s="256" t="s">
        <v>47504</v>
      </c>
    </row>
    <row r="2120" spans="1:4">
      <c r="A2120" s="393">
        <v>10780</v>
      </c>
      <c r="B2120" s="393" t="s">
        <v>33217</v>
      </c>
      <c r="C2120" s="393" t="s">
        <v>6396</v>
      </c>
      <c r="D2120" s="256" t="s">
        <v>41034</v>
      </c>
    </row>
    <row r="2121" spans="1:4">
      <c r="A2121" s="393">
        <v>10781</v>
      </c>
      <c r="B2121" s="393" t="s">
        <v>33218</v>
      </c>
      <c r="C2121" s="393" t="s">
        <v>6396</v>
      </c>
      <c r="D2121" s="256" t="s">
        <v>41727</v>
      </c>
    </row>
    <row r="2122" spans="1:4">
      <c r="A2122" s="393">
        <v>20106</v>
      </c>
      <c r="B2122" s="393" t="s">
        <v>33219</v>
      </c>
      <c r="C2122" s="393" t="s">
        <v>6396</v>
      </c>
      <c r="D2122" s="256" t="s">
        <v>43072</v>
      </c>
    </row>
    <row r="2123" spans="1:4">
      <c r="A2123" s="393">
        <v>20107</v>
      </c>
      <c r="B2123" s="393" t="s">
        <v>33220</v>
      </c>
      <c r="C2123" s="393" t="s">
        <v>6396</v>
      </c>
      <c r="D2123" s="256" t="s">
        <v>39444</v>
      </c>
    </row>
    <row r="2124" spans="1:4">
      <c r="A2124" s="393">
        <v>20108</v>
      </c>
      <c r="B2124" s="393" t="s">
        <v>33221</v>
      </c>
      <c r="C2124" s="393" t="s">
        <v>6396</v>
      </c>
      <c r="D2124" s="256" t="s">
        <v>39996</v>
      </c>
    </row>
    <row r="2125" spans="1:4">
      <c r="A2125" s="393">
        <v>20109</v>
      </c>
      <c r="B2125" s="393" t="s">
        <v>33222</v>
      </c>
      <c r="C2125" s="393" t="s">
        <v>6396</v>
      </c>
      <c r="D2125" s="256" t="s">
        <v>41034</v>
      </c>
    </row>
    <row r="2126" spans="1:4">
      <c r="A2126" s="393">
        <v>43612</v>
      </c>
      <c r="B2126" s="393" t="s">
        <v>33223</v>
      </c>
      <c r="C2126" s="393" t="s">
        <v>6417</v>
      </c>
      <c r="D2126" s="256" t="s">
        <v>42683</v>
      </c>
    </row>
    <row r="2127" spans="1:4">
      <c r="A2127" s="393">
        <v>43613</v>
      </c>
      <c r="B2127" s="393" t="s">
        <v>33224</v>
      </c>
      <c r="C2127" s="393" t="s">
        <v>6417</v>
      </c>
      <c r="D2127" s="256" t="s">
        <v>42684</v>
      </c>
    </row>
    <row r="2128" spans="1:4">
      <c r="A2128" s="393">
        <v>11480</v>
      </c>
      <c r="B2128" s="393" t="s">
        <v>33225</v>
      </c>
      <c r="C2128" s="393" t="s">
        <v>6417</v>
      </c>
      <c r="D2128" s="256" t="s">
        <v>42685</v>
      </c>
    </row>
    <row r="2129" spans="1:4">
      <c r="A2129" s="393">
        <v>11469</v>
      </c>
      <c r="B2129" s="393" t="s">
        <v>33226</v>
      </c>
      <c r="C2129" s="393" t="s">
        <v>6396</v>
      </c>
      <c r="D2129" s="256" t="s">
        <v>41447</v>
      </c>
    </row>
    <row r="2130" spans="1:4">
      <c r="A2130" s="393">
        <v>11468</v>
      </c>
      <c r="B2130" s="393" t="s">
        <v>33227</v>
      </c>
      <c r="C2130" s="393" t="s">
        <v>6396</v>
      </c>
      <c r="D2130" s="256" t="s">
        <v>42686</v>
      </c>
    </row>
    <row r="2131" spans="1:4">
      <c r="A2131" s="393">
        <v>11484</v>
      </c>
      <c r="B2131" s="393" t="s">
        <v>33228</v>
      </c>
      <c r="C2131" s="393" t="s">
        <v>6396</v>
      </c>
      <c r="D2131" s="256" t="s">
        <v>42687</v>
      </c>
    </row>
    <row r="2132" spans="1:4">
      <c r="A2132" s="393">
        <v>38155</v>
      </c>
      <c r="B2132" s="393" t="s">
        <v>33229</v>
      </c>
      <c r="C2132" s="393" t="s">
        <v>6396</v>
      </c>
      <c r="D2132" s="256" t="s">
        <v>42688</v>
      </c>
    </row>
    <row r="2133" spans="1:4">
      <c r="A2133" s="393">
        <v>11467</v>
      </c>
      <c r="B2133" s="393" t="s">
        <v>33230</v>
      </c>
      <c r="C2133" s="393" t="s">
        <v>6396</v>
      </c>
      <c r="D2133" s="256" t="s">
        <v>42689</v>
      </c>
    </row>
    <row r="2134" spans="1:4">
      <c r="A2134" s="393">
        <v>38153</v>
      </c>
      <c r="B2134" s="393" t="s">
        <v>33231</v>
      </c>
      <c r="C2134" s="393" t="s">
        <v>6417</v>
      </c>
      <c r="D2134" s="256" t="s">
        <v>42690</v>
      </c>
    </row>
    <row r="2135" spans="1:4">
      <c r="A2135" s="393">
        <v>43607</v>
      </c>
      <c r="B2135" s="393" t="s">
        <v>33232</v>
      </c>
      <c r="C2135" s="393" t="s">
        <v>6417</v>
      </c>
      <c r="D2135" s="256" t="s">
        <v>39715</v>
      </c>
    </row>
    <row r="2136" spans="1:4">
      <c r="A2136" s="393">
        <v>3080</v>
      </c>
      <c r="B2136" s="393" t="s">
        <v>33233</v>
      </c>
      <c r="C2136" s="393" t="s">
        <v>6417</v>
      </c>
      <c r="D2136" s="256" t="s">
        <v>41069</v>
      </c>
    </row>
    <row r="2137" spans="1:4">
      <c r="A2137" s="393">
        <v>3081</v>
      </c>
      <c r="B2137" s="393" t="s">
        <v>33234</v>
      </c>
      <c r="C2137" s="393" t="s">
        <v>6417</v>
      </c>
      <c r="D2137" s="256" t="s">
        <v>42691</v>
      </c>
    </row>
    <row r="2138" spans="1:4">
      <c r="A2138" s="393">
        <v>3090</v>
      </c>
      <c r="B2138" s="393" t="s">
        <v>33235</v>
      </c>
      <c r="C2138" s="393" t="s">
        <v>6417</v>
      </c>
      <c r="D2138" s="256" t="s">
        <v>42289</v>
      </c>
    </row>
    <row r="2139" spans="1:4">
      <c r="A2139" s="393">
        <v>43611</v>
      </c>
      <c r="B2139" s="393" t="s">
        <v>33236</v>
      </c>
      <c r="C2139" s="393" t="s">
        <v>6417</v>
      </c>
      <c r="D2139" s="256" t="s">
        <v>42692</v>
      </c>
    </row>
    <row r="2140" spans="1:4">
      <c r="A2140" s="393">
        <v>3103</v>
      </c>
      <c r="B2140" s="393" t="s">
        <v>33237</v>
      </c>
      <c r="C2140" s="393" t="s">
        <v>6396</v>
      </c>
      <c r="D2140" s="256" t="s">
        <v>40241</v>
      </c>
    </row>
    <row r="2141" spans="1:4">
      <c r="A2141" s="393">
        <v>3097</v>
      </c>
      <c r="B2141" s="393" t="s">
        <v>33238</v>
      </c>
      <c r="C2141" s="393" t="s">
        <v>6417</v>
      </c>
      <c r="D2141" s="256" t="s">
        <v>42693</v>
      </c>
    </row>
    <row r="2142" spans="1:4">
      <c r="A2142" s="393">
        <v>3099</v>
      </c>
      <c r="B2142" s="393" t="s">
        <v>33239</v>
      </c>
      <c r="C2142" s="393" t="s">
        <v>6417</v>
      </c>
      <c r="D2142" s="256" t="s">
        <v>42694</v>
      </c>
    </row>
    <row r="2143" spans="1:4">
      <c r="A2143" s="393">
        <v>38151</v>
      </c>
      <c r="B2143" s="393" t="s">
        <v>33240</v>
      </c>
      <c r="C2143" s="393" t="s">
        <v>6417</v>
      </c>
      <c r="D2143" s="256" t="s">
        <v>42695</v>
      </c>
    </row>
    <row r="2144" spans="1:4">
      <c r="A2144" s="393">
        <v>38152</v>
      </c>
      <c r="B2144" s="393" t="s">
        <v>33241</v>
      </c>
      <c r="C2144" s="393" t="s">
        <v>6417</v>
      </c>
      <c r="D2144" s="256" t="s">
        <v>42696</v>
      </c>
    </row>
    <row r="2145" spans="1:4">
      <c r="A2145" s="393">
        <v>43610</v>
      </c>
      <c r="B2145" s="393" t="s">
        <v>33242</v>
      </c>
      <c r="C2145" s="393" t="s">
        <v>6417</v>
      </c>
      <c r="D2145" s="256" t="s">
        <v>42697</v>
      </c>
    </row>
    <row r="2146" spans="1:4">
      <c r="A2146" s="393">
        <v>3093</v>
      </c>
      <c r="B2146" s="393" t="s">
        <v>33243</v>
      </c>
      <c r="C2146" s="393" t="s">
        <v>6417</v>
      </c>
      <c r="D2146" s="256" t="s">
        <v>42694</v>
      </c>
    </row>
    <row r="2147" spans="1:4">
      <c r="A2147" s="393">
        <v>38165</v>
      </c>
      <c r="B2147" s="393" t="s">
        <v>33244</v>
      </c>
      <c r="C2147" s="393" t="s">
        <v>6417</v>
      </c>
      <c r="D2147" s="256" t="s">
        <v>47505</v>
      </c>
    </row>
    <row r="2148" spans="1:4">
      <c r="A2148" s="393">
        <v>38177</v>
      </c>
      <c r="B2148" s="393" t="s">
        <v>33245</v>
      </c>
      <c r="C2148" s="393" t="s">
        <v>6396</v>
      </c>
      <c r="D2148" s="256" t="s">
        <v>40427</v>
      </c>
    </row>
    <row r="2149" spans="1:4">
      <c r="A2149" s="393">
        <v>11458</v>
      </c>
      <c r="B2149" s="393" t="s">
        <v>33246</v>
      </c>
      <c r="C2149" s="393" t="s">
        <v>6396</v>
      </c>
      <c r="D2149" s="256" t="s">
        <v>41137</v>
      </c>
    </row>
    <row r="2150" spans="1:4">
      <c r="A2150" s="393">
        <v>3108</v>
      </c>
      <c r="B2150" s="393" t="s">
        <v>33247</v>
      </c>
      <c r="C2150" s="393" t="s">
        <v>6396</v>
      </c>
      <c r="D2150" s="256" t="s">
        <v>47506</v>
      </c>
    </row>
    <row r="2151" spans="1:4">
      <c r="A2151" s="393">
        <v>3105</v>
      </c>
      <c r="B2151" s="393" t="s">
        <v>33248</v>
      </c>
      <c r="C2151" s="393" t="s">
        <v>6396</v>
      </c>
      <c r="D2151" s="256" t="s">
        <v>47507</v>
      </c>
    </row>
    <row r="2152" spans="1:4">
      <c r="A2152" s="393">
        <v>38178</v>
      </c>
      <c r="B2152" s="393" t="s">
        <v>33249</v>
      </c>
      <c r="C2152" s="393" t="s">
        <v>6396</v>
      </c>
      <c r="D2152" s="256" t="s">
        <v>43394</v>
      </c>
    </row>
    <row r="2153" spans="1:4">
      <c r="A2153" s="393">
        <v>43575</v>
      </c>
      <c r="B2153" s="393" t="s">
        <v>33250</v>
      </c>
      <c r="C2153" s="393" t="s">
        <v>6396</v>
      </c>
      <c r="D2153" s="256" t="s">
        <v>39306</v>
      </c>
    </row>
    <row r="2154" spans="1:4">
      <c r="A2154" s="393">
        <v>43577</v>
      </c>
      <c r="B2154" s="393" t="s">
        <v>33251</v>
      </c>
      <c r="C2154" s="393" t="s">
        <v>6396</v>
      </c>
      <c r="D2154" s="256" t="s">
        <v>47508</v>
      </c>
    </row>
    <row r="2155" spans="1:4">
      <c r="A2155" s="393">
        <v>43458</v>
      </c>
      <c r="B2155" s="393" t="s">
        <v>33252</v>
      </c>
      <c r="C2155" s="393" t="s">
        <v>6397</v>
      </c>
      <c r="D2155" s="256" t="s">
        <v>39482</v>
      </c>
    </row>
    <row r="2156" spans="1:4">
      <c r="A2156" s="393">
        <v>43470</v>
      </c>
      <c r="B2156" s="393" t="s">
        <v>33253</v>
      </c>
      <c r="C2156" s="393" t="s">
        <v>6406</v>
      </c>
      <c r="D2156" s="256" t="s">
        <v>41038</v>
      </c>
    </row>
    <row r="2157" spans="1:4">
      <c r="A2157" s="393">
        <v>43459</v>
      </c>
      <c r="B2157" s="393" t="s">
        <v>33254</v>
      </c>
      <c r="C2157" s="393" t="s">
        <v>6397</v>
      </c>
      <c r="D2157" s="256" t="s">
        <v>39759</v>
      </c>
    </row>
    <row r="2158" spans="1:4">
      <c r="A2158" s="393">
        <v>43471</v>
      </c>
      <c r="B2158" s="393" t="s">
        <v>33255</v>
      </c>
      <c r="C2158" s="393" t="s">
        <v>6406</v>
      </c>
      <c r="D2158" s="256" t="s">
        <v>42700</v>
      </c>
    </row>
    <row r="2159" spans="1:4">
      <c r="A2159" s="393">
        <v>43460</v>
      </c>
      <c r="B2159" s="393" t="s">
        <v>33256</v>
      </c>
      <c r="C2159" s="393" t="s">
        <v>6397</v>
      </c>
      <c r="D2159" s="256" t="s">
        <v>39291</v>
      </c>
    </row>
    <row r="2160" spans="1:4">
      <c r="A2160" s="393">
        <v>43472</v>
      </c>
      <c r="B2160" s="393" t="s">
        <v>33257</v>
      </c>
      <c r="C2160" s="393" t="s">
        <v>6406</v>
      </c>
      <c r="D2160" s="256" t="s">
        <v>42701</v>
      </c>
    </row>
    <row r="2161" spans="1:4">
      <c r="A2161" s="393">
        <v>43461</v>
      </c>
      <c r="B2161" s="393" t="s">
        <v>33258</v>
      </c>
      <c r="C2161" s="393" t="s">
        <v>6397</v>
      </c>
      <c r="D2161" s="256" t="s">
        <v>39516</v>
      </c>
    </row>
    <row r="2162" spans="1:4">
      <c r="A2162" s="393">
        <v>43473</v>
      </c>
      <c r="B2162" s="393" t="s">
        <v>33259</v>
      </c>
      <c r="C2162" s="393" t="s">
        <v>6406</v>
      </c>
      <c r="D2162" s="256" t="s">
        <v>42702</v>
      </c>
    </row>
    <row r="2163" spans="1:4">
      <c r="A2163" s="393">
        <v>43463</v>
      </c>
      <c r="B2163" s="393" t="s">
        <v>33260</v>
      </c>
      <c r="C2163" s="393" t="s">
        <v>6397</v>
      </c>
      <c r="D2163" s="256" t="s">
        <v>39554</v>
      </c>
    </row>
    <row r="2164" spans="1:4">
      <c r="A2164" s="393">
        <v>43475</v>
      </c>
      <c r="B2164" s="393" t="s">
        <v>33261</v>
      </c>
      <c r="C2164" s="393" t="s">
        <v>6406</v>
      </c>
      <c r="D2164" s="256" t="s">
        <v>42703</v>
      </c>
    </row>
    <row r="2165" spans="1:4">
      <c r="A2165" s="393">
        <v>43462</v>
      </c>
      <c r="B2165" s="393" t="s">
        <v>33262</v>
      </c>
      <c r="C2165" s="393" t="s">
        <v>6397</v>
      </c>
      <c r="D2165" s="256" t="s">
        <v>39812</v>
      </c>
    </row>
    <row r="2166" spans="1:4">
      <c r="A2166" s="393">
        <v>43474</v>
      </c>
      <c r="B2166" s="393" t="s">
        <v>33263</v>
      </c>
      <c r="C2166" s="393" t="s">
        <v>6406</v>
      </c>
      <c r="D2166" s="256" t="s">
        <v>42479</v>
      </c>
    </row>
    <row r="2167" spans="1:4">
      <c r="A2167" s="393">
        <v>43464</v>
      </c>
      <c r="B2167" s="393" t="s">
        <v>33264</v>
      </c>
      <c r="C2167" s="393" t="s">
        <v>6397</v>
      </c>
      <c r="D2167" s="256" t="s">
        <v>39812</v>
      </c>
    </row>
    <row r="2168" spans="1:4">
      <c r="A2168" s="393">
        <v>43476</v>
      </c>
      <c r="B2168" s="393" t="s">
        <v>33265</v>
      </c>
      <c r="C2168" s="393" t="s">
        <v>6406</v>
      </c>
      <c r="D2168" s="256" t="s">
        <v>39812</v>
      </c>
    </row>
    <row r="2169" spans="1:4">
      <c r="A2169" s="393">
        <v>43465</v>
      </c>
      <c r="B2169" s="393" t="s">
        <v>33266</v>
      </c>
      <c r="C2169" s="393" t="s">
        <v>6397</v>
      </c>
      <c r="D2169" s="256" t="s">
        <v>39668</v>
      </c>
    </row>
    <row r="2170" spans="1:4">
      <c r="A2170" s="393">
        <v>43477</v>
      </c>
      <c r="B2170" s="393" t="s">
        <v>33267</v>
      </c>
      <c r="C2170" s="393" t="s">
        <v>6406</v>
      </c>
      <c r="D2170" s="256" t="s">
        <v>42704</v>
      </c>
    </row>
    <row r="2171" spans="1:4">
      <c r="A2171" s="393">
        <v>43466</v>
      </c>
      <c r="B2171" s="393" t="s">
        <v>33268</v>
      </c>
      <c r="C2171" s="393" t="s">
        <v>6397</v>
      </c>
      <c r="D2171" s="256" t="s">
        <v>42250</v>
      </c>
    </row>
    <row r="2172" spans="1:4">
      <c r="A2172" s="393">
        <v>43478</v>
      </c>
      <c r="B2172" s="393" t="s">
        <v>33269</v>
      </c>
      <c r="C2172" s="393" t="s">
        <v>6406</v>
      </c>
      <c r="D2172" s="256" t="s">
        <v>42705</v>
      </c>
    </row>
    <row r="2173" spans="1:4">
      <c r="A2173" s="393">
        <v>43467</v>
      </c>
      <c r="B2173" s="393" t="s">
        <v>33270</v>
      </c>
      <c r="C2173" s="393" t="s">
        <v>6397</v>
      </c>
      <c r="D2173" s="256" t="s">
        <v>39548</v>
      </c>
    </row>
    <row r="2174" spans="1:4">
      <c r="A2174" s="393">
        <v>43479</v>
      </c>
      <c r="B2174" s="393" t="s">
        <v>33271</v>
      </c>
      <c r="C2174" s="393" t="s">
        <v>6406</v>
      </c>
      <c r="D2174" s="256" t="s">
        <v>42706</v>
      </c>
    </row>
    <row r="2175" spans="1:4">
      <c r="A2175" s="393">
        <v>43468</v>
      </c>
      <c r="B2175" s="393" t="s">
        <v>33272</v>
      </c>
      <c r="C2175" s="393" t="s">
        <v>6397</v>
      </c>
      <c r="D2175" s="256" t="s">
        <v>42133</v>
      </c>
    </row>
    <row r="2176" spans="1:4">
      <c r="A2176" s="393">
        <v>43480</v>
      </c>
      <c r="B2176" s="393" t="s">
        <v>33273</v>
      </c>
      <c r="C2176" s="393" t="s">
        <v>6406</v>
      </c>
      <c r="D2176" s="256" t="s">
        <v>42707</v>
      </c>
    </row>
    <row r="2177" spans="1:4">
      <c r="A2177" s="393">
        <v>43469</v>
      </c>
      <c r="B2177" s="393" t="s">
        <v>33274</v>
      </c>
      <c r="C2177" s="393" t="s">
        <v>6397</v>
      </c>
      <c r="D2177" s="256" t="s">
        <v>39588</v>
      </c>
    </row>
    <row r="2178" spans="1:4">
      <c r="A2178" s="393">
        <v>43481</v>
      </c>
      <c r="B2178" s="393" t="s">
        <v>33275</v>
      </c>
      <c r="C2178" s="393" t="s">
        <v>6406</v>
      </c>
      <c r="D2178" s="256" t="s">
        <v>40687</v>
      </c>
    </row>
    <row r="2179" spans="1:4">
      <c r="A2179" s="393">
        <v>3119</v>
      </c>
      <c r="B2179" s="393" t="s">
        <v>33276</v>
      </c>
      <c r="C2179" s="393" t="s">
        <v>6396</v>
      </c>
      <c r="D2179" s="256" t="s">
        <v>39627</v>
      </c>
    </row>
    <row r="2180" spans="1:4">
      <c r="A2180" s="393">
        <v>3122</v>
      </c>
      <c r="B2180" s="393" t="s">
        <v>33277</v>
      </c>
      <c r="C2180" s="393" t="s">
        <v>6396</v>
      </c>
      <c r="D2180" s="256" t="s">
        <v>40330</v>
      </c>
    </row>
    <row r="2181" spans="1:4">
      <c r="A2181" s="393">
        <v>3121</v>
      </c>
      <c r="B2181" s="393" t="s">
        <v>33278</v>
      </c>
      <c r="C2181" s="393" t="s">
        <v>6396</v>
      </c>
      <c r="D2181" s="256" t="s">
        <v>39567</v>
      </c>
    </row>
    <row r="2182" spans="1:4">
      <c r="A2182" s="393">
        <v>3120</v>
      </c>
      <c r="B2182" s="393" t="s">
        <v>33279</v>
      </c>
      <c r="C2182" s="393" t="s">
        <v>6396</v>
      </c>
      <c r="D2182" s="256" t="s">
        <v>40159</v>
      </c>
    </row>
    <row r="2183" spans="1:4">
      <c r="A2183" s="393">
        <v>11455</v>
      </c>
      <c r="B2183" s="393" t="s">
        <v>33280</v>
      </c>
      <c r="C2183" s="393" t="s">
        <v>6396</v>
      </c>
      <c r="D2183" s="256" t="s">
        <v>40922</v>
      </c>
    </row>
    <row r="2184" spans="1:4">
      <c r="A2184" s="393">
        <v>11456</v>
      </c>
      <c r="B2184" s="393" t="s">
        <v>33281</v>
      </c>
      <c r="C2184" s="393" t="s">
        <v>6396</v>
      </c>
      <c r="D2184" s="256" t="s">
        <v>44661</v>
      </c>
    </row>
    <row r="2185" spans="1:4">
      <c r="A2185" s="393">
        <v>3107</v>
      </c>
      <c r="B2185" s="393" t="s">
        <v>33282</v>
      </c>
      <c r="C2185" s="393" t="s">
        <v>6396</v>
      </c>
      <c r="D2185" s="256" t="s">
        <v>39295</v>
      </c>
    </row>
    <row r="2186" spans="1:4">
      <c r="A2186" s="393">
        <v>43583</v>
      </c>
      <c r="B2186" s="393" t="s">
        <v>33283</v>
      </c>
      <c r="C2186" s="393" t="s">
        <v>6396</v>
      </c>
      <c r="D2186" s="256" t="s">
        <v>43233</v>
      </c>
    </row>
    <row r="2187" spans="1:4">
      <c r="A2187" s="393">
        <v>43586</v>
      </c>
      <c r="B2187" s="393" t="s">
        <v>33284</v>
      </c>
      <c r="C2187" s="393" t="s">
        <v>6396</v>
      </c>
      <c r="D2187" s="256" t="s">
        <v>39578</v>
      </c>
    </row>
    <row r="2188" spans="1:4">
      <c r="A2188" s="393">
        <v>11461</v>
      </c>
      <c r="B2188" s="393" t="s">
        <v>33285</v>
      </c>
      <c r="C2188" s="393" t="s">
        <v>6396</v>
      </c>
      <c r="D2188" s="256" t="s">
        <v>40143</v>
      </c>
    </row>
    <row r="2189" spans="1:4">
      <c r="A2189" s="393">
        <v>43587</v>
      </c>
      <c r="B2189" s="393" t="s">
        <v>33286</v>
      </c>
      <c r="C2189" s="393" t="s">
        <v>6396</v>
      </c>
      <c r="D2189" s="256" t="s">
        <v>42434</v>
      </c>
    </row>
    <row r="2190" spans="1:4">
      <c r="A2190" s="393">
        <v>3106</v>
      </c>
      <c r="B2190" s="393" t="s">
        <v>33287</v>
      </c>
      <c r="C2190" s="393" t="s">
        <v>6396</v>
      </c>
      <c r="D2190" s="256" t="s">
        <v>40306</v>
      </c>
    </row>
    <row r="2191" spans="1:4">
      <c r="A2191" s="393">
        <v>44539</v>
      </c>
      <c r="B2191" s="393" t="s">
        <v>33288</v>
      </c>
      <c r="C2191" s="393" t="s">
        <v>6398</v>
      </c>
      <c r="D2191" s="256" t="s">
        <v>39614</v>
      </c>
    </row>
    <row r="2192" spans="1:4">
      <c r="A2192" s="393">
        <v>3123</v>
      </c>
      <c r="B2192" s="393" t="s">
        <v>33289</v>
      </c>
      <c r="C2192" s="393" t="s">
        <v>6398</v>
      </c>
      <c r="D2192" s="256" t="s">
        <v>39684</v>
      </c>
    </row>
    <row r="2193" spans="1:4">
      <c r="A2193" s="393">
        <v>38125</v>
      </c>
      <c r="B2193" s="393" t="s">
        <v>33290</v>
      </c>
      <c r="C2193" s="393" t="s">
        <v>6398</v>
      </c>
      <c r="D2193" s="256" t="s">
        <v>39293</v>
      </c>
    </row>
    <row r="2194" spans="1:4">
      <c r="A2194" s="393">
        <v>39014</v>
      </c>
      <c r="B2194" s="393" t="s">
        <v>33291</v>
      </c>
      <c r="C2194" s="393" t="s">
        <v>6398</v>
      </c>
      <c r="D2194" s="256" t="s">
        <v>42710</v>
      </c>
    </row>
    <row r="2195" spans="1:4">
      <c r="A2195" s="393">
        <v>39365</v>
      </c>
      <c r="B2195" s="393" t="s">
        <v>33292</v>
      </c>
      <c r="C2195" s="393" t="s">
        <v>6396</v>
      </c>
      <c r="D2195" s="256" t="s">
        <v>42711</v>
      </c>
    </row>
    <row r="2196" spans="1:4">
      <c r="A2196" s="393">
        <v>39366</v>
      </c>
      <c r="B2196" s="393" t="s">
        <v>33293</v>
      </c>
      <c r="C2196" s="393" t="s">
        <v>6396</v>
      </c>
      <c r="D2196" s="256" t="s">
        <v>42712</v>
      </c>
    </row>
    <row r="2197" spans="1:4">
      <c r="A2197" s="393">
        <v>39367</v>
      </c>
      <c r="B2197" s="393" t="s">
        <v>33294</v>
      </c>
      <c r="C2197" s="393" t="s">
        <v>6396</v>
      </c>
      <c r="D2197" s="256" t="s">
        <v>42713</v>
      </c>
    </row>
    <row r="2198" spans="1:4">
      <c r="A2198" s="393">
        <v>37394</v>
      </c>
      <c r="B2198" s="393" t="s">
        <v>33295</v>
      </c>
      <c r="C2198" s="393" t="s">
        <v>6424</v>
      </c>
      <c r="D2198" s="256" t="s">
        <v>47509</v>
      </c>
    </row>
    <row r="2199" spans="1:4">
      <c r="A2199" s="393">
        <v>14146</v>
      </c>
      <c r="B2199" s="393" t="s">
        <v>33296</v>
      </c>
      <c r="C2199" s="393" t="s">
        <v>6424</v>
      </c>
      <c r="D2199" s="256" t="s">
        <v>47510</v>
      </c>
    </row>
    <row r="2200" spans="1:4">
      <c r="A2200" s="393">
        <v>38134</v>
      </c>
      <c r="B2200" s="393" t="s">
        <v>33297</v>
      </c>
      <c r="C2200" s="393" t="s">
        <v>6398</v>
      </c>
      <c r="D2200" s="256" t="s">
        <v>42714</v>
      </c>
    </row>
    <row r="2201" spans="1:4">
      <c r="A2201" s="393">
        <v>38132</v>
      </c>
      <c r="B2201" s="393" t="s">
        <v>33298</v>
      </c>
      <c r="C2201" s="393" t="s">
        <v>6398</v>
      </c>
      <c r="D2201" s="256" t="s">
        <v>42715</v>
      </c>
    </row>
    <row r="2202" spans="1:4">
      <c r="A2202" s="393">
        <v>38133</v>
      </c>
      <c r="B2202" s="393" t="s">
        <v>33299</v>
      </c>
      <c r="C2202" s="393" t="s">
        <v>6398</v>
      </c>
      <c r="D2202" s="256" t="s">
        <v>42716</v>
      </c>
    </row>
    <row r="2203" spans="1:4">
      <c r="A2203" s="393">
        <v>938</v>
      </c>
      <c r="B2203" s="393" t="s">
        <v>33300</v>
      </c>
      <c r="C2203" s="393" t="s">
        <v>6399</v>
      </c>
      <c r="D2203" s="256" t="s">
        <v>42717</v>
      </c>
    </row>
    <row r="2204" spans="1:4">
      <c r="A2204" s="393">
        <v>937</v>
      </c>
      <c r="B2204" s="393" t="s">
        <v>33301</v>
      </c>
      <c r="C2204" s="393" t="s">
        <v>6399</v>
      </c>
      <c r="D2204" s="256" t="s">
        <v>42570</v>
      </c>
    </row>
    <row r="2205" spans="1:4">
      <c r="A2205" s="393">
        <v>939</v>
      </c>
      <c r="B2205" s="393" t="s">
        <v>33302</v>
      </c>
      <c r="C2205" s="393" t="s">
        <v>6399</v>
      </c>
      <c r="D2205" s="256" t="s">
        <v>42718</v>
      </c>
    </row>
    <row r="2206" spans="1:4">
      <c r="A2206" s="393">
        <v>944</v>
      </c>
      <c r="B2206" s="393" t="s">
        <v>33303</v>
      </c>
      <c r="C2206" s="393" t="s">
        <v>6399</v>
      </c>
      <c r="D2206" s="256" t="s">
        <v>42719</v>
      </c>
    </row>
    <row r="2207" spans="1:4">
      <c r="A2207" s="393">
        <v>940</v>
      </c>
      <c r="B2207" s="393" t="s">
        <v>33304</v>
      </c>
      <c r="C2207" s="393" t="s">
        <v>6399</v>
      </c>
      <c r="D2207" s="256" t="s">
        <v>39858</v>
      </c>
    </row>
    <row r="2208" spans="1:4">
      <c r="A2208" s="393">
        <v>936</v>
      </c>
      <c r="B2208" s="393" t="s">
        <v>33305</v>
      </c>
      <c r="C2208" s="393" t="s">
        <v>6399</v>
      </c>
      <c r="D2208" s="256" t="s">
        <v>39458</v>
      </c>
    </row>
    <row r="2209" spans="1:4">
      <c r="A2209" s="393">
        <v>935</v>
      </c>
      <c r="B2209" s="393" t="s">
        <v>33306</v>
      </c>
      <c r="C2209" s="393" t="s">
        <v>6399</v>
      </c>
      <c r="D2209" s="256" t="s">
        <v>39732</v>
      </c>
    </row>
    <row r="2210" spans="1:4">
      <c r="A2210" s="393">
        <v>44397</v>
      </c>
      <c r="B2210" s="393" t="s">
        <v>33307</v>
      </c>
      <c r="C2210" s="393" t="s">
        <v>6399</v>
      </c>
      <c r="D2210" s="256" t="s">
        <v>42718</v>
      </c>
    </row>
    <row r="2211" spans="1:4">
      <c r="A2211" s="393">
        <v>406</v>
      </c>
      <c r="B2211" s="393" t="s">
        <v>33308</v>
      </c>
      <c r="C2211" s="393" t="s">
        <v>6396</v>
      </c>
      <c r="D2211" s="256" t="s">
        <v>39379</v>
      </c>
    </row>
    <row r="2212" spans="1:4">
      <c r="A2212" s="393">
        <v>42529</v>
      </c>
      <c r="B2212" s="393" t="s">
        <v>33309</v>
      </c>
      <c r="C2212" s="393" t="s">
        <v>6399</v>
      </c>
      <c r="D2212" s="256" t="s">
        <v>41587</v>
      </c>
    </row>
    <row r="2213" spans="1:4">
      <c r="A2213" s="393">
        <v>39634</v>
      </c>
      <c r="B2213" s="393" t="s">
        <v>33310</v>
      </c>
      <c r="C2213" s="393" t="s">
        <v>6399</v>
      </c>
      <c r="D2213" s="256" t="s">
        <v>40701</v>
      </c>
    </row>
    <row r="2214" spans="1:4">
      <c r="A2214" s="393">
        <v>39701</v>
      </c>
      <c r="B2214" s="393" t="s">
        <v>33311</v>
      </c>
      <c r="C2214" s="393" t="s">
        <v>6396</v>
      </c>
      <c r="D2214" s="256" t="s">
        <v>42720</v>
      </c>
    </row>
    <row r="2215" spans="1:4">
      <c r="A2215" s="393">
        <v>12815</v>
      </c>
      <c r="B2215" s="393" t="s">
        <v>33312</v>
      </c>
      <c r="C2215" s="393" t="s">
        <v>6396</v>
      </c>
      <c r="D2215" s="256" t="s">
        <v>40257</v>
      </c>
    </row>
    <row r="2216" spans="1:4">
      <c r="A2216" s="393">
        <v>407</v>
      </c>
      <c r="B2216" s="393" t="s">
        <v>33313</v>
      </c>
      <c r="C2216" s="393" t="s">
        <v>6398</v>
      </c>
      <c r="D2216" s="256" t="s">
        <v>46324</v>
      </c>
    </row>
    <row r="2217" spans="1:4">
      <c r="A2217" s="393">
        <v>39431</v>
      </c>
      <c r="B2217" s="393" t="s">
        <v>33314</v>
      </c>
      <c r="C2217" s="393" t="s">
        <v>6399</v>
      </c>
      <c r="D2217" s="256" t="s">
        <v>39619</v>
      </c>
    </row>
    <row r="2218" spans="1:4">
      <c r="A2218" s="393">
        <v>39432</v>
      </c>
      <c r="B2218" s="393" t="s">
        <v>33315</v>
      </c>
      <c r="C2218" s="393" t="s">
        <v>6399</v>
      </c>
      <c r="D2218" s="256" t="s">
        <v>39594</v>
      </c>
    </row>
    <row r="2219" spans="1:4">
      <c r="A2219" s="393">
        <v>20111</v>
      </c>
      <c r="B2219" s="393" t="s">
        <v>33316</v>
      </c>
      <c r="C2219" s="393" t="s">
        <v>6396</v>
      </c>
      <c r="D2219" s="256" t="s">
        <v>45706</v>
      </c>
    </row>
    <row r="2220" spans="1:4">
      <c r="A2220" s="393">
        <v>21127</v>
      </c>
      <c r="B2220" s="393" t="s">
        <v>33317</v>
      </c>
      <c r="C2220" s="393" t="s">
        <v>6396</v>
      </c>
      <c r="D2220" s="256" t="s">
        <v>41965</v>
      </c>
    </row>
    <row r="2221" spans="1:4">
      <c r="A2221" s="393">
        <v>404</v>
      </c>
      <c r="B2221" s="393" t="s">
        <v>33318</v>
      </c>
      <c r="C2221" s="393" t="s">
        <v>6399</v>
      </c>
      <c r="D2221" s="256" t="s">
        <v>39283</v>
      </c>
    </row>
    <row r="2222" spans="1:4">
      <c r="A2222" s="393">
        <v>14151</v>
      </c>
      <c r="B2222" s="393" t="s">
        <v>33319</v>
      </c>
      <c r="C2222" s="393" t="s">
        <v>6396</v>
      </c>
      <c r="D2222" s="256" t="s">
        <v>43599</v>
      </c>
    </row>
    <row r="2223" spans="1:4">
      <c r="A2223" s="393">
        <v>14153</v>
      </c>
      <c r="B2223" s="393" t="s">
        <v>33320</v>
      </c>
      <c r="C2223" s="393" t="s">
        <v>6396</v>
      </c>
      <c r="D2223" s="256" t="s">
        <v>42609</v>
      </c>
    </row>
    <row r="2224" spans="1:4">
      <c r="A2224" s="393">
        <v>14152</v>
      </c>
      <c r="B2224" s="393" t="s">
        <v>33321</v>
      </c>
      <c r="C2224" s="393" t="s">
        <v>6396</v>
      </c>
      <c r="D2224" s="256" t="s">
        <v>47511</v>
      </c>
    </row>
    <row r="2225" spans="1:4">
      <c r="A2225" s="393">
        <v>14154</v>
      </c>
      <c r="B2225" s="393" t="s">
        <v>33322</v>
      </c>
      <c r="C2225" s="393" t="s">
        <v>6396</v>
      </c>
      <c r="D2225" s="256" t="s">
        <v>47512</v>
      </c>
    </row>
    <row r="2226" spans="1:4">
      <c r="A2226" s="393">
        <v>3146</v>
      </c>
      <c r="B2226" s="393" t="s">
        <v>33323</v>
      </c>
      <c r="C2226" s="393" t="s">
        <v>6396</v>
      </c>
      <c r="D2226" s="256" t="s">
        <v>42723</v>
      </c>
    </row>
    <row r="2227" spans="1:4">
      <c r="A2227" s="393">
        <v>3143</v>
      </c>
      <c r="B2227" s="393" t="s">
        <v>33324</v>
      </c>
      <c r="C2227" s="393" t="s">
        <v>6396</v>
      </c>
      <c r="D2227" s="256" t="s">
        <v>40114</v>
      </c>
    </row>
    <row r="2228" spans="1:4">
      <c r="A2228" s="393">
        <v>3148</v>
      </c>
      <c r="B2228" s="393" t="s">
        <v>33325</v>
      </c>
      <c r="C2228" s="393" t="s">
        <v>6396</v>
      </c>
      <c r="D2228" s="256" t="s">
        <v>42724</v>
      </c>
    </row>
    <row r="2229" spans="1:4">
      <c r="A2229" s="393">
        <v>4310</v>
      </c>
      <c r="B2229" s="393" t="s">
        <v>33326</v>
      </c>
      <c r="C2229" s="393" t="s">
        <v>6396</v>
      </c>
      <c r="D2229" s="256" t="s">
        <v>42709</v>
      </c>
    </row>
    <row r="2230" spans="1:4">
      <c r="A2230" s="393">
        <v>4311</v>
      </c>
      <c r="B2230" s="393" t="s">
        <v>33327</v>
      </c>
      <c r="C2230" s="393" t="s">
        <v>6396</v>
      </c>
      <c r="D2230" s="256" t="s">
        <v>40078</v>
      </c>
    </row>
    <row r="2231" spans="1:4">
      <c r="A2231" s="393">
        <v>4312</v>
      </c>
      <c r="B2231" s="393" t="s">
        <v>33328</v>
      </c>
      <c r="C2231" s="393" t="s">
        <v>6396</v>
      </c>
      <c r="D2231" s="256" t="s">
        <v>42725</v>
      </c>
    </row>
    <row r="2232" spans="1:4">
      <c r="A2232" s="393">
        <v>13261</v>
      </c>
      <c r="B2232" s="393" t="s">
        <v>33329</v>
      </c>
      <c r="C2232" s="393" t="s">
        <v>6396</v>
      </c>
      <c r="D2232" s="256" t="s">
        <v>41641</v>
      </c>
    </row>
    <row r="2233" spans="1:4">
      <c r="A2233" s="393">
        <v>3255</v>
      </c>
      <c r="B2233" s="393" t="s">
        <v>33330</v>
      </c>
      <c r="C2233" s="393" t="s">
        <v>6396</v>
      </c>
      <c r="D2233" s="256" t="s">
        <v>42534</v>
      </c>
    </row>
    <row r="2234" spans="1:4">
      <c r="A2234" s="393">
        <v>3254</v>
      </c>
      <c r="B2234" s="393" t="s">
        <v>33331</v>
      </c>
      <c r="C2234" s="393" t="s">
        <v>6396</v>
      </c>
      <c r="D2234" s="256" t="s">
        <v>47513</v>
      </c>
    </row>
    <row r="2235" spans="1:4">
      <c r="A2235" s="393">
        <v>3259</v>
      </c>
      <c r="B2235" s="393" t="s">
        <v>33332</v>
      </c>
      <c r="C2235" s="393" t="s">
        <v>6396</v>
      </c>
      <c r="D2235" s="256" t="s">
        <v>40227</v>
      </c>
    </row>
    <row r="2236" spans="1:4">
      <c r="A2236" s="393">
        <v>3258</v>
      </c>
      <c r="B2236" s="393" t="s">
        <v>33333</v>
      </c>
      <c r="C2236" s="393" t="s">
        <v>6396</v>
      </c>
      <c r="D2236" s="256" t="s">
        <v>40256</v>
      </c>
    </row>
    <row r="2237" spans="1:4">
      <c r="A2237" s="393">
        <v>3251</v>
      </c>
      <c r="B2237" s="393" t="s">
        <v>33334</v>
      </c>
      <c r="C2237" s="393" t="s">
        <v>6396</v>
      </c>
      <c r="D2237" s="256" t="s">
        <v>39665</v>
      </c>
    </row>
    <row r="2238" spans="1:4">
      <c r="A2238" s="393">
        <v>3256</v>
      </c>
      <c r="B2238" s="393" t="s">
        <v>33335</v>
      </c>
      <c r="C2238" s="393" t="s">
        <v>6396</v>
      </c>
      <c r="D2238" s="256" t="s">
        <v>40768</v>
      </c>
    </row>
    <row r="2239" spans="1:4">
      <c r="A2239" s="393">
        <v>3261</v>
      </c>
      <c r="B2239" s="393" t="s">
        <v>33336</v>
      </c>
      <c r="C2239" s="393" t="s">
        <v>6396</v>
      </c>
      <c r="D2239" s="256" t="s">
        <v>47514</v>
      </c>
    </row>
    <row r="2240" spans="1:4">
      <c r="A2240" s="393">
        <v>3260</v>
      </c>
      <c r="B2240" s="393" t="s">
        <v>33337</v>
      </c>
      <c r="C2240" s="393" t="s">
        <v>6396</v>
      </c>
      <c r="D2240" s="256" t="s">
        <v>41701</v>
      </c>
    </row>
    <row r="2241" spans="1:4">
      <c r="A2241" s="393">
        <v>3272</v>
      </c>
      <c r="B2241" s="393" t="s">
        <v>33338</v>
      </c>
      <c r="C2241" s="393" t="s">
        <v>6396</v>
      </c>
      <c r="D2241" s="256" t="s">
        <v>42741</v>
      </c>
    </row>
    <row r="2242" spans="1:4">
      <c r="A2242" s="393">
        <v>3265</v>
      </c>
      <c r="B2242" s="393" t="s">
        <v>33339</v>
      </c>
      <c r="C2242" s="393" t="s">
        <v>6396</v>
      </c>
      <c r="D2242" s="256" t="s">
        <v>43274</v>
      </c>
    </row>
    <row r="2243" spans="1:4">
      <c r="A2243" s="393">
        <v>3262</v>
      </c>
      <c r="B2243" s="393" t="s">
        <v>33340</v>
      </c>
      <c r="C2243" s="393" t="s">
        <v>6396</v>
      </c>
      <c r="D2243" s="256" t="s">
        <v>40946</v>
      </c>
    </row>
    <row r="2244" spans="1:4">
      <c r="A2244" s="393">
        <v>3264</v>
      </c>
      <c r="B2244" s="393" t="s">
        <v>33341</v>
      </c>
      <c r="C2244" s="393" t="s">
        <v>6396</v>
      </c>
      <c r="D2244" s="256" t="s">
        <v>43107</v>
      </c>
    </row>
    <row r="2245" spans="1:4">
      <c r="A2245" s="393">
        <v>3267</v>
      </c>
      <c r="B2245" s="393" t="s">
        <v>33342</v>
      </c>
      <c r="C2245" s="393" t="s">
        <v>6396</v>
      </c>
      <c r="D2245" s="256" t="s">
        <v>44940</v>
      </c>
    </row>
    <row r="2246" spans="1:4">
      <c r="A2246" s="393">
        <v>3266</v>
      </c>
      <c r="B2246" s="393" t="s">
        <v>33343</v>
      </c>
      <c r="C2246" s="393" t="s">
        <v>6396</v>
      </c>
      <c r="D2246" s="256" t="s">
        <v>41189</v>
      </c>
    </row>
    <row r="2247" spans="1:4">
      <c r="A2247" s="393">
        <v>3263</v>
      </c>
      <c r="B2247" s="393" t="s">
        <v>33344</v>
      </c>
      <c r="C2247" s="393" t="s">
        <v>6396</v>
      </c>
      <c r="D2247" s="256" t="s">
        <v>39940</v>
      </c>
    </row>
    <row r="2248" spans="1:4">
      <c r="A2248" s="393">
        <v>3268</v>
      </c>
      <c r="B2248" s="393" t="s">
        <v>33345</v>
      </c>
      <c r="C2248" s="393" t="s">
        <v>6396</v>
      </c>
      <c r="D2248" s="256" t="s">
        <v>43235</v>
      </c>
    </row>
    <row r="2249" spans="1:4">
      <c r="A2249" s="393">
        <v>3271</v>
      </c>
      <c r="B2249" s="393" t="s">
        <v>33346</v>
      </c>
      <c r="C2249" s="393" t="s">
        <v>6396</v>
      </c>
      <c r="D2249" s="256" t="s">
        <v>47515</v>
      </c>
    </row>
    <row r="2250" spans="1:4">
      <c r="A2250" s="393">
        <v>3270</v>
      </c>
      <c r="B2250" s="393" t="s">
        <v>33347</v>
      </c>
      <c r="C2250" s="393" t="s">
        <v>6396</v>
      </c>
      <c r="D2250" s="256" t="s">
        <v>47516</v>
      </c>
    </row>
    <row r="2251" spans="1:4">
      <c r="A2251" s="393">
        <v>3275</v>
      </c>
      <c r="B2251" s="393" t="s">
        <v>33348</v>
      </c>
      <c r="C2251" s="393" t="s">
        <v>6395</v>
      </c>
      <c r="D2251" s="256" t="s">
        <v>47517</v>
      </c>
    </row>
    <row r="2252" spans="1:4">
      <c r="A2252" s="393">
        <v>39512</v>
      </c>
      <c r="B2252" s="393" t="s">
        <v>33349</v>
      </c>
      <c r="C2252" s="393" t="s">
        <v>6395</v>
      </c>
      <c r="D2252" s="256" t="s">
        <v>40443</v>
      </c>
    </row>
    <row r="2253" spans="1:4">
      <c r="A2253" s="393">
        <v>39511</v>
      </c>
      <c r="B2253" s="393" t="s">
        <v>33350</v>
      </c>
      <c r="C2253" s="393" t="s">
        <v>6395</v>
      </c>
      <c r="D2253" s="256" t="s">
        <v>47518</v>
      </c>
    </row>
    <row r="2254" spans="1:4">
      <c r="A2254" s="393">
        <v>39513</v>
      </c>
      <c r="B2254" s="393" t="s">
        <v>33351</v>
      </c>
      <c r="C2254" s="393" t="s">
        <v>6395</v>
      </c>
      <c r="D2254" s="256" t="s">
        <v>47519</v>
      </c>
    </row>
    <row r="2255" spans="1:4">
      <c r="A2255" s="393">
        <v>3286</v>
      </c>
      <c r="B2255" s="393" t="s">
        <v>33352</v>
      </c>
      <c r="C2255" s="393" t="s">
        <v>6395</v>
      </c>
      <c r="D2255" s="256" t="s">
        <v>42730</v>
      </c>
    </row>
    <row r="2256" spans="1:4">
      <c r="A2256" s="393">
        <v>3287</v>
      </c>
      <c r="B2256" s="393" t="s">
        <v>33353</v>
      </c>
      <c r="C2256" s="393" t="s">
        <v>6395</v>
      </c>
      <c r="D2256" s="256" t="s">
        <v>42731</v>
      </c>
    </row>
    <row r="2257" spans="1:4">
      <c r="A2257" s="393">
        <v>3283</v>
      </c>
      <c r="B2257" s="393" t="s">
        <v>33354</v>
      </c>
      <c r="C2257" s="393" t="s">
        <v>6395</v>
      </c>
      <c r="D2257" s="256" t="s">
        <v>42732</v>
      </c>
    </row>
    <row r="2258" spans="1:4">
      <c r="A2258" s="393">
        <v>11587</v>
      </c>
      <c r="B2258" s="393" t="s">
        <v>33355</v>
      </c>
      <c r="C2258" s="393" t="s">
        <v>6395</v>
      </c>
      <c r="D2258" s="256" t="s">
        <v>47520</v>
      </c>
    </row>
    <row r="2259" spans="1:4">
      <c r="A2259" s="393">
        <v>36225</v>
      </c>
      <c r="B2259" s="393" t="s">
        <v>33356</v>
      </c>
      <c r="C2259" s="393" t="s">
        <v>6395</v>
      </c>
      <c r="D2259" s="256" t="s">
        <v>40033</v>
      </c>
    </row>
    <row r="2260" spans="1:4">
      <c r="A2260" s="393">
        <v>36230</v>
      </c>
      <c r="B2260" s="393" t="s">
        <v>33357</v>
      </c>
      <c r="C2260" s="393" t="s">
        <v>6395</v>
      </c>
      <c r="D2260" s="256" t="s">
        <v>41740</v>
      </c>
    </row>
    <row r="2261" spans="1:4">
      <c r="A2261" s="393">
        <v>36238</v>
      </c>
      <c r="B2261" s="393" t="s">
        <v>33358</v>
      </c>
      <c r="C2261" s="393" t="s">
        <v>6395</v>
      </c>
      <c r="D2261" s="256" t="s">
        <v>42298</v>
      </c>
    </row>
    <row r="2262" spans="1:4">
      <c r="A2262" s="393">
        <v>39363</v>
      </c>
      <c r="B2262" s="393" t="s">
        <v>33359</v>
      </c>
      <c r="C2262" s="393" t="s">
        <v>6396</v>
      </c>
      <c r="D2262" s="256" t="s">
        <v>42733</v>
      </c>
    </row>
    <row r="2263" spans="1:4">
      <c r="A2263" s="393">
        <v>39361</v>
      </c>
      <c r="B2263" s="393" t="s">
        <v>33360</v>
      </c>
      <c r="C2263" s="393" t="s">
        <v>6396</v>
      </c>
      <c r="D2263" s="256" t="s">
        <v>42734</v>
      </c>
    </row>
    <row r="2264" spans="1:4">
      <c r="A2264" s="393">
        <v>39362</v>
      </c>
      <c r="B2264" s="393" t="s">
        <v>33361</v>
      </c>
      <c r="C2264" s="393" t="s">
        <v>6396</v>
      </c>
      <c r="D2264" s="256" t="s">
        <v>42735</v>
      </c>
    </row>
    <row r="2265" spans="1:4">
      <c r="A2265" s="393">
        <v>39364</v>
      </c>
      <c r="B2265" s="393" t="s">
        <v>33362</v>
      </c>
      <c r="C2265" s="393" t="s">
        <v>6396</v>
      </c>
      <c r="D2265" s="256" t="s">
        <v>42736</v>
      </c>
    </row>
    <row r="2266" spans="1:4">
      <c r="A2266" s="393">
        <v>14576</v>
      </c>
      <c r="B2266" s="393" t="s">
        <v>33363</v>
      </c>
      <c r="C2266" s="393" t="s">
        <v>6396</v>
      </c>
      <c r="D2266" s="256" t="s">
        <v>47521</v>
      </c>
    </row>
    <row r="2267" spans="1:4">
      <c r="A2267" s="393">
        <v>13877</v>
      </c>
      <c r="B2267" s="393" t="s">
        <v>33364</v>
      </c>
      <c r="C2267" s="393" t="s">
        <v>6396</v>
      </c>
      <c r="D2267" s="256" t="s">
        <v>47522</v>
      </c>
    </row>
    <row r="2268" spans="1:4">
      <c r="A2268" s="393">
        <v>7307</v>
      </c>
      <c r="B2268" s="393" t="s">
        <v>33365</v>
      </c>
      <c r="C2268" s="393" t="s">
        <v>6394</v>
      </c>
      <c r="D2268" s="256" t="s">
        <v>47523</v>
      </c>
    </row>
    <row r="2269" spans="1:4">
      <c r="A2269" s="393">
        <v>38122</v>
      </c>
      <c r="B2269" s="393" t="s">
        <v>33366</v>
      </c>
      <c r="C2269" s="393" t="s">
        <v>6394</v>
      </c>
      <c r="D2269" s="256" t="s">
        <v>40171</v>
      </c>
    </row>
    <row r="2270" spans="1:4">
      <c r="A2270" s="393">
        <v>43653</v>
      </c>
      <c r="B2270" s="393" t="s">
        <v>33367</v>
      </c>
      <c r="C2270" s="393" t="s">
        <v>6394</v>
      </c>
      <c r="D2270" s="256" t="s">
        <v>42739</v>
      </c>
    </row>
    <row r="2271" spans="1:4">
      <c r="A2271" s="393">
        <v>38633</v>
      </c>
      <c r="B2271" s="393" t="s">
        <v>33368</v>
      </c>
      <c r="C2271" s="393" t="s">
        <v>6396</v>
      </c>
      <c r="D2271" s="256" t="s">
        <v>39512</v>
      </c>
    </row>
    <row r="2272" spans="1:4">
      <c r="A2272" s="393">
        <v>12344</v>
      </c>
      <c r="B2272" s="393" t="s">
        <v>33369</v>
      </c>
      <c r="C2272" s="393" t="s">
        <v>6396</v>
      </c>
      <c r="D2272" s="256" t="s">
        <v>42740</v>
      </c>
    </row>
    <row r="2273" spans="1:4">
      <c r="A2273" s="393">
        <v>12343</v>
      </c>
      <c r="B2273" s="393" t="s">
        <v>33370</v>
      </c>
      <c r="C2273" s="393" t="s">
        <v>6396</v>
      </c>
      <c r="D2273" s="256" t="s">
        <v>42459</v>
      </c>
    </row>
    <row r="2274" spans="1:4">
      <c r="A2274" s="393">
        <v>3295</v>
      </c>
      <c r="B2274" s="393" t="s">
        <v>33371</v>
      </c>
      <c r="C2274" s="393" t="s">
        <v>6396</v>
      </c>
      <c r="D2274" s="256" t="s">
        <v>42741</v>
      </c>
    </row>
    <row r="2275" spans="1:4">
      <c r="A2275" s="393">
        <v>3302</v>
      </c>
      <c r="B2275" s="393" t="s">
        <v>33372</v>
      </c>
      <c r="C2275" s="393" t="s">
        <v>6396</v>
      </c>
      <c r="D2275" s="256" t="s">
        <v>42742</v>
      </c>
    </row>
    <row r="2276" spans="1:4">
      <c r="A2276" s="393">
        <v>3297</v>
      </c>
      <c r="B2276" s="393" t="s">
        <v>33373</v>
      </c>
      <c r="C2276" s="393" t="s">
        <v>6396</v>
      </c>
      <c r="D2276" s="256" t="s">
        <v>42743</v>
      </c>
    </row>
    <row r="2277" spans="1:4">
      <c r="A2277" s="393">
        <v>3294</v>
      </c>
      <c r="B2277" s="393" t="s">
        <v>33374</v>
      </c>
      <c r="C2277" s="393" t="s">
        <v>6396</v>
      </c>
      <c r="D2277" s="256" t="s">
        <v>42744</v>
      </c>
    </row>
    <row r="2278" spans="1:4">
      <c r="A2278" s="393">
        <v>3292</v>
      </c>
      <c r="B2278" s="393" t="s">
        <v>33375</v>
      </c>
      <c r="C2278" s="393" t="s">
        <v>6396</v>
      </c>
      <c r="D2278" s="256" t="s">
        <v>39303</v>
      </c>
    </row>
    <row r="2279" spans="1:4">
      <c r="A2279" s="393">
        <v>3298</v>
      </c>
      <c r="B2279" s="393" t="s">
        <v>33376</v>
      </c>
      <c r="C2279" s="393" t="s">
        <v>6396</v>
      </c>
      <c r="D2279" s="256" t="s">
        <v>42745</v>
      </c>
    </row>
    <row r="2280" spans="1:4">
      <c r="A2280" s="393">
        <v>11596</v>
      </c>
      <c r="B2280" s="393" t="s">
        <v>33377</v>
      </c>
      <c r="C2280" s="393" t="s">
        <v>6396</v>
      </c>
      <c r="D2280" s="256" t="s">
        <v>47524</v>
      </c>
    </row>
    <row r="2281" spans="1:4">
      <c r="A2281" s="393">
        <v>34802</v>
      </c>
      <c r="B2281" s="393" t="s">
        <v>33378</v>
      </c>
      <c r="C2281" s="393" t="s">
        <v>6396</v>
      </c>
      <c r="D2281" s="256" t="s">
        <v>47525</v>
      </c>
    </row>
    <row r="2282" spans="1:4">
      <c r="A2282" s="393">
        <v>11588</v>
      </c>
      <c r="B2282" s="393" t="s">
        <v>33379</v>
      </c>
      <c r="C2282" s="393" t="s">
        <v>6396</v>
      </c>
      <c r="D2282" s="256" t="s">
        <v>47526</v>
      </c>
    </row>
    <row r="2283" spans="1:4">
      <c r="A2283" s="393">
        <v>34383</v>
      </c>
      <c r="B2283" s="393" t="s">
        <v>33380</v>
      </c>
      <c r="C2283" s="393" t="s">
        <v>6396</v>
      </c>
      <c r="D2283" s="256" t="s">
        <v>47527</v>
      </c>
    </row>
    <row r="2284" spans="1:4">
      <c r="A2284" s="393">
        <v>40451</v>
      </c>
      <c r="B2284" s="393" t="s">
        <v>33381</v>
      </c>
      <c r="C2284" s="393" t="s">
        <v>6395</v>
      </c>
      <c r="D2284" s="256" t="s">
        <v>47528</v>
      </c>
    </row>
    <row r="2285" spans="1:4">
      <c r="A2285" s="393">
        <v>40453</v>
      </c>
      <c r="B2285" s="393" t="s">
        <v>33382</v>
      </c>
      <c r="C2285" s="393" t="s">
        <v>6395</v>
      </c>
      <c r="D2285" s="256" t="s">
        <v>47529</v>
      </c>
    </row>
    <row r="2286" spans="1:4">
      <c r="A2286" s="393">
        <v>40452</v>
      </c>
      <c r="B2286" s="393" t="s">
        <v>33383</v>
      </c>
      <c r="C2286" s="393" t="s">
        <v>6395</v>
      </c>
      <c r="D2286" s="256" t="s">
        <v>47530</v>
      </c>
    </row>
    <row r="2287" spans="1:4">
      <c r="A2287" s="393">
        <v>11594</v>
      </c>
      <c r="B2287" s="393" t="s">
        <v>33384</v>
      </c>
      <c r="C2287" s="393" t="s">
        <v>6396</v>
      </c>
      <c r="D2287" s="256" t="s">
        <v>47531</v>
      </c>
    </row>
    <row r="2288" spans="1:4">
      <c r="A2288" s="393">
        <v>3311</v>
      </c>
      <c r="B2288" s="393" t="s">
        <v>33385</v>
      </c>
      <c r="C2288" s="393" t="s">
        <v>6405</v>
      </c>
      <c r="D2288" s="256" t="s">
        <v>47531</v>
      </c>
    </row>
    <row r="2289" spans="1:4">
      <c r="A2289" s="393">
        <v>11599</v>
      </c>
      <c r="B2289" s="393" t="s">
        <v>33386</v>
      </c>
      <c r="C2289" s="393" t="s">
        <v>6396</v>
      </c>
      <c r="D2289" s="256" t="s">
        <v>47532</v>
      </c>
    </row>
    <row r="2290" spans="1:4">
      <c r="A2290" s="393">
        <v>11593</v>
      </c>
      <c r="B2290" s="393" t="s">
        <v>33387</v>
      </c>
      <c r="C2290" s="393" t="s">
        <v>6396</v>
      </c>
      <c r="D2290" s="256" t="s">
        <v>47533</v>
      </c>
    </row>
    <row r="2291" spans="1:4">
      <c r="A2291" s="393">
        <v>3314</v>
      </c>
      <c r="B2291" s="393" t="s">
        <v>33388</v>
      </c>
      <c r="C2291" s="393" t="s">
        <v>6405</v>
      </c>
      <c r="D2291" s="256" t="s">
        <v>47534</v>
      </c>
    </row>
    <row r="2292" spans="1:4">
      <c r="A2292" s="393">
        <v>11597</v>
      </c>
      <c r="B2292" s="393" t="s">
        <v>33389</v>
      </c>
      <c r="C2292" s="393" t="s">
        <v>6396</v>
      </c>
      <c r="D2292" s="256" t="s">
        <v>47535</v>
      </c>
    </row>
    <row r="2293" spans="1:4">
      <c r="A2293" s="393">
        <v>3309</v>
      </c>
      <c r="B2293" s="393" t="s">
        <v>33390</v>
      </c>
      <c r="C2293" s="393" t="s">
        <v>6405</v>
      </c>
      <c r="D2293" s="256" t="s">
        <v>47524</v>
      </c>
    </row>
    <row r="2294" spans="1:4">
      <c r="A2294" s="393">
        <v>34612</v>
      </c>
      <c r="B2294" s="393" t="s">
        <v>33391</v>
      </c>
      <c r="C2294" s="393" t="s">
        <v>6396</v>
      </c>
      <c r="D2294" s="256" t="s">
        <v>47536</v>
      </c>
    </row>
    <row r="2295" spans="1:4">
      <c r="A2295" s="393">
        <v>34635</v>
      </c>
      <c r="B2295" s="393" t="s">
        <v>33392</v>
      </c>
      <c r="C2295" s="393" t="s">
        <v>6396</v>
      </c>
      <c r="D2295" s="256" t="s">
        <v>47537</v>
      </c>
    </row>
    <row r="2296" spans="1:4">
      <c r="A2296" s="393">
        <v>34633</v>
      </c>
      <c r="B2296" s="393" t="s">
        <v>33393</v>
      </c>
      <c r="C2296" s="393" t="s">
        <v>6396</v>
      </c>
      <c r="D2296" s="256" t="s">
        <v>47538</v>
      </c>
    </row>
    <row r="2297" spans="1:4">
      <c r="A2297" s="393">
        <v>40440</v>
      </c>
      <c r="B2297" s="393" t="s">
        <v>33394</v>
      </c>
      <c r="C2297" s="393" t="s">
        <v>6405</v>
      </c>
      <c r="D2297" s="256" t="s">
        <v>47539</v>
      </c>
    </row>
    <row r="2298" spans="1:4">
      <c r="A2298" s="393">
        <v>40441</v>
      </c>
      <c r="B2298" s="393" t="s">
        <v>33395</v>
      </c>
      <c r="C2298" s="393" t="s">
        <v>6405</v>
      </c>
      <c r="D2298" s="256" t="s">
        <v>47540</v>
      </c>
    </row>
    <row r="2299" spans="1:4">
      <c r="A2299" s="393">
        <v>40449</v>
      </c>
      <c r="B2299" s="393" t="s">
        <v>33396</v>
      </c>
      <c r="C2299" s="393" t="s">
        <v>6405</v>
      </c>
      <c r="D2299" s="256" t="s">
        <v>47541</v>
      </c>
    </row>
    <row r="2300" spans="1:4">
      <c r="A2300" s="393">
        <v>34800</v>
      </c>
      <c r="B2300" s="393" t="s">
        <v>33397</v>
      </c>
      <c r="C2300" s="393" t="s">
        <v>6405</v>
      </c>
      <c r="D2300" s="256" t="s">
        <v>47542</v>
      </c>
    </row>
    <row r="2301" spans="1:4">
      <c r="A2301" s="393">
        <v>11592</v>
      </c>
      <c r="B2301" s="393" t="s">
        <v>33398</v>
      </c>
      <c r="C2301" s="393" t="s">
        <v>6396</v>
      </c>
      <c r="D2301" s="256" t="s">
        <v>47534</v>
      </c>
    </row>
    <row r="2302" spans="1:4">
      <c r="A2302" s="393">
        <v>40438</v>
      </c>
      <c r="B2302" s="393" t="s">
        <v>33399</v>
      </c>
      <c r="C2302" s="393" t="s">
        <v>6405</v>
      </c>
      <c r="D2302" s="256" t="s">
        <v>47543</v>
      </c>
    </row>
    <row r="2303" spans="1:4">
      <c r="A2303" s="393">
        <v>40436</v>
      </c>
      <c r="B2303" s="393" t="s">
        <v>33400</v>
      </c>
      <c r="C2303" s="393" t="s">
        <v>6405</v>
      </c>
      <c r="D2303" s="256" t="s">
        <v>47544</v>
      </c>
    </row>
    <row r="2304" spans="1:4">
      <c r="A2304" s="393">
        <v>4315</v>
      </c>
      <c r="B2304" s="393" t="s">
        <v>33401</v>
      </c>
      <c r="C2304" s="393" t="s">
        <v>6396</v>
      </c>
      <c r="D2304" s="256" t="s">
        <v>40076</v>
      </c>
    </row>
    <row r="2305" spans="1:4">
      <c r="A2305" s="393">
        <v>402</v>
      </c>
      <c r="B2305" s="393" t="s">
        <v>33402</v>
      </c>
      <c r="C2305" s="393" t="s">
        <v>6396</v>
      </c>
      <c r="D2305" s="256" t="s">
        <v>40169</v>
      </c>
    </row>
    <row r="2306" spans="1:4">
      <c r="A2306" s="393">
        <v>4226</v>
      </c>
      <c r="B2306" s="393" t="s">
        <v>33403</v>
      </c>
      <c r="C2306" s="393" t="s">
        <v>6398</v>
      </c>
      <c r="D2306" s="256" t="s">
        <v>40164</v>
      </c>
    </row>
    <row r="2307" spans="1:4">
      <c r="A2307" s="393">
        <v>4222</v>
      </c>
      <c r="B2307" s="393" t="s">
        <v>33404</v>
      </c>
      <c r="C2307" s="393" t="s">
        <v>6394</v>
      </c>
      <c r="D2307" s="256" t="s">
        <v>41524</v>
      </c>
    </row>
    <row r="2308" spans="1:4">
      <c r="A2308" s="393">
        <v>34804</v>
      </c>
      <c r="B2308" s="393" t="s">
        <v>33405</v>
      </c>
      <c r="C2308" s="393" t="s">
        <v>6395</v>
      </c>
      <c r="D2308" s="256" t="s">
        <v>41158</v>
      </c>
    </row>
    <row r="2309" spans="1:4">
      <c r="A2309" s="393">
        <v>4013</v>
      </c>
      <c r="B2309" s="393" t="s">
        <v>33406</v>
      </c>
      <c r="C2309" s="393" t="s">
        <v>6395</v>
      </c>
      <c r="D2309" s="256" t="s">
        <v>40601</v>
      </c>
    </row>
    <row r="2310" spans="1:4">
      <c r="A2310" s="393">
        <v>4011</v>
      </c>
      <c r="B2310" s="393" t="s">
        <v>33407</v>
      </c>
      <c r="C2310" s="393" t="s">
        <v>6395</v>
      </c>
      <c r="D2310" s="256" t="s">
        <v>40149</v>
      </c>
    </row>
    <row r="2311" spans="1:4">
      <c r="A2311" s="393">
        <v>4021</v>
      </c>
      <c r="B2311" s="393" t="s">
        <v>33408</v>
      </c>
      <c r="C2311" s="393" t="s">
        <v>6395</v>
      </c>
      <c r="D2311" s="256" t="s">
        <v>40130</v>
      </c>
    </row>
    <row r="2312" spans="1:4">
      <c r="A2312" s="393">
        <v>4019</v>
      </c>
      <c r="B2312" s="393" t="s">
        <v>33409</v>
      </c>
      <c r="C2312" s="393" t="s">
        <v>6395</v>
      </c>
      <c r="D2312" s="256" t="s">
        <v>40670</v>
      </c>
    </row>
    <row r="2313" spans="1:4">
      <c r="A2313" s="393">
        <v>4012</v>
      </c>
      <c r="B2313" s="393" t="s">
        <v>33410</v>
      </c>
      <c r="C2313" s="393" t="s">
        <v>6395</v>
      </c>
      <c r="D2313" s="256" t="s">
        <v>42748</v>
      </c>
    </row>
    <row r="2314" spans="1:4">
      <c r="A2314" s="393">
        <v>4020</v>
      </c>
      <c r="B2314" s="393" t="s">
        <v>33411</v>
      </c>
      <c r="C2314" s="393" t="s">
        <v>6395</v>
      </c>
      <c r="D2314" s="256" t="s">
        <v>40677</v>
      </c>
    </row>
    <row r="2315" spans="1:4">
      <c r="A2315" s="393">
        <v>4018</v>
      </c>
      <c r="B2315" s="393" t="s">
        <v>33412</v>
      </c>
      <c r="C2315" s="393" t="s">
        <v>6395</v>
      </c>
      <c r="D2315" s="256" t="s">
        <v>40391</v>
      </c>
    </row>
    <row r="2316" spans="1:4">
      <c r="A2316" s="393">
        <v>36498</v>
      </c>
      <c r="B2316" s="393" t="s">
        <v>33413</v>
      </c>
      <c r="C2316" s="393" t="s">
        <v>6396</v>
      </c>
      <c r="D2316" s="256" t="s">
        <v>47545</v>
      </c>
    </row>
    <row r="2317" spans="1:4">
      <c r="A2317" s="393">
        <v>12872</v>
      </c>
      <c r="B2317" s="393" t="s">
        <v>42749</v>
      </c>
      <c r="C2317" s="393" t="s">
        <v>6397</v>
      </c>
      <c r="D2317" s="256" t="s">
        <v>45768</v>
      </c>
    </row>
    <row r="2318" spans="1:4">
      <c r="A2318" s="393">
        <v>41075</v>
      </c>
      <c r="B2318" s="393" t="s">
        <v>33414</v>
      </c>
      <c r="C2318" s="393" t="s">
        <v>6406</v>
      </c>
      <c r="D2318" s="256" t="s">
        <v>47546</v>
      </c>
    </row>
    <row r="2319" spans="1:4">
      <c r="A2319" s="393">
        <v>44324</v>
      </c>
      <c r="B2319" s="393" t="s">
        <v>33415</v>
      </c>
      <c r="C2319" s="393" t="s">
        <v>6398</v>
      </c>
      <c r="D2319" s="256" t="s">
        <v>42132</v>
      </c>
    </row>
    <row r="2320" spans="1:4">
      <c r="A2320" s="393">
        <v>3315</v>
      </c>
      <c r="B2320" s="393" t="s">
        <v>33416</v>
      </c>
      <c r="C2320" s="393" t="s">
        <v>6398</v>
      </c>
      <c r="D2320" s="256" t="s">
        <v>39524</v>
      </c>
    </row>
    <row r="2321" spans="1:4">
      <c r="A2321" s="393">
        <v>36870</v>
      </c>
      <c r="B2321" s="393" t="s">
        <v>33417</v>
      </c>
      <c r="C2321" s="393" t="s">
        <v>6398</v>
      </c>
      <c r="D2321" s="256" t="s">
        <v>39784</v>
      </c>
    </row>
    <row r="2322" spans="1:4">
      <c r="A2322" s="393">
        <v>5092</v>
      </c>
      <c r="B2322" s="393" t="s">
        <v>33418</v>
      </c>
      <c r="C2322" s="393" t="s">
        <v>6411</v>
      </c>
      <c r="D2322" s="256" t="s">
        <v>39913</v>
      </c>
    </row>
    <row r="2323" spans="1:4">
      <c r="A2323" s="393">
        <v>11462</v>
      </c>
      <c r="B2323" s="393" t="s">
        <v>33419</v>
      </c>
      <c r="C2323" s="393" t="s">
        <v>6411</v>
      </c>
      <c r="D2323" s="256" t="s">
        <v>42553</v>
      </c>
    </row>
    <row r="2324" spans="1:4">
      <c r="A2324" s="393">
        <v>36529</v>
      </c>
      <c r="B2324" s="393" t="s">
        <v>33420</v>
      </c>
      <c r="C2324" s="393" t="s">
        <v>6396</v>
      </c>
      <c r="D2324" s="256" t="s">
        <v>42752</v>
      </c>
    </row>
    <row r="2325" spans="1:4">
      <c r="A2325" s="393">
        <v>3318</v>
      </c>
      <c r="B2325" s="393" t="s">
        <v>33421</v>
      </c>
      <c r="C2325" s="393" t="s">
        <v>6396</v>
      </c>
      <c r="D2325" s="256" t="s">
        <v>42753</v>
      </c>
    </row>
    <row r="2326" spans="1:4">
      <c r="A2326" s="393">
        <v>3324</v>
      </c>
      <c r="B2326" s="393" t="s">
        <v>33422</v>
      </c>
      <c r="C2326" s="393" t="s">
        <v>6395</v>
      </c>
      <c r="D2326" s="256" t="s">
        <v>40169</v>
      </c>
    </row>
    <row r="2327" spans="1:4">
      <c r="A2327" s="393">
        <v>3322</v>
      </c>
      <c r="B2327" s="393" t="s">
        <v>33423</v>
      </c>
      <c r="C2327" s="393" t="s">
        <v>6395</v>
      </c>
      <c r="D2327" s="256" t="s">
        <v>42754</v>
      </c>
    </row>
    <row r="2328" spans="1:4">
      <c r="A2328" s="393">
        <v>5076</v>
      </c>
      <c r="B2328" s="393" t="s">
        <v>33424</v>
      </c>
      <c r="C2328" s="393" t="s">
        <v>6398</v>
      </c>
      <c r="D2328" s="256" t="s">
        <v>41418</v>
      </c>
    </row>
    <row r="2329" spans="1:4">
      <c r="A2329" s="393">
        <v>5077</v>
      </c>
      <c r="B2329" s="393" t="s">
        <v>33425</v>
      </c>
      <c r="C2329" s="393" t="s">
        <v>6398</v>
      </c>
      <c r="D2329" s="256" t="s">
        <v>47547</v>
      </c>
    </row>
    <row r="2330" spans="1:4">
      <c r="A2330" s="393">
        <v>11837</v>
      </c>
      <c r="B2330" s="393" t="s">
        <v>33426</v>
      </c>
      <c r="C2330" s="393" t="s">
        <v>6396</v>
      </c>
      <c r="D2330" s="256" t="s">
        <v>42619</v>
      </c>
    </row>
    <row r="2331" spans="1:4">
      <c r="A2331" s="393">
        <v>38055</v>
      </c>
      <c r="B2331" s="393" t="s">
        <v>33427</v>
      </c>
      <c r="C2331" s="393" t="s">
        <v>6396</v>
      </c>
      <c r="D2331" s="256" t="s">
        <v>41337</v>
      </c>
    </row>
    <row r="2332" spans="1:4">
      <c r="A2332" s="393">
        <v>415</v>
      </c>
      <c r="B2332" s="393" t="s">
        <v>33428</v>
      </c>
      <c r="C2332" s="393" t="s">
        <v>6396</v>
      </c>
      <c r="D2332" s="256" t="s">
        <v>39248</v>
      </c>
    </row>
    <row r="2333" spans="1:4">
      <c r="A2333" s="393">
        <v>416</v>
      </c>
      <c r="B2333" s="393" t="s">
        <v>33429</v>
      </c>
      <c r="C2333" s="393" t="s">
        <v>6396</v>
      </c>
      <c r="D2333" s="256" t="s">
        <v>42410</v>
      </c>
    </row>
    <row r="2334" spans="1:4">
      <c r="A2334" s="393">
        <v>425</v>
      </c>
      <c r="B2334" s="393" t="s">
        <v>33430</v>
      </c>
      <c r="C2334" s="393" t="s">
        <v>6396</v>
      </c>
      <c r="D2334" s="256" t="s">
        <v>40333</v>
      </c>
    </row>
    <row r="2335" spans="1:4">
      <c r="A2335" s="393">
        <v>426</v>
      </c>
      <c r="B2335" s="393" t="s">
        <v>33431</v>
      </c>
      <c r="C2335" s="393" t="s">
        <v>6396</v>
      </c>
      <c r="D2335" s="256" t="s">
        <v>43772</v>
      </c>
    </row>
    <row r="2336" spans="1:4">
      <c r="A2336" s="393">
        <v>38056</v>
      </c>
      <c r="B2336" s="393" t="s">
        <v>33432</v>
      </c>
      <c r="C2336" s="393" t="s">
        <v>6396</v>
      </c>
      <c r="D2336" s="256" t="s">
        <v>47548</v>
      </c>
    </row>
    <row r="2337" spans="1:4">
      <c r="A2337" s="393">
        <v>1564</v>
      </c>
      <c r="B2337" s="393" t="s">
        <v>33433</v>
      </c>
      <c r="C2337" s="393" t="s">
        <v>6396</v>
      </c>
      <c r="D2337" s="256" t="s">
        <v>40338</v>
      </c>
    </row>
    <row r="2338" spans="1:4">
      <c r="A2338" s="393">
        <v>11032</v>
      </c>
      <c r="B2338" s="393" t="s">
        <v>33434</v>
      </c>
      <c r="C2338" s="393" t="s">
        <v>6396</v>
      </c>
      <c r="D2338" s="256" t="s">
        <v>41300</v>
      </c>
    </row>
    <row r="2339" spans="1:4">
      <c r="A2339" s="393">
        <v>36786</v>
      </c>
      <c r="B2339" s="393" t="s">
        <v>33435</v>
      </c>
      <c r="C2339" s="393" t="s">
        <v>6426</v>
      </c>
      <c r="D2339" s="256" t="s">
        <v>47549</v>
      </c>
    </row>
    <row r="2340" spans="1:4">
      <c r="A2340" s="393">
        <v>36785</v>
      </c>
      <c r="B2340" s="393" t="s">
        <v>33436</v>
      </c>
      <c r="C2340" s="393" t="s">
        <v>6426</v>
      </c>
      <c r="D2340" s="256" t="s">
        <v>42944</v>
      </c>
    </row>
    <row r="2341" spans="1:4">
      <c r="A2341" s="393">
        <v>36782</v>
      </c>
      <c r="B2341" s="393" t="s">
        <v>33437</v>
      </c>
      <c r="C2341" s="393" t="s">
        <v>6426</v>
      </c>
      <c r="D2341" s="256" t="s">
        <v>47550</v>
      </c>
    </row>
    <row r="2342" spans="1:4">
      <c r="A2342" s="393">
        <v>44481</v>
      </c>
      <c r="B2342" s="393" t="s">
        <v>33438</v>
      </c>
      <c r="C2342" s="393" t="s">
        <v>6426</v>
      </c>
      <c r="D2342" s="256" t="s">
        <v>47551</v>
      </c>
    </row>
    <row r="2343" spans="1:4">
      <c r="A2343" s="393">
        <v>4824</v>
      </c>
      <c r="B2343" s="393" t="s">
        <v>33439</v>
      </c>
      <c r="C2343" s="393" t="s">
        <v>6398</v>
      </c>
      <c r="D2343" s="256" t="s">
        <v>39875</v>
      </c>
    </row>
    <row r="2344" spans="1:4">
      <c r="A2344" s="393">
        <v>11795</v>
      </c>
      <c r="B2344" s="393" t="s">
        <v>33440</v>
      </c>
      <c r="C2344" s="393" t="s">
        <v>6395</v>
      </c>
      <c r="D2344" s="256" t="s">
        <v>47552</v>
      </c>
    </row>
    <row r="2345" spans="1:4">
      <c r="A2345" s="393">
        <v>134</v>
      </c>
      <c r="B2345" s="393" t="s">
        <v>33441</v>
      </c>
      <c r="C2345" s="393" t="s">
        <v>6398</v>
      </c>
      <c r="D2345" s="256" t="s">
        <v>39726</v>
      </c>
    </row>
    <row r="2346" spans="1:4">
      <c r="A2346" s="393">
        <v>4229</v>
      </c>
      <c r="B2346" s="393" t="s">
        <v>33442</v>
      </c>
      <c r="C2346" s="393" t="s">
        <v>6398</v>
      </c>
      <c r="D2346" s="256" t="s">
        <v>40356</v>
      </c>
    </row>
    <row r="2347" spans="1:4">
      <c r="A2347" s="393">
        <v>11731</v>
      </c>
      <c r="B2347" s="393" t="s">
        <v>33443</v>
      </c>
      <c r="C2347" s="393" t="s">
        <v>6396</v>
      </c>
      <c r="D2347" s="256" t="s">
        <v>45062</v>
      </c>
    </row>
    <row r="2348" spans="1:4">
      <c r="A2348" s="393">
        <v>11732</v>
      </c>
      <c r="B2348" s="393" t="s">
        <v>33444</v>
      </c>
      <c r="C2348" s="393" t="s">
        <v>6396</v>
      </c>
      <c r="D2348" s="256" t="s">
        <v>42424</v>
      </c>
    </row>
    <row r="2349" spans="1:4">
      <c r="A2349" s="393">
        <v>11244</v>
      </c>
      <c r="B2349" s="393" t="s">
        <v>33445</v>
      </c>
      <c r="C2349" s="393" t="s">
        <v>6396</v>
      </c>
      <c r="D2349" s="256" t="s">
        <v>47553</v>
      </c>
    </row>
    <row r="2350" spans="1:4">
      <c r="A2350" s="393">
        <v>11245</v>
      </c>
      <c r="B2350" s="393" t="s">
        <v>33446</v>
      </c>
      <c r="C2350" s="393" t="s">
        <v>6396</v>
      </c>
      <c r="D2350" s="256" t="s">
        <v>47554</v>
      </c>
    </row>
    <row r="2351" spans="1:4">
      <c r="A2351" s="393">
        <v>11235</v>
      </c>
      <c r="B2351" s="393" t="s">
        <v>33447</v>
      </c>
      <c r="C2351" s="393" t="s">
        <v>6396</v>
      </c>
      <c r="D2351" s="256" t="s">
        <v>42832</v>
      </c>
    </row>
    <row r="2352" spans="1:4">
      <c r="A2352" s="393">
        <v>11236</v>
      </c>
      <c r="B2352" s="393" t="s">
        <v>33448</v>
      </c>
      <c r="C2352" s="393" t="s">
        <v>6396</v>
      </c>
      <c r="D2352" s="256" t="s">
        <v>47555</v>
      </c>
    </row>
    <row r="2353" spans="1:4">
      <c r="A2353" s="393">
        <v>36494</v>
      </c>
      <c r="B2353" s="393" t="s">
        <v>33449</v>
      </c>
      <c r="C2353" s="393" t="s">
        <v>6396</v>
      </c>
      <c r="D2353" s="256" t="s">
        <v>42761</v>
      </c>
    </row>
    <row r="2354" spans="1:4">
      <c r="A2354" s="393">
        <v>36493</v>
      </c>
      <c r="B2354" s="393" t="s">
        <v>33450</v>
      </c>
      <c r="C2354" s="393" t="s">
        <v>6396</v>
      </c>
      <c r="D2354" s="256" t="s">
        <v>42762</v>
      </c>
    </row>
    <row r="2355" spans="1:4">
      <c r="A2355" s="393">
        <v>36492</v>
      </c>
      <c r="B2355" s="393" t="s">
        <v>33451</v>
      </c>
      <c r="C2355" s="393" t="s">
        <v>6396</v>
      </c>
      <c r="D2355" s="256" t="s">
        <v>42763</v>
      </c>
    </row>
    <row r="2356" spans="1:4">
      <c r="A2356" s="393">
        <v>13333</v>
      </c>
      <c r="B2356" s="393" t="s">
        <v>33452</v>
      </c>
      <c r="C2356" s="393" t="s">
        <v>6396</v>
      </c>
      <c r="D2356" s="256" t="s">
        <v>47556</v>
      </c>
    </row>
    <row r="2357" spans="1:4">
      <c r="A2357" s="393">
        <v>13533</v>
      </c>
      <c r="B2357" s="393" t="s">
        <v>33453</v>
      </c>
      <c r="C2357" s="393" t="s">
        <v>6396</v>
      </c>
      <c r="D2357" s="256" t="s">
        <v>47557</v>
      </c>
    </row>
    <row r="2358" spans="1:4">
      <c r="A2358" s="393">
        <v>36499</v>
      </c>
      <c r="B2358" s="393" t="s">
        <v>33454</v>
      </c>
      <c r="C2358" s="393" t="s">
        <v>6396</v>
      </c>
      <c r="D2358" s="256" t="s">
        <v>47558</v>
      </c>
    </row>
    <row r="2359" spans="1:4">
      <c r="A2359" s="393">
        <v>39585</v>
      </c>
      <c r="B2359" s="393" t="s">
        <v>33455</v>
      </c>
      <c r="C2359" s="393" t="s">
        <v>6396</v>
      </c>
      <c r="D2359" s="256" t="s">
        <v>47559</v>
      </c>
    </row>
    <row r="2360" spans="1:4">
      <c r="A2360" s="393">
        <v>39586</v>
      </c>
      <c r="B2360" s="393" t="s">
        <v>33456</v>
      </c>
      <c r="C2360" s="393" t="s">
        <v>6396</v>
      </c>
      <c r="D2360" s="256" t="s">
        <v>47560</v>
      </c>
    </row>
    <row r="2361" spans="1:4">
      <c r="A2361" s="393">
        <v>39587</v>
      </c>
      <c r="B2361" s="393" t="s">
        <v>33457</v>
      </c>
      <c r="C2361" s="393" t="s">
        <v>6396</v>
      </c>
      <c r="D2361" s="256" t="s">
        <v>47561</v>
      </c>
    </row>
    <row r="2362" spans="1:4">
      <c r="A2362" s="393">
        <v>39588</v>
      </c>
      <c r="B2362" s="393" t="s">
        <v>33458</v>
      </c>
      <c r="C2362" s="393" t="s">
        <v>6396</v>
      </c>
      <c r="D2362" s="256" t="s">
        <v>47562</v>
      </c>
    </row>
    <row r="2363" spans="1:4">
      <c r="A2363" s="393">
        <v>39584</v>
      </c>
      <c r="B2363" s="393" t="s">
        <v>33459</v>
      </c>
      <c r="C2363" s="393" t="s">
        <v>6396</v>
      </c>
      <c r="D2363" s="256" t="s">
        <v>47563</v>
      </c>
    </row>
    <row r="2364" spans="1:4">
      <c r="A2364" s="393">
        <v>39590</v>
      </c>
      <c r="B2364" s="393" t="s">
        <v>33460</v>
      </c>
      <c r="C2364" s="393" t="s">
        <v>6396</v>
      </c>
      <c r="D2364" s="256" t="s">
        <v>47564</v>
      </c>
    </row>
    <row r="2365" spans="1:4">
      <c r="A2365" s="393">
        <v>39592</v>
      </c>
      <c r="B2365" s="393" t="s">
        <v>33461</v>
      </c>
      <c r="C2365" s="393" t="s">
        <v>6396</v>
      </c>
      <c r="D2365" s="256" t="s">
        <v>47565</v>
      </c>
    </row>
    <row r="2366" spans="1:4">
      <c r="A2366" s="393">
        <v>39593</v>
      </c>
      <c r="B2366" s="393" t="s">
        <v>33462</v>
      </c>
      <c r="C2366" s="393" t="s">
        <v>6396</v>
      </c>
      <c r="D2366" s="256" t="s">
        <v>47561</v>
      </c>
    </row>
    <row r="2367" spans="1:4">
      <c r="A2367" s="393">
        <v>14254</v>
      </c>
      <c r="B2367" s="393" t="s">
        <v>33463</v>
      </c>
      <c r="C2367" s="393" t="s">
        <v>6396</v>
      </c>
      <c r="D2367" s="256" t="s">
        <v>47566</v>
      </c>
    </row>
    <row r="2368" spans="1:4">
      <c r="A2368" s="393">
        <v>44494</v>
      </c>
      <c r="B2368" s="393" t="s">
        <v>33464</v>
      </c>
      <c r="C2368" s="393" t="s">
        <v>6396</v>
      </c>
      <c r="D2368" s="256" t="s">
        <v>47567</v>
      </c>
    </row>
    <row r="2369" spans="1:4">
      <c r="A2369" s="393">
        <v>25019</v>
      </c>
      <c r="B2369" s="393" t="s">
        <v>33465</v>
      </c>
      <c r="C2369" s="393" t="s">
        <v>6396</v>
      </c>
      <c r="D2369" s="256" t="s">
        <v>47568</v>
      </c>
    </row>
    <row r="2370" spans="1:4">
      <c r="A2370" s="393">
        <v>36501</v>
      </c>
      <c r="B2370" s="393" t="s">
        <v>33466</v>
      </c>
      <c r="C2370" s="393" t="s">
        <v>6396</v>
      </c>
      <c r="D2370" s="256" t="s">
        <v>47569</v>
      </c>
    </row>
    <row r="2371" spans="1:4">
      <c r="A2371" s="393">
        <v>44493</v>
      </c>
      <c r="B2371" s="393" t="s">
        <v>33467</v>
      </c>
      <c r="C2371" s="393" t="s">
        <v>6396</v>
      </c>
      <c r="D2371" s="256" t="s">
        <v>47570</v>
      </c>
    </row>
    <row r="2372" spans="1:4">
      <c r="A2372" s="393">
        <v>36500</v>
      </c>
      <c r="B2372" s="393" t="s">
        <v>33468</v>
      </c>
      <c r="C2372" s="393" t="s">
        <v>6396</v>
      </c>
      <c r="D2372" s="256" t="s">
        <v>47571</v>
      </c>
    </row>
    <row r="2373" spans="1:4">
      <c r="A2373" s="393">
        <v>20017</v>
      </c>
      <c r="B2373" s="393" t="s">
        <v>33469</v>
      </c>
      <c r="C2373" s="393" t="s">
        <v>6399</v>
      </c>
      <c r="D2373" s="256" t="s">
        <v>41619</v>
      </c>
    </row>
    <row r="2374" spans="1:4">
      <c r="A2374" s="393">
        <v>20007</v>
      </c>
      <c r="B2374" s="393" t="s">
        <v>33470</v>
      </c>
      <c r="C2374" s="393" t="s">
        <v>6399</v>
      </c>
      <c r="D2374" s="256" t="s">
        <v>41273</v>
      </c>
    </row>
    <row r="2375" spans="1:4">
      <c r="A2375" s="393">
        <v>39831</v>
      </c>
      <c r="B2375" s="393" t="s">
        <v>33471</v>
      </c>
      <c r="C2375" s="393" t="s">
        <v>6412</v>
      </c>
      <c r="D2375" s="256" t="s">
        <v>47572</v>
      </c>
    </row>
    <row r="2376" spans="1:4">
      <c r="A2376" s="393">
        <v>36888</v>
      </c>
      <c r="B2376" s="393" t="s">
        <v>33472</v>
      </c>
      <c r="C2376" s="393" t="s">
        <v>6399</v>
      </c>
      <c r="D2376" s="256" t="s">
        <v>42764</v>
      </c>
    </row>
    <row r="2377" spans="1:4">
      <c r="A2377" s="393">
        <v>39836</v>
      </c>
      <c r="B2377" s="393" t="s">
        <v>33473</v>
      </c>
      <c r="C2377" s="393" t="s">
        <v>6412</v>
      </c>
      <c r="D2377" s="256" t="s">
        <v>47573</v>
      </c>
    </row>
    <row r="2378" spans="1:4">
      <c r="A2378" s="393">
        <v>39830</v>
      </c>
      <c r="B2378" s="393" t="s">
        <v>33474</v>
      </c>
      <c r="C2378" s="393" t="s">
        <v>6412</v>
      </c>
      <c r="D2378" s="256" t="s">
        <v>47574</v>
      </c>
    </row>
    <row r="2379" spans="1:4">
      <c r="A2379" s="393">
        <v>40527</v>
      </c>
      <c r="B2379" s="393" t="s">
        <v>33475</v>
      </c>
      <c r="C2379" s="393" t="s">
        <v>6396</v>
      </c>
      <c r="D2379" s="256" t="s">
        <v>42765</v>
      </c>
    </row>
    <row r="2380" spans="1:4">
      <c r="A2380" s="393">
        <v>36497</v>
      </c>
      <c r="B2380" s="393" t="s">
        <v>33476</v>
      </c>
      <c r="C2380" s="393" t="s">
        <v>6396</v>
      </c>
      <c r="D2380" s="256" t="s">
        <v>42766</v>
      </c>
    </row>
    <row r="2381" spans="1:4">
      <c r="A2381" s="393">
        <v>36487</v>
      </c>
      <c r="B2381" s="393" t="s">
        <v>33477</v>
      </c>
      <c r="C2381" s="393" t="s">
        <v>6396</v>
      </c>
      <c r="D2381" s="256" t="s">
        <v>42767</v>
      </c>
    </row>
    <row r="2382" spans="1:4">
      <c r="A2382" s="393">
        <v>44475</v>
      </c>
      <c r="B2382" s="393" t="s">
        <v>33478</v>
      </c>
      <c r="C2382" s="393" t="s">
        <v>6396</v>
      </c>
      <c r="D2382" s="256" t="s">
        <v>42768</v>
      </c>
    </row>
    <row r="2383" spans="1:4">
      <c r="A2383" s="393">
        <v>44474</v>
      </c>
      <c r="B2383" s="393" t="s">
        <v>33479</v>
      </c>
      <c r="C2383" s="393" t="s">
        <v>6396</v>
      </c>
      <c r="D2383" s="256" t="s">
        <v>42769</v>
      </c>
    </row>
    <row r="2384" spans="1:4">
      <c r="A2384" s="393">
        <v>44490</v>
      </c>
      <c r="B2384" s="393" t="s">
        <v>33480</v>
      </c>
      <c r="C2384" s="393" t="s">
        <v>6396</v>
      </c>
      <c r="D2384" s="256" t="s">
        <v>42770</v>
      </c>
    </row>
    <row r="2385" spans="1:4">
      <c r="A2385" s="393">
        <v>37776</v>
      </c>
      <c r="B2385" s="393" t="s">
        <v>33481</v>
      </c>
      <c r="C2385" s="393" t="s">
        <v>6396</v>
      </c>
      <c r="D2385" s="256" t="s">
        <v>42771</v>
      </c>
    </row>
    <row r="2386" spans="1:4">
      <c r="A2386" s="393">
        <v>37775</v>
      </c>
      <c r="B2386" s="393" t="s">
        <v>33482</v>
      </c>
      <c r="C2386" s="393" t="s">
        <v>6396</v>
      </c>
      <c r="D2386" s="256" t="s">
        <v>42772</v>
      </c>
    </row>
    <row r="2387" spans="1:4">
      <c r="A2387" s="393">
        <v>36491</v>
      </c>
      <c r="B2387" s="393" t="s">
        <v>33483</v>
      </c>
      <c r="C2387" s="393" t="s">
        <v>6396</v>
      </c>
      <c r="D2387" s="256" t="s">
        <v>42773</v>
      </c>
    </row>
    <row r="2388" spans="1:4">
      <c r="A2388" s="393">
        <v>10712</v>
      </c>
      <c r="B2388" s="393" t="s">
        <v>33484</v>
      </c>
      <c r="C2388" s="393" t="s">
        <v>6396</v>
      </c>
      <c r="D2388" s="256" t="s">
        <v>42774</v>
      </c>
    </row>
    <row r="2389" spans="1:4">
      <c r="A2389" s="393">
        <v>3363</v>
      </c>
      <c r="B2389" s="393" t="s">
        <v>33485</v>
      </c>
      <c r="C2389" s="393" t="s">
        <v>6396</v>
      </c>
      <c r="D2389" s="256" t="s">
        <v>42775</v>
      </c>
    </row>
    <row r="2390" spans="1:4">
      <c r="A2390" s="393">
        <v>3365</v>
      </c>
      <c r="B2390" s="393" t="s">
        <v>33486</v>
      </c>
      <c r="C2390" s="393" t="s">
        <v>6396</v>
      </c>
      <c r="D2390" s="256" t="s">
        <v>42776</v>
      </c>
    </row>
    <row r="2391" spans="1:4">
      <c r="A2391" s="393">
        <v>7569</v>
      </c>
      <c r="B2391" s="393" t="s">
        <v>33487</v>
      </c>
      <c r="C2391" s="393" t="s">
        <v>6396</v>
      </c>
      <c r="D2391" s="256" t="s">
        <v>42777</v>
      </c>
    </row>
    <row r="2392" spans="1:4">
      <c r="A2392" s="393">
        <v>34349</v>
      </c>
      <c r="B2392" s="393" t="s">
        <v>33488</v>
      </c>
      <c r="C2392" s="393" t="s">
        <v>6396</v>
      </c>
      <c r="D2392" s="256" t="s">
        <v>47575</v>
      </c>
    </row>
    <row r="2393" spans="1:4">
      <c r="A2393" s="393">
        <v>11991</v>
      </c>
      <c r="B2393" s="393" t="s">
        <v>33489</v>
      </c>
      <c r="C2393" s="393" t="s">
        <v>6396</v>
      </c>
      <c r="D2393" s="256" t="s">
        <v>47576</v>
      </c>
    </row>
    <row r="2394" spans="1:4">
      <c r="A2394" s="393">
        <v>20062</v>
      </c>
      <c r="B2394" s="393" t="s">
        <v>33490</v>
      </c>
      <c r="C2394" s="393" t="s">
        <v>6396</v>
      </c>
      <c r="D2394" s="256" t="s">
        <v>43422</v>
      </c>
    </row>
    <row r="2395" spans="1:4">
      <c r="A2395" s="393">
        <v>11029</v>
      </c>
      <c r="B2395" s="393" t="s">
        <v>33491</v>
      </c>
      <c r="C2395" s="393" t="s">
        <v>6417</v>
      </c>
      <c r="D2395" s="256" t="s">
        <v>39284</v>
      </c>
    </row>
    <row r="2396" spans="1:4">
      <c r="A2396" s="393">
        <v>4316</v>
      </c>
      <c r="B2396" s="393" t="s">
        <v>33492</v>
      </c>
      <c r="C2396" s="393" t="s">
        <v>6396</v>
      </c>
      <c r="D2396" s="256" t="s">
        <v>41433</v>
      </c>
    </row>
    <row r="2397" spans="1:4">
      <c r="A2397" s="393">
        <v>4313</v>
      </c>
      <c r="B2397" s="393" t="s">
        <v>33493</v>
      </c>
      <c r="C2397" s="393" t="s">
        <v>6417</v>
      </c>
      <c r="D2397" s="256" t="s">
        <v>42779</v>
      </c>
    </row>
    <row r="2398" spans="1:4">
      <c r="A2398" s="393">
        <v>4317</v>
      </c>
      <c r="B2398" s="393" t="s">
        <v>33494</v>
      </c>
      <c r="C2398" s="393" t="s">
        <v>6396</v>
      </c>
      <c r="D2398" s="256" t="s">
        <v>40279</v>
      </c>
    </row>
    <row r="2399" spans="1:4">
      <c r="A2399" s="393">
        <v>4314</v>
      </c>
      <c r="B2399" s="393" t="s">
        <v>33495</v>
      </c>
      <c r="C2399" s="393" t="s">
        <v>6417</v>
      </c>
      <c r="D2399" s="256" t="s">
        <v>40843</v>
      </c>
    </row>
    <row r="2400" spans="1:4">
      <c r="A2400" s="393">
        <v>10921</v>
      </c>
      <c r="B2400" s="393" t="s">
        <v>33496</v>
      </c>
      <c r="C2400" s="393" t="s">
        <v>6396</v>
      </c>
      <c r="D2400" s="256" t="s">
        <v>47577</v>
      </c>
    </row>
    <row r="2401" spans="1:4">
      <c r="A2401" s="393">
        <v>10922</v>
      </c>
      <c r="B2401" s="393" t="s">
        <v>33497</v>
      </c>
      <c r="C2401" s="393" t="s">
        <v>6396</v>
      </c>
      <c r="D2401" s="256" t="s">
        <v>47578</v>
      </c>
    </row>
    <row r="2402" spans="1:4">
      <c r="A2402" s="393">
        <v>10923</v>
      </c>
      <c r="B2402" s="393" t="s">
        <v>33498</v>
      </c>
      <c r="C2402" s="393" t="s">
        <v>6396</v>
      </c>
      <c r="D2402" s="256" t="s">
        <v>47579</v>
      </c>
    </row>
    <row r="2403" spans="1:4">
      <c r="A2403" s="393">
        <v>10924</v>
      </c>
      <c r="B2403" s="393" t="s">
        <v>33499</v>
      </c>
      <c r="C2403" s="393" t="s">
        <v>6396</v>
      </c>
      <c r="D2403" s="256" t="s">
        <v>47580</v>
      </c>
    </row>
    <row r="2404" spans="1:4">
      <c r="A2404" s="393">
        <v>37772</v>
      </c>
      <c r="B2404" s="393" t="s">
        <v>33500</v>
      </c>
      <c r="C2404" s="393" t="s">
        <v>6396</v>
      </c>
      <c r="D2404" s="256" t="s">
        <v>42780</v>
      </c>
    </row>
    <row r="2405" spans="1:4">
      <c r="A2405" s="393">
        <v>37771</v>
      </c>
      <c r="B2405" s="393" t="s">
        <v>33501</v>
      </c>
      <c r="C2405" s="393" t="s">
        <v>6396</v>
      </c>
      <c r="D2405" s="256" t="s">
        <v>42781</v>
      </c>
    </row>
    <row r="2406" spans="1:4">
      <c r="A2406" s="393">
        <v>12772</v>
      </c>
      <c r="B2406" s="393" t="s">
        <v>33502</v>
      </c>
      <c r="C2406" s="393" t="s">
        <v>6396</v>
      </c>
      <c r="D2406" s="256" t="s">
        <v>42782</v>
      </c>
    </row>
    <row r="2407" spans="1:4">
      <c r="A2407" s="393">
        <v>12770</v>
      </c>
      <c r="B2407" s="393" t="s">
        <v>33503</v>
      </c>
      <c r="C2407" s="393" t="s">
        <v>6396</v>
      </c>
      <c r="D2407" s="256" t="s">
        <v>42783</v>
      </c>
    </row>
    <row r="2408" spans="1:4">
      <c r="A2408" s="393">
        <v>12775</v>
      </c>
      <c r="B2408" s="393" t="s">
        <v>33504</v>
      </c>
      <c r="C2408" s="393" t="s">
        <v>6396</v>
      </c>
      <c r="D2408" s="256" t="s">
        <v>42784</v>
      </c>
    </row>
    <row r="2409" spans="1:4">
      <c r="A2409" s="393">
        <v>12768</v>
      </c>
      <c r="B2409" s="393" t="s">
        <v>33505</v>
      </c>
      <c r="C2409" s="393" t="s">
        <v>6396</v>
      </c>
      <c r="D2409" s="256" t="s">
        <v>42785</v>
      </c>
    </row>
    <row r="2410" spans="1:4">
      <c r="A2410" s="393">
        <v>12769</v>
      </c>
      <c r="B2410" s="393" t="s">
        <v>33506</v>
      </c>
      <c r="C2410" s="393" t="s">
        <v>6396</v>
      </c>
      <c r="D2410" s="256" t="s">
        <v>42786</v>
      </c>
    </row>
    <row r="2411" spans="1:4">
      <c r="A2411" s="393">
        <v>12773</v>
      </c>
      <c r="B2411" s="393" t="s">
        <v>33507</v>
      </c>
      <c r="C2411" s="393" t="s">
        <v>6396</v>
      </c>
      <c r="D2411" s="256" t="s">
        <v>42787</v>
      </c>
    </row>
    <row r="2412" spans="1:4">
      <c r="A2412" s="393">
        <v>12774</v>
      </c>
      <c r="B2412" s="393" t="s">
        <v>33508</v>
      </c>
      <c r="C2412" s="393" t="s">
        <v>6396</v>
      </c>
      <c r="D2412" s="256" t="s">
        <v>42788</v>
      </c>
    </row>
    <row r="2413" spans="1:4">
      <c r="A2413" s="393">
        <v>12776</v>
      </c>
      <c r="B2413" s="393" t="s">
        <v>33509</v>
      </c>
      <c r="C2413" s="393" t="s">
        <v>6396</v>
      </c>
      <c r="D2413" s="256" t="s">
        <v>42789</v>
      </c>
    </row>
    <row r="2414" spans="1:4">
      <c r="A2414" s="393">
        <v>12777</v>
      </c>
      <c r="B2414" s="393" t="s">
        <v>33510</v>
      </c>
      <c r="C2414" s="393" t="s">
        <v>6396</v>
      </c>
      <c r="D2414" s="256" t="s">
        <v>42790</v>
      </c>
    </row>
    <row r="2415" spans="1:4">
      <c r="A2415" s="393">
        <v>3391</v>
      </c>
      <c r="B2415" s="393" t="s">
        <v>33511</v>
      </c>
      <c r="C2415" s="393" t="s">
        <v>6396</v>
      </c>
      <c r="D2415" s="256" t="s">
        <v>41541</v>
      </c>
    </row>
    <row r="2416" spans="1:4">
      <c r="A2416" s="393">
        <v>3389</v>
      </c>
      <c r="B2416" s="393" t="s">
        <v>33512</v>
      </c>
      <c r="C2416" s="393" t="s">
        <v>6396</v>
      </c>
      <c r="D2416" s="256" t="s">
        <v>47581</v>
      </c>
    </row>
    <row r="2417" spans="1:4">
      <c r="A2417" s="393">
        <v>3390</v>
      </c>
      <c r="B2417" s="393" t="s">
        <v>33513</v>
      </c>
      <c r="C2417" s="393" t="s">
        <v>6396</v>
      </c>
      <c r="D2417" s="256" t="s">
        <v>45061</v>
      </c>
    </row>
    <row r="2418" spans="1:4">
      <c r="A2418" s="393">
        <v>12873</v>
      </c>
      <c r="B2418" s="393" t="s">
        <v>42791</v>
      </c>
      <c r="C2418" s="393" t="s">
        <v>6397</v>
      </c>
      <c r="D2418" s="256" t="s">
        <v>46967</v>
      </c>
    </row>
    <row r="2419" spans="1:4">
      <c r="A2419" s="393">
        <v>41076</v>
      </c>
      <c r="B2419" s="393" t="s">
        <v>33514</v>
      </c>
      <c r="C2419" s="393" t="s">
        <v>6406</v>
      </c>
      <c r="D2419" s="256" t="s">
        <v>46968</v>
      </c>
    </row>
    <row r="2420" spans="1:4">
      <c r="A2420" s="393">
        <v>140</v>
      </c>
      <c r="B2420" s="393" t="s">
        <v>33515</v>
      </c>
      <c r="C2420" s="393" t="s">
        <v>6398</v>
      </c>
      <c r="D2420" s="256" t="s">
        <v>42792</v>
      </c>
    </row>
    <row r="2421" spans="1:4">
      <c r="A2421" s="393">
        <v>151</v>
      </c>
      <c r="B2421" s="393" t="s">
        <v>33516</v>
      </c>
      <c r="C2421" s="393" t="s">
        <v>6394</v>
      </c>
      <c r="D2421" s="256" t="s">
        <v>42793</v>
      </c>
    </row>
    <row r="2422" spans="1:4">
      <c r="A2422" s="393">
        <v>7340</v>
      </c>
      <c r="B2422" s="393" t="s">
        <v>33517</v>
      </c>
      <c r="C2422" s="393" t="s">
        <v>6394</v>
      </c>
      <c r="D2422" s="256" t="s">
        <v>42794</v>
      </c>
    </row>
    <row r="2423" spans="1:4">
      <c r="A2423" s="393">
        <v>2701</v>
      </c>
      <c r="B2423" s="393" t="s">
        <v>33518</v>
      </c>
      <c r="C2423" s="393" t="s">
        <v>6397</v>
      </c>
      <c r="D2423" s="256" t="s">
        <v>42428</v>
      </c>
    </row>
    <row r="2424" spans="1:4">
      <c r="A2424" s="393">
        <v>40929</v>
      </c>
      <c r="B2424" s="393" t="s">
        <v>33519</v>
      </c>
      <c r="C2424" s="393" t="s">
        <v>6406</v>
      </c>
      <c r="D2424" s="256" t="s">
        <v>47582</v>
      </c>
    </row>
    <row r="2425" spans="1:4">
      <c r="A2425" s="393">
        <v>38114</v>
      </c>
      <c r="B2425" s="393" t="s">
        <v>33520</v>
      </c>
      <c r="C2425" s="393" t="s">
        <v>6396</v>
      </c>
      <c r="D2425" s="256" t="s">
        <v>42795</v>
      </c>
    </row>
    <row r="2426" spans="1:4">
      <c r="A2426" s="393">
        <v>38064</v>
      </c>
      <c r="B2426" s="393" t="s">
        <v>33521</v>
      </c>
      <c r="C2426" s="393" t="s">
        <v>6396</v>
      </c>
      <c r="D2426" s="256" t="s">
        <v>41290</v>
      </c>
    </row>
    <row r="2427" spans="1:4">
      <c r="A2427" s="393">
        <v>38115</v>
      </c>
      <c r="B2427" s="393" t="s">
        <v>33522</v>
      </c>
      <c r="C2427" s="393" t="s">
        <v>6396</v>
      </c>
      <c r="D2427" s="256" t="s">
        <v>41733</v>
      </c>
    </row>
    <row r="2428" spans="1:4">
      <c r="A2428" s="393">
        <v>38065</v>
      </c>
      <c r="B2428" s="393" t="s">
        <v>33523</v>
      </c>
      <c r="C2428" s="393" t="s">
        <v>6396</v>
      </c>
      <c r="D2428" s="256" t="s">
        <v>42796</v>
      </c>
    </row>
    <row r="2429" spans="1:4">
      <c r="A2429" s="393">
        <v>38078</v>
      </c>
      <c r="B2429" s="393" t="s">
        <v>33524</v>
      </c>
      <c r="C2429" s="393" t="s">
        <v>6396</v>
      </c>
      <c r="D2429" s="256" t="s">
        <v>42797</v>
      </c>
    </row>
    <row r="2430" spans="1:4">
      <c r="A2430" s="393">
        <v>38113</v>
      </c>
      <c r="B2430" s="393" t="s">
        <v>33525</v>
      </c>
      <c r="C2430" s="393" t="s">
        <v>6396</v>
      </c>
      <c r="D2430" s="256" t="s">
        <v>39929</v>
      </c>
    </row>
    <row r="2431" spans="1:4">
      <c r="A2431" s="393">
        <v>38063</v>
      </c>
      <c r="B2431" s="393" t="s">
        <v>33526</v>
      </c>
      <c r="C2431" s="393" t="s">
        <v>6396</v>
      </c>
      <c r="D2431" s="256" t="s">
        <v>42798</v>
      </c>
    </row>
    <row r="2432" spans="1:4">
      <c r="A2432" s="393">
        <v>38080</v>
      </c>
      <c r="B2432" s="393" t="s">
        <v>33527</v>
      </c>
      <c r="C2432" s="393" t="s">
        <v>6396</v>
      </c>
      <c r="D2432" s="256" t="s">
        <v>42799</v>
      </c>
    </row>
    <row r="2433" spans="1:4">
      <c r="A2433" s="393">
        <v>38069</v>
      </c>
      <c r="B2433" s="393" t="s">
        <v>33528</v>
      </c>
      <c r="C2433" s="393" t="s">
        <v>6396</v>
      </c>
      <c r="D2433" s="256" t="s">
        <v>39720</v>
      </c>
    </row>
    <row r="2434" spans="1:4">
      <c r="A2434" s="393">
        <v>38077</v>
      </c>
      <c r="B2434" s="393" t="s">
        <v>33529</v>
      </c>
      <c r="C2434" s="393" t="s">
        <v>6396</v>
      </c>
      <c r="D2434" s="256" t="s">
        <v>42800</v>
      </c>
    </row>
    <row r="2435" spans="1:4">
      <c r="A2435" s="393">
        <v>38073</v>
      </c>
      <c r="B2435" s="393" t="s">
        <v>33530</v>
      </c>
      <c r="C2435" s="393" t="s">
        <v>6396</v>
      </c>
      <c r="D2435" s="256" t="s">
        <v>40460</v>
      </c>
    </row>
    <row r="2436" spans="1:4">
      <c r="A2436" s="393">
        <v>38112</v>
      </c>
      <c r="B2436" s="393" t="s">
        <v>33531</v>
      </c>
      <c r="C2436" s="393" t="s">
        <v>6396</v>
      </c>
      <c r="D2436" s="256" t="s">
        <v>42740</v>
      </c>
    </row>
    <row r="2437" spans="1:4">
      <c r="A2437" s="393">
        <v>38062</v>
      </c>
      <c r="B2437" s="393" t="s">
        <v>33532</v>
      </c>
      <c r="C2437" s="393" t="s">
        <v>6396</v>
      </c>
      <c r="D2437" s="256" t="s">
        <v>42801</v>
      </c>
    </row>
    <row r="2438" spans="1:4">
      <c r="A2438" s="393">
        <v>12128</v>
      </c>
      <c r="B2438" s="393" t="s">
        <v>33533</v>
      </c>
      <c r="C2438" s="393" t="s">
        <v>6396</v>
      </c>
      <c r="D2438" s="256" t="s">
        <v>41531</v>
      </c>
    </row>
    <row r="2439" spans="1:4">
      <c r="A2439" s="393">
        <v>12129</v>
      </c>
      <c r="B2439" s="393" t="s">
        <v>33534</v>
      </c>
      <c r="C2439" s="393" t="s">
        <v>6396</v>
      </c>
      <c r="D2439" s="256" t="s">
        <v>41321</v>
      </c>
    </row>
    <row r="2440" spans="1:4">
      <c r="A2440" s="393">
        <v>38081</v>
      </c>
      <c r="B2440" s="393" t="s">
        <v>33535</v>
      </c>
      <c r="C2440" s="393" t="s">
        <v>6396</v>
      </c>
      <c r="D2440" s="256" t="s">
        <v>42802</v>
      </c>
    </row>
    <row r="2441" spans="1:4">
      <c r="A2441" s="393">
        <v>38070</v>
      </c>
      <c r="B2441" s="393" t="s">
        <v>33536</v>
      </c>
      <c r="C2441" s="393" t="s">
        <v>6396</v>
      </c>
      <c r="D2441" s="256" t="s">
        <v>42803</v>
      </c>
    </row>
    <row r="2442" spans="1:4">
      <c r="A2442" s="393">
        <v>38074</v>
      </c>
      <c r="B2442" s="393" t="s">
        <v>33537</v>
      </c>
      <c r="C2442" s="393" t="s">
        <v>6396</v>
      </c>
      <c r="D2442" s="256" t="s">
        <v>42804</v>
      </c>
    </row>
    <row r="2443" spans="1:4">
      <c r="A2443" s="393">
        <v>38079</v>
      </c>
      <c r="B2443" s="393" t="s">
        <v>33538</v>
      </c>
      <c r="C2443" s="393" t="s">
        <v>6396</v>
      </c>
      <c r="D2443" s="256" t="s">
        <v>39236</v>
      </c>
    </row>
    <row r="2444" spans="1:4">
      <c r="A2444" s="393">
        <v>38072</v>
      </c>
      <c r="B2444" s="393" t="s">
        <v>33539</v>
      </c>
      <c r="C2444" s="393" t="s">
        <v>6396</v>
      </c>
      <c r="D2444" s="256" t="s">
        <v>42805</v>
      </c>
    </row>
    <row r="2445" spans="1:4">
      <c r="A2445" s="393">
        <v>38068</v>
      </c>
      <c r="B2445" s="393" t="s">
        <v>33540</v>
      </c>
      <c r="C2445" s="393" t="s">
        <v>6396</v>
      </c>
      <c r="D2445" s="256" t="s">
        <v>40680</v>
      </c>
    </row>
    <row r="2446" spans="1:4">
      <c r="A2446" s="393">
        <v>38071</v>
      </c>
      <c r="B2446" s="393" t="s">
        <v>33541</v>
      </c>
      <c r="C2446" s="393" t="s">
        <v>6396</v>
      </c>
      <c r="D2446" s="256" t="s">
        <v>42488</v>
      </c>
    </row>
    <row r="2447" spans="1:4">
      <c r="A2447" s="393">
        <v>38412</v>
      </c>
      <c r="B2447" s="393" t="s">
        <v>33542</v>
      </c>
      <c r="C2447" s="393" t="s">
        <v>6396</v>
      </c>
      <c r="D2447" s="256" t="s">
        <v>47583</v>
      </c>
    </row>
    <row r="2448" spans="1:4">
      <c r="A2448" s="393">
        <v>3405</v>
      </c>
      <c r="B2448" s="393" t="s">
        <v>33543</v>
      </c>
      <c r="C2448" s="393" t="s">
        <v>6396</v>
      </c>
      <c r="D2448" s="256" t="s">
        <v>39365</v>
      </c>
    </row>
    <row r="2449" spans="1:4">
      <c r="A2449" s="393">
        <v>3394</v>
      </c>
      <c r="B2449" s="393" t="s">
        <v>33544</v>
      </c>
      <c r="C2449" s="393" t="s">
        <v>6396</v>
      </c>
      <c r="D2449" s="256" t="s">
        <v>41230</v>
      </c>
    </row>
    <row r="2450" spans="1:4">
      <c r="A2450" s="393">
        <v>3393</v>
      </c>
      <c r="B2450" s="393" t="s">
        <v>33545</v>
      </c>
      <c r="C2450" s="393" t="s">
        <v>6396</v>
      </c>
      <c r="D2450" s="256" t="s">
        <v>47584</v>
      </c>
    </row>
    <row r="2451" spans="1:4">
      <c r="A2451" s="393">
        <v>3406</v>
      </c>
      <c r="B2451" s="393" t="s">
        <v>33546</v>
      </c>
      <c r="C2451" s="393" t="s">
        <v>6396</v>
      </c>
      <c r="D2451" s="256" t="s">
        <v>40257</v>
      </c>
    </row>
    <row r="2452" spans="1:4">
      <c r="A2452" s="393">
        <v>3395</v>
      </c>
      <c r="B2452" s="393" t="s">
        <v>33547</v>
      </c>
      <c r="C2452" s="393" t="s">
        <v>6396</v>
      </c>
      <c r="D2452" s="256" t="s">
        <v>40913</v>
      </c>
    </row>
    <row r="2453" spans="1:4">
      <c r="A2453" s="393">
        <v>3398</v>
      </c>
      <c r="B2453" s="393" t="s">
        <v>33548</v>
      </c>
      <c r="C2453" s="393" t="s">
        <v>6396</v>
      </c>
      <c r="D2453" s="256" t="s">
        <v>46499</v>
      </c>
    </row>
    <row r="2454" spans="1:4">
      <c r="A2454" s="393">
        <v>40662</v>
      </c>
      <c r="B2454" s="393" t="s">
        <v>33549</v>
      </c>
      <c r="C2454" s="393" t="s">
        <v>6396</v>
      </c>
      <c r="D2454" s="256" t="s">
        <v>47585</v>
      </c>
    </row>
    <row r="2455" spans="1:4">
      <c r="A2455" s="393">
        <v>3437</v>
      </c>
      <c r="B2455" s="393" t="s">
        <v>33550</v>
      </c>
      <c r="C2455" s="393" t="s">
        <v>6395</v>
      </c>
      <c r="D2455" s="256" t="s">
        <v>47586</v>
      </c>
    </row>
    <row r="2456" spans="1:4">
      <c r="A2456" s="393">
        <v>11190</v>
      </c>
      <c r="B2456" s="393" t="s">
        <v>33551</v>
      </c>
      <c r="C2456" s="393" t="s">
        <v>6396</v>
      </c>
      <c r="D2456" s="256" t="s">
        <v>42808</v>
      </c>
    </row>
    <row r="2457" spans="1:4">
      <c r="A2457" s="393">
        <v>34377</v>
      </c>
      <c r="B2457" s="393" t="s">
        <v>33552</v>
      </c>
      <c r="C2457" s="393" t="s">
        <v>6396</v>
      </c>
      <c r="D2457" s="256" t="s">
        <v>42809</v>
      </c>
    </row>
    <row r="2458" spans="1:4">
      <c r="A2458" s="393">
        <v>3428</v>
      </c>
      <c r="B2458" s="393" t="s">
        <v>33553</v>
      </c>
      <c r="C2458" s="393" t="s">
        <v>6395</v>
      </c>
      <c r="D2458" s="256" t="s">
        <v>47587</v>
      </c>
    </row>
    <row r="2459" spans="1:4">
      <c r="A2459" s="393">
        <v>3429</v>
      </c>
      <c r="B2459" s="393" t="s">
        <v>33554</v>
      </c>
      <c r="C2459" s="393" t="s">
        <v>6395</v>
      </c>
      <c r="D2459" s="256" t="s">
        <v>47588</v>
      </c>
    </row>
    <row r="2460" spans="1:4">
      <c r="A2460" s="393">
        <v>34364</v>
      </c>
      <c r="B2460" s="393" t="s">
        <v>33555</v>
      </c>
      <c r="C2460" s="393" t="s">
        <v>6396</v>
      </c>
      <c r="D2460" s="256" t="s">
        <v>42810</v>
      </c>
    </row>
    <row r="2461" spans="1:4">
      <c r="A2461" s="393">
        <v>34369</v>
      </c>
      <c r="B2461" s="393" t="s">
        <v>33556</v>
      </c>
      <c r="C2461" s="393" t="s">
        <v>6396</v>
      </c>
      <c r="D2461" s="256" t="s">
        <v>42811</v>
      </c>
    </row>
    <row r="2462" spans="1:4">
      <c r="A2462" s="393">
        <v>36896</v>
      </c>
      <c r="B2462" s="393" t="s">
        <v>33557</v>
      </c>
      <c r="C2462" s="393" t="s">
        <v>6396</v>
      </c>
      <c r="D2462" s="256" t="s">
        <v>42812</v>
      </c>
    </row>
    <row r="2463" spans="1:4">
      <c r="A2463" s="393">
        <v>34367</v>
      </c>
      <c r="B2463" s="393" t="s">
        <v>33558</v>
      </c>
      <c r="C2463" s="393" t="s">
        <v>6396</v>
      </c>
      <c r="D2463" s="256" t="s">
        <v>42813</v>
      </c>
    </row>
    <row r="2464" spans="1:4">
      <c r="A2464" s="393">
        <v>36897</v>
      </c>
      <c r="B2464" s="393" t="s">
        <v>33559</v>
      </c>
      <c r="C2464" s="393" t="s">
        <v>6396</v>
      </c>
      <c r="D2464" s="256" t="s">
        <v>42814</v>
      </c>
    </row>
    <row r="2465" spans="1:4">
      <c r="A2465" s="393">
        <v>40659</v>
      </c>
      <c r="B2465" s="393" t="s">
        <v>33560</v>
      </c>
      <c r="C2465" s="393" t="s">
        <v>6395</v>
      </c>
      <c r="D2465" s="256" t="s">
        <v>47589</v>
      </c>
    </row>
    <row r="2466" spans="1:4">
      <c r="A2466" s="393">
        <v>40660</v>
      </c>
      <c r="B2466" s="393" t="s">
        <v>33561</v>
      </c>
      <c r="C2466" s="393" t="s">
        <v>6395</v>
      </c>
      <c r="D2466" s="256" t="s">
        <v>47590</v>
      </c>
    </row>
    <row r="2467" spans="1:4">
      <c r="A2467" s="393">
        <v>40661</v>
      </c>
      <c r="B2467" s="393" t="s">
        <v>33562</v>
      </c>
      <c r="C2467" s="393" t="s">
        <v>6395</v>
      </c>
      <c r="D2467" s="256" t="s">
        <v>47591</v>
      </c>
    </row>
    <row r="2468" spans="1:4">
      <c r="A2468" s="393">
        <v>3421</v>
      </c>
      <c r="B2468" s="393" t="s">
        <v>33563</v>
      </c>
      <c r="C2468" s="393" t="s">
        <v>6395</v>
      </c>
      <c r="D2468" s="256" t="s">
        <v>47592</v>
      </c>
    </row>
    <row r="2469" spans="1:4">
      <c r="A2469" s="393">
        <v>599</v>
      </c>
      <c r="B2469" s="393" t="s">
        <v>33564</v>
      </c>
      <c r="C2469" s="393" t="s">
        <v>6395</v>
      </c>
      <c r="D2469" s="256" t="s">
        <v>42815</v>
      </c>
    </row>
    <row r="2470" spans="1:4">
      <c r="A2470" s="393">
        <v>44053</v>
      </c>
      <c r="B2470" s="393" t="s">
        <v>33565</v>
      </c>
      <c r="C2470" s="393" t="s">
        <v>6396</v>
      </c>
      <c r="D2470" s="256" t="s">
        <v>42816</v>
      </c>
    </row>
    <row r="2471" spans="1:4">
      <c r="A2471" s="393">
        <v>3423</v>
      </c>
      <c r="B2471" s="393" t="s">
        <v>33566</v>
      </c>
      <c r="C2471" s="393" t="s">
        <v>6395</v>
      </c>
      <c r="D2471" s="256" t="s">
        <v>47593</v>
      </c>
    </row>
    <row r="2472" spans="1:4">
      <c r="A2472" s="393">
        <v>34381</v>
      </c>
      <c r="B2472" s="393" t="s">
        <v>33567</v>
      </c>
      <c r="C2472" s="393" t="s">
        <v>6396</v>
      </c>
      <c r="D2472" s="256" t="s">
        <v>42817</v>
      </c>
    </row>
    <row r="2473" spans="1:4">
      <c r="A2473" s="393">
        <v>34797</v>
      </c>
      <c r="B2473" s="393" t="s">
        <v>33568</v>
      </c>
      <c r="C2473" s="393" t="s">
        <v>6396</v>
      </c>
      <c r="D2473" s="256" t="s">
        <v>42818</v>
      </c>
    </row>
    <row r="2474" spans="1:4">
      <c r="A2474" s="393">
        <v>44054</v>
      </c>
      <c r="B2474" s="393" t="s">
        <v>33569</v>
      </c>
      <c r="C2474" s="393" t="s">
        <v>6396</v>
      </c>
      <c r="D2474" s="256" t="s">
        <v>42819</v>
      </c>
    </row>
    <row r="2475" spans="1:4">
      <c r="A2475" s="393">
        <v>44399</v>
      </c>
      <c r="B2475" s="393" t="s">
        <v>33570</v>
      </c>
      <c r="C2475" s="393" t="s">
        <v>6396</v>
      </c>
      <c r="D2475" s="256" t="s">
        <v>40041</v>
      </c>
    </row>
    <row r="2476" spans="1:4">
      <c r="A2476" s="393">
        <v>44503</v>
      </c>
      <c r="B2476" s="393" t="s">
        <v>42820</v>
      </c>
      <c r="C2476" s="393" t="s">
        <v>6397</v>
      </c>
      <c r="D2476" s="256" t="s">
        <v>39860</v>
      </c>
    </row>
    <row r="2477" spans="1:4">
      <c r="A2477" s="393">
        <v>41077</v>
      </c>
      <c r="B2477" s="393" t="s">
        <v>33571</v>
      </c>
      <c r="C2477" s="393" t="s">
        <v>6406</v>
      </c>
      <c r="D2477" s="256" t="s">
        <v>46959</v>
      </c>
    </row>
    <row r="2478" spans="1:4">
      <c r="A2478" s="393">
        <v>20159</v>
      </c>
      <c r="B2478" s="393" t="s">
        <v>33572</v>
      </c>
      <c r="C2478" s="393" t="s">
        <v>6396</v>
      </c>
      <c r="D2478" s="256" t="s">
        <v>40492</v>
      </c>
    </row>
    <row r="2479" spans="1:4">
      <c r="A2479" s="393">
        <v>37963</v>
      </c>
      <c r="B2479" s="393" t="s">
        <v>33573</v>
      </c>
      <c r="C2479" s="393" t="s">
        <v>6396</v>
      </c>
      <c r="D2479" s="256" t="s">
        <v>42821</v>
      </c>
    </row>
    <row r="2480" spans="1:4">
      <c r="A2480" s="393">
        <v>37964</v>
      </c>
      <c r="B2480" s="393" t="s">
        <v>33574</v>
      </c>
      <c r="C2480" s="393" t="s">
        <v>6396</v>
      </c>
      <c r="D2480" s="256" t="s">
        <v>39774</v>
      </c>
    </row>
    <row r="2481" spans="1:4">
      <c r="A2481" s="393">
        <v>37965</v>
      </c>
      <c r="B2481" s="393" t="s">
        <v>33575</v>
      </c>
      <c r="C2481" s="393" t="s">
        <v>6396</v>
      </c>
      <c r="D2481" s="256" t="s">
        <v>39295</v>
      </c>
    </row>
    <row r="2482" spans="1:4">
      <c r="A2482" s="393">
        <v>37966</v>
      </c>
      <c r="B2482" s="393" t="s">
        <v>33576</v>
      </c>
      <c r="C2482" s="393" t="s">
        <v>6396</v>
      </c>
      <c r="D2482" s="256" t="s">
        <v>40140</v>
      </c>
    </row>
    <row r="2483" spans="1:4">
      <c r="A2483" s="393">
        <v>37967</v>
      </c>
      <c r="B2483" s="393" t="s">
        <v>33577</v>
      </c>
      <c r="C2483" s="393" t="s">
        <v>6396</v>
      </c>
      <c r="D2483" s="256" t="s">
        <v>42614</v>
      </c>
    </row>
    <row r="2484" spans="1:4">
      <c r="A2484" s="393">
        <v>37968</v>
      </c>
      <c r="B2484" s="393" t="s">
        <v>33578</v>
      </c>
      <c r="C2484" s="393" t="s">
        <v>6396</v>
      </c>
      <c r="D2484" s="256" t="s">
        <v>42822</v>
      </c>
    </row>
    <row r="2485" spans="1:4">
      <c r="A2485" s="393">
        <v>37969</v>
      </c>
      <c r="B2485" s="393" t="s">
        <v>33579</v>
      </c>
      <c r="C2485" s="393" t="s">
        <v>6396</v>
      </c>
      <c r="D2485" s="256" t="s">
        <v>42823</v>
      </c>
    </row>
    <row r="2486" spans="1:4">
      <c r="A2486" s="393">
        <v>37970</v>
      </c>
      <c r="B2486" s="393" t="s">
        <v>33580</v>
      </c>
      <c r="C2486" s="393" t="s">
        <v>6396</v>
      </c>
      <c r="D2486" s="256" t="s">
        <v>42824</v>
      </c>
    </row>
    <row r="2487" spans="1:4">
      <c r="A2487" s="393">
        <v>21118</v>
      </c>
      <c r="B2487" s="393" t="s">
        <v>33581</v>
      </c>
      <c r="C2487" s="393" t="s">
        <v>6396</v>
      </c>
      <c r="D2487" s="256" t="s">
        <v>39627</v>
      </c>
    </row>
    <row r="2488" spans="1:4">
      <c r="A2488" s="393">
        <v>37956</v>
      </c>
      <c r="B2488" s="393" t="s">
        <v>33582</v>
      </c>
      <c r="C2488" s="393" t="s">
        <v>6396</v>
      </c>
      <c r="D2488" s="256" t="s">
        <v>39749</v>
      </c>
    </row>
    <row r="2489" spans="1:4">
      <c r="A2489" s="393">
        <v>37957</v>
      </c>
      <c r="B2489" s="393" t="s">
        <v>33583</v>
      </c>
      <c r="C2489" s="393" t="s">
        <v>6396</v>
      </c>
      <c r="D2489" s="256" t="s">
        <v>40728</v>
      </c>
    </row>
    <row r="2490" spans="1:4">
      <c r="A2490" s="393">
        <v>37958</v>
      </c>
      <c r="B2490" s="393" t="s">
        <v>33584</v>
      </c>
      <c r="C2490" s="393" t="s">
        <v>6396</v>
      </c>
      <c r="D2490" s="256" t="s">
        <v>40140</v>
      </c>
    </row>
    <row r="2491" spans="1:4">
      <c r="A2491" s="393">
        <v>37959</v>
      </c>
      <c r="B2491" s="393" t="s">
        <v>33585</v>
      </c>
      <c r="C2491" s="393" t="s">
        <v>6396</v>
      </c>
      <c r="D2491" s="256" t="s">
        <v>42614</v>
      </c>
    </row>
    <row r="2492" spans="1:4">
      <c r="A2492" s="393">
        <v>37960</v>
      </c>
      <c r="B2492" s="393" t="s">
        <v>33586</v>
      </c>
      <c r="C2492" s="393" t="s">
        <v>6396</v>
      </c>
      <c r="D2492" s="256" t="s">
        <v>42825</v>
      </c>
    </row>
    <row r="2493" spans="1:4">
      <c r="A2493" s="393">
        <v>37961</v>
      </c>
      <c r="B2493" s="393" t="s">
        <v>33587</v>
      </c>
      <c r="C2493" s="393" t="s">
        <v>6396</v>
      </c>
      <c r="D2493" s="256" t="s">
        <v>42826</v>
      </c>
    </row>
    <row r="2494" spans="1:4">
      <c r="A2494" s="393">
        <v>37962</v>
      </c>
      <c r="B2494" s="393" t="s">
        <v>33588</v>
      </c>
      <c r="C2494" s="393" t="s">
        <v>6396</v>
      </c>
      <c r="D2494" s="256" t="s">
        <v>42827</v>
      </c>
    </row>
    <row r="2495" spans="1:4">
      <c r="A2495" s="393">
        <v>3533</v>
      </c>
      <c r="B2495" s="393" t="s">
        <v>33589</v>
      </c>
      <c r="C2495" s="393" t="s">
        <v>6396</v>
      </c>
      <c r="D2495" s="256" t="s">
        <v>39866</v>
      </c>
    </row>
    <row r="2496" spans="1:4">
      <c r="A2496" s="393">
        <v>3538</v>
      </c>
      <c r="B2496" s="393" t="s">
        <v>33590</v>
      </c>
      <c r="C2496" s="393" t="s">
        <v>6396</v>
      </c>
      <c r="D2496" s="256" t="s">
        <v>39857</v>
      </c>
    </row>
    <row r="2497" spans="1:4">
      <c r="A2497" s="393">
        <v>3497</v>
      </c>
      <c r="B2497" s="393" t="s">
        <v>33591</v>
      </c>
      <c r="C2497" s="393" t="s">
        <v>6396</v>
      </c>
      <c r="D2497" s="256" t="s">
        <v>40222</v>
      </c>
    </row>
    <row r="2498" spans="1:4">
      <c r="A2498" s="393">
        <v>3498</v>
      </c>
      <c r="B2498" s="393" t="s">
        <v>33592</v>
      </c>
      <c r="C2498" s="393" t="s">
        <v>6396</v>
      </c>
      <c r="D2498" s="256" t="s">
        <v>41696</v>
      </c>
    </row>
    <row r="2499" spans="1:4">
      <c r="A2499" s="393">
        <v>3496</v>
      </c>
      <c r="B2499" s="393" t="s">
        <v>33593</v>
      </c>
      <c r="C2499" s="393" t="s">
        <v>6396</v>
      </c>
      <c r="D2499" s="256" t="s">
        <v>42015</v>
      </c>
    </row>
    <row r="2500" spans="1:4">
      <c r="A2500" s="393">
        <v>38429</v>
      </c>
      <c r="B2500" s="393" t="s">
        <v>33594</v>
      </c>
      <c r="C2500" s="393" t="s">
        <v>6396</v>
      </c>
      <c r="D2500" s="256" t="s">
        <v>42830</v>
      </c>
    </row>
    <row r="2501" spans="1:4">
      <c r="A2501" s="393">
        <v>38431</v>
      </c>
      <c r="B2501" s="393" t="s">
        <v>33595</v>
      </c>
      <c r="C2501" s="393" t="s">
        <v>6396</v>
      </c>
      <c r="D2501" s="256" t="s">
        <v>42831</v>
      </c>
    </row>
    <row r="2502" spans="1:4">
      <c r="A2502" s="393">
        <v>38430</v>
      </c>
      <c r="B2502" s="393" t="s">
        <v>33596</v>
      </c>
      <c r="C2502" s="393" t="s">
        <v>6396</v>
      </c>
      <c r="D2502" s="256" t="s">
        <v>42024</v>
      </c>
    </row>
    <row r="2503" spans="1:4">
      <c r="A2503" s="393">
        <v>36348</v>
      </c>
      <c r="B2503" s="393" t="s">
        <v>33597</v>
      </c>
      <c r="C2503" s="393" t="s">
        <v>6396</v>
      </c>
      <c r="D2503" s="256" t="s">
        <v>41365</v>
      </c>
    </row>
    <row r="2504" spans="1:4">
      <c r="A2504" s="393">
        <v>36349</v>
      </c>
      <c r="B2504" s="393" t="s">
        <v>33598</v>
      </c>
      <c r="C2504" s="393" t="s">
        <v>6396</v>
      </c>
      <c r="D2504" s="256" t="s">
        <v>42579</v>
      </c>
    </row>
    <row r="2505" spans="1:4">
      <c r="A2505" s="393">
        <v>38433</v>
      </c>
      <c r="B2505" s="393" t="s">
        <v>33599</v>
      </c>
      <c r="C2505" s="393" t="s">
        <v>6396</v>
      </c>
      <c r="D2505" s="256" t="s">
        <v>40343</v>
      </c>
    </row>
    <row r="2506" spans="1:4">
      <c r="A2506" s="393">
        <v>38440</v>
      </c>
      <c r="B2506" s="393" t="s">
        <v>33600</v>
      </c>
      <c r="C2506" s="393" t="s">
        <v>6396</v>
      </c>
      <c r="D2506" s="256" t="s">
        <v>42832</v>
      </c>
    </row>
    <row r="2507" spans="1:4">
      <c r="A2507" s="393">
        <v>36359</v>
      </c>
      <c r="B2507" s="393" t="s">
        <v>33601</v>
      </c>
      <c r="C2507" s="393" t="s">
        <v>6396</v>
      </c>
      <c r="D2507" s="256" t="s">
        <v>42833</v>
      </c>
    </row>
    <row r="2508" spans="1:4">
      <c r="A2508" s="393">
        <v>36360</v>
      </c>
      <c r="B2508" s="393" t="s">
        <v>33602</v>
      </c>
      <c r="C2508" s="393" t="s">
        <v>6396</v>
      </c>
      <c r="D2508" s="256" t="s">
        <v>40668</v>
      </c>
    </row>
    <row r="2509" spans="1:4">
      <c r="A2509" s="393">
        <v>38434</v>
      </c>
      <c r="B2509" s="393" t="s">
        <v>33603</v>
      </c>
      <c r="C2509" s="393" t="s">
        <v>6396</v>
      </c>
      <c r="D2509" s="256" t="s">
        <v>41240</v>
      </c>
    </row>
    <row r="2510" spans="1:4">
      <c r="A2510" s="393">
        <v>38435</v>
      </c>
      <c r="B2510" s="393" t="s">
        <v>33604</v>
      </c>
      <c r="C2510" s="393" t="s">
        <v>6396</v>
      </c>
      <c r="D2510" s="256" t="s">
        <v>40248</v>
      </c>
    </row>
    <row r="2511" spans="1:4">
      <c r="A2511" s="393">
        <v>38436</v>
      </c>
      <c r="B2511" s="393" t="s">
        <v>33605</v>
      </c>
      <c r="C2511" s="393" t="s">
        <v>6396</v>
      </c>
      <c r="D2511" s="256" t="s">
        <v>41085</v>
      </c>
    </row>
    <row r="2512" spans="1:4">
      <c r="A2512" s="393">
        <v>38437</v>
      </c>
      <c r="B2512" s="393" t="s">
        <v>33606</v>
      </c>
      <c r="C2512" s="393" t="s">
        <v>6396</v>
      </c>
      <c r="D2512" s="256" t="s">
        <v>42834</v>
      </c>
    </row>
    <row r="2513" spans="1:4">
      <c r="A2513" s="393">
        <v>38438</v>
      </c>
      <c r="B2513" s="393" t="s">
        <v>33607</v>
      </c>
      <c r="C2513" s="393" t="s">
        <v>6396</v>
      </c>
      <c r="D2513" s="256" t="s">
        <v>41118</v>
      </c>
    </row>
    <row r="2514" spans="1:4">
      <c r="A2514" s="393">
        <v>38439</v>
      </c>
      <c r="B2514" s="393" t="s">
        <v>33608</v>
      </c>
      <c r="C2514" s="393" t="s">
        <v>6396</v>
      </c>
      <c r="D2514" s="256" t="s">
        <v>42835</v>
      </c>
    </row>
    <row r="2515" spans="1:4">
      <c r="A2515" s="393">
        <v>10836</v>
      </c>
      <c r="B2515" s="393" t="s">
        <v>33609</v>
      </c>
      <c r="C2515" s="393" t="s">
        <v>6396</v>
      </c>
      <c r="D2515" s="256" t="s">
        <v>42425</v>
      </c>
    </row>
    <row r="2516" spans="1:4">
      <c r="A2516" s="393">
        <v>20128</v>
      </c>
      <c r="B2516" s="393" t="s">
        <v>33610</v>
      </c>
      <c r="C2516" s="393" t="s">
        <v>6396</v>
      </c>
      <c r="D2516" s="256" t="s">
        <v>41983</v>
      </c>
    </row>
    <row r="2517" spans="1:4">
      <c r="A2517" s="393">
        <v>20131</v>
      </c>
      <c r="B2517" s="393" t="s">
        <v>33611</v>
      </c>
      <c r="C2517" s="393" t="s">
        <v>6396</v>
      </c>
      <c r="D2517" s="256" t="s">
        <v>40434</v>
      </c>
    </row>
    <row r="2518" spans="1:4">
      <c r="A2518" s="393">
        <v>3521</v>
      </c>
      <c r="B2518" s="393" t="s">
        <v>33612</v>
      </c>
      <c r="C2518" s="393" t="s">
        <v>6396</v>
      </c>
      <c r="D2518" s="256" t="s">
        <v>41587</v>
      </c>
    </row>
    <row r="2519" spans="1:4">
      <c r="A2519" s="393">
        <v>3531</v>
      </c>
      <c r="B2519" s="393" t="s">
        <v>33613</v>
      </c>
      <c r="C2519" s="393" t="s">
        <v>6396</v>
      </c>
      <c r="D2519" s="256" t="s">
        <v>39627</v>
      </c>
    </row>
    <row r="2520" spans="1:4">
      <c r="A2520" s="393">
        <v>3522</v>
      </c>
      <c r="B2520" s="393" t="s">
        <v>33614</v>
      </c>
      <c r="C2520" s="393" t="s">
        <v>6396</v>
      </c>
      <c r="D2520" s="256" t="s">
        <v>40486</v>
      </c>
    </row>
    <row r="2521" spans="1:4">
      <c r="A2521" s="393">
        <v>3527</v>
      </c>
      <c r="B2521" s="393" t="s">
        <v>33615</v>
      </c>
      <c r="C2521" s="393" t="s">
        <v>6396</v>
      </c>
      <c r="D2521" s="256" t="s">
        <v>40141</v>
      </c>
    </row>
    <row r="2522" spans="1:4">
      <c r="A2522" s="393">
        <v>10835</v>
      </c>
      <c r="B2522" s="393" t="s">
        <v>33616</v>
      </c>
      <c r="C2522" s="393" t="s">
        <v>6396</v>
      </c>
      <c r="D2522" s="256" t="s">
        <v>42836</v>
      </c>
    </row>
    <row r="2523" spans="1:4">
      <c r="A2523" s="393">
        <v>3475</v>
      </c>
      <c r="B2523" s="393" t="s">
        <v>33617</v>
      </c>
      <c r="C2523" s="393" t="s">
        <v>6396</v>
      </c>
      <c r="D2523" s="256" t="s">
        <v>39614</v>
      </c>
    </row>
    <row r="2524" spans="1:4">
      <c r="A2524" s="393">
        <v>3485</v>
      </c>
      <c r="B2524" s="393" t="s">
        <v>33618</v>
      </c>
      <c r="C2524" s="393" t="s">
        <v>6396</v>
      </c>
      <c r="D2524" s="256" t="s">
        <v>41824</v>
      </c>
    </row>
    <row r="2525" spans="1:4">
      <c r="A2525" s="393">
        <v>3534</v>
      </c>
      <c r="B2525" s="393" t="s">
        <v>33619</v>
      </c>
      <c r="C2525" s="393" t="s">
        <v>6396</v>
      </c>
      <c r="D2525" s="256" t="s">
        <v>41240</v>
      </c>
    </row>
    <row r="2526" spans="1:4">
      <c r="A2526" s="393">
        <v>3543</v>
      </c>
      <c r="B2526" s="393" t="s">
        <v>33620</v>
      </c>
      <c r="C2526" s="393" t="s">
        <v>6396</v>
      </c>
      <c r="D2526" s="256" t="s">
        <v>40076</v>
      </c>
    </row>
    <row r="2527" spans="1:4">
      <c r="A2527" s="393">
        <v>3482</v>
      </c>
      <c r="B2527" s="393" t="s">
        <v>33621</v>
      </c>
      <c r="C2527" s="393" t="s">
        <v>6396</v>
      </c>
      <c r="D2527" s="256" t="s">
        <v>39773</v>
      </c>
    </row>
    <row r="2528" spans="1:4">
      <c r="A2528" s="393">
        <v>3505</v>
      </c>
      <c r="B2528" s="393" t="s">
        <v>33622</v>
      </c>
      <c r="C2528" s="393" t="s">
        <v>6396</v>
      </c>
      <c r="D2528" s="256" t="s">
        <v>43453</v>
      </c>
    </row>
    <row r="2529" spans="1:4">
      <c r="A2529" s="393">
        <v>3516</v>
      </c>
      <c r="B2529" s="393" t="s">
        <v>33623</v>
      </c>
      <c r="C2529" s="393" t="s">
        <v>6396</v>
      </c>
      <c r="D2529" s="256" t="s">
        <v>39292</v>
      </c>
    </row>
    <row r="2530" spans="1:4">
      <c r="A2530" s="393">
        <v>3517</v>
      </c>
      <c r="B2530" s="393" t="s">
        <v>33624</v>
      </c>
      <c r="C2530" s="393" t="s">
        <v>6396</v>
      </c>
      <c r="D2530" s="256" t="s">
        <v>42838</v>
      </c>
    </row>
    <row r="2531" spans="1:4">
      <c r="A2531" s="393">
        <v>3515</v>
      </c>
      <c r="B2531" s="393" t="s">
        <v>33625</v>
      </c>
      <c r="C2531" s="393" t="s">
        <v>6396</v>
      </c>
      <c r="D2531" s="256" t="s">
        <v>39758</v>
      </c>
    </row>
    <row r="2532" spans="1:4">
      <c r="A2532" s="393">
        <v>20147</v>
      </c>
      <c r="B2532" s="393" t="s">
        <v>33626</v>
      </c>
      <c r="C2532" s="393" t="s">
        <v>6396</v>
      </c>
      <c r="D2532" s="256" t="s">
        <v>39892</v>
      </c>
    </row>
    <row r="2533" spans="1:4">
      <c r="A2533" s="393">
        <v>3524</v>
      </c>
      <c r="B2533" s="393" t="s">
        <v>33627</v>
      </c>
      <c r="C2533" s="393" t="s">
        <v>6396</v>
      </c>
      <c r="D2533" s="256" t="s">
        <v>40660</v>
      </c>
    </row>
    <row r="2534" spans="1:4">
      <c r="A2534" s="393">
        <v>3532</v>
      </c>
      <c r="B2534" s="393" t="s">
        <v>33628</v>
      </c>
      <c r="C2534" s="393" t="s">
        <v>6396</v>
      </c>
      <c r="D2534" s="256" t="s">
        <v>45054</v>
      </c>
    </row>
    <row r="2535" spans="1:4">
      <c r="A2535" s="393">
        <v>3528</v>
      </c>
      <c r="B2535" s="393" t="s">
        <v>33629</v>
      </c>
      <c r="C2535" s="393" t="s">
        <v>6396</v>
      </c>
      <c r="D2535" s="256" t="s">
        <v>40599</v>
      </c>
    </row>
    <row r="2536" spans="1:4">
      <c r="A2536" s="393">
        <v>37952</v>
      </c>
      <c r="B2536" s="393" t="s">
        <v>33630</v>
      </c>
      <c r="C2536" s="393" t="s">
        <v>6396</v>
      </c>
      <c r="D2536" s="256" t="s">
        <v>41087</v>
      </c>
    </row>
    <row r="2537" spans="1:4">
      <c r="A2537" s="393">
        <v>37951</v>
      </c>
      <c r="B2537" s="393" t="s">
        <v>33631</v>
      </c>
      <c r="C2537" s="393" t="s">
        <v>6396</v>
      </c>
      <c r="D2537" s="256" t="s">
        <v>41666</v>
      </c>
    </row>
    <row r="2538" spans="1:4">
      <c r="A2538" s="393">
        <v>3518</v>
      </c>
      <c r="B2538" s="393" t="s">
        <v>33632</v>
      </c>
      <c r="C2538" s="393" t="s">
        <v>6396</v>
      </c>
      <c r="D2538" s="256" t="s">
        <v>39884</v>
      </c>
    </row>
    <row r="2539" spans="1:4">
      <c r="A2539" s="393">
        <v>3519</v>
      </c>
      <c r="B2539" s="393" t="s">
        <v>33633</v>
      </c>
      <c r="C2539" s="393" t="s">
        <v>6396</v>
      </c>
      <c r="D2539" s="256" t="s">
        <v>42760</v>
      </c>
    </row>
    <row r="2540" spans="1:4">
      <c r="A2540" s="393">
        <v>3520</v>
      </c>
      <c r="B2540" s="393" t="s">
        <v>33634</v>
      </c>
      <c r="C2540" s="393" t="s">
        <v>6396</v>
      </c>
      <c r="D2540" s="256" t="s">
        <v>40785</v>
      </c>
    </row>
    <row r="2541" spans="1:4">
      <c r="A2541" s="393">
        <v>37950</v>
      </c>
      <c r="B2541" s="393" t="s">
        <v>33635</v>
      </c>
      <c r="C2541" s="393" t="s">
        <v>6396</v>
      </c>
      <c r="D2541" s="256" t="s">
        <v>40434</v>
      </c>
    </row>
    <row r="2542" spans="1:4">
      <c r="A2542" s="393">
        <v>37949</v>
      </c>
      <c r="B2542" s="393" t="s">
        <v>33636</v>
      </c>
      <c r="C2542" s="393" t="s">
        <v>6396</v>
      </c>
      <c r="D2542" s="256" t="s">
        <v>42807</v>
      </c>
    </row>
    <row r="2543" spans="1:4">
      <c r="A2543" s="393">
        <v>3526</v>
      </c>
      <c r="B2543" s="393" t="s">
        <v>33637</v>
      </c>
      <c r="C2543" s="393" t="s">
        <v>6396</v>
      </c>
      <c r="D2543" s="256" t="s">
        <v>39686</v>
      </c>
    </row>
    <row r="2544" spans="1:4">
      <c r="A2544" s="393">
        <v>3509</v>
      </c>
      <c r="B2544" s="393" t="s">
        <v>33638</v>
      </c>
      <c r="C2544" s="393" t="s">
        <v>6396</v>
      </c>
      <c r="D2544" s="256" t="s">
        <v>42839</v>
      </c>
    </row>
    <row r="2545" spans="1:4">
      <c r="A2545" s="393">
        <v>3530</v>
      </c>
      <c r="B2545" s="393" t="s">
        <v>33639</v>
      </c>
      <c r="C2545" s="393" t="s">
        <v>6396</v>
      </c>
      <c r="D2545" s="256" t="s">
        <v>47594</v>
      </c>
    </row>
    <row r="2546" spans="1:4">
      <c r="A2546" s="393">
        <v>3542</v>
      </c>
      <c r="B2546" s="393" t="s">
        <v>33640</v>
      </c>
      <c r="C2546" s="393" t="s">
        <v>6396</v>
      </c>
      <c r="D2546" s="256" t="s">
        <v>39875</v>
      </c>
    </row>
    <row r="2547" spans="1:4">
      <c r="A2547" s="393">
        <v>3529</v>
      </c>
      <c r="B2547" s="393" t="s">
        <v>33641</v>
      </c>
      <c r="C2547" s="393" t="s">
        <v>6396</v>
      </c>
      <c r="D2547" s="256" t="s">
        <v>39613</v>
      </c>
    </row>
    <row r="2548" spans="1:4">
      <c r="A2548" s="393">
        <v>3536</v>
      </c>
      <c r="B2548" s="393" t="s">
        <v>33642</v>
      </c>
      <c r="C2548" s="393" t="s">
        <v>6396</v>
      </c>
      <c r="D2548" s="256" t="s">
        <v>39289</v>
      </c>
    </row>
    <row r="2549" spans="1:4">
      <c r="A2549" s="393">
        <v>3535</v>
      </c>
      <c r="B2549" s="393" t="s">
        <v>33643</v>
      </c>
      <c r="C2549" s="393" t="s">
        <v>6396</v>
      </c>
      <c r="D2549" s="256" t="s">
        <v>39567</v>
      </c>
    </row>
    <row r="2550" spans="1:4">
      <c r="A2550" s="393">
        <v>3540</v>
      </c>
      <c r="B2550" s="393" t="s">
        <v>33644</v>
      </c>
      <c r="C2550" s="393" t="s">
        <v>6396</v>
      </c>
      <c r="D2550" s="256" t="s">
        <v>41342</v>
      </c>
    </row>
    <row r="2551" spans="1:4">
      <c r="A2551" s="393">
        <v>3539</v>
      </c>
      <c r="B2551" s="393" t="s">
        <v>33645</v>
      </c>
      <c r="C2551" s="393" t="s">
        <v>6396</v>
      </c>
      <c r="D2551" s="256" t="s">
        <v>45290</v>
      </c>
    </row>
    <row r="2552" spans="1:4">
      <c r="A2552" s="393">
        <v>3513</v>
      </c>
      <c r="B2552" s="393" t="s">
        <v>33646</v>
      </c>
      <c r="C2552" s="393" t="s">
        <v>6396</v>
      </c>
      <c r="D2552" s="256" t="s">
        <v>47595</v>
      </c>
    </row>
    <row r="2553" spans="1:4">
      <c r="A2553" s="393">
        <v>3492</v>
      </c>
      <c r="B2553" s="393" t="s">
        <v>33647</v>
      </c>
      <c r="C2553" s="393" t="s">
        <v>6396</v>
      </c>
      <c r="D2553" s="256" t="s">
        <v>42614</v>
      </c>
    </row>
    <row r="2554" spans="1:4">
      <c r="A2554" s="393">
        <v>3491</v>
      </c>
      <c r="B2554" s="393" t="s">
        <v>33648</v>
      </c>
      <c r="C2554" s="393" t="s">
        <v>6396</v>
      </c>
      <c r="D2554" s="256" t="s">
        <v>40650</v>
      </c>
    </row>
    <row r="2555" spans="1:4">
      <c r="A2555" s="393">
        <v>3493</v>
      </c>
      <c r="B2555" s="393" t="s">
        <v>33649</v>
      </c>
      <c r="C2555" s="393" t="s">
        <v>6396</v>
      </c>
      <c r="D2555" s="256" t="s">
        <v>39863</v>
      </c>
    </row>
    <row r="2556" spans="1:4">
      <c r="A2556" s="393">
        <v>12628</v>
      </c>
      <c r="B2556" s="393" t="s">
        <v>33650</v>
      </c>
      <c r="C2556" s="393" t="s">
        <v>6396</v>
      </c>
      <c r="D2556" s="256" t="s">
        <v>43505</v>
      </c>
    </row>
    <row r="2557" spans="1:4">
      <c r="A2557" s="393">
        <v>12629</v>
      </c>
      <c r="B2557" s="393" t="s">
        <v>33651</v>
      </c>
      <c r="C2557" s="393" t="s">
        <v>6396</v>
      </c>
      <c r="D2557" s="256" t="s">
        <v>45063</v>
      </c>
    </row>
    <row r="2558" spans="1:4">
      <c r="A2558" s="393">
        <v>3481</v>
      </c>
      <c r="B2558" s="393" t="s">
        <v>33652</v>
      </c>
      <c r="C2558" s="393" t="s">
        <v>6396</v>
      </c>
      <c r="D2558" s="256" t="s">
        <v>39407</v>
      </c>
    </row>
    <row r="2559" spans="1:4">
      <c r="A2559" s="393">
        <v>3510</v>
      </c>
      <c r="B2559" s="393" t="s">
        <v>33653</v>
      </c>
      <c r="C2559" s="393" t="s">
        <v>6396</v>
      </c>
      <c r="D2559" s="256" t="s">
        <v>40771</v>
      </c>
    </row>
    <row r="2560" spans="1:4">
      <c r="A2560" s="393">
        <v>3508</v>
      </c>
      <c r="B2560" s="393" t="s">
        <v>33654</v>
      </c>
      <c r="C2560" s="393" t="s">
        <v>6396</v>
      </c>
      <c r="D2560" s="256" t="s">
        <v>40458</v>
      </c>
    </row>
    <row r="2561" spans="1:4">
      <c r="A2561" s="393">
        <v>38939</v>
      </c>
      <c r="B2561" s="393" t="s">
        <v>33655</v>
      </c>
      <c r="C2561" s="393" t="s">
        <v>6396</v>
      </c>
      <c r="D2561" s="256" t="s">
        <v>41294</v>
      </c>
    </row>
    <row r="2562" spans="1:4">
      <c r="A2562" s="393">
        <v>38940</v>
      </c>
      <c r="B2562" s="393" t="s">
        <v>33656</v>
      </c>
      <c r="C2562" s="393" t="s">
        <v>6396</v>
      </c>
      <c r="D2562" s="256" t="s">
        <v>42952</v>
      </c>
    </row>
    <row r="2563" spans="1:4">
      <c r="A2563" s="393">
        <v>38941</v>
      </c>
      <c r="B2563" s="393" t="s">
        <v>33657</v>
      </c>
      <c r="C2563" s="393" t="s">
        <v>6396</v>
      </c>
      <c r="D2563" s="256" t="s">
        <v>47596</v>
      </c>
    </row>
    <row r="2564" spans="1:4">
      <c r="A2564" s="393">
        <v>38942</v>
      </c>
      <c r="B2564" s="393" t="s">
        <v>33658</v>
      </c>
      <c r="C2564" s="393" t="s">
        <v>6396</v>
      </c>
      <c r="D2564" s="256" t="s">
        <v>47597</v>
      </c>
    </row>
    <row r="2565" spans="1:4">
      <c r="A2565" s="393">
        <v>38987</v>
      </c>
      <c r="B2565" s="393" t="s">
        <v>33659</v>
      </c>
      <c r="C2565" s="393" t="s">
        <v>6396</v>
      </c>
      <c r="D2565" s="256" t="s">
        <v>40142</v>
      </c>
    </row>
    <row r="2566" spans="1:4">
      <c r="A2566" s="393">
        <v>38988</v>
      </c>
      <c r="B2566" s="393" t="s">
        <v>33660</v>
      </c>
      <c r="C2566" s="393" t="s">
        <v>6396</v>
      </c>
      <c r="D2566" s="256" t="s">
        <v>40948</v>
      </c>
    </row>
    <row r="2567" spans="1:4">
      <c r="A2567" s="393">
        <v>38989</v>
      </c>
      <c r="B2567" s="393" t="s">
        <v>33661</v>
      </c>
      <c r="C2567" s="393" t="s">
        <v>6396</v>
      </c>
      <c r="D2567" s="256" t="s">
        <v>40721</v>
      </c>
    </row>
    <row r="2568" spans="1:4">
      <c r="A2568" s="393">
        <v>38990</v>
      </c>
      <c r="B2568" s="393" t="s">
        <v>33662</v>
      </c>
      <c r="C2568" s="393" t="s">
        <v>6396</v>
      </c>
      <c r="D2568" s="256" t="s">
        <v>42845</v>
      </c>
    </row>
    <row r="2569" spans="1:4">
      <c r="A2569" s="393">
        <v>38991</v>
      </c>
      <c r="B2569" s="393" t="s">
        <v>33663</v>
      </c>
      <c r="C2569" s="393" t="s">
        <v>6396</v>
      </c>
      <c r="D2569" s="256" t="s">
        <v>42846</v>
      </c>
    </row>
    <row r="2570" spans="1:4">
      <c r="A2570" s="393">
        <v>38913</v>
      </c>
      <c r="B2570" s="393" t="s">
        <v>33664</v>
      </c>
      <c r="C2570" s="393" t="s">
        <v>6396</v>
      </c>
      <c r="D2570" s="256" t="s">
        <v>47598</v>
      </c>
    </row>
    <row r="2571" spans="1:4">
      <c r="A2571" s="393">
        <v>38914</v>
      </c>
      <c r="B2571" s="393" t="s">
        <v>33665</v>
      </c>
      <c r="C2571" s="393" t="s">
        <v>6396</v>
      </c>
      <c r="D2571" s="256" t="s">
        <v>43112</v>
      </c>
    </row>
    <row r="2572" spans="1:4">
      <c r="A2572" s="393">
        <v>38915</v>
      </c>
      <c r="B2572" s="393" t="s">
        <v>33666</v>
      </c>
      <c r="C2572" s="393" t="s">
        <v>6396</v>
      </c>
      <c r="D2572" s="256" t="s">
        <v>47599</v>
      </c>
    </row>
    <row r="2573" spans="1:4">
      <c r="A2573" s="393">
        <v>38916</v>
      </c>
      <c r="B2573" s="393" t="s">
        <v>33667</v>
      </c>
      <c r="C2573" s="393" t="s">
        <v>6396</v>
      </c>
      <c r="D2573" s="256" t="s">
        <v>47600</v>
      </c>
    </row>
    <row r="2574" spans="1:4">
      <c r="A2574" s="393">
        <v>39300</v>
      </c>
      <c r="B2574" s="393" t="s">
        <v>33668</v>
      </c>
      <c r="C2574" s="393" t="s">
        <v>6396</v>
      </c>
      <c r="D2574" s="256" t="s">
        <v>40810</v>
      </c>
    </row>
    <row r="2575" spans="1:4">
      <c r="A2575" s="393">
        <v>39301</v>
      </c>
      <c r="B2575" s="393" t="s">
        <v>33669</v>
      </c>
      <c r="C2575" s="393" t="s">
        <v>6396</v>
      </c>
      <c r="D2575" s="256" t="s">
        <v>42588</v>
      </c>
    </row>
    <row r="2576" spans="1:4">
      <c r="A2576" s="393">
        <v>39302</v>
      </c>
      <c r="B2576" s="393" t="s">
        <v>33670</v>
      </c>
      <c r="C2576" s="393" t="s">
        <v>6396</v>
      </c>
      <c r="D2576" s="256" t="s">
        <v>46425</v>
      </c>
    </row>
    <row r="2577" spans="1:4">
      <c r="A2577" s="393">
        <v>39303</v>
      </c>
      <c r="B2577" s="393" t="s">
        <v>33671</v>
      </c>
      <c r="C2577" s="393" t="s">
        <v>6396</v>
      </c>
      <c r="D2577" s="256" t="s">
        <v>39871</v>
      </c>
    </row>
    <row r="2578" spans="1:4">
      <c r="A2578" s="393">
        <v>38923</v>
      </c>
      <c r="B2578" s="393" t="s">
        <v>33672</v>
      </c>
      <c r="C2578" s="393" t="s">
        <v>6396</v>
      </c>
      <c r="D2578" s="256" t="s">
        <v>42067</v>
      </c>
    </row>
    <row r="2579" spans="1:4">
      <c r="A2579" s="393">
        <v>38925</v>
      </c>
      <c r="B2579" s="393" t="s">
        <v>33673</v>
      </c>
      <c r="C2579" s="393" t="s">
        <v>6396</v>
      </c>
      <c r="D2579" s="256" t="s">
        <v>41714</v>
      </c>
    </row>
    <row r="2580" spans="1:4">
      <c r="A2580" s="393">
        <v>38926</v>
      </c>
      <c r="B2580" s="393" t="s">
        <v>33674</v>
      </c>
      <c r="C2580" s="393" t="s">
        <v>6396</v>
      </c>
      <c r="D2580" s="256" t="s">
        <v>45451</v>
      </c>
    </row>
    <row r="2581" spans="1:4">
      <c r="A2581" s="393">
        <v>38927</v>
      </c>
      <c r="B2581" s="393" t="s">
        <v>33675</v>
      </c>
      <c r="C2581" s="393" t="s">
        <v>6396</v>
      </c>
      <c r="D2581" s="256" t="s">
        <v>47601</v>
      </c>
    </row>
    <row r="2582" spans="1:4">
      <c r="A2582" s="393">
        <v>39304</v>
      </c>
      <c r="B2582" s="393" t="s">
        <v>33676</v>
      </c>
      <c r="C2582" s="393" t="s">
        <v>6396</v>
      </c>
      <c r="D2582" s="256" t="s">
        <v>47602</v>
      </c>
    </row>
    <row r="2583" spans="1:4">
      <c r="A2583" s="393">
        <v>38924</v>
      </c>
      <c r="B2583" s="393" t="s">
        <v>33677</v>
      </c>
      <c r="C2583" s="393" t="s">
        <v>6396</v>
      </c>
      <c r="D2583" s="256" t="s">
        <v>42603</v>
      </c>
    </row>
    <row r="2584" spans="1:4">
      <c r="A2584" s="393">
        <v>39305</v>
      </c>
      <c r="B2584" s="393" t="s">
        <v>33678</v>
      </c>
      <c r="C2584" s="393" t="s">
        <v>6396</v>
      </c>
      <c r="D2584" s="256" t="s">
        <v>45730</v>
      </c>
    </row>
    <row r="2585" spans="1:4">
      <c r="A2585" s="393">
        <v>39306</v>
      </c>
      <c r="B2585" s="393" t="s">
        <v>33679</v>
      </c>
      <c r="C2585" s="393" t="s">
        <v>6396</v>
      </c>
      <c r="D2585" s="256" t="s">
        <v>47603</v>
      </c>
    </row>
    <row r="2586" spans="1:4">
      <c r="A2586" s="393">
        <v>38928</v>
      </c>
      <c r="B2586" s="393" t="s">
        <v>33680</v>
      </c>
      <c r="C2586" s="393" t="s">
        <v>6396</v>
      </c>
      <c r="D2586" s="256" t="s">
        <v>42484</v>
      </c>
    </row>
    <row r="2587" spans="1:4">
      <c r="A2587" s="393">
        <v>38929</v>
      </c>
      <c r="B2587" s="393" t="s">
        <v>33681</v>
      </c>
      <c r="C2587" s="393" t="s">
        <v>6396</v>
      </c>
      <c r="D2587" s="256" t="s">
        <v>39425</v>
      </c>
    </row>
    <row r="2588" spans="1:4">
      <c r="A2588" s="393">
        <v>39307</v>
      </c>
      <c r="B2588" s="393" t="s">
        <v>33682</v>
      </c>
      <c r="C2588" s="393" t="s">
        <v>6396</v>
      </c>
      <c r="D2588" s="256" t="s">
        <v>40714</v>
      </c>
    </row>
    <row r="2589" spans="1:4">
      <c r="A2589" s="393">
        <v>38930</v>
      </c>
      <c r="B2589" s="393" t="s">
        <v>33683</v>
      </c>
      <c r="C2589" s="393" t="s">
        <v>6396</v>
      </c>
      <c r="D2589" s="256" t="s">
        <v>45822</v>
      </c>
    </row>
    <row r="2590" spans="1:4">
      <c r="A2590" s="393">
        <v>38931</v>
      </c>
      <c r="B2590" s="393" t="s">
        <v>33684</v>
      </c>
      <c r="C2590" s="393" t="s">
        <v>6396</v>
      </c>
      <c r="D2590" s="256" t="s">
        <v>40071</v>
      </c>
    </row>
    <row r="2591" spans="1:4">
      <c r="A2591" s="393">
        <v>38932</v>
      </c>
      <c r="B2591" s="393" t="s">
        <v>33685</v>
      </c>
      <c r="C2591" s="393" t="s">
        <v>6396</v>
      </c>
      <c r="D2591" s="256" t="s">
        <v>47604</v>
      </c>
    </row>
    <row r="2592" spans="1:4">
      <c r="A2592" s="393">
        <v>38934</v>
      </c>
      <c r="B2592" s="393" t="s">
        <v>33686</v>
      </c>
      <c r="C2592" s="393" t="s">
        <v>6396</v>
      </c>
      <c r="D2592" s="256" t="s">
        <v>41012</v>
      </c>
    </row>
    <row r="2593" spans="1:4">
      <c r="A2593" s="393">
        <v>38935</v>
      </c>
      <c r="B2593" s="393" t="s">
        <v>33687</v>
      </c>
      <c r="C2593" s="393" t="s">
        <v>6396</v>
      </c>
      <c r="D2593" s="256" t="s">
        <v>41258</v>
      </c>
    </row>
    <row r="2594" spans="1:4">
      <c r="A2594" s="393">
        <v>38936</v>
      </c>
      <c r="B2594" s="393" t="s">
        <v>33688</v>
      </c>
      <c r="C2594" s="393" t="s">
        <v>6396</v>
      </c>
      <c r="D2594" s="256" t="s">
        <v>44028</v>
      </c>
    </row>
    <row r="2595" spans="1:4">
      <c r="A2595" s="393">
        <v>38937</v>
      </c>
      <c r="B2595" s="393" t="s">
        <v>33689</v>
      </c>
      <c r="C2595" s="393" t="s">
        <v>6396</v>
      </c>
      <c r="D2595" s="256" t="s">
        <v>47523</v>
      </c>
    </row>
    <row r="2596" spans="1:4">
      <c r="A2596" s="393">
        <v>38938</v>
      </c>
      <c r="B2596" s="393" t="s">
        <v>33690</v>
      </c>
      <c r="C2596" s="393" t="s">
        <v>6396</v>
      </c>
      <c r="D2596" s="256" t="s">
        <v>47605</v>
      </c>
    </row>
    <row r="2597" spans="1:4">
      <c r="A2597" s="393">
        <v>3489</v>
      </c>
      <c r="B2597" s="393" t="s">
        <v>33691</v>
      </c>
      <c r="C2597" s="393" t="s">
        <v>6396</v>
      </c>
      <c r="D2597" s="256" t="s">
        <v>40813</v>
      </c>
    </row>
    <row r="2598" spans="1:4">
      <c r="A2598" s="393">
        <v>20151</v>
      </c>
      <c r="B2598" s="393" t="s">
        <v>33692</v>
      </c>
      <c r="C2598" s="393" t="s">
        <v>6396</v>
      </c>
      <c r="D2598" s="256" t="s">
        <v>41990</v>
      </c>
    </row>
    <row r="2599" spans="1:4">
      <c r="A2599" s="393">
        <v>20152</v>
      </c>
      <c r="B2599" s="393" t="s">
        <v>33693</v>
      </c>
      <c r="C2599" s="393" t="s">
        <v>6396</v>
      </c>
      <c r="D2599" s="256" t="s">
        <v>41637</v>
      </c>
    </row>
    <row r="2600" spans="1:4">
      <c r="A2600" s="393">
        <v>20148</v>
      </c>
      <c r="B2600" s="393" t="s">
        <v>33694</v>
      </c>
      <c r="C2600" s="393" t="s">
        <v>6396</v>
      </c>
      <c r="D2600" s="256" t="s">
        <v>41326</v>
      </c>
    </row>
    <row r="2601" spans="1:4">
      <c r="A2601" s="393">
        <v>20149</v>
      </c>
      <c r="B2601" s="393" t="s">
        <v>33695</v>
      </c>
      <c r="C2601" s="393" t="s">
        <v>6396</v>
      </c>
      <c r="D2601" s="256" t="s">
        <v>42852</v>
      </c>
    </row>
    <row r="2602" spans="1:4">
      <c r="A2602" s="393">
        <v>20150</v>
      </c>
      <c r="B2602" s="393" t="s">
        <v>33696</v>
      </c>
      <c r="C2602" s="393" t="s">
        <v>6396</v>
      </c>
      <c r="D2602" s="256" t="s">
        <v>39777</v>
      </c>
    </row>
    <row r="2603" spans="1:4">
      <c r="A2603" s="393">
        <v>20157</v>
      </c>
      <c r="B2603" s="393" t="s">
        <v>33697</v>
      </c>
      <c r="C2603" s="393" t="s">
        <v>6396</v>
      </c>
      <c r="D2603" s="256" t="s">
        <v>42853</v>
      </c>
    </row>
    <row r="2604" spans="1:4">
      <c r="A2604" s="393">
        <v>20158</v>
      </c>
      <c r="B2604" s="393" t="s">
        <v>33698</v>
      </c>
      <c r="C2604" s="393" t="s">
        <v>6396</v>
      </c>
      <c r="D2604" s="256" t="s">
        <v>42854</v>
      </c>
    </row>
    <row r="2605" spans="1:4">
      <c r="A2605" s="393">
        <v>20154</v>
      </c>
      <c r="B2605" s="393" t="s">
        <v>33699</v>
      </c>
      <c r="C2605" s="393" t="s">
        <v>6396</v>
      </c>
      <c r="D2605" s="256" t="s">
        <v>39667</v>
      </c>
    </row>
    <row r="2606" spans="1:4">
      <c r="A2606" s="393">
        <v>20155</v>
      </c>
      <c r="B2606" s="393" t="s">
        <v>33700</v>
      </c>
      <c r="C2606" s="393" t="s">
        <v>6396</v>
      </c>
      <c r="D2606" s="256" t="s">
        <v>42855</v>
      </c>
    </row>
    <row r="2607" spans="1:4">
      <c r="A2607" s="393">
        <v>20156</v>
      </c>
      <c r="B2607" s="393" t="s">
        <v>33701</v>
      </c>
      <c r="C2607" s="393" t="s">
        <v>6396</v>
      </c>
      <c r="D2607" s="256" t="s">
        <v>42856</v>
      </c>
    </row>
    <row r="2608" spans="1:4">
      <c r="A2608" s="393">
        <v>3512</v>
      </c>
      <c r="B2608" s="393" t="s">
        <v>33702</v>
      </c>
      <c r="C2608" s="393" t="s">
        <v>6396</v>
      </c>
      <c r="D2608" s="256" t="s">
        <v>47606</v>
      </c>
    </row>
    <row r="2609" spans="1:4">
      <c r="A2609" s="393">
        <v>3499</v>
      </c>
      <c r="B2609" s="393" t="s">
        <v>33703</v>
      </c>
      <c r="C2609" s="393" t="s">
        <v>6396</v>
      </c>
      <c r="D2609" s="256" t="s">
        <v>39659</v>
      </c>
    </row>
    <row r="2610" spans="1:4">
      <c r="A2610" s="393">
        <v>3500</v>
      </c>
      <c r="B2610" s="393" t="s">
        <v>33704</v>
      </c>
      <c r="C2610" s="393" t="s">
        <v>6396</v>
      </c>
      <c r="D2610" s="256" t="s">
        <v>41791</v>
      </c>
    </row>
    <row r="2611" spans="1:4">
      <c r="A2611" s="393">
        <v>3501</v>
      </c>
      <c r="B2611" s="393" t="s">
        <v>33705</v>
      </c>
      <c r="C2611" s="393" t="s">
        <v>6396</v>
      </c>
      <c r="D2611" s="256" t="s">
        <v>42146</v>
      </c>
    </row>
    <row r="2612" spans="1:4">
      <c r="A2612" s="393">
        <v>3502</v>
      </c>
      <c r="B2612" s="393" t="s">
        <v>33706</v>
      </c>
      <c r="C2612" s="393" t="s">
        <v>6396</v>
      </c>
      <c r="D2612" s="256" t="s">
        <v>39616</v>
      </c>
    </row>
    <row r="2613" spans="1:4">
      <c r="A2613" s="393">
        <v>3503</v>
      </c>
      <c r="B2613" s="393" t="s">
        <v>33707</v>
      </c>
      <c r="C2613" s="393" t="s">
        <v>6396</v>
      </c>
      <c r="D2613" s="256" t="s">
        <v>40848</v>
      </c>
    </row>
    <row r="2614" spans="1:4">
      <c r="A2614" s="393">
        <v>3477</v>
      </c>
      <c r="B2614" s="393" t="s">
        <v>33708</v>
      </c>
      <c r="C2614" s="393" t="s">
        <v>6396</v>
      </c>
      <c r="D2614" s="256" t="s">
        <v>47607</v>
      </c>
    </row>
    <row r="2615" spans="1:4">
      <c r="A2615" s="393">
        <v>3478</v>
      </c>
      <c r="B2615" s="393" t="s">
        <v>33709</v>
      </c>
      <c r="C2615" s="393" t="s">
        <v>6396</v>
      </c>
      <c r="D2615" s="256" t="s">
        <v>47608</v>
      </c>
    </row>
    <row r="2616" spans="1:4">
      <c r="A2616" s="393">
        <v>3525</v>
      </c>
      <c r="B2616" s="393" t="s">
        <v>33710</v>
      </c>
      <c r="C2616" s="393" t="s">
        <v>6396</v>
      </c>
      <c r="D2616" s="256" t="s">
        <v>47609</v>
      </c>
    </row>
    <row r="2617" spans="1:4">
      <c r="A2617" s="393">
        <v>3511</v>
      </c>
      <c r="B2617" s="393" t="s">
        <v>33711</v>
      </c>
      <c r="C2617" s="393" t="s">
        <v>6396</v>
      </c>
      <c r="D2617" s="256" t="s">
        <v>47610</v>
      </c>
    </row>
    <row r="2618" spans="1:4">
      <c r="A2618" s="393">
        <v>38917</v>
      </c>
      <c r="B2618" s="393" t="s">
        <v>33712</v>
      </c>
      <c r="C2618" s="393" t="s">
        <v>6396</v>
      </c>
      <c r="D2618" s="256" t="s">
        <v>39359</v>
      </c>
    </row>
    <row r="2619" spans="1:4">
      <c r="A2619" s="393">
        <v>38919</v>
      </c>
      <c r="B2619" s="393" t="s">
        <v>33713</v>
      </c>
      <c r="C2619" s="393" t="s">
        <v>6396</v>
      </c>
      <c r="D2619" s="256" t="s">
        <v>47611</v>
      </c>
    </row>
    <row r="2620" spans="1:4">
      <c r="A2620" s="393">
        <v>38922</v>
      </c>
      <c r="B2620" s="393" t="s">
        <v>33714</v>
      </c>
      <c r="C2620" s="393" t="s">
        <v>6396</v>
      </c>
      <c r="D2620" s="256" t="s">
        <v>47612</v>
      </c>
    </row>
    <row r="2621" spans="1:4">
      <c r="A2621" s="393">
        <v>38921</v>
      </c>
      <c r="B2621" s="393" t="s">
        <v>33715</v>
      </c>
      <c r="C2621" s="393" t="s">
        <v>6396</v>
      </c>
      <c r="D2621" s="256" t="s">
        <v>47613</v>
      </c>
    </row>
    <row r="2622" spans="1:4">
      <c r="A2622" s="393">
        <v>38918</v>
      </c>
      <c r="B2622" s="393" t="s">
        <v>33716</v>
      </c>
      <c r="C2622" s="393" t="s">
        <v>6396</v>
      </c>
      <c r="D2622" s="256" t="s">
        <v>42853</v>
      </c>
    </row>
    <row r="2623" spans="1:4">
      <c r="A2623" s="393">
        <v>38920</v>
      </c>
      <c r="B2623" s="393" t="s">
        <v>33717</v>
      </c>
      <c r="C2623" s="393" t="s">
        <v>6396</v>
      </c>
      <c r="D2623" s="256" t="s">
        <v>45343</v>
      </c>
    </row>
    <row r="2624" spans="1:4">
      <c r="A2624" s="393">
        <v>12032</v>
      </c>
      <c r="B2624" s="393" t="s">
        <v>33718</v>
      </c>
      <c r="C2624" s="393" t="s">
        <v>6412</v>
      </c>
      <c r="D2624" s="256" t="s">
        <v>39549</v>
      </c>
    </row>
    <row r="2625" spans="1:4">
      <c r="A2625" s="393">
        <v>12030</v>
      </c>
      <c r="B2625" s="393" t="s">
        <v>33719</v>
      </c>
      <c r="C2625" s="393" t="s">
        <v>6412</v>
      </c>
      <c r="D2625" s="256" t="s">
        <v>47614</v>
      </c>
    </row>
    <row r="2626" spans="1:4">
      <c r="A2626" s="393">
        <v>10908</v>
      </c>
      <c r="B2626" s="393" t="s">
        <v>33720</v>
      </c>
      <c r="C2626" s="393" t="s">
        <v>6396</v>
      </c>
      <c r="D2626" s="256" t="s">
        <v>40725</v>
      </c>
    </row>
    <row r="2627" spans="1:4">
      <c r="A2627" s="393">
        <v>10909</v>
      </c>
      <c r="B2627" s="393" t="s">
        <v>33721</v>
      </c>
      <c r="C2627" s="393" t="s">
        <v>6396</v>
      </c>
      <c r="D2627" s="256" t="s">
        <v>42862</v>
      </c>
    </row>
    <row r="2628" spans="1:4">
      <c r="A2628" s="393">
        <v>3669</v>
      </c>
      <c r="B2628" s="393" t="s">
        <v>33722</v>
      </c>
      <c r="C2628" s="393" t="s">
        <v>6396</v>
      </c>
      <c r="D2628" s="256" t="s">
        <v>42863</v>
      </c>
    </row>
    <row r="2629" spans="1:4">
      <c r="A2629" s="393">
        <v>20138</v>
      </c>
      <c r="B2629" s="393" t="s">
        <v>33723</v>
      </c>
      <c r="C2629" s="393" t="s">
        <v>6396</v>
      </c>
      <c r="D2629" s="256" t="s">
        <v>42864</v>
      </c>
    </row>
    <row r="2630" spans="1:4">
      <c r="A2630" s="393">
        <v>20139</v>
      </c>
      <c r="B2630" s="393" t="s">
        <v>33724</v>
      </c>
      <c r="C2630" s="393" t="s">
        <v>6396</v>
      </c>
      <c r="D2630" s="256" t="s">
        <v>42865</v>
      </c>
    </row>
    <row r="2631" spans="1:4">
      <c r="A2631" s="393">
        <v>3668</v>
      </c>
      <c r="B2631" s="393" t="s">
        <v>33725</v>
      </c>
      <c r="C2631" s="393" t="s">
        <v>6396</v>
      </c>
      <c r="D2631" s="256" t="s">
        <v>42866</v>
      </c>
    </row>
    <row r="2632" spans="1:4">
      <c r="A2632" s="393">
        <v>3656</v>
      </c>
      <c r="B2632" s="393" t="s">
        <v>33726</v>
      </c>
      <c r="C2632" s="393" t="s">
        <v>6396</v>
      </c>
      <c r="D2632" s="256" t="s">
        <v>42867</v>
      </c>
    </row>
    <row r="2633" spans="1:4">
      <c r="A2633" s="393">
        <v>10911</v>
      </c>
      <c r="B2633" s="393" t="s">
        <v>33727</v>
      </c>
      <c r="C2633" s="393" t="s">
        <v>6396</v>
      </c>
      <c r="D2633" s="256" t="s">
        <v>42868</v>
      </c>
    </row>
    <row r="2634" spans="1:4">
      <c r="A2634" s="393">
        <v>3654</v>
      </c>
      <c r="B2634" s="393" t="s">
        <v>33728</v>
      </c>
      <c r="C2634" s="393" t="s">
        <v>6396</v>
      </c>
      <c r="D2634" s="256" t="s">
        <v>41681</v>
      </c>
    </row>
    <row r="2635" spans="1:4">
      <c r="A2635" s="393">
        <v>3664</v>
      </c>
      <c r="B2635" s="393" t="s">
        <v>33729</v>
      </c>
      <c r="C2635" s="393" t="s">
        <v>6396</v>
      </c>
      <c r="D2635" s="256" t="s">
        <v>40405</v>
      </c>
    </row>
    <row r="2636" spans="1:4">
      <c r="A2636" s="393">
        <v>3657</v>
      </c>
      <c r="B2636" s="393" t="s">
        <v>33730</v>
      </c>
      <c r="C2636" s="393" t="s">
        <v>6396</v>
      </c>
      <c r="D2636" s="256" t="s">
        <v>42839</v>
      </c>
    </row>
    <row r="2637" spans="1:4">
      <c r="A2637" s="393">
        <v>12625</v>
      </c>
      <c r="B2637" s="393" t="s">
        <v>33731</v>
      </c>
      <c r="C2637" s="393" t="s">
        <v>6396</v>
      </c>
      <c r="D2637" s="256" t="s">
        <v>40748</v>
      </c>
    </row>
    <row r="2638" spans="1:4">
      <c r="A2638" s="393">
        <v>20136</v>
      </c>
      <c r="B2638" s="393" t="s">
        <v>33732</v>
      </c>
      <c r="C2638" s="393" t="s">
        <v>6396</v>
      </c>
      <c r="D2638" s="256" t="s">
        <v>42869</v>
      </c>
    </row>
    <row r="2639" spans="1:4">
      <c r="A2639" s="393">
        <v>20144</v>
      </c>
      <c r="B2639" s="393" t="s">
        <v>33733</v>
      </c>
      <c r="C2639" s="393" t="s">
        <v>6396</v>
      </c>
      <c r="D2639" s="256" t="s">
        <v>42870</v>
      </c>
    </row>
    <row r="2640" spans="1:4">
      <c r="A2640" s="393">
        <v>20143</v>
      </c>
      <c r="B2640" s="393" t="s">
        <v>33734</v>
      </c>
      <c r="C2640" s="393" t="s">
        <v>6396</v>
      </c>
      <c r="D2640" s="256" t="s">
        <v>42871</v>
      </c>
    </row>
    <row r="2641" spans="1:4">
      <c r="A2641" s="393">
        <v>20145</v>
      </c>
      <c r="B2641" s="393" t="s">
        <v>33735</v>
      </c>
      <c r="C2641" s="393" t="s">
        <v>6396</v>
      </c>
      <c r="D2641" s="256" t="s">
        <v>42872</v>
      </c>
    </row>
    <row r="2642" spans="1:4">
      <c r="A2642" s="393">
        <v>20146</v>
      </c>
      <c r="B2642" s="393" t="s">
        <v>33736</v>
      </c>
      <c r="C2642" s="393" t="s">
        <v>6396</v>
      </c>
      <c r="D2642" s="256" t="s">
        <v>42873</v>
      </c>
    </row>
    <row r="2643" spans="1:4">
      <c r="A2643" s="393">
        <v>20140</v>
      </c>
      <c r="B2643" s="393" t="s">
        <v>33737</v>
      </c>
      <c r="C2643" s="393" t="s">
        <v>6396</v>
      </c>
      <c r="D2643" s="256" t="s">
        <v>42874</v>
      </c>
    </row>
    <row r="2644" spans="1:4">
      <c r="A2644" s="393">
        <v>20141</v>
      </c>
      <c r="B2644" s="393" t="s">
        <v>33738</v>
      </c>
      <c r="C2644" s="393" t="s">
        <v>6396</v>
      </c>
      <c r="D2644" s="256" t="s">
        <v>40315</v>
      </c>
    </row>
    <row r="2645" spans="1:4">
      <c r="A2645" s="393">
        <v>20142</v>
      </c>
      <c r="B2645" s="393" t="s">
        <v>33739</v>
      </c>
      <c r="C2645" s="393" t="s">
        <v>6396</v>
      </c>
      <c r="D2645" s="256" t="s">
        <v>40418</v>
      </c>
    </row>
    <row r="2646" spans="1:4">
      <c r="A2646" s="393">
        <v>3659</v>
      </c>
      <c r="B2646" s="393" t="s">
        <v>33740</v>
      </c>
      <c r="C2646" s="393" t="s">
        <v>6396</v>
      </c>
      <c r="D2646" s="256" t="s">
        <v>40643</v>
      </c>
    </row>
    <row r="2647" spans="1:4">
      <c r="A2647" s="393">
        <v>3660</v>
      </c>
      <c r="B2647" s="393" t="s">
        <v>33741</v>
      </c>
      <c r="C2647" s="393" t="s">
        <v>6396</v>
      </c>
      <c r="D2647" s="256" t="s">
        <v>42792</v>
      </c>
    </row>
    <row r="2648" spans="1:4">
      <c r="A2648" s="393">
        <v>3662</v>
      </c>
      <c r="B2648" s="393" t="s">
        <v>33742</v>
      </c>
      <c r="C2648" s="393" t="s">
        <v>6396</v>
      </c>
      <c r="D2648" s="256" t="s">
        <v>40163</v>
      </c>
    </row>
    <row r="2649" spans="1:4">
      <c r="A2649" s="393">
        <v>3661</v>
      </c>
      <c r="B2649" s="393" t="s">
        <v>33743</v>
      </c>
      <c r="C2649" s="393" t="s">
        <v>6396</v>
      </c>
      <c r="D2649" s="256" t="s">
        <v>42875</v>
      </c>
    </row>
    <row r="2650" spans="1:4">
      <c r="A2650" s="393">
        <v>3658</v>
      </c>
      <c r="B2650" s="393" t="s">
        <v>33744</v>
      </c>
      <c r="C2650" s="393" t="s">
        <v>6396</v>
      </c>
      <c r="D2650" s="256" t="s">
        <v>40068</v>
      </c>
    </row>
    <row r="2651" spans="1:4">
      <c r="A2651" s="393">
        <v>3670</v>
      </c>
      <c r="B2651" s="393" t="s">
        <v>33745</v>
      </c>
      <c r="C2651" s="393" t="s">
        <v>6396</v>
      </c>
      <c r="D2651" s="256" t="s">
        <v>39488</v>
      </c>
    </row>
    <row r="2652" spans="1:4">
      <c r="A2652" s="393">
        <v>3666</v>
      </c>
      <c r="B2652" s="393" t="s">
        <v>33746</v>
      </c>
      <c r="C2652" s="393" t="s">
        <v>6396</v>
      </c>
      <c r="D2652" s="256" t="s">
        <v>40279</v>
      </c>
    </row>
    <row r="2653" spans="1:4">
      <c r="A2653" s="393">
        <v>14157</v>
      </c>
      <c r="B2653" s="393" t="s">
        <v>33747</v>
      </c>
      <c r="C2653" s="393" t="s">
        <v>6396</v>
      </c>
      <c r="D2653" s="256" t="s">
        <v>39923</v>
      </c>
    </row>
    <row r="2654" spans="1:4">
      <c r="A2654" s="393">
        <v>3653</v>
      </c>
      <c r="B2654" s="393" t="s">
        <v>33748</v>
      </c>
      <c r="C2654" s="393" t="s">
        <v>6396</v>
      </c>
      <c r="D2654" s="256" t="s">
        <v>42876</v>
      </c>
    </row>
    <row r="2655" spans="1:4">
      <c r="A2655" s="393">
        <v>3649</v>
      </c>
      <c r="B2655" s="393" t="s">
        <v>33749</v>
      </c>
      <c r="C2655" s="393" t="s">
        <v>6396</v>
      </c>
      <c r="D2655" s="256" t="s">
        <v>42877</v>
      </c>
    </row>
    <row r="2656" spans="1:4">
      <c r="A2656" s="393">
        <v>42696</v>
      </c>
      <c r="B2656" s="393" t="s">
        <v>33750</v>
      </c>
      <c r="C2656" s="393" t="s">
        <v>6396</v>
      </c>
      <c r="D2656" s="256" t="s">
        <v>42878</v>
      </c>
    </row>
    <row r="2657" spans="1:4">
      <c r="A2657" s="393">
        <v>42697</v>
      </c>
      <c r="B2657" s="393" t="s">
        <v>33751</v>
      </c>
      <c r="C2657" s="393" t="s">
        <v>6396</v>
      </c>
      <c r="D2657" s="256" t="s">
        <v>42879</v>
      </c>
    </row>
    <row r="2658" spans="1:4">
      <c r="A2658" s="393">
        <v>42698</v>
      </c>
      <c r="B2658" s="393" t="s">
        <v>33752</v>
      </c>
      <c r="C2658" s="393" t="s">
        <v>6396</v>
      </c>
      <c r="D2658" s="256" t="s">
        <v>42880</v>
      </c>
    </row>
    <row r="2659" spans="1:4">
      <c r="A2659" s="393">
        <v>39875</v>
      </c>
      <c r="B2659" s="393" t="s">
        <v>33753</v>
      </c>
      <c r="C2659" s="393" t="s">
        <v>6396</v>
      </c>
      <c r="D2659" s="256" t="s">
        <v>42881</v>
      </c>
    </row>
    <row r="2660" spans="1:4">
      <c r="A2660" s="393">
        <v>39876</v>
      </c>
      <c r="B2660" s="393" t="s">
        <v>33754</v>
      </c>
      <c r="C2660" s="393" t="s">
        <v>6396</v>
      </c>
      <c r="D2660" s="256" t="s">
        <v>42882</v>
      </c>
    </row>
    <row r="2661" spans="1:4">
      <c r="A2661" s="393">
        <v>39877</v>
      </c>
      <c r="B2661" s="393" t="s">
        <v>33755</v>
      </c>
      <c r="C2661" s="393" t="s">
        <v>6396</v>
      </c>
      <c r="D2661" s="256" t="s">
        <v>42883</v>
      </c>
    </row>
    <row r="2662" spans="1:4">
      <c r="A2662" s="393">
        <v>39878</v>
      </c>
      <c r="B2662" s="393" t="s">
        <v>33756</v>
      </c>
      <c r="C2662" s="393" t="s">
        <v>6396</v>
      </c>
      <c r="D2662" s="256" t="s">
        <v>42884</v>
      </c>
    </row>
    <row r="2663" spans="1:4">
      <c r="A2663" s="393">
        <v>39872</v>
      </c>
      <c r="B2663" s="393" t="s">
        <v>33757</v>
      </c>
      <c r="C2663" s="393" t="s">
        <v>6396</v>
      </c>
      <c r="D2663" s="256" t="s">
        <v>42885</v>
      </c>
    </row>
    <row r="2664" spans="1:4">
      <c r="A2664" s="393">
        <v>39873</v>
      </c>
      <c r="B2664" s="393" t="s">
        <v>33758</v>
      </c>
      <c r="C2664" s="393" t="s">
        <v>6396</v>
      </c>
      <c r="D2664" s="256" t="s">
        <v>42886</v>
      </c>
    </row>
    <row r="2665" spans="1:4">
      <c r="A2665" s="393">
        <v>39874</v>
      </c>
      <c r="B2665" s="393" t="s">
        <v>33759</v>
      </c>
      <c r="C2665" s="393" t="s">
        <v>6396</v>
      </c>
      <c r="D2665" s="256" t="s">
        <v>42887</v>
      </c>
    </row>
    <row r="2666" spans="1:4">
      <c r="A2666" s="393">
        <v>3674</v>
      </c>
      <c r="B2666" s="393" t="s">
        <v>33760</v>
      </c>
      <c r="C2666" s="393" t="s">
        <v>6399</v>
      </c>
      <c r="D2666" s="256" t="s">
        <v>42888</v>
      </c>
    </row>
    <row r="2667" spans="1:4">
      <c r="A2667" s="393">
        <v>3681</v>
      </c>
      <c r="B2667" s="393" t="s">
        <v>33761</v>
      </c>
      <c r="C2667" s="393" t="s">
        <v>6399</v>
      </c>
      <c r="D2667" s="256" t="s">
        <v>42889</v>
      </c>
    </row>
    <row r="2668" spans="1:4">
      <c r="A2668" s="393">
        <v>3676</v>
      </c>
      <c r="B2668" s="393" t="s">
        <v>33762</v>
      </c>
      <c r="C2668" s="393" t="s">
        <v>6399</v>
      </c>
      <c r="D2668" s="256" t="s">
        <v>42890</v>
      </c>
    </row>
    <row r="2669" spans="1:4">
      <c r="A2669" s="393">
        <v>3679</v>
      </c>
      <c r="B2669" s="393" t="s">
        <v>33763</v>
      </c>
      <c r="C2669" s="393" t="s">
        <v>6399</v>
      </c>
      <c r="D2669" s="256" t="s">
        <v>42891</v>
      </c>
    </row>
    <row r="2670" spans="1:4">
      <c r="A2670" s="393">
        <v>3672</v>
      </c>
      <c r="B2670" s="393" t="s">
        <v>33764</v>
      </c>
      <c r="C2670" s="393" t="s">
        <v>6399</v>
      </c>
      <c r="D2670" s="256" t="s">
        <v>39834</v>
      </c>
    </row>
    <row r="2671" spans="1:4">
      <c r="A2671" s="393">
        <v>3671</v>
      </c>
      <c r="B2671" s="393" t="s">
        <v>33765</v>
      </c>
      <c r="C2671" s="393" t="s">
        <v>6399</v>
      </c>
      <c r="D2671" s="256" t="s">
        <v>39787</v>
      </c>
    </row>
    <row r="2672" spans="1:4">
      <c r="A2672" s="393">
        <v>3673</v>
      </c>
      <c r="B2672" s="393" t="s">
        <v>33766</v>
      </c>
      <c r="C2672" s="393" t="s">
        <v>6399</v>
      </c>
      <c r="D2672" s="256" t="s">
        <v>42199</v>
      </c>
    </row>
    <row r="2673" spans="1:4">
      <c r="A2673" s="393">
        <v>38394</v>
      </c>
      <c r="B2673" s="393" t="s">
        <v>33767</v>
      </c>
      <c r="C2673" s="393" t="s">
        <v>6396</v>
      </c>
      <c r="D2673" s="256" t="s">
        <v>47615</v>
      </c>
    </row>
    <row r="2674" spans="1:4">
      <c r="A2674" s="393">
        <v>3729</v>
      </c>
      <c r="B2674" s="393" t="s">
        <v>33768</v>
      </c>
      <c r="C2674" s="393" t="s">
        <v>6396</v>
      </c>
      <c r="D2674" s="256" t="s">
        <v>47616</v>
      </c>
    </row>
    <row r="2675" spans="1:4">
      <c r="A2675" s="393">
        <v>39357</v>
      </c>
      <c r="B2675" s="393" t="s">
        <v>33769</v>
      </c>
      <c r="C2675" s="393" t="s">
        <v>6396</v>
      </c>
      <c r="D2675" s="256" t="s">
        <v>47617</v>
      </c>
    </row>
    <row r="2676" spans="1:4">
      <c r="A2676" s="393">
        <v>39358</v>
      </c>
      <c r="B2676" s="393" t="s">
        <v>33770</v>
      </c>
      <c r="C2676" s="393" t="s">
        <v>6396</v>
      </c>
      <c r="D2676" s="256" t="s">
        <v>47618</v>
      </c>
    </row>
    <row r="2677" spans="1:4">
      <c r="A2677" s="393">
        <v>39356</v>
      </c>
      <c r="B2677" s="393" t="s">
        <v>33771</v>
      </c>
      <c r="C2677" s="393" t="s">
        <v>6396</v>
      </c>
      <c r="D2677" s="256" t="s">
        <v>47619</v>
      </c>
    </row>
    <row r="2678" spans="1:4">
      <c r="A2678" s="393">
        <v>39355</v>
      </c>
      <c r="B2678" s="393" t="s">
        <v>33772</v>
      </c>
      <c r="C2678" s="393" t="s">
        <v>6396</v>
      </c>
      <c r="D2678" s="256" t="s">
        <v>47620</v>
      </c>
    </row>
    <row r="2679" spans="1:4">
      <c r="A2679" s="393">
        <v>39353</v>
      </c>
      <c r="B2679" s="393" t="s">
        <v>33773</v>
      </c>
      <c r="C2679" s="393" t="s">
        <v>6396</v>
      </c>
      <c r="D2679" s="256" t="s">
        <v>47621</v>
      </c>
    </row>
    <row r="2680" spans="1:4">
      <c r="A2680" s="393">
        <v>39354</v>
      </c>
      <c r="B2680" s="393" t="s">
        <v>33774</v>
      </c>
      <c r="C2680" s="393" t="s">
        <v>6396</v>
      </c>
      <c r="D2680" s="256" t="s">
        <v>47622</v>
      </c>
    </row>
    <row r="2681" spans="1:4">
      <c r="A2681" s="393">
        <v>39398</v>
      </c>
      <c r="B2681" s="393" t="s">
        <v>33775</v>
      </c>
      <c r="C2681" s="393" t="s">
        <v>6396</v>
      </c>
      <c r="D2681" s="256" t="s">
        <v>47623</v>
      </c>
    </row>
    <row r="2682" spans="1:4">
      <c r="A2682" s="393">
        <v>13343</v>
      </c>
      <c r="B2682" s="393" t="s">
        <v>33776</v>
      </c>
      <c r="C2682" s="393" t="s">
        <v>6396</v>
      </c>
      <c r="D2682" s="256" t="s">
        <v>47624</v>
      </c>
    </row>
    <row r="2683" spans="1:4">
      <c r="A2683" s="393">
        <v>12118</v>
      </c>
      <c r="B2683" s="393" t="s">
        <v>33777</v>
      </c>
      <c r="C2683" s="393" t="s">
        <v>6396</v>
      </c>
      <c r="D2683" s="256" t="s">
        <v>42893</v>
      </c>
    </row>
    <row r="2684" spans="1:4">
      <c r="A2684" s="393">
        <v>39482</v>
      </c>
      <c r="B2684" s="393" t="s">
        <v>33778</v>
      </c>
      <c r="C2684" s="393" t="s">
        <v>6396</v>
      </c>
      <c r="D2684" s="256" t="s">
        <v>47625</v>
      </c>
    </row>
    <row r="2685" spans="1:4">
      <c r="A2685" s="393">
        <v>39486</v>
      </c>
      <c r="B2685" s="393" t="s">
        <v>33779</v>
      </c>
      <c r="C2685" s="393" t="s">
        <v>6396</v>
      </c>
      <c r="D2685" s="256" t="s">
        <v>47626</v>
      </c>
    </row>
    <row r="2686" spans="1:4">
      <c r="A2686" s="393">
        <v>39484</v>
      </c>
      <c r="B2686" s="393" t="s">
        <v>33780</v>
      </c>
      <c r="C2686" s="393" t="s">
        <v>6396</v>
      </c>
      <c r="D2686" s="256" t="s">
        <v>47625</v>
      </c>
    </row>
    <row r="2687" spans="1:4">
      <c r="A2687" s="393">
        <v>39488</v>
      </c>
      <c r="B2687" s="393" t="s">
        <v>33781</v>
      </c>
      <c r="C2687" s="393" t="s">
        <v>6396</v>
      </c>
      <c r="D2687" s="256" t="s">
        <v>47627</v>
      </c>
    </row>
    <row r="2688" spans="1:4">
      <c r="A2688" s="393">
        <v>39485</v>
      </c>
      <c r="B2688" s="393" t="s">
        <v>33782</v>
      </c>
      <c r="C2688" s="393" t="s">
        <v>6396</v>
      </c>
      <c r="D2688" s="256" t="s">
        <v>47625</v>
      </c>
    </row>
    <row r="2689" spans="1:4">
      <c r="A2689" s="393">
        <v>39489</v>
      </c>
      <c r="B2689" s="393" t="s">
        <v>33783</v>
      </c>
      <c r="C2689" s="393" t="s">
        <v>6396</v>
      </c>
      <c r="D2689" s="256" t="s">
        <v>47628</v>
      </c>
    </row>
    <row r="2690" spans="1:4">
      <c r="A2690" s="393">
        <v>39490</v>
      </c>
      <c r="B2690" s="393" t="s">
        <v>33784</v>
      </c>
      <c r="C2690" s="393" t="s">
        <v>6396</v>
      </c>
      <c r="D2690" s="256" t="s">
        <v>47629</v>
      </c>
    </row>
    <row r="2691" spans="1:4">
      <c r="A2691" s="393">
        <v>39494</v>
      </c>
      <c r="B2691" s="393" t="s">
        <v>33785</v>
      </c>
      <c r="C2691" s="393" t="s">
        <v>6396</v>
      </c>
      <c r="D2691" s="256" t="s">
        <v>46031</v>
      </c>
    </row>
    <row r="2692" spans="1:4">
      <c r="A2692" s="393">
        <v>39495</v>
      </c>
      <c r="B2692" s="393" t="s">
        <v>33786</v>
      </c>
      <c r="C2692" s="393" t="s">
        <v>6396</v>
      </c>
      <c r="D2692" s="256" t="s">
        <v>47630</v>
      </c>
    </row>
    <row r="2693" spans="1:4">
      <c r="A2693" s="393">
        <v>39496</v>
      </c>
      <c r="B2693" s="393" t="s">
        <v>33787</v>
      </c>
      <c r="C2693" s="393" t="s">
        <v>6396</v>
      </c>
      <c r="D2693" s="256" t="s">
        <v>40191</v>
      </c>
    </row>
    <row r="2694" spans="1:4">
      <c r="A2694" s="393">
        <v>39492</v>
      </c>
      <c r="B2694" s="393" t="s">
        <v>33788</v>
      </c>
      <c r="C2694" s="393" t="s">
        <v>6396</v>
      </c>
      <c r="D2694" s="256" t="s">
        <v>47631</v>
      </c>
    </row>
    <row r="2695" spans="1:4">
      <c r="A2695" s="393">
        <v>39497</v>
      </c>
      <c r="B2695" s="393" t="s">
        <v>33789</v>
      </c>
      <c r="C2695" s="393" t="s">
        <v>6396</v>
      </c>
      <c r="D2695" s="256" t="s">
        <v>47632</v>
      </c>
    </row>
    <row r="2696" spans="1:4">
      <c r="A2696" s="393">
        <v>39493</v>
      </c>
      <c r="B2696" s="393" t="s">
        <v>33790</v>
      </c>
      <c r="C2696" s="393" t="s">
        <v>6396</v>
      </c>
      <c r="D2696" s="256" t="s">
        <v>47633</v>
      </c>
    </row>
    <row r="2697" spans="1:4">
      <c r="A2697" s="393">
        <v>39500</v>
      </c>
      <c r="B2697" s="393" t="s">
        <v>33791</v>
      </c>
      <c r="C2697" s="393" t="s">
        <v>6396</v>
      </c>
      <c r="D2697" s="256" t="s">
        <v>47634</v>
      </c>
    </row>
    <row r="2698" spans="1:4">
      <c r="A2698" s="393">
        <v>39498</v>
      </c>
      <c r="B2698" s="393" t="s">
        <v>33792</v>
      </c>
      <c r="C2698" s="393" t="s">
        <v>6396</v>
      </c>
      <c r="D2698" s="256" t="s">
        <v>47635</v>
      </c>
    </row>
    <row r="2699" spans="1:4">
      <c r="A2699" s="393">
        <v>43628</v>
      </c>
      <c r="B2699" s="393" t="s">
        <v>33793</v>
      </c>
      <c r="C2699" s="393" t="s">
        <v>6396</v>
      </c>
      <c r="D2699" s="256" t="s">
        <v>47636</v>
      </c>
    </row>
    <row r="2700" spans="1:4">
      <c r="A2700" s="393">
        <v>39501</v>
      </c>
      <c r="B2700" s="393" t="s">
        <v>33794</v>
      </c>
      <c r="C2700" s="393" t="s">
        <v>6396</v>
      </c>
      <c r="D2700" s="256" t="s">
        <v>47637</v>
      </c>
    </row>
    <row r="2701" spans="1:4">
      <c r="A2701" s="393">
        <v>39499</v>
      </c>
      <c r="B2701" s="393" t="s">
        <v>33795</v>
      </c>
      <c r="C2701" s="393" t="s">
        <v>6396</v>
      </c>
      <c r="D2701" s="256" t="s">
        <v>47638</v>
      </c>
    </row>
    <row r="2702" spans="1:4">
      <c r="A2702" s="393">
        <v>43621</v>
      </c>
      <c r="B2702" s="393" t="s">
        <v>33796</v>
      </c>
      <c r="C2702" s="393" t="s">
        <v>6396</v>
      </c>
      <c r="D2702" s="256" t="s">
        <v>47639</v>
      </c>
    </row>
    <row r="2703" spans="1:4">
      <c r="A2703" s="393">
        <v>3733</v>
      </c>
      <c r="B2703" s="393" t="s">
        <v>33797</v>
      </c>
      <c r="C2703" s="393" t="s">
        <v>6395</v>
      </c>
      <c r="D2703" s="256" t="s">
        <v>44292</v>
      </c>
    </row>
    <row r="2704" spans="1:4">
      <c r="A2704" s="393">
        <v>3731</v>
      </c>
      <c r="B2704" s="393" t="s">
        <v>33798</v>
      </c>
      <c r="C2704" s="393" t="s">
        <v>6395</v>
      </c>
      <c r="D2704" s="256" t="s">
        <v>47640</v>
      </c>
    </row>
    <row r="2705" spans="1:4">
      <c r="A2705" s="393">
        <v>38137</v>
      </c>
      <c r="B2705" s="393" t="s">
        <v>33799</v>
      </c>
      <c r="C2705" s="393" t="s">
        <v>6395</v>
      </c>
      <c r="D2705" s="256" t="s">
        <v>47641</v>
      </c>
    </row>
    <row r="2706" spans="1:4">
      <c r="A2706" s="393">
        <v>38135</v>
      </c>
      <c r="B2706" s="393" t="s">
        <v>33800</v>
      </c>
      <c r="C2706" s="393" t="s">
        <v>6395</v>
      </c>
      <c r="D2706" s="256" t="s">
        <v>40455</v>
      </c>
    </row>
    <row r="2707" spans="1:4">
      <c r="A2707" s="393">
        <v>38138</v>
      </c>
      <c r="B2707" s="393" t="s">
        <v>33801</v>
      </c>
      <c r="C2707" s="393" t="s">
        <v>6395</v>
      </c>
      <c r="D2707" s="256" t="s">
        <v>47642</v>
      </c>
    </row>
    <row r="2708" spans="1:4">
      <c r="A2708" s="393">
        <v>3736</v>
      </c>
      <c r="B2708" s="393" t="s">
        <v>33802</v>
      </c>
      <c r="C2708" s="393" t="s">
        <v>6395</v>
      </c>
      <c r="D2708" s="256" t="s">
        <v>42897</v>
      </c>
    </row>
    <row r="2709" spans="1:4">
      <c r="A2709" s="393">
        <v>3741</v>
      </c>
      <c r="B2709" s="393" t="s">
        <v>33803</v>
      </c>
      <c r="C2709" s="393" t="s">
        <v>6395</v>
      </c>
      <c r="D2709" s="256" t="s">
        <v>42898</v>
      </c>
    </row>
    <row r="2710" spans="1:4">
      <c r="A2710" s="393">
        <v>3745</v>
      </c>
      <c r="B2710" s="393" t="s">
        <v>33804</v>
      </c>
      <c r="C2710" s="393" t="s">
        <v>6395</v>
      </c>
      <c r="D2710" s="256" t="s">
        <v>42899</v>
      </c>
    </row>
    <row r="2711" spans="1:4">
      <c r="A2711" s="393">
        <v>3743</v>
      </c>
      <c r="B2711" s="393" t="s">
        <v>33805</v>
      </c>
      <c r="C2711" s="393" t="s">
        <v>6395</v>
      </c>
      <c r="D2711" s="256" t="s">
        <v>42900</v>
      </c>
    </row>
    <row r="2712" spans="1:4">
      <c r="A2712" s="393">
        <v>3744</v>
      </c>
      <c r="B2712" s="393" t="s">
        <v>33806</v>
      </c>
      <c r="C2712" s="393" t="s">
        <v>6395</v>
      </c>
      <c r="D2712" s="256" t="s">
        <v>42901</v>
      </c>
    </row>
    <row r="2713" spans="1:4">
      <c r="A2713" s="393">
        <v>3739</v>
      </c>
      <c r="B2713" s="393" t="s">
        <v>33807</v>
      </c>
      <c r="C2713" s="393" t="s">
        <v>6395</v>
      </c>
      <c r="D2713" s="256" t="s">
        <v>42902</v>
      </c>
    </row>
    <row r="2714" spans="1:4">
      <c r="A2714" s="393">
        <v>3737</v>
      </c>
      <c r="B2714" s="393" t="s">
        <v>33808</v>
      </c>
      <c r="C2714" s="393" t="s">
        <v>6395</v>
      </c>
      <c r="D2714" s="256" t="s">
        <v>42903</v>
      </c>
    </row>
    <row r="2715" spans="1:4">
      <c r="A2715" s="393">
        <v>3738</v>
      </c>
      <c r="B2715" s="393" t="s">
        <v>33809</v>
      </c>
      <c r="C2715" s="393" t="s">
        <v>6395</v>
      </c>
      <c r="D2715" s="256" t="s">
        <v>42904</v>
      </c>
    </row>
    <row r="2716" spans="1:4">
      <c r="A2716" s="393">
        <v>3747</v>
      </c>
      <c r="B2716" s="393" t="s">
        <v>33810</v>
      </c>
      <c r="C2716" s="393" t="s">
        <v>6395</v>
      </c>
      <c r="D2716" s="256" t="s">
        <v>42901</v>
      </c>
    </row>
    <row r="2717" spans="1:4">
      <c r="A2717" s="393">
        <v>11649</v>
      </c>
      <c r="B2717" s="393" t="s">
        <v>33811</v>
      </c>
      <c r="C2717" s="393" t="s">
        <v>6396</v>
      </c>
      <c r="D2717" s="256" t="s">
        <v>42905</v>
      </c>
    </row>
    <row r="2718" spans="1:4">
      <c r="A2718" s="393">
        <v>11650</v>
      </c>
      <c r="B2718" s="393" t="s">
        <v>33812</v>
      </c>
      <c r="C2718" s="393" t="s">
        <v>6396</v>
      </c>
      <c r="D2718" s="256" t="s">
        <v>42906</v>
      </c>
    </row>
    <row r="2719" spans="1:4">
      <c r="A2719" s="393">
        <v>3742</v>
      </c>
      <c r="B2719" s="393" t="s">
        <v>33813</v>
      </c>
      <c r="C2719" s="393" t="s">
        <v>6395</v>
      </c>
      <c r="D2719" s="256" t="s">
        <v>42907</v>
      </c>
    </row>
    <row r="2720" spans="1:4">
      <c r="A2720" s="393">
        <v>3746</v>
      </c>
      <c r="B2720" s="393" t="s">
        <v>33814</v>
      </c>
      <c r="C2720" s="393" t="s">
        <v>6395</v>
      </c>
      <c r="D2720" s="256" t="s">
        <v>41491</v>
      </c>
    </row>
    <row r="2721" spans="1:4">
      <c r="A2721" s="393">
        <v>21106</v>
      </c>
      <c r="B2721" s="393" t="s">
        <v>33815</v>
      </c>
      <c r="C2721" s="393" t="s">
        <v>6398</v>
      </c>
      <c r="D2721" s="256" t="s">
        <v>41638</v>
      </c>
    </row>
    <row r="2722" spans="1:4">
      <c r="A2722" s="393">
        <v>3755</v>
      </c>
      <c r="B2722" s="393" t="s">
        <v>33816</v>
      </c>
      <c r="C2722" s="393" t="s">
        <v>6396</v>
      </c>
      <c r="D2722" s="256" t="s">
        <v>44193</v>
      </c>
    </row>
    <row r="2723" spans="1:4">
      <c r="A2723" s="393">
        <v>3750</v>
      </c>
      <c r="B2723" s="393" t="s">
        <v>33817</v>
      </c>
      <c r="C2723" s="393" t="s">
        <v>6396</v>
      </c>
      <c r="D2723" s="256" t="s">
        <v>39476</v>
      </c>
    </row>
    <row r="2724" spans="1:4">
      <c r="A2724" s="393">
        <v>3756</v>
      </c>
      <c r="B2724" s="393" t="s">
        <v>33818</v>
      </c>
      <c r="C2724" s="393" t="s">
        <v>6396</v>
      </c>
      <c r="D2724" s="256" t="s">
        <v>47643</v>
      </c>
    </row>
    <row r="2725" spans="1:4">
      <c r="A2725" s="393">
        <v>39377</v>
      </c>
      <c r="B2725" s="393" t="s">
        <v>33819</v>
      </c>
      <c r="C2725" s="393" t="s">
        <v>6396</v>
      </c>
      <c r="D2725" s="256" t="s">
        <v>47644</v>
      </c>
    </row>
    <row r="2726" spans="1:4">
      <c r="A2726" s="393">
        <v>38191</v>
      </c>
      <c r="B2726" s="393" t="s">
        <v>33820</v>
      </c>
      <c r="C2726" s="393" t="s">
        <v>6396</v>
      </c>
      <c r="D2726" s="256" t="s">
        <v>41672</v>
      </c>
    </row>
    <row r="2727" spans="1:4">
      <c r="A2727" s="393">
        <v>39381</v>
      </c>
      <c r="B2727" s="393" t="s">
        <v>33821</v>
      </c>
      <c r="C2727" s="393" t="s">
        <v>6396</v>
      </c>
      <c r="D2727" s="256" t="s">
        <v>46255</v>
      </c>
    </row>
    <row r="2728" spans="1:4">
      <c r="A2728" s="393">
        <v>38780</v>
      </c>
      <c r="B2728" s="393" t="s">
        <v>33822</v>
      </c>
      <c r="C2728" s="393" t="s">
        <v>6396</v>
      </c>
      <c r="D2728" s="256" t="s">
        <v>40167</v>
      </c>
    </row>
    <row r="2729" spans="1:4">
      <c r="A2729" s="393">
        <v>38781</v>
      </c>
      <c r="B2729" s="393" t="s">
        <v>33823</v>
      </c>
      <c r="C2729" s="393" t="s">
        <v>6396</v>
      </c>
      <c r="D2729" s="256" t="s">
        <v>42528</v>
      </c>
    </row>
    <row r="2730" spans="1:4">
      <c r="A2730" s="393">
        <v>38192</v>
      </c>
      <c r="B2730" s="393" t="s">
        <v>33824</v>
      </c>
      <c r="C2730" s="393" t="s">
        <v>6396</v>
      </c>
      <c r="D2730" s="256" t="s">
        <v>43111</v>
      </c>
    </row>
    <row r="2731" spans="1:4">
      <c r="A2731" s="393">
        <v>3753</v>
      </c>
      <c r="B2731" s="393" t="s">
        <v>33825</v>
      </c>
      <c r="C2731" s="393" t="s">
        <v>6396</v>
      </c>
      <c r="D2731" s="256" t="s">
        <v>39664</v>
      </c>
    </row>
    <row r="2732" spans="1:4">
      <c r="A2732" s="393">
        <v>38782</v>
      </c>
      <c r="B2732" s="393" t="s">
        <v>33826</v>
      </c>
      <c r="C2732" s="393" t="s">
        <v>6396</v>
      </c>
      <c r="D2732" s="256" t="s">
        <v>41586</v>
      </c>
    </row>
    <row r="2733" spans="1:4">
      <c r="A2733" s="393">
        <v>38778</v>
      </c>
      <c r="B2733" s="393" t="s">
        <v>33827</v>
      </c>
      <c r="C2733" s="393" t="s">
        <v>6396</v>
      </c>
      <c r="D2733" s="256" t="s">
        <v>40495</v>
      </c>
    </row>
    <row r="2734" spans="1:4">
      <c r="A2734" s="393">
        <v>38779</v>
      </c>
      <c r="B2734" s="393" t="s">
        <v>33828</v>
      </c>
      <c r="C2734" s="393" t="s">
        <v>6396</v>
      </c>
      <c r="D2734" s="256" t="s">
        <v>39815</v>
      </c>
    </row>
    <row r="2735" spans="1:4">
      <c r="A2735" s="393">
        <v>39388</v>
      </c>
      <c r="B2735" s="393" t="s">
        <v>33829</v>
      </c>
      <c r="C2735" s="393" t="s">
        <v>6396</v>
      </c>
      <c r="D2735" s="256" t="s">
        <v>41277</v>
      </c>
    </row>
    <row r="2736" spans="1:4">
      <c r="A2736" s="393">
        <v>39387</v>
      </c>
      <c r="B2736" s="393" t="s">
        <v>33830</v>
      </c>
      <c r="C2736" s="393" t="s">
        <v>6396</v>
      </c>
      <c r="D2736" s="256" t="s">
        <v>47645</v>
      </c>
    </row>
    <row r="2737" spans="1:4">
      <c r="A2737" s="393">
        <v>39386</v>
      </c>
      <c r="B2737" s="393" t="s">
        <v>33831</v>
      </c>
      <c r="C2737" s="393" t="s">
        <v>6396</v>
      </c>
      <c r="D2737" s="256" t="s">
        <v>44291</v>
      </c>
    </row>
    <row r="2738" spans="1:4">
      <c r="A2738" s="393">
        <v>38194</v>
      </c>
      <c r="B2738" s="393" t="s">
        <v>33832</v>
      </c>
      <c r="C2738" s="393" t="s">
        <v>6396</v>
      </c>
      <c r="D2738" s="256" t="s">
        <v>40691</v>
      </c>
    </row>
    <row r="2739" spans="1:4">
      <c r="A2739" s="393">
        <v>38193</v>
      </c>
      <c r="B2739" s="393" t="s">
        <v>33833</v>
      </c>
      <c r="C2739" s="393" t="s">
        <v>6396</v>
      </c>
      <c r="D2739" s="256" t="s">
        <v>42726</v>
      </c>
    </row>
    <row r="2740" spans="1:4">
      <c r="A2740" s="393">
        <v>12216</v>
      </c>
      <c r="B2740" s="393" t="s">
        <v>33834</v>
      </c>
      <c r="C2740" s="393" t="s">
        <v>6396</v>
      </c>
      <c r="D2740" s="256" t="s">
        <v>40390</v>
      </c>
    </row>
    <row r="2741" spans="1:4">
      <c r="A2741" s="393">
        <v>3757</v>
      </c>
      <c r="B2741" s="393" t="s">
        <v>33835</v>
      </c>
      <c r="C2741" s="393" t="s">
        <v>6396</v>
      </c>
      <c r="D2741" s="256" t="s">
        <v>42956</v>
      </c>
    </row>
    <row r="2742" spans="1:4">
      <c r="A2742" s="393">
        <v>3758</v>
      </c>
      <c r="B2742" s="393" t="s">
        <v>33836</v>
      </c>
      <c r="C2742" s="393" t="s">
        <v>6396</v>
      </c>
      <c r="D2742" s="256" t="s">
        <v>45719</v>
      </c>
    </row>
    <row r="2743" spans="1:4">
      <c r="A2743" s="393">
        <v>12214</v>
      </c>
      <c r="B2743" s="393" t="s">
        <v>33837</v>
      </c>
      <c r="C2743" s="393" t="s">
        <v>6396</v>
      </c>
      <c r="D2743" s="256" t="s">
        <v>42128</v>
      </c>
    </row>
    <row r="2744" spans="1:4">
      <c r="A2744" s="393">
        <v>3749</v>
      </c>
      <c r="B2744" s="393" t="s">
        <v>33838</v>
      </c>
      <c r="C2744" s="393" t="s">
        <v>6396</v>
      </c>
      <c r="D2744" s="256" t="s">
        <v>42309</v>
      </c>
    </row>
    <row r="2745" spans="1:4">
      <c r="A2745" s="393">
        <v>3751</v>
      </c>
      <c r="B2745" s="393" t="s">
        <v>33839</v>
      </c>
      <c r="C2745" s="393" t="s">
        <v>6396</v>
      </c>
      <c r="D2745" s="256" t="s">
        <v>39640</v>
      </c>
    </row>
    <row r="2746" spans="1:4">
      <c r="A2746" s="393">
        <v>39376</v>
      </c>
      <c r="B2746" s="393" t="s">
        <v>33840</v>
      </c>
      <c r="C2746" s="393" t="s">
        <v>6396</v>
      </c>
      <c r="D2746" s="256" t="s">
        <v>41135</v>
      </c>
    </row>
    <row r="2747" spans="1:4">
      <c r="A2747" s="393">
        <v>3752</v>
      </c>
      <c r="B2747" s="393" t="s">
        <v>33841</v>
      </c>
      <c r="C2747" s="393" t="s">
        <v>6396</v>
      </c>
      <c r="D2747" s="256" t="s">
        <v>47646</v>
      </c>
    </row>
    <row r="2748" spans="1:4">
      <c r="A2748" s="393">
        <v>746</v>
      </c>
      <c r="B2748" s="393" t="s">
        <v>33842</v>
      </c>
      <c r="C2748" s="393" t="s">
        <v>6396</v>
      </c>
      <c r="D2748" s="256" t="s">
        <v>47647</v>
      </c>
    </row>
    <row r="2749" spans="1:4">
      <c r="A2749" s="393">
        <v>20269</v>
      </c>
      <c r="B2749" s="393" t="s">
        <v>33843</v>
      </c>
      <c r="C2749" s="393" t="s">
        <v>6396</v>
      </c>
      <c r="D2749" s="256" t="s">
        <v>41032</v>
      </c>
    </row>
    <row r="2750" spans="1:4">
      <c r="A2750" s="393">
        <v>20270</v>
      </c>
      <c r="B2750" s="393" t="s">
        <v>33844</v>
      </c>
      <c r="C2750" s="393" t="s">
        <v>6396</v>
      </c>
      <c r="D2750" s="256" t="s">
        <v>42911</v>
      </c>
    </row>
    <row r="2751" spans="1:4">
      <c r="A2751" s="393">
        <v>11696</v>
      </c>
      <c r="B2751" s="393" t="s">
        <v>33845</v>
      </c>
      <c r="C2751" s="393" t="s">
        <v>6396</v>
      </c>
      <c r="D2751" s="256" t="s">
        <v>42912</v>
      </c>
    </row>
    <row r="2752" spans="1:4">
      <c r="A2752" s="393">
        <v>10427</v>
      </c>
      <c r="B2752" s="393" t="s">
        <v>33846</v>
      </c>
      <c r="C2752" s="393" t="s">
        <v>6396</v>
      </c>
      <c r="D2752" s="256" t="s">
        <v>42913</v>
      </c>
    </row>
    <row r="2753" spans="1:4">
      <c r="A2753" s="393">
        <v>10428</v>
      </c>
      <c r="B2753" s="393" t="s">
        <v>33847</v>
      </c>
      <c r="C2753" s="393" t="s">
        <v>6396</v>
      </c>
      <c r="D2753" s="256" t="s">
        <v>42914</v>
      </c>
    </row>
    <row r="2754" spans="1:4">
      <c r="A2754" s="393">
        <v>36521</v>
      </c>
      <c r="B2754" s="393" t="s">
        <v>33848</v>
      </c>
      <c r="C2754" s="393" t="s">
        <v>6396</v>
      </c>
      <c r="D2754" s="256" t="s">
        <v>42915</v>
      </c>
    </row>
    <row r="2755" spans="1:4">
      <c r="A2755" s="393">
        <v>36794</v>
      </c>
      <c r="B2755" s="393" t="s">
        <v>33849</v>
      </c>
      <c r="C2755" s="393" t="s">
        <v>6396</v>
      </c>
      <c r="D2755" s="256" t="s">
        <v>42916</v>
      </c>
    </row>
    <row r="2756" spans="1:4">
      <c r="A2756" s="393">
        <v>10426</v>
      </c>
      <c r="B2756" s="393" t="s">
        <v>33850</v>
      </c>
      <c r="C2756" s="393" t="s">
        <v>6396</v>
      </c>
      <c r="D2756" s="256" t="s">
        <v>39980</v>
      </c>
    </row>
    <row r="2757" spans="1:4">
      <c r="A2757" s="393">
        <v>10425</v>
      </c>
      <c r="B2757" s="393" t="s">
        <v>33851</v>
      </c>
      <c r="C2757" s="393" t="s">
        <v>6396</v>
      </c>
      <c r="D2757" s="256" t="s">
        <v>42917</v>
      </c>
    </row>
    <row r="2758" spans="1:4">
      <c r="A2758" s="393">
        <v>10431</v>
      </c>
      <c r="B2758" s="393" t="s">
        <v>33852</v>
      </c>
      <c r="C2758" s="393" t="s">
        <v>6396</v>
      </c>
      <c r="D2758" s="256" t="s">
        <v>42918</v>
      </c>
    </row>
    <row r="2759" spans="1:4">
      <c r="A2759" s="393">
        <v>10429</v>
      </c>
      <c r="B2759" s="393" t="s">
        <v>33853</v>
      </c>
      <c r="C2759" s="393" t="s">
        <v>6396</v>
      </c>
      <c r="D2759" s="256" t="s">
        <v>40087</v>
      </c>
    </row>
    <row r="2760" spans="1:4">
      <c r="A2760" s="393">
        <v>2354</v>
      </c>
      <c r="B2760" s="393" t="s">
        <v>33854</v>
      </c>
      <c r="C2760" s="393" t="s">
        <v>6397</v>
      </c>
      <c r="D2760" s="256" t="s">
        <v>39296</v>
      </c>
    </row>
    <row r="2761" spans="1:4">
      <c r="A2761" s="393">
        <v>40932</v>
      </c>
      <c r="B2761" s="393" t="s">
        <v>33855</v>
      </c>
      <c r="C2761" s="393" t="s">
        <v>6406</v>
      </c>
      <c r="D2761" s="256" t="s">
        <v>44749</v>
      </c>
    </row>
    <row r="2762" spans="1:4">
      <c r="A2762" s="393">
        <v>10853</v>
      </c>
      <c r="B2762" s="393" t="s">
        <v>33856</v>
      </c>
      <c r="C2762" s="393" t="s">
        <v>6396</v>
      </c>
      <c r="D2762" s="256" t="s">
        <v>42920</v>
      </c>
    </row>
    <row r="2763" spans="1:4">
      <c r="A2763" s="393">
        <v>5093</v>
      </c>
      <c r="B2763" s="393" t="s">
        <v>33857</v>
      </c>
      <c r="C2763" s="393" t="s">
        <v>6411</v>
      </c>
      <c r="D2763" s="256" t="s">
        <v>40655</v>
      </c>
    </row>
    <row r="2764" spans="1:4">
      <c r="A2764" s="393">
        <v>44331</v>
      </c>
      <c r="B2764" s="393" t="s">
        <v>33858</v>
      </c>
      <c r="C2764" s="393" t="s">
        <v>6394</v>
      </c>
      <c r="D2764" s="256" t="s">
        <v>47648</v>
      </c>
    </row>
    <row r="2765" spans="1:4">
      <c r="A2765" s="393">
        <v>37768</v>
      </c>
      <c r="B2765" s="393" t="s">
        <v>33859</v>
      </c>
      <c r="C2765" s="393" t="s">
        <v>6396</v>
      </c>
      <c r="D2765" s="256" t="s">
        <v>42921</v>
      </c>
    </row>
    <row r="2766" spans="1:4">
      <c r="A2766" s="393">
        <v>37773</v>
      </c>
      <c r="B2766" s="393" t="s">
        <v>33860</v>
      </c>
      <c r="C2766" s="393" t="s">
        <v>6396</v>
      </c>
      <c r="D2766" s="256" t="s">
        <v>42922</v>
      </c>
    </row>
    <row r="2767" spans="1:4">
      <c r="A2767" s="393">
        <v>37769</v>
      </c>
      <c r="B2767" s="393" t="s">
        <v>33861</v>
      </c>
      <c r="C2767" s="393" t="s">
        <v>6396</v>
      </c>
      <c r="D2767" s="256" t="s">
        <v>42923</v>
      </c>
    </row>
    <row r="2768" spans="1:4">
      <c r="A2768" s="393">
        <v>37770</v>
      </c>
      <c r="B2768" s="393" t="s">
        <v>33862</v>
      </c>
      <c r="C2768" s="393" t="s">
        <v>6396</v>
      </c>
      <c r="D2768" s="256" t="s">
        <v>42924</v>
      </c>
    </row>
    <row r="2769" spans="1:4">
      <c r="A2769" s="393">
        <v>38382</v>
      </c>
      <c r="B2769" s="393" t="s">
        <v>33863</v>
      </c>
      <c r="C2769" s="393" t="s">
        <v>6396</v>
      </c>
      <c r="D2769" s="256" t="s">
        <v>40308</v>
      </c>
    </row>
    <row r="2770" spans="1:4">
      <c r="A2770" s="393">
        <v>38383</v>
      </c>
      <c r="B2770" s="393" t="s">
        <v>33864</v>
      </c>
      <c r="C2770" s="393" t="s">
        <v>6396</v>
      </c>
      <c r="D2770" s="256" t="s">
        <v>39637</v>
      </c>
    </row>
    <row r="2771" spans="1:4">
      <c r="A2771" s="393">
        <v>3768</v>
      </c>
      <c r="B2771" s="393" t="s">
        <v>33865</v>
      </c>
      <c r="C2771" s="393" t="s">
        <v>6396</v>
      </c>
      <c r="D2771" s="256" t="s">
        <v>39801</v>
      </c>
    </row>
    <row r="2772" spans="1:4">
      <c r="A2772" s="393">
        <v>3767</v>
      </c>
      <c r="B2772" s="393" t="s">
        <v>33866</v>
      </c>
      <c r="C2772" s="393" t="s">
        <v>6396</v>
      </c>
      <c r="D2772" s="256" t="s">
        <v>42925</v>
      </c>
    </row>
    <row r="2773" spans="1:4">
      <c r="A2773" s="393">
        <v>13192</v>
      </c>
      <c r="B2773" s="393" t="s">
        <v>33867</v>
      </c>
      <c r="C2773" s="393" t="s">
        <v>6396</v>
      </c>
      <c r="D2773" s="256" t="s">
        <v>47649</v>
      </c>
    </row>
    <row r="2774" spans="1:4">
      <c r="A2774" s="393">
        <v>38413</v>
      </c>
      <c r="B2774" s="393" t="s">
        <v>33868</v>
      </c>
      <c r="C2774" s="393" t="s">
        <v>6396</v>
      </c>
      <c r="D2774" s="256" t="s">
        <v>47650</v>
      </c>
    </row>
    <row r="2775" spans="1:4">
      <c r="A2775" s="393">
        <v>42440</v>
      </c>
      <c r="B2775" s="393" t="s">
        <v>33869</v>
      </c>
      <c r="C2775" s="393" t="s">
        <v>6396</v>
      </c>
      <c r="D2775" s="256" t="s">
        <v>42926</v>
      </c>
    </row>
    <row r="2776" spans="1:4">
      <c r="A2776" s="393">
        <v>20193</v>
      </c>
      <c r="B2776" s="393" t="s">
        <v>33870</v>
      </c>
      <c r="C2776" s="393" t="s">
        <v>6428</v>
      </c>
      <c r="D2776" s="256" t="s">
        <v>42821</v>
      </c>
    </row>
    <row r="2777" spans="1:4">
      <c r="A2777" s="393">
        <v>10527</v>
      </c>
      <c r="B2777" s="393" t="s">
        <v>33871</v>
      </c>
      <c r="C2777" s="393" t="s">
        <v>6429</v>
      </c>
      <c r="D2777" s="256" t="s">
        <v>40150</v>
      </c>
    </row>
    <row r="2778" spans="1:4">
      <c r="A2778" s="393">
        <v>41805</v>
      </c>
      <c r="B2778" s="393" t="s">
        <v>33872</v>
      </c>
      <c r="C2778" s="393" t="s">
        <v>6406</v>
      </c>
      <c r="D2778" s="256" t="s">
        <v>47651</v>
      </c>
    </row>
    <row r="2779" spans="1:4">
      <c r="A2779" s="393">
        <v>40271</v>
      </c>
      <c r="B2779" s="393" t="s">
        <v>33873</v>
      </c>
      <c r="C2779" s="393" t="s">
        <v>6406</v>
      </c>
      <c r="D2779" s="256" t="s">
        <v>41676</v>
      </c>
    </row>
    <row r="2780" spans="1:4">
      <c r="A2780" s="393">
        <v>40287</v>
      </c>
      <c r="B2780" s="393" t="s">
        <v>33874</v>
      </c>
      <c r="C2780" s="393" t="s">
        <v>6406</v>
      </c>
      <c r="D2780" s="256" t="s">
        <v>39719</v>
      </c>
    </row>
    <row r="2781" spans="1:4">
      <c r="A2781" s="393">
        <v>4084</v>
      </c>
      <c r="B2781" s="393" t="s">
        <v>42927</v>
      </c>
      <c r="C2781" s="393" t="s">
        <v>6397</v>
      </c>
      <c r="D2781" s="256" t="s">
        <v>40078</v>
      </c>
    </row>
    <row r="2782" spans="1:4">
      <c r="A2782" s="393">
        <v>743</v>
      </c>
      <c r="B2782" s="393" t="s">
        <v>42928</v>
      </c>
      <c r="C2782" s="393" t="s">
        <v>6397</v>
      </c>
      <c r="D2782" s="256" t="s">
        <v>40078</v>
      </c>
    </row>
    <row r="2783" spans="1:4">
      <c r="A2783" s="393">
        <v>40293</v>
      </c>
      <c r="B2783" s="393" t="s">
        <v>42929</v>
      </c>
      <c r="C2783" s="393" t="s">
        <v>6397</v>
      </c>
      <c r="D2783" s="256" t="s">
        <v>40478</v>
      </c>
    </row>
    <row r="2784" spans="1:4">
      <c r="A2784" s="393">
        <v>40294</v>
      </c>
      <c r="B2784" s="393" t="s">
        <v>42930</v>
      </c>
      <c r="C2784" s="393" t="s">
        <v>6397</v>
      </c>
      <c r="D2784" s="256" t="s">
        <v>40078</v>
      </c>
    </row>
    <row r="2785" spans="1:4">
      <c r="A2785" s="393">
        <v>4085</v>
      </c>
      <c r="B2785" s="393" t="s">
        <v>42931</v>
      </c>
      <c r="C2785" s="393" t="s">
        <v>6397</v>
      </c>
      <c r="D2785" s="256" t="s">
        <v>41669</v>
      </c>
    </row>
    <row r="2786" spans="1:4">
      <c r="A2786" s="393">
        <v>10779</v>
      </c>
      <c r="B2786" s="393" t="s">
        <v>42932</v>
      </c>
      <c r="C2786" s="393" t="s">
        <v>6406</v>
      </c>
      <c r="D2786" s="256" t="s">
        <v>47652</v>
      </c>
    </row>
    <row r="2787" spans="1:4">
      <c r="A2787" s="393">
        <v>10777</v>
      </c>
      <c r="B2787" s="393" t="s">
        <v>42933</v>
      </c>
      <c r="C2787" s="393" t="s">
        <v>6406</v>
      </c>
      <c r="D2787" s="256" t="s">
        <v>47653</v>
      </c>
    </row>
    <row r="2788" spans="1:4">
      <c r="A2788" s="393">
        <v>10775</v>
      </c>
      <c r="B2788" s="393" t="s">
        <v>42934</v>
      </c>
      <c r="C2788" s="393" t="s">
        <v>6406</v>
      </c>
      <c r="D2788" s="256" t="s">
        <v>47654</v>
      </c>
    </row>
    <row r="2789" spans="1:4">
      <c r="A2789" s="393">
        <v>10776</v>
      </c>
      <c r="B2789" s="393" t="s">
        <v>42935</v>
      </c>
      <c r="C2789" s="393" t="s">
        <v>6406</v>
      </c>
      <c r="D2789" s="256" t="s">
        <v>47655</v>
      </c>
    </row>
    <row r="2790" spans="1:4">
      <c r="A2790" s="393">
        <v>10778</v>
      </c>
      <c r="B2790" s="393" t="s">
        <v>42936</v>
      </c>
      <c r="C2790" s="393" t="s">
        <v>6406</v>
      </c>
      <c r="D2790" s="256" t="s">
        <v>47652</v>
      </c>
    </row>
    <row r="2791" spans="1:4">
      <c r="A2791" s="393">
        <v>40339</v>
      </c>
      <c r="B2791" s="393" t="s">
        <v>33875</v>
      </c>
      <c r="C2791" s="393" t="s">
        <v>6406</v>
      </c>
      <c r="D2791" s="256" t="s">
        <v>39719</v>
      </c>
    </row>
    <row r="2792" spans="1:4">
      <c r="A2792" s="393">
        <v>10749</v>
      </c>
      <c r="B2792" s="393" t="s">
        <v>33876</v>
      </c>
      <c r="C2792" s="393" t="s">
        <v>6406</v>
      </c>
      <c r="D2792" s="256" t="s">
        <v>40843</v>
      </c>
    </row>
    <row r="2793" spans="1:4">
      <c r="A2793" s="393">
        <v>40290</v>
      </c>
      <c r="B2793" s="393" t="s">
        <v>33877</v>
      </c>
      <c r="C2793" s="393" t="s">
        <v>6406</v>
      </c>
      <c r="D2793" s="256" t="s">
        <v>39646</v>
      </c>
    </row>
    <row r="2794" spans="1:4">
      <c r="A2794" s="393">
        <v>3346</v>
      </c>
      <c r="B2794" s="393" t="s">
        <v>33878</v>
      </c>
      <c r="C2794" s="393" t="s">
        <v>6397</v>
      </c>
      <c r="D2794" s="256" t="s">
        <v>41584</v>
      </c>
    </row>
    <row r="2795" spans="1:4">
      <c r="A2795" s="393">
        <v>3348</v>
      </c>
      <c r="B2795" s="393" t="s">
        <v>33879</v>
      </c>
      <c r="C2795" s="393" t="s">
        <v>6397</v>
      </c>
      <c r="D2795" s="256" t="s">
        <v>41499</v>
      </c>
    </row>
    <row r="2796" spans="1:4">
      <c r="A2796" s="393">
        <v>39833</v>
      </c>
      <c r="B2796" s="393" t="s">
        <v>33880</v>
      </c>
      <c r="C2796" s="393" t="s">
        <v>6397</v>
      </c>
      <c r="D2796" s="256" t="s">
        <v>42937</v>
      </c>
    </row>
    <row r="2797" spans="1:4">
      <c r="A2797" s="393">
        <v>7252</v>
      </c>
      <c r="B2797" s="393" t="s">
        <v>33881</v>
      </c>
      <c r="C2797" s="393" t="s">
        <v>6397</v>
      </c>
      <c r="D2797" s="256" t="s">
        <v>41595</v>
      </c>
    </row>
    <row r="2798" spans="1:4">
      <c r="A2798" s="393">
        <v>7247</v>
      </c>
      <c r="B2798" s="393" t="s">
        <v>33882</v>
      </c>
      <c r="C2798" s="393" t="s">
        <v>6397</v>
      </c>
      <c r="D2798" s="256" t="s">
        <v>41595</v>
      </c>
    </row>
    <row r="2799" spans="1:4">
      <c r="A2799" s="393">
        <v>40291</v>
      </c>
      <c r="B2799" s="393" t="s">
        <v>33883</v>
      </c>
      <c r="C2799" s="393" t="s">
        <v>6406</v>
      </c>
      <c r="D2799" s="256" t="s">
        <v>42938</v>
      </c>
    </row>
    <row r="2800" spans="1:4">
      <c r="A2800" s="393">
        <v>40275</v>
      </c>
      <c r="B2800" s="393" t="s">
        <v>33884</v>
      </c>
      <c r="C2800" s="393" t="s">
        <v>6406</v>
      </c>
      <c r="D2800" s="256" t="s">
        <v>40150</v>
      </c>
    </row>
    <row r="2801" spans="1:4">
      <c r="A2801" s="393">
        <v>42408</v>
      </c>
      <c r="B2801" s="393" t="s">
        <v>33885</v>
      </c>
      <c r="C2801" s="393" t="s">
        <v>6395</v>
      </c>
      <c r="D2801" s="256" t="s">
        <v>41598</v>
      </c>
    </row>
    <row r="2802" spans="1:4">
      <c r="A2802" s="393">
        <v>3777</v>
      </c>
      <c r="B2802" s="393" t="s">
        <v>33886</v>
      </c>
      <c r="C2802" s="393" t="s">
        <v>6395</v>
      </c>
      <c r="D2802" s="256" t="s">
        <v>42637</v>
      </c>
    </row>
    <row r="2803" spans="1:4">
      <c r="A2803" s="393">
        <v>3798</v>
      </c>
      <c r="B2803" s="393" t="s">
        <v>33887</v>
      </c>
      <c r="C2803" s="393" t="s">
        <v>6396</v>
      </c>
      <c r="D2803" s="256" t="s">
        <v>47656</v>
      </c>
    </row>
    <row r="2804" spans="1:4">
      <c r="A2804" s="393">
        <v>38769</v>
      </c>
      <c r="B2804" s="393" t="s">
        <v>33888</v>
      </c>
      <c r="C2804" s="393" t="s">
        <v>6396</v>
      </c>
      <c r="D2804" s="256" t="s">
        <v>42981</v>
      </c>
    </row>
    <row r="2805" spans="1:4">
      <c r="A2805" s="393">
        <v>39510</v>
      </c>
      <c r="B2805" s="393" t="s">
        <v>33889</v>
      </c>
      <c r="C2805" s="393" t="s">
        <v>6396</v>
      </c>
      <c r="D2805" s="256" t="s">
        <v>46361</v>
      </c>
    </row>
    <row r="2806" spans="1:4">
      <c r="A2806" s="393">
        <v>38776</v>
      </c>
      <c r="B2806" s="393" t="s">
        <v>33890</v>
      </c>
      <c r="C2806" s="393" t="s">
        <v>6396</v>
      </c>
      <c r="D2806" s="256" t="s">
        <v>47657</v>
      </c>
    </row>
    <row r="2807" spans="1:4">
      <c r="A2807" s="393">
        <v>38774</v>
      </c>
      <c r="B2807" s="393" t="s">
        <v>33891</v>
      </c>
      <c r="C2807" s="393" t="s">
        <v>6396</v>
      </c>
      <c r="D2807" s="256" t="s">
        <v>40461</v>
      </c>
    </row>
    <row r="2808" spans="1:4">
      <c r="A2808" s="393">
        <v>42247</v>
      </c>
      <c r="B2808" s="393" t="s">
        <v>33892</v>
      </c>
      <c r="C2808" s="393" t="s">
        <v>6396</v>
      </c>
      <c r="D2808" s="256" t="s">
        <v>47658</v>
      </c>
    </row>
    <row r="2809" spans="1:4">
      <c r="A2809" s="393">
        <v>42248</v>
      </c>
      <c r="B2809" s="393" t="s">
        <v>33893</v>
      </c>
      <c r="C2809" s="393" t="s">
        <v>6396</v>
      </c>
      <c r="D2809" s="256" t="s">
        <v>47659</v>
      </c>
    </row>
    <row r="2810" spans="1:4">
      <c r="A2810" s="393">
        <v>42249</v>
      </c>
      <c r="B2810" s="393" t="s">
        <v>33894</v>
      </c>
      <c r="C2810" s="393" t="s">
        <v>6396</v>
      </c>
      <c r="D2810" s="256" t="s">
        <v>47660</v>
      </c>
    </row>
    <row r="2811" spans="1:4">
      <c r="A2811" s="393">
        <v>42244</v>
      </c>
      <c r="B2811" s="393" t="s">
        <v>33895</v>
      </c>
      <c r="C2811" s="393" t="s">
        <v>6396</v>
      </c>
      <c r="D2811" s="256" t="s">
        <v>47661</v>
      </c>
    </row>
    <row r="2812" spans="1:4">
      <c r="A2812" s="393">
        <v>42245</v>
      </c>
      <c r="B2812" s="393" t="s">
        <v>33896</v>
      </c>
      <c r="C2812" s="393" t="s">
        <v>6396</v>
      </c>
      <c r="D2812" s="256" t="s">
        <v>47662</v>
      </c>
    </row>
    <row r="2813" spans="1:4">
      <c r="A2813" s="393">
        <v>42246</v>
      </c>
      <c r="B2813" s="393" t="s">
        <v>33897</v>
      </c>
      <c r="C2813" s="393" t="s">
        <v>6396</v>
      </c>
      <c r="D2813" s="256" t="s">
        <v>47663</v>
      </c>
    </row>
    <row r="2814" spans="1:4">
      <c r="A2814" s="393">
        <v>42243</v>
      </c>
      <c r="B2814" s="393" t="s">
        <v>33898</v>
      </c>
      <c r="C2814" s="393" t="s">
        <v>6396</v>
      </c>
      <c r="D2814" s="256" t="s">
        <v>47664</v>
      </c>
    </row>
    <row r="2815" spans="1:4">
      <c r="A2815" s="393">
        <v>38889</v>
      </c>
      <c r="B2815" s="393" t="s">
        <v>33899</v>
      </c>
      <c r="C2815" s="393" t="s">
        <v>6396</v>
      </c>
      <c r="D2815" s="256" t="s">
        <v>41107</v>
      </c>
    </row>
    <row r="2816" spans="1:4">
      <c r="A2816" s="393">
        <v>38784</v>
      </c>
      <c r="B2816" s="393" t="s">
        <v>33900</v>
      </c>
      <c r="C2816" s="393" t="s">
        <v>6396</v>
      </c>
      <c r="D2816" s="256" t="s">
        <v>45749</v>
      </c>
    </row>
    <row r="2817" spans="1:4">
      <c r="A2817" s="393">
        <v>3788</v>
      </c>
      <c r="B2817" s="393" t="s">
        <v>33901</v>
      </c>
      <c r="C2817" s="393" t="s">
        <v>6396</v>
      </c>
      <c r="D2817" s="256" t="s">
        <v>47665</v>
      </c>
    </row>
    <row r="2818" spans="1:4">
      <c r="A2818" s="393">
        <v>12230</v>
      </c>
      <c r="B2818" s="393" t="s">
        <v>33902</v>
      </c>
      <c r="C2818" s="393" t="s">
        <v>6396</v>
      </c>
      <c r="D2818" s="256" t="s">
        <v>42988</v>
      </c>
    </row>
    <row r="2819" spans="1:4">
      <c r="A2819" s="393">
        <v>3780</v>
      </c>
      <c r="B2819" s="393" t="s">
        <v>33903</v>
      </c>
      <c r="C2819" s="393" t="s">
        <v>6396</v>
      </c>
      <c r="D2819" s="256" t="s">
        <v>47666</v>
      </c>
    </row>
    <row r="2820" spans="1:4">
      <c r="A2820" s="393">
        <v>12231</v>
      </c>
      <c r="B2820" s="393" t="s">
        <v>33904</v>
      </c>
      <c r="C2820" s="393" t="s">
        <v>6396</v>
      </c>
      <c r="D2820" s="256" t="s">
        <v>45362</v>
      </c>
    </row>
    <row r="2821" spans="1:4">
      <c r="A2821" s="393">
        <v>3811</v>
      </c>
      <c r="B2821" s="393" t="s">
        <v>33905</v>
      </c>
      <c r="C2821" s="393" t="s">
        <v>6396</v>
      </c>
      <c r="D2821" s="256" t="s">
        <v>47667</v>
      </c>
    </row>
    <row r="2822" spans="1:4">
      <c r="A2822" s="393">
        <v>12232</v>
      </c>
      <c r="B2822" s="393" t="s">
        <v>33906</v>
      </c>
      <c r="C2822" s="393" t="s">
        <v>6396</v>
      </c>
      <c r="D2822" s="256" t="s">
        <v>45213</v>
      </c>
    </row>
    <row r="2823" spans="1:4">
      <c r="A2823" s="393">
        <v>3799</v>
      </c>
      <c r="B2823" s="393" t="s">
        <v>33907</v>
      </c>
      <c r="C2823" s="393" t="s">
        <v>6396</v>
      </c>
      <c r="D2823" s="256" t="s">
        <v>47668</v>
      </c>
    </row>
    <row r="2824" spans="1:4">
      <c r="A2824" s="393">
        <v>12239</v>
      </c>
      <c r="B2824" s="393" t="s">
        <v>33908</v>
      </c>
      <c r="C2824" s="393" t="s">
        <v>6396</v>
      </c>
      <c r="D2824" s="256" t="s">
        <v>47669</v>
      </c>
    </row>
    <row r="2825" spans="1:4">
      <c r="A2825" s="393">
        <v>38773</v>
      </c>
      <c r="B2825" s="393" t="s">
        <v>33909</v>
      </c>
      <c r="C2825" s="393" t="s">
        <v>6396</v>
      </c>
      <c r="D2825" s="256" t="s">
        <v>41963</v>
      </c>
    </row>
    <row r="2826" spans="1:4">
      <c r="A2826" s="393">
        <v>12271</v>
      </c>
      <c r="B2826" s="393" t="s">
        <v>33910</v>
      </c>
      <c r="C2826" s="393" t="s">
        <v>6396</v>
      </c>
      <c r="D2826" s="256" t="s">
        <v>47670</v>
      </c>
    </row>
    <row r="2827" spans="1:4">
      <c r="A2827" s="393">
        <v>38785</v>
      </c>
      <c r="B2827" s="393" t="s">
        <v>33911</v>
      </c>
      <c r="C2827" s="393" t="s">
        <v>6396</v>
      </c>
      <c r="D2827" s="256" t="s">
        <v>47671</v>
      </c>
    </row>
    <row r="2828" spans="1:4">
      <c r="A2828" s="393">
        <v>38786</v>
      </c>
      <c r="B2828" s="393" t="s">
        <v>33912</v>
      </c>
      <c r="C2828" s="393" t="s">
        <v>6396</v>
      </c>
      <c r="D2828" s="256" t="s">
        <v>47672</v>
      </c>
    </row>
    <row r="2829" spans="1:4">
      <c r="A2829" s="393">
        <v>39385</v>
      </c>
      <c r="B2829" s="393" t="s">
        <v>33913</v>
      </c>
      <c r="C2829" s="393" t="s">
        <v>6396</v>
      </c>
      <c r="D2829" s="256" t="s">
        <v>43100</v>
      </c>
    </row>
    <row r="2830" spans="1:4">
      <c r="A2830" s="393">
        <v>39389</v>
      </c>
      <c r="B2830" s="393" t="s">
        <v>33914</v>
      </c>
      <c r="C2830" s="393" t="s">
        <v>6396</v>
      </c>
      <c r="D2830" s="256" t="s">
        <v>45897</v>
      </c>
    </row>
    <row r="2831" spans="1:4">
      <c r="A2831" s="393">
        <v>39390</v>
      </c>
      <c r="B2831" s="393" t="s">
        <v>33915</v>
      </c>
      <c r="C2831" s="393" t="s">
        <v>6396</v>
      </c>
      <c r="D2831" s="256" t="s">
        <v>44936</v>
      </c>
    </row>
    <row r="2832" spans="1:4">
      <c r="A2832" s="393">
        <v>39391</v>
      </c>
      <c r="B2832" s="393" t="s">
        <v>33916</v>
      </c>
      <c r="C2832" s="393" t="s">
        <v>6396</v>
      </c>
      <c r="D2832" s="256" t="s">
        <v>40915</v>
      </c>
    </row>
    <row r="2833" spans="1:4">
      <c r="A2833" s="393">
        <v>3803</v>
      </c>
      <c r="B2833" s="393" t="s">
        <v>33917</v>
      </c>
      <c r="C2833" s="393" t="s">
        <v>6396</v>
      </c>
      <c r="D2833" s="256" t="s">
        <v>40551</v>
      </c>
    </row>
    <row r="2834" spans="1:4">
      <c r="A2834" s="393">
        <v>38770</v>
      </c>
      <c r="B2834" s="393" t="s">
        <v>33918</v>
      </c>
      <c r="C2834" s="393" t="s">
        <v>6396</v>
      </c>
      <c r="D2834" s="256" t="s">
        <v>47673</v>
      </c>
    </row>
    <row r="2835" spans="1:4">
      <c r="A2835" s="393">
        <v>12267</v>
      </c>
      <c r="B2835" s="393" t="s">
        <v>33919</v>
      </c>
      <c r="C2835" s="393" t="s">
        <v>6396</v>
      </c>
      <c r="D2835" s="256" t="s">
        <v>45421</v>
      </c>
    </row>
    <row r="2836" spans="1:4">
      <c r="A2836" s="393">
        <v>43265</v>
      </c>
      <c r="B2836" s="393" t="s">
        <v>33920</v>
      </c>
      <c r="C2836" s="393" t="s">
        <v>6396</v>
      </c>
      <c r="D2836" s="256" t="s">
        <v>47674</v>
      </c>
    </row>
    <row r="2837" spans="1:4">
      <c r="A2837" s="393">
        <v>12266</v>
      </c>
      <c r="B2837" s="393" t="s">
        <v>33921</v>
      </c>
      <c r="C2837" s="393" t="s">
        <v>6396</v>
      </c>
      <c r="D2837" s="256" t="s">
        <v>47675</v>
      </c>
    </row>
    <row r="2838" spans="1:4">
      <c r="A2838" s="393">
        <v>39378</v>
      </c>
      <c r="B2838" s="393" t="s">
        <v>33922</v>
      </c>
      <c r="C2838" s="393" t="s">
        <v>6396</v>
      </c>
      <c r="D2838" s="256" t="s">
        <v>47676</v>
      </c>
    </row>
    <row r="2839" spans="1:4">
      <c r="A2839" s="393">
        <v>43543</v>
      </c>
      <c r="B2839" s="393" t="s">
        <v>33923</v>
      </c>
      <c r="C2839" s="393" t="s">
        <v>6396</v>
      </c>
      <c r="D2839" s="256" t="s">
        <v>47677</v>
      </c>
    </row>
    <row r="2840" spans="1:4">
      <c r="A2840" s="393">
        <v>38775</v>
      </c>
      <c r="B2840" s="393" t="s">
        <v>33924</v>
      </c>
      <c r="C2840" s="393" t="s">
        <v>6396</v>
      </c>
      <c r="D2840" s="256" t="s">
        <v>47678</v>
      </c>
    </row>
    <row r="2841" spans="1:4">
      <c r="A2841" s="393">
        <v>21119</v>
      </c>
      <c r="B2841" s="393" t="s">
        <v>33925</v>
      </c>
      <c r="C2841" s="393" t="s">
        <v>6396</v>
      </c>
      <c r="D2841" s="256" t="s">
        <v>39747</v>
      </c>
    </row>
    <row r="2842" spans="1:4">
      <c r="A2842" s="393">
        <v>37974</v>
      </c>
      <c r="B2842" s="393" t="s">
        <v>33926</v>
      </c>
      <c r="C2842" s="393" t="s">
        <v>6396</v>
      </c>
      <c r="D2842" s="256" t="s">
        <v>41587</v>
      </c>
    </row>
    <row r="2843" spans="1:4">
      <c r="A2843" s="393">
        <v>37975</v>
      </c>
      <c r="B2843" s="393" t="s">
        <v>33927</v>
      </c>
      <c r="C2843" s="393" t="s">
        <v>6396</v>
      </c>
      <c r="D2843" s="256" t="s">
        <v>39830</v>
      </c>
    </row>
    <row r="2844" spans="1:4">
      <c r="A2844" s="393">
        <v>37976</v>
      </c>
      <c r="B2844" s="393" t="s">
        <v>33928</v>
      </c>
      <c r="C2844" s="393" t="s">
        <v>6396</v>
      </c>
      <c r="D2844" s="256" t="s">
        <v>40151</v>
      </c>
    </row>
    <row r="2845" spans="1:4">
      <c r="A2845" s="393">
        <v>37977</v>
      </c>
      <c r="B2845" s="393" t="s">
        <v>33929</v>
      </c>
      <c r="C2845" s="393" t="s">
        <v>6396</v>
      </c>
      <c r="D2845" s="256" t="s">
        <v>42947</v>
      </c>
    </row>
    <row r="2846" spans="1:4">
      <c r="A2846" s="393">
        <v>37978</v>
      </c>
      <c r="B2846" s="393" t="s">
        <v>33930</v>
      </c>
      <c r="C2846" s="393" t="s">
        <v>6396</v>
      </c>
      <c r="D2846" s="256" t="s">
        <v>42937</v>
      </c>
    </row>
    <row r="2847" spans="1:4">
      <c r="A2847" s="393">
        <v>37979</v>
      </c>
      <c r="B2847" s="393" t="s">
        <v>33931</v>
      </c>
      <c r="C2847" s="393" t="s">
        <v>6396</v>
      </c>
      <c r="D2847" s="256" t="s">
        <v>42948</v>
      </c>
    </row>
    <row r="2848" spans="1:4">
      <c r="A2848" s="393">
        <v>37980</v>
      </c>
      <c r="B2848" s="393" t="s">
        <v>33932</v>
      </c>
      <c r="C2848" s="393" t="s">
        <v>6396</v>
      </c>
      <c r="D2848" s="256" t="s">
        <v>42075</v>
      </c>
    </row>
    <row r="2849" spans="1:4">
      <c r="A2849" s="393">
        <v>36147</v>
      </c>
      <c r="B2849" s="393" t="s">
        <v>33933</v>
      </c>
      <c r="C2849" s="393" t="s">
        <v>6411</v>
      </c>
      <c r="D2849" s="256" t="s">
        <v>42949</v>
      </c>
    </row>
    <row r="2850" spans="1:4">
      <c r="A2850" s="393">
        <v>12731</v>
      </c>
      <c r="B2850" s="393" t="s">
        <v>33934</v>
      </c>
      <c r="C2850" s="393" t="s">
        <v>6396</v>
      </c>
      <c r="D2850" s="256" t="s">
        <v>42950</v>
      </c>
    </row>
    <row r="2851" spans="1:4">
      <c r="A2851" s="393">
        <v>12723</v>
      </c>
      <c r="B2851" s="393" t="s">
        <v>33935</v>
      </c>
      <c r="C2851" s="393" t="s">
        <v>6396</v>
      </c>
      <c r="D2851" s="256" t="s">
        <v>42951</v>
      </c>
    </row>
    <row r="2852" spans="1:4">
      <c r="A2852" s="393">
        <v>12724</v>
      </c>
      <c r="B2852" s="393" t="s">
        <v>33936</v>
      </c>
      <c r="C2852" s="393" t="s">
        <v>6396</v>
      </c>
      <c r="D2852" s="256" t="s">
        <v>39543</v>
      </c>
    </row>
    <row r="2853" spans="1:4">
      <c r="A2853" s="393">
        <v>12725</v>
      </c>
      <c r="B2853" s="393" t="s">
        <v>33937</v>
      </c>
      <c r="C2853" s="393" t="s">
        <v>6396</v>
      </c>
      <c r="D2853" s="256" t="s">
        <v>42598</v>
      </c>
    </row>
    <row r="2854" spans="1:4">
      <c r="A2854" s="393">
        <v>12726</v>
      </c>
      <c r="B2854" s="393" t="s">
        <v>33938</v>
      </c>
      <c r="C2854" s="393" t="s">
        <v>6396</v>
      </c>
      <c r="D2854" s="256" t="s">
        <v>42952</v>
      </c>
    </row>
    <row r="2855" spans="1:4">
      <c r="A2855" s="393">
        <v>12727</v>
      </c>
      <c r="B2855" s="393" t="s">
        <v>33939</v>
      </c>
      <c r="C2855" s="393" t="s">
        <v>6396</v>
      </c>
      <c r="D2855" s="256" t="s">
        <v>39625</v>
      </c>
    </row>
    <row r="2856" spans="1:4">
      <c r="A2856" s="393">
        <v>12728</v>
      </c>
      <c r="B2856" s="393" t="s">
        <v>33940</v>
      </c>
      <c r="C2856" s="393" t="s">
        <v>6396</v>
      </c>
      <c r="D2856" s="256" t="s">
        <v>42953</v>
      </c>
    </row>
    <row r="2857" spans="1:4">
      <c r="A2857" s="393">
        <v>12729</v>
      </c>
      <c r="B2857" s="393" t="s">
        <v>33941</v>
      </c>
      <c r="C2857" s="393" t="s">
        <v>6396</v>
      </c>
      <c r="D2857" s="256" t="s">
        <v>42954</v>
      </c>
    </row>
    <row r="2858" spans="1:4">
      <c r="A2858" s="393">
        <v>12730</v>
      </c>
      <c r="B2858" s="393" t="s">
        <v>33942</v>
      </c>
      <c r="C2858" s="393" t="s">
        <v>6396</v>
      </c>
      <c r="D2858" s="256" t="s">
        <v>42955</v>
      </c>
    </row>
    <row r="2859" spans="1:4">
      <c r="A2859" s="393">
        <v>3840</v>
      </c>
      <c r="B2859" s="393" t="s">
        <v>33943</v>
      </c>
      <c r="C2859" s="393" t="s">
        <v>6396</v>
      </c>
      <c r="D2859" s="256" t="s">
        <v>40760</v>
      </c>
    </row>
    <row r="2860" spans="1:4">
      <c r="A2860" s="393">
        <v>3838</v>
      </c>
      <c r="B2860" s="393" t="s">
        <v>33944</v>
      </c>
      <c r="C2860" s="393" t="s">
        <v>6396</v>
      </c>
      <c r="D2860" s="256" t="s">
        <v>41974</v>
      </c>
    </row>
    <row r="2861" spans="1:4">
      <c r="A2861" s="393">
        <v>3844</v>
      </c>
      <c r="B2861" s="393" t="s">
        <v>33945</v>
      </c>
      <c r="C2861" s="393" t="s">
        <v>6396</v>
      </c>
      <c r="D2861" s="256" t="s">
        <v>47679</v>
      </c>
    </row>
    <row r="2862" spans="1:4">
      <c r="A2862" s="393">
        <v>3839</v>
      </c>
      <c r="B2862" s="393" t="s">
        <v>33946</v>
      </c>
      <c r="C2862" s="393" t="s">
        <v>6396</v>
      </c>
      <c r="D2862" s="256" t="s">
        <v>47680</v>
      </c>
    </row>
    <row r="2863" spans="1:4">
      <c r="A2863" s="393">
        <v>3843</v>
      </c>
      <c r="B2863" s="393" t="s">
        <v>33947</v>
      </c>
      <c r="C2863" s="393" t="s">
        <v>6396</v>
      </c>
      <c r="D2863" s="256" t="s">
        <v>47433</v>
      </c>
    </row>
    <row r="2864" spans="1:4">
      <c r="A2864" s="393">
        <v>3900</v>
      </c>
      <c r="B2864" s="393" t="s">
        <v>33948</v>
      </c>
      <c r="C2864" s="393" t="s">
        <v>6396</v>
      </c>
      <c r="D2864" s="256" t="s">
        <v>47681</v>
      </c>
    </row>
    <row r="2865" spans="1:4">
      <c r="A2865" s="393">
        <v>3846</v>
      </c>
      <c r="B2865" s="393" t="s">
        <v>33949</v>
      </c>
      <c r="C2865" s="393" t="s">
        <v>6396</v>
      </c>
      <c r="D2865" s="256" t="s">
        <v>40231</v>
      </c>
    </row>
    <row r="2866" spans="1:4">
      <c r="A2866" s="393">
        <v>3886</v>
      </c>
      <c r="B2866" s="393" t="s">
        <v>33950</v>
      </c>
      <c r="C2866" s="393" t="s">
        <v>6396</v>
      </c>
      <c r="D2866" s="256" t="s">
        <v>41285</v>
      </c>
    </row>
    <row r="2867" spans="1:4">
      <c r="A2867" s="393">
        <v>3854</v>
      </c>
      <c r="B2867" s="393" t="s">
        <v>33951</v>
      </c>
      <c r="C2867" s="393" t="s">
        <v>6396</v>
      </c>
      <c r="D2867" s="256" t="s">
        <v>40994</v>
      </c>
    </row>
    <row r="2868" spans="1:4">
      <c r="A2868" s="393">
        <v>3873</v>
      </c>
      <c r="B2868" s="393" t="s">
        <v>33952</v>
      </c>
      <c r="C2868" s="393" t="s">
        <v>6396</v>
      </c>
      <c r="D2868" s="256" t="s">
        <v>44141</v>
      </c>
    </row>
    <row r="2869" spans="1:4">
      <c r="A2869" s="393">
        <v>38021</v>
      </c>
      <c r="B2869" s="393" t="s">
        <v>33953</v>
      </c>
      <c r="C2869" s="393" t="s">
        <v>6396</v>
      </c>
      <c r="D2869" s="256" t="s">
        <v>41425</v>
      </c>
    </row>
    <row r="2870" spans="1:4">
      <c r="A2870" s="393">
        <v>3847</v>
      </c>
      <c r="B2870" s="393" t="s">
        <v>33954</v>
      </c>
      <c r="C2870" s="393" t="s">
        <v>6396</v>
      </c>
      <c r="D2870" s="256" t="s">
        <v>41861</v>
      </c>
    </row>
    <row r="2871" spans="1:4">
      <c r="A2871" s="393">
        <v>38022</v>
      </c>
      <c r="B2871" s="393" t="s">
        <v>33955</v>
      </c>
      <c r="C2871" s="393" t="s">
        <v>6396</v>
      </c>
      <c r="D2871" s="256" t="s">
        <v>47682</v>
      </c>
    </row>
    <row r="2872" spans="1:4">
      <c r="A2872" s="393">
        <v>3833</v>
      </c>
      <c r="B2872" s="393" t="s">
        <v>33956</v>
      </c>
      <c r="C2872" s="393" t="s">
        <v>6396</v>
      </c>
      <c r="D2872" s="256" t="s">
        <v>40226</v>
      </c>
    </row>
    <row r="2873" spans="1:4">
      <c r="A2873" s="393">
        <v>3835</v>
      </c>
      <c r="B2873" s="393" t="s">
        <v>33957</v>
      </c>
      <c r="C2873" s="393" t="s">
        <v>6396</v>
      </c>
      <c r="D2873" s="256" t="s">
        <v>42957</v>
      </c>
    </row>
    <row r="2874" spans="1:4">
      <c r="A2874" s="393">
        <v>3836</v>
      </c>
      <c r="B2874" s="393" t="s">
        <v>33958</v>
      </c>
      <c r="C2874" s="393" t="s">
        <v>6396</v>
      </c>
      <c r="D2874" s="256" t="s">
        <v>42958</v>
      </c>
    </row>
    <row r="2875" spans="1:4">
      <c r="A2875" s="393">
        <v>3830</v>
      </c>
      <c r="B2875" s="393" t="s">
        <v>33959</v>
      </c>
      <c r="C2875" s="393" t="s">
        <v>6396</v>
      </c>
      <c r="D2875" s="256" t="s">
        <v>42959</v>
      </c>
    </row>
    <row r="2876" spans="1:4">
      <c r="A2876" s="393">
        <v>3831</v>
      </c>
      <c r="B2876" s="393" t="s">
        <v>33960</v>
      </c>
      <c r="C2876" s="393" t="s">
        <v>6396</v>
      </c>
      <c r="D2876" s="256" t="s">
        <v>42960</v>
      </c>
    </row>
    <row r="2877" spans="1:4">
      <c r="A2877" s="393">
        <v>37981</v>
      </c>
      <c r="B2877" s="393" t="s">
        <v>33961</v>
      </c>
      <c r="C2877" s="393" t="s">
        <v>6396</v>
      </c>
      <c r="D2877" s="256" t="s">
        <v>42961</v>
      </c>
    </row>
    <row r="2878" spans="1:4">
      <c r="A2878" s="393">
        <v>37982</v>
      </c>
      <c r="B2878" s="393" t="s">
        <v>33962</v>
      </c>
      <c r="C2878" s="393" t="s">
        <v>6396</v>
      </c>
      <c r="D2878" s="256" t="s">
        <v>40186</v>
      </c>
    </row>
    <row r="2879" spans="1:4">
      <c r="A2879" s="393">
        <v>37983</v>
      </c>
      <c r="B2879" s="393" t="s">
        <v>33963</v>
      </c>
      <c r="C2879" s="393" t="s">
        <v>6396</v>
      </c>
      <c r="D2879" s="256" t="s">
        <v>42962</v>
      </c>
    </row>
    <row r="2880" spans="1:4">
      <c r="A2880" s="393">
        <v>37984</v>
      </c>
      <c r="B2880" s="393" t="s">
        <v>33964</v>
      </c>
      <c r="C2880" s="393" t="s">
        <v>6396</v>
      </c>
      <c r="D2880" s="256" t="s">
        <v>41838</v>
      </c>
    </row>
    <row r="2881" spans="1:4">
      <c r="A2881" s="393">
        <v>37985</v>
      </c>
      <c r="B2881" s="393" t="s">
        <v>33965</v>
      </c>
      <c r="C2881" s="393" t="s">
        <v>6396</v>
      </c>
      <c r="D2881" s="256" t="s">
        <v>42963</v>
      </c>
    </row>
    <row r="2882" spans="1:4">
      <c r="A2882" s="393">
        <v>3826</v>
      </c>
      <c r="B2882" s="393" t="s">
        <v>33966</v>
      </c>
      <c r="C2882" s="393" t="s">
        <v>6396</v>
      </c>
      <c r="D2882" s="256" t="s">
        <v>47683</v>
      </c>
    </row>
    <row r="2883" spans="1:4">
      <c r="A2883" s="393">
        <v>3825</v>
      </c>
      <c r="B2883" s="393" t="s">
        <v>33967</v>
      </c>
      <c r="C2883" s="393" t="s">
        <v>6396</v>
      </c>
      <c r="D2883" s="256" t="s">
        <v>45731</v>
      </c>
    </row>
    <row r="2884" spans="1:4">
      <c r="A2884" s="393">
        <v>3827</v>
      </c>
      <c r="B2884" s="393" t="s">
        <v>33968</v>
      </c>
      <c r="C2884" s="393" t="s">
        <v>6396</v>
      </c>
      <c r="D2884" s="256" t="s">
        <v>39328</v>
      </c>
    </row>
    <row r="2885" spans="1:4">
      <c r="A2885" s="393">
        <v>20165</v>
      </c>
      <c r="B2885" s="393" t="s">
        <v>33969</v>
      </c>
      <c r="C2885" s="393" t="s">
        <v>6396</v>
      </c>
      <c r="D2885" s="256" t="s">
        <v>42965</v>
      </c>
    </row>
    <row r="2886" spans="1:4">
      <c r="A2886" s="393">
        <v>20166</v>
      </c>
      <c r="B2886" s="393" t="s">
        <v>33970</v>
      </c>
      <c r="C2886" s="393" t="s">
        <v>6396</v>
      </c>
      <c r="D2886" s="256" t="s">
        <v>42966</v>
      </c>
    </row>
    <row r="2887" spans="1:4">
      <c r="A2887" s="393">
        <v>20164</v>
      </c>
      <c r="B2887" s="393" t="s">
        <v>33971</v>
      </c>
      <c r="C2887" s="393" t="s">
        <v>6396</v>
      </c>
      <c r="D2887" s="256" t="s">
        <v>41066</v>
      </c>
    </row>
    <row r="2888" spans="1:4">
      <c r="A2888" s="393">
        <v>3893</v>
      </c>
      <c r="B2888" s="393" t="s">
        <v>33972</v>
      </c>
      <c r="C2888" s="393" t="s">
        <v>6396</v>
      </c>
      <c r="D2888" s="256" t="s">
        <v>42967</v>
      </c>
    </row>
    <row r="2889" spans="1:4">
      <c r="A2889" s="393">
        <v>3848</v>
      </c>
      <c r="B2889" s="393" t="s">
        <v>33973</v>
      </c>
      <c r="C2889" s="393" t="s">
        <v>6396</v>
      </c>
      <c r="D2889" s="256" t="s">
        <v>42968</v>
      </c>
    </row>
    <row r="2890" spans="1:4">
      <c r="A2890" s="393">
        <v>3895</v>
      </c>
      <c r="B2890" s="393" t="s">
        <v>33974</v>
      </c>
      <c r="C2890" s="393" t="s">
        <v>6396</v>
      </c>
      <c r="D2890" s="256" t="s">
        <v>40131</v>
      </c>
    </row>
    <row r="2891" spans="1:4">
      <c r="A2891" s="393">
        <v>12404</v>
      </c>
      <c r="B2891" s="393" t="s">
        <v>33975</v>
      </c>
      <c r="C2891" s="393" t="s">
        <v>6396</v>
      </c>
      <c r="D2891" s="256" t="s">
        <v>40147</v>
      </c>
    </row>
    <row r="2892" spans="1:4">
      <c r="A2892" s="393">
        <v>3939</v>
      </c>
      <c r="B2892" s="393" t="s">
        <v>33976</v>
      </c>
      <c r="C2892" s="393" t="s">
        <v>6396</v>
      </c>
      <c r="D2892" s="256" t="s">
        <v>42843</v>
      </c>
    </row>
    <row r="2893" spans="1:4">
      <c r="A2893" s="393">
        <v>3911</v>
      </c>
      <c r="B2893" s="393" t="s">
        <v>33977</v>
      </c>
      <c r="C2893" s="393" t="s">
        <v>6396</v>
      </c>
      <c r="D2893" s="256" t="s">
        <v>46240</v>
      </c>
    </row>
    <row r="2894" spans="1:4">
      <c r="A2894" s="393">
        <v>3908</v>
      </c>
      <c r="B2894" s="393" t="s">
        <v>33978</v>
      </c>
      <c r="C2894" s="393" t="s">
        <v>6396</v>
      </c>
      <c r="D2894" s="256" t="s">
        <v>39239</v>
      </c>
    </row>
    <row r="2895" spans="1:4">
      <c r="A2895" s="393">
        <v>3910</v>
      </c>
      <c r="B2895" s="393" t="s">
        <v>33979</v>
      </c>
      <c r="C2895" s="393" t="s">
        <v>6396</v>
      </c>
      <c r="D2895" s="256" t="s">
        <v>41531</v>
      </c>
    </row>
    <row r="2896" spans="1:4">
      <c r="A2896" s="393">
        <v>3913</v>
      </c>
      <c r="B2896" s="393" t="s">
        <v>33980</v>
      </c>
      <c r="C2896" s="393" t="s">
        <v>6396</v>
      </c>
      <c r="D2896" s="256" t="s">
        <v>39727</v>
      </c>
    </row>
    <row r="2897" spans="1:4">
      <c r="A2897" s="393">
        <v>3912</v>
      </c>
      <c r="B2897" s="393" t="s">
        <v>33981</v>
      </c>
      <c r="C2897" s="393" t="s">
        <v>6396</v>
      </c>
      <c r="D2897" s="256" t="s">
        <v>43697</v>
      </c>
    </row>
    <row r="2898" spans="1:4">
      <c r="A2898" s="393">
        <v>3909</v>
      </c>
      <c r="B2898" s="393" t="s">
        <v>33982</v>
      </c>
      <c r="C2898" s="393" t="s">
        <v>6396</v>
      </c>
      <c r="D2898" s="256" t="s">
        <v>40663</v>
      </c>
    </row>
    <row r="2899" spans="1:4">
      <c r="A2899" s="393">
        <v>3914</v>
      </c>
      <c r="B2899" s="393" t="s">
        <v>33983</v>
      </c>
      <c r="C2899" s="393" t="s">
        <v>6396</v>
      </c>
      <c r="D2899" s="256" t="s">
        <v>47684</v>
      </c>
    </row>
    <row r="2900" spans="1:4">
      <c r="A2900" s="393">
        <v>3915</v>
      </c>
      <c r="B2900" s="393" t="s">
        <v>33984</v>
      </c>
      <c r="C2900" s="393" t="s">
        <v>6396</v>
      </c>
      <c r="D2900" s="256" t="s">
        <v>47685</v>
      </c>
    </row>
    <row r="2901" spans="1:4">
      <c r="A2901" s="393">
        <v>3916</v>
      </c>
      <c r="B2901" s="393" t="s">
        <v>33985</v>
      </c>
      <c r="C2901" s="393" t="s">
        <v>6396</v>
      </c>
      <c r="D2901" s="256" t="s">
        <v>47686</v>
      </c>
    </row>
    <row r="2902" spans="1:4">
      <c r="A2902" s="393">
        <v>3917</v>
      </c>
      <c r="B2902" s="393" t="s">
        <v>33986</v>
      </c>
      <c r="C2902" s="393" t="s">
        <v>6396</v>
      </c>
      <c r="D2902" s="256" t="s">
        <v>47687</v>
      </c>
    </row>
    <row r="2903" spans="1:4">
      <c r="A2903" s="393">
        <v>1904</v>
      </c>
      <c r="B2903" s="393" t="s">
        <v>33987</v>
      </c>
      <c r="C2903" s="393" t="s">
        <v>6396</v>
      </c>
      <c r="D2903" s="256" t="s">
        <v>41790</v>
      </c>
    </row>
    <row r="2904" spans="1:4">
      <c r="A2904" s="393">
        <v>1899</v>
      </c>
      <c r="B2904" s="393" t="s">
        <v>33988</v>
      </c>
      <c r="C2904" s="393" t="s">
        <v>6396</v>
      </c>
      <c r="D2904" s="256" t="s">
        <v>41654</v>
      </c>
    </row>
    <row r="2905" spans="1:4">
      <c r="A2905" s="393">
        <v>1900</v>
      </c>
      <c r="B2905" s="393" t="s">
        <v>33989</v>
      </c>
      <c r="C2905" s="393" t="s">
        <v>6396</v>
      </c>
      <c r="D2905" s="256" t="s">
        <v>41519</v>
      </c>
    </row>
    <row r="2906" spans="1:4">
      <c r="A2906" s="393">
        <v>12407</v>
      </c>
      <c r="B2906" s="393" t="s">
        <v>33990</v>
      </c>
      <c r="C2906" s="393" t="s">
        <v>6396</v>
      </c>
      <c r="D2906" s="256" t="s">
        <v>41052</v>
      </c>
    </row>
    <row r="2907" spans="1:4">
      <c r="A2907" s="393">
        <v>12408</v>
      </c>
      <c r="B2907" s="393" t="s">
        <v>33991</v>
      </c>
      <c r="C2907" s="393" t="s">
        <v>6396</v>
      </c>
      <c r="D2907" s="256" t="s">
        <v>42837</v>
      </c>
    </row>
    <row r="2908" spans="1:4">
      <c r="A2908" s="393">
        <v>12409</v>
      </c>
      <c r="B2908" s="393" t="s">
        <v>33992</v>
      </c>
      <c r="C2908" s="393" t="s">
        <v>6396</v>
      </c>
      <c r="D2908" s="256" t="s">
        <v>42837</v>
      </c>
    </row>
    <row r="2909" spans="1:4">
      <c r="A2909" s="393">
        <v>12410</v>
      </c>
      <c r="B2909" s="393" t="s">
        <v>33993</v>
      </c>
      <c r="C2909" s="393" t="s">
        <v>6396</v>
      </c>
      <c r="D2909" s="256" t="s">
        <v>43362</v>
      </c>
    </row>
    <row r="2910" spans="1:4">
      <c r="A2910" s="393">
        <v>3936</v>
      </c>
      <c r="B2910" s="393" t="s">
        <v>33994</v>
      </c>
      <c r="C2910" s="393" t="s">
        <v>6396</v>
      </c>
      <c r="D2910" s="256" t="s">
        <v>40426</v>
      </c>
    </row>
    <row r="2911" spans="1:4">
      <c r="A2911" s="393">
        <v>3922</v>
      </c>
      <c r="B2911" s="393" t="s">
        <v>33995</v>
      </c>
      <c r="C2911" s="393" t="s">
        <v>6396</v>
      </c>
      <c r="D2911" s="256" t="s">
        <v>47450</v>
      </c>
    </row>
    <row r="2912" spans="1:4">
      <c r="A2912" s="393">
        <v>3924</v>
      </c>
      <c r="B2912" s="393" t="s">
        <v>33996</v>
      </c>
      <c r="C2912" s="393" t="s">
        <v>6396</v>
      </c>
      <c r="D2912" s="256" t="s">
        <v>40426</v>
      </c>
    </row>
    <row r="2913" spans="1:4">
      <c r="A2913" s="393">
        <v>3923</v>
      </c>
      <c r="B2913" s="393" t="s">
        <v>33997</v>
      </c>
      <c r="C2913" s="393" t="s">
        <v>6396</v>
      </c>
      <c r="D2913" s="256" t="s">
        <v>40426</v>
      </c>
    </row>
    <row r="2914" spans="1:4">
      <c r="A2914" s="393">
        <v>3937</v>
      </c>
      <c r="B2914" s="393" t="s">
        <v>33998</v>
      </c>
      <c r="C2914" s="393" t="s">
        <v>6396</v>
      </c>
      <c r="D2914" s="256" t="s">
        <v>47581</v>
      </c>
    </row>
    <row r="2915" spans="1:4">
      <c r="A2915" s="393">
        <v>3921</v>
      </c>
      <c r="B2915" s="393" t="s">
        <v>33999</v>
      </c>
      <c r="C2915" s="393" t="s">
        <v>6396</v>
      </c>
      <c r="D2915" s="256" t="s">
        <v>40118</v>
      </c>
    </row>
    <row r="2916" spans="1:4">
      <c r="A2916" s="393">
        <v>3920</v>
      </c>
      <c r="B2916" s="393" t="s">
        <v>34000</v>
      </c>
      <c r="C2916" s="393" t="s">
        <v>6396</v>
      </c>
      <c r="D2916" s="256" t="s">
        <v>47581</v>
      </c>
    </row>
    <row r="2917" spans="1:4">
      <c r="A2917" s="393">
        <v>3938</v>
      </c>
      <c r="B2917" s="393" t="s">
        <v>34001</v>
      </c>
      <c r="C2917" s="393" t="s">
        <v>6396</v>
      </c>
      <c r="D2917" s="256" t="s">
        <v>41987</v>
      </c>
    </row>
    <row r="2918" spans="1:4">
      <c r="A2918" s="393">
        <v>3919</v>
      </c>
      <c r="B2918" s="393" t="s">
        <v>34002</v>
      </c>
      <c r="C2918" s="393" t="s">
        <v>6396</v>
      </c>
      <c r="D2918" s="256" t="s">
        <v>41467</v>
      </c>
    </row>
    <row r="2919" spans="1:4">
      <c r="A2919" s="393">
        <v>3927</v>
      </c>
      <c r="B2919" s="393" t="s">
        <v>34003</v>
      </c>
      <c r="C2919" s="393" t="s">
        <v>6396</v>
      </c>
      <c r="D2919" s="256" t="s">
        <v>43237</v>
      </c>
    </row>
    <row r="2920" spans="1:4">
      <c r="A2920" s="393">
        <v>3928</v>
      </c>
      <c r="B2920" s="393" t="s">
        <v>34004</v>
      </c>
      <c r="C2920" s="393" t="s">
        <v>6396</v>
      </c>
      <c r="D2920" s="256" t="s">
        <v>43237</v>
      </c>
    </row>
    <row r="2921" spans="1:4">
      <c r="A2921" s="393">
        <v>3926</v>
      </c>
      <c r="B2921" s="393" t="s">
        <v>34005</v>
      </c>
      <c r="C2921" s="393" t="s">
        <v>6396</v>
      </c>
      <c r="D2921" s="256" t="s">
        <v>40793</v>
      </c>
    </row>
    <row r="2922" spans="1:4">
      <c r="A2922" s="393">
        <v>3935</v>
      </c>
      <c r="B2922" s="393" t="s">
        <v>34006</v>
      </c>
      <c r="C2922" s="393" t="s">
        <v>6396</v>
      </c>
      <c r="D2922" s="256" t="s">
        <v>40793</v>
      </c>
    </row>
    <row r="2923" spans="1:4">
      <c r="A2923" s="393">
        <v>3925</v>
      </c>
      <c r="B2923" s="393" t="s">
        <v>34007</v>
      </c>
      <c r="C2923" s="393" t="s">
        <v>6396</v>
      </c>
      <c r="D2923" s="256" t="s">
        <v>40793</v>
      </c>
    </row>
    <row r="2924" spans="1:4">
      <c r="A2924" s="393">
        <v>12406</v>
      </c>
      <c r="B2924" s="393" t="s">
        <v>34008</v>
      </c>
      <c r="C2924" s="393" t="s">
        <v>6396</v>
      </c>
      <c r="D2924" s="256" t="s">
        <v>40683</v>
      </c>
    </row>
    <row r="2925" spans="1:4">
      <c r="A2925" s="393">
        <v>3929</v>
      </c>
      <c r="B2925" s="393" t="s">
        <v>34009</v>
      </c>
      <c r="C2925" s="393" t="s">
        <v>6396</v>
      </c>
      <c r="D2925" s="256" t="s">
        <v>47688</v>
      </c>
    </row>
    <row r="2926" spans="1:4">
      <c r="A2926" s="393">
        <v>3931</v>
      </c>
      <c r="B2926" s="393" t="s">
        <v>34010</v>
      </c>
      <c r="C2926" s="393" t="s">
        <v>6396</v>
      </c>
      <c r="D2926" s="256" t="s">
        <v>47688</v>
      </c>
    </row>
    <row r="2927" spans="1:4">
      <c r="A2927" s="393">
        <v>3930</v>
      </c>
      <c r="B2927" s="393" t="s">
        <v>34011</v>
      </c>
      <c r="C2927" s="393" t="s">
        <v>6396</v>
      </c>
      <c r="D2927" s="256" t="s">
        <v>47688</v>
      </c>
    </row>
    <row r="2928" spans="1:4">
      <c r="A2928" s="393">
        <v>3932</v>
      </c>
      <c r="B2928" s="393" t="s">
        <v>34012</v>
      </c>
      <c r="C2928" s="393" t="s">
        <v>6396</v>
      </c>
      <c r="D2928" s="256" t="s">
        <v>47689</v>
      </c>
    </row>
    <row r="2929" spans="1:4">
      <c r="A2929" s="393">
        <v>3933</v>
      </c>
      <c r="B2929" s="393" t="s">
        <v>34013</v>
      </c>
      <c r="C2929" s="393" t="s">
        <v>6396</v>
      </c>
      <c r="D2929" s="256" t="s">
        <v>47689</v>
      </c>
    </row>
    <row r="2930" spans="1:4">
      <c r="A2930" s="393">
        <v>3934</v>
      </c>
      <c r="B2930" s="393" t="s">
        <v>34014</v>
      </c>
      <c r="C2930" s="393" t="s">
        <v>6396</v>
      </c>
      <c r="D2930" s="256" t="s">
        <v>47689</v>
      </c>
    </row>
    <row r="2931" spans="1:4">
      <c r="A2931" s="393">
        <v>40355</v>
      </c>
      <c r="B2931" s="393" t="s">
        <v>34015</v>
      </c>
      <c r="C2931" s="393" t="s">
        <v>6396</v>
      </c>
      <c r="D2931" s="256" t="s">
        <v>41281</v>
      </c>
    </row>
    <row r="2932" spans="1:4">
      <c r="A2932" s="393">
        <v>40364</v>
      </c>
      <c r="B2932" s="393" t="s">
        <v>34016</v>
      </c>
      <c r="C2932" s="393" t="s">
        <v>6396</v>
      </c>
      <c r="D2932" s="256" t="s">
        <v>44156</v>
      </c>
    </row>
    <row r="2933" spans="1:4">
      <c r="A2933" s="393">
        <v>40361</v>
      </c>
      <c r="B2933" s="393" t="s">
        <v>34017</v>
      </c>
      <c r="C2933" s="393" t="s">
        <v>6396</v>
      </c>
      <c r="D2933" s="256" t="s">
        <v>47690</v>
      </c>
    </row>
    <row r="2934" spans="1:4">
      <c r="A2934" s="393">
        <v>40358</v>
      </c>
      <c r="B2934" s="393" t="s">
        <v>34018</v>
      </c>
      <c r="C2934" s="393" t="s">
        <v>6396</v>
      </c>
      <c r="D2934" s="256" t="s">
        <v>41805</v>
      </c>
    </row>
    <row r="2935" spans="1:4">
      <c r="A2935" s="393">
        <v>40370</v>
      </c>
      <c r="B2935" s="393" t="s">
        <v>34019</v>
      </c>
      <c r="C2935" s="393" t="s">
        <v>6396</v>
      </c>
      <c r="D2935" s="256" t="s">
        <v>47691</v>
      </c>
    </row>
    <row r="2936" spans="1:4">
      <c r="A2936" s="393">
        <v>40367</v>
      </c>
      <c r="B2936" s="393" t="s">
        <v>34020</v>
      </c>
      <c r="C2936" s="393" t="s">
        <v>6396</v>
      </c>
      <c r="D2936" s="256" t="s">
        <v>46167</v>
      </c>
    </row>
    <row r="2937" spans="1:4">
      <c r="A2937" s="393">
        <v>40373</v>
      </c>
      <c r="B2937" s="393" t="s">
        <v>34021</v>
      </c>
      <c r="C2937" s="393" t="s">
        <v>6396</v>
      </c>
      <c r="D2937" s="256" t="s">
        <v>47692</v>
      </c>
    </row>
    <row r="2938" spans="1:4">
      <c r="A2938" s="393">
        <v>38947</v>
      </c>
      <c r="B2938" s="393" t="s">
        <v>34022</v>
      </c>
      <c r="C2938" s="393" t="s">
        <v>6396</v>
      </c>
      <c r="D2938" s="256" t="s">
        <v>40013</v>
      </c>
    </row>
    <row r="2939" spans="1:4">
      <c r="A2939" s="393">
        <v>38948</v>
      </c>
      <c r="B2939" s="393" t="s">
        <v>34023</v>
      </c>
      <c r="C2939" s="393" t="s">
        <v>6396</v>
      </c>
      <c r="D2939" s="256" t="s">
        <v>40338</v>
      </c>
    </row>
    <row r="2940" spans="1:4">
      <c r="A2940" s="393">
        <v>38949</v>
      </c>
      <c r="B2940" s="393" t="s">
        <v>34024</v>
      </c>
      <c r="C2940" s="393" t="s">
        <v>6396</v>
      </c>
      <c r="D2940" s="256" t="s">
        <v>39322</v>
      </c>
    </row>
    <row r="2941" spans="1:4">
      <c r="A2941" s="393">
        <v>38951</v>
      </c>
      <c r="B2941" s="393" t="s">
        <v>34025</v>
      </c>
      <c r="C2941" s="393" t="s">
        <v>6396</v>
      </c>
      <c r="D2941" s="256" t="s">
        <v>40711</v>
      </c>
    </row>
    <row r="2942" spans="1:4">
      <c r="A2942" s="393">
        <v>39312</v>
      </c>
      <c r="B2942" s="393" t="s">
        <v>34026</v>
      </c>
      <c r="C2942" s="393" t="s">
        <v>6396</v>
      </c>
      <c r="D2942" s="256" t="s">
        <v>45841</v>
      </c>
    </row>
    <row r="2943" spans="1:4">
      <c r="A2943" s="393">
        <v>39313</v>
      </c>
      <c r="B2943" s="393" t="s">
        <v>34027</v>
      </c>
      <c r="C2943" s="393" t="s">
        <v>6396</v>
      </c>
      <c r="D2943" s="256" t="s">
        <v>47693</v>
      </c>
    </row>
    <row r="2944" spans="1:4">
      <c r="A2944" s="393">
        <v>38950</v>
      </c>
      <c r="B2944" s="393" t="s">
        <v>34028</v>
      </c>
      <c r="C2944" s="393" t="s">
        <v>6396</v>
      </c>
      <c r="D2944" s="256" t="s">
        <v>43431</v>
      </c>
    </row>
    <row r="2945" spans="1:4">
      <c r="A2945" s="393">
        <v>39314</v>
      </c>
      <c r="B2945" s="393" t="s">
        <v>34029</v>
      </c>
      <c r="C2945" s="393" t="s">
        <v>6396</v>
      </c>
      <c r="D2945" s="256" t="s">
        <v>47694</v>
      </c>
    </row>
    <row r="2946" spans="1:4">
      <c r="A2946" s="393">
        <v>3907</v>
      </c>
      <c r="B2946" s="393" t="s">
        <v>34030</v>
      </c>
      <c r="C2946" s="393" t="s">
        <v>6396</v>
      </c>
      <c r="D2946" s="256" t="s">
        <v>42146</v>
      </c>
    </row>
    <row r="2947" spans="1:4">
      <c r="A2947" s="393">
        <v>3889</v>
      </c>
      <c r="B2947" s="393" t="s">
        <v>34031</v>
      </c>
      <c r="C2947" s="393" t="s">
        <v>6396</v>
      </c>
      <c r="D2947" s="256" t="s">
        <v>41669</v>
      </c>
    </row>
    <row r="2948" spans="1:4">
      <c r="A2948" s="393">
        <v>3868</v>
      </c>
      <c r="B2948" s="393" t="s">
        <v>34032</v>
      </c>
      <c r="C2948" s="393" t="s">
        <v>6396</v>
      </c>
      <c r="D2948" s="256" t="s">
        <v>41660</v>
      </c>
    </row>
    <row r="2949" spans="1:4">
      <c r="A2949" s="393">
        <v>3869</v>
      </c>
      <c r="B2949" s="393" t="s">
        <v>34033</v>
      </c>
      <c r="C2949" s="393" t="s">
        <v>6396</v>
      </c>
      <c r="D2949" s="256" t="s">
        <v>44139</v>
      </c>
    </row>
    <row r="2950" spans="1:4">
      <c r="A2950" s="393">
        <v>3872</v>
      </c>
      <c r="B2950" s="393" t="s">
        <v>34034</v>
      </c>
      <c r="C2950" s="393" t="s">
        <v>6396</v>
      </c>
      <c r="D2950" s="256" t="s">
        <v>40682</v>
      </c>
    </row>
    <row r="2951" spans="1:4">
      <c r="A2951" s="393">
        <v>3850</v>
      </c>
      <c r="B2951" s="393" t="s">
        <v>34035</v>
      </c>
      <c r="C2951" s="393" t="s">
        <v>6396</v>
      </c>
      <c r="D2951" s="256" t="s">
        <v>42406</v>
      </c>
    </row>
    <row r="2952" spans="1:4">
      <c r="A2952" s="393">
        <v>38023</v>
      </c>
      <c r="B2952" s="393" t="s">
        <v>34036</v>
      </c>
      <c r="C2952" s="393" t="s">
        <v>6396</v>
      </c>
      <c r="D2952" s="256" t="s">
        <v>39751</v>
      </c>
    </row>
    <row r="2953" spans="1:4">
      <c r="A2953" s="393">
        <v>37986</v>
      </c>
      <c r="B2953" s="393" t="s">
        <v>34037</v>
      </c>
      <c r="C2953" s="393" t="s">
        <v>6396</v>
      </c>
      <c r="D2953" s="256" t="s">
        <v>41610</v>
      </c>
    </row>
    <row r="2954" spans="1:4">
      <c r="A2954" s="393">
        <v>37987</v>
      </c>
      <c r="B2954" s="393" t="s">
        <v>34038</v>
      </c>
      <c r="C2954" s="393" t="s">
        <v>6396</v>
      </c>
      <c r="D2954" s="256" t="s">
        <v>42973</v>
      </c>
    </row>
    <row r="2955" spans="1:4">
      <c r="A2955" s="393">
        <v>37988</v>
      </c>
      <c r="B2955" s="393" t="s">
        <v>34039</v>
      </c>
      <c r="C2955" s="393" t="s">
        <v>6396</v>
      </c>
      <c r="D2955" s="256" t="s">
        <v>42974</v>
      </c>
    </row>
    <row r="2956" spans="1:4">
      <c r="A2956" s="393">
        <v>21120</v>
      </c>
      <c r="B2956" s="393" t="s">
        <v>34040</v>
      </c>
      <c r="C2956" s="393" t="s">
        <v>6396</v>
      </c>
      <c r="D2956" s="256" t="s">
        <v>42975</v>
      </c>
    </row>
    <row r="2957" spans="1:4">
      <c r="A2957" s="393">
        <v>39318</v>
      </c>
      <c r="B2957" s="393" t="s">
        <v>34041</v>
      </c>
      <c r="C2957" s="393" t="s">
        <v>6396</v>
      </c>
      <c r="D2957" s="256" t="s">
        <v>39312</v>
      </c>
    </row>
    <row r="2958" spans="1:4">
      <c r="A2958" s="393">
        <v>20162</v>
      </c>
      <c r="B2958" s="393" t="s">
        <v>34042</v>
      </c>
      <c r="C2958" s="393" t="s">
        <v>6396</v>
      </c>
      <c r="D2958" s="256" t="s">
        <v>41465</v>
      </c>
    </row>
    <row r="2959" spans="1:4">
      <c r="A2959" s="393">
        <v>40366</v>
      </c>
      <c r="B2959" s="393" t="s">
        <v>34043</v>
      </c>
      <c r="C2959" s="393" t="s">
        <v>6396</v>
      </c>
      <c r="D2959" s="256" t="s">
        <v>47695</v>
      </c>
    </row>
    <row r="2960" spans="1:4">
      <c r="A2960" s="393">
        <v>40363</v>
      </c>
      <c r="B2960" s="393" t="s">
        <v>34044</v>
      </c>
      <c r="C2960" s="393" t="s">
        <v>6396</v>
      </c>
      <c r="D2960" s="256" t="s">
        <v>47696</v>
      </c>
    </row>
    <row r="2961" spans="1:4">
      <c r="A2961" s="393">
        <v>40354</v>
      </c>
      <c r="B2961" s="393" t="s">
        <v>34045</v>
      </c>
      <c r="C2961" s="393" t="s">
        <v>6396</v>
      </c>
      <c r="D2961" s="256" t="s">
        <v>40603</v>
      </c>
    </row>
    <row r="2962" spans="1:4">
      <c r="A2962" s="393">
        <v>40360</v>
      </c>
      <c r="B2962" s="393" t="s">
        <v>34046</v>
      </c>
      <c r="C2962" s="393" t="s">
        <v>6396</v>
      </c>
      <c r="D2962" s="256" t="s">
        <v>45561</v>
      </c>
    </row>
    <row r="2963" spans="1:4">
      <c r="A2963" s="393">
        <v>40372</v>
      </c>
      <c r="B2963" s="393" t="s">
        <v>34047</v>
      </c>
      <c r="C2963" s="393" t="s">
        <v>6396</v>
      </c>
      <c r="D2963" s="256" t="s">
        <v>46323</v>
      </c>
    </row>
    <row r="2964" spans="1:4">
      <c r="A2964" s="393">
        <v>40369</v>
      </c>
      <c r="B2964" s="393" t="s">
        <v>34048</v>
      </c>
      <c r="C2964" s="393" t="s">
        <v>6396</v>
      </c>
      <c r="D2964" s="256" t="s">
        <v>47697</v>
      </c>
    </row>
    <row r="2965" spans="1:4">
      <c r="A2965" s="393">
        <v>40357</v>
      </c>
      <c r="B2965" s="393" t="s">
        <v>34049</v>
      </c>
      <c r="C2965" s="393" t="s">
        <v>6396</v>
      </c>
      <c r="D2965" s="256" t="s">
        <v>41805</v>
      </c>
    </row>
    <row r="2966" spans="1:4">
      <c r="A2966" s="393">
        <v>40375</v>
      </c>
      <c r="B2966" s="393" t="s">
        <v>34050</v>
      </c>
      <c r="C2966" s="393" t="s">
        <v>6396</v>
      </c>
      <c r="D2966" s="256" t="s">
        <v>47698</v>
      </c>
    </row>
    <row r="2967" spans="1:4">
      <c r="A2967" s="393">
        <v>1893</v>
      </c>
      <c r="B2967" s="393" t="s">
        <v>34051</v>
      </c>
      <c r="C2967" s="393" t="s">
        <v>6396</v>
      </c>
      <c r="D2967" s="256" t="s">
        <v>39538</v>
      </c>
    </row>
    <row r="2968" spans="1:4">
      <c r="A2968" s="393">
        <v>1902</v>
      </c>
      <c r="B2968" s="393" t="s">
        <v>34052</v>
      </c>
      <c r="C2968" s="393" t="s">
        <v>6396</v>
      </c>
      <c r="D2968" s="256" t="s">
        <v>42135</v>
      </c>
    </row>
    <row r="2969" spans="1:4">
      <c r="A2969" s="393">
        <v>1901</v>
      </c>
      <c r="B2969" s="393" t="s">
        <v>34053</v>
      </c>
      <c r="C2969" s="393" t="s">
        <v>6396</v>
      </c>
      <c r="D2969" s="256" t="s">
        <v>42198</v>
      </c>
    </row>
    <row r="2970" spans="1:4">
      <c r="A2970" s="393">
        <v>1892</v>
      </c>
      <c r="B2970" s="393" t="s">
        <v>34054</v>
      </c>
      <c r="C2970" s="393" t="s">
        <v>6396</v>
      </c>
      <c r="D2970" s="256" t="s">
        <v>39639</v>
      </c>
    </row>
    <row r="2971" spans="1:4">
      <c r="A2971" s="393">
        <v>1907</v>
      </c>
      <c r="B2971" s="393" t="s">
        <v>34055</v>
      </c>
      <c r="C2971" s="393" t="s">
        <v>6396</v>
      </c>
      <c r="D2971" s="256" t="s">
        <v>40369</v>
      </c>
    </row>
    <row r="2972" spans="1:4">
      <c r="A2972" s="393">
        <v>1894</v>
      </c>
      <c r="B2972" s="393" t="s">
        <v>34056</v>
      </c>
      <c r="C2972" s="393" t="s">
        <v>6396</v>
      </c>
      <c r="D2972" s="256" t="s">
        <v>41323</v>
      </c>
    </row>
    <row r="2973" spans="1:4">
      <c r="A2973" s="393">
        <v>1891</v>
      </c>
      <c r="B2973" s="393" t="s">
        <v>34057</v>
      </c>
      <c r="C2973" s="393" t="s">
        <v>6396</v>
      </c>
      <c r="D2973" s="256" t="s">
        <v>41646</v>
      </c>
    </row>
    <row r="2974" spans="1:4">
      <c r="A2974" s="393">
        <v>1896</v>
      </c>
      <c r="B2974" s="393" t="s">
        <v>34058</v>
      </c>
      <c r="C2974" s="393" t="s">
        <v>6396</v>
      </c>
      <c r="D2974" s="256" t="s">
        <v>42977</v>
      </c>
    </row>
    <row r="2975" spans="1:4">
      <c r="A2975" s="393">
        <v>1895</v>
      </c>
      <c r="B2975" s="393" t="s">
        <v>34059</v>
      </c>
      <c r="C2975" s="393" t="s">
        <v>6396</v>
      </c>
      <c r="D2975" s="256" t="s">
        <v>42978</v>
      </c>
    </row>
    <row r="2976" spans="1:4">
      <c r="A2976" s="393">
        <v>2641</v>
      </c>
      <c r="B2976" s="393" t="s">
        <v>34060</v>
      </c>
      <c r="C2976" s="393" t="s">
        <v>6396</v>
      </c>
      <c r="D2976" s="256" t="s">
        <v>45908</v>
      </c>
    </row>
    <row r="2977" spans="1:4">
      <c r="A2977" s="393">
        <v>2636</v>
      </c>
      <c r="B2977" s="393" t="s">
        <v>34061</v>
      </c>
      <c r="C2977" s="393" t="s">
        <v>6396</v>
      </c>
      <c r="D2977" s="256" t="s">
        <v>41598</v>
      </c>
    </row>
    <row r="2978" spans="1:4">
      <c r="A2978" s="393">
        <v>2637</v>
      </c>
      <c r="B2978" s="393" t="s">
        <v>34062</v>
      </c>
      <c r="C2978" s="393" t="s">
        <v>6396</v>
      </c>
      <c r="D2978" s="256" t="s">
        <v>47699</v>
      </c>
    </row>
    <row r="2979" spans="1:4">
      <c r="A2979" s="393">
        <v>2638</v>
      </c>
      <c r="B2979" s="393" t="s">
        <v>34063</v>
      </c>
      <c r="C2979" s="393" t="s">
        <v>6396</v>
      </c>
      <c r="D2979" s="256" t="s">
        <v>39686</v>
      </c>
    </row>
    <row r="2980" spans="1:4">
      <c r="A2980" s="393">
        <v>2639</v>
      </c>
      <c r="B2980" s="393" t="s">
        <v>34064</v>
      </c>
      <c r="C2980" s="393" t="s">
        <v>6396</v>
      </c>
      <c r="D2980" s="256" t="s">
        <v>39489</v>
      </c>
    </row>
    <row r="2981" spans="1:4">
      <c r="A2981" s="393">
        <v>2644</v>
      </c>
      <c r="B2981" s="393" t="s">
        <v>34065</v>
      </c>
      <c r="C2981" s="393" t="s">
        <v>6396</v>
      </c>
      <c r="D2981" s="256" t="s">
        <v>40331</v>
      </c>
    </row>
    <row r="2982" spans="1:4">
      <c r="A2982" s="393">
        <v>2643</v>
      </c>
      <c r="B2982" s="393" t="s">
        <v>34066</v>
      </c>
      <c r="C2982" s="393" t="s">
        <v>6396</v>
      </c>
      <c r="D2982" s="256" t="s">
        <v>43641</v>
      </c>
    </row>
    <row r="2983" spans="1:4">
      <c r="A2983" s="393">
        <v>2640</v>
      </c>
      <c r="B2983" s="393" t="s">
        <v>34067</v>
      </c>
      <c r="C2983" s="393" t="s">
        <v>6396</v>
      </c>
      <c r="D2983" s="256" t="s">
        <v>41306</v>
      </c>
    </row>
    <row r="2984" spans="1:4">
      <c r="A2984" s="393">
        <v>2642</v>
      </c>
      <c r="B2984" s="393" t="s">
        <v>34068</v>
      </c>
      <c r="C2984" s="393" t="s">
        <v>6396</v>
      </c>
      <c r="D2984" s="256" t="s">
        <v>47700</v>
      </c>
    </row>
    <row r="2985" spans="1:4">
      <c r="A2985" s="393">
        <v>38943</v>
      </c>
      <c r="B2985" s="393" t="s">
        <v>34069</v>
      </c>
      <c r="C2985" s="393" t="s">
        <v>6396</v>
      </c>
      <c r="D2985" s="256" t="s">
        <v>39758</v>
      </c>
    </row>
    <row r="2986" spans="1:4">
      <c r="A2986" s="393">
        <v>38944</v>
      </c>
      <c r="B2986" s="393" t="s">
        <v>34070</v>
      </c>
      <c r="C2986" s="393" t="s">
        <v>6396</v>
      </c>
      <c r="D2986" s="256" t="s">
        <v>39230</v>
      </c>
    </row>
    <row r="2987" spans="1:4">
      <c r="A2987" s="393">
        <v>38945</v>
      </c>
      <c r="B2987" s="393" t="s">
        <v>34071</v>
      </c>
      <c r="C2987" s="393" t="s">
        <v>6396</v>
      </c>
      <c r="D2987" s="256" t="s">
        <v>47701</v>
      </c>
    </row>
    <row r="2988" spans="1:4">
      <c r="A2988" s="393">
        <v>38946</v>
      </c>
      <c r="B2988" s="393" t="s">
        <v>34072</v>
      </c>
      <c r="C2988" s="393" t="s">
        <v>6396</v>
      </c>
      <c r="D2988" s="256" t="s">
        <v>47702</v>
      </c>
    </row>
    <row r="2989" spans="1:4">
      <c r="A2989" s="393">
        <v>39308</v>
      </c>
      <c r="B2989" s="393" t="s">
        <v>34073</v>
      </c>
      <c r="C2989" s="393" t="s">
        <v>6396</v>
      </c>
      <c r="D2989" s="256" t="s">
        <v>42209</v>
      </c>
    </row>
    <row r="2990" spans="1:4">
      <c r="A2990" s="393">
        <v>39309</v>
      </c>
      <c r="B2990" s="393" t="s">
        <v>34074</v>
      </c>
      <c r="C2990" s="393" t="s">
        <v>6396</v>
      </c>
      <c r="D2990" s="256" t="s">
        <v>39951</v>
      </c>
    </row>
    <row r="2991" spans="1:4">
      <c r="A2991" s="393">
        <v>39310</v>
      </c>
      <c r="B2991" s="393" t="s">
        <v>34075</v>
      </c>
      <c r="C2991" s="393" t="s">
        <v>6396</v>
      </c>
      <c r="D2991" s="256" t="s">
        <v>41628</v>
      </c>
    </row>
    <row r="2992" spans="1:4">
      <c r="A2992" s="393">
        <v>39311</v>
      </c>
      <c r="B2992" s="393" t="s">
        <v>34076</v>
      </c>
      <c r="C2992" s="393" t="s">
        <v>6396</v>
      </c>
      <c r="D2992" s="256" t="s">
        <v>43265</v>
      </c>
    </row>
    <row r="2993" spans="1:4">
      <c r="A2993" s="393">
        <v>39855</v>
      </c>
      <c r="B2993" s="393" t="s">
        <v>34077</v>
      </c>
      <c r="C2993" s="393" t="s">
        <v>6396</v>
      </c>
      <c r="D2993" s="256" t="s">
        <v>42821</v>
      </c>
    </row>
    <row r="2994" spans="1:4">
      <c r="A2994" s="393">
        <v>39856</v>
      </c>
      <c r="B2994" s="393" t="s">
        <v>34078</v>
      </c>
      <c r="C2994" s="393" t="s">
        <v>6396</v>
      </c>
      <c r="D2994" s="256" t="s">
        <v>39669</v>
      </c>
    </row>
    <row r="2995" spans="1:4">
      <c r="A2995" s="393">
        <v>39857</v>
      </c>
      <c r="B2995" s="393" t="s">
        <v>34079</v>
      </c>
      <c r="C2995" s="393" t="s">
        <v>6396</v>
      </c>
      <c r="D2995" s="256" t="s">
        <v>42598</v>
      </c>
    </row>
    <row r="2996" spans="1:4">
      <c r="A2996" s="393">
        <v>39858</v>
      </c>
      <c r="B2996" s="393" t="s">
        <v>34080</v>
      </c>
      <c r="C2996" s="393" t="s">
        <v>6396</v>
      </c>
      <c r="D2996" s="256" t="s">
        <v>42578</v>
      </c>
    </row>
    <row r="2997" spans="1:4">
      <c r="A2997" s="393">
        <v>39859</v>
      </c>
      <c r="B2997" s="393" t="s">
        <v>34081</v>
      </c>
      <c r="C2997" s="393" t="s">
        <v>6396</v>
      </c>
      <c r="D2997" s="256" t="s">
        <v>42982</v>
      </c>
    </row>
    <row r="2998" spans="1:4">
      <c r="A2998" s="393">
        <v>39860</v>
      </c>
      <c r="B2998" s="393" t="s">
        <v>34082</v>
      </c>
      <c r="C2998" s="393" t="s">
        <v>6396</v>
      </c>
      <c r="D2998" s="256" t="s">
        <v>42983</v>
      </c>
    </row>
    <row r="2999" spans="1:4">
      <c r="A2999" s="393">
        <v>39861</v>
      </c>
      <c r="B2999" s="393" t="s">
        <v>34083</v>
      </c>
      <c r="C2999" s="393" t="s">
        <v>6396</v>
      </c>
      <c r="D2999" s="256" t="s">
        <v>42954</v>
      </c>
    </row>
    <row r="3000" spans="1:4">
      <c r="A3000" s="393">
        <v>38447</v>
      </c>
      <c r="B3000" s="393" t="s">
        <v>34084</v>
      </c>
      <c r="C3000" s="393" t="s">
        <v>6396</v>
      </c>
      <c r="D3000" s="256" t="s">
        <v>42984</v>
      </c>
    </row>
    <row r="3001" spans="1:4">
      <c r="A3001" s="393">
        <v>36320</v>
      </c>
      <c r="B3001" s="393" t="s">
        <v>34085</v>
      </c>
      <c r="C3001" s="393" t="s">
        <v>6396</v>
      </c>
      <c r="D3001" s="256" t="s">
        <v>41365</v>
      </c>
    </row>
    <row r="3002" spans="1:4">
      <c r="A3002" s="393">
        <v>36324</v>
      </c>
      <c r="B3002" s="393" t="s">
        <v>34086</v>
      </c>
      <c r="C3002" s="393" t="s">
        <v>6396</v>
      </c>
      <c r="D3002" s="256" t="s">
        <v>39269</v>
      </c>
    </row>
    <row r="3003" spans="1:4">
      <c r="A3003" s="393">
        <v>38441</v>
      </c>
      <c r="B3003" s="393" t="s">
        <v>34087</v>
      </c>
      <c r="C3003" s="393" t="s">
        <v>6396</v>
      </c>
      <c r="D3003" s="256" t="s">
        <v>41487</v>
      </c>
    </row>
    <row r="3004" spans="1:4">
      <c r="A3004" s="393">
        <v>38442</v>
      </c>
      <c r="B3004" s="393" t="s">
        <v>34088</v>
      </c>
      <c r="C3004" s="393" t="s">
        <v>6396</v>
      </c>
      <c r="D3004" s="256" t="s">
        <v>40304</v>
      </c>
    </row>
    <row r="3005" spans="1:4">
      <c r="A3005" s="393">
        <v>38443</v>
      </c>
      <c r="B3005" s="393" t="s">
        <v>34089</v>
      </c>
      <c r="C3005" s="393" t="s">
        <v>6396</v>
      </c>
      <c r="D3005" s="256" t="s">
        <v>42397</v>
      </c>
    </row>
    <row r="3006" spans="1:4">
      <c r="A3006" s="393">
        <v>38444</v>
      </c>
      <c r="B3006" s="393" t="s">
        <v>34090</v>
      </c>
      <c r="C3006" s="393" t="s">
        <v>6396</v>
      </c>
      <c r="D3006" s="256" t="s">
        <v>42985</v>
      </c>
    </row>
    <row r="3007" spans="1:4">
      <c r="A3007" s="393">
        <v>38445</v>
      </c>
      <c r="B3007" s="393" t="s">
        <v>34091</v>
      </c>
      <c r="C3007" s="393" t="s">
        <v>6396</v>
      </c>
      <c r="D3007" s="256" t="s">
        <v>42986</v>
      </c>
    </row>
    <row r="3008" spans="1:4">
      <c r="A3008" s="393">
        <v>38446</v>
      </c>
      <c r="B3008" s="393" t="s">
        <v>34092</v>
      </c>
      <c r="C3008" s="393" t="s">
        <v>6396</v>
      </c>
      <c r="D3008" s="256" t="s">
        <v>42987</v>
      </c>
    </row>
    <row r="3009" spans="1:4">
      <c r="A3009" s="393">
        <v>3867</v>
      </c>
      <c r="B3009" s="393" t="s">
        <v>34093</v>
      </c>
      <c r="C3009" s="393" t="s">
        <v>6396</v>
      </c>
      <c r="D3009" s="256" t="s">
        <v>47703</v>
      </c>
    </row>
    <row r="3010" spans="1:4">
      <c r="A3010" s="393">
        <v>3861</v>
      </c>
      <c r="B3010" s="393" t="s">
        <v>34094</v>
      </c>
      <c r="C3010" s="393" t="s">
        <v>6396</v>
      </c>
      <c r="D3010" s="256" t="s">
        <v>39661</v>
      </c>
    </row>
    <row r="3011" spans="1:4">
      <c r="A3011" s="393">
        <v>3904</v>
      </c>
      <c r="B3011" s="393" t="s">
        <v>34095</v>
      </c>
      <c r="C3011" s="393" t="s">
        <v>6396</v>
      </c>
      <c r="D3011" s="256" t="s">
        <v>39786</v>
      </c>
    </row>
    <row r="3012" spans="1:4">
      <c r="A3012" s="393">
        <v>3903</v>
      </c>
      <c r="B3012" s="393" t="s">
        <v>34096</v>
      </c>
      <c r="C3012" s="393" t="s">
        <v>6396</v>
      </c>
      <c r="D3012" s="256" t="s">
        <v>41598</v>
      </c>
    </row>
    <row r="3013" spans="1:4">
      <c r="A3013" s="393">
        <v>3862</v>
      </c>
      <c r="B3013" s="393" t="s">
        <v>34097</v>
      </c>
      <c r="C3013" s="393" t="s">
        <v>6396</v>
      </c>
      <c r="D3013" s="256" t="s">
        <v>39709</v>
      </c>
    </row>
    <row r="3014" spans="1:4">
      <c r="A3014" s="393">
        <v>3863</v>
      </c>
      <c r="B3014" s="393" t="s">
        <v>34098</v>
      </c>
      <c r="C3014" s="393" t="s">
        <v>6396</v>
      </c>
      <c r="D3014" s="256" t="s">
        <v>39740</v>
      </c>
    </row>
    <row r="3015" spans="1:4">
      <c r="A3015" s="393">
        <v>3864</v>
      </c>
      <c r="B3015" s="393" t="s">
        <v>34099</v>
      </c>
      <c r="C3015" s="393" t="s">
        <v>6396</v>
      </c>
      <c r="D3015" s="256" t="s">
        <v>40667</v>
      </c>
    </row>
    <row r="3016" spans="1:4">
      <c r="A3016" s="393">
        <v>3865</v>
      </c>
      <c r="B3016" s="393" t="s">
        <v>34100</v>
      </c>
      <c r="C3016" s="393" t="s">
        <v>6396</v>
      </c>
      <c r="D3016" s="256" t="s">
        <v>42614</v>
      </c>
    </row>
    <row r="3017" spans="1:4">
      <c r="A3017" s="393">
        <v>3866</v>
      </c>
      <c r="B3017" s="393" t="s">
        <v>34101</v>
      </c>
      <c r="C3017" s="393" t="s">
        <v>6396</v>
      </c>
      <c r="D3017" s="256" t="s">
        <v>42289</v>
      </c>
    </row>
    <row r="3018" spans="1:4">
      <c r="A3018" s="393">
        <v>3902</v>
      </c>
      <c r="B3018" s="393" t="s">
        <v>34102</v>
      </c>
      <c r="C3018" s="393" t="s">
        <v>6396</v>
      </c>
      <c r="D3018" s="256" t="s">
        <v>47704</v>
      </c>
    </row>
    <row r="3019" spans="1:4">
      <c r="A3019" s="393">
        <v>3878</v>
      </c>
      <c r="B3019" s="393" t="s">
        <v>34103</v>
      </c>
      <c r="C3019" s="393" t="s">
        <v>6396</v>
      </c>
      <c r="D3019" s="256" t="s">
        <v>42708</v>
      </c>
    </row>
    <row r="3020" spans="1:4">
      <c r="A3020" s="393">
        <v>3877</v>
      </c>
      <c r="B3020" s="393" t="s">
        <v>34104</v>
      </c>
      <c r="C3020" s="393" t="s">
        <v>6396</v>
      </c>
      <c r="D3020" s="256" t="s">
        <v>41662</v>
      </c>
    </row>
    <row r="3021" spans="1:4">
      <c r="A3021" s="393">
        <v>3879</v>
      </c>
      <c r="B3021" s="393" t="s">
        <v>34105</v>
      </c>
      <c r="C3021" s="393" t="s">
        <v>6396</v>
      </c>
      <c r="D3021" s="256" t="s">
        <v>42828</v>
      </c>
    </row>
    <row r="3022" spans="1:4">
      <c r="A3022" s="393">
        <v>3880</v>
      </c>
      <c r="B3022" s="393" t="s">
        <v>34106</v>
      </c>
      <c r="C3022" s="393" t="s">
        <v>6396</v>
      </c>
      <c r="D3022" s="256" t="s">
        <v>45707</v>
      </c>
    </row>
    <row r="3023" spans="1:4">
      <c r="A3023" s="393">
        <v>12892</v>
      </c>
      <c r="B3023" s="393" t="s">
        <v>34107</v>
      </c>
      <c r="C3023" s="393" t="s">
        <v>6411</v>
      </c>
      <c r="D3023" s="256" t="s">
        <v>42988</v>
      </c>
    </row>
    <row r="3024" spans="1:4">
      <c r="A3024" s="393">
        <v>3883</v>
      </c>
      <c r="B3024" s="393" t="s">
        <v>34108</v>
      </c>
      <c r="C3024" s="393" t="s">
        <v>6396</v>
      </c>
      <c r="D3024" s="256" t="s">
        <v>43042</v>
      </c>
    </row>
    <row r="3025" spans="1:4">
      <c r="A3025" s="393">
        <v>3876</v>
      </c>
      <c r="B3025" s="393" t="s">
        <v>34109</v>
      </c>
      <c r="C3025" s="393" t="s">
        <v>6396</v>
      </c>
      <c r="D3025" s="256" t="s">
        <v>39803</v>
      </c>
    </row>
    <row r="3026" spans="1:4">
      <c r="A3026" s="393">
        <v>3884</v>
      </c>
      <c r="B3026" s="393" t="s">
        <v>34110</v>
      </c>
      <c r="C3026" s="393" t="s">
        <v>6396</v>
      </c>
      <c r="D3026" s="256" t="s">
        <v>39693</v>
      </c>
    </row>
    <row r="3027" spans="1:4">
      <c r="A3027" s="393">
        <v>3837</v>
      </c>
      <c r="B3027" s="393" t="s">
        <v>34111</v>
      </c>
      <c r="C3027" s="393" t="s">
        <v>6396</v>
      </c>
      <c r="D3027" s="256" t="s">
        <v>42850</v>
      </c>
    </row>
    <row r="3028" spans="1:4">
      <c r="A3028" s="393">
        <v>3845</v>
      </c>
      <c r="B3028" s="393" t="s">
        <v>34112</v>
      </c>
      <c r="C3028" s="393" t="s">
        <v>6396</v>
      </c>
      <c r="D3028" s="256" t="s">
        <v>47705</v>
      </c>
    </row>
    <row r="3029" spans="1:4">
      <c r="A3029" s="393">
        <v>11045</v>
      </c>
      <c r="B3029" s="393" t="s">
        <v>34113</v>
      </c>
      <c r="C3029" s="393" t="s">
        <v>6396</v>
      </c>
      <c r="D3029" s="256" t="s">
        <v>45147</v>
      </c>
    </row>
    <row r="3030" spans="1:4">
      <c r="A3030" s="393">
        <v>20170</v>
      </c>
      <c r="B3030" s="393" t="s">
        <v>34114</v>
      </c>
      <c r="C3030" s="393" t="s">
        <v>6396</v>
      </c>
      <c r="D3030" s="256" t="s">
        <v>42800</v>
      </c>
    </row>
    <row r="3031" spans="1:4">
      <c r="A3031" s="393">
        <v>20171</v>
      </c>
      <c r="B3031" s="393" t="s">
        <v>34115</v>
      </c>
      <c r="C3031" s="393" t="s">
        <v>6396</v>
      </c>
      <c r="D3031" s="256" t="s">
        <v>42380</v>
      </c>
    </row>
    <row r="3032" spans="1:4">
      <c r="A3032" s="393">
        <v>20167</v>
      </c>
      <c r="B3032" s="393" t="s">
        <v>34116</v>
      </c>
      <c r="C3032" s="393" t="s">
        <v>6396</v>
      </c>
      <c r="D3032" s="256" t="s">
        <v>40447</v>
      </c>
    </row>
    <row r="3033" spans="1:4">
      <c r="A3033" s="393">
        <v>20168</v>
      </c>
      <c r="B3033" s="393" t="s">
        <v>34117</v>
      </c>
      <c r="C3033" s="393" t="s">
        <v>6396</v>
      </c>
      <c r="D3033" s="256" t="s">
        <v>41852</v>
      </c>
    </row>
    <row r="3034" spans="1:4">
      <c r="A3034" s="393">
        <v>20169</v>
      </c>
      <c r="B3034" s="393" t="s">
        <v>34118</v>
      </c>
      <c r="C3034" s="393" t="s">
        <v>6396</v>
      </c>
      <c r="D3034" s="256" t="s">
        <v>42989</v>
      </c>
    </row>
    <row r="3035" spans="1:4">
      <c r="A3035" s="393">
        <v>3899</v>
      </c>
      <c r="B3035" s="393" t="s">
        <v>34119</v>
      </c>
      <c r="C3035" s="393" t="s">
        <v>6396</v>
      </c>
      <c r="D3035" s="256" t="s">
        <v>39689</v>
      </c>
    </row>
    <row r="3036" spans="1:4">
      <c r="A3036" s="393">
        <v>38676</v>
      </c>
      <c r="B3036" s="393" t="s">
        <v>34120</v>
      </c>
      <c r="C3036" s="393" t="s">
        <v>6396</v>
      </c>
      <c r="D3036" s="256" t="s">
        <v>40646</v>
      </c>
    </row>
    <row r="3037" spans="1:4">
      <c r="A3037" s="393">
        <v>3897</v>
      </c>
      <c r="B3037" s="393" t="s">
        <v>34121</v>
      </c>
      <c r="C3037" s="393" t="s">
        <v>6396</v>
      </c>
      <c r="D3037" s="256" t="s">
        <v>39293</v>
      </c>
    </row>
    <row r="3038" spans="1:4">
      <c r="A3038" s="393">
        <v>3875</v>
      </c>
      <c r="B3038" s="393" t="s">
        <v>34122</v>
      </c>
      <c r="C3038" s="393" t="s">
        <v>6396</v>
      </c>
      <c r="D3038" s="256" t="s">
        <v>41483</v>
      </c>
    </row>
    <row r="3039" spans="1:4">
      <c r="A3039" s="393">
        <v>3898</v>
      </c>
      <c r="B3039" s="393" t="s">
        <v>34123</v>
      </c>
      <c r="C3039" s="393" t="s">
        <v>6396</v>
      </c>
      <c r="D3039" s="256" t="s">
        <v>42558</v>
      </c>
    </row>
    <row r="3040" spans="1:4">
      <c r="A3040" s="393">
        <v>3855</v>
      </c>
      <c r="B3040" s="393" t="s">
        <v>34124</v>
      </c>
      <c r="C3040" s="393" t="s">
        <v>6396</v>
      </c>
      <c r="D3040" s="256" t="s">
        <v>40447</v>
      </c>
    </row>
    <row r="3041" spans="1:4">
      <c r="A3041" s="393">
        <v>3874</v>
      </c>
      <c r="B3041" s="393" t="s">
        <v>34125</v>
      </c>
      <c r="C3041" s="393" t="s">
        <v>6396</v>
      </c>
      <c r="D3041" s="256" t="s">
        <v>41254</v>
      </c>
    </row>
    <row r="3042" spans="1:4">
      <c r="A3042" s="393">
        <v>3870</v>
      </c>
      <c r="B3042" s="393" t="s">
        <v>34126</v>
      </c>
      <c r="C3042" s="393" t="s">
        <v>6396</v>
      </c>
      <c r="D3042" s="256" t="s">
        <v>41526</v>
      </c>
    </row>
    <row r="3043" spans="1:4">
      <c r="A3043" s="393">
        <v>38678</v>
      </c>
      <c r="B3043" s="393" t="s">
        <v>34127</v>
      </c>
      <c r="C3043" s="393" t="s">
        <v>6396</v>
      </c>
      <c r="D3043" s="256" t="s">
        <v>41827</v>
      </c>
    </row>
    <row r="3044" spans="1:4">
      <c r="A3044" s="393">
        <v>3859</v>
      </c>
      <c r="B3044" s="393" t="s">
        <v>34128</v>
      </c>
      <c r="C3044" s="393" t="s">
        <v>6396</v>
      </c>
      <c r="D3044" s="256" t="s">
        <v>39771</v>
      </c>
    </row>
    <row r="3045" spans="1:4">
      <c r="A3045" s="393">
        <v>3856</v>
      </c>
      <c r="B3045" s="393" t="s">
        <v>34129</v>
      </c>
      <c r="C3045" s="393" t="s">
        <v>6396</v>
      </c>
      <c r="D3045" s="256" t="s">
        <v>41365</v>
      </c>
    </row>
    <row r="3046" spans="1:4">
      <c r="A3046" s="393">
        <v>3906</v>
      </c>
      <c r="B3046" s="393" t="s">
        <v>34130</v>
      </c>
      <c r="C3046" s="393" t="s">
        <v>6396</v>
      </c>
      <c r="D3046" s="256" t="s">
        <v>42201</v>
      </c>
    </row>
    <row r="3047" spans="1:4">
      <c r="A3047" s="393">
        <v>3860</v>
      </c>
      <c r="B3047" s="393" t="s">
        <v>34131</v>
      </c>
      <c r="C3047" s="393" t="s">
        <v>6396</v>
      </c>
      <c r="D3047" s="256" t="s">
        <v>40657</v>
      </c>
    </row>
    <row r="3048" spans="1:4">
      <c r="A3048" s="393">
        <v>3905</v>
      </c>
      <c r="B3048" s="393" t="s">
        <v>34132</v>
      </c>
      <c r="C3048" s="393" t="s">
        <v>6396</v>
      </c>
      <c r="D3048" s="256" t="s">
        <v>41352</v>
      </c>
    </row>
    <row r="3049" spans="1:4">
      <c r="A3049" s="393">
        <v>3871</v>
      </c>
      <c r="B3049" s="393" t="s">
        <v>34133</v>
      </c>
      <c r="C3049" s="393" t="s">
        <v>6396</v>
      </c>
      <c r="D3049" s="256" t="s">
        <v>42531</v>
      </c>
    </row>
    <row r="3050" spans="1:4">
      <c r="A3050" s="393">
        <v>37429</v>
      </c>
      <c r="B3050" s="393" t="s">
        <v>34134</v>
      </c>
      <c r="C3050" s="393" t="s">
        <v>6396</v>
      </c>
      <c r="D3050" s="256" t="s">
        <v>42993</v>
      </c>
    </row>
    <row r="3051" spans="1:4">
      <c r="A3051" s="393">
        <v>37426</v>
      </c>
      <c r="B3051" s="393" t="s">
        <v>34135</v>
      </c>
      <c r="C3051" s="393" t="s">
        <v>6396</v>
      </c>
      <c r="D3051" s="256" t="s">
        <v>39904</v>
      </c>
    </row>
    <row r="3052" spans="1:4">
      <c r="A3052" s="393">
        <v>37427</v>
      </c>
      <c r="B3052" s="393" t="s">
        <v>34136</v>
      </c>
      <c r="C3052" s="393" t="s">
        <v>6396</v>
      </c>
      <c r="D3052" s="256" t="s">
        <v>41490</v>
      </c>
    </row>
    <row r="3053" spans="1:4">
      <c r="A3053" s="393">
        <v>37424</v>
      </c>
      <c r="B3053" s="393" t="s">
        <v>34137</v>
      </c>
      <c r="C3053" s="393" t="s">
        <v>6396</v>
      </c>
      <c r="D3053" s="256" t="s">
        <v>39953</v>
      </c>
    </row>
    <row r="3054" spans="1:4">
      <c r="A3054" s="393">
        <v>37428</v>
      </c>
      <c r="B3054" s="393" t="s">
        <v>34138</v>
      </c>
      <c r="C3054" s="393" t="s">
        <v>6396</v>
      </c>
      <c r="D3054" s="256" t="s">
        <v>42994</v>
      </c>
    </row>
    <row r="3055" spans="1:4">
      <c r="A3055" s="393">
        <v>37425</v>
      </c>
      <c r="B3055" s="393" t="s">
        <v>34139</v>
      </c>
      <c r="C3055" s="393" t="s">
        <v>6396</v>
      </c>
      <c r="D3055" s="256" t="s">
        <v>42995</v>
      </c>
    </row>
    <row r="3056" spans="1:4">
      <c r="A3056" s="393">
        <v>11519</v>
      </c>
      <c r="B3056" s="393" t="s">
        <v>34140</v>
      </c>
      <c r="C3056" s="393" t="s">
        <v>6411</v>
      </c>
      <c r="D3056" s="256" t="s">
        <v>42996</v>
      </c>
    </row>
    <row r="3057" spans="1:4">
      <c r="A3057" s="393">
        <v>11520</v>
      </c>
      <c r="B3057" s="393" t="s">
        <v>34141</v>
      </c>
      <c r="C3057" s="393" t="s">
        <v>6411</v>
      </c>
      <c r="D3057" s="256" t="s">
        <v>41139</v>
      </c>
    </row>
    <row r="3058" spans="1:4">
      <c r="A3058" s="393">
        <v>11518</v>
      </c>
      <c r="B3058" s="393" t="s">
        <v>34142</v>
      </c>
      <c r="C3058" s="393" t="s">
        <v>6411</v>
      </c>
      <c r="D3058" s="256" t="s">
        <v>39575</v>
      </c>
    </row>
    <row r="3059" spans="1:4">
      <c r="A3059" s="393">
        <v>38473</v>
      </c>
      <c r="B3059" s="393" t="s">
        <v>34143</v>
      </c>
      <c r="C3059" s="393" t="s">
        <v>6396</v>
      </c>
      <c r="D3059" s="256" t="s">
        <v>47706</v>
      </c>
    </row>
    <row r="3060" spans="1:4">
      <c r="A3060" s="393">
        <v>4244</v>
      </c>
      <c r="B3060" s="393" t="s">
        <v>34144</v>
      </c>
      <c r="C3060" s="393" t="s">
        <v>6397</v>
      </c>
      <c r="D3060" s="256" t="s">
        <v>41345</v>
      </c>
    </row>
    <row r="3061" spans="1:4">
      <c r="A3061" s="393">
        <v>40977</v>
      </c>
      <c r="B3061" s="393" t="s">
        <v>34145</v>
      </c>
      <c r="C3061" s="393" t="s">
        <v>6406</v>
      </c>
      <c r="D3061" s="256" t="s">
        <v>47707</v>
      </c>
    </row>
    <row r="3062" spans="1:4">
      <c r="A3062" s="393">
        <v>4115</v>
      </c>
      <c r="B3062" s="393" t="s">
        <v>34146</v>
      </c>
      <c r="C3062" s="393" t="s">
        <v>6399</v>
      </c>
      <c r="D3062" s="256" t="s">
        <v>42999</v>
      </c>
    </row>
    <row r="3063" spans="1:4">
      <c r="A3063" s="393">
        <v>4119</v>
      </c>
      <c r="B3063" s="393" t="s">
        <v>34147</v>
      </c>
      <c r="C3063" s="393" t="s">
        <v>6399</v>
      </c>
      <c r="D3063" s="256" t="s">
        <v>40883</v>
      </c>
    </row>
    <row r="3064" spans="1:4">
      <c r="A3064" s="393">
        <v>2794</v>
      </c>
      <c r="B3064" s="393" t="s">
        <v>34148</v>
      </c>
      <c r="C3064" s="393" t="s">
        <v>6399</v>
      </c>
      <c r="D3064" s="256" t="s">
        <v>43000</v>
      </c>
    </row>
    <row r="3065" spans="1:4">
      <c r="A3065" s="393">
        <v>2788</v>
      </c>
      <c r="B3065" s="393" t="s">
        <v>34149</v>
      </c>
      <c r="C3065" s="393" t="s">
        <v>6399</v>
      </c>
      <c r="D3065" s="256" t="s">
        <v>43001</v>
      </c>
    </row>
    <row r="3066" spans="1:4">
      <c r="A3066" s="393">
        <v>4006</v>
      </c>
      <c r="B3066" s="393" t="s">
        <v>34150</v>
      </c>
      <c r="C3066" s="393" t="s">
        <v>6405</v>
      </c>
      <c r="D3066" s="256" t="s">
        <v>47708</v>
      </c>
    </row>
    <row r="3067" spans="1:4">
      <c r="A3067" s="393">
        <v>36151</v>
      </c>
      <c r="B3067" s="393" t="s">
        <v>34151</v>
      </c>
      <c r="C3067" s="393" t="s">
        <v>6396</v>
      </c>
      <c r="D3067" s="256" t="s">
        <v>40910</v>
      </c>
    </row>
    <row r="3068" spans="1:4">
      <c r="A3068" s="393">
        <v>37457</v>
      </c>
      <c r="B3068" s="393" t="s">
        <v>34152</v>
      </c>
      <c r="C3068" s="393" t="s">
        <v>6399</v>
      </c>
      <c r="D3068" s="256" t="s">
        <v>39798</v>
      </c>
    </row>
    <row r="3069" spans="1:4">
      <c r="A3069" s="393">
        <v>37456</v>
      </c>
      <c r="B3069" s="393" t="s">
        <v>34153</v>
      </c>
      <c r="C3069" s="393" t="s">
        <v>6399</v>
      </c>
      <c r="D3069" s="256" t="s">
        <v>46867</v>
      </c>
    </row>
    <row r="3070" spans="1:4">
      <c r="A3070" s="393">
        <v>37461</v>
      </c>
      <c r="B3070" s="393" t="s">
        <v>34154</v>
      </c>
      <c r="C3070" s="393" t="s">
        <v>6399</v>
      </c>
      <c r="D3070" s="256" t="s">
        <v>40650</v>
      </c>
    </row>
    <row r="3071" spans="1:4">
      <c r="A3071" s="393">
        <v>37460</v>
      </c>
      <c r="B3071" s="393" t="s">
        <v>34155</v>
      </c>
      <c r="C3071" s="393" t="s">
        <v>6399</v>
      </c>
      <c r="D3071" s="256" t="s">
        <v>41642</v>
      </c>
    </row>
    <row r="3072" spans="1:4">
      <c r="A3072" s="393">
        <v>37458</v>
      </c>
      <c r="B3072" s="393" t="s">
        <v>34156</v>
      </c>
      <c r="C3072" s="393" t="s">
        <v>6399</v>
      </c>
      <c r="D3072" s="256" t="s">
        <v>44053</v>
      </c>
    </row>
    <row r="3073" spans="1:4">
      <c r="A3073" s="393">
        <v>37454</v>
      </c>
      <c r="B3073" s="393" t="s">
        <v>34157</v>
      </c>
      <c r="C3073" s="393" t="s">
        <v>6399</v>
      </c>
      <c r="D3073" s="256" t="s">
        <v>42372</v>
      </c>
    </row>
    <row r="3074" spans="1:4">
      <c r="A3074" s="393">
        <v>37455</v>
      </c>
      <c r="B3074" s="393" t="s">
        <v>34158</v>
      </c>
      <c r="C3074" s="393" t="s">
        <v>6399</v>
      </c>
      <c r="D3074" s="256" t="s">
        <v>42254</v>
      </c>
    </row>
    <row r="3075" spans="1:4">
      <c r="A3075" s="393">
        <v>37459</v>
      </c>
      <c r="B3075" s="393" t="s">
        <v>34159</v>
      </c>
      <c r="C3075" s="393" t="s">
        <v>6399</v>
      </c>
      <c r="D3075" s="256" t="s">
        <v>39547</v>
      </c>
    </row>
    <row r="3076" spans="1:4">
      <c r="A3076" s="393">
        <v>21029</v>
      </c>
      <c r="B3076" s="393" t="s">
        <v>34160</v>
      </c>
      <c r="C3076" s="393" t="s">
        <v>6396</v>
      </c>
      <c r="D3076" s="256" t="s">
        <v>43002</v>
      </c>
    </row>
    <row r="3077" spans="1:4">
      <c r="A3077" s="393">
        <v>21030</v>
      </c>
      <c r="B3077" s="393" t="s">
        <v>34161</v>
      </c>
      <c r="C3077" s="393" t="s">
        <v>6396</v>
      </c>
      <c r="D3077" s="256" t="s">
        <v>43003</v>
      </c>
    </row>
    <row r="3078" spans="1:4">
      <c r="A3078" s="393">
        <v>21031</v>
      </c>
      <c r="B3078" s="393" t="s">
        <v>34162</v>
      </c>
      <c r="C3078" s="393" t="s">
        <v>6396</v>
      </c>
      <c r="D3078" s="256" t="s">
        <v>43004</v>
      </c>
    </row>
    <row r="3079" spans="1:4">
      <c r="A3079" s="393">
        <v>21032</v>
      </c>
      <c r="B3079" s="393" t="s">
        <v>34163</v>
      </c>
      <c r="C3079" s="393" t="s">
        <v>6396</v>
      </c>
      <c r="D3079" s="256" t="s">
        <v>43005</v>
      </c>
    </row>
    <row r="3080" spans="1:4">
      <c r="A3080" s="393">
        <v>37527</v>
      </c>
      <c r="B3080" s="393" t="s">
        <v>34164</v>
      </c>
      <c r="C3080" s="393" t="s">
        <v>6396</v>
      </c>
      <c r="D3080" s="256" t="s">
        <v>43006</v>
      </c>
    </row>
    <row r="3081" spans="1:4">
      <c r="A3081" s="393">
        <v>37528</v>
      </c>
      <c r="B3081" s="393" t="s">
        <v>34165</v>
      </c>
      <c r="C3081" s="393" t="s">
        <v>6396</v>
      </c>
      <c r="D3081" s="256" t="s">
        <v>43007</v>
      </c>
    </row>
    <row r="3082" spans="1:4">
      <c r="A3082" s="393">
        <v>37529</v>
      </c>
      <c r="B3082" s="393" t="s">
        <v>34166</v>
      </c>
      <c r="C3082" s="393" t="s">
        <v>6396</v>
      </c>
      <c r="D3082" s="256" t="s">
        <v>43008</v>
      </c>
    </row>
    <row r="3083" spans="1:4">
      <c r="A3083" s="393">
        <v>37530</v>
      </c>
      <c r="B3083" s="393" t="s">
        <v>34167</v>
      </c>
      <c r="C3083" s="393" t="s">
        <v>6396</v>
      </c>
      <c r="D3083" s="256" t="s">
        <v>43009</v>
      </c>
    </row>
    <row r="3084" spans="1:4">
      <c r="A3084" s="393">
        <v>21034</v>
      </c>
      <c r="B3084" s="393" t="s">
        <v>34168</v>
      </c>
      <c r="C3084" s="393" t="s">
        <v>6396</v>
      </c>
      <c r="D3084" s="256" t="s">
        <v>43010</v>
      </c>
    </row>
    <row r="3085" spans="1:4">
      <c r="A3085" s="393">
        <v>37531</v>
      </c>
      <c r="B3085" s="393" t="s">
        <v>34169</v>
      </c>
      <c r="C3085" s="393" t="s">
        <v>6396</v>
      </c>
      <c r="D3085" s="256" t="s">
        <v>43011</v>
      </c>
    </row>
    <row r="3086" spans="1:4">
      <c r="A3086" s="393">
        <v>21036</v>
      </c>
      <c r="B3086" s="393" t="s">
        <v>34170</v>
      </c>
      <c r="C3086" s="393" t="s">
        <v>6396</v>
      </c>
      <c r="D3086" s="256" t="s">
        <v>43012</v>
      </c>
    </row>
    <row r="3087" spans="1:4">
      <c r="A3087" s="393">
        <v>21037</v>
      </c>
      <c r="B3087" s="393" t="s">
        <v>34171</v>
      </c>
      <c r="C3087" s="393" t="s">
        <v>6396</v>
      </c>
      <c r="D3087" s="256" t="s">
        <v>43013</v>
      </c>
    </row>
    <row r="3088" spans="1:4">
      <c r="A3088" s="393">
        <v>20185</v>
      </c>
      <c r="B3088" s="393" t="s">
        <v>34172</v>
      </c>
      <c r="C3088" s="393" t="s">
        <v>6399</v>
      </c>
      <c r="D3088" s="256" t="s">
        <v>40907</v>
      </c>
    </row>
    <row r="3089" spans="1:4">
      <c r="A3089" s="393">
        <v>20260</v>
      </c>
      <c r="B3089" s="393" t="s">
        <v>34173</v>
      </c>
      <c r="C3089" s="393" t="s">
        <v>6396</v>
      </c>
      <c r="D3089" s="256" t="s">
        <v>41716</v>
      </c>
    </row>
    <row r="3090" spans="1:4">
      <c r="A3090" s="393">
        <v>37523</v>
      </c>
      <c r="B3090" s="393" t="s">
        <v>34174</v>
      </c>
      <c r="C3090" s="393" t="s">
        <v>6396</v>
      </c>
      <c r="D3090" s="256" t="s">
        <v>47709</v>
      </c>
    </row>
    <row r="3091" spans="1:4">
      <c r="A3091" s="393">
        <v>37515</v>
      </c>
      <c r="B3091" s="393" t="s">
        <v>34175</v>
      </c>
      <c r="C3091" s="393" t="s">
        <v>6396</v>
      </c>
      <c r="D3091" s="256" t="s">
        <v>47710</v>
      </c>
    </row>
    <row r="3092" spans="1:4">
      <c r="A3092" s="393">
        <v>12899</v>
      </c>
      <c r="B3092" s="393" t="s">
        <v>34176</v>
      </c>
      <c r="C3092" s="393" t="s">
        <v>6396</v>
      </c>
      <c r="D3092" s="256" t="s">
        <v>47711</v>
      </c>
    </row>
    <row r="3093" spans="1:4">
      <c r="A3093" s="393">
        <v>12898</v>
      </c>
      <c r="B3093" s="393" t="s">
        <v>34177</v>
      </c>
      <c r="C3093" s="393" t="s">
        <v>6396</v>
      </c>
      <c r="D3093" s="256" t="s">
        <v>47712</v>
      </c>
    </row>
    <row r="3094" spans="1:4">
      <c r="A3094" s="393">
        <v>42528</v>
      </c>
      <c r="B3094" s="393" t="s">
        <v>34178</v>
      </c>
      <c r="C3094" s="393" t="s">
        <v>6395</v>
      </c>
      <c r="D3094" s="256" t="s">
        <v>40566</v>
      </c>
    </row>
    <row r="3095" spans="1:4">
      <c r="A3095" s="393">
        <v>39696</v>
      </c>
      <c r="B3095" s="393" t="s">
        <v>34179</v>
      </c>
      <c r="C3095" s="393" t="s">
        <v>6395</v>
      </c>
      <c r="D3095" s="256" t="s">
        <v>42611</v>
      </c>
    </row>
    <row r="3096" spans="1:4">
      <c r="A3096" s="393">
        <v>39700</v>
      </c>
      <c r="B3096" s="393" t="s">
        <v>34180</v>
      </c>
      <c r="C3096" s="393" t="s">
        <v>6395</v>
      </c>
      <c r="D3096" s="256" t="s">
        <v>43016</v>
      </c>
    </row>
    <row r="3097" spans="1:4">
      <c r="A3097" s="393">
        <v>11621</v>
      </c>
      <c r="B3097" s="393" t="s">
        <v>34181</v>
      </c>
      <c r="C3097" s="393" t="s">
        <v>6395</v>
      </c>
      <c r="D3097" s="256" t="s">
        <v>41431</v>
      </c>
    </row>
    <row r="3098" spans="1:4">
      <c r="A3098" s="393">
        <v>4014</v>
      </c>
      <c r="B3098" s="393" t="s">
        <v>34182</v>
      </c>
      <c r="C3098" s="393" t="s">
        <v>6395</v>
      </c>
      <c r="D3098" s="256" t="s">
        <v>39970</v>
      </c>
    </row>
    <row r="3099" spans="1:4">
      <c r="A3099" s="393">
        <v>4015</v>
      </c>
      <c r="B3099" s="393" t="s">
        <v>34183</v>
      </c>
      <c r="C3099" s="393" t="s">
        <v>6395</v>
      </c>
      <c r="D3099" s="256" t="s">
        <v>43017</v>
      </c>
    </row>
    <row r="3100" spans="1:4">
      <c r="A3100" s="393">
        <v>4017</v>
      </c>
      <c r="B3100" s="393" t="s">
        <v>34184</v>
      </c>
      <c r="C3100" s="393" t="s">
        <v>6395</v>
      </c>
      <c r="D3100" s="256" t="s">
        <v>43018</v>
      </c>
    </row>
    <row r="3101" spans="1:4">
      <c r="A3101" s="393">
        <v>4016</v>
      </c>
      <c r="B3101" s="393" t="s">
        <v>34185</v>
      </c>
      <c r="C3101" s="393" t="s">
        <v>6395</v>
      </c>
      <c r="D3101" s="256" t="s">
        <v>43019</v>
      </c>
    </row>
    <row r="3102" spans="1:4">
      <c r="A3102" s="393">
        <v>39699</v>
      </c>
      <c r="B3102" s="393" t="s">
        <v>34186</v>
      </c>
      <c r="C3102" s="393" t="s">
        <v>6395</v>
      </c>
      <c r="D3102" s="256" t="s">
        <v>40776</v>
      </c>
    </row>
    <row r="3103" spans="1:4">
      <c r="A3103" s="393">
        <v>38544</v>
      </c>
      <c r="B3103" s="393" t="s">
        <v>34187</v>
      </c>
      <c r="C3103" s="393" t="s">
        <v>6395</v>
      </c>
      <c r="D3103" s="256" t="s">
        <v>40368</v>
      </c>
    </row>
    <row r="3104" spans="1:4">
      <c r="A3104" s="393">
        <v>38545</v>
      </c>
      <c r="B3104" s="393" t="s">
        <v>34188</v>
      </c>
      <c r="C3104" s="393" t="s">
        <v>6395</v>
      </c>
      <c r="D3104" s="256" t="s">
        <v>41317</v>
      </c>
    </row>
    <row r="3105" spans="1:4">
      <c r="A3105" s="393">
        <v>42527</v>
      </c>
      <c r="B3105" s="393" t="s">
        <v>34189</v>
      </c>
      <c r="C3105" s="393" t="s">
        <v>6395</v>
      </c>
      <c r="D3105" s="256" t="s">
        <v>41478</v>
      </c>
    </row>
    <row r="3106" spans="1:4">
      <c r="A3106" s="393">
        <v>39323</v>
      </c>
      <c r="B3106" s="393" t="s">
        <v>34190</v>
      </c>
      <c r="C3106" s="393" t="s">
        <v>6395</v>
      </c>
      <c r="D3106" s="256" t="s">
        <v>43020</v>
      </c>
    </row>
    <row r="3107" spans="1:4">
      <c r="A3107" s="393">
        <v>626</v>
      </c>
      <c r="B3107" s="393" t="s">
        <v>34191</v>
      </c>
      <c r="C3107" s="393" t="s">
        <v>6398</v>
      </c>
      <c r="D3107" s="256" t="s">
        <v>39896</v>
      </c>
    </row>
    <row r="3108" spans="1:4">
      <c r="A3108" s="393">
        <v>44504</v>
      </c>
      <c r="B3108" s="393" t="s">
        <v>34192</v>
      </c>
      <c r="C3108" s="393" t="s">
        <v>6395</v>
      </c>
      <c r="D3108" s="256" t="s">
        <v>41302</v>
      </c>
    </row>
    <row r="3109" spans="1:4">
      <c r="A3109" s="393">
        <v>44505</v>
      </c>
      <c r="B3109" s="393" t="s">
        <v>34193</v>
      </c>
      <c r="C3109" s="393" t="s">
        <v>6395</v>
      </c>
      <c r="D3109" s="256" t="s">
        <v>43021</v>
      </c>
    </row>
    <row r="3110" spans="1:4">
      <c r="A3110" s="393">
        <v>44506</v>
      </c>
      <c r="B3110" s="393" t="s">
        <v>34194</v>
      </c>
      <c r="C3110" s="393" t="s">
        <v>6395</v>
      </c>
      <c r="D3110" s="256" t="s">
        <v>40957</v>
      </c>
    </row>
    <row r="3111" spans="1:4">
      <c r="A3111" s="393">
        <v>44507</v>
      </c>
      <c r="B3111" s="393" t="s">
        <v>34195</v>
      </c>
      <c r="C3111" s="393" t="s">
        <v>6395</v>
      </c>
      <c r="D3111" s="256" t="s">
        <v>39645</v>
      </c>
    </row>
    <row r="3112" spans="1:4">
      <c r="A3112" s="393">
        <v>44508</v>
      </c>
      <c r="B3112" s="393" t="s">
        <v>34196</v>
      </c>
      <c r="C3112" s="393" t="s">
        <v>6395</v>
      </c>
      <c r="D3112" s="256" t="s">
        <v>43022</v>
      </c>
    </row>
    <row r="3113" spans="1:4">
      <c r="A3113" s="393">
        <v>44509</v>
      </c>
      <c r="B3113" s="393" t="s">
        <v>34197</v>
      </c>
      <c r="C3113" s="393" t="s">
        <v>6395</v>
      </c>
      <c r="D3113" s="256" t="s">
        <v>42125</v>
      </c>
    </row>
    <row r="3114" spans="1:4">
      <c r="A3114" s="393">
        <v>44510</v>
      </c>
      <c r="B3114" s="393" t="s">
        <v>34198</v>
      </c>
      <c r="C3114" s="393" t="s">
        <v>6395</v>
      </c>
      <c r="D3114" s="256" t="s">
        <v>43023</v>
      </c>
    </row>
    <row r="3115" spans="1:4">
      <c r="A3115" s="393">
        <v>44512</v>
      </c>
      <c r="B3115" s="393" t="s">
        <v>34199</v>
      </c>
      <c r="C3115" s="393" t="s">
        <v>6395</v>
      </c>
      <c r="D3115" s="256" t="s">
        <v>40139</v>
      </c>
    </row>
    <row r="3116" spans="1:4">
      <c r="A3116" s="393">
        <v>44513</v>
      </c>
      <c r="B3116" s="393" t="s">
        <v>34200</v>
      </c>
      <c r="C3116" s="393" t="s">
        <v>6395</v>
      </c>
      <c r="D3116" s="256" t="s">
        <v>40408</v>
      </c>
    </row>
    <row r="3117" spans="1:4">
      <c r="A3117" s="393">
        <v>44514</v>
      </c>
      <c r="B3117" s="393" t="s">
        <v>34201</v>
      </c>
      <c r="C3117" s="393" t="s">
        <v>6395</v>
      </c>
      <c r="D3117" s="256" t="s">
        <v>39253</v>
      </c>
    </row>
    <row r="3118" spans="1:4">
      <c r="A3118" s="393">
        <v>44515</v>
      </c>
      <c r="B3118" s="393" t="s">
        <v>34202</v>
      </c>
      <c r="C3118" s="393" t="s">
        <v>6395</v>
      </c>
      <c r="D3118" s="256" t="s">
        <v>40892</v>
      </c>
    </row>
    <row r="3119" spans="1:4">
      <c r="A3119" s="393">
        <v>44511</v>
      </c>
      <c r="B3119" s="393" t="s">
        <v>34203</v>
      </c>
      <c r="C3119" s="393" t="s">
        <v>6395</v>
      </c>
      <c r="D3119" s="256" t="s">
        <v>43024</v>
      </c>
    </row>
    <row r="3120" spans="1:4">
      <c r="A3120" s="393">
        <v>44516</v>
      </c>
      <c r="B3120" s="393" t="s">
        <v>34204</v>
      </c>
      <c r="C3120" s="393" t="s">
        <v>6395</v>
      </c>
      <c r="D3120" s="256" t="s">
        <v>43025</v>
      </c>
    </row>
    <row r="3121" spans="1:4">
      <c r="A3121" s="393">
        <v>44517</v>
      </c>
      <c r="B3121" s="393" t="s">
        <v>34205</v>
      </c>
      <c r="C3121" s="393" t="s">
        <v>6395</v>
      </c>
      <c r="D3121" s="256" t="s">
        <v>43026</v>
      </c>
    </row>
    <row r="3122" spans="1:4">
      <c r="A3122" s="393">
        <v>11479</v>
      </c>
      <c r="B3122" s="393" t="s">
        <v>34206</v>
      </c>
      <c r="C3122" s="393" t="s">
        <v>6396</v>
      </c>
      <c r="D3122" s="256" t="s">
        <v>43027</v>
      </c>
    </row>
    <row r="3123" spans="1:4">
      <c r="A3123" s="393">
        <v>11481</v>
      </c>
      <c r="B3123" s="393" t="s">
        <v>34207</v>
      </c>
      <c r="C3123" s="393" t="s">
        <v>6396</v>
      </c>
      <c r="D3123" s="256" t="s">
        <v>41423</v>
      </c>
    </row>
    <row r="3124" spans="1:4">
      <c r="A3124" s="393">
        <v>43609</v>
      </c>
      <c r="B3124" s="393" t="s">
        <v>34208</v>
      </c>
      <c r="C3124" s="393" t="s">
        <v>6396</v>
      </c>
      <c r="D3124" s="256" t="s">
        <v>41423</v>
      </c>
    </row>
    <row r="3125" spans="1:4">
      <c r="A3125" s="393">
        <v>11478</v>
      </c>
      <c r="B3125" s="393" t="s">
        <v>34209</v>
      </c>
      <c r="C3125" s="393" t="s">
        <v>6396</v>
      </c>
      <c r="D3125" s="256" t="s">
        <v>43028</v>
      </c>
    </row>
    <row r="3126" spans="1:4">
      <c r="A3126" s="393">
        <v>43608</v>
      </c>
      <c r="B3126" s="393" t="s">
        <v>34210</v>
      </c>
      <c r="C3126" s="393" t="s">
        <v>6396</v>
      </c>
      <c r="D3126" s="256" t="s">
        <v>43029</v>
      </c>
    </row>
    <row r="3127" spans="1:4">
      <c r="A3127" s="393">
        <v>11476</v>
      </c>
      <c r="B3127" s="393" t="s">
        <v>34211</v>
      </c>
      <c r="C3127" s="393" t="s">
        <v>6396</v>
      </c>
      <c r="D3127" s="256" t="s">
        <v>43029</v>
      </c>
    </row>
    <row r="3128" spans="1:4">
      <c r="A3128" s="393">
        <v>40637</v>
      </c>
      <c r="B3128" s="393" t="s">
        <v>34212</v>
      </c>
      <c r="C3128" s="393" t="s">
        <v>6396</v>
      </c>
      <c r="D3128" s="256" t="s">
        <v>43030</v>
      </c>
    </row>
    <row r="3129" spans="1:4">
      <c r="A3129" s="393">
        <v>13836</v>
      </c>
      <c r="B3129" s="393" t="s">
        <v>34213</v>
      </c>
      <c r="C3129" s="393" t="s">
        <v>6396</v>
      </c>
      <c r="D3129" s="256" t="s">
        <v>43031</v>
      </c>
    </row>
    <row r="3130" spans="1:4">
      <c r="A3130" s="393">
        <v>14534</v>
      </c>
      <c r="B3130" s="393" t="s">
        <v>34214</v>
      </c>
      <c r="C3130" s="393" t="s">
        <v>6396</v>
      </c>
      <c r="D3130" s="256" t="s">
        <v>43032</v>
      </c>
    </row>
    <row r="3131" spans="1:4">
      <c r="A3131" s="393">
        <v>14619</v>
      </c>
      <c r="B3131" s="393" t="s">
        <v>34215</v>
      </c>
      <c r="C3131" s="393" t="s">
        <v>6396</v>
      </c>
      <c r="D3131" s="256" t="s">
        <v>47713</v>
      </c>
    </row>
    <row r="3132" spans="1:4">
      <c r="A3132" s="393">
        <v>14535</v>
      </c>
      <c r="B3132" s="393" t="s">
        <v>34216</v>
      </c>
      <c r="C3132" s="393" t="s">
        <v>6396</v>
      </c>
      <c r="D3132" s="256" t="s">
        <v>43033</v>
      </c>
    </row>
    <row r="3133" spans="1:4">
      <c r="A3133" s="393">
        <v>39813</v>
      </c>
      <c r="B3133" s="393" t="s">
        <v>34217</v>
      </c>
      <c r="C3133" s="393" t="s">
        <v>6396</v>
      </c>
      <c r="D3133" s="256" t="s">
        <v>47714</v>
      </c>
    </row>
    <row r="3134" spans="1:4">
      <c r="A3134" s="393">
        <v>40403</v>
      </c>
      <c r="B3134" s="393" t="s">
        <v>34218</v>
      </c>
      <c r="C3134" s="393" t="s">
        <v>6396</v>
      </c>
      <c r="D3134" s="256" t="s">
        <v>47715</v>
      </c>
    </row>
    <row r="3135" spans="1:4">
      <c r="A3135" s="393">
        <v>12868</v>
      </c>
      <c r="B3135" s="393" t="s">
        <v>43034</v>
      </c>
      <c r="C3135" s="393" t="s">
        <v>6397</v>
      </c>
      <c r="D3135" s="256" t="s">
        <v>39954</v>
      </c>
    </row>
    <row r="3136" spans="1:4">
      <c r="A3136" s="393">
        <v>40916</v>
      </c>
      <c r="B3136" s="393" t="s">
        <v>34219</v>
      </c>
      <c r="C3136" s="393" t="s">
        <v>6406</v>
      </c>
      <c r="D3136" s="256" t="s">
        <v>47716</v>
      </c>
    </row>
    <row r="3137" spans="1:4">
      <c r="A3137" s="393">
        <v>4755</v>
      </c>
      <c r="B3137" s="393" t="s">
        <v>43035</v>
      </c>
      <c r="C3137" s="393" t="s">
        <v>6397</v>
      </c>
      <c r="D3137" s="256" t="s">
        <v>47200</v>
      </c>
    </row>
    <row r="3138" spans="1:4">
      <c r="A3138" s="393">
        <v>41067</v>
      </c>
      <c r="B3138" s="393" t="s">
        <v>34220</v>
      </c>
      <c r="C3138" s="393" t="s">
        <v>6406</v>
      </c>
      <c r="D3138" s="256" t="s">
        <v>47717</v>
      </c>
    </row>
    <row r="3139" spans="1:4">
      <c r="A3139" s="393">
        <v>38463</v>
      </c>
      <c r="B3139" s="393" t="s">
        <v>34221</v>
      </c>
      <c r="C3139" s="393" t="s">
        <v>6396</v>
      </c>
      <c r="D3139" s="256" t="s">
        <v>46971</v>
      </c>
    </row>
    <row r="3140" spans="1:4">
      <c r="A3140" s="393">
        <v>40703</v>
      </c>
      <c r="B3140" s="393" t="s">
        <v>34222</v>
      </c>
      <c r="C3140" s="393" t="s">
        <v>6396</v>
      </c>
      <c r="D3140" s="256" t="s">
        <v>47718</v>
      </c>
    </row>
    <row r="3141" spans="1:4">
      <c r="A3141" s="393">
        <v>14531</v>
      </c>
      <c r="B3141" s="393" t="s">
        <v>34223</v>
      </c>
      <c r="C3141" s="393" t="s">
        <v>6396</v>
      </c>
      <c r="D3141" s="256" t="s">
        <v>47719</v>
      </c>
    </row>
    <row r="3142" spans="1:4">
      <c r="A3142" s="393">
        <v>36533</v>
      </c>
      <c r="B3142" s="393" t="s">
        <v>34224</v>
      </c>
      <c r="C3142" s="393" t="s">
        <v>6396</v>
      </c>
      <c r="D3142" s="256" t="s">
        <v>47720</v>
      </c>
    </row>
    <row r="3143" spans="1:4">
      <c r="A3143" s="393">
        <v>11616</v>
      </c>
      <c r="B3143" s="393" t="s">
        <v>34225</v>
      </c>
      <c r="C3143" s="393" t="s">
        <v>6396</v>
      </c>
      <c r="D3143" s="256" t="s">
        <v>47721</v>
      </c>
    </row>
    <row r="3144" spans="1:4">
      <c r="A3144" s="393">
        <v>41898</v>
      </c>
      <c r="B3144" s="393" t="s">
        <v>34226</v>
      </c>
      <c r="C3144" s="393" t="s">
        <v>6396</v>
      </c>
      <c r="D3144" s="256" t="s">
        <v>47722</v>
      </c>
    </row>
    <row r="3145" spans="1:4">
      <c r="A3145" s="393">
        <v>13447</v>
      </c>
      <c r="B3145" s="393" t="s">
        <v>34227</v>
      </c>
      <c r="C3145" s="393" t="s">
        <v>6396</v>
      </c>
      <c r="D3145" s="256" t="s">
        <v>47723</v>
      </c>
    </row>
    <row r="3146" spans="1:4">
      <c r="A3146" s="393">
        <v>14529</v>
      </c>
      <c r="B3146" s="393" t="s">
        <v>34228</v>
      </c>
      <c r="C3146" s="393" t="s">
        <v>6396</v>
      </c>
      <c r="D3146" s="256" t="s">
        <v>47724</v>
      </c>
    </row>
    <row r="3147" spans="1:4">
      <c r="A3147" s="393">
        <v>10747</v>
      </c>
      <c r="B3147" s="393" t="s">
        <v>34229</v>
      </c>
      <c r="C3147" s="393" t="s">
        <v>6396</v>
      </c>
      <c r="D3147" s="256" t="s">
        <v>47725</v>
      </c>
    </row>
    <row r="3148" spans="1:4">
      <c r="A3148" s="393">
        <v>36141</v>
      </c>
      <c r="B3148" s="393" t="s">
        <v>34230</v>
      </c>
      <c r="C3148" s="393" t="s">
        <v>6396</v>
      </c>
      <c r="D3148" s="256" t="s">
        <v>43037</v>
      </c>
    </row>
    <row r="3149" spans="1:4">
      <c r="A3149" s="393">
        <v>43651</v>
      </c>
      <c r="B3149" s="393" t="s">
        <v>34231</v>
      </c>
      <c r="C3149" s="393" t="s">
        <v>6398</v>
      </c>
      <c r="D3149" s="256" t="s">
        <v>40495</v>
      </c>
    </row>
    <row r="3150" spans="1:4">
      <c r="A3150" s="393">
        <v>43626</v>
      </c>
      <c r="B3150" s="393" t="s">
        <v>34232</v>
      </c>
      <c r="C3150" s="393" t="s">
        <v>6398</v>
      </c>
      <c r="D3150" s="256" t="s">
        <v>41271</v>
      </c>
    </row>
    <row r="3151" spans="1:4">
      <c r="A3151" s="393">
        <v>39434</v>
      </c>
      <c r="B3151" s="393" t="s">
        <v>34233</v>
      </c>
      <c r="C3151" s="393" t="s">
        <v>6398</v>
      </c>
      <c r="D3151" s="256" t="s">
        <v>39703</v>
      </c>
    </row>
    <row r="3152" spans="1:4">
      <c r="A3152" s="393">
        <v>39433</v>
      </c>
      <c r="B3152" s="393" t="s">
        <v>34234</v>
      </c>
      <c r="C3152" s="393" t="s">
        <v>6398</v>
      </c>
      <c r="D3152" s="256" t="s">
        <v>41624</v>
      </c>
    </row>
    <row r="3153" spans="1:4">
      <c r="A3153" s="393">
        <v>4049</v>
      </c>
      <c r="B3153" s="393" t="s">
        <v>34235</v>
      </c>
      <c r="C3153" s="393" t="s">
        <v>6394</v>
      </c>
      <c r="D3153" s="256" t="s">
        <v>40096</v>
      </c>
    </row>
    <row r="3154" spans="1:4">
      <c r="A3154" s="393">
        <v>38120</v>
      </c>
      <c r="B3154" s="393" t="s">
        <v>34236</v>
      </c>
      <c r="C3154" s="393" t="s">
        <v>6398</v>
      </c>
      <c r="D3154" s="256" t="s">
        <v>43038</v>
      </c>
    </row>
    <row r="3155" spans="1:4">
      <c r="A3155" s="393">
        <v>43652</v>
      </c>
      <c r="B3155" s="393" t="s">
        <v>34237</v>
      </c>
      <c r="C3155" s="393" t="s">
        <v>6398</v>
      </c>
      <c r="D3155" s="256" t="s">
        <v>40136</v>
      </c>
    </row>
    <row r="3156" spans="1:4">
      <c r="A3156" s="393">
        <v>10498</v>
      </c>
      <c r="B3156" s="393" t="s">
        <v>6430</v>
      </c>
      <c r="C3156" s="393" t="s">
        <v>6398</v>
      </c>
      <c r="D3156" s="256" t="s">
        <v>45234</v>
      </c>
    </row>
    <row r="3157" spans="1:4">
      <c r="A3157" s="393">
        <v>4823</v>
      </c>
      <c r="B3157" s="393" t="s">
        <v>34238</v>
      </c>
      <c r="C3157" s="393" t="s">
        <v>6398</v>
      </c>
      <c r="D3157" s="256" t="s">
        <v>41563</v>
      </c>
    </row>
    <row r="3158" spans="1:4">
      <c r="A3158" s="393">
        <v>38877</v>
      </c>
      <c r="B3158" s="393" t="s">
        <v>34239</v>
      </c>
      <c r="C3158" s="393" t="s">
        <v>6398</v>
      </c>
      <c r="D3158" s="256" t="s">
        <v>39451</v>
      </c>
    </row>
    <row r="3159" spans="1:4">
      <c r="A3159" s="393">
        <v>34546</v>
      </c>
      <c r="B3159" s="393" t="s">
        <v>34240</v>
      </c>
      <c r="C3159" s="393" t="s">
        <v>6398</v>
      </c>
      <c r="D3159" s="256" t="s">
        <v>41651</v>
      </c>
    </row>
    <row r="3160" spans="1:4">
      <c r="A3160" s="393">
        <v>41387</v>
      </c>
      <c r="B3160" s="393" t="s">
        <v>34241</v>
      </c>
      <c r="C3160" s="393" t="s">
        <v>6399</v>
      </c>
      <c r="D3160" s="256" t="s">
        <v>44087</v>
      </c>
    </row>
    <row r="3161" spans="1:4">
      <c r="A3161" s="393">
        <v>41388</v>
      </c>
      <c r="B3161" s="393" t="s">
        <v>34242</v>
      </c>
      <c r="C3161" s="393" t="s">
        <v>6399</v>
      </c>
      <c r="D3161" s="256" t="s">
        <v>47726</v>
      </c>
    </row>
    <row r="3162" spans="1:4">
      <c r="A3162" s="393">
        <v>41380</v>
      </c>
      <c r="B3162" s="393" t="s">
        <v>34243</v>
      </c>
      <c r="C3162" s="393" t="s">
        <v>6396</v>
      </c>
      <c r="D3162" s="256" t="s">
        <v>47727</v>
      </c>
    </row>
    <row r="3163" spans="1:4">
      <c r="A3163" s="393">
        <v>41381</v>
      </c>
      <c r="B3163" s="393" t="s">
        <v>34244</v>
      </c>
      <c r="C3163" s="393" t="s">
        <v>6396</v>
      </c>
      <c r="D3163" s="256" t="s">
        <v>47728</v>
      </c>
    </row>
    <row r="3164" spans="1:4">
      <c r="A3164" s="393">
        <v>41382</v>
      </c>
      <c r="B3164" s="393" t="s">
        <v>34245</v>
      </c>
      <c r="C3164" s="393" t="s">
        <v>6396</v>
      </c>
      <c r="D3164" s="256" t="s">
        <v>47729</v>
      </c>
    </row>
    <row r="3165" spans="1:4">
      <c r="A3165" s="393">
        <v>41383</v>
      </c>
      <c r="B3165" s="393" t="s">
        <v>34246</v>
      </c>
      <c r="C3165" s="393" t="s">
        <v>6396</v>
      </c>
      <c r="D3165" s="256" t="s">
        <v>47730</v>
      </c>
    </row>
    <row r="3166" spans="1:4">
      <c r="A3166" s="393">
        <v>41385</v>
      </c>
      <c r="B3166" s="393" t="s">
        <v>34247</v>
      </c>
      <c r="C3166" s="393" t="s">
        <v>6396</v>
      </c>
      <c r="D3166" s="256" t="s">
        <v>47731</v>
      </c>
    </row>
    <row r="3167" spans="1:4">
      <c r="A3167" s="393">
        <v>11079</v>
      </c>
      <c r="B3167" s="393" t="s">
        <v>34248</v>
      </c>
      <c r="C3167" s="393" t="s">
        <v>6405</v>
      </c>
      <c r="D3167" s="256" t="s">
        <v>47732</v>
      </c>
    </row>
    <row r="3168" spans="1:4">
      <c r="A3168" s="393">
        <v>11082</v>
      </c>
      <c r="B3168" s="393" t="s">
        <v>34249</v>
      </c>
      <c r="C3168" s="393" t="s">
        <v>6405</v>
      </c>
      <c r="D3168" s="256" t="s">
        <v>47732</v>
      </c>
    </row>
    <row r="3169" spans="1:4">
      <c r="A3169" s="393">
        <v>4058</v>
      </c>
      <c r="B3169" s="393" t="s">
        <v>34250</v>
      </c>
      <c r="C3169" s="393" t="s">
        <v>6397</v>
      </c>
      <c r="D3169" s="256" t="s">
        <v>41307</v>
      </c>
    </row>
    <row r="3170" spans="1:4">
      <c r="A3170" s="393">
        <v>40974</v>
      </c>
      <c r="B3170" s="393" t="s">
        <v>34251</v>
      </c>
      <c r="C3170" s="393" t="s">
        <v>6406</v>
      </c>
      <c r="D3170" s="256" t="s">
        <v>47733</v>
      </c>
    </row>
    <row r="3171" spans="1:4">
      <c r="A3171" s="393">
        <v>34794</v>
      </c>
      <c r="B3171" s="393" t="s">
        <v>47734</v>
      </c>
      <c r="C3171" s="393" t="s">
        <v>6397</v>
      </c>
      <c r="D3171" s="256" t="s">
        <v>47200</v>
      </c>
    </row>
    <row r="3172" spans="1:4">
      <c r="A3172" s="393">
        <v>40925</v>
      </c>
      <c r="B3172" s="393" t="s">
        <v>34252</v>
      </c>
      <c r="C3172" s="393" t="s">
        <v>6406</v>
      </c>
      <c r="D3172" s="256" t="s">
        <v>47735</v>
      </c>
    </row>
    <row r="3173" spans="1:4">
      <c r="A3173" s="393">
        <v>13741</v>
      </c>
      <c r="B3173" s="393" t="s">
        <v>34253</v>
      </c>
      <c r="C3173" s="393" t="s">
        <v>6396</v>
      </c>
      <c r="D3173" s="256" t="s">
        <v>47736</v>
      </c>
    </row>
    <row r="3174" spans="1:4">
      <c r="A3174" s="393">
        <v>3288</v>
      </c>
      <c r="B3174" s="393" t="s">
        <v>34254</v>
      </c>
      <c r="C3174" s="393" t="s">
        <v>6399</v>
      </c>
      <c r="D3174" s="256" t="s">
        <v>41619</v>
      </c>
    </row>
    <row r="3175" spans="1:4">
      <c r="A3175" s="393">
        <v>13587</v>
      </c>
      <c r="B3175" s="393" t="s">
        <v>34255</v>
      </c>
      <c r="C3175" s="393" t="s">
        <v>6399</v>
      </c>
      <c r="D3175" s="256" t="s">
        <v>41484</v>
      </c>
    </row>
    <row r="3176" spans="1:4">
      <c r="A3176" s="393">
        <v>38598</v>
      </c>
      <c r="B3176" s="393" t="s">
        <v>34256</v>
      </c>
      <c r="C3176" s="393" t="s">
        <v>6396</v>
      </c>
      <c r="D3176" s="256" t="s">
        <v>41596</v>
      </c>
    </row>
    <row r="3177" spans="1:4">
      <c r="A3177" s="393">
        <v>38595</v>
      </c>
      <c r="B3177" s="393" t="s">
        <v>34257</v>
      </c>
      <c r="C3177" s="393" t="s">
        <v>6396</v>
      </c>
      <c r="D3177" s="256" t="s">
        <v>42008</v>
      </c>
    </row>
    <row r="3178" spans="1:4">
      <c r="A3178" s="393">
        <v>38592</v>
      </c>
      <c r="B3178" s="393" t="s">
        <v>34258</v>
      </c>
      <c r="C3178" s="393" t="s">
        <v>6396</v>
      </c>
      <c r="D3178" s="256" t="s">
        <v>42833</v>
      </c>
    </row>
    <row r="3179" spans="1:4">
      <c r="A3179" s="393">
        <v>38588</v>
      </c>
      <c r="B3179" s="393" t="s">
        <v>34259</v>
      </c>
      <c r="C3179" s="393" t="s">
        <v>6396</v>
      </c>
      <c r="D3179" s="256" t="s">
        <v>39707</v>
      </c>
    </row>
    <row r="3180" spans="1:4">
      <c r="A3180" s="393">
        <v>38593</v>
      </c>
      <c r="B3180" s="393" t="s">
        <v>34260</v>
      </c>
      <c r="C3180" s="393" t="s">
        <v>6396</v>
      </c>
      <c r="D3180" s="256" t="s">
        <v>41242</v>
      </c>
    </row>
    <row r="3181" spans="1:4">
      <c r="A3181" s="393">
        <v>38589</v>
      </c>
      <c r="B3181" s="393" t="s">
        <v>34261</v>
      </c>
      <c r="C3181" s="393" t="s">
        <v>6396</v>
      </c>
      <c r="D3181" s="256" t="s">
        <v>41365</v>
      </c>
    </row>
    <row r="3182" spans="1:4">
      <c r="A3182" s="393">
        <v>38594</v>
      </c>
      <c r="B3182" s="393" t="s">
        <v>34262</v>
      </c>
      <c r="C3182" s="393" t="s">
        <v>6396</v>
      </c>
      <c r="D3182" s="256" t="s">
        <v>39684</v>
      </c>
    </row>
    <row r="3183" spans="1:4">
      <c r="A3183" s="393">
        <v>34773</v>
      </c>
      <c r="B3183" s="393" t="s">
        <v>34263</v>
      </c>
      <c r="C3183" s="393" t="s">
        <v>6396</v>
      </c>
      <c r="D3183" s="256" t="s">
        <v>39639</v>
      </c>
    </row>
    <row r="3184" spans="1:4">
      <c r="A3184" s="393">
        <v>34769</v>
      </c>
      <c r="B3184" s="393" t="s">
        <v>34264</v>
      </c>
      <c r="C3184" s="393" t="s">
        <v>6396</v>
      </c>
      <c r="D3184" s="256" t="s">
        <v>42063</v>
      </c>
    </row>
    <row r="3185" spans="1:4">
      <c r="A3185" s="393">
        <v>34763</v>
      </c>
      <c r="B3185" s="393" t="s">
        <v>34265</v>
      </c>
      <c r="C3185" s="393" t="s">
        <v>6396</v>
      </c>
      <c r="D3185" s="256" t="s">
        <v>39836</v>
      </c>
    </row>
    <row r="3186" spans="1:4">
      <c r="A3186" s="393">
        <v>34774</v>
      </c>
      <c r="B3186" s="393" t="s">
        <v>34266</v>
      </c>
      <c r="C3186" s="393" t="s">
        <v>6396</v>
      </c>
      <c r="D3186" s="256" t="s">
        <v>39822</v>
      </c>
    </row>
    <row r="3187" spans="1:4">
      <c r="A3187" s="393">
        <v>34771</v>
      </c>
      <c r="B3187" s="393" t="s">
        <v>34267</v>
      </c>
      <c r="C3187" s="393" t="s">
        <v>6396</v>
      </c>
      <c r="D3187" s="256" t="s">
        <v>39912</v>
      </c>
    </row>
    <row r="3188" spans="1:4">
      <c r="A3188" s="393">
        <v>34764</v>
      </c>
      <c r="B3188" s="393" t="s">
        <v>34268</v>
      </c>
      <c r="C3188" s="393" t="s">
        <v>6396</v>
      </c>
      <c r="D3188" s="256" t="s">
        <v>39732</v>
      </c>
    </row>
    <row r="3189" spans="1:4">
      <c r="A3189" s="393">
        <v>34788</v>
      </c>
      <c r="B3189" s="393" t="s">
        <v>34269</v>
      </c>
      <c r="C3189" s="393" t="s">
        <v>6396</v>
      </c>
      <c r="D3189" s="256" t="s">
        <v>42548</v>
      </c>
    </row>
    <row r="3190" spans="1:4">
      <c r="A3190" s="393">
        <v>34781</v>
      </c>
      <c r="B3190" s="393" t="s">
        <v>34270</v>
      </c>
      <c r="C3190" s="393" t="s">
        <v>6396</v>
      </c>
      <c r="D3190" s="256" t="s">
        <v>42833</v>
      </c>
    </row>
    <row r="3191" spans="1:4">
      <c r="A3191" s="393">
        <v>41682</v>
      </c>
      <c r="B3191" s="393" t="s">
        <v>34271</v>
      </c>
      <c r="C3191" s="393" t="s">
        <v>6396</v>
      </c>
      <c r="D3191" s="256" t="s">
        <v>42025</v>
      </c>
    </row>
    <row r="3192" spans="1:4">
      <c r="A3192" s="393">
        <v>41683</v>
      </c>
      <c r="B3192" s="393" t="s">
        <v>34272</v>
      </c>
      <c r="C3192" s="393" t="s">
        <v>6396</v>
      </c>
      <c r="D3192" s="256" t="s">
        <v>41296</v>
      </c>
    </row>
    <row r="3193" spans="1:4">
      <c r="A3193" s="393">
        <v>41680</v>
      </c>
      <c r="B3193" s="393" t="s">
        <v>34273</v>
      </c>
      <c r="C3193" s="393" t="s">
        <v>6396</v>
      </c>
      <c r="D3193" s="256" t="s">
        <v>40038</v>
      </c>
    </row>
    <row r="3194" spans="1:4">
      <c r="A3194" s="393">
        <v>41679</v>
      </c>
      <c r="B3194" s="393" t="s">
        <v>34274</v>
      </c>
      <c r="C3194" s="393" t="s">
        <v>6396</v>
      </c>
      <c r="D3194" s="256" t="s">
        <v>43043</v>
      </c>
    </row>
    <row r="3195" spans="1:4">
      <c r="A3195" s="393">
        <v>41681</v>
      </c>
      <c r="B3195" s="393" t="s">
        <v>34275</v>
      </c>
      <c r="C3195" s="393" t="s">
        <v>6396</v>
      </c>
      <c r="D3195" s="256" t="s">
        <v>41713</v>
      </c>
    </row>
    <row r="3196" spans="1:4">
      <c r="A3196" s="393">
        <v>43386</v>
      </c>
      <c r="B3196" s="393" t="s">
        <v>34276</v>
      </c>
      <c r="C3196" s="393" t="s">
        <v>6396</v>
      </c>
      <c r="D3196" s="256" t="s">
        <v>40065</v>
      </c>
    </row>
    <row r="3197" spans="1:4">
      <c r="A3197" s="393">
        <v>4059</v>
      </c>
      <c r="B3197" s="393" t="s">
        <v>34277</v>
      </c>
      <c r="C3197" s="393" t="s">
        <v>6399</v>
      </c>
      <c r="D3197" s="256" t="s">
        <v>42025</v>
      </c>
    </row>
    <row r="3198" spans="1:4">
      <c r="A3198" s="393">
        <v>4062</v>
      </c>
      <c r="B3198" s="393" t="s">
        <v>34278</v>
      </c>
      <c r="C3198" s="393" t="s">
        <v>6396</v>
      </c>
      <c r="D3198" s="256" t="s">
        <v>42025</v>
      </c>
    </row>
    <row r="3199" spans="1:4">
      <c r="A3199" s="393">
        <v>4061</v>
      </c>
      <c r="B3199" s="393" t="s">
        <v>34279</v>
      </c>
      <c r="C3199" s="393" t="s">
        <v>6396</v>
      </c>
      <c r="D3199" s="256" t="s">
        <v>43044</v>
      </c>
    </row>
    <row r="3200" spans="1:4">
      <c r="A3200" s="393">
        <v>41315</v>
      </c>
      <c r="B3200" s="393" t="s">
        <v>34280</v>
      </c>
      <c r="C3200" s="393" t="s">
        <v>6398</v>
      </c>
      <c r="D3200" s="256" t="s">
        <v>42332</v>
      </c>
    </row>
    <row r="3201" spans="1:4">
      <c r="A3201" s="393">
        <v>43148</v>
      </c>
      <c r="B3201" s="393" t="s">
        <v>34281</v>
      </c>
      <c r="C3201" s="393" t="s">
        <v>6398</v>
      </c>
      <c r="D3201" s="256" t="s">
        <v>43045</v>
      </c>
    </row>
    <row r="3202" spans="1:4">
      <c r="A3202" s="393">
        <v>43147</v>
      </c>
      <c r="B3202" s="393" t="s">
        <v>34282</v>
      </c>
      <c r="C3202" s="393" t="s">
        <v>6398</v>
      </c>
      <c r="D3202" s="256" t="s">
        <v>40942</v>
      </c>
    </row>
    <row r="3203" spans="1:4">
      <c r="A3203" s="393">
        <v>10608</v>
      </c>
      <c r="B3203" s="393" t="s">
        <v>34283</v>
      </c>
      <c r="C3203" s="393" t="s">
        <v>6396</v>
      </c>
      <c r="D3203" s="256" t="s">
        <v>43046</v>
      </c>
    </row>
    <row r="3204" spans="1:4">
      <c r="A3204" s="393">
        <v>4069</v>
      </c>
      <c r="B3204" s="393" t="s">
        <v>34284</v>
      </c>
      <c r="C3204" s="393" t="s">
        <v>6397</v>
      </c>
      <c r="D3204" s="256" t="s">
        <v>45250</v>
      </c>
    </row>
    <row r="3205" spans="1:4">
      <c r="A3205" s="393">
        <v>40819</v>
      </c>
      <c r="B3205" s="393" t="s">
        <v>34285</v>
      </c>
      <c r="C3205" s="393" t="s">
        <v>6406</v>
      </c>
      <c r="D3205" s="256" t="s">
        <v>47737</v>
      </c>
    </row>
    <row r="3206" spans="1:4">
      <c r="A3206" s="393">
        <v>34361</v>
      </c>
      <c r="B3206" s="393" t="s">
        <v>34286</v>
      </c>
      <c r="C3206" s="393" t="s">
        <v>6398</v>
      </c>
      <c r="D3206" s="256" t="s">
        <v>43047</v>
      </c>
    </row>
    <row r="3207" spans="1:4">
      <c r="A3207" s="393">
        <v>36512</v>
      </c>
      <c r="B3207" s="393" t="s">
        <v>34287</v>
      </c>
      <c r="C3207" s="393" t="s">
        <v>6396</v>
      </c>
      <c r="D3207" s="256" t="s">
        <v>43048</v>
      </c>
    </row>
    <row r="3208" spans="1:4">
      <c r="A3208" s="393">
        <v>44478</v>
      </c>
      <c r="B3208" s="393" t="s">
        <v>34288</v>
      </c>
      <c r="C3208" s="393" t="s">
        <v>6398</v>
      </c>
      <c r="D3208" s="256" t="s">
        <v>40227</v>
      </c>
    </row>
    <row r="3209" spans="1:4">
      <c r="A3209" s="393">
        <v>44477</v>
      </c>
      <c r="B3209" s="393" t="s">
        <v>34289</v>
      </c>
      <c r="C3209" s="393" t="s">
        <v>6398</v>
      </c>
      <c r="D3209" s="256" t="s">
        <v>40227</v>
      </c>
    </row>
    <row r="3210" spans="1:4">
      <c r="A3210" s="393">
        <v>11697</v>
      </c>
      <c r="B3210" s="393" t="s">
        <v>34290</v>
      </c>
      <c r="C3210" s="393" t="s">
        <v>6396</v>
      </c>
      <c r="D3210" s="256" t="s">
        <v>43049</v>
      </c>
    </row>
    <row r="3211" spans="1:4">
      <c r="A3211" s="393">
        <v>11698</v>
      </c>
      <c r="B3211" s="393" t="s">
        <v>34291</v>
      </c>
      <c r="C3211" s="393" t="s">
        <v>6396</v>
      </c>
      <c r="D3211" s="256" t="s">
        <v>43050</v>
      </c>
    </row>
    <row r="3212" spans="1:4">
      <c r="A3212" s="393">
        <v>10432</v>
      </c>
      <c r="B3212" s="393" t="s">
        <v>34292</v>
      </c>
      <c r="C3212" s="393" t="s">
        <v>6396</v>
      </c>
      <c r="D3212" s="256" t="s">
        <v>43051</v>
      </c>
    </row>
    <row r="3213" spans="1:4">
      <c r="A3213" s="393">
        <v>11699</v>
      </c>
      <c r="B3213" s="393" t="s">
        <v>34293</v>
      </c>
      <c r="C3213" s="393" t="s">
        <v>6396</v>
      </c>
      <c r="D3213" s="256" t="s">
        <v>43052</v>
      </c>
    </row>
    <row r="3214" spans="1:4">
      <c r="A3214" s="393">
        <v>44020</v>
      </c>
      <c r="B3214" s="393" t="s">
        <v>34294</v>
      </c>
      <c r="C3214" s="393" t="s">
        <v>6396</v>
      </c>
      <c r="D3214" s="256" t="s">
        <v>43053</v>
      </c>
    </row>
    <row r="3215" spans="1:4">
      <c r="A3215" s="393">
        <v>41420</v>
      </c>
      <c r="B3215" s="393" t="s">
        <v>34295</v>
      </c>
      <c r="C3215" s="393" t="s">
        <v>6396</v>
      </c>
      <c r="D3215" s="256" t="s">
        <v>40337</v>
      </c>
    </row>
    <row r="3216" spans="1:4">
      <c r="A3216" s="393">
        <v>41422</v>
      </c>
      <c r="B3216" s="393" t="s">
        <v>34296</v>
      </c>
      <c r="C3216" s="393" t="s">
        <v>6396</v>
      </c>
      <c r="D3216" s="256" t="s">
        <v>42078</v>
      </c>
    </row>
    <row r="3217" spans="1:4">
      <c r="A3217" s="393">
        <v>41425</v>
      </c>
      <c r="B3217" s="393" t="s">
        <v>34297</v>
      </c>
      <c r="C3217" s="393" t="s">
        <v>6396</v>
      </c>
      <c r="D3217" s="256" t="s">
        <v>45231</v>
      </c>
    </row>
    <row r="3218" spans="1:4">
      <c r="A3218" s="393">
        <v>41426</v>
      </c>
      <c r="B3218" s="393" t="s">
        <v>34298</v>
      </c>
      <c r="C3218" s="393" t="s">
        <v>6396</v>
      </c>
      <c r="D3218" s="256" t="s">
        <v>41090</v>
      </c>
    </row>
    <row r="3219" spans="1:4">
      <c r="A3219" s="393">
        <v>41419</v>
      </c>
      <c r="B3219" s="393" t="s">
        <v>34299</v>
      </c>
      <c r="C3219" s="393" t="s">
        <v>6396</v>
      </c>
      <c r="D3219" s="256" t="s">
        <v>39742</v>
      </c>
    </row>
    <row r="3220" spans="1:4">
      <c r="A3220" s="393">
        <v>41421</v>
      </c>
      <c r="B3220" s="393" t="s">
        <v>34300</v>
      </c>
      <c r="C3220" s="393" t="s">
        <v>6396</v>
      </c>
      <c r="D3220" s="256" t="s">
        <v>42629</v>
      </c>
    </row>
    <row r="3221" spans="1:4">
      <c r="A3221" s="393">
        <v>41414</v>
      </c>
      <c r="B3221" s="393" t="s">
        <v>34301</v>
      </c>
      <c r="C3221" s="393" t="s">
        <v>6396</v>
      </c>
      <c r="D3221" s="256" t="s">
        <v>47738</v>
      </c>
    </row>
    <row r="3222" spans="1:4">
      <c r="A3222" s="393">
        <v>41415</v>
      </c>
      <c r="B3222" s="393" t="s">
        <v>34302</v>
      </c>
      <c r="C3222" s="393" t="s">
        <v>6396</v>
      </c>
      <c r="D3222" s="256" t="s">
        <v>41746</v>
      </c>
    </row>
    <row r="3223" spans="1:4">
      <c r="A3223" s="393">
        <v>37514</v>
      </c>
      <c r="B3223" s="393" t="s">
        <v>34303</v>
      </c>
      <c r="C3223" s="393" t="s">
        <v>6396</v>
      </c>
      <c r="D3223" s="256" t="s">
        <v>47739</v>
      </c>
    </row>
    <row r="3224" spans="1:4">
      <c r="A3224" s="393">
        <v>37519</v>
      </c>
      <c r="B3224" s="393" t="s">
        <v>34304</v>
      </c>
      <c r="C3224" s="393" t="s">
        <v>6396</v>
      </c>
      <c r="D3224" s="256" t="s">
        <v>47740</v>
      </c>
    </row>
    <row r="3225" spans="1:4">
      <c r="A3225" s="393">
        <v>37520</v>
      </c>
      <c r="B3225" s="393" t="s">
        <v>34305</v>
      </c>
      <c r="C3225" s="393" t="s">
        <v>6396</v>
      </c>
      <c r="D3225" s="256" t="s">
        <v>47741</v>
      </c>
    </row>
    <row r="3226" spans="1:4">
      <c r="A3226" s="393">
        <v>37521</v>
      </c>
      <c r="B3226" s="393" t="s">
        <v>34306</v>
      </c>
      <c r="C3226" s="393" t="s">
        <v>6396</v>
      </c>
      <c r="D3226" s="256" t="s">
        <v>47742</v>
      </c>
    </row>
    <row r="3227" spans="1:4">
      <c r="A3227" s="393">
        <v>37522</v>
      </c>
      <c r="B3227" s="393" t="s">
        <v>34307</v>
      </c>
      <c r="C3227" s="393" t="s">
        <v>6396</v>
      </c>
      <c r="D3227" s="256" t="s">
        <v>47743</v>
      </c>
    </row>
    <row r="3228" spans="1:4">
      <c r="A3228" s="393">
        <v>21109</v>
      </c>
      <c r="B3228" s="393" t="s">
        <v>34308</v>
      </c>
      <c r="C3228" s="393" t="s">
        <v>6396</v>
      </c>
      <c r="D3228" s="256" t="s">
        <v>45306</v>
      </c>
    </row>
    <row r="3229" spans="1:4">
      <c r="A3229" s="393">
        <v>37546</v>
      </c>
      <c r="B3229" s="393" t="s">
        <v>34309</v>
      </c>
      <c r="C3229" s="393" t="s">
        <v>6396</v>
      </c>
      <c r="D3229" s="256" t="s">
        <v>47744</v>
      </c>
    </row>
    <row r="3230" spans="1:4">
      <c r="A3230" s="393">
        <v>37544</v>
      </c>
      <c r="B3230" s="393" t="s">
        <v>34310</v>
      </c>
      <c r="C3230" s="393" t="s">
        <v>6396</v>
      </c>
      <c r="D3230" s="256" t="s">
        <v>47745</v>
      </c>
    </row>
    <row r="3231" spans="1:4">
      <c r="A3231" s="393">
        <v>37545</v>
      </c>
      <c r="B3231" s="393" t="s">
        <v>34311</v>
      </c>
      <c r="C3231" s="393" t="s">
        <v>6396</v>
      </c>
      <c r="D3231" s="256" t="s">
        <v>47746</v>
      </c>
    </row>
    <row r="3232" spans="1:4">
      <c r="A3232" s="393">
        <v>36793</v>
      </c>
      <c r="B3232" s="393" t="s">
        <v>43055</v>
      </c>
      <c r="C3232" s="393" t="s">
        <v>6396</v>
      </c>
      <c r="D3232" s="256" t="s">
        <v>43056</v>
      </c>
    </row>
    <row r="3233" spans="1:4">
      <c r="A3233" s="393">
        <v>11769</v>
      </c>
      <c r="B3233" s="393" t="s">
        <v>43057</v>
      </c>
      <c r="C3233" s="393" t="s">
        <v>6396</v>
      </c>
      <c r="D3233" s="256" t="s">
        <v>43058</v>
      </c>
    </row>
    <row r="3234" spans="1:4">
      <c r="A3234" s="393">
        <v>11771</v>
      </c>
      <c r="B3234" s="393" t="s">
        <v>43059</v>
      </c>
      <c r="C3234" s="393" t="s">
        <v>6396</v>
      </c>
      <c r="D3234" s="256" t="s">
        <v>43060</v>
      </c>
    </row>
    <row r="3235" spans="1:4">
      <c r="A3235" s="393">
        <v>39919</v>
      </c>
      <c r="B3235" s="393" t="s">
        <v>34312</v>
      </c>
      <c r="C3235" s="393" t="s">
        <v>6396</v>
      </c>
      <c r="D3235" s="256" t="s">
        <v>47747</v>
      </c>
    </row>
    <row r="3236" spans="1:4">
      <c r="A3236" s="393">
        <v>38385</v>
      </c>
      <c r="B3236" s="393" t="s">
        <v>34313</v>
      </c>
      <c r="C3236" s="393" t="s">
        <v>6396</v>
      </c>
      <c r="D3236" s="256" t="s">
        <v>47748</v>
      </c>
    </row>
    <row r="3237" spans="1:4">
      <c r="A3237" s="393">
        <v>36800</v>
      </c>
      <c r="B3237" s="393" t="s">
        <v>43061</v>
      </c>
      <c r="C3237" s="393" t="s">
        <v>6396</v>
      </c>
      <c r="D3237" s="256" t="s">
        <v>43062</v>
      </c>
    </row>
    <row r="3238" spans="1:4">
      <c r="A3238" s="393">
        <v>37587</v>
      </c>
      <c r="B3238" s="393" t="s">
        <v>43063</v>
      </c>
      <c r="C3238" s="393" t="s">
        <v>6396</v>
      </c>
      <c r="D3238" s="256" t="s">
        <v>43064</v>
      </c>
    </row>
    <row r="3239" spans="1:4">
      <c r="A3239" s="393">
        <v>11561</v>
      </c>
      <c r="B3239" s="393" t="s">
        <v>34314</v>
      </c>
      <c r="C3239" s="393" t="s">
        <v>6396</v>
      </c>
      <c r="D3239" s="256" t="s">
        <v>47749</v>
      </c>
    </row>
    <row r="3240" spans="1:4">
      <c r="A3240" s="393">
        <v>43604</v>
      </c>
      <c r="B3240" s="393" t="s">
        <v>34315</v>
      </c>
      <c r="C3240" s="393" t="s">
        <v>6396</v>
      </c>
      <c r="D3240" s="256" t="s">
        <v>47750</v>
      </c>
    </row>
    <row r="3241" spans="1:4">
      <c r="A3241" s="393">
        <v>11560</v>
      </c>
      <c r="B3241" s="393" t="s">
        <v>34316</v>
      </c>
      <c r="C3241" s="393" t="s">
        <v>6396</v>
      </c>
      <c r="D3241" s="256" t="s">
        <v>47751</v>
      </c>
    </row>
    <row r="3242" spans="1:4">
      <c r="A3242" s="393">
        <v>11499</v>
      </c>
      <c r="B3242" s="393" t="s">
        <v>34317</v>
      </c>
      <c r="C3242" s="393" t="s">
        <v>6396</v>
      </c>
      <c r="D3242" s="256" t="s">
        <v>43066</v>
      </c>
    </row>
    <row r="3243" spans="1:4">
      <c r="A3243" s="393">
        <v>34761</v>
      </c>
      <c r="B3243" s="393" t="s">
        <v>47752</v>
      </c>
      <c r="C3243" s="393" t="s">
        <v>6397</v>
      </c>
      <c r="D3243" s="256" t="s">
        <v>45219</v>
      </c>
    </row>
    <row r="3244" spans="1:4">
      <c r="A3244" s="393">
        <v>40924</v>
      </c>
      <c r="B3244" s="393" t="s">
        <v>34318</v>
      </c>
      <c r="C3244" s="393" t="s">
        <v>6406</v>
      </c>
      <c r="D3244" s="256" t="s">
        <v>47753</v>
      </c>
    </row>
    <row r="3245" spans="1:4">
      <c r="A3245" s="393">
        <v>40983</v>
      </c>
      <c r="B3245" s="393" t="s">
        <v>34319</v>
      </c>
      <c r="C3245" s="393" t="s">
        <v>6406</v>
      </c>
      <c r="D3245" s="256" t="s">
        <v>47754</v>
      </c>
    </row>
    <row r="3246" spans="1:4">
      <c r="A3246" s="393">
        <v>44497</v>
      </c>
      <c r="B3246" s="393" t="s">
        <v>34320</v>
      </c>
      <c r="C3246" s="393" t="s">
        <v>6397</v>
      </c>
      <c r="D3246" s="256" t="s">
        <v>41468</v>
      </c>
    </row>
    <row r="3247" spans="1:4">
      <c r="A3247" s="393">
        <v>2437</v>
      </c>
      <c r="B3247" s="393" t="s">
        <v>47755</v>
      </c>
      <c r="C3247" s="393" t="s">
        <v>6397</v>
      </c>
      <c r="D3247" s="256" t="s">
        <v>39479</v>
      </c>
    </row>
    <row r="3248" spans="1:4">
      <c r="A3248" s="393">
        <v>40921</v>
      </c>
      <c r="B3248" s="393" t="s">
        <v>34321</v>
      </c>
      <c r="C3248" s="393" t="s">
        <v>6406</v>
      </c>
      <c r="D3248" s="256" t="s">
        <v>47756</v>
      </c>
    </row>
    <row r="3249" spans="1:4">
      <c r="A3249" s="393">
        <v>14252</v>
      </c>
      <c r="B3249" s="393" t="s">
        <v>34322</v>
      </c>
      <c r="C3249" s="393" t="s">
        <v>6396</v>
      </c>
      <c r="D3249" s="256" t="s">
        <v>47757</v>
      </c>
    </row>
    <row r="3250" spans="1:4">
      <c r="A3250" s="393">
        <v>730</v>
      </c>
      <c r="B3250" s="393" t="s">
        <v>34323</v>
      </c>
      <c r="C3250" s="393" t="s">
        <v>6396</v>
      </c>
      <c r="D3250" s="256" t="s">
        <v>47758</v>
      </c>
    </row>
    <row r="3251" spans="1:4">
      <c r="A3251" s="393">
        <v>723</v>
      </c>
      <c r="B3251" s="393" t="s">
        <v>34324</v>
      </c>
      <c r="C3251" s="393" t="s">
        <v>6396</v>
      </c>
      <c r="D3251" s="256" t="s">
        <v>47759</v>
      </c>
    </row>
    <row r="3252" spans="1:4">
      <c r="A3252" s="393">
        <v>36502</v>
      </c>
      <c r="B3252" s="393" t="s">
        <v>34325</v>
      </c>
      <c r="C3252" s="393" t="s">
        <v>6396</v>
      </c>
      <c r="D3252" s="256" t="s">
        <v>47760</v>
      </c>
    </row>
    <row r="3253" spans="1:4">
      <c r="A3253" s="393">
        <v>36503</v>
      </c>
      <c r="B3253" s="393" t="s">
        <v>34326</v>
      </c>
      <c r="C3253" s="393" t="s">
        <v>6396</v>
      </c>
      <c r="D3253" s="256" t="s">
        <v>47761</v>
      </c>
    </row>
    <row r="3254" spans="1:4">
      <c r="A3254" s="393">
        <v>4090</v>
      </c>
      <c r="B3254" s="393" t="s">
        <v>34327</v>
      </c>
      <c r="C3254" s="393" t="s">
        <v>6396</v>
      </c>
      <c r="D3254" s="256" t="s">
        <v>47762</v>
      </c>
    </row>
    <row r="3255" spans="1:4">
      <c r="A3255" s="393">
        <v>13227</v>
      </c>
      <c r="B3255" s="393" t="s">
        <v>34328</v>
      </c>
      <c r="C3255" s="393" t="s">
        <v>6396</v>
      </c>
      <c r="D3255" s="256" t="s">
        <v>47763</v>
      </c>
    </row>
    <row r="3256" spans="1:4">
      <c r="A3256" s="393">
        <v>10597</v>
      </c>
      <c r="B3256" s="393" t="s">
        <v>34329</v>
      </c>
      <c r="C3256" s="393" t="s">
        <v>6396</v>
      </c>
      <c r="D3256" s="256" t="s">
        <v>47764</v>
      </c>
    </row>
    <row r="3257" spans="1:4">
      <c r="A3257" s="393">
        <v>39628</v>
      </c>
      <c r="B3257" s="393" t="s">
        <v>34330</v>
      </c>
      <c r="C3257" s="393" t="s">
        <v>6396</v>
      </c>
      <c r="D3257" s="256" t="s">
        <v>47765</v>
      </c>
    </row>
    <row r="3258" spans="1:4">
      <c r="A3258" s="393">
        <v>39404</v>
      </c>
      <c r="B3258" s="393" t="s">
        <v>34331</v>
      </c>
      <c r="C3258" s="393" t="s">
        <v>6396</v>
      </c>
      <c r="D3258" s="256" t="s">
        <v>47766</v>
      </c>
    </row>
    <row r="3259" spans="1:4">
      <c r="A3259" s="393">
        <v>39402</v>
      </c>
      <c r="B3259" s="393" t="s">
        <v>34332</v>
      </c>
      <c r="C3259" s="393" t="s">
        <v>6396</v>
      </c>
      <c r="D3259" s="256" t="s">
        <v>47767</v>
      </c>
    </row>
    <row r="3260" spans="1:4">
      <c r="A3260" s="393">
        <v>39403</v>
      </c>
      <c r="B3260" s="393" t="s">
        <v>34333</v>
      </c>
      <c r="C3260" s="393" t="s">
        <v>6396</v>
      </c>
      <c r="D3260" s="256" t="s">
        <v>47768</v>
      </c>
    </row>
    <row r="3261" spans="1:4">
      <c r="A3261" s="393">
        <v>4093</v>
      </c>
      <c r="B3261" s="393" t="s">
        <v>34334</v>
      </c>
      <c r="C3261" s="393" t="s">
        <v>6397</v>
      </c>
      <c r="D3261" s="256" t="s">
        <v>41690</v>
      </c>
    </row>
    <row r="3262" spans="1:4">
      <c r="A3262" s="393">
        <v>10512</v>
      </c>
      <c r="B3262" s="393" t="s">
        <v>34335</v>
      </c>
      <c r="C3262" s="393" t="s">
        <v>6406</v>
      </c>
      <c r="D3262" s="256" t="s">
        <v>47769</v>
      </c>
    </row>
    <row r="3263" spans="1:4">
      <c r="A3263" s="393">
        <v>20020</v>
      </c>
      <c r="B3263" s="393" t="s">
        <v>34336</v>
      </c>
      <c r="C3263" s="393" t="s">
        <v>6397</v>
      </c>
      <c r="D3263" s="256" t="s">
        <v>40651</v>
      </c>
    </row>
    <row r="3264" spans="1:4">
      <c r="A3264" s="393">
        <v>41038</v>
      </c>
      <c r="B3264" s="393" t="s">
        <v>34337</v>
      </c>
      <c r="C3264" s="393" t="s">
        <v>6406</v>
      </c>
      <c r="D3264" s="256" t="s">
        <v>47770</v>
      </c>
    </row>
    <row r="3265" spans="1:4">
      <c r="A3265" s="393">
        <v>4094</v>
      </c>
      <c r="B3265" s="393" t="s">
        <v>34338</v>
      </c>
      <c r="C3265" s="393" t="s">
        <v>6397</v>
      </c>
      <c r="D3265" s="256" t="s">
        <v>41101</v>
      </c>
    </row>
    <row r="3266" spans="1:4">
      <c r="A3266" s="393">
        <v>40988</v>
      </c>
      <c r="B3266" s="393" t="s">
        <v>34339</v>
      </c>
      <c r="C3266" s="393" t="s">
        <v>6406</v>
      </c>
      <c r="D3266" s="256" t="s">
        <v>47771</v>
      </c>
    </row>
    <row r="3267" spans="1:4">
      <c r="A3267" s="393">
        <v>4095</v>
      </c>
      <c r="B3267" s="393" t="s">
        <v>34340</v>
      </c>
      <c r="C3267" s="393" t="s">
        <v>6397</v>
      </c>
      <c r="D3267" s="256" t="s">
        <v>41275</v>
      </c>
    </row>
    <row r="3268" spans="1:4">
      <c r="A3268" s="393">
        <v>40990</v>
      </c>
      <c r="B3268" s="393" t="s">
        <v>34341</v>
      </c>
      <c r="C3268" s="393" t="s">
        <v>6406</v>
      </c>
      <c r="D3268" s="256" t="s">
        <v>47772</v>
      </c>
    </row>
    <row r="3269" spans="1:4">
      <c r="A3269" s="393">
        <v>4097</v>
      </c>
      <c r="B3269" s="393" t="s">
        <v>34342</v>
      </c>
      <c r="C3269" s="393" t="s">
        <v>6397</v>
      </c>
      <c r="D3269" s="256" t="s">
        <v>40726</v>
      </c>
    </row>
    <row r="3270" spans="1:4">
      <c r="A3270" s="393">
        <v>40994</v>
      </c>
      <c r="B3270" s="393" t="s">
        <v>34343</v>
      </c>
      <c r="C3270" s="393" t="s">
        <v>6406</v>
      </c>
      <c r="D3270" s="256" t="s">
        <v>47773</v>
      </c>
    </row>
    <row r="3271" spans="1:4">
      <c r="A3271" s="393">
        <v>4096</v>
      </c>
      <c r="B3271" s="393" t="s">
        <v>34344</v>
      </c>
      <c r="C3271" s="393" t="s">
        <v>6397</v>
      </c>
      <c r="D3271" s="256" t="s">
        <v>47774</v>
      </c>
    </row>
    <row r="3272" spans="1:4">
      <c r="A3272" s="393">
        <v>40992</v>
      </c>
      <c r="B3272" s="393" t="s">
        <v>34345</v>
      </c>
      <c r="C3272" s="393" t="s">
        <v>6406</v>
      </c>
      <c r="D3272" s="256" t="s">
        <v>47775</v>
      </c>
    </row>
    <row r="3273" spans="1:4">
      <c r="A3273" s="393">
        <v>4114</v>
      </c>
      <c r="B3273" s="393" t="s">
        <v>34346</v>
      </c>
      <c r="C3273" s="393" t="s">
        <v>6396</v>
      </c>
      <c r="D3273" s="256" t="s">
        <v>43067</v>
      </c>
    </row>
    <row r="3274" spans="1:4">
      <c r="A3274" s="393">
        <v>36797</v>
      </c>
      <c r="B3274" s="393" t="s">
        <v>34347</v>
      </c>
      <c r="C3274" s="393" t="s">
        <v>6396</v>
      </c>
      <c r="D3274" s="256" t="s">
        <v>39529</v>
      </c>
    </row>
    <row r="3275" spans="1:4">
      <c r="A3275" s="393">
        <v>4107</v>
      </c>
      <c r="B3275" s="393" t="s">
        <v>34348</v>
      </c>
      <c r="C3275" s="393" t="s">
        <v>6396</v>
      </c>
      <c r="D3275" s="256" t="s">
        <v>43068</v>
      </c>
    </row>
    <row r="3276" spans="1:4">
      <c r="A3276" s="393">
        <v>4102</v>
      </c>
      <c r="B3276" s="393" t="s">
        <v>34349</v>
      </c>
      <c r="C3276" s="393" t="s">
        <v>6396</v>
      </c>
      <c r="D3276" s="256" t="s">
        <v>40092</v>
      </c>
    </row>
    <row r="3277" spans="1:4">
      <c r="A3277" s="393">
        <v>36799</v>
      </c>
      <c r="B3277" s="393" t="s">
        <v>34350</v>
      </c>
      <c r="C3277" s="393" t="s">
        <v>6396</v>
      </c>
      <c r="D3277" s="256" t="s">
        <v>43069</v>
      </c>
    </row>
    <row r="3278" spans="1:4">
      <c r="A3278" s="393">
        <v>2747</v>
      </c>
      <c r="B3278" s="393" t="s">
        <v>34351</v>
      </c>
      <c r="C3278" s="393" t="s">
        <v>6399</v>
      </c>
      <c r="D3278" s="256" t="s">
        <v>43070</v>
      </c>
    </row>
    <row r="3279" spans="1:4">
      <c r="A3279" s="393">
        <v>21138</v>
      </c>
      <c r="B3279" s="393" t="s">
        <v>34352</v>
      </c>
      <c r="C3279" s="393" t="s">
        <v>6399</v>
      </c>
      <c r="D3279" s="256" t="s">
        <v>39229</v>
      </c>
    </row>
    <row r="3280" spans="1:4">
      <c r="A3280" s="393">
        <v>10826</v>
      </c>
      <c r="B3280" s="393" t="s">
        <v>34353</v>
      </c>
      <c r="C3280" s="393" t="s">
        <v>6396</v>
      </c>
      <c r="D3280" s="256" t="s">
        <v>47776</v>
      </c>
    </row>
    <row r="3281" spans="1:4">
      <c r="A3281" s="393">
        <v>365</v>
      </c>
      <c r="B3281" s="393" t="s">
        <v>34354</v>
      </c>
      <c r="C3281" s="393" t="s">
        <v>6396</v>
      </c>
      <c r="D3281" s="256" t="s">
        <v>40797</v>
      </c>
    </row>
    <row r="3282" spans="1:4">
      <c r="A3282" s="393">
        <v>38639</v>
      </c>
      <c r="B3282" s="393" t="s">
        <v>34355</v>
      </c>
      <c r="C3282" s="393" t="s">
        <v>6396</v>
      </c>
      <c r="D3282" s="256" t="s">
        <v>47777</v>
      </c>
    </row>
    <row r="3283" spans="1:4">
      <c r="A3283" s="393">
        <v>38640</v>
      </c>
      <c r="B3283" s="393" t="s">
        <v>34356</v>
      </c>
      <c r="C3283" s="393" t="s">
        <v>6396</v>
      </c>
      <c r="D3283" s="256" t="s">
        <v>40475</v>
      </c>
    </row>
    <row r="3284" spans="1:4">
      <c r="A3284" s="393">
        <v>358</v>
      </c>
      <c r="B3284" s="393" t="s">
        <v>34357</v>
      </c>
      <c r="C3284" s="393" t="s">
        <v>6396</v>
      </c>
      <c r="D3284" s="256" t="s">
        <v>47778</v>
      </c>
    </row>
    <row r="3285" spans="1:4">
      <c r="A3285" s="393">
        <v>359</v>
      </c>
      <c r="B3285" s="393" t="s">
        <v>34358</v>
      </c>
      <c r="C3285" s="393" t="s">
        <v>6396</v>
      </c>
      <c r="D3285" s="256" t="s">
        <v>47779</v>
      </c>
    </row>
    <row r="3286" spans="1:4">
      <c r="A3286" s="393">
        <v>38641</v>
      </c>
      <c r="B3286" s="393" t="s">
        <v>34359</v>
      </c>
      <c r="C3286" s="393" t="s">
        <v>6396</v>
      </c>
      <c r="D3286" s="256" t="s">
        <v>47780</v>
      </c>
    </row>
    <row r="3287" spans="1:4">
      <c r="A3287" s="393">
        <v>360</v>
      </c>
      <c r="B3287" s="393" t="s">
        <v>34360</v>
      </c>
      <c r="C3287" s="393" t="s">
        <v>6396</v>
      </c>
      <c r="D3287" s="256" t="s">
        <v>39489</v>
      </c>
    </row>
    <row r="3288" spans="1:4">
      <c r="A3288" s="393">
        <v>42430</v>
      </c>
      <c r="B3288" s="393" t="s">
        <v>34361</v>
      </c>
      <c r="C3288" s="393" t="s">
        <v>6396</v>
      </c>
      <c r="D3288" s="256" t="s">
        <v>43071</v>
      </c>
    </row>
    <row r="3289" spans="1:4">
      <c r="A3289" s="393">
        <v>4214</v>
      </c>
      <c r="B3289" s="393" t="s">
        <v>34362</v>
      </c>
      <c r="C3289" s="393" t="s">
        <v>6396</v>
      </c>
      <c r="D3289" s="256" t="s">
        <v>46254</v>
      </c>
    </row>
    <row r="3290" spans="1:4">
      <c r="A3290" s="393">
        <v>4215</v>
      </c>
      <c r="B3290" s="393" t="s">
        <v>34363</v>
      </c>
      <c r="C3290" s="393" t="s">
        <v>6396</v>
      </c>
      <c r="D3290" s="256" t="s">
        <v>40292</v>
      </c>
    </row>
    <row r="3291" spans="1:4">
      <c r="A3291" s="393">
        <v>4210</v>
      </c>
      <c r="B3291" s="393" t="s">
        <v>34364</v>
      </c>
      <c r="C3291" s="393" t="s">
        <v>6396</v>
      </c>
      <c r="D3291" s="256" t="s">
        <v>41461</v>
      </c>
    </row>
    <row r="3292" spans="1:4">
      <c r="A3292" s="393">
        <v>4212</v>
      </c>
      <c r="B3292" s="393" t="s">
        <v>34365</v>
      </c>
      <c r="C3292" s="393" t="s">
        <v>6396</v>
      </c>
      <c r="D3292" s="256" t="s">
        <v>43643</v>
      </c>
    </row>
    <row r="3293" spans="1:4">
      <c r="A3293" s="393">
        <v>4213</v>
      </c>
      <c r="B3293" s="393" t="s">
        <v>34366</v>
      </c>
      <c r="C3293" s="393" t="s">
        <v>6396</v>
      </c>
      <c r="D3293" s="256" t="s">
        <v>39298</v>
      </c>
    </row>
    <row r="3294" spans="1:4">
      <c r="A3294" s="393">
        <v>4211</v>
      </c>
      <c r="B3294" s="393" t="s">
        <v>34367</v>
      </c>
      <c r="C3294" s="393" t="s">
        <v>6396</v>
      </c>
      <c r="D3294" s="256" t="s">
        <v>41675</v>
      </c>
    </row>
    <row r="3295" spans="1:4">
      <c r="A3295" s="393">
        <v>4209</v>
      </c>
      <c r="B3295" s="393" t="s">
        <v>34368</v>
      </c>
      <c r="C3295" s="393" t="s">
        <v>6396</v>
      </c>
      <c r="D3295" s="256" t="s">
        <v>39546</v>
      </c>
    </row>
    <row r="3296" spans="1:4">
      <c r="A3296" s="393">
        <v>4180</v>
      </c>
      <c r="B3296" s="393" t="s">
        <v>34369</v>
      </c>
      <c r="C3296" s="393" t="s">
        <v>6396</v>
      </c>
      <c r="D3296" s="256" t="s">
        <v>43089</v>
      </c>
    </row>
    <row r="3297" spans="1:4">
      <c r="A3297" s="393">
        <v>4177</v>
      </c>
      <c r="B3297" s="393" t="s">
        <v>34370</v>
      </c>
      <c r="C3297" s="393" t="s">
        <v>6396</v>
      </c>
      <c r="D3297" s="256" t="s">
        <v>39271</v>
      </c>
    </row>
    <row r="3298" spans="1:4">
      <c r="A3298" s="393">
        <v>4179</v>
      </c>
      <c r="B3298" s="393" t="s">
        <v>34371</v>
      </c>
      <c r="C3298" s="393" t="s">
        <v>6396</v>
      </c>
      <c r="D3298" s="256" t="s">
        <v>42708</v>
      </c>
    </row>
    <row r="3299" spans="1:4">
      <c r="A3299" s="393">
        <v>4208</v>
      </c>
      <c r="B3299" s="393" t="s">
        <v>34372</v>
      </c>
      <c r="C3299" s="393" t="s">
        <v>6396</v>
      </c>
      <c r="D3299" s="256" t="s">
        <v>40783</v>
      </c>
    </row>
    <row r="3300" spans="1:4">
      <c r="A3300" s="393">
        <v>4181</v>
      </c>
      <c r="B3300" s="393" t="s">
        <v>34373</v>
      </c>
      <c r="C3300" s="393" t="s">
        <v>6396</v>
      </c>
      <c r="D3300" s="256" t="s">
        <v>43387</v>
      </c>
    </row>
    <row r="3301" spans="1:4">
      <c r="A3301" s="393">
        <v>4178</v>
      </c>
      <c r="B3301" s="393" t="s">
        <v>34374</v>
      </c>
      <c r="C3301" s="393" t="s">
        <v>6396</v>
      </c>
      <c r="D3301" s="256" t="s">
        <v>39761</v>
      </c>
    </row>
    <row r="3302" spans="1:4">
      <c r="A3302" s="393">
        <v>4182</v>
      </c>
      <c r="B3302" s="393" t="s">
        <v>34375</v>
      </c>
      <c r="C3302" s="393" t="s">
        <v>6396</v>
      </c>
      <c r="D3302" s="256" t="s">
        <v>47781</v>
      </c>
    </row>
    <row r="3303" spans="1:4">
      <c r="A3303" s="393">
        <v>4183</v>
      </c>
      <c r="B3303" s="393" t="s">
        <v>34376</v>
      </c>
      <c r="C3303" s="393" t="s">
        <v>6396</v>
      </c>
      <c r="D3303" s="256" t="s">
        <v>47782</v>
      </c>
    </row>
    <row r="3304" spans="1:4">
      <c r="A3304" s="393">
        <v>4184</v>
      </c>
      <c r="B3304" s="393" t="s">
        <v>34377</v>
      </c>
      <c r="C3304" s="393" t="s">
        <v>6396</v>
      </c>
      <c r="D3304" s="256" t="s">
        <v>47783</v>
      </c>
    </row>
    <row r="3305" spans="1:4">
      <c r="A3305" s="393">
        <v>4185</v>
      </c>
      <c r="B3305" s="393" t="s">
        <v>34378</v>
      </c>
      <c r="C3305" s="393" t="s">
        <v>6396</v>
      </c>
      <c r="D3305" s="256" t="s">
        <v>47784</v>
      </c>
    </row>
    <row r="3306" spans="1:4">
      <c r="A3306" s="393">
        <v>4205</v>
      </c>
      <c r="B3306" s="393" t="s">
        <v>34379</v>
      </c>
      <c r="C3306" s="393" t="s">
        <v>6396</v>
      </c>
      <c r="D3306" s="256" t="s">
        <v>41738</v>
      </c>
    </row>
    <row r="3307" spans="1:4">
      <c r="A3307" s="393">
        <v>4192</v>
      </c>
      <c r="B3307" s="393" t="s">
        <v>34380</v>
      </c>
      <c r="C3307" s="393" t="s">
        <v>6396</v>
      </c>
      <c r="D3307" s="256" t="s">
        <v>41738</v>
      </c>
    </row>
    <row r="3308" spans="1:4">
      <c r="A3308" s="393">
        <v>4191</v>
      </c>
      <c r="B3308" s="393" t="s">
        <v>34381</v>
      </c>
      <c r="C3308" s="393" t="s">
        <v>6396</v>
      </c>
      <c r="D3308" s="256" t="s">
        <v>41738</v>
      </c>
    </row>
    <row r="3309" spans="1:4">
      <c r="A3309" s="393">
        <v>4207</v>
      </c>
      <c r="B3309" s="393" t="s">
        <v>34382</v>
      </c>
      <c r="C3309" s="393" t="s">
        <v>6396</v>
      </c>
      <c r="D3309" s="256" t="s">
        <v>44127</v>
      </c>
    </row>
    <row r="3310" spans="1:4">
      <c r="A3310" s="393">
        <v>4206</v>
      </c>
      <c r="B3310" s="393" t="s">
        <v>34383</v>
      </c>
      <c r="C3310" s="393" t="s">
        <v>6396</v>
      </c>
      <c r="D3310" s="256" t="s">
        <v>42724</v>
      </c>
    </row>
    <row r="3311" spans="1:4">
      <c r="A3311" s="393">
        <v>4190</v>
      </c>
      <c r="B3311" s="393" t="s">
        <v>34384</v>
      </c>
      <c r="C3311" s="393" t="s">
        <v>6396</v>
      </c>
      <c r="D3311" s="256" t="s">
        <v>42724</v>
      </c>
    </row>
    <row r="3312" spans="1:4">
      <c r="A3312" s="393">
        <v>4186</v>
      </c>
      <c r="B3312" s="393" t="s">
        <v>34385</v>
      </c>
      <c r="C3312" s="393" t="s">
        <v>6396</v>
      </c>
      <c r="D3312" s="256" t="s">
        <v>42857</v>
      </c>
    </row>
    <row r="3313" spans="1:4">
      <c r="A3313" s="393">
        <v>4188</v>
      </c>
      <c r="B3313" s="393" t="s">
        <v>34386</v>
      </c>
      <c r="C3313" s="393" t="s">
        <v>6396</v>
      </c>
      <c r="D3313" s="256" t="s">
        <v>40156</v>
      </c>
    </row>
    <row r="3314" spans="1:4">
      <c r="A3314" s="393">
        <v>4189</v>
      </c>
      <c r="B3314" s="393" t="s">
        <v>34387</v>
      </c>
      <c r="C3314" s="393" t="s">
        <v>6396</v>
      </c>
      <c r="D3314" s="256" t="s">
        <v>40156</v>
      </c>
    </row>
    <row r="3315" spans="1:4">
      <c r="A3315" s="393">
        <v>4197</v>
      </c>
      <c r="B3315" s="393" t="s">
        <v>34388</v>
      </c>
      <c r="C3315" s="393" t="s">
        <v>6396</v>
      </c>
      <c r="D3315" s="256" t="s">
        <v>42414</v>
      </c>
    </row>
    <row r="3316" spans="1:4">
      <c r="A3316" s="393">
        <v>4194</v>
      </c>
      <c r="B3316" s="393" t="s">
        <v>34389</v>
      </c>
      <c r="C3316" s="393" t="s">
        <v>6396</v>
      </c>
      <c r="D3316" s="256" t="s">
        <v>42382</v>
      </c>
    </row>
    <row r="3317" spans="1:4">
      <c r="A3317" s="393">
        <v>4193</v>
      </c>
      <c r="B3317" s="393" t="s">
        <v>34390</v>
      </c>
      <c r="C3317" s="393" t="s">
        <v>6396</v>
      </c>
      <c r="D3317" s="256" t="s">
        <v>42382</v>
      </c>
    </row>
    <row r="3318" spans="1:4">
      <c r="A3318" s="393">
        <v>4204</v>
      </c>
      <c r="B3318" s="393" t="s">
        <v>34391</v>
      </c>
      <c r="C3318" s="393" t="s">
        <v>6396</v>
      </c>
      <c r="D3318" s="256" t="s">
        <v>42382</v>
      </c>
    </row>
    <row r="3319" spans="1:4">
      <c r="A3319" s="393">
        <v>4187</v>
      </c>
      <c r="B3319" s="393" t="s">
        <v>34392</v>
      </c>
      <c r="C3319" s="393" t="s">
        <v>6396</v>
      </c>
      <c r="D3319" s="256" t="s">
        <v>39758</v>
      </c>
    </row>
    <row r="3320" spans="1:4">
      <c r="A3320" s="393">
        <v>4202</v>
      </c>
      <c r="B3320" s="393" t="s">
        <v>34393</v>
      </c>
      <c r="C3320" s="393" t="s">
        <v>6396</v>
      </c>
      <c r="D3320" s="256" t="s">
        <v>47785</v>
      </c>
    </row>
    <row r="3321" spans="1:4">
      <c r="A3321" s="393">
        <v>4203</v>
      </c>
      <c r="B3321" s="393" t="s">
        <v>34394</v>
      </c>
      <c r="C3321" s="393" t="s">
        <v>6396</v>
      </c>
      <c r="D3321" s="256" t="s">
        <v>47786</v>
      </c>
    </row>
    <row r="3322" spans="1:4">
      <c r="A3322" s="393">
        <v>40368</v>
      </c>
      <c r="B3322" s="393" t="s">
        <v>34395</v>
      </c>
      <c r="C3322" s="393" t="s">
        <v>6396</v>
      </c>
      <c r="D3322" s="256" t="s">
        <v>39510</v>
      </c>
    </row>
    <row r="3323" spans="1:4">
      <c r="A3323" s="393">
        <v>40365</v>
      </c>
      <c r="B3323" s="393" t="s">
        <v>34396</v>
      </c>
      <c r="C3323" s="393" t="s">
        <v>6396</v>
      </c>
      <c r="D3323" s="256" t="s">
        <v>40551</v>
      </c>
    </row>
    <row r="3324" spans="1:4">
      <c r="A3324" s="393">
        <v>40356</v>
      </c>
      <c r="B3324" s="393" t="s">
        <v>34397</v>
      </c>
      <c r="C3324" s="393" t="s">
        <v>6396</v>
      </c>
      <c r="D3324" s="256" t="s">
        <v>39823</v>
      </c>
    </row>
    <row r="3325" spans="1:4">
      <c r="A3325" s="393">
        <v>40362</v>
      </c>
      <c r="B3325" s="393" t="s">
        <v>34398</v>
      </c>
      <c r="C3325" s="393" t="s">
        <v>6396</v>
      </c>
      <c r="D3325" s="256" t="s">
        <v>47787</v>
      </c>
    </row>
    <row r="3326" spans="1:4">
      <c r="A3326" s="393">
        <v>40374</v>
      </c>
      <c r="B3326" s="393" t="s">
        <v>34399</v>
      </c>
      <c r="C3326" s="393" t="s">
        <v>6396</v>
      </c>
      <c r="D3326" s="256" t="s">
        <v>42728</v>
      </c>
    </row>
    <row r="3327" spans="1:4">
      <c r="A3327" s="393">
        <v>40371</v>
      </c>
      <c r="B3327" s="393" t="s">
        <v>34400</v>
      </c>
      <c r="C3327" s="393" t="s">
        <v>6396</v>
      </c>
      <c r="D3327" s="256" t="s">
        <v>47788</v>
      </c>
    </row>
    <row r="3328" spans="1:4">
      <c r="A3328" s="393">
        <v>40359</v>
      </c>
      <c r="B3328" s="393" t="s">
        <v>34401</v>
      </c>
      <c r="C3328" s="393" t="s">
        <v>6396</v>
      </c>
      <c r="D3328" s="256" t="s">
        <v>45725</v>
      </c>
    </row>
    <row r="3329" spans="1:4">
      <c r="A3329" s="393">
        <v>7595</v>
      </c>
      <c r="B3329" s="393" t="s">
        <v>6431</v>
      </c>
      <c r="C3329" s="393" t="s">
        <v>6397</v>
      </c>
      <c r="D3329" s="256" t="s">
        <v>40302</v>
      </c>
    </row>
    <row r="3330" spans="1:4">
      <c r="A3330" s="393">
        <v>41094</v>
      </c>
      <c r="B3330" s="393" t="s">
        <v>34402</v>
      </c>
      <c r="C3330" s="393" t="s">
        <v>6406</v>
      </c>
      <c r="D3330" s="256" t="s">
        <v>47789</v>
      </c>
    </row>
    <row r="3331" spans="1:4">
      <c r="A3331" s="393">
        <v>39609</v>
      </c>
      <c r="B3331" s="393" t="s">
        <v>34403</v>
      </c>
      <c r="C3331" s="393" t="s">
        <v>6396</v>
      </c>
      <c r="D3331" s="256" t="s">
        <v>47790</v>
      </c>
    </row>
    <row r="3332" spans="1:4">
      <c r="A3332" s="393">
        <v>39610</v>
      </c>
      <c r="B3332" s="393" t="s">
        <v>34404</v>
      </c>
      <c r="C3332" s="393" t="s">
        <v>6396</v>
      </c>
      <c r="D3332" s="256" t="s">
        <v>47791</v>
      </c>
    </row>
    <row r="3333" spans="1:4">
      <c r="A3333" s="393">
        <v>39611</v>
      </c>
      <c r="B3333" s="393" t="s">
        <v>34405</v>
      </c>
      <c r="C3333" s="393" t="s">
        <v>6396</v>
      </c>
      <c r="D3333" s="256" t="s">
        <v>47792</v>
      </c>
    </row>
    <row r="3334" spans="1:4">
      <c r="A3334" s="393">
        <v>39612</v>
      </c>
      <c r="B3334" s="393" t="s">
        <v>34406</v>
      </c>
      <c r="C3334" s="393" t="s">
        <v>6396</v>
      </c>
      <c r="D3334" s="256" t="s">
        <v>47793</v>
      </c>
    </row>
    <row r="3335" spans="1:4">
      <c r="A3335" s="393">
        <v>39608</v>
      </c>
      <c r="B3335" s="393" t="s">
        <v>34407</v>
      </c>
      <c r="C3335" s="393" t="s">
        <v>6396</v>
      </c>
      <c r="D3335" s="256" t="s">
        <v>47794</v>
      </c>
    </row>
    <row r="3336" spans="1:4">
      <c r="A3336" s="393">
        <v>38175</v>
      </c>
      <c r="B3336" s="393" t="s">
        <v>34408</v>
      </c>
      <c r="C3336" s="393" t="s">
        <v>6396</v>
      </c>
      <c r="D3336" s="256" t="s">
        <v>39277</v>
      </c>
    </row>
    <row r="3337" spans="1:4">
      <c r="A3337" s="393">
        <v>38176</v>
      </c>
      <c r="B3337" s="393" t="s">
        <v>34409</v>
      </c>
      <c r="C3337" s="393" t="s">
        <v>6396</v>
      </c>
      <c r="D3337" s="256" t="s">
        <v>42972</v>
      </c>
    </row>
    <row r="3338" spans="1:4">
      <c r="A3338" s="393">
        <v>36152</v>
      </c>
      <c r="B3338" s="393" t="s">
        <v>34410</v>
      </c>
      <c r="C3338" s="393" t="s">
        <v>6396</v>
      </c>
      <c r="D3338" s="256" t="s">
        <v>43076</v>
      </c>
    </row>
    <row r="3339" spans="1:4">
      <c r="A3339" s="393">
        <v>11138</v>
      </c>
      <c r="B3339" s="393" t="s">
        <v>34411</v>
      </c>
      <c r="C3339" s="393" t="s">
        <v>6394</v>
      </c>
      <c r="D3339" s="256" t="s">
        <v>42015</v>
      </c>
    </row>
    <row r="3340" spans="1:4">
      <c r="A3340" s="393">
        <v>4221</v>
      </c>
      <c r="B3340" s="393" t="s">
        <v>34412</v>
      </c>
      <c r="C3340" s="393" t="s">
        <v>6394</v>
      </c>
      <c r="D3340" s="256" t="s">
        <v>45207</v>
      </c>
    </row>
    <row r="3341" spans="1:4">
      <c r="A3341" s="393">
        <v>4227</v>
      </c>
      <c r="B3341" s="393" t="s">
        <v>34413</v>
      </c>
      <c r="C3341" s="393" t="s">
        <v>6394</v>
      </c>
      <c r="D3341" s="256" t="s">
        <v>40904</v>
      </c>
    </row>
    <row r="3342" spans="1:4">
      <c r="A3342" s="393">
        <v>38170</v>
      </c>
      <c r="B3342" s="393" t="s">
        <v>34414</v>
      </c>
      <c r="C3342" s="393" t="s">
        <v>6396</v>
      </c>
      <c r="D3342" s="256" t="s">
        <v>41295</v>
      </c>
    </row>
    <row r="3343" spans="1:4">
      <c r="A3343" s="393">
        <v>4252</v>
      </c>
      <c r="B3343" s="393" t="s">
        <v>34415</v>
      </c>
      <c r="C3343" s="393" t="s">
        <v>6397</v>
      </c>
      <c r="D3343" s="256" t="s">
        <v>39234</v>
      </c>
    </row>
    <row r="3344" spans="1:4">
      <c r="A3344" s="393">
        <v>40980</v>
      </c>
      <c r="B3344" s="393" t="s">
        <v>34416</v>
      </c>
      <c r="C3344" s="393" t="s">
        <v>6406</v>
      </c>
      <c r="D3344" s="256" t="s">
        <v>47795</v>
      </c>
    </row>
    <row r="3345" spans="1:4">
      <c r="A3345" s="393">
        <v>4243</v>
      </c>
      <c r="B3345" s="393" t="s">
        <v>34417</v>
      </c>
      <c r="C3345" s="393" t="s">
        <v>6397</v>
      </c>
      <c r="D3345" s="256" t="s">
        <v>40166</v>
      </c>
    </row>
    <row r="3346" spans="1:4">
      <c r="A3346" s="393">
        <v>41031</v>
      </c>
      <c r="B3346" s="393" t="s">
        <v>34418</v>
      </c>
      <c r="C3346" s="393" t="s">
        <v>6406</v>
      </c>
      <c r="D3346" s="256" t="s">
        <v>47796</v>
      </c>
    </row>
    <row r="3347" spans="1:4">
      <c r="A3347" s="393">
        <v>37666</v>
      </c>
      <c r="B3347" s="393" t="s">
        <v>34419</v>
      </c>
      <c r="C3347" s="393" t="s">
        <v>6397</v>
      </c>
      <c r="D3347" s="256" t="s">
        <v>41447</v>
      </c>
    </row>
    <row r="3348" spans="1:4">
      <c r="A3348" s="393">
        <v>40986</v>
      </c>
      <c r="B3348" s="393" t="s">
        <v>34420</v>
      </c>
      <c r="C3348" s="393" t="s">
        <v>6406</v>
      </c>
      <c r="D3348" s="256" t="s">
        <v>47797</v>
      </c>
    </row>
    <row r="3349" spans="1:4">
      <c r="A3349" s="393">
        <v>4250</v>
      </c>
      <c r="B3349" s="393" t="s">
        <v>34421</v>
      </c>
      <c r="C3349" s="393" t="s">
        <v>6397</v>
      </c>
      <c r="D3349" s="256" t="s">
        <v>45221</v>
      </c>
    </row>
    <row r="3350" spans="1:4">
      <c r="A3350" s="393">
        <v>40978</v>
      </c>
      <c r="B3350" s="393" t="s">
        <v>34422</v>
      </c>
      <c r="C3350" s="393" t="s">
        <v>6406</v>
      </c>
      <c r="D3350" s="256" t="s">
        <v>47798</v>
      </c>
    </row>
    <row r="3351" spans="1:4">
      <c r="A3351" s="393">
        <v>41043</v>
      </c>
      <c r="B3351" s="393" t="s">
        <v>34423</v>
      </c>
      <c r="C3351" s="393" t="s">
        <v>6406</v>
      </c>
      <c r="D3351" s="256" t="s">
        <v>47799</v>
      </c>
    </row>
    <row r="3352" spans="1:4">
      <c r="A3352" s="393">
        <v>44501</v>
      </c>
      <c r="B3352" s="393" t="s">
        <v>34424</v>
      </c>
      <c r="C3352" s="393" t="s">
        <v>6397</v>
      </c>
      <c r="D3352" s="256" t="s">
        <v>40348</v>
      </c>
    </row>
    <row r="3353" spans="1:4">
      <c r="A3353" s="393">
        <v>4234</v>
      </c>
      <c r="B3353" s="393" t="s">
        <v>34425</v>
      </c>
      <c r="C3353" s="393" t="s">
        <v>6397</v>
      </c>
      <c r="D3353" s="256" t="s">
        <v>44017</v>
      </c>
    </row>
    <row r="3354" spans="1:4">
      <c r="A3354" s="393">
        <v>40987</v>
      </c>
      <c r="B3354" s="393" t="s">
        <v>34426</v>
      </c>
      <c r="C3354" s="393" t="s">
        <v>6406</v>
      </c>
      <c r="D3354" s="256" t="s">
        <v>47800</v>
      </c>
    </row>
    <row r="3355" spans="1:4">
      <c r="A3355" s="393">
        <v>4253</v>
      </c>
      <c r="B3355" s="393" t="s">
        <v>34427</v>
      </c>
      <c r="C3355" s="393" t="s">
        <v>6397</v>
      </c>
      <c r="D3355" s="256" t="s">
        <v>41275</v>
      </c>
    </row>
    <row r="3356" spans="1:4">
      <c r="A3356" s="393">
        <v>40981</v>
      </c>
      <c r="B3356" s="393" t="s">
        <v>34428</v>
      </c>
      <c r="C3356" s="393" t="s">
        <v>6406</v>
      </c>
      <c r="D3356" s="256" t="s">
        <v>47772</v>
      </c>
    </row>
    <row r="3357" spans="1:4">
      <c r="A3357" s="393">
        <v>4254</v>
      </c>
      <c r="B3357" s="393" t="s">
        <v>34429</v>
      </c>
      <c r="C3357" s="393" t="s">
        <v>6397</v>
      </c>
      <c r="D3357" s="256" t="s">
        <v>40716</v>
      </c>
    </row>
    <row r="3358" spans="1:4">
      <c r="A3358" s="393">
        <v>41036</v>
      </c>
      <c r="B3358" s="393" t="s">
        <v>34430</v>
      </c>
      <c r="C3358" s="393" t="s">
        <v>6406</v>
      </c>
      <c r="D3358" s="256" t="s">
        <v>47032</v>
      </c>
    </row>
    <row r="3359" spans="1:4">
      <c r="A3359" s="393">
        <v>4251</v>
      </c>
      <c r="B3359" s="393" t="s">
        <v>34431</v>
      </c>
      <c r="C3359" s="393" t="s">
        <v>6397</v>
      </c>
      <c r="D3359" s="256" t="s">
        <v>40231</v>
      </c>
    </row>
    <row r="3360" spans="1:4">
      <c r="A3360" s="393">
        <v>40979</v>
      </c>
      <c r="B3360" s="393" t="s">
        <v>34432</v>
      </c>
      <c r="C3360" s="393" t="s">
        <v>6406</v>
      </c>
      <c r="D3360" s="256" t="s">
        <v>47801</v>
      </c>
    </row>
    <row r="3361" spans="1:4">
      <c r="A3361" s="393">
        <v>4230</v>
      </c>
      <c r="B3361" s="393" t="s">
        <v>34433</v>
      </c>
      <c r="C3361" s="393" t="s">
        <v>6397</v>
      </c>
      <c r="D3361" s="256" t="s">
        <v>45220</v>
      </c>
    </row>
    <row r="3362" spans="1:4">
      <c r="A3362" s="393">
        <v>40998</v>
      </c>
      <c r="B3362" s="393" t="s">
        <v>34434</v>
      </c>
      <c r="C3362" s="393" t="s">
        <v>6406</v>
      </c>
      <c r="D3362" s="256" t="s">
        <v>47802</v>
      </c>
    </row>
    <row r="3363" spans="1:4">
      <c r="A3363" s="393">
        <v>4257</v>
      </c>
      <c r="B3363" s="393" t="s">
        <v>34435</v>
      </c>
      <c r="C3363" s="393" t="s">
        <v>6397</v>
      </c>
      <c r="D3363" s="256" t="s">
        <v>41275</v>
      </c>
    </row>
    <row r="3364" spans="1:4">
      <c r="A3364" s="393">
        <v>40982</v>
      </c>
      <c r="B3364" s="393" t="s">
        <v>34436</v>
      </c>
      <c r="C3364" s="393" t="s">
        <v>6406</v>
      </c>
      <c r="D3364" s="256" t="s">
        <v>47772</v>
      </c>
    </row>
    <row r="3365" spans="1:4">
      <c r="A3365" s="393">
        <v>4240</v>
      </c>
      <c r="B3365" s="393" t="s">
        <v>34437</v>
      </c>
      <c r="C3365" s="393" t="s">
        <v>6397</v>
      </c>
      <c r="D3365" s="256" t="s">
        <v>41002</v>
      </c>
    </row>
    <row r="3366" spans="1:4">
      <c r="A3366" s="393">
        <v>41026</v>
      </c>
      <c r="B3366" s="393" t="s">
        <v>34438</v>
      </c>
      <c r="C3366" s="393" t="s">
        <v>6406</v>
      </c>
      <c r="D3366" s="256" t="s">
        <v>47803</v>
      </c>
    </row>
    <row r="3367" spans="1:4">
      <c r="A3367" s="393">
        <v>4239</v>
      </c>
      <c r="B3367" s="393" t="s">
        <v>6432</v>
      </c>
      <c r="C3367" s="393" t="s">
        <v>6397</v>
      </c>
      <c r="D3367" s="256" t="s">
        <v>40062</v>
      </c>
    </row>
    <row r="3368" spans="1:4">
      <c r="A3368" s="393">
        <v>41024</v>
      </c>
      <c r="B3368" s="393" t="s">
        <v>34439</v>
      </c>
      <c r="C3368" s="393" t="s">
        <v>6406</v>
      </c>
      <c r="D3368" s="256" t="s">
        <v>47804</v>
      </c>
    </row>
    <row r="3369" spans="1:4">
      <c r="A3369" s="393">
        <v>4248</v>
      </c>
      <c r="B3369" s="393" t="s">
        <v>34440</v>
      </c>
      <c r="C3369" s="393" t="s">
        <v>6397</v>
      </c>
      <c r="D3369" s="256" t="s">
        <v>40734</v>
      </c>
    </row>
    <row r="3370" spans="1:4">
      <c r="A3370" s="393">
        <v>41033</v>
      </c>
      <c r="B3370" s="393" t="s">
        <v>34441</v>
      </c>
      <c r="C3370" s="393" t="s">
        <v>6406</v>
      </c>
      <c r="D3370" s="256" t="s">
        <v>47805</v>
      </c>
    </row>
    <row r="3371" spans="1:4">
      <c r="A3371" s="393">
        <v>41040</v>
      </c>
      <c r="B3371" s="393" t="s">
        <v>34442</v>
      </c>
      <c r="C3371" s="393" t="s">
        <v>6406</v>
      </c>
      <c r="D3371" s="256" t="s">
        <v>47806</v>
      </c>
    </row>
    <row r="3372" spans="1:4">
      <c r="A3372" s="393">
        <v>44500</v>
      </c>
      <c r="B3372" s="393" t="s">
        <v>34443</v>
      </c>
      <c r="C3372" s="393" t="s">
        <v>6397</v>
      </c>
      <c r="D3372" s="256" t="s">
        <v>42428</v>
      </c>
    </row>
    <row r="3373" spans="1:4">
      <c r="A3373" s="393">
        <v>4238</v>
      </c>
      <c r="B3373" s="393" t="s">
        <v>34444</v>
      </c>
      <c r="C3373" s="393" t="s">
        <v>6397</v>
      </c>
      <c r="D3373" s="256" t="s">
        <v>41275</v>
      </c>
    </row>
    <row r="3374" spans="1:4">
      <c r="A3374" s="393">
        <v>41012</v>
      </c>
      <c r="B3374" s="393" t="s">
        <v>34445</v>
      </c>
      <c r="C3374" s="393" t="s">
        <v>6406</v>
      </c>
      <c r="D3374" s="256" t="s">
        <v>47807</v>
      </c>
    </row>
    <row r="3375" spans="1:4">
      <c r="A3375" s="393">
        <v>4237</v>
      </c>
      <c r="B3375" s="393" t="s">
        <v>34446</v>
      </c>
      <c r="C3375" s="393" t="s">
        <v>6397</v>
      </c>
      <c r="D3375" s="256" t="s">
        <v>40020</v>
      </c>
    </row>
    <row r="3376" spans="1:4">
      <c r="A3376" s="393">
        <v>41002</v>
      </c>
      <c r="B3376" s="393" t="s">
        <v>34447</v>
      </c>
      <c r="C3376" s="393" t="s">
        <v>6406</v>
      </c>
      <c r="D3376" s="256" t="s">
        <v>47808</v>
      </c>
    </row>
    <row r="3377" spans="1:4">
      <c r="A3377" s="393">
        <v>4233</v>
      </c>
      <c r="B3377" s="393" t="s">
        <v>34448</v>
      </c>
      <c r="C3377" s="393" t="s">
        <v>6397</v>
      </c>
      <c r="D3377" s="256" t="s">
        <v>39246</v>
      </c>
    </row>
    <row r="3378" spans="1:4">
      <c r="A3378" s="393">
        <v>41001</v>
      </c>
      <c r="B3378" s="393" t="s">
        <v>34449</v>
      </c>
      <c r="C3378" s="393" t="s">
        <v>6406</v>
      </c>
      <c r="D3378" s="256" t="s">
        <v>47809</v>
      </c>
    </row>
    <row r="3379" spans="1:4">
      <c r="A3379" s="393">
        <v>2</v>
      </c>
      <c r="B3379" s="393" t="s">
        <v>34450</v>
      </c>
      <c r="C3379" s="393" t="s">
        <v>6405</v>
      </c>
      <c r="D3379" s="256" t="s">
        <v>40919</v>
      </c>
    </row>
    <row r="3380" spans="1:4">
      <c r="A3380" s="393">
        <v>36517</v>
      </c>
      <c r="B3380" s="393" t="s">
        <v>34451</v>
      </c>
      <c r="C3380" s="393" t="s">
        <v>6396</v>
      </c>
      <c r="D3380" s="256" t="s">
        <v>47810</v>
      </c>
    </row>
    <row r="3381" spans="1:4">
      <c r="A3381" s="393">
        <v>4262</v>
      </c>
      <c r="B3381" s="393" t="s">
        <v>34452</v>
      </c>
      <c r="C3381" s="393" t="s">
        <v>6396</v>
      </c>
      <c r="D3381" s="256" t="s">
        <v>47811</v>
      </c>
    </row>
    <row r="3382" spans="1:4">
      <c r="A3382" s="393">
        <v>4263</v>
      </c>
      <c r="B3382" s="393" t="s">
        <v>34453</v>
      </c>
      <c r="C3382" s="393" t="s">
        <v>6396</v>
      </c>
      <c r="D3382" s="256" t="s">
        <v>47812</v>
      </c>
    </row>
    <row r="3383" spans="1:4">
      <c r="A3383" s="393">
        <v>36518</v>
      </c>
      <c r="B3383" s="393" t="s">
        <v>34454</v>
      </c>
      <c r="C3383" s="393" t="s">
        <v>6396</v>
      </c>
      <c r="D3383" s="256" t="s">
        <v>47813</v>
      </c>
    </row>
    <row r="3384" spans="1:4">
      <c r="A3384" s="393">
        <v>14221</v>
      </c>
      <c r="B3384" s="393" t="s">
        <v>34455</v>
      </c>
      <c r="C3384" s="393" t="s">
        <v>6396</v>
      </c>
      <c r="D3384" s="256" t="s">
        <v>47814</v>
      </c>
    </row>
    <row r="3385" spans="1:4">
      <c r="A3385" s="393">
        <v>38402</v>
      </c>
      <c r="B3385" s="393" t="s">
        <v>34456</v>
      </c>
      <c r="C3385" s="393" t="s">
        <v>6396</v>
      </c>
      <c r="D3385" s="256" t="s">
        <v>43081</v>
      </c>
    </row>
    <row r="3386" spans="1:4">
      <c r="A3386" s="393">
        <v>3412</v>
      </c>
      <c r="B3386" s="393" t="s">
        <v>34457</v>
      </c>
      <c r="C3386" s="393" t="s">
        <v>6395</v>
      </c>
      <c r="D3386" s="256" t="s">
        <v>47815</v>
      </c>
    </row>
    <row r="3387" spans="1:4">
      <c r="A3387" s="393">
        <v>3413</v>
      </c>
      <c r="B3387" s="393" t="s">
        <v>34458</v>
      </c>
      <c r="C3387" s="393" t="s">
        <v>6395</v>
      </c>
      <c r="D3387" s="256" t="s">
        <v>47816</v>
      </c>
    </row>
    <row r="3388" spans="1:4">
      <c r="A3388" s="393">
        <v>39744</v>
      </c>
      <c r="B3388" s="393" t="s">
        <v>34459</v>
      </c>
      <c r="C3388" s="393" t="s">
        <v>6395</v>
      </c>
      <c r="D3388" s="256" t="s">
        <v>47817</v>
      </c>
    </row>
    <row r="3389" spans="1:4">
      <c r="A3389" s="393">
        <v>39745</v>
      </c>
      <c r="B3389" s="393" t="s">
        <v>34460</v>
      </c>
      <c r="C3389" s="393" t="s">
        <v>6395</v>
      </c>
      <c r="D3389" s="256" t="s">
        <v>41629</v>
      </c>
    </row>
    <row r="3390" spans="1:4">
      <c r="A3390" s="393">
        <v>39637</v>
      </c>
      <c r="B3390" s="393" t="s">
        <v>34461</v>
      </c>
      <c r="C3390" s="393" t="s">
        <v>6395</v>
      </c>
      <c r="D3390" s="256" t="s">
        <v>47818</v>
      </c>
    </row>
    <row r="3391" spans="1:4">
      <c r="A3391" s="393">
        <v>39638</v>
      </c>
      <c r="B3391" s="393" t="s">
        <v>34462</v>
      </c>
      <c r="C3391" s="393" t="s">
        <v>6395</v>
      </c>
      <c r="D3391" s="256" t="s">
        <v>42543</v>
      </c>
    </row>
    <row r="3392" spans="1:4">
      <c r="A3392" s="393">
        <v>39639</v>
      </c>
      <c r="B3392" s="393" t="s">
        <v>34463</v>
      </c>
      <c r="C3392" s="393" t="s">
        <v>6395</v>
      </c>
      <c r="D3392" s="256" t="s">
        <v>47819</v>
      </c>
    </row>
    <row r="3393" spans="1:4">
      <c r="A3393" s="393">
        <v>39517</v>
      </c>
      <c r="B3393" s="393" t="s">
        <v>34464</v>
      </c>
      <c r="C3393" s="393" t="s">
        <v>6395</v>
      </c>
      <c r="D3393" s="256" t="s">
        <v>43083</v>
      </c>
    </row>
    <row r="3394" spans="1:4">
      <c r="A3394" s="393">
        <v>39518</v>
      </c>
      <c r="B3394" s="393" t="s">
        <v>34465</v>
      </c>
      <c r="C3394" s="393" t="s">
        <v>6395</v>
      </c>
      <c r="D3394" s="256" t="s">
        <v>43084</v>
      </c>
    </row>
    <row r="3395" spans="1:4">
      <c r="A3395" s="393">
        <v>38366</v>
      </c>
      <c r="B3395" s="393" t="s">
        <v>34466</v>
      </c>
      <c r="C3395" s="393" t="s">
        <v>6395</v>
      </c>
      <c r="D3395" s="256" t="s">
        <v>39853</v>
      </c>
    </row>
    <row r="3396" spans="1:4">
      <c r="A3396" s="393">
        <v>11703</v>
      </c>
      <c r="B3396" s="393" t="s">
        <v>34467</v>
      </c>
      <c r="C3396" s="393" t="s">
        <v>6396</v>
      </c>
      <c r="D3396" s="256" t="s">
        <v>47820</v>
      </c>
    </row>
    <row r="3397" spans="1:4">
      <c r="A3397" s="393">
        <v>37400</v>
      </c>
      <c r="B3397" s="393" t="s">
        <v>34468</v>
      </c>
      <c r="C3397" s="393" t="s">
        <v>6396</v>
      </c>
      <c r="D3397" s="256" t="s">
        <v>41609</v>
      </c>
    </row>
    <row r="3398" spans="1:4">
      <c r="A3398" s="393">
        <v>25400</v>
      </c>
      <c r="B3398" s="393" t="s">
        <v>34469</v>
      </c>
      <c r="C3398" s="393" t="s">
        <v>6396</v>
      </c>
      <c r="D3398" s="256" t="s">
        <v>47821</v>
      </c>
    </row>
    <row r="3399" spans="1:4">
      <c r="A3399" s="393">
        <v>4276</v>
      </c>
      <c r="B3399" s="393" t="s">
        <v>34470</v>
      </c>
      <c r="C3399" s="393" t="s">
        <v>6396</v>
      </c>
      <c r="D3399" s="256" t="s">
        <v>47822</v>
      </c>
    </row>
    <row r="3400" spans="1:4">
      <c r="A3400" s="393">
        <v>4273</v>
      </c>
      <c r="B3400" s="393" t="s">
        <v>34471</v>
      </c>
      <c r="C3400" s="393" t="s">
        <v>6396</v>
      </c>
      <c r="D3400" s="256" t="s">
        <v>47823</v>
      </c>
    </row>
    <row r="3401" spans="1:4">
      <c r="A3401" s="393">
        <v>4274</v>
      </c>
      <c r="B3401" s="393" t="s">
        <v>34472</v>
      </c>
      <c r="C3401" s="393" t="s">
        <v>6396</v>
      </c>
      <c r="D3401" s="256" t="s">
        <v>47182</v>
      </c>
    </row>
    <row r="3402" spans="1:4">
      <c r="A3402" s="393">
        <v>39438</v>
      </c>
      <c r="B3402" s="393" t="s">
        <v>34473</v>
      </c>
      <c r="C3402" s="393" t="s">
        <v>6396</v>
      </c>
      <c r="D3402" s="256" t="s">
        <v>42349</v>
      </c>
    </row>
    <row r="3403" spans="1:4">
      <c r="A3403" s="393">
        <v>11963</v>
      </c>
      <c r="B3403" s="393" t="s">
        <v>34474</v>
      </c>
      <c r="C3403" s="393" t="s">
        <v>6396</v>
      </c>
      <c r="D3403" s="256" t="s">
        <v>40483</v>
      </c>
    </row>
    <row r="3404" spans="1:4">
      <c r="A3404" s="393">
        <v>11964</v>
      </c>
      <c r="B3404" s="393" t="s">
        <v>34475</v>
      </c>
      <c r="C3404" s="393" t="s">
        <v>6396</v>
      </c>
      <c r="D3404" s="256" t="s">
        <v>41251</v>
      </c>
    </row>
    <row r="3405" spans="1:4">
      <c r="A3405" s="393">
        <v>4379</v>
      </c>
      <c r="B3405" s="393" t="s">
        <v>34476</v>
      </c>
      <c r="C3405" s="393" t="s">
        <v>6396</v>
      </c>
      <c r="D3405" s="256" t="s">
        <v>39482</v>
      </c>
    </row>
    <row r="3406" spans="1:4">
      <c r="A3406" s="393">
        <v>4377</v>
      </c>
      <c r="B3406" s="393" t="s">
        <v>34477</v>
      </c>
      <c r="C3406" s="393" t="s">
        <v>6396</v>
      </c>
      <c r="D3406" s="256" t="s">
        <v>39828</v>
      </c>
    </row>
    <row r="3407" spans="1:4">
      <c r="A3407" s="393">
        <v>4356</v>
      </c>
      <c r="B3407" s="393" t="s">
        <v>34478</v>
      </c>
      <c r="C3407" s="393" t="s">
        <v>6396</v>
      </c>
      <c r="D3407" s="256" t="s">
        <v>42349</v>
      </c>
    </row>
    <row r="3408" spans="1:4">
      <c r="A3408" s="393">
        <v>13246</v>
      </c>
      <c r="B3408" s="393" t="s">
        <v>34479</v>
      </c>
      <c r="C3408" s="393" t="s">
        <v>6396</v>
      </c>
      <c r="D3408" s="256" t="s">
        <v>44112</v>
      </c>
    </row>
    <row r="3409" spans="1:4">
      <c r="A3409" s="393">
        <v>4346</v>
      </c>
      <c r="B3409" s="393" t="s">
        <v>34480</v>
      </c>
      <c r="C3409" s="393" t="s">
        <v>6396</v>
      </c>
      <c r="D3409" s="256" t="s">
        <v>41278</v>
      </c>
    </row>
    <row r="3410" spans="1:4">
      <c r="A3410" s="393">
        <v>11955</v>
      </c>
      <c r="B3410" s="393" t="s">
        <v>34481</v>
      </c>
      <c r="C3410" s="393" t="s">
        <v>6396</v>
      </c>
      <c r="D3410" s="256" t="s">
        <v>39494</v>
      </c>
    </row>
    <row r="3411" spans="1:4">
      <c r="A3411" s="393">
        <v>11960</v>
      </c>
      <c r="B3411" s="393" t="s">
        <v>34482</v>
      </c>
      <c r="C3411" s="393" t="s">
        <v>6396</v>
      </c>
      <c r="D3411" s="256" t="s">
        <v>41784</v>
      </c>
    </row>
    <row r="3412" spans="1:4">
      <c r="A3412" s="393">
        <v>4333</v>
      </c>
      <c r="B3412" s="393" t="s">
        <v>34483</v>
      </c>
      <c r="C3412" s="393" t="s">
        <v>6396</v>
      </c>
      <c r="D3412" s="256" t="s">
        <v>42349</v>
      </c>
    </row>
    <row r="3413" spans="1:4">
      <c r="A3413" s="393">
        <v>4358</v>
      </c>
      <c r="B3413" s="393" t="s">
        <v>34484</v>
      </c>
      <c r="C3413" s="393" t="s">
        <v>6396</v>
      </c>
      <c r="D3413" s="256" t="s">
        <v>41361</v>
      </c>
    </row>
    <row r="3414" spans="1:4">
      <c r="A3414" s="393">
        <v>39435</v>
      </c>
      <c r="B3414" s="393" t="s">
        <v>34485</v>
      </c>
      <c r="C3414" s="393" t="s">
        <v>6396</v>
      </c>
      <c r="D3414" s="256" t="s">
        <v>39554</v>
      </c>
    </row>
    <row r="3415" spans="1:4">
      <c r="A3415" s="393">
        <v>39436</v>
      </c>
      <c r="B3415" s="393" t="s">
        <v>34486</v>
      </c>
      <c r="C3415" s="393" t="s">
        <v>6396</v>
      </c>
      <c r="D3415" s="256" t="s">
        <v>41786</v>
      </c>
    </row>
    <row r="3416" spans="1:4">
      <c r="A3416" s="393">
        <v>39437</v>
      </c>
      <c r="B3416" s="393" t="s">
        <v>34487</v>
      </c>
      <c r="C3416" s="393" t="s">
        <v>6396</v>
      </c>
      <c r="D3416" s="256" t="s">
        <v>39682</v>
      </c>
    </row>
    <row r="3417" spans="1:4">
      <c r="A3417" s="393">
        <v>39439</v>
      </c>
      <c r="B3417" s="393" t="s">
        <v>34488</v>
      </c>
      <c r="C3417" s="393" t="s">
        <v>6396</v>
      </c>
      <c r="D3417" s="256" t="s">
        <v>41788</v>
      </c>
    </row>
    <row r="3418" spans="1:4">
      <c r="A3418" s="393">
        <v>39440</v>
      </c>
      <c r="B3418" s="393" t="s">
        <v>34489</v>
      </c>
      <c r="C3418" s="393" t="s">
        <v>6396</v>
      </c>
      <c r="D3418" s="256" t="s">
        <v>39557</v>
      </c>
    </row>
    <row r="3419" spans="1:4">
      <c r="A3419" s="393">
        <v>39441</v>
      </c>
      <c r="B3419" s="393" t="s">
        <v>34490</v>
      </c>
      <c r="C3419" s="393" t="s">
        <v>6396</v>
      </c>
      <c r="D3419" s="256" t="s">
        <v>39854</v>
      </c>
    </row>
    <row r="3420" spans="1:4">
      <c r="A3420" s="393">
        <v>39442</v>
      </c>
      <c r="B3420" s="393" t="s">
        <v>34491</v>
      </c>
      <c r="C3420" s="393" t="s">
        <v>6396</v>
      </c>
      <c r="D3420" s="256" t="s">
        <v>39828</v>
      </c>
    </row>
    <row r="3421" spans="1:4">
      <c r="A3421" s="393">
        <v>39443</v>
      </c>
      <c r="B3421" s="393" t="s">
        <v>34492</v>
      </c>
      <c r="C3421" s="393" t="s">
        <v>6396</v>
      </c>
      <c r="D3421" s="256" t="s">
        <v>39495</v>
      </c>
    </row>
    <row r="3422" spans="1:4">
      <c r="A3422" s="393">
        <v>4329</v>
      </c>
      <c r="B3422" s="393" t="s">
        <v>34493</v>
      </c>
      <c r="C3422" s="393" t="s">
        <v>6396</v>
      </c>
      <c r="D3422" s="256" t="s">
        <v>39726</v>
      </c>
    </row>
    <row r="3423" spans="1:4">
      <c r="A3423" s="393">
        <v>4383</v>
      </c>
      <c r="B3423" s="393" t="s">
        <v>34494</v>
      </c>
      <c r="C3423" s="393" t="s">
        <v>6396</v>
      </c>
      <c r="D3423" s="256" t="s">
        <v>47824</v>
      </c>
    </row>
    <row r="3424" spans="1:4">
      <c r="A3424" s="393">
        <v>4344</v>
      </c>
      <c r="B3424" s="393" t="s">
        <v>34495</v>
      </c>
      <c r="C3424" s="393" t="s">
        <v>6396</v>
      </c>
      <c r="D3424" s="256" t="s">
        <v>42805</v>
      </c>
    </row>
    <row r="3425" spans="1:4">
      <c r="A3425" s="393">
        <v>436</v>
      </c>
      <c r="B3425" s="393" t="s">
        <v>34496</v>
      </c>
      <c r="C3425" s="393" t="s">
        <v>6396</v>
      </c>
      <c r="D3425" s="256" t="s">
        <v>42246</v>
      </c>
    </row>
    <row r="3426" spans="1:4">
      <c r="A3426" s="393">
        <v>442</v>
      </c>
      <c r="B3426" s="393" t="s">
        <v>34497</v>
      </c>
      <c r="C3426" s="393" t="s">
        <v>6396</v>
      </c>
      <c r="D3426" s="256" t="s">
        <v>39906</v>
      </c>
    </row>
    <row r="3427" spans="1:4">
      <c r="A3427" s="393">
        <v>11953</v>
      </c>
      <c r="B3427" s="393" t="s">
        <v>34498</v>
      </c>
      <c r="C3427" s="393" t="s">
        <v>6396</v>
      </c>
      <c r="D3427" s="256" t="s">
        <v>43390</v>
      </c>
    </row>
    <row r="3428" spans="1:4">
      <c r="A3428" s="393">
        <v>4335</v>
      </c>
      <c r="B3428" s="393" t="s">
        <v>34499</v>
      </c>
      <c r="C3428" s="393" t="s">
        <v>6396</v>
      </c>
      <c r="D3428" s="256" t="s">
        <v>41284</v>
      </c>
    </row>
    <row r="3429" spans="1:4">
      <c r="A3429" s="393">
        <v>4334</v>
      </c>
      <c r="B3429" s="393" t="s">
        <v>34500</v>
      </c>
      <c r="C3429" s="393" t="s">
        <v>6396</v>
      </c>
      <c r="D3429" s="256" t="s">
        <v>39928</v>
      </c>
    </row>
    <row r="3430" spans="1:4">
      <c r="A3430" s="393">
        <v>4343</v>
      </c>
      <c r="B3430" s="393" t="s">
        <v>34501</v>
      </c>
      <c r="C3430" s="393" t="s">
        <v>6396</v>
      </c>
      <c r="D3430" s="256" t="s">
        <v>39240</v>
      </c>
    </row>
    <row r="3431" spans="1:4">
      <c r="A3431" s="393">
        <v>430</v>
      </c>
      <c r="B3431" s="393" t="s">
        <v>34502</v>
      </c>
      <c r="C3431" s="393" t="s">
        <v>6396</v>
      </c>
      <c r="D3431" s="256" t="s">
        <v>42174</v>
      </c>
    </row>
    <row r="3432" spans="1:4">
      <c r="A3432" s="393">
        <v>441</v>
      </c>
      <c r="B3432" s="393" t="s">
        <v>34503</v>
      </c>
      <c r="C3432" s="393" t="s">
        <v>6396</v>
      </c>
      <c r="D3432" s="256" t="s">
        <v>43088</v>
      </c>
    </row>
    <row r="3433" spans="1:4">
      <c r="A3433" s="393">
        <v>431</v>
      </c>
      <c r="B3433" s="393" t="s">
        <v>34504</v>
      </c>
      <c r="C3433" s="393" t="s">
        <v>6396</v>
      </c>
      <c r="D3433" s="256" t="s">
        <v>40660</v>
      </c>
    </row>
    <row r="3434" spans="1:4">
      <c r="A3434" s="393">
        <v>432</v>
      </c>
      <c r="B3434" s="393" t="s">
        <v>34505</v>
      </c>
      <c r="C3434" s="393" t="s">
        <v>6396</v>
      </c>
      <c r="D3434" s="256" t="s">
        <v>42096</v>
      </c>
    </row>
    <row r="3435" spans="1:4">
      <c r="A3435" s="393">
        <v>429</v>
      </c>
      <c r="B3435" s="393" t="s">
        <v>34506</v>
      </c>
      <c r="C3435" s="393" t="s">
        <v>6396</v>
      </c>
      <c r="D3435" s="256" t="s">
        <v>43089</v>
      </c>
    </row>
    <row r="3436" spans="1:4">
      <c r="A3436" s="393">
        <v>439</v>
      </c>
      <c r="B3436" s="393" t="s">
        <v>34507</v>
      </c>
      <c r="C3436" s="393" t="s">
        <v>6396</v>
      </c>
      <c r="D3436" s="256" t="s">
        <v>40739</v>
      </c>
    </row>
    <row r="3437" spans="1:4">
      <c r="A3437" s="393">
        <v>433</v>
      </c>
      <c r="B3437" s="393" t="s">
        <v>34508</v>
      </c>
      <c r="C3437" s="393" t="s">
        <v>6396</v>
      </c>
      <c r="D3437" s="256" t="s">
        <v>39602</v>
      </c>
    </row>
    <row r="3438" spans="1:4">
      <c r="A3438" s="393">
        <v>437</v>
      </c>
      <c r="B3438" s="393" t="s">
        <v>34509</v>
      </c>
      <c r="C3438" s="393" t="s">
        <v>6396</v>
      </c>
      <c r="D3438" s="256" t="s">
        <v>40762</v>
      </c>
    </row>
    <row r="3439" spans="1:4">
      <c r="A3439" s="393">
        <v>11790</v>
      </c>
      <c r="B3439" s="393" t="s">
        <v>34510</v>
      </c>
      <c r="C3439" s="393" t="s">
        <v>6396</v>
      </c>
      <c r="D3439" s="256" t="s">
        <v>41527</v>
      </c>
    </row>
    <row r="3440" spans="1:4">
      <c r="A3440" s="393">
        <v>428</v>
      </c>
      <c r="B3440" s="393" t="s">
        <v>34511</v>
      </c>
      <c r="C3440" s="393" t="s">
        <v>6396</v>
      </c>
      <c r="D3440" s="256" t="s">
        <v>40705</v>
      </c>
    </row>
    <row r="3441" spans="1:4">
      <c r="A3441" s="393">
        <v>4384</v>
      </c>
      <c r="B3441" s="393" t="s">
        <v>34512</v>
      </c>
      <c r="C3441" s="393" t="s">
        <v>6396</v>
      </c>
      <c r="D3441" s="256" t="s">
        <v>40838</v>
      </c>
    </row>
    <row r="3442" spans="1:4">
      <c r="A3442" s="393">
        <v>4351</v>
      </c>
      <c r="B3442" s="393" t="s">
        <v>34513</v>
      </c>
      <c r="C3442" s="393" t="s">
        <v>6396</v>
      </c>
      <c r="D3442" s="256" t="s">
        <v>47825</v>
      </c>
    </row>
    <row r="3443" spans="1:4">
      <c r="A3443" s="393">
        <v>11054</v>
      </c>
      <c r="B3443" s="393" t="s">
        <v>34514</v>
      </c>
      <c r="C3443" s="393" t="s">
        <v>6396</v>
      </c>
      <c r="D3443" s="256" t="s">
        <v>39783</v>
      </c>
    </row>
    <row r="3444" spans="1:4">
      <c r="A3444" s="393">
        <v>11055</v>
      </c>
      <c r="B3444" s="393" t="s">
        <v>34515</v>
      </c>
      <c r="C3444" s="393" t="s">
        <v>6396</v>
      </c>
      <c r="D3444" s="256" t="s">
        <v>39656</v>
      </c>
    </row>
    <row r="3445" spans="1:4">
      <c r="A3445" s="393">
        <v>11056</v>
      </c>
      <c r="B3445" s="393" t="s">
        <v>34516</v>
      </c>
      <c r="C3445" s="393" t="s">
        <v>6396</v>
      </c>
      <c r="D3445" s="256" t="s">
        <v>39554</v>
      </c>
    </row>
    <row r="3446" spans="1:4">
      <c r="A3446" s="393">
        <v>11057</v>
      </c>
      <c r="B3446" s="393" t="s">
        <v>34517</v>
      </c>
      <c r="C3446" s="393" t="s">
        <v>6396</v>
      </c>
      <c r="D3446" s="256" t="s">
        <v>39557</v>
      </c>
    </row>
    <row r="3447" spans="1:4">
      <c r="A3447" s="393">
        <v>11059</v>
      </c>
      <c r="B3447" s="393" t="s">
        <v>34518</v>
      </c>
      <c r="C3447" s="393" t="s">
        <v>6396</v>
      </c>
      <c r="D3447" s="256" t="s">
        <v>39589</v>
      </c>
    </row>
    <row r="3448" spans="1:4">
      <c r="A3448" s="393">
        <v>11058</v>
      </c>
      <c r="B3448" s="393" t="s">
        <v>34519</v>
      </c>
      <c r="C3448" s="393" t="s">
        <v>6396</v>
      </c>
      <c r="D3448" s="256" t="s">
        <v>39831</v>
      </c>
    </row>
    <row r="3449" spans="1:4">
      <c r="A3449" s="393">
        <v>4380</v>
      </c>
      <c r="B3449" s="393" t="s">
        <v>34520</v>
      </c>
      <c r="C3449" s="393" t="s">
        <v>6396</v>
      </c>
      <c r="D3449" s="256" t="s">
        <v>42333</v>
      </c>
    </row>
    <row r="3450" spans="1:4">
      <c r="A3450" s="393">
        <v>4299</v>
      </c>
      <c r="B3450" s="393" t="s">
        <v>34521</v>
      </c>
      <c r="C3450" s="393" t="s">
        <v>6396</v>
      </c>
      <c r="D3450" s="256" t="s">
        <v>41791</v>
      </c>
    </row>
    <row r="3451" spans="1:4">
      <c r="A3451" s="393">
        <v>4304</v>
      </c>
      <c r="B3451" s="393" t="s">
        <v>34522</v>
      </c>
      <c r="C3451" s="393" t="s">
        <v>6396</v>
      </c>
      <c r="D3451" s="256" t="s">
        <v>42008</v>
      </c>
    </row>
    <row r="3452" spans="1:4">
      <c r="A3452" s="393">
        <v>4305</v>
      </c>
      <c r="B3452" s="393" t="s">
        <v>34523</v>
      </c>
      <c r="C3452" s="393" t="s">
        <v>6396</v>
      </c>
      <c r="D3452" s="256" t="s">
        <v>40078</v>
      </c>
    </row>
    <row r="3453" spans="1:4">
      <c r="A3453" s="393">
        <v>4306</v>
      </c>
      <c r="B3453" s="393" t="s">
        <v>34524</v>
      </c>
      <c r="C3453" s="393" t="s">
        <v>6396</v>
      </c>
      <c r="D3453" s="256" t="s">
        <v>42134</v>
      </c>
    </row>
    <row r="3454" spans="1:4">
      <c r="A3454" s="393">
        <v>4308</v>
      </c>
      <c r="B3454" s="393" t="s">
        <v>34525</v>
      </c>
      <c r="C3454" s="393" t="s">
        <v>6396</v>
      </c>
      <c r="D3454" s="256" t="s">
        <v>43090</v>
      </c>
    </row>
    <row r="3455" spans="1:4">
      <c r="A3455" s="393">
        <v>4302</v>
      </c>
      <c r="B3455" s="393" t="s">
        <v>34526</v>
      </c>
      <c r="C3455" s="393" t="s">
        <v>6396</v>
      </c>
      <c r="D3455" s="256" t="s">
        <v>42177</v>
      </c>
    </row>
    <row r="3456" spans="1:4">
      <c r="A3456" s="393">
        <v>4300</v>
      </c>
      <c r="B3456" s="393" t="s">
        <v>34527</v>
      </c>
      <c r="C3456" s="393" t="s">
        <v>6396</v>
      </c>
      <c r="D3456" s="256" t="s">
        <v>41461</v>
      </c>
    </row>
    <row r="3457" spans="1:4">
      <c r="A3457" s="393">
        <v>4301</v>
      </c>
      <c r="B3457" s="393" t="s">
        <v>34528</v>
      </c>
      <c r="C3457" s="393" t="s">
        <v>6396</v>
      </c>
      <c r="D3457" s="256" t="s">
        <v>42296</v>
      </c>
    </row>
    <row r="3458" spans="1:4">
      <c r="A3458" s="393">
        <v>4320</v>
      </c>
      <c r="B3458" s="393" t="s">
        <v>34529</v>
      </c>
      <c r="C3458" s="393" t="s">
        <v>6396</v>
      </c>
      <c r="D3458" s="256" t="s">
        <v>42015</v>
      </c>
    </row>
    <row r="3459" spans="1:4">
      <c r="A3459" s="393">
        <v>4318</v>
      </c>
      <c r="B3459" s="393" t="s">
        <v>34530</v>
      </c>
      <c r="C3459" s="393" t="s">
        <v>6396</v>
      </c>
      <c r="D3459" s="256" t="s">
        <v>39317</v>
      </c>
    </row>
    <row r="3460" spans="1:4">
      <c r="A3460" s="393">
        <v>40547</v>
      </c>
      <c r="B3460" s="393" t="s">
        <v>34531</v>
      </c>
      <c r="C3460" s="393" t="s">
        <v>6424</v>
      </c>
      <c r="D3460" s="256" t="s">
        <v>40005</v>
      </c>
    </row>
    <row r="3461" spans="1:4">
      <c r="A3461" s="393">
        <v>11962</v>
      </c>
      <c r="B3461" s="393" t="s">
        <v>34532</v>
      </c>
      <c r="C3461" s="393" t="s">
        <v>6396</v>
      </c>
      <c r="D3461" s="256" t="s">
        <v>39682</v>
      </c>
    </row>
    <row r="3462" spans="1:4">
      <c r="A3462" s="393">
        <v>4332</v>
      </c>
      <c r="B3462" s="393" t="s">
        <v>34533</v>
      </c>
      <c r="C3462" s="393" t="s">
        <v>6396</v>
      </c>
      <c r="D3462" s="256" t="s">
        <v>39292</v>
      </c>
    </row>
    <row r="3463" spans="1:4">
      <c r="A3463" s="393">
        <v>4331</v>
      </c>
      <c r="B3463" s="393" t="s">
        <v>34534</v>
      </c>
      <c r="C3463" s="393" t="s">
        <v>6396</v>
      </c>
      <c r="D3463" s="256" t="s">
        <v>39807</v>
      </c>
    </row>
    <row r="3464" spans="1:4">
      <c r="A3464" s="393">
        <v>4336</v>
      </c>
      <c r="B3464" s="393" t="s">
        <v>34535</v>
      </c>
      <c r="C3464" s="393" t="s">
        <v>6396</v>
      </c>
      <c r="D3464" s="256" t="s">
        <v>40487</v>
      </c>
    </row>
    <row r="3465" spans="1:4">
      <c r="A3465" s="393">
        <v>13294</v>
      </c>
      <c r="B3465" s="393" t="s">
        <v>34536</v>
      </c>
      <c r="C3465" s="393" t="s">
        <v>6396</v>
      </c>
      <c r="D3465" s="256" t="s">
        <v>41673</v>
      </c>
    </row>
    <row r="3466" spans="1:4">
      <c r="A3466" s="393">
        <v>11948</v>
      </c>
      <c r="B3466" s="393" t="s">
        <v>34537</v>
      </c>
      <c r="C3466" s="393" t="s">
        <v>6396</v>
      </c>
      <c r="D3466" s="256" t="s">
        <v>39571</v>
      </c>
    </row>
    <row r="3467" spans="1:4">
      <c r="A3467" s="393">
        <v>4382</v>
      </c>
      <c r="B3467" s="393" t="s">
        <v>34538</v>
      </c>
      <c r="C3467" s="393" t="s">
        <v>6396</v>
      </c>
      <c r="D3467" s="256" t="s">
        <v>39834</v>
      </c>
    </row>
    <row r="3468" spans="1:4">
      <c r="A3468" s="393">
        <v>4354</v>
      </c>
      <c r="B3468" s="393" t="s">
        <v>34539</v>
      </c>
      <c r="C3468" s="393" t="s">
        <v>6396</v>
      </c>
      <c r="D3468" s="256" t="s">
        <v>41165</v>
      </c>
    </row>
    <row r="3469" spans="1:4">
      <c r="A3469" s="393">
        <v>40839</v>
      </c>
      <c r="B3469" s="393" t="s">
        <v>34540</v>
      </c>
      <c r="C3469" s="393" t="s">
        <v>6424</v>
      </c>
      <c r="D3469" s="256" t="s">
        <v>47826</v>
      </c>
    </row>
    <row r="3470" spans="1:4">
      <c r="A3470" s="393">
        <v>40552</v>
      </c>
      <c r="B3470" s="393" t="s">
        <v>34541</v>
      </c>
      <c r="C3470" s="393" t="s">
        <v>6424</v>
      </c>
      <c r="D3470" s="256" t="s">
        <v>45252</v>
      </c>
    </row>
    <row r="3471" spans="1:4">
      <c r="A3471" s="393">
        <v>40549</v>
      </c>
      <c r="B3471" s="393" t="s">
        <v>34542</v>
      </c>
      <c r="C3471" s="393" t="s">
        <v>6424</v>
      </c>
      <c r="D3471" s="256" t="s">
        <v>47827</v>
      </c>
    </row>
    <row r="3472" spans="1:4">
      <c r="A3472" s="393">
        <v>4385</v>
      </c>
      <c r="B3472" s="393" t="s">
        <v>34543</v>
      </c>
      <c r="C3472" s="393" t="s">
        <v>6413</v>
      </c>
      <c r="D3472" s="256" t="s">
        <v>47828</v>
      </c>
    </row>
    <row r="3473" spans="1:4">
      <c r="A3473" s="393">
        <v>20078</v>
      </c>
      <c r="B3473" s="393" t="s">
        <v>34544</v>
      </c>
      <c r="C3473" s="393" t="s">
        <v>6396</v>
      </c>
      <c r="D3473" s="256" t="s">
        <v>43091</v>
      </c>
    </row>
    <row r="3474" spans="1:4">
      <c r="A3474" s="393">
        <v>39897</v>
      </c>
      <c r="B3474" s="393" t="s">
        <v>34545</v>
      </c>
      <c r="C3474" s="393" t="s">
        <v>6396</v>
      </c>
      <c r="D3474" s="256" t="s">
        <v>43092</v>
      </c>
    </row>
    <row r="3475" spans="1:4">
      <c r="A3475" s="393">
        <v>118</v>
      </c>
      <c r="B3475" s="393" t="s">
        <v>34546</v>
      </c>
      <c r="C3475" s="393" t="s">
        <v>6396</v>
      </c>
      <c r="D3475" s="256" t="s">
        <v>43093</v>
      </c>
    </row>
    <row r="3476" spans="1:4">
      <c r="A3476" s="393">
        <v>4396</v>
      </c>
      <c r="B3476" s="393" t="s">
        <v>34547</v>
      </c>
      <c r="C3476" s="393" t="s">
        <v>6395</v>
      </c>
      <c r="D3476" s="256" t="s">
        <v>47829</v>
      </c>
    </row>
    <row r="3477" spans="1:4">
      <c r="A3477" s="393">
        <v>36881</v>
      </c>
      <c r="B3477" s="393" t="s">
        <v>34548</v>
      </c>
      <c r="C3477" s="393" t="s">
        <v>6395</v>
      </c>
      <c r="D3477" s="256" t="s">
        <v>47830</v>
      </c>
    </row>
    <row r="3478" spans="1:4">
      <c r="A3478" s="393">
        <v>4397</v>
      </c>
      <c r="B3478" s="393" t="s">
        <v>34549</v>
      </c>
      <c r="C3478" s="393" t="s">
        <v>6395</v>
      </c>
      <c r="D3478" s="256" t="s">
        <v>47831</v>
      </c>
    </row>
    <row r="3479" spans="1:4">
      <c r="A3479" s="393">
        <v>36882</v>
      </c>
      <c r="B3479" s="393" t="s">
        <v>34550</v>
      </c>
      <c r="C3479" s="393" t="s">
        <v>6395</v>
      </c>
      <c r="D3479" s="256" t="s">
        <v>47832</v>
      </c>
    </row>
    <row r="3480" spans="1:4">
      <c r="A3480" s="393">
        <v>4751</v>
      </c>
      <c r="B3480" s="393" t="s">
        <v>43094</v>
      </c>
      <c r="C3480" s="393" t="s">
        <v>6397</v>
      </c>
      <c r="D3480" s="256" t="s">
        <v>46967</v>
      </c>
    </row>
    <row r="3481" spans="1:4">
      <c r="A3481" s="393">
        <v>41066</v>
      </c>
      <c r="B3481" s="393" t="s">
        <v>34551</v>
      </c>
      <c r="C3481" s="393" t="s">
        <v>6406</v>
      </c>
      <c r="D3481" s="256" t="s">
        <v>46968</v>
      </c>
    </row>
    <row r="3482" spans="1:4">
      <c r="A3482" s="393">
        <v>39604</v>
      </c>
      <c r="B3482" s="393" t="s">
        <v>34552</v>
      </c>
      <c r="C3482" s="393" t="s">
        <v>6396</v>
      </c>
      <c r="D3482" s="256" t="s">
        <v>39300</v>
      </c>
    </row>
    <row r="3483" spans="1:4">
      <c r="A3483" s="393">
        <v>39605</v>
      </c>
      <c r="B3483" s="393" t="s">
        <v>34553</v>
      </c>
      <c r="C3483" s="393" t="s">
        <v>6396</v>
      </c>
      <c r="D3483" s="256" t="s">
        <v>39253</v>
      </c>
    </row>
    <row r="3484" spans="1:4">
      <c r="A3484" s="393">
        <v>39606</v>
      </c>
      <c r="B3484" s="393" t="s">
        <v>34554</v>
      </c>
      <c r="C3484" s="393" t="s">
        <v>6396</v>
      </c>
      <c r="D3484" s="256" t="s">
        <v>40820</v>
      </c>
    </row>
    <row r="3485" spans="1:4">
      <c r="A3485" s="393">
        <v>39607</v>
      </c>
      <c r="B3485" s="393" t="s">
        <v>6434</v>
      </c>
      <c r="C3485" s="393" t="s">
        <v>6396</v>
      </c>
      <c r="D3485" s="256" t="s">
        <v>40520</v>
      </c>
    </row>
    <row r="3486" spans="1:4">
      <c r="A3486" s="393">
        <v>39594</v>
      </c>
      <c r="B3486" s="393" t="s">
        <v>34555</v>
      </c>
      <c r="C3486" s="393" t="s">
        <v>6396</v>
      </c>
      <c r="D3486" s="256" t="s">
        <v>47833</v>
      </c>
    </row>
    <row r="3487" spans="1:4">
      <c r="A3487" s="393">
        <v>39596</v>
      </c>
      <c r="B3487" s="393" t="s">
        <v>34556</v>
      </c>
      <c r="C3487" s="393" t="s">
        <v>6396</v>
      </c>
      <c r="D3487" s="256" t="s">
        <v>47834</v>
      </c>
    </row>
    <row r="3488" spans="1:4">
      <c r="A3488" s="393">
        <v>39595</v>
      </c>
      <c r="B3488" s="393" t="s">
        <v>34557</v>
      </c>
      <c r="C3488" s="393" t="s">
        <v>6396</v>
      </c>
      <c r="D3488" s="256" t="s">
        <v>47835</v>
      </c>
    </row>
    <row r="3489" spans="1:4">
      <c r="A3489" s="393">
        <v>39597</v>
      </c>
      <c r="B3489" s="393" t="s">
        <v>34558</v>
      </c>
      <c r="C3489" s="393" t="s">
        <v>6396</v>
      </c>
      <c r="D3489" s="256" t="s">
        <v>47836</v>
      </c>
    </row>
    <row r="3490" spans="1:4">
      <c r="A3490" s="393">
        <v>10731</v>
      </c>
      <c r="B3490" s="393" t="s">
        <v>34559</v>
      </c>
      <c r="C3490" s="393" t="s">
        <v>6395</v>
      </c>
      <c r="D3490" s="256" t="s">
        <v>43463</v>
      </c>
    </row>
    <row r="3491" spans="1:4">
      <c r="A3491" s="393">
        <v>4704</v>
      </c>
      <c r="B3491" s="393" t="s">
        <v>34560</v>
      </c>
      <c r="C3491" s="393" t="s">
        <v>6395</v>
      </c>
      <c r="D3491" s="256" t="s">
        <v>42057</v>
      </c>
    </row>
    <row r="3492" spans="1:4">
      <c r="A3492" s="393">
        <v>10730</v>
      </c>
      <c r="B3492" s="393" t="s">
        <v>34561</v>
      </c>
      <c r="C3492" s="393" t="s">
        <v>6395</v>
      </c>
      <c r="D3492" s="256" t="s">
        <v>44158</v>
      </c>
    </row>
    <row r="3493" spans="1:4">
      <c r="A3493" s="393">
        <v>4729</v>
      </c>
      <c r="B3493" s="393" t="s">
        <v>34562</v>
      </c>
      <c r="C3493" s="393" t="s">
        <v>6405</v>
      </c>
      <c r="D3493" s="256" t="s">
        <v>47837</v>
      </c>
    </row>
    <row r="3494" spans="1:4">
      <c r="A3494" s="393">
        <v>4720</v>
      </c>
      <c r="B3494" s="393" t="s">
        <v>34563</v>
      </c>
      <c r="C3494" s="393" t="s">
        <v>6405</v>
      </c>
      <c r="D3494" s="256" t="s">
        <v>47838</v>
      </c>
    </row>
    <row r="3495" spans="1:4">
      <c r="A3495" s="393">
        <v>4721</v>
      </c>
      <c r="B3495" s="393" t="s">
        <v>34564</v>
      </c>
      <c r="C3495" s="393" t="s">
        <v>6405</v>
      </c>
      <c r="D3495" s="256" t="s">
        <v>47839</v>
      </c>
    </row>
    <row r="3496" spans="1:4">
      <c r="A3496" s="393">
        <v>4718</v>
      </c>
      <c r="B3496" s="393" t="s">
        <v>34565</v>
      </c>
      <c r="C3496" s="393" t="s">
        <v>6405</v>
      </c>
      <c r="D3496" s="256" t="s">
        <v>47493</v>
      </c>
    </row>
    <row r="3497" spans="1:4">
      <c r="A3497" s="393">
        <v>4722</v>
      </c>
      <c r="B3497" s="393" t="s">
        <v>34566</v>
      </c>
      <c r="C3497" s="393" t="s">
        <v>6405</v>
      </c>
      <c r="D3497" s="256" t="s">
        <v>47840</v>
      </c>
    </row>
    <row r="3498" spans="1:4">
      <c r="A3498" s="393">
        <v>4723</v>
      </c>
      <c r="B3498" s="393" t="s">
        <v>34567</v>
      </c>
      <c r="C3498" s="393" t="s">
        <v>6405</v>
      </c>
      <c r="D3498" s="256" t="s">
        <v>47841</v>
      </c>
    </row>
    <row r="3499" spans="1:4">
      <c r="A3499" s="393">
        <v>4727</v>
      </c>
      <c r="B3499" s="393" t="s">
        <v>34568</v>
      </c>
      <c r="C3499" s="393" t="s">
        <v>6405</v>
      </c>
      <c r="D3499" s="256" t="s">
        <v>40090</v>
      </c>
    </row>
    <row r="3500" spans="1:4">
      <c r="A3500" s="393">
        <v>4748</v>
      </c>
      <c r="B3500" s="393" t="s">
        <v>34569</v>
      </c>
      <c r="C3500" s="393" t="s">
        <v>6405</v>
      </c>
      <c r="D3500" s="256" t="s">
        <v>47842</v>
      </c>
    </row>
    <row r="3501" spans="1:4">
      <c r="A3501" s="393">
        <v>4730</v>
      </c>
      <c r="B3501" s="393" t="s">
        <v>34570</v>
      </c>
      <c r="C3501" s="393" t="s">
        <v>6405</v>
      </c>
      <c r="D3501" s="256" t="s">
        <v>47843</v>
      </c>
    </row>
    <row r="3502" spans="1:4">
      <c r="A3502" s="393">
        <v>13186</v>
      </c>
      <c r="B3502" s="393" t="s">
        <v>34571</v>
      </c>
      <c r="C3502" s="393" t="s">
        <v>6405</v>
      </c>
      <c r="D3502" s="256" t="s">
        <v>47844</v>
      </c>
    </row>
    <row r="3503" spans="1:4">
      <c r="A3503" s="393">
        <v>10737</v>
      </c>
      <c r="B3503" s="393" t="s">
        <v>34572</v>
      </c>
      <c r="C3503" s="393" t="s">
        <v>6395</v>
      </c>
      <c r="D3503" s="256" t="s">
        <v>39903</v>
      </c>
    </row>
    <row r="3504" spans="1:4">
      <c r="A3504" s="393">
        <v>10734</v>
      </c>
      <c r="B3504" s="393" t="s">
        <v>34573</v>
      </c>
      <c r="C3504" s="393" t="s">
        <v>6395</v>
      </c>
      <c r="D3504" s="256" t="s">
        <v>47845</v>
      </c>
    </row>
    <row r="3505" spans="1:4">
      <c r="A3505" s="393">
        <v>4708</v>
      </c>
      <c r="B3505" s="393" t="s">
        <v>34574</v>
      </c>
      <c r="C3505" s="393" t="s">
        <v>6395</v>
      </c>
      <c r="D3505" s="256" t="s">
        <v>47846</v>
      </c>
    </row>
    <row r="3506" spans="1:4">
      <c r="A3506" s="393">
        <v>4712</v>
      </c>
      <c r="B3506" s="393" t="s">
        <v>34575</v>
      </c>
      <c r="C3506" s="393" t="s">
        <v>6395</v>
      </c>
      <c r="D3506" s="256" t="s">
        <v>45645</v>
      </c>
    </row>
    <row r="3507" spans="1:4">
      <c r="A3507" s="393">
        <v>4710</v>
      </c>
      <c r="B3507" s="393" t="s">
        <v>34576</v>
      </c>
      <c r="C3507" s="393" t="s">
        <v>6395</v>
      </c>
      <c r="D3507" s="256" t="s">
        <v>47847</v>
      </c>
    </row>
    <row r="3508" spans="1:4">
      <c r="A3508" s="393">
        <v>4746</v>
      </c>
      <c r="B3508" s="393" t="s">
        <v>34577</v>
      </c>
      <c r="C3508" s="393" t="s">
        <v>6405</v>
      </c>
      <c r="D3508" s="256" t="s">
        <v>47848</v>
      </c>
    </row>
    <row r="3509" spans="1:4">
      <c r="A3509" s="393">
        <v>4750</v>
      </c>
      <c r="B3509" s="393" t="s">
        <v>43097</v>
      </c>
      <c r="C3509" s="393" t="s">
        <v>6397</v>
      </c>
      <c r="D3509" s="256" t="s">
        <v>46967</v>
      </c>
    </row>
    <row r="3510" spans="1:4">
      <c r="A3510" s="393">
        <v>41065</v>
      </c>
      <c r="B3510" s="393" t="s">
        <v>34578</v>
      </c>
      <c r="C3510" s="393" t="s">
        <v>6406</v>
      </c>
      <c r="D3510" s="256" t="s">
        <v>46968</v>
      </c>
    </row>
    <row r="3511" spans="1:4">
      <c r="A3511" s="393">
        <v>34747</v>
      </c>
      <c r="B3511" s="393" t="s">
        <v>34579</v>
      </c>
      <c r="C3511" s="393" t="s">
        <v>6399</v>
      </c>
      <c r="D3511" s="256" t="s">
        <v>47506</v>
      </c>
    </row>
    <row r="3512" spans="1:4">
      <c r="A3512" s="393">
        <v>4826</v>
      </c>
      <c r="B3512" s="393" t="s">
        <v>34580</v>
      </c>
      <c r="C3512" s="393" t="s">
        <v>6399</v>
      </c>
      <c r="D3512" s="256" t="s">
        <v>47849</v>
      </c>
    </row>
    <row r="3513" spans="1:4">
      <c r="A3513" s="393">
        <v>41975</v>
      </c>
      <c r="B3513" s="393" t="s">
        <v>34581</v>
      </c>
      <c r="C3513" s="393" t="s">
        <v>6395</v>
      </c>
      <c r="D3513" s="256" t="s">
        <v>47850</v>
      </c>
    </row>
    <row r="3514" spans="1:4">
      <c r="A3514" s="393">
        <v>4825</v>
      </c>
      <c r="B3514" s="393" t="s">
        <v>34582</v>
      </c>
      <c r="C3514" s="393" t="s">
        <v>6399</v>
      </c>
      <c r="D3514" s="256" t="s">
        <v>47851</v>
      </c>
    </row>
    <row r="3515" spans="1:4">
      <c r="A3515" s="393">
        <v>34744</v>
      </c>
      <c r="B3515" s="393" t="s">
        <v>34583</v>
      </c>
      <c r="C3515" s="393" t="s">
        <v>6395</v>
      </c>
      <c r="D3515" s="256" t="s">
        <v>43099</v>
      </c>
    </row>
    <row r="3516" spans="1:4">
      <c r="A3516" s="393">
        <v>39430</v>
      </c>
      <c r="B3516" s="393" t="s">
        <v>34584</v>
      </c>
      <c r="C3516" s="393" t="s">
        <v>6396</v>
      </c>
      <c r="D3516" s="256" t="s">
        <v>47852</v>
      </c>
    </row>
    <row r="3517" spans="1:4">
      <c r="A3517" s="393">
        <v>39573</v>
      </c>
      <c r="B3517" s="393" t="s">
        <v>34585</v>
      </c>
      <c r="C3517" s="393" t="s">
        <v>6396</v>
      </c>
      <c r="D3517" s="256" t="s">
        <v>41649</v>
      </c>
    </row>
    <row r="3518" spans="1:4">
      <c r="A3518" s="393">
        <v>38410</v>
      </c>
      <c r="B3518" s="393" t="s">
        <v>34586</v>
      </c>
      <c r="C3518" s="393" t="s">
        <v>6396</v>
      </c>
      <c r="D3518" s="256" t="s">
        <v>47853</v>
      </c>
    </row>
    <row r="3519" spans="1:4">
      <c r="A3519" s="393">
        <v>41596</v>
      </c>
      <c r="B3519" s="393" t="s">
        <v>34587</v>
      </c>
      <c r="C3519" s="393" t="s">
        <v>6398</v>
      </c>
      <c r="D3519" s="256" t="s">
        <v>40730</v>
      </c>
    </row>
    <row r="3520" spans="1:4">
      <c r="A3520" s="393">
        <v>41598</v>
      </c>
      <c r="B3520" s="393" t="s">
        <v>34588</v>
      </c>
      <c r="C3520" s="393" t="s">
        <v>6398</v>
      </c>
      <c r="D3520" s="256" t="s">
        <v>40730</v>
      </c>
    </row>
    <row r="3521" spans="1:4">
      <c r="A3521" s="393">
        <v>41594</v>
      </c>
      <c r="B3521" s="393" t="s">
        <v>34589</v>
      </c>
      <c r="C3521" s="393" t="s">
        <v>6398</v>
      </c>
      <c r="D3521" s="256" t="s">
        <v>41275</v>
      </c>
    </row>
    <row r="3522" spans="1:4">
      <c r="A3522" s="393">
        <v>43663</v>
      </c>
      <c r="B3522" s="393" t="s">
        <v>34590</v>
      </c>
      <c r="C3522" s="393" t="s">
        <v>6398</v>
      </c>
      <c r="D3522" s="256" t="s">
        <v>41279</v>
      </c>
    </row>
    <row r="3523" spans="1:4">
      <c r="A3523" s="393">
        <v>4766</v>
      </c>
      <c r="B3523" s="393" t="s">
        <v>6436</v>
      </c>
      <c r="C3523" s="393" t="s">
        <v>6398</v>
      </c>
      <c r="D3523" s="256" t="s">
        <v>40672</v>
      </c>
    </row>
    <row r="3524" spans="1:4">
      <c r="A3524" s="393">
        <v>43664</v>
      </c>
      <c r="B3524" s="393" t="s">
        <v>34591</v>
      </c>
      <c r="C3524" s="393" t="s">
        <v>6398</v>
      </c>
      <c r="D3524" s="256" t="s">
        <v>40308</v>
      </c>
    </row>
    <row r="3525" spans="1:4">
      <c r="A3525" s="393">
        <v>43082</v>
      </c>
      <c r="B3525" s="393" t="s">
        <v>34592</v>
      </c>
      <c r="C3525" s="393" t="s">
        <v>6398</v>
      </c>
      <c r="D3525" s="256" t="s">
        <v>39960</v>
      </c>
    </row>
    <row r="3526" spans="1:4">
      <c r="A3526" s="393">
        <v>43665</v>
      </c>
      <c r="B3526" s="393" t="s">
        <v>34593</v>
      </c>
      <c r="C3526" s="393" t="s">
        <v>6398</v>
      </c>
      <c r="D3526" s="256" t="s">
        <v>40672</v>
      </c>
    </row>
    <row r="3527" spans="1:4">
      <c r="A3527" s="393">
        <v>10966</v>
      </c>
      <c r="B3527" s="393" t="s">
        <v>34594</v>
      </c>
      <c r="C3527" s="393" t="s">
        <v>6398</v>
      </c>
      <c r="D3527" s="256" t="s">
        <v>41279</v>
      </c>
    </row>
    <row r="3528" spans="1:4">
      <c r="A3528" s="393">
        <v>43692</v>
      </c>
      <c r="B3528" s="393" t="s">
        <v>34595</v>
      </c>
      <c r="C3528" s="393" t="s">
        <v>6398</v>
      </c>
      <c r="D3528" s="256" t="s">
        <v>41279</v>
      </c>
    </row>
    <row r="3529" spans="1:4">
      <c r="A3529" s="393">
        <v>43083</v>
      </c>
      <c r="B3529" s="393" t="s">
        <v>34596</v>
      </c>
      <c r="C3529" s="393" t="s">
        <v>6398</v>
      </c>
      <c r="D3529" s="256" t="s">
        <v>41328</v>
      </c>
    </row>
    <row r="3530" spans="1:4">
      <c r="A3530" s="393">
        <v>40535</v>
      </c>
      <c r="B3530" s="393" t="s">
        <v>34597</v>
      </c>
      <c r="C3530" s="393" t="s">
        <v>6398</v>
      </c>
      <c r="D3530" s="256" t="s">
        <v>41328</v>
      </c>
    </row>
    <row r="3531" spans="1:4">
      <c r="A3531" s="393">
        <v>39427</v>
      </c>
      <c r="B3531" s="393" t="s">
        <v>34598</v>
      </c>
      <c r="C3531" s="393" t="s">
        <v>6399</v>
      </c>
      <c r="D3531" s="256" t="s">
        <v>40245</v>
      </c>
    </row>
    <row r="3532" spans="1:4">
      <c r="A3532" s="393">
        <v>39424</v>
      </c>
      <c r="B3532" s="393" t="s">
        <v>34599</v>
      </c>
      <c r="C3532" s="393" t="s">
        <v>6399</v>
      </c>
      <c r="D3532" s="256" t="s">
        <v>42369</v>
      </c>
    </row>
    <row r="3533" spans="1:4">
      <c r="A3533" s="393">
        <v>39425</v>
      </c>
      <c r="B3533" s="393" t="s">
        <v>34600</v>
      </c>
      <c r="C3533" s="393" t="s">
        <v>6399</v>
      </c>
      <c r="D3533" s="256" t="s">
        <v>42549</v>
      </c>
    </row>
    <row r="3534" spans="1:4">
      <c r="A3534" s="393">
        <v>40664</v>
      </c>
      <c r="B3534" s="393" t="s">
        <v>34601</v>
      </c>
      <c r="C3534" s="393" t="s">
        <v>6398</v>
      </c>
      <c r="D3534" s="256" t="s">
        <v>43100</v>
      </c>
    </row>
    <row r="3535" spans="1:4">
      <c r="A3535" s="393">
        <v>34360</v>
      </c>
      <c r="B3535" s="393" t="s">
        <v>34602</v>
      </c>
      <c r="C3535" s="393" t="s">
        <v>6398</v>
      </c>
      <c r="D3535" s="256" t="s">
        <v>47854</v>
      </c>
    </row>
    <row r="3536" spans="1:4">
      <c r="A3536" s="393">
        <v>20259</v>
      </c>
      <c r="B3536" s="393" t="s">
        <v>34603</v>
      </c>
      <c r="C3536" s="393" t="s">
        <v>6399</v>
      </c>
      <c r="D3536" s="256" t="s">
        <v>40672</v>
      </c>
    </row>
    <row r="3537" spans="1:4">
      <c r="A3537" s="393">
        <v>14077</v>
      </c>
      <c r="B3537" s="393" t="s">
        <v>34604</v>
      </c>
      <c r="C3537" s="393" t="s">
        <v>6399</v>
      </c>
      <c r="D3537" s="256" t="s">
        <v>43101</v>
      </c>
    </row>
    <row r="3538" spans="1:4">
      <c r="A3538" s="393">
        <v>3678</v>
      </c>
      <c r="B3538" s="393" t="s">
        <v>34605</v>
      </c>
      <c r="C3538" s="393" t="s">
        <v>6399</v>
      </c>
      <c r="D3538" s="256" t="s">
        <v>43102</v>
      </c>
    </row>
    <row r="3539" spans="1:4">
      <c r="A3539" s="393">
        <v>39418</v>
      </c>
      <c r="B3539" s="393" t="s">
        <v>34606</v>
      </c>
      <c r="C3539" s="393" t="s">
        <v>6399</v>
      </c>
      <c r="D3539" s="256" t="s">
        <v>42858</v>
      </c>
    </row>
    <row r="3540" spans="1:4">
      <c r="A3540" s="393">
        <v>39419</v>
      </c>
      <c r="B3540" s="393" t="s">
        <v>34607</v>
      </c>
      <c r="C3540" s="393" t="s">
        <v>6399</v>
      </c>
      <c r="D3540" s="256" t="s">
        <v>39999</v>
      </c>
    </row>
    <row r="3541" spans="1:4">
      <c r="A3541" s="393">
        <v>39420</v>
      </c>
      <c r="B3541" s="393" t="s">
        <v>34608</v>
      </c>
      <c r="C3541" s="393" t="s">
        <v>6399</v>
      </c>
      <c r="D3541" s="256" t="s">
        <v>40377</v>
      </c>
    </row>
    <row r="3542" spans="1:4">
      <c r="A3542" s="393">
        <v>39571</v>
      </c>
      <c r="B3542" s="393" t="s">
        <v>34609</v>
      </c>
      <c r="C3542" s="393" t="s">
        <v>6399</v>
      </c>
      <c r="D3542" s="256" t="s">
        <v>40292</v>
      </c>
    </row>
    <row r="3543" spans="1:4">
      <c r="A3543" s="393">
        <v>39421</v>
      </c>
      <c r="B3543" s="393" t="s">
        <v>34610</v>
      </c>
      <c r="C3543" s="393" t="s">
        <v>6399</v>
      </c>
      <c r="D3543" s="256" t="s">
        <v>41959</v>
      </c>
    </row>
    <row r="3544" spans="1:4">
      <c r="A3544" s="393">
        <v>39422</v>
      </c>
      <c r="B3544" s="393" t="s">
        <v>34611</v>
      </c>
      <c r="C3544" s="393" t="s">
        <v>6399</v>
      </c>
      <c r="D3544" s="256" t="s">
        <v>41253</v>
      </c>
    </row>
    <row r="3545" spans="1:4">
      <c r="A3545" s="393">
        <v>39423</v>
      </c>
      <c r="B3545" s="393" t="s">
        <v>34612</v>
      </c>
      <c r="C3545" s="393" t="s">
        <v>6399</v>
      </c>
      <c r="D3545" s="256" t="s">
        <v>41308</v>
      </c>
    </row>
    <row r="3546" spans="1:4">
      <c r="A3546" s="393">
        <v>39426</v>
      </c>
      <c r="B3546" s="393" t="s">
        <v>34613</v>
      </c>
      <c r="C3546" s="393" t="s">
        <v>6399</v>
      </c>
      <c r="D3546" s="256" t="s">
        <v>47855</v>
      </c>
    </row>
    <row r="3547" spans="1:4">
      <c r="A3547" s="393">
        <v>39429</v>
      </c>
      <c r="B3547" s="393" t="s">
        <v>34614</v>
      </c>
      <c r="C3547" s="393" t="s">
        <v>6399</v>
      </c>
      <c r="D3547" s="256" t="s">
        <v>41463</v>
      </c>
    </row>
    <row r="3548" spans="1:4">
      <c r="A3548" s="393">
        <v>39428</v>
      </c>
      <c r="B3548" s="393" t="s">
        <v>34615</v>
      </c>
      <c r="C3548" s="393" t="s">
        <v>6399</v>
      </c>
      <c r="D3548" s="256" t="s">
        <v>40284</v>
      </c>
    </row>
    <row r="3549" spans="1:4">
      <c r="A3549" s="393">
        <v>39572</v>
      </c>
      <c r="B3549" s="393" t="s">
        <v>34616</v>
      </c>
      <c r="C3549" s="393" t="s">
        <v>6399</v>
      </c>
      <c r="D3549" s="256" t="s">
        <v>44160</v>
      </c>
    </row>
    <row r="3550" spans="1:4">
      <c r="A3550" s="393">
        <v>39570</v>
      </c>
      <c r="B3550" s="393" t="s">
        <v>34617</v>
      </c>
      <c r="C3550" s="393" t="s">
        <v>6399</v>
      </c>
      <c r="D3550" s="256" t="s">
        <v>41341</v>
      </c>
    </row>
    <row r="3551" spans="1:4">
      <c r="A3551" s="393">
        <v>39569</v>
      </c>
      <c r="B3551" s="393" t="s">
        <v>34618</v>
      </c>
      <c r="C3551" s="393" t="s">
        <v>6399</v>
      </c>
      <c r="D3551" s="256" t="s">
        <v>42980</v>
      </c>
    </row>
    <row r="3552" spans="1:4">
      <c r="A3552" s="393">
        <v>11552</v>
      </c>
      <c r="B3552" s="393" t="s">
        <v>34619</v>
      </c>
      <c r="C3552" s="393" t="s">
        <v>6399</v>
      </c>
      <c r="D3552" s="256" t="s">
        <v>40775</v>
      </c>
    </row>
    <row r="3553" spans="1:4">
      <c r="A3553" s="393">
        <v>40598</v>
      </c>
      <c r="B3553" s="393" t="s">
        <v>34620</v>
      </c>
      <c r="C3553" s="393" t="s">
        <v>6398</v>
      </c>
      <c r="D3553" s="256" t="s">
        <v>42299</v>
      </c>
    </row>
    <row r="3554" spans="1:4">
      <c r="A3554" s="393">
        <v>39029</v>
      </c>
      <c r="B3554" s="393" t="s">
        <v>34621</v>
      </c>
      <c r="C3554" s="393" t="s">
        <v>6399</v>
      </c>
      <c r="D3554" s="256" t="s">
        <v>47856</v>
      </c>
    </row>
    <row r="3555" spans="1:4">
      <c r="A3555" s="393">
        <v>39028</v>
      </c>
      <c r="B3555" s="393" t="s">
        <v>34622</v>
      </c>
      <c r="C3555" s="393" t="s">
        <v>6399</v>
      </c>
      <c r="D3555" s="256" t="s">
        <v>39966</v>
      </c>
    </row>
    <row r="3556" spans="1:4">
      <c r="A3556" s="393">
        <v>39328</v>
      </c>
      <c r="B3556" s="393" t="s">
        <v>34623</v>
      </c>
      <c r="C3556" s="393" t="s">
        <v>6399</v>
      </c>
      <c r="D3556" s="256" t="s">
        <v>40683</v>
      </c>
    </row>
    <row r="3557" spans="1:4">
      <c r="A3557" s="393">
        <v>38541</v>
      </c>
      <c r="B3557" s="393" t="s">
        <v>34624</v>
      </c>
      <c r="C3557" s="393" t="s">
        <v>6396</v>
      </c>
      <c r="D3557" s="256" t="s">
        <v>47857</v>
      </c>
    </row>
    <row r="3558" spans="1:4">
      <c r="A3558" s="393">
        <v>38542</v>
      </c>
      <c r="B3558" s="393" t="s">
        <v>34625</v>
      </c>
      <c r="C3558" s="393" t="s">
        <v>6396</v>
      </c>
      <c r="D3558" s="256" t="s">
        <v>47858</v>
      </c>
    </row>
    <row r="3559" spans="1:4">
      <c r="A3559" s="393">
        <v>38543</v>
      </c>
      <c r="B3559" s="393" t="s">
        <v>34626</v>
      </c>
      <c r="C3559" s="393" t="s">
        <v>6396</v>
      </c>
      <c r="D3559" s="256" t="s">
        <v>47859</v>
      </c>
    </row>
    <row r="3560" spans="1:4">
      <c r="A3560" s="393">
        <v>40406</v>
      </c>
      <c r="B3560" s="393" t="s">
        <v>34627</v>
      </c>
      <c r="C3560" s="393" t="s">
        <v>6396</v>
      </c>
      <c r="D3560" s="256" t="s">
        <v>47860</v>
      </c>
    </row>
    <row r="3561" spans="1:4">
      <c r="A3561" s="393">
        <v>40789</v>
      </c>
      <c r="B3561" s="393" t="s">
        <v>34628</v>
      </c>
      <c r="C3561" s="393" t="s">
        <v>6396</v>
      </c>
      <c r="D3561" s="256" t="s">
        <v>47861</v>
      </c>
    </row>
    <row r="3562" spans="1:4">
      <c r="A3562" s="393">
        <v>40791</v>
      </c>
      <c r="B3562" s="393" t="s">
        <v>34629</v>
      </c>
      <c r="C3562" s="393" t="s">
        <v>6396</v>
      </c>
      <c r="D3562" s="256" t="s">
        <v>47862</v>
      </c>
    </row>
    <row r="3563" spans="1:4">
      <c r="A3563" s="393">
        <v>11651</v>
      </c>
      <c r="B3563" s="393" t="s">
        <v>34630</v>
      </c>
      <c r="C3563" s="393" t="s">
        <v>6396</v>
      </c>
      <c r="D3563" s="256" t="s">
        <v>47863</v>
      </c>
    </row>
    <row r="3564" spans="1:4">
      <c r="A3564" s="393">
        <v>40435</v>
      </c>
      <c r="B3564" s="393" t="s">
        <v>34631</v>
      </c>
      <c r="C3564" s="393" t="s">
        <v>6396</v>
      </c>
      <c r="D3564" s="256" t="s">
        <v>47864</v>
      </c>
    </row>
    <row r="3565" spans="1:4">
      <c r="A3565" s="393">
        <v>39012</v>
      </c>
      <c r="B3565" s="393" t="s">
        <v>34632</v>
      </c>
      <c r="C3565" s="393" t="s">
        <v>6396</v>
      </c>
      <c r="D3565" s="256" t="s">
        <v>47865</v>
      </c>
    </row>
    <row r="3566" spans="1:4">
      <c r="A3566" s="393">
        <v>13617</v>
      </c>
      <c r="B3566" s="393" t="s">
        <v>34633</v>
      </c>
      <c r="C3566" s="393" t="s">
        <v>6396</v>
      </c>
      <c r="D3566" s="256" t="s">
        <v>47866</v>
      </c>
    </row>
    <row r="3567" spans="1:4">
      <c r="A3567" s="393">
        <v>35274</v>
      </c>
      <c r="B3567" s="393" t="s">
        <v>34634</v>
      </c>
      <c r="C3567" s="393" t="s">
        <v>6399</v>
      </c>
      <c r="D3567" s="256" t="s">
        <v>43108</v>
      </c>
    </row>
    <row r="3568" spans="1:4">
      <c r="A3568" s="393">
        <v>35275</v>
      </c>
      <c r="B3568" s="393" t="s">
        <v>34635</v>
      </c>
      <c r="C3568" s="393" t="s">
        <v>6399</v>
      </c>
      <c r="D3568" s="256" t="s">
        <v>43109</v>
      </c>
    </row>
    <row r="3569" spans="1:4">
      <c r="A3569" s="393">
        <v>35276</v>
      </c>
      <c r="B3569" s="393" t="s">
        <v>34636</v>
      </c>
      <c r="C3569" s="393" t="s">
        <v>6399</v>
      </c>
      <c r="D3569" s="256" t="s">
        <v>43110</v>
      </c>
    </row>
    <row r="3570" spans="1:4">
      <c r="A3570" s="393">
        <v>38386</v>
      </c>
      <c r="B3570" s="393" t="s">
        <v>34637</v>
      </c>
      <c r="C3570" s="393" t="s">
        <v>6396</v>
      </c>
      <c r="D3570" s="256" t="s">
        <v>39740</v>
      </c>
    </row>
    <row r="3571" spans="1:4">
      <c r="A3571" s="393">
        <v>11091</v>
      </c>
      <c r="B3571" s="393" t="s">
        <v>34638</v>
      </c>
      <c r="C3571" s="393" t="s">
        <v>6396</v>
      </c>
      <c r="D3571" s="256" t="s">
        <v>41625</v>
      </c>
    </row>
    <row r="3572" spans="1:4">
      <c r="A3572" s="393">
        <v>37586</v>
      </c>
      <c r="B3572" s="393" t="s">
        <v>34639</v>
      </c>
      <c r="C3572" s="393" t="s">
        <v>6424</v>
      </c>
      <c r="D3572" s="256" t="s">
        <v>43659</v>
      </c>
    </row>
    <row r="3573" spans="1:4">
      <c r="A3573" s="393">
        <v>37395</v>
      </c>
      <c r="B3573" s="393" t="s">
        <v>34640</v>
      </c>
      <c r="C3573" s="393" t="s">
        <v>6424</v>
      </c>
      <c r="D3573" s="256" t="s">
        <v>45625</v>
      </c>
    </row>
    <row r="3574" spans="1:4">
      <c r="A3574" s="393">
        <v>14147</v>
      </c>
      <c r="B3574" s="393" t="s">
        <v>34641</v>
      </c>
      <c r="C3574" s="393" t="s">
        <v>6424</v>
      </c>
      <c r="D3574" s="256" t="s">
        <v>47867</v>
      </c>
    </row>
    <row r="3575" spans="1:4">
      <c r="A3575" s="393">
        <v>37396</v>
      </c>
      <c r="B3575" s="393" t="s">
        <v>34642</v>
      </c>
      <c r="C3575" s="393" t="s">
        <v>6424</v>
      </c>
      <c r="D3575" s="256" t="s">
        <v>43720</v>
      </c>
    </row>
    <row r="3576" spans="1:4">
      <c r="A3576" s="393">
        <v>37397</v>
      </c>
      <c r="B3576" s="393" t="s">
        <v>34643</v>
      </c>
      <c r="C3576" s="393" t="s">
        <v>6424</v>
      </c>
      <c r="D3576" s="256" t="s">
        <v>42521</v>
      </c>
    </row>
    <row r="3577" spans="1:4">
      <c r="A3577" s="393">
        <v>43606</v>
      </c>
      <c r="B3577" s="393" t="s">
        <v>34644</v>
      </c>
      <c r="C3577" s="393" t="s">
        <v>6396</v>
      </c>
      <c r="D3577" s="256" t="s">
        <v>42475</v>
      </c>
    </row>
    <row r="3578" spans="1:4">
      <c r="A3578" s="393">
        <v>444</v>
      </c>
      <c r="B3578" s="393" t="s">
        <v>34645</v>
      </c>
      <c r="C3578" s="393" t="s">
        <v>6396</v>
      </c>
      <c r="D3578" s="256" t="s">
        <v>43112</v>
      </c>
    </row>
    <row r="3579" spans="1:4">
      <c r="A3579" s="393">
        <v>445</v>
      </c>
      <c r="B3579" s="393" t="s">
        <v>34646</v>
      </c>
      <c r="C3579" s="393" t="s">
        <v>6396</v>
      </c>
      <c r="D3579" s="256" t="s">
        <v>43113</v>
      </c>
    </row>
    <row r="3580" spans="1:4">
      <c r="A3580" s="393">
        <v>4783</v>
      </c>
      <c r="B3580" s="393" t="s">
        <v>43114</v>
      </c>
      <c r="C3580" s="393" t="s">
        <v>6397</v>
      </c>
      <c r="D3580" s="256" t="s">
        <v>46967</v>
      </c>
    </row>
    <row r="3581" spans="1:4">
      <c r="A3581" s="393">
        <v>41079</v>
      </c>
      <c r="B3581" s="393" t="s">
        <v>34647</v>
      </c>
      <c r="C3581" s="393" t="s">
        <v>6406</v>
      </c>
      <c r="D3581" s="256" t="s">
        <v>46968</v>
      </c>
    </row>
    <row r="3582" spans="1:4">
      <c r="A3582" s="393">
        <v>12874</v>
      </c>
      <c r="B3582" s="393" t="s">
        <v>43115</v>
      </c>
      <c r="C3582" s="393" t="s">
        <v>6397</v>
      </c>
      <c r="D3582" s="256" t="s">
        <v>39954</v>
      </c>
    </row>
    <row r="3583" spans="1:4">
      <c r="A3583" s="393">
        <v>41082</v>
      </c>
      <c r="B3583" s="393" t="s">
        <v>34648</v>
      </c>
      <c r="C3583" s="393" t="s">
        <v>6406</v>
      </c>
      <c r="D3583" s="256" t="s">
        <v>47868</v>
      </c>
    </row>
    <row r="3584" spans="1:4">
      <c r="A3584" s="393">
        <v>4785</v>
      </c>
      <c r="B3584" s="393" t="s">
        <v>43116</v>
      </c>
      <c r="C3584" s="393" t="s">
        <v>6397</v>
      </c>
      <c r="D3584" s="256" t="s">
        <v>46967</v>
      </c>
    </row>
    <row r="3585" spans="1:4">
      <c r="A3585" s="393">
        <v>41081</v>
      </c>
      <c r="B3585" s="393" t="s">
        <v>34649</v>
      </c>
      <c r="C3585" s="393" t="s">
        <v>6406</v>
      </c>
      <c r="D3585" s="256" t="s">
        <v>46968</v>
      </c>
    </row>
    <row r="3586" spans="1:4">
      <c r="A3586" s="393">
        <v>4801</v>
      </c>
      <c r="B3586" s="393" t="s">
        <v>34650</v>
      </c>
      <c r="C3586" s="393" t="s">
        <v>6395</v>
      </c>
      <c r="D3586" s="256" t="s">
        <v>47869</v>
      </c>
    </row>
    <row r="3587" spans="1:4">
      <c r="A3587" s="393">
        <v>4794</v>
      </c>
      <c r="B3587" s="393" t="s">
        <v>34651</v>
      </c>
      <c r="C3587" s="393" t="s">
        <v>6395</v>
      </c>
      <c r="D3587" s="256" t="s">
        <v>47870</v>
      </c>
    </row>
    <row r="3588" spans="1:4">
      <c r="A3588" s="393">
        <v>4796</v>
      </c>
      <c r="B3588" s="393" t="s">
        <v>34652</v>
      </c>
      <c r="C3588" s="393" t="s">
        <v>6395</v>
      </c>
      <c r="D3588" s="256" t="s">
        <v>47871</v>
      </c>
    </row>
    <row r="3589" spans="1:4">
      <c r="A3589" s="393">
        <v>4800</v>
      </c>
      <c r="B3589" s="393" t="s">
        <v>34653</v>
      </c>
      <c r="C3589" s="393" t="s">
        <v>6395</v>
      </c>
      <c r="D3589" s="256" t="s">
        <v>43395</v>
      </c>
    </row>
    <row r="3590" spans="1:4">
      <c r="A3590" s="393">
        <v>4795</v>
      </c>
      <c r="B3590" s="393" t="s">
        <v>34654</v>
      </c>
      <c r="C3590" s="393" t="s">
        <v>6395</v>
      </c>
      <c r="D3590" s="256" t="s">
        <v>47872</v>
      </c>
    </row>
    <row r="3591" spans="1:4">
      <c r="A3591" s="393">
        <v>39694</v>
      </c>
      <c r="B3591" s="393" t="s">
        <v>34655</v>
      </c>
      <c r="C3591" s="393" t="s">
        <v>6395</v>
      </c>
      <c r="D3591" s="256" t="s">
        <v>47873</v>
      </c>
    </row>
    <row r="3592" spans="1:4">
      <c r="A3592" s="393">
        <v>1292</v>
      </c>
      <c r="B3592" s="393" t="s">
        <v>34656</v>
      </c>
      <c r="C3592" s="393" t="s">
        <v>6395</v>
      </c>
      <c r="D3592" s="256" t="s">
        <v>47874</v>
      </c>
    </row>
    <row r="3593" spans="1:4">
      <c r="A3593" s="393">
        <v>1287</v>
      </c>
      <c r="B3593" s="393" t="s">
        <v>34657</v>
      </c>
      <c r="C3593" s="393" t="s">
        <v>6395</v>
      </c>
      <c r="D3593" s="256" t="s">
        <v>47875</v>
      </c>
    </row>
    <row r="3594" spans="1:4">
      <c r="A3594" s="393">
        <v>1297</v>
      </c>
      <c r="B3594" s="393" t="s">
        <v>34658</v>
      </c>
      <c r="C3594" s="393" t="s">
        <v>6395</v>
      </c>
      <c r="D3594" s="256" t="s">
        <v>40410</v>
      </c>
    </row>
    <row r="3595" spans="1:4">
      <c r="A3595" s="393">
        <v>4786</v>
      </c>
      <c r="B3595" s="393" t="s">
        <v>34659</v>
      </c>
      <c r="C3595" s="393" t="s">
        <v>6395</v>
      </c>
      <c r="D3595" s="256" t="s">
        <v>47876</v>
      </c>
    </row>
    <row r="3596" spans="1:4">
      <c r="A3596" s="393">
        <v>10840</v>
      </c>
      <c r="B3596" s="393" t="s">
        <v>34660</v>
      </c>
      <c r="C3596" s="393" t="s">
        <v>6395</v>
      </c>
      <c r="D3596" s="256" t="s">
        <v>47877</v>
      </c>
    </row>
    <row r="3597" spans="1:4">
      <c r="A3597" s="393">
        <v>10841</v>
      </c>
      <c r="B3597" s="393" t="s">
        <v>34661</v>
      </c>
      <c r="C3597" s="393" t="s">
        <v>6395</v>
      </c>
      <c r="D3597" s="256" t="s">
        <v>47878</v>
      </c>
    </row>
    <row r="3598" spans="1:4">
      <c r="A3598" s="393">
        <v>44540</v>
      </c>
      <c r="B3598" s="393" t="s">
        <v>34662</v>
      </c>
      <c r="C3598" s="393" t="s">
        <v>6395</v>
      </c>
      <c r="D3598" s="256" t="s">
        <v>47879</v>
      </c>
    </row>
    <row r="3599" spans="1:4">
      <c r="A3599" s="393">
        <v>10842</v>
      </c>
      <c r="B3599" s="393" t="s">
        <v>34663</v>
      </c>
      <c r="C3599" s="393" t="s">
        <v>6395</v>
      </c>
      <c r="D3599" s="256" t="s">
        <v>47880</v>
      </c>
    </row>
    <row r="3600" spans="1:4">
      <c r="A3600" s="393">
        <v>21108</v>
      </c>
      <c r="B3600" s="393" t="s">
        <v>34664</v>
      </c>
      <c r="C3600" s="393" t="s">
        <v>6395</v>
      </c>
      <c r="D3600" s="256" t="s">
        <v>47881</v>
      </c>
    </row>
    <row r="3601" spans="1:4">
      <c r="A3601" s="393">
        <v>38180</v>
      </c>
      <c r="B3601" s="393" t="s">
        <v>34665</v>
      </c>
      <c r="C3601" s="393" t="s">
        <v>6395</v>
      </c>
      <c r="D3601" s="256" t="s">
        <v>47882</v>
      </c>
    </row>
    <row r="3602" spans="1:4">
      <c r="A3602" s="393">
        <v>40648</v>
      </c>
      <c r="B3602" s="393" t="s">
        <v>34666</v>
      </c>
      <c r="C3602" s="393" t="s">
        <v>6395</v>
      </c>
      <c r="D3602" s="256" t="s">
        <v>47883</v>
      </c>
    </row>
    <row r="3603" spans="1:4">
      <c r="A3603" s="393">
        <v>40649</v>
      </c>
      <c r="B3603" s="393" t="s">
        <v>34667</v>
      </c>
      <c r="C3603" s="393" t="s">
        <v>6395</v>
      </c>
      <c r="D3603" s="256" t="s">
        <v>47884</v>
      </c>
    </row>
    <row r="3604" spans="1:4">
      <c r="A3604" s="393">
        <v>40650</v>
      </c>
      <c r="B3604" s="393" t="s">
        <v>34668</v>
      </c>
      <c r="C3604" s="393" t="s">
        <v>6395</v>
      </c>
      <c r="D3604" s="256" t="s">
        <v>47885</v>
      </c>
    </row>
    <row r="3605" spans="1:4">
      <c r="A3605" s="393">
        <v>40651</v>
      </c>
      <c r="B3605" s="393" t="s">
        <v>34669</v>
      </c>
      <c r="C3605" s="393" t="s">
        <v>6395</v>
      </c>
      <c r="D3605" s="256" t="s">
        <v>47886</v>
      </c>
    </row>
    <row r="3606" spans="1:4">
      <c r="A3606" s="393">
        <v>40652</v>
      </c>
      <c r="B3606" s="393" t="s">
        <v>34670</v>
      </c>
      <c r="C3606" s="393" t="s">
        <v>6395</v>
      </c>
      <c r="D3606" s="256" t="s">
        <v>41125</v>
      </c>
    </row>
    <row r="3607" spans="1:4">
      <c r="A3607" s="393">
        <v>40647</v>
      </c>
      <c r="B3607" s="393" t="s">
        <v>34671</v>
      </c>
      <c r="C3607" s="393" t="s">
        <v>6395</v>
      </c>
      <c r="D3607" s="256" t="s">
        <v>47887</v>
      </c>
    </row>
    <row r="3608" spans="1:4">
      <c r="A3608" s="393">
        <v>40653</v>
      </c>
      <c r="B3608" s="393" t="s">
        <v>34672</v>
      </c>
      <c r="C3608" s="393" t="s">
        <v>6395</v>
      </c>
      <c r="D3608" s="256" t="s">
        <v>40977</v>
      </c>
    </row>
    <row r="3609" spans="1:4">
      <c r="A3609" s="393">
        <v>36178</v>
      </c>
      <c r="B3609" s="393" t="s">
        <v>34673</v>
      </c>
      <c r="C3609" s="393" t="s">
        <v>6396</v>
      </c>
      <c r="D3609" s="256" t="s">
        <v>42664</v>
      </c>
    </row>
    <row r="3610" spans="1:4">
      <c r="A3610" s="393">
        <v>38195</v>
      </c>
      <c r="B3610" s="393" t="s">
        <v>34674</v>
      </c>
      <c r="C3610" s="393" t="s">
        <v>6395</v>
      </c>
      <c r="D3610" s="256" t="s">
        <v>47888</v>
      </c>
    </row>
    <row r="3611" spans="1:4">
      <c r="A3611" s="393">
        <v>38181</v>
      </c>
      <c r="B3611" s="393" t="s">
        <v>34675</v>
      </c>
      <c r="C3611" s="393" t="s">
        <v>6395</v>
      </c>
      <c r="D3611" s="256" t="s">
        <v>47889</v>
      </c>
    </row>
    <row r="3612" spans="1:4">
      <c r="A3612" s="393">
        <v>38182</v>
      </c>
      <c r="B3612" s="393" t="s">
        <v>34676</v>
      </c>
      <c r="C3612" s="393" t="s">
        <v>6395</v>
      </c>
      <c r="D3612" s="256" t="s">
        <v>47890</v>
      </c>
    </row>
    <row r="3613" spans="1:4">
      <c r="A3613" s="393">
        <v>38186</v>
      </c>
      <c r="B3613" s="393" t="s">
        <v>34677</v>
      </c>
      <c r="C3613" s="393" t="s">
        <v>6395</v>
      </c>
      <c r="D3613" s="256" t="s">
        <v>47891</v>
      </c>
    </row>
    <row r="3614" spans="1:4">
      <c r="A3614" s="393">
        <v>38185</v>
      </c>
      <c r="B3614" s="393" t="s">
        <v>34678</v>
      </c>
      <c r="C3614" s="393" t="s">
        <v>6395</v>
      </c>
      <c r="D3614" s="256" t="s">
        <v>47892</v>
      </c>
    </row>
    <row r="3615" spans="1:4">
      <c r="A3615" s="393">
        <v>40654</v>
      </c>
      <c r="B3615" s="393" t="s">
        <v>34679</v>
      </c>
      <c r="C3615" s="393" t="s">
        <v>6395</v>
      </c>
      <c r="D3615" s="256" t="s">
        <v>41141</v>
      </c>
    </row>
    <row r="3616" spans="1:4">
      <c r="A3616" s="393">
        <v>44541</v>
      </c>
      <c r="B3616" s="393" t="s">
        <v>34680</v>
      </c>
      <c r="C3616" s="393" t="s">
        <v>6395</v>
      </c>
      <c r="D3616" s="256" t="s">
        <v>47893</v>
      </c>
    </row>
    <row r="3617" spans="1:4">
      <c r="A3617" s="393">
        <v>4822</v>
      </c>
      <c r="B3617" s="393" t="s">
        <v>34681</v>
      </c>
      <c r="C3617" s="393" t="s">
        <v>6395</v>
      </c>
      <c r="D3617" s="256" t="s">
        <v>41011</v>
      </c>
    </row>
    <row r="3618" spans="1:4">
      <c r="A3618" s="393">
        <v>4818</v>
      </c>
      <c r="B3618" s="393" t="s">
        <v>34682</v>
      </c>
      <c r="C3618" s="393" t="s">
        <v>6395</v>
      </c>
      <c r="D3618" s="256" t="s">
        <v>47894</v>
      </c>
    </row>
    <row r="3619" spans="1:4">
      <c r="A3619" s="393">
        <v>39567</v>
      </c>
      <c r="B3619" s="393" t="s">
        <v>34683</v>
      </c>
      <c r="C3619" s="393" t="s">
        <v>6395</v>
      </c>
      <c r="D3619" s="256" t="s">
        <v>46849</v>
      </c>
    </row>
    <row r="3620" spans="1:4">
      <c r="A3620" s="393">
        <v>39566</v>
      </c>
      <c r="B3620" s="393" t="s">
        <v>34684</v>
      </c>
      <c r="C3620" s="393" t="s">
        <v>6395</v>
      </c>
      <c r="D3620" s="256" t="s">
        <v>47895</v>
      </c>
    </row>
    <row r="3621" spans="1:4">
      <c r="A3621" s="393">
        <v>39416</v>
      </c>
      <c r="B3621" s="393" t="s">
        <v>34685</v>
      </c>
      <c r="C3621" s="393" t="s">
        <v>6395</v>
      </c>
      <c r="D3621" s="256" t="s">
        <v>42484</v>
      </c>
    </row>
    <row r="3622" spans="1:4">
      <c r="A3622" s="393">
        <v>39417</v>
      </c>
      <c r="B3622" s="393" t="s">
        <v>34686</v>
      </c>
      <c r="C3622" s="393" t="s">
        <v>6395</v>
      </c>
      <c r="D3622" s="256" t="s">
        <v>47896</v>
      </c>
    </row>
    <row r="3623" spans="1:4">
      <c r="A3623" s="393">
        <v>43742</v>
      </c>
      <c r="B3623" s="393" t="s">
        <v>34687</v>
      </c>
      <c r="C3623" s="393" t="s">
        <v>6395</v>
      </c>
      <c r="D3623" s="256" t="s">
        <v>40380</v>
      </c>
    </row>
    <row r="3624" spans="1:4">
      <c r="A3624" s="393">
        <v>39414</v>
      </c>
      <c r="B3624" s="393" t="s">
        <v>34688</v>
      </c>
      <c r="C3624" s="393" t="s">
        <v>6395</v>
      </c>
      <c r="D3624" s="256" t="s">
        <v>42436</v>
      </c>
    </row>
    <row r="3625" spans="1:4">
      <c r="A3625" s="393">
        <v>39415</v>
      </c>
      <c r="B3625" s="393" t="s">
        <v>34689</v>
      </c>
      <c r="C3625" s="393" t="s">
        <v>6395</v>
      </c>
      <c r="D3625" s="256" t="s">
        <v>39897</v>
      </c>
    </row>
    <row r="3626" spans="1:4">
      <c r="A3626" s="393">
        <v>43740</v>
      </c>
      <c r="B3626" s="393" t="s">
        <v>34690</v>
      </c>
      <c r="C3626" s="393" t="s">
        <v>6395</v>
      </c>
      <c r="D3626" s="256" t="s">
        <v>40750</v>
      </c>
    </row>
    <row r="3627" spans="1:4">
      <c r="A3627" s="393">
        <v>39412</v>
      </c>
      <c r="B3627" s="393" t="s">
        <v>34691</v>
      </c>
      <c r="C3627" s="393" t="s">
        <v>6395</v>
      </c>
      <c r="D3627" s="256" t="s">
        <v>47897</v>
      </c>
    </row>
    <row r="3628" spans="1:4">
      <c r="A3628" s="393">
        <v>39413</v>
      </c>
      <c r="B3628" s="393" t="s">
        <v>34692</v>
      </c>
      <c r="C3628" s="393" t="s">
        <v>6395</v>
      </c>
      <c r="D3628" s="256" t="s">
        <v>47824</v>
      </c>
    </row>
    <row r="3629" spans="1:4">
      <c r="A3629" s="393">
        <v>43741</v>
      </c>
      <c r="B3629" s="393" t="s">
        <v>34693</v>
      </c>
      <c r="C3629" s="393" t="s">
        <v>6395</v>
      </c>
      <c r="D3629" s="256" t="s">
        <v>45194</v>
      </c>
    </row>
    <row r="3630" spans="1:4">
      <c r="A3630" s="393">
        <v>11062</v>
      </c>
      <c r="B3630" s="393" t="s">
        <v>34694</v>
      </c>
      <c r="C3630" s="393" t="s">
        <v>6395</v>
      </c>
      <c r="D3630" s="256" t="s">
        <v>44013</v>
      </c>
    </row>
    <row r="3631" spans="1:4">
      <c r="A3631" s="393">
        <v>11063</v>
      </c>
      <c r="B3631" s="393" t="s">
        <v>34695</v>
      </c>
      <c r="C3631" s="393" t="s">
        <v>6395</v>
      </c>
      <c r="D3631" s="256" t="s">
        <v>44247</v>
      </c>
    </row>
    <row r="3632" spans="1:4">
      <c r="A3632" s="393">
        <v>13521</v>
      </c>
      <c r="B3632" s="393" t="s">
        <v>34696</v>
      </c>
      <c r="C3632" s="393" t="s">
        <v>6396</v>
      </c>
      <c r="D3632" s="256" t="s">
        <v>43125</v>
      </c>
    </row>
    <row r="3633" spans="1:4">
      <c r="A3633" s="393">
        <v>10851</v>
      </c>
      <c r="B3633" s="393" t="s">
        <v>6438</v>
      </c>
      <c r="C3633" s="393" t="s">
        <v>6396</v>
      </c>
      <c r="D3633" s="256" t="s">
        <v>47898</v>
      </c>
    </row>
    <row r="3634" spans="1:4">
      <c r="A3634" s="393">
        <v>39515</v>
      </c>
      <c r="B3634" s="393" t="s">
        <v>34697</v>
      </c>
      <c r="C3634" s="393" t="s">
        <v>6396</v>
      </c>
      <c r="D3634" s="256" t="s">
        <v>43826</v>
      </c>
    </row>
    <row r="3635" spans="1:4">
      <c r="A3635" s="393">
        <v>39516</v>
      </c>
      <c r="B3635" s="393" t="s">
        <v>34698</v>
      </c>
      <c r="C3635" s="393" t="s">
        <v>6396</v>
      </c>
      <c r="D3635" s="256" t="s">
        <v>47899</v>
      </c>
    </row>
    <row r="3636" spans="1:4">
      <c r="A3636" s="393">
        <v>39514</v>
      </c>
      <c r="B3636" s="393" t="s">
        <v>34699</v>
      </c>
      <c r="C3636" s="393" t="s">
        <v>6396</v>
      </c>
      <c r="D3636" s="256" t="s">
        <v>39630</v>
      </c>
    </row>
    <row r="3637" spans="1:4">
      <c r="A3637" s="393">
        <v>4812</v>
      </c>
      <c r="B3637" s="393" t="s">
        <v>34700</v>
      </c>
      <c r="C3637" s="393" t="s">
        <v>6395</v>
      </c>
      <c r="D3637" s="256" t="s">
        <v>40377</v>
      </c>
    </row>
    <row r="3638" spans="1:4">
      <c r="A3638" s="393">
        <v>10849</v>
      </c>
      <c r="B3638" s="393" t="s">
        <v>34701</v>
      </c>
      <c r="C3638" s="393" t="s">
        <v>6396</v>
      </c>
      <c r="D3638" s="256" t="s">
        <v>43127</v>
      </c>
    </row>
    <row r="3639" spans="1:4">
      <c r="A3639" s="393">
        <v>10848</v>
      </c>
      <c r="B3639" s="393" t="s">
        <v>34702</v>
      </c>
      <c r="C3639" s="393" t="s">
        <v>6396</v>
      </c>
      <c r="D3639" s="256" t="s">
        <v>43128</v>
      </c>
    </row>
    <row r="3640" spans="1:4">
      <c r="A3640" s="393">
        <v>4813</v>
      </c>
      <c r="B3640" s="393" t="s">
        <v>34703</v>
      </c>
      <c r="C3640" s="393" t="s">
        <v>6395</v>
      </c>
      <c r="D3640" s="256" t="s">
        <v>43129</v>
      </c>
    </row>
    <row r="3641" spans="1:4">
      <c r="A3641" s="393">
        <v>37560</v>
      </c>
      <c r="B3641" s="393" t="s">
        <v>34704</v>
      </c>
      <c r="C3641" s="393" t="s">
        <v>6396</v>
      </c>
      <c r="D3641" s="256" t="s">
        <v>43130</v>
      </c>
    </row>
    <row r="3642" spans="1:4">
      <c r="A3642" s="393">
        <v>37557</v>
      </c>
      <c r="B3642" s="393" t="s">
        <v>34705</v>
      </c>
      <c r="C3642" s="393" t="s">
        <v>6396</v>
      </c>
      <c r="D3642" s="256" t="s">
        <v>39336</v>
      </c>
    </row>
    <row r="3643" spans="1:4">
      <c r="A3643" s="393">
        <v>37556</v>
      </c>
      <c r="B3643" s="393" t="s">
        <v>34706</v>
      </c>
      <c r="C3643" s="393" t="s">
        <v>6396</v>
      </c>
      <c r="D3643" s="256" t="s">
        <v>43131</v>
      </c>
    </row>
    <row r="3644" spans="1:4">
      <c r="A3644" s="393">
        <v>37559</v>
      </c>
      <c r="B3644" s="393" t="s">
        <v>34707</v>
      </c>
      <c r="C3644" s="393" t="s">
        <v>6396</v>
      </c>
      <c r="D3644" s="256" t="s">
        <v>41035</v>
      </c>
    </row>
    <row r="3645" spans="1:4">
      <c r="A3645" s="393">
        <v>37539</v>
      </c>
      <c r="B3645" s="393" t="s">
        <v>34708</v>
      </c>
      <c r="C3645" s="393" t="s">
        <v>6396</v>
      </c>
      <c r="D3645" s="256" t="s">
        <v>43132</v>
      </c>
    </row>
    <row r="3646" spans="1:4">
      <c r="A3646" s="393">
        <v>37558</v>
      </c>
      <c r="B3646" s="393" t="s">
        <v>34709</v>
      </c>
      <c r="C3646" s="393" t="s">
        <v>6396</v>
      </c>
      <c r="D3646" s="256" t="s">
        <v>43133</v>
      </c>
    </row>
    <row r="3647" spans="1:4">
      <c r="A3647" s="393">
        <v>34723</v>
      </c>
      <c r="B3647" s="393" t="s">
        <v>34710</v>
      </c>
      <c r="C3647" s="393" t="s">
        <v>6395</v>
      </c>
      <c r="D3647" s="256" t="s">
        <v>43134</v>
      </c>
    </row>
    <row r="3648" spans="1:4">
      <c r="A3648" s="393">
        <v>34721</v>
      </c>
      <c r="B3648" s="393" t="s">
        <v>34711</v>
      </c>
      <c r="C3648" s="393" t="s">
        <v>6395</v>
      </c>
      <c r="D3648" s="256" t="s">
        <v>43135</v>
      </c>
    </row>
    <row r="3649" spans="1:4">
      <c r="A3649" s="393">
        <v>4309</v>
      </c>
      <c r="B3649" s="393" t="s">
        <v>34712</v>
      </c>
      <c r="C3649" s="393" t="s">
        <v>6396</v>
      </c>
      <c r="D3649" s="256" t="s">
        <v>40295</v>
      </c>
    </row>
    <row r="3650" spans="1:4">
      <c r="A3650" s="393">
        <v>4307</v>
      </c>
      <c r="B3650" s="393" t="s">
        <v>34713</v>
      </c>
      <c r="C3650" s="393" t="s">
        <v>6396</v>
      </c>
      <c r="D3650" s="256" t="s">
        <v>40812</v>
      </c>
    </row>
    <row r="3651" spans="1:4">
      <c r="A3651" s="393">
        <v>10850</v>
      </c>
      <c r="B3651" s="393" t="s">
        <v>34714</v>
      </c>
      <c r="C3651" s="393" t="s">
        <v>6396</v>
      </c>
      <c r="D3651" s="256" t="s">
        <v>40000</v>
      </c>
    </row>
    <row r="3652" spans="1:4">
      <c r="A3652" s="393">
        <v>42438</v>
      </c>
      <c r="B3652" s="393" t="s">
        <v>34715</v>
      </c>
      <c r="C3652" s="393" t="s">
        <v>6396</v>
      </c>
      <c r="D3652" s="256" t="s">
        <v>43136</v>
      </c>
    </row>
    <row r="3653" spans="1:4">
      <c r="A3653" s="393">
        <v>4792</v>
      </c>
      <c r="B3653" s="393" t="s">
        <v>34716</v>
      </c>
      <c r="C3653" s="393" t="s">
        <v>6395</v>
      </c>
      <c r="D3653" s="256" t="s">
        <v>47900</v>
      </c>
    </row>
    <row r="3654" spans="1:4">
      <c r="A3654" s="393">
        <v>4790</v>
      </c>
      <c r="B3654" s="393" t="s">
        <v>34717</v>
      </c>
      <c r="C3654" s="393" t="s">
        <v>6395</v>
      </c>
      <c r="D3654" s="256" t="s">
        <v>45429</v>
      </c>
    </row>
    <row r="3655" spans="1:4">
      <c r="A3655" s="393">
        <v>40671</v>
      </c>
      <c r="B3655" s="393" t="s">
        <v>34718</v>
      </c>
      <c r="C3655" s="393" t="s">
        <v>6395</v>
      </c>
      <c r="D3655" s="256" t="s">
        <v>47901</v>
      </c>
    </row>
    <row r="3656" spans="1:4">
      <c r="A3656" s="393">
        <v>7552</v>
      </c>
      <c r="B3656" s="393" t="s">
        <v>34719</v>
      </c>
      <c r="C3656" s="393" t="s">
        <v>6396</v>
      </c>
      <c r="D3656" s="256" t="s">
        <v>39724</v>
      </c>
    </row>
    <row r="3657" spans="1:4">
      <c r="A3657" s="393">
        <v>4893</v>
      </c>
      <c r="B3657" s="393" t="s">
        <v>34720</v>
      </c>
      <c r="C3657" s="393" t="s">
        <v>6396</v>
      </c>
      <c r="D3657" s="256" t="s">
        <v>40154</v>
      </c>
    </row>
    <row r="3658" spans="1:4">
      <c r="A3658" s="393">
        <v>4894</v>
      </c>
      <c r="B3658" s="393" t="s">
        <v>34721</v>
      </c>
      <c r="C3658" s="393" t="s">
        <v>6396</v>
      </c>
      <c r="D3658" s="256" t="s">
        <v>42726</v>
      </c>
    </row>
    <row r="3659" spans="1:4">
      <c r="A3659" s="393">
        <v>4888</v>
      </c>
      <c r="B3659" s="393" t="s">
        <v>34722</v>
      </c>
      <c r="C3659" s="393" t="s">
        <v>6396</v>
      </c>
      <c r="D3659" s="256" t="s">
        <v>47902</v>
      </c>
    </row>
    <row r="3660" spans="1:4">
      <c r="A3660" s="393">
        <v>4890</v>
      </c>
      <c r="B3660" s="393" t="s">
        <v>34723</v>
      </c>
      <c r="C3660" s="393" t="s">
        <v>6396</v>
      </c>
      <c r="D3660" s="256" t="s">
        <v>39279</v>
      </c>
    </row>
    <row r="3661" spans="1:4">
      <c r="A3661" s="393">
        <v>12411</v>
      </c>
      <c r="B3661" s="393" t="s">
        <v>34724</v>
      </c>
      <c r="C3661" s="393" t="s">
        <v>6396</v>
      </c>
      <c r="D3661" s="256" t="s">
        <v>45251</v>
      </c>
    </row>
    <row r="3662" spans="1:4">
      <c r="A3662" s="393">
        <v>4891</v>
      </c>
      <c r="B3662" s="393" t="s">
        <v>34725</v>
      </c>
      <c r="C3662" s="393" t="s">
        <v>6396</v>
      </c>
      <c r="D3662" s="256" t="s">
        <v>42397</v>
      </c>
    </row>
    <row r="3663" spans="1:4">
      <c r="A3663" s="393">
        <v>4889</v>
      </c>
      <c r="B3663" s="393" t="s">
        <v>34726</v>
      </c>
      <c r="C3663" s="393" t="s">
        <v>6396</v>
      </c>
      <c r="D3663" s="256" t="s">
        <v>39541</v>
      </c>
    </row>
    <row r="3664" spans="1:4">
      <c r="A3664" s="393">
        <v>4892</v>
      </c>
      <c r="B3664" s="393" t="s">
        <v>34727</v>
      </c>
      <c r="C3664" s="393" t="s">
        <v>6396</v>
      </c>
      <c r="D3664" s="256" t="s">
        <v>41218</v>
      </c>
    </row>
    <row r="3665" spans="1:4">
      <c r="A3665" s="393">
        <v>12412</v>
      </c>
      <c r="B3665" s="393" t="s">
        <v>34728</v>
      </c>
      <c r="C3665" s="393" t="s">
        <v>6396</v>
      </c>
      <c r="D3665" s="256" t="s">
        <v>47903</v>
      </c>
    </row>
    <row r="3666" spans="1:4">
      <c r="A3666" s="393">
        <v>11073</v>
      </c>
      <c r="B3666" s="393" t="s">
        <v>34729</v>
      </c>
      <c r="C3666" s="393" t="s">
        <v>6396</v>
      </c>
      <c r="D3666" s="256" t="s">
        <v>39567</v>
      </c>
    </row>
    <row r="3667" spans="1:4">
      <c r="A3667" s="393">
        <v>11071</v>
      </c>
      <c r="B3667" s="393" t="s">
        <v>34730</v>
      </c>
      <c r="C3667" s="393" t="s">
        <v>6396</v>
      </c>
      <c r="D3667" s="256" t="s">
        <v>42855</v>
      </c>
    </row>
    <row r="3668" spans="1:4">
      <c r="A3668" s="393">
        <v>11072</v>
      </c>
      <c r="B3668" s="393" t="s">
        <v>34731</v>
      </c>
      <c r="C3668" s="393" t="s">
        <v>6396</v>
      </c>
      <c r="D3668" s="256" t="s">
        <v>40473</v>
      </c>
    </row>
    <row r="3669" spans="1:4">
      <c r="A3669" s="393">
        <v>4895</v>
      </c>
      <c r="B3669" s="393" t="s">
        <v>34732</v>
      </c>
      <c r="C3669" s="393" t="s">
        <v>6396</v>
      </c>
      <c r="D3669" s="256" t="s">
        <v>42751</v>
      </c>
    </row>
    <row r="3670" spans="1:4">
      <c r="A3670" s="393">
        <v>4907</v>
      </c>
      <c r="B3670" s="393" t="s">
        <v>34733</v>
      </c>
      <c r="C3670" s="393" t="s">
        <v>6396</v>
      </c>
      <c r="D3670" s="256" t="s">
        <v>39772</v>
      </c>
    </row>
    <row r="3671" spans="1:4">
      <c r="A3671" s="393">
        <v>4902</v>
      </c>
      <c r="B3671" s="393" t="s">
        <v>34734</v>
      </c>
      <c r="C3671" s="393" t="s">
        <v>6396</v>
      </c>
      <c r="D3671" s="256" t="s">
        <v>41550</v>
      </c>
    </row>
    <row r="3672" spans="1:4">
      <c r="A3672" s="393">
        <v>4908</v>
      </c>
      <c r="B3672" s="393" t="s">
        <v>34735</v>
      </c>
      <c r="C3672" s="393" t="s">
        <v>6396</v>
      </c>
      <c r="D3672" s="256" t="s">
        <v>43139</v>
      </c>
    </row>
    <row r="3673" spans="1:4">
      <c r="A3673" s="393">
        <v>4909</v>
      </c>
      <c r="B3673" s="393" t="s">
        <v>34736</v>
      </c>
      <c r="C3673" s="393" t="s">
        <v>6396</v>
      </c>
      <c r="D3673" s="256" t="s">
        <v>43140</v>
      </c>
    </row>
    <row r="3674" spans="1:4">
      <c r="A3674" s="393">
        <v>4903</v>
      </c>
      <c r="B3674" s="393" t="s">
        <v>34737</v>
      </c>
      <c r="C3674" s="393" t="s">
        <v>6396</v>
      </c>
      <c r="D3674" s="256" t="s">
        <v>43141</v>
      </c>
    </row>
    <row r="3675" spans="1:4">
      <c r="A3675" s="393">
        <v>4897</v>
      </c>
      <c r="B3675" s="393" t="s">
        <v>34738</v>
      </c>
      <c r="C3675" s="393" t="s">
        <v>6396</v>
      </c>
      <c r="D3675" s="256" t="s">
        <v>39801</v>
      </c>
    </row>
    <row r="3676" spans="1:4">
      <c r="A3676" s="393">
        <v>4896</v>
      </c>
      <c r="B3676" s="393" t="s">
        <v>34739</v>
      </c>
      <c r="C3676" s="393" t="s">
        <v>6396</v>
      </c>
      <c r="D3676" s="256" t="s">
        <v>39808</v>
      </c>
    </row>
    <row r="3677" spans="1:4">
      <c r="A3677" s="393">
        <v>4900</v>
      </c>
      <c r="B3677" s="393" t="s">
        <v>34740</v>
      </c>
      <c r="C3677" s="393" t="s">
        <v>6396</v>
      </c>
      <c r="D3677" s="256" t="s">
        <v>46938</v>
      </c>
    </row>
    <row r="3678" spans="1:4">
      <c r="A3678" s="393">
        <v>4898</v>
      </c>
      <c r="B3678" s="393" t="s">
        <v>34741</v>
      </c>
      <c r="C3678" s="393" t="s">
        <v>6396</v>
      </c>
      <c r="D3678" s="256" t="s">
        <v>43144</v>
      </c>
    </row>
    <row r="3679" spans="1:4">
      <c r="A3679" s="393">
        <v>4899</v>
      </c>
      <c r="B3679" s="393" t="s">
        <v>34742</v>
      </c>
      <c r="C3679" s="393" t="s">
        <v>6396</v>
      </c>
      <c r="D3679" s="256" t="s">
        <v>40180</v>
      </c>
    </row>
    <row r="3680" spans="1:4">
      <c r="A3680" s="393">
        <v>11096</v>
      </c>
      <c r="B3680" s="393" t="s">
        <v>34743</v>
      </c>
      <c r="C3680" s="393" t="s">
        <v>6398</v>
      </c>
      <c r="D3680" s="256" t="s">
        <v>41433</v>
      </c>
    </row>
    <row r="3681" spans="1:4">
      <c r="A3681" s="393">
        <v>4741</v>
      </c>
      <c r="B3681" s="393" t="s">
        <v>34744</v>
      </c>
      <c r="C3681" s="393" t="s">
        <v>6405</v>
      </c>
      <c r="D3681" s="256" t="s">
        <v>47840</v>
      </c>
    </row>
    <row r="3682" spans="1:4">
      <c r="A3682" s="393">
        <v>4752</v>
      </c>
      <c r="B3682" s="393" t="s">
        <v>34745</v>
      </c>
      <c r="C3682" s="393" t="s">
        <v>6397</v>
      </c>
      <c r="D3682" s="256" t="s">
        <v>40133</v>
      </c>
    </row>
    <row r="3683" spans="1:4">
      <c r="A3683" s="393">
        <v>41091</v>
      </c>
      <c r="B3683" s="393" t="s">
        <v>34746</v>
      </c>
      <c r="C3683" s="393" t="s">
        <v>6406</v>
      </c>
      <c r="D3683" s="256" t="s">
        <v>47904</v>
      </c>
    </row>
    <row r="3684" spans="1:4">
      <c r="A3684" s="393">
        <v>13954</v>
      </c>
      <c r="B3684" s="393" t="s">
        <v>34747</v>
      </c>
      <c r="C3684" s="393" t="s">
        <v>6396</v>
      </c>
      <c r="D3684" s="256" t="s">
        <v>43142</v>
      </c>
    </row>
    <row r="3685" spans="1:4">
      <c r="A3685" s="393">
        <v>3411</v>
      </c>
      <c r="B3685" s="393" t="s">
        <v>34748</v>
      </c>
      <c r="C3685" s="393" t="s">
        <v>6398</v>
      </c>
      <c r="D3685" s="256" t="s">
        <v>40468</v>
      </c>
    </row>
    <row r="3686" spans="1:4">
      <c r="A3686" s="393">
        <v>39995</v>
      </c>
      <c r="B3686" s="393" t="s">
        <v>34749</v>
      </c>
      <c r="C3686" s="393" t="s">
        <v>6405</v>
      </c>
      <c r="D3686" s="256" t="s">
        <v>47905</v>
      </c>
    </row>
    <row r="3687" spans="1:4">
      <c r="A3687" s="393">
        <v>11615</v>
      </c>
      <c r="B3687" s="393" t="s">
        <v>34750</v>
      </c>
      <c r="C3687" s="393" t="s">
        <v>6395</v>
      </c>
      <c r="D3687" s="256" t="s">
        <v>44131</v>
      </c>
    </row>
    <row r="3688" spans="1:4">
      <c r="A3688" s="393">
        <v>3408</v>
      </c>
      <c r="B3688" s="393" t="s">
        <v>34751</v>
      </c>
      <c r="C3688" s="393" t="s">
        <v>6395</v>
      </c>
      <c r="D3688" s="256" t="s">
        <v>42017</v>
      </c>
    </row>
    <row r="3689" spans="1:4">
      <c r="A3689" s="393">
        <v>3409</v>
      </c>
      <c r="B3689" s="393" t="s">
        <v>34752</v>
      </c>
      <c r="C3689" s="393" t="s">
        <v>6395</v>
      </c>
      <c r="D3689" s="256" t="s">
        <v>41020</v>
      </c>
    </row>
    <row r="3690" spans="1:4">
      <c r="A3690" s="393">
        <v>11427</v>
      </c>
      <c r="B3690" s="393" t="s">
        <v>34753</v>
      </c>
      <c r="C3690" s="393" t="s">
        <v>6398</v>
      </c>
      <c r="D3690" s="256" t="s">
        <v>39983</v>
      </c>
    </row>
    <row r="3691" spans="1:4">
      <c r="A3691" s="393">
        <v>4491</v>
      </c>
      <c r="B3691" s="393" t="s">
        <v>34754</v>
      </c>
      <c r="C3691" s="393" t="s">
        <v>6399</v>
      </c>
      <c r="D3691" s="256" t="s">
        <v>43389</v>
      </c>
    </row>
    <row r="3692" spans="1:4">
      <c r="A3692" s="393">
        <v>2745</v>
      </c>
      <c r="B3692" s="393" t="s">
        <v>34755</v>
      </c>
      <c r="C3692" s="393" t="s">
        <v>6399</v>
      </c>
      <c r="D3692" s="256" t="s">
        <v>43144</v>
      </c>
    </row>
    <row r="3693" spans="1:4">
      <c r="A3693" s="393">
        <v>14439</v>
      </c>
      <c r="B3693" s="393" t="s">
        <v>34756</v>
      </c>
      <c r="C3693" s="393" t="s">
        <v>6399</v>
      </c>
      <c r="D3693" s="256" t="s">
        <v>41273</v>
      </c>
    </row>
    <row r="3694" spans="1:4">
      <c r="A3694" s="393">
        <v>44496</v>
      </c>
      <c r="B3694" s="393" t="s">
        <v>34757</v>
      </c>
      <c r="C3694" s="393" t="s">
        <v>6396</v>
      </c>
      <c r="D3694" s="256" t="s">
        <v>47906</v>
      </c>
    </row>
    <row r="3695" spans="1:4">
      <c r="A3695" s="393">
        <v>12362</v>
      </c>
      <c r="B3695" s="393" t="s">
        <v>34758</v>
      </c>
      <c r="C3695" s="393" t="s">
        <v>6396</v>
      </c>
      <c r="D3695" s="256" t="s">
        <v>39313</v>
      </c>
    </row>
    <row r="3696" spans="1:4">
      <c r="A3696" s="393">
        <v>421</v>
      </c>
      <c r="B3696" s="393" t="s">
        <v>34759</v>
      </c>
      <c r="C3696" s="393" t="s">
        <v>6396</v>
      </c>
      <c r="D3696" s="256" t="s">
        <v>40602</v>
      </c>
    </row>
    <row r="3697" spans="1:4">
      <c r="A3697" s="393">
        <v>14148</v>
      </c>
      <c r="B3697" s="393" t="s">
        <v>34760</v>
      </c>
      <c r="C3697" s="393" t="s">
        <v>6396</v>
      </c>
      <c r="D3697" s="256" t="s">
        <v>39808</v>
      </c>
    </row>
    <row r="3698" spans="1:4">
      <c r="A3698" s="393">
        <v>4341</v>
      </c>
      <c r="B3698" s="393" t="s">
        <v>34761</v>
      </c>
      <c r="C3698" s="393" t="s">
        <v>6396</v>
      </c>
      <c r="D3698" s="256" t="s">
        <v>44147</v>
      </c>
    </row>
    <row r="3699" spans="1:4">
      <c r="A3699" s="393">
        <v>4337</v>
      </c>
      <c r="B3699" s="393" t="s">
        <v>34762</v>
      </c>
      <c r="C3699" s="393" t="s">
        <v>6396</v>
      </c>
      <c r="D3699" s="256" t="s">
        <v>43259</v>
      </c>
    </row>
    <row r="3700" spans="1:4">
      <c r="A3700" s="393">
        <v>4339</v>
      </c>
      <c r="B3700" s="393" t="s">
        <v>34763</v>
      </c>
      <c r="C3700" s="393" t="s">
        <v>6396</v>
      </c>
      <c r="D3700" s="256" t="s">
        <v>39548</v>
      </c>
    </row>
    <row r="3701" spans="1:4">
      <c r="A3701" s="393">
        <v>39997</v>
      </c>
      <c r="B3701" s="393" t="s">
        <v>34764</v>
      </c>
      <c r="C3701" s="393" t="s">
        <v>6396</v>
      </c>
      <c r="D3701" s="256" t="s">
        <v>39619</v>
      </c>
    </row>
    <row r="3702" spans="1:4">
      <c r="A3702" s="393">
        <v>11971</v>
      </c>
      <c r="B3702" s="393" t="s">
        <v>34765</v>
      </c>
      <c r="C3702" s="393" t="s">
        <v>6396</v>
      </c>
      <c r="D3702" s="256" t="s">
        <v>42131</v>
      </c>
    </row>
    <row r="3703" spans="1:4">
      <c r="A3703" s="393">
        <v>4342</v>
      </c>
      <c r="B3703" s="393" t="s">
        <v>34766</v>
      </c>
      <c r="C3703" s="393" t="s">
        <v>6396</v>
      </c>
      <c r="D3703" s="256" t="s">
        <v>39682</v>
      </c>
    </row>
    <row r="3704" spans="1:4">
      <c r="A3704" s="393">
        <v>4330</v>
      </c>
      <c r="B3704" s="393" t="s">
        <v>34767</v>
      </c>
      <c r="C3704" s="393" t="s">
        <v>6396</v>
      </c>
      <c r="D3704" s="256" t="s">
        <v>41784</v>
      </c>
    </row>
    <row r="3705" spans="1:4">
      <c r="A3705" s="393">
        <v>4340</v>
      </c>
      <c r="B3705" s="393" t="s">
        <v>34768</v>
      </c>
      <c r="C3705" s="393" t="s">
        <v>6396</v>
      </c>
      <c r="D3705" s="256" t="s">
        <v>41654</v>
      </c>
    </row>
    <row r="3706" spans="1:4">
      <c r="A3706" s="393">
        <v>5088</v>
      </c>
      <c r="B3706" s="393" t="s">
        <v>34769</v>
      </c>
      <c r="C3706" s="393" t="s">
        <v>6396</v>
      </c>
      <c r="D3706" s="256" t="s">
        <v>39758</v>
      </c>
    </row>
    <row r="3707" spans="1:4">
      <c r="A3707" s="393">
        <v>11154</v>
      </c>
      <c r="B3707" s="393" t="s">
        <v>34770</v>
      </c>
      <c r="C3707" s="393" t="s">
        <v>6396</v>
      </c>
      <c r="D3707" s="256" t="s">
        <v>47907</v>
      </c>
    </row>
    <row r="3708" spans="1:4">
      <c r="A3708" s="393">
        <v>4989</v>
      </c>
      <c r="B3708" s="393" t="s">
        <v>34771</v>
      </c>
      <c r="C3708" s="393" t="s">
        <v>6396</v>
      </c>
      <c r="D3708" s="256" t="s">
        <v>47908</v>
      </c>
    </row>
    <row r="3709" spans="1:4">
      <c r="A3709" s="393">
        <v>4982</v>
      </c>
      <c r="B3709" s="393" t="s">
        <v>34772</v>
      </c>
      <c r="C3709" s="393" t="s">
        <v>6396</v>
      </c>
      <c r="D3709" s="256" t="s">
        <v>47909</v>
      </c>
    </row>
    <row r="3710" spans="1:4">
      <c r="A3710" s="393">
        <v>4962</v>
      </c>
      <c r="B3710" s="393" t="s">
        <v>34773</v>
      </c>
      <c r="C3710" s="393" t="s">
        <v>6396</v>
      </c>
      <c r="D3710" s="256" t="s">
        <v>47910</v>
      </c>
    </row>
    <row r="3711" spans="1:4">
      <c r="A3711" s="393">
        <v>4981</v>
      </c>
      <c r="B3711" s="393" t="s">
        <v>34774</v>
      </c>
      <c r="C3711" s="393" t="s">
        <v>6396</v>
      </c>
      <c r="D3711" s="256" t="s">
        <v>47911</v>
      </c>
    </row>
    <row r="3712" spans="1:4">
      <c r="A3712" s="393">
        <v>4964</v>
      </c>
      <c r="B3712" s="393" t="s">
        <v>34775</v>
      </c>
      <c r="C3712" s="393" t="s">
        <v>6396</v>
      </c>
      <c r="D3712" s="256" t="s">
        <v>47912</v>
      </c>
    </row>
    <row r="3713" spans="1:4">
      <c r="A3713" s="393">
        <v>4992</v>
      </c>
      <c r="B3713" s="393" t="s">
        <v>34776</v>
      </c>
      <c r="C3713" s="393" t="s">
        <v>6396</v>
      </c>
      <c r="D3713" s="256" t="s">
        <v>47913</v>
      </c>
    </row>
    <row r="3714" spans="1:4">
      <c r="A3714" s="393">
        <v>4987</v>
      </c>
      <c r="B3714" s="393" t="s">
        <v>34777</v>
      </c>
      <c r="C3714" s="393" t="s">
        <v>6396</v>
      </c>
      <c r="D3714" s="256" t="s">
        <v>47914</v>
      </c>
    </row>
    <row r="3715" spans="1:4">
      <c r="A3715" s="393">
        <v>4930</v>
      </c>
      <c r="B3715" s="393" t="s">
        <v>34778</v>
      </c>
      <c r="C3715" s="393" t="s">
        <v>6395</v>
      </c>
      <c r="D3715" s="256" t="s">
        <v>47915</v>
      </c>
    </row>
    <row r="3716" spans="1:4">
      <c r="A3716" s="393">
        <v>39021</v>
      </c>
      <c r="B3716" s="393" t="s">
        <v>34779</v>
      </c>
      <c r="C3716" s="393" t="s">
        <v>6396</v>
      </c>
      <c r="D3716" s="256" t="s">
        <v>47916</v>
      </c>
    </row>
    <row r="3717" spans="1:4">
      <c r="A3717" s="393">
        <v>39022</v>
      </c>
      <c r="B3717" s="393" t="s">
        <v>34780</v>
      </c>
      <c r="C3717" s="393" t="s">
        <v>6396</v>
      </c>
      <c r="D3717" s="256" t="s">
        <v>47917</v>
      </c>
    </row>
    <row r="3718" spans="1:4">
      <c r="A3718" s="393">
        <v>39024</v>
      </c>
      <c r="B3718" s="393" t="s">
        <v>34781</v>
      </c>
      <c r="C3718" s="393" t="s">
        <v>6396</v>
      </c>
      <c r="D3718" s="256" t="s">
        <v>47918</v>
      </c>
    </row>
    <row r="3719" spans="1:4">
      <c r="A3719" s="393">
        <v>4914</v>
      </c>
      <c r="B3719" s="393" t="s">
        <v>34782</v>
      </c>
      <c r="C3719" s="393" t="s">
        <v>6395</v>
      </c>
      <c r="D3719" s="256" t="s">
        <v>47919</v>
      </c>
    </row>
    <row r="3720" spans="1:4">
      <c r="A3720" s="393">
        <v>4917</v>
      </c>
      <c r="B3720" s="393" t="s">
        <v>34783</v>
      </c>
      <c r="C3720" s="393" t="s">
        <v>6395</v>
      </c>
      <c r="D3720" s="256" t="s">
        <v>47920</v>
      </c>
    </row>
    <row r="3721" spans="1:4">
      <c r="A3721" s="393">
        <v>39025</v>
      </c>
      <c r="B3721" s="393" t="s">
        <v>34784</v>
      </c>
      <c r="C3721" s="393" t="s">
        <v>6396</v>
      </c>
      <c r="D3721" s="256" t="s">
        <v>47921</v>
      </c>
    </row>
    <row r="3722" spans="1:4">
      <c r="A3722" s="393">
        <v>4922</v>
      </c>
      <c r="B3722" s="393" t="s">
        <v>34785</v>
      </c>
      <c r="C3722" s="393" t="s">
        <v>6395</v>
      </c>
      <c r="D3722" s="256" t="s">
        <v>47922</v>
      </c>
    </row>
    <row r="3723" spans="1:4">
      <c r="A3723" s="393">
        <v>4911</v>
      </c>
      <c r="B3723" s="393" t="s">
        <v>34786</v>
      </c>
      <c r="C3723" s="393" t="s">
        <v>6395</v>
      </c>
      <c r="D3723" s="256" t="s">
        <v>47923</v>
      </c>
    </row>
    <row r="3724" spans="1:4">
      <c r="A3724" s="393">
        <v>37518</v>
      </c>
      <c r="B3724" s="393" t="s">
        <v>34787</v>
      </c>
      <c r="C3724" s="393" t="s">
        <v>6395</v>
      </c>
      <c r="D3724" s="256" t="s">
        <v>47924</v>
      </c>
    </row>
    <row r="3725" spans="1:4">
      <c r="A3725" s="393">
        <v>4910</v>
      </c>
      <c r="B3725" s="393" t="s">
        <v>34788</v>
      </c>
      <c r="C3725" s="393" t="s">
        <v>6395</v>
      </c>
      <c r="D3725" s="256" t="s">
        <v>47925</v>
      </c>
    </row>
    <row r="3726" spans="1:4">
      <c r="A3726" s="393">
        <v>4943</v>
      </c>
      <c r="B3726" s="393" t="s">
        <v>34789</v>
      </c>
      <c r="C3726" s="393" t="s">
        <v>6395</v>
      </c>
      <c r="D3726" s="256" t="s">
        <v>47926</v>
      </c>
    </row>
    <row r="3727" spans="1:4">
      <c r="A3727" s="393">
        <v>5002</v>
      </c>
      <c r="B3727" s="393" t="s">
        <v>34790</v>
      </c>
      <c r="C3727" s="393" t="s">
        <v>6395</v>
      </c>
      <c r="D3727" s="256" t="s">
        <v>47927</v>
      </c>
    </row>
    <row r="3728" spans="1:4">
      <c r="A3728" s="393">
        <v>4977</v>
      </c>
      <c r="B3728" s="393" t="s">
        <v>34791</v>
      </c>
      <c r="C3728" s="393" t="s">
        <v>6395</v>
      </c>
      <c r="D3728" s="256" t="s">
        <v>47928</v>
      </c>
    </row>
    <row r="3729" spans="1:4">
      <c r="A3729" s="393">
        <v>5028</v>
      </c>
      <c r="B3729" s="393" t="s">
        <v>34792</v>
      </c>
      <c r="C3729" s="393" t="s">
        <v>6395</v>
      </c>
      <c r="D3729" s="256" t="s">
        <v>47929</v>
      </c>
    </row>
    <row r="3730" spans="1:4">
      <c r="A3730" s="393">
        <v>4998</v>
      </c>
      <c r="B3730" s="393" t="s">
        <v>34793</v>
      </c>
      <c r="C3730" s="393" t="s">
        <v>6395</v>
      </c>
      <c r="D3730" s="256" t="s">
        <v>47930</v>
      </c>
    </row>
    <row r="3731" spans="1:4">
      <c r="A3731" s="393">
        <v>4969</v>
      </c>
      <c r="B3731" s="393" t="s">
        <v>34794</v>
      </c>
      <c r="C3731" s="393" t="s">
        <v>6395</v>
      </c>
      <c r="D3731" s="256" t="s">
        <v>47931</v>
      </c>
    </row>
    <row r="3732" spans="1:4">
      <c r="A3732" s="393">
        <v>11364</v>
      </c>
      <c r="B3732" s="393" t="s">
        <v>34795</v>
      </c>
      <c r="C3732" s="393" t="s">
        <v>6396</v>
      </c>
      <c r="D3732" s="256" t="s">
        <v>47932</v>
      </c>
    </row>
    <row r="3733" spans="1:4">
      <c r="A3733" s="393">
        <v>11365</v>
      </c>
      <c r="B3733" s="393" t="s">
        <v>34796</v>
      </c>
      <c r="C3733" s="393" t="s">
        <v>6396</v>
      </c>
      <c r="D3733" s="256" t="s">
        <v>47933</v>
      </c>
    </row>
    <row r="3734" spans="1:4">
      <c r="A3734" s="393">
        <v>11366</v>
      </c>
      <c r="B3734" s="393" t="s">
        <v>34797</v>
      </c>
      <c r="C3734" s="393" t="s">
        <v>6396</v>
      </c>
      <c r="D3734" s="256" t="s">
        <v>47934</v>
      </c>
    </row>
    <row r="3735" spans="1:4">
      <c r="A3735" s="393">
        <v>43777</v>
      </c>
      <c r="B3735" s="393" t="s">
        <v>34798</v>
      </c>
      <c r="C3735" s="393" t="s">
        <v>6396</v>
      </c>
      <c r="D3735" s="256" t="s">
        <v>47935</v>
      </c>
    </row>
    <row r="3736" spans="1:4">
      <c r="A3736" s="393">
        <v>20322</v>
      </c>
      <c r="B3736" s="393" t="s">
        <v>34799</v>
      </c>
      <c r="C3736" s="393" t="s">
        <v>6396</v>
      </c>
      <c r="D3736" s="256" t="s">
        <v>41430</v>
      </c>
    </row>
    <row r="3737" spans="1:4">
      <c r="A3737" s="393">
        <v>10553</v>
      </c>
      <c r="B3737" s="393" t="s">
        <v>34800</v>
      </c>
      <c r="C3737" s="393" t="s">
        <v>6396</v>
      </c>
      <c r="D3737" s="256" t="s">
        <v>47936</v>
      </c>
    </row>
    <row r="3738" spans="1:4">
      <c r="A3738" s="393">
        <v>5020</v>
      </c>
      <c r="B3738" s="393" t="s">
        <v>34801</v>
      </c>
      <c r="C3738" s="393" t="s">
        <v>6396</v>
      </c>
      <c r="D3738" s="256" t="s">
        <v>47937</v>
      </c>
    </row>
    <row r="3739" spans="1:4">
      <c r="A3739" s="393">
        <v>10554</v>
      </c>
      <c r="B3739" s="393" t="s">
        <v>34802</v>
      </c>
      <c r="C3739" s="393" t="s">
        <v>6396</v>
      </c>
      <c r="D3739" s="256" t="s">
        <v>47938</v>
      </c>
    </row>
    <row r="3740" spans="1:4">
      <c r="A3740" s="393">
        <v>10555</v>
      </c>
      <c r="B3740" s="393" t="s">
        <v>34803</v>
      </c>
      <c r="C3740" s="393" t="s">
        <v>6396</v>
      </c>
      <c r="D3740" s="256" t="s">
        <v>47939</v>
      </c>
    </row>
    <row r="3741" spans="1:4">
      <c r="A3741" s="393">
        <v>10556</v>
      </c>
      <c r="B3741" s="393" t="s">
        <v>34804</v>
      </c>
      <c r="C3741" s="393" t="s">
        <v>6396</v>
      </c>
      <c r="D3741" s="256" t="s">
        <v>47940</v>
      </c>
    </row>
    <row r="3742" spans="1:4">
      <c r="A3742" s="393">
        <v>39502</v>
      </c>
      <c r="B3742" s="393" t="s">
        <v>34805</v>
      </c>
      <c r="C3742" s="393" t="s">
        <v>6396</v>
      </c>
      <c r="D3742" s="256" t="s">
        <v>47941</v>
      </c>
    </row>
    <row r="3743" spans="1:4">
      <c r="A3743" s="393">
        <v>39504</v>
      </c>
      <c r="B3743" s="393" t="s">
        <v>34806</v>
      </c>
      <c r="C3743" s="393" t="s">
        <v>6396</v>
      </c>
      <c r="D3743" s="256" t="s">
        <v>47942</v>
      </c>
    </row>
    <row r="3744" spans="1:4">
      <c r="A3744" s="393">
        <v>39503</v>
      </c>
      <c r="B3744" s="393" t="s">
        <v>34807</v>
      </c>
      <c r="C3744" s="393" t="s">
        <v>6396</v>
      </c>
      <c r="D3744" s="256" t="s">
        <v>47943</v>
      </c>
    </row>
    <row r="3745" spans="1:4">
      <c r="A3745" s="393">
        <v>39505</v>
      </c>
      <c r="B3745" s="393" t="s">
        <v>34808</v>
      </c>
      <c r="C3745" s="393" t="s">
        <v>6396</v>
      </c>
      <c r="D3745" s="256" t="s">
        <v>47944</v>
      </c>
    </row>
    <row r="3746" spans="1:4">
      <c r="A3746" s="393">
        <v>44471</v>
      </c>
      <c r="B3746" s="393" t="s">
        <v>34809</v>
      </c>
      <c r="C3746" s="393" t="s">
        <v>6396</v>
      </c>
      <c r="D3746" s="256" t="s">
        <v>47945</v>
      </c>
    </row>
    <row r="3747" spans="1:4">
      <c r="A3747" s="393">
        <v>4944</v>
      </c>
      <c r="B3747" s="393" t="s">
        <v>34810</v>
      </c>
      <c r="C3747" s="393" t="s">
        <v>6395</v>
      </c>
      <c r="D3747" s="256" t="s">
        <v>47946</v>
      </c>
    </row>
    <row r="3748" spans="1:4">
      <c r="A3748" s="393">
        <v>21102</v>
      </c>
      <c r="B3748" s="393" t="s">
        <v>34811</v>
      </c>
      <c r="C3748" s="393" t="s">
        <v>6396</v>
      </c>
      <c r="D3748" s="256" t="s">
        <v>47947</v>
      </c>
    </row>
    <row r="3749" spans="1:4">
      <c r="A3749" s="393">
        <v>21101</v>
      </c>
      <c r="B3749" s="393" t="s">
        <v>34812</v>
      </c>
      <c r="C3749" s="393" t="s">
        <v>6396</v>
      </c>
      <c r="D3749" s="256" t="s">
        <v>41177</v>
      </c>
    </row>
    <row r="3750" spans="1:4">
      <c r="A3750" s="393">
        <v>34713</v>
      </c>
      <c r="B3750" s="393" t="s">
        <v>34813</v>
      </c>
      <c r="C3750" s="393" t="s">
        <v>6395</v>
      </c>
      <c r="D3750" s="256" t="s">
        <v>47948</v>
      </c>
    </row>
    <row r="3751" spans="1:4">
      <c r="A3751" s="393">
        <v>37563</v>
      </c>
      <c r="B3751" s="393" t="s">
        <v>34814</v>
      </c>
      <c r="C3751" s="393" t="s">
        <v>6395</v>
      </c>
      <c r="D3751" s="256" t="s">
        <v>47949</v>
      </c>
    </row>
    <row r="3752" spans="1:4">
      <c r="A3752" s="393">
        <v>4948</v>
      </c>
      <c r="B3752" s="393" t="s">
        <v>34815</v>
      </c>
      <c r="C3752" s="393" t="s">
        <v>6395</v>
      </c>
      <c r="D3752" s="256" t="s">
        <v>47950</v>
      </c>
    </row>
    <row r="3753" spans="1:4">
      <c r="A3753" s="393">
        <v>37561</v>
      </c>
      <c r="B3753" s="393" t="s">
        <v>34816</v>
      </c>
      <c r="C3753" s="393" t="s">
        <v>6395</v>
      </c>
      <c r="D3753" s="256" t="s">
        <v>47951</v>
      </c>
    </row>
    <row r="3754" spans="1:4">
      <c r="A3754" s="393">
        <v>37562</v>
      </c>
      <c r="B3754" s="393" t="s">
        <v>34817</v>
      </c>
      <c r="C3754" s="393" t="s">
        <v>6395</v>
      </c>
      <c r="D3754" s="256" t="s">
        <v>47952</v>
      </c>
    </row>
    <row r="3755" spans="1:4">
      <c r="A3755" s="393">
        <v>14164</v>
      </c>
      <c r="B3755" s="393" t="s">
        <v>34818</v>
      </c>
      <c r="C3755" s="393" t="s">
        <v>6396</v>
      </c>
      <c r="D3755" s="256" t="s">
        <v>47953</v>
      </c>
    </row>
    <row r="3756" spans="1:4">
      <c r="A3756" s="393">
        <v>14163</v>
      </c>
      <c r="B3756" s="393" t="s">
        <v>34819</v>
      </c>
      <c r="C3756" s="393" t="s">
        <v>6396</v>
      </c>
      <c r="D3756" s="256" t="s">
        <v>47954</v>
      </c>
    </row>
    <row r="3757" spans="1:4">
      <c r="A3757" s="393">
        <v>5051</v>
      </c>
      <c r="B3757" s="393" t="s">
        <v>34820</v>
      </c>
      <c r="C3757" s="393" t="s">
        <v>6396</v>
      </c>
      <c r="D3757" s="256" t="s">
        <v>47955</v>
      </c>
    </row>
    <row r="3758" spans="1:4">
      <c r="A3758" s="393">
        <v>14162</v>
      </c>
      <c r="B3758" s="393" t="s">
        <v>34821</v>
      </c>
      <c r="C3758" s="393" t="s">
        <v>6396</v>
      </c>
      <c r="D3758" s="256" t="s">
        <v>47956</v>
      </c>
    </row>
    <row r="3759" spans="1:4">
      <c r="A3759" s="393">
        <v>5052</v>
      </c>
      <c r="B3759" s="393" t="s">
        <v>34822</v>
      </c>
      <c r="C3759" s="393" t="s">
        <v>6396</v>
      </c>
      <c r="D3759" s="256" t="s">
        <v>47957</v>
      </c>
    </row>
    <row r="3760" spans="1:4">
      <c r="A3760" s="393">
        <v>14166</v>
      </c>
      <c r="B3760" s="393" t="s">
        <v>34823</v>
      </c>
      <c r="C3760" s="393" t="s">
        <v>6396</v>
      </c>
      <c r="D3760" s="256" t="s">
        <v>47958</v>
      </c>
    </row>
    <row r="3761" spans="1:4">
      <c r="A3761" s="393">
        <v>14165</v>
      </c>
      <c r="B3761" s="393" t="s">
        <v>34824</v>
      </c>
      <c r="C3761" s="393" t="s">
        <v>6396</v>
      </c>
      <c r="D3761" s="256" t="s">
        <v>47959</v>
      </c>
    </row>
    <row r="3762" spans="1:4">
      <c r="A3762" s="393">
        <v>5050</v>
      </c>
      <c r="B3762" s="393" t="s">
        <v>34825</v>
      </c>
      <c r="C3762" s="393" t="s">
        <v>6396</v>
      </c>
      <c r="D3762" s="256" t="s">
        <v>47960</v>
      </c>
    </row>
    <row r="3763" spans="1:4">
      <c r="A3763" s="393">
        <v>12366</v>
      </c>
      <c r="B3763" s="393" t="s">
        <v>34826</v>
      </c>
      <c r="C3763" s="393" t="s">
        <v>6396</v>
      </c>
      <c r="D3763" s="256" t="s">
        <v>43145</v>
      </c>
    </row>
    <row r="3764" spans="1:4">
      <c r="A3764" s="393">
        <v>5045</v>
      </c>
      <c r="B3764" s="393" t="s">
        <v>34827</v>
      </c>
      <c r="C3764" s="393" t="s">
        <v>6396</v>
      </c>
      <c r="D3764" s="256" t="s">
        <v>43146</v>
      </c>
    </row>
    <row r="3765" spans="1:4">
      <c r="A3765" s="393">
        <v>5035</v>
      </c>
      <c r="B3765" s="393" t="s">
        <v>34828</v>
      </c>
      <c r="C3765" s="393" t="s">
        <v>6396</v>
      </c>
      <c r="D3765" s="256" t="s">
        <v>43147</v>
      </c>
    </row>
    <row r="3766" spans="1:4">
      <c r="A3766" s="393">
        <v>41180</v>
      </c>
      <c r="B3766" s="393" t="s">
        <v>34829</v>
      </c>
      <c r="C3766" s="393" t="s">
        <v>6396</v>
      </c>
      <c r="D3766" s="256" t="s">
        <v>43148</v>
      </c>
    </row>
    <row r="3767" spans="1:4">
      <c r="A3767" s="393">
        <v>41181</v>
      </c>
      <c r="B3767" s="393" t="s">
        <v>34830</v>
      </c>
      <c r="C3767" s="393" t="s">
        <v>6396</v>
      </c>
      <c r="D3767" s="256" t="s">
        <v>43149</v>
      </c>
    </row>
    <row r="3768" spans="1:4">
      <c r="A3768" s="393">
        <v>41182</v>
      </c>
      <c r="B3768" s="393" t="s">
        <v>34831</v>
      </c>
      <c r="C3768" s="393" t="s">
        <v>6396</v>
      </c>
      <c r="D3768" s="256" t="s">
        <v>43150</v>
      </c>
    </row>
    <row r="3769" spans="1:4">
      <c r="A3769" s="393">
        <v>41183</v>
      </c>
      <c r="B3769" s="393" t="s">
        <v>34832</v>
      </c>
      <c r="C3769" s="393" t="s">
        <v>6396</v>
      </c>
      <c r="D3769" s="256" t="s">
        <v>43151</v>
      </c>
    </row>
    <row r="3770" spans="1:4">
      <c r="A3770" s="393">
        <v>41184</v>
      </c>
      <c r="B3770" s="393" t="s">
        <v>34833</v>
      </c>
      <c r="C3770" s="393" t="s">
        <v>6396</v>
      </c>
      <c r="D3770" s="256" t="s">
        <v>43152</v>
      </c>
    </row>
    <row r="3771" spans="1:4">
      <c r="A3771" s="393">
        <v>41185</v>
      </c>
      <c r="B3771" s="393" t="s">
        <v>34834</v>
      </c>
      <c r="C3771" s="393" t="s">
        <v>6396</v>
      </c>
      <c r="D3771" s="256" t="s">
        <v>43153</v>
      </c>
    </row>
    <row r="3772" spans="1:4">
      <c r="A3772" s="393">
        <v>41186</v>
      </c>
      <c r="B3772" s="393" t="s">
        <v>34835</v>
      </c>
      <c r="C3772" s="393" t="s">
        <v>6396</v>
      </c>
      <c r="D3772" s="256" t="s">
        <v>43154</v>
      </c>
    </row>
    <row r="3773" spans="1:4">
      <c r="A3773" s="393">
        <v>41187</v>
      </c>
      <c r="B3773" s="393" t="s">
        <v>34836</v>
      </c>
      <c r="C3773" s="393" t="s">
        <v>6396</v>
      </c>
      <c r="D3773" s="256" t="s">
        <v>43155</v>
      </c>
    </row>
    <row r="3774" spans="1:4">
      <c r="A3774" s="393">
        <v>41188</v>
      </c>
      <c r="B3774" s="393" t="s">
        <v>34837</v>
      </c>
      <c r="C3774" s="393" t="s">
        <v>6396</v>
      </c>
      <c r="D3774" s="256" t="s">
        <v>43156</v>
      </c>
    </row>
    <row r="3775" spans="1:4">
      <c r="A3775" s="393">
        <v>5036</v>
      </c>
      <c r="B3775" s="393" t="s">
        <v>34838</v>
      </c>
      <c r="C3775" s="393" t="s">
        <v>6396</v>
      </c>
      <c r="D3775" s="256" t="s">
        <v>43157</v>
      </c>
    </row>
    <row r="3776" spans="1:4">
      <c r="A3776" s="393">
        <v>41189</v>
      </c>
      <c r="B3776" s="393" t="s">
        <v>34839</v>
      </c>
      <c r="C3776" s="393" t="s">
        <v>6396</v>
      </c>
      <c r="D3776" s="256" t="s">
        <v>43158</v>
      </c>
    </row>
    <row r="3777" spans="1:4">
      <c r="A3777" s="393">
        <v>41190</v>
      </c>
      <c r="B3777" s="393" t="s">
        <v>34840</v>
      </c>
      <c r="C3777" s="393" t="s">
        <v>6396</v>
      </c>
      <c r="D3777" s="256" t="s">
        <v>43159</v>
      </c>
    </row>
    <row r="3778" spans="1:4">
      <c r="A3778" s="393">
        <v>41191</v>
      </c>
      <c r="B3778" s="393" t="s">
        <v>34841</v>
      </c>
      <c r="C3778" s="393" t="s">
        <v>6396</v>
      </c>
      <c r="D3778" s="256" t="s">
        <v>43160</v>
      </c>
    </row>
    <row r="3779" spans="1:4">
      <c r="A3779" s="393">
        <v>41192</v>
      </c>
      <c r="B3779" s="393" t="s">
        <v>34842</v>
      </c>
      <c r="C3779" s="393" t="s">
        <v>6396</v>
      </c>
      <c r="D3779" s="256" t="s">
        <v>43161</v>
      </c>
    </row>
    <row r="3780" spans="1:4">
      <c r="A3780" s="393">
        <v>41193</v>
      </c>
      <c r="B3780" s="393" t="s">
        <v>34843</v>
      </c>
      <c r="C3780" s="393" t="s">
        <v>6396</v>
      </c>
      <c r="D3780" s="256" t="s">
        <v>43162</v>
      </c>
    </row>
    <row r="3781" spans="1:4">
      <c r="A3781" s="393">
        <v>41194</v>
      </c>
      <c r="B3781" s="393" t="s">
        <v>34844</v>
      </c>
      <c r="C3781" s="393" t="s">
        <v>6396</v>
      </c>
      <c r="D3781" s="256" t="s">
        <v>43163</v>
      </c>
    </row>
    <row r="3782" spans="1:4">
      <c r="A3782" s="393">
        <v>5044</v>
      </c>
      <c r="B3782" s="393" t="s">
        <v>34845</v>
      </c>
      <c r="C3782" s="393" t="s">
        <v>6396</v>
      </c>
      <c r="D3782" s="256" t="s">
        <v>43164</v>
      </c>
    </row>
    <row r="3783" spans="1:4">
      <c r="A3783" s="393">
        <v>5059</v>
      </c>
      <c r="B3783" s="393" t="s">
        <v>34846</v>
      </c>
      <c r="C3783" s="393" t="s">
        <v>6396</v>
      </c>
      <c r="D3783" s="256" t="s">
        <v>43165</v>
      </c>
    </row>
    <row r="3784" spans="1:4">
      <c r="A3784" s="393">
        <v>41201</v>
      </c>
      <c r="B3784" s="393" t="s">
        <v>34847</v>
      </c>
      <c r="C3784" s="393" t="s">
        <v>6396</v>
      </c>
      <c r="D3784" s="256" t="s">
        <v>43166</v>
      </c>
    </row>
    <row r="3785" spans="1:4">
      <c r="A3785" s="393">
        <v>41199</v>
      </c>
      <c r="B3785" s="393" t="s">
        <v>34848</v>
      </c>
      <c r="C3785" s="393" t="s">
        <v>6396</v>
      </c>
      <c r="D3785" s="256" t="s">
        <v>43167</v>
      </c>
    </row>
    <row r="3786" spans="1:4">
      <c r="A3786" s="393">
        <v>5057</v>
      </c>
      <c r="B3786" s="393" t="s">
        <v>34849</v>
      </c>
      <c r="C3786" s="393" t="s">
        <v>6396</v>
      </c>
      <c r="D3786" s="256" t="s">
        <v>43168</v>
      </c>
    </row>
    <row r="3787" spans="1:4">
      <c r="A3787" s="393">
        <v>41200</v>
      </c>
      <c r="B3787" s="393" t="s">
        <v>34850</v>
      </c>
      <c r="C3787" s="393" t="s">
        <v>6396</v>
      </c>
      <c r="D3787" s="256" t="s">
        <v>43169</v>
      </c>
    </row>
    <row r="3788" spans="1:4">
      <c r="A3788" s="393">
        <v>41205</v>
      </c>
      <c r="B3788" s="393" t="s">
        <v>34851</v>
      </c>
      <c r="C3788" s="393" t="s">
        <v>6396</v>
      </c>
      <c r="D3788" s="256" t="s">
        <v>43170</v>
      </c>
    </row>
    <row r="3789" spans="1:4">
      <c r="A3789" s="393">
        <v>41202</v>
      </c>
      <c r="B3789" s="393" t="s">
        <v>34852</v>
      </c>
      <c r="C3789" s="393" t="s">
        <v>6396</v>
      </c>
      <c r="D3789" s="256" t="s">
        <v>43171</v>
      </c>
    </row>
    <row r="3790" spans="1:4">
      <c r="A3790" s="393">
        <v>41206</v>
      </c>
      <c r="B3790" s="393" t="s">
        <v>34853</v>
      </c>
      <c r="C3790" s="393" t="s">
        <v>6396</v>
      </c>
      <c r="D3790" s="256" t="s">
        <v>43172</v>
      </c>
    </row>
    <row r="3791" spans="1:4">
      <c r="A3791" s="393">
        <v>12372</v>
      </c>
      <c r="B3791" s="393" t="s">
        <v>34854</v>
      </c>
      <c r="C3791" s="393" t="s">
        <v>6396</v>
      </c>
      <c r="D3791" s="256" t="s">
        <v>43173</v>
      </c>
    </row>
    <row r="3792" spans="1:4">
      <c r="A3792" s="393">
        <v>41207</v>
      </c>
      <c r="B3792" s="393" t="s">
        <v>34855</v>
      </c>
      <c r="C3792" s="393" t="s">
        <v>6396</v>
      </c>
      <c r="D3792" s="256" t="s">
        <v>43174</v>
      </c>
    </row>
    <row r="3793" spans="1:4">
      <c r="A3793" s="393">
        <v>41203</v>
      </c>
      <c r="B3793" s="393" t="s">
        <v>34856</v>
      </c>
      <c r="C3793" s="393" t="s">
        <v>6396</v>
      </c>
      <c r="D3793" s="256" t="s">
        <v>43175</v>
      </c>
    </row>
    <row r="3794" spans="1:4">
      <c r="A3794" s="393">
        <v>41204</v>
      </c>
      <c r="B3794" s="393" t="s">
        <v>34857</v>
      </c>
      <c r="C3794" s="393" t="s">
        <v>6396</v>
      </c>
      <c r="D3794" s="256" t="s">
        <v>43176</v>
      </c>
    </row>
    <row r="3795" spans="1:4">
      <c r="A3795" s="393">
        <v>41210</v>
      </c>
      <c r="B3795" s="393" t="s">
        <v>34858</v>
      </c>
      <c r="C3795" s="393" t="s">
        <v>6396</v>
      </c>
      <c r="D3795" s="256" t="s">
        <v>43177</v>
      </c>
    </row>
    <row r="3796" spans="1:4">
      <c r="A3796" s="393">
        <v>41208</v>
      </c>
      <c r="B3796" s="393" t="s">
        <v>34859</v>
      </c>
      <c r="C3796" s="393" t="s">
        <v>6396</v>
      </c>
      <c r="D3796" s="256" t="s">
        <v>43178</v>
      </c>
    </row>
    <row r="3797" spans="1:4">
      <c r="A3797" s="393">
        <v>41211</v>
      </c>
      <c r="B3797" s="393" t="s">
        <v>34860</v>
      </c>
      <c r="C3797" s="393" t="s">
        <v>6396</v>
      </c>
      <c r="D3797" s="256" t="s">
        <v>43179</v>
      </c>
    </row>
    <row r="3798" spans="1:4">
      <c r="A3798" s="393">
        <v>13339</v>
      </c>
      <c r="B3798" s="393" t="s">
        <v>34861</v>
      </c>
      <c r="C3798" s="393" t="s">
        <v>6396</v>
      </c>
      <c r="D3798" s="256" t="s">
        <v>43180</v>
      </c>
    </row>
    <row r="3799" spans="1:4">
      <c r="A3799" s="393">
        <v>41213</v>
      </c>
      <c r="B3799" s="393" t="s">
        <v>34862</v>
      </c>
      <c r="C3799" s="393" t="s">
        <v>6396</v>
      </c>
      <c r="D3799" s="256" t="s">
        <v>43181</v>
      </c>
    </row>
    <row r="3800" spans="1:4">
      <c r="A3800" s="393">
        <v>41209</v>
      </c>
      <c r="B3800" s="393" t="s">
        <v>34863</v>
      </c>
      <c r="C3800" s="393" t="s">
        <v>6396</v>
      </c>
      <c r="D3800" s="256" t="s">
        <v>43182</v>
      </c>
    </row>
    <row r="3801" spans="1:4">
      <c r="A3801" s="393">
        <v>41216</v>
      </c>
      <c r="B3801" s="393" t="s">
        <v>34864</v>
      </c>
      <c r="C3801" s="393" t="s">
        <v>6396</v>
      </c>
      <c r="D3801" s="256" t="s">
        <v>43183</v>
      </c>
    </row>
    <row r="3802" spans="1:4">
      <c r="A3802" s="393">
        <v>41217</v>
      </c>
      <c r="B3802" s="393" t="s">
        <v>34865</v>
      </c>
      <c r="C3802" s="393" t="s">
        <v>6396</v>
      </c>
      <c r="D3802" s="256" t="s">
        <v>43184</v>
      </c>
    </row>
    <row r="3803" spans="1:4">
      <c r="A3803" s="393">
        <v>41218</v>
      </c>
      <c r="B3803" s="393" t="s">
        <v>34866</v>
      </c>
      <c r="C3803" s="393" t="s">
        <v>6396</v>
      </c>
      <c r="D3803" s="256" t="s">
        <v>43185</v>
      </c>
    </row>
    <row r="3804" spans="1:4">
      <c r="A3804" s="393">
        <v>41214</v>
      </c>
      <c r="B3804" s="393" t="s">
        <v>34867</v>
      </c>
      <c r="C3804" s="393" t="s">
        <v>6396</v>
      </c>
      <c r="D3804" s="256" t="s">
        <v>43186</v>
      </c>
    </row>
    <row r="3805" spans="1:4">
      <c r="A3805" s="393">
        <v>41215</v>
      </c>
      <c r="B3805" s="393" t="s">
        <v>34868</v>
      </c>
      <c r="C3805" s="393" t="s">
        <v>6396</v>
      </c>
      <c r="D3805" s="256" t="s">
        <v>43187</v>
      </c>
    </row>
    <row r="3806" spans="1:4">
      <c r="A3806" s="393">
        <v>41221</v>
      </c>
      <c r="B3806" s="393" t="s">
        <v>34869</v>
      </c>
      <c r="C3806" s="393" t="s">
        <v>6396</v>
      </c>
      <c r="D3806" s="256" t="s">
        <v>43188</v>
      </c>
    </row>
    <row r="3807" spans="1:4">
      <c r="A3807" s="393">
        <v>41222</v>
      </c>
      <c r="B3807" s="393" t="s">
        <v>34870</v>
      </c>
      <c r="C3807" s="393" t="s">
        <v>6396</v>
      </c>
      <c r="D3807" s="256" t="s">
        <v>43189</v>
      </c>
    </row>
    <row r="3808" spans="1:4">
      <c r="A3808" s="393">
        <v>41195</v>
      </c>
      <c r="B3808" s="393" t="s">
        <v>34871</v>
      </c>
      <c r="C3808" s="393" t="s">
        <v>6396</v>
      </c>
      <c r="D3808" s="256" t="s">
        <v>43190</v>
      </c>
    </row>
    <row r="3809" spans="1:4">
      <c r="A3809" s="393">
        <v>41198</v>
      </c>
      <c r="B3809" s="393" t="s">
        <v>34872</v>
      </c>
      <c r="C3809" s="393" t="s">
        <v>6396</v>
      </c>
      <c r="D3809" s="256" t="s">
        <v>43191</v>
      </c>
    </row>
    <row r="3810" spans="1:4">
      <c r="A3810" s="393">
        <v>41196</v>
      </c>
      <c r="B3810" s="393" t="s">
        <v>34873</v>
      </c>
      <c r="C3810" s="393" t="s">
        <v>6396</v>
      </c>
      <c r="D3810" s="256" t="s">
        <v>43192</v>
      </c>
    </row>
    <row r="3811" spans="1:4">
      <c r="A3811" s="393">
        <v>5033</v>
      </c>
      <c r="B3811" s="393" t="s">
        <v>34874</v>
      </c>
      <c r="C3811" s="393" t="s">
        <v>6396</v>
      </c>
      <c r="D3811" s="256" t="s">
        <v>43193</v>
      </c>
    </row>
    <row r="3812" spans="1:4">
      <c r="A3812" s="393">
        <v>41197</v>
      </c>
      <c r="B3812" s="393" t="s">
        <v>34875</v>
      </c>
      <c r="C3812" s="393" t="s">
        <v>6396</v>
      </c>
      <c r="D3812" s="256" t="s">
        <v>43194</v>
      </c>
    </row>
    <row r="3813" spans="1:4">
      <c r="A3813" s="393">
        <v>12388</v>
      </c>
      <c r="B3813" s="393" t="s">
        <v>34876</v>
      </c>
      <c r="C3813" s="393" t="s">
        <v>6396</v>
      </c>
      <c r="D3813" s="256" t="s">
        <v>47961</v>
      </c>
    </row>
    <row r="3814" spans="1:4">
      <c r="A3814" s="393">
        <v>2731</v>
      </c>
      <c r="B3814" s="393" t="s">
        <v>34877</v>
      </c>
      <c r="C3814" s="393" t="s">
        <v>6399</v>
      </c>
      <c r="D3814" s="256" t="s">
        <v>40881</v>
      </c>
    </row>
    <row r="3815" spans="1:4">
      <c r="A3815" s="393">
        <v>41457</v>
      </c>
      <c r="B3815" s="393" t="s">
        <v>34878</v>
      </c>
      <c r="C3815" s="393" t="s">
        <v>6396</v>
      </c>
      <c r="D3815" s="256" t="s">
        <v>47962</v>
      </c>
    </row>
    <row r="3816" spans="1:4">
      <c r="A3816" s="393">
        <v>41458</v>
      </c>
      <c r="B3816" s="393" t="s">
        <v>34879</v>
      </c>
      <c r="C3816" s="393" t="s">
        <v>6396</v>
      </c>
      <c r="D3816" s="256" t="s">
        <v>47963</v>
      </c>
    </row>
    <row r="3817" spans="1:4">
      <c r="A3817" s="393">
        <v>41459</v>
      </c>
      <c r="B3817" s="393" t="s">
        <v>34880</v>
      </c>
      <c r="C3817" s="393" t="s">
        <v>6396</v>
      </c>
      <c r="D3817" s="256" t="s">
        <v>47964</v>
      </c>
    </row>
    <row r="3818" spans="1:4">
      <c r="A3818" s="393">
        <v>41461</v>
      </c>
      <c r="B3818" s="393" t="s">
        <v>34881</v>
      </c>
      <c r="C3818" s="393" t="s">
        <v>6396</v>
      </c>
      <c r="D3818" s="256" t="s">
        <v>47965</v>
      </c>
    </row>
    <row r="3819" spans="1:4">
      <c r="A3819" s="393">
        <v>44537</v>
      </c>
      <c r="B3819" s="393" t="s">
        <v>34882</v>
      </c>
      <c r="C3819" s="393" t="s">
        <v>6415</v>
      </c>
      <c r="D3819" s="256" t="s">
        <v>43195</v>
      </c>
    </row>
    <row r="3820" spans="1:4">
      <c r="A3820" s="393">
        <v>11844</v>
      </c>
      <c r="B3820" s="393" t="s">
        <v>34883</v>
      </c>
      <c r="C3820" s="393" t="s">
        <v>6399</v>
      </c>
      <c r="D3820" s="256" t="s">
        <v>43196</v>
      </c>
    </row>
    <row r="3821" spans="1:4">
      <c r="A3821" s="393">
        <v>4465</v>
      </c>
      <c r="B3821" s="393" t="s">
        <v>34884</v>
      </c>
      <c r="C3821" s="393" t="s">
        <v>6399</v>
      </c>
      <c r="D3821" s="256" t="s">
        <v>40747</v>
      </c>
    </row>
    <row r="3822" spans="1:4">
      <c r="A3822" s="393">
        <v>35273</v>
      </c>
      <c r="B3822" s="393" t="s">
        <v>34885</v>
      </c>
      <c r="C3822" s="393" t="s">
        <v>6399</v>
      </c>
      <c r="D3822" s="256" t="s">
        <v>40420</v>
      </c>
    </row>
    <row r="3823" spans="1:4">
      <c r="A3823" s="393">
        <v>4470</v>
      </c>
      <c r="B3823" s="393" t="s">
        <v>34886</v>
      </c>
      <c r="C3823" s="393" t="s">
        <v>6399</v>
      </c>
      <c r="D3823" s="256" t="s">
        <v>43197</v>
      </c>
    </row>
    <row r="3824" spans="1:4">
      <c r="A3824" s="393">
        <v>20208</v>
      </c>
      <c r="B3824" s="393" t="s">
        <v>34887</v>
      </c>
      <c r="C3824" s="393" t="s">
        <v>6399</v>
      </c>
      <c r="D3824" s="256" t="s">
        <v>43198</v>
      </c>
    </row>
    <row r="3825" spans="1:4">
      <c r="A3825" s="393">
        <v>20204</v>
      </c>
      <c r="B3825" s="393" t="s">
        <v>34888</v>
      </c>
      <c r="C3825" s="393" t="s">
        <v>6399</v>
      </c>
      <c r="D3825" s="256" t="s">
        <v>39741</v>
      </c>
    </row>
    <row r="3826" spans="1:4">
      <c r="A3826" s="393">
        <v>4437</v>
      </c>
      <c r="B3826" s="393" t="s">
        <v>34889</v>
      </c>
      <c r="C3826" s="393" t="s">
        <v>6399</v>
      </c>
      <c r="D3826" s="256" t="s">
        <v>41193</v>
      </c>
    </row>
    <row r="3827" spans="1:4">
      <c r="A3827" s="393">
        <v>14580</v>
      </c>
      <c r="B3827" s="393" t="s">
        <v>34890</v>
      </c>
      <c r="C3827" s="393" t="s">
        <v>6399</v>
      </c>
      <c r="D3827" s="256" t="s">
        <v>41193</v>
      </c>
    </row>
    <row r="3828" spans="1:4">
      <c r="A3828" s="393">
        <v>40304</v>
      </c>
      <c r="B3828" s="393" t="s">
        <v>34891</v>
      </c>
      <c r="C3828" s="393" t="s">
        <v>6398</v>
      </c>
      <c r="D3828" s="256" t="s">
        <v>46572</v>
      </c>
    </row>
    <row r="3829" spans="1:4">
      <c r="A3829" s="393">
        <v>5065</v>
      </c>
      <c r="B3829" s="393" t="s">
        <v>34892</v>
      </c>
      <c r="C3829" s="393" t="s">
        <v>6398</v>
      </c>
      <c r="D3829" s="256" t="s">
        <v>47966</v>
      </c>
    </row>
    <row r="3830" spans="1:4">
      <c r="A3830" s="393">
        <v>5072</v>
      </c>
      <c r="B3830" s="393" t="s">
        <v>34893</v>
      </c>
      <c r="C3830" s="393" t="s">
        <v>6398</v>
      </c>
      <c r="D3830" s="256" t="s">
        <v>39945</v>
      </c>
    </row>
    <row r="3831" spans="1:4">
      <c r="A3831" s="393">
        <v>5066</v>
      </c>
      <c r="B3831" s="393" t="s">
        <v>34894</v>
      </c>
      <c r="C3831" s="393" t="s">
        <v>6398</v>
      </c>
      <c r="D3831" s="256" t="s">
        <v>47967</v>
      </c>
    </row>
    <row r="3832" spans="1:4">
      <c r="A3832" s="393">
        <v>5063</v>
      </c>
      <c r="B3832" s="393" t="s">
        <v>34895</v>
      </c>
      <c r="C3832" s="393" t="s">
        <v>6398</v>
      </c>
      <c r="D3832" s="256" t="s">
        <v>39330</v>
      </c>
    </row>
    <row r="3833" spans="1:4">
      <c r="A3833" s="393">
        <v>20247</v>
      </c>
      <c r="B3833" s="393" t="s">
        <v>34896</v>
      </c>
      <c r="C3833" s="393" t="s">
        <v>6398</v>
      </c>
      <c r="D3833" s="256" t="s">
        <v>41004</v>
      </c>
    </row>
    <row r="3834" spans="1:4">
      <c r="A3834" s="393">
        <v>5074</v>
      </c>
      <c r="B3834" s="393" t="s">
        <v>34897</v>
      </c>
      <c r="C3834" s="393" t="s">
        <v>6398</v>
      </c>
      <c r="D3834" s="256" t="s">
        <v>42802</v>
      </c>
    </row>
    <row r="3835" spans="1:4">
      <c r="A3835" s="393">
        <v>5067</v>
      </c>
      <c r="B3835" s="393" t="s">
        <v>34898</v>
      </c>
      <c r="C3835" s="393" t="s">
        <v>6398</v>
      </c>
      <c r="D3835" s="256" t="s">
        <v>47968</v>
      </c>
    </row>
    <row r="3836" spans="1:4">
      <c r="A3836" s="393">
        <v>5078</v>
      </c>
      <c r="B3836" s="393" t="s">
        <v>34899</v>
      </c>
      <c r="C3836" s="393" t="s">
        <v>6398</v>
      </c>
      <c r="D3836" s="256" t="s">
        <v>41106</v>
      </c>
    </row>
    <row r="3837" spans="1:4">
      <c r="A3837" s="393">
        <v>5068</v>
      </c>
      <c r="B3837" s="393" t="s">
        <v>34900</v>
      </c>
      <c r="C3837" s="393" t="s">
        <v>6398</v>
      </c>
      <c r="D3837" s="256" t="s">
        <v>43525</v>
      </c>
    </row>
    <row r="3838" spans="1:4">
      <c r="A3838" s="393">
        <v>5073</v>
      </c>
      <c r="B3838" s="393" t="s">
        <v>34901</v>
      </c>
      <c r="C3838" s="393" t="s">
        <v>6398</v>
      </c>
      <c r="D3838" s="256" t="s">
        <v>41730</v>
      </c>
    </row>
    <row r="3839" spans="1:4">
      <c r="A3839" s="393">
        <v>5069</v>
      </c>
      <c r="B3839" s="393" t="s">
        <v>34902</v>
      </c>
      <c r="C3839" s="393" t="s">
        <v>6398</v>
      </c>
      <c r="D3839" s="256" t="s">
        <v>41730</v>
      </c>
    </row>
    <row r="3840" spans="1:4">
      <c r="A3840" s="393">
        <v>5070</v>
      </c>
      <c r="B3840" s="393" t="s">
        <v>34903</v>
      </c>
      <c r="C3840" s="393" t="s">
        <v>6398</v>
      </c>
      <c r="D3840" s="256" t="s">
        <v>47969</v>
      </c>
    </row>
    <row r="3841" spans="1:4">
      <c r="A3841" s="393">
        <v>5071</v>
      </c>
      <c r="B3841" s="393" t="s">
        <v>34904</v>
      </c>
      <c r="C3841" s="393" t="s">
        <v>6398</v>
      </c>
      <c r="D3841" s="256" t="s">
        <v>43525</v>
      </c>
    </row>
    <row r="3842" spans="1:4">
      <c r="A3842" s="393">
        <v>5061</v>
      </c>
      <c r="B3842" s="393" t="s">
        <v>34905</v>
      </c>
      <c r="C3842" s="393" t="s">
        <v>6398</v>
      </c>
      <c r="D3842" s="256" t="s">
        <v>40557</v>
      </c>
    </row>
    <row r="3843" spans="1:4">
      <c r="A3843" s="393">
        <v>5075</v>
      </c>
      <c r="B3843" s="393" t="s">
        <v>34906</v>
      </c>
      <c r="C3843" s="393" t="s">
        <v>6398</v>
      </c>
      <c r="D3843" s="256" t="s">
        <v>43525</v>
      </c>
    </row>
    <row r="3844" spans="1:4">
      <c r="A3844" s="393">
        <v>39027</v>
      </c>
      <c r="B3844" s="393" t="s">
        <v>34907</v>
      </c>
      <c r="C3844" s="393" t="s">
        <v>6398</v>
      </c>
      <c r="D3844" s="256" t="s">
        <v>41745</v>
      </c>
    </row>
    <row r="3845" spans="1:4">
      <c r="A3845" s="393">
        <v>5062</v>
      </c>
      <c r="B3845" s="393" t="s">
        <v>34908</v>
      </c>
      <c r="C3845" s="393" t="s">
        <v>6398</v>
      </c>
      <c r="D3845" s="256" t="s">
        <v>41718</v>
      </c>
    </row>
    <row r="3846" spans="1:4">
      <c r="A3846" s="393">
        <v>40568</v>
      </c>
      <c r="B3846" s="393" t="s">
        <v>34909</v>
      </c>
      <c r="C3846" s="393" t="s">
        <v>6398</v>
      </c>
      <c r="D3846" s="256" t="s">
        <v>41726</v>
      </c>
    </row>
    <row r="3847" spans="1:4">
      <c r="A3847" s="393">
        <v>39026</v>
      </c>
      <c r="B3847" s="393" t="s">
        <v>34910</v>
      </c>
      <c r="C3847" s="393" t="s">
        <v>6398</v>
      </c>
      <c r="D3847" s="256" t="s">
        <v>40351</v>
      </c>
    </row>
    <row r="3848" spans="1:4">
      <c r="A3848" s="393">
        <v>42431</v>
      </c>
      <c r="B3848" s="393" t="s">
        <v>34911</v>
      </c>
      <c r="C3848" s="393" t="s">
        <v>6396</v>
      </c>
      <c r="D3848" s="256" t="s">
        <v>43203</v>
      </c>
    </row>
    <row r="3849" spans="1:4">
      <c r="A3849" s="393">
        <v>44074</v>
      </c>
      <c r="B3849" s="393" t="s">
        <v>34912</v>
      </c>
      <c r="C3849" s="393" t="s">
        <v>6394</v>
      </c>
      <c r="D3849" s="256" t="s">
        <v>43204</v>
      </c>
    </row>
    <row r="3850" spans="1:4">
      <c r="A3850" s="393">
        <v>44072</v>
      </c>
      <c r="B3850" s="393" t="s">
        <v>34913</v>
      </c>
      <c r="C3850" s="393" t="s">
        <v>6394</v>
      </c>
      <c r="D3850" s="256" t="s">
        <v>47970</v>
      </c>
    </row>
    <row r="3851" spans="1:4">
      <c r="A3851" s="393">
        <v>511</v>
      </c>
      <c r="B3851" s="393" t="s">
        <v>34914</v>
      </c>
      <c r="C3851" s="393" t="s">
        <v>6394</v>
      </c>
      <c r="D3851" s="256" t="s">
        <v>43205</v>
      </c>
    </row>
    <row r="3852" spans="1:4">
      <c r="A3852" s="393">
        <v>37540</v>
      </c>
      <c r="B3852" s="393" t="s">
        <v>34915</v>
      </c>
      <c r="C3852" s="393" t="s">
        <v>6396</v>
      </c>
      <c r="D3852" s="256" t="s">
        <v>47971</v>
      </c>
    </row>
    <row r="3853" spans="1:4">
      <c r="A3853" s="393">
        <v>37548</v>
      </c>
      <c r="B3853" s="393" t="s">
        <v>34916</v>
      </c>
      <c r="C3853" s="393" t="s">
        <v>6396</v>
      </c>
      <c r="D3853" s="256" t="s">
        <v>47972</v>
      </c>
    </row>
    <row r="3854" spans="1:4">
      <c r="A3854" s="393">
        <v>39828</v>
      </c>
      <c r="B3854" s="393" t="s">
        <v>34917</v>
      </c>
      <c r="C3854" s="393" t="s">
        <v>6396</v>
      </c>
      <c r="D3854" s="256" t="s">
        <v>47973</v>
      </c>
    </row>
    <row r="3855" spans="1:4">
      <c r="A3855" s="393">
        <v>12273</v>
      </c>
      <c r="B3855" s="393" t="s">
        <v>34918</v>
      </c>
      <c r="C3855" s="393" t="s">
        <v>6396</v>
      </c>
      <c r="D3855" s="256" t="s">
        <v>47974</v>
      </c>
    </row>
    <row r="3856" spans="1:4">
      <c r="A3856" s="393">
        <v>38392</v>
      </c>
      <c r="B3856" s="393" t="s">
        <v>34919</v>
      </c>
      <c r="C3856" s="393" t="s">
        <v>6396</v>
      </c>
      <c r="D3856" s="256" t="s">
        <v>40242</v>
      </c>
    </row>
    <row r="3857" spans="1:4">
      <c r="A3857" s="393">
        <v>11735</v>
      </c>
      <c r="B3857" s="393" t="s">
        <v>34920</v>
      </c>
      <c r="C3857" s="393" t="s">
        <v>6396</v>
      </c>
      <c r="D3857" s="256" t="s">
        <v>40745</v>
      </c>
    </row>
    <row r="3858" spans="1:4">
      <c r="A3858" s="393">
        <v>11737</v>
      </c>
      <c r="B3858" s="393" t="s">
        <v>34921</v>
      </c>
      <c r="C3858" s="393" t="s">
        <v>6396</v>
      </c>
      <c r="D3858" s="256" t="s">
        <v>43208</v>
      </c>
    </row>
    <row r="3859" spans="1:4">
      <c r="A3859" s="393">
        <v>11738</v>
      </c>
      <c r="B3859" s="393" t="s">
        <v>34922</v>
      </c>
      <c r="C3859" s="393" t="s">
        <v>6396</v>
      </c>
      <c r="D3859" s="256" t="s">
        <v>39963</v>
      </c>
    </row>
    <row r="3860" spans="1:4">
      <c r="A3860" s="393">
        <v>36143</v>
      </c>
      <c r="B3860" s="393" t="s">
        <v>34923</v>
      </c>
      <c r="C3860" s="393" t="s">
        <v>6396</v>
      </c>
      <c r="D3860" s="256" t="s">
        <v>39465</v>
      </c>
    </row>
    <row r="3861" spans="1:4">
      <c r="A3861" s="393">
        <v>36142</v>
      </c>
      <c r="B3861" s="393" t="s">
        <v>34924</v>
      </c>
      <c r="C3861" s="393" t="s">
        <v>6396</v>
      </c>
      <c r="D3861" s="256" t="s">
        <v>42370</v>
      </c>
    </row>
    <row r="3862" spans="1:4">
      <c r="A3862" s="393">
        <v>36146</v>
      </c>
      <c r="B3862" s="393" t="s">
        <v>34925</v>
      </c>
      <c r="C3862" s="393" t="s">
        <v>6396</v>
      </c>
      <c r="D3862" s="256" t="s">
        <v>43207</v>
      </c>
    </row>
    <row r="3863" spans="1:4">
      <c r="A3863" s="393">
        <v>39015</v>
      </c>
      <c r="B3863" s="393" t="s">
        <v>34926</v>
      </c>
      <c r="C3863" s="393" t="s">
        <v>6396</v>
      </c>
      <c r="D3863" s="256" t="s">
        <v>41804</v>
      </c>
    </row>
    <row r="3864" spans="1:4">
      <c r="A3864" s="393">
        <v>38377</v>
      </c>
      <c r="B3864" s="393" t="s">
        <v>34927</v>
      </c>
      <c r="C3864" s="393" t="s">
        <v>6396</v>
      </c>
      <c r="D3864" s="256" t="s">
        <v>42026</v>
      </c>
    </row>
    <row r="3865" spans="1:4">
      <c r="A3865" s="393">
        <v>38376</v>
      </c>
      <c r="B3865" s="393" t="s">
        <v>34928</v>
      </c>
      <c r="C3865" s="393" t="s">
        <v>6396</v>
      </c>
      <c r="D3865" s="256" t="s">
        <v>43263</v>
      </c>
    </row>
    <row r="3866" spans="1:4">
      <c r="A3866" s="393">
        <v>38116</v>
      </c>
      <c r="B3866" s="393" t="s">
        <v>34929</v>
      </c>
      <c r="C3866" s="393" t="s">
        <v>6396</v>
      </c>
      <c r="D3866" s="256" t="s">
        <v>42558</v>
      </c>
    </row>
    <row r="3867" spans="1:4">
      <c r="A3867" s="393">
        <v>38066</v>
      </c>
      <c r="B3867" s="393" t="s">
        <v>34930</v>
      </c>
      <c r="C3867" s="393" t="s">
        <v>6396</v>
      </c>
      <c r="D3867" s="256" t="s">
        <v>40372</v>
      </c>
    </row>
    <row r="3868" spans="1:4">
      <c r="A3868" s="393">
        <v>38117</v>
      </c>
      <c r="B3868" s="393" t="s">
        <v>34931</v>
      </c>
      <c r="C3868" s="393" t="s">
        <v>6396</v>
      </c>
      <c r="D3868" s="256" t="s">
        <v>43208</v>
      </c>
    </row>
    <row r="3869" spans="1:4">
      <c r="A3869" s="393">
        <v>38067</v>
      </c>
      <c r="B3869" s="393" t="s">
        <v>34932</v>
      </c>
      <c r="C3869" s="393" t="s">
        <v>6396</v>
      </c>
      <c r="D3869" s="256" t="s">
        <v>43105</v>
      </c>
    </row>
    <row r="3870" spans="1:4">
      <c r="A3870" s="393">
        <v>11522</v>
      </c>
      <c r="B3870" s="393" t="s">
        <v>34933</v>
      </c>
      <c r="C3870" s="393" t="s">
        <v>6396</v>
      </c>
      <c r="D3870" s="256" t="s">
        <v>39966</v>
      </c>
    </row>
    <row r="3871" spans="1:4">
      <c r="A3871" s="393">
        <v>43600</v>
      </c>
      <c r="B3871" s="393" t="s">
        <v>34934</v>
      </c>
      <c r="C3871" s="393" t="s">
        <v>6396</v>
      </c>
      <c r="D3871" s="256" t="s">
        <v>47975</v>
      </c>
    </row>
    <row r="3872" spans="1:4">
      <c r="A3872" s="393">
        <v>5080</v>
      </c>
      <c r="B3872" s="393" t="s">
        <v>34935</v>
      </c>
      <c r="C3872" s="393" t="s">
        <v>6396</v>
      </c>
      <c r="D3872" s="256" t="s">
        <v>43132</v>
      </c>
    </row>
    <row r="3873" spans="1:4">
      <c r="A3873" s="393">
        <v>38168</v>
      </c>
      <c r="B3873" s="393" t="s">
        <v>34936</v>
      </c>
      <c r="C3873" s="393" t="s">
        <v>6396</v>
      </c>
      <c r="D3873" s="256" t="s">
        <v>47976</v>
      </c>
    </row>
    <row r="3874" spans="1:4">
      <c r="A3874" s="393">
        <v>43601</v>
      </c>
      <c r="B3874" s="393" t="s">
        <v>34937</v>
      </c>
      <c r="C3874" s="393" t="s">
        <v>6396</v>
      </c>
      <c r="D3874" s="256" t="s">
        <v>41403</v>
      </c>
    </row>
    <row r="3875" spans="1:4">
      <c r="A3875" s="393">
        <v>13393</v>
      </c>
      <c r="B3875" s="393" t="s">
        <v>34938</v>
      </c>
      <c r="C3875" s="393" t="s">
        <v>6396</v>
      </c>
      <c r="D3875" s="256" t="s">
        <v>47977</v>
      </c>
    </row>
    <row r="3876" spans="1:4">
      <c r="A3876" s="393">
        <v>13395</v>
      </c>
      <c r="B3876" s="393" t="s">
        <v>34939</v>
      </c>
      <c r="C3876" s="393" t="s">
        <v>6396</v>
      </c>
      <c r="D3876" s="256" t="s">
        <v>47978</v>
      </c>
    </row>
    <row r="3877" spans="1:4">
      <c r="A3877" s="393">
        <v>12039</v>
      </c>
      <c r="B3877" s="393" t="s">
        <v>34940</v>
      </c>
      <c r="C3877" s="393" t="s">
        <v>6396</v>
      </c>
      <c r="D3877" s="256" t="s">
        <v>47979</v>
      </c>
    </row>
    <row r="3878" spans="1:4">
      <c r="A3878" s="393">
        <v>13396</v>
      </c>
      <c r="B3878" s="393" t="s">
        <v>34941</v>
      </c>
      <c r="C3878" s="393" t="s">
        <v>6396</v>
      </c>
      <c r="D3878" s="256" t="s">
        <v>47980</v>
      </c>
    </row>
    <row r="3879" spans="1:4">
      <c r="A3879" s="393">
        <v>12041</v>
      </c>
      <c r="B3879" s="393" t="s">
        <v>34942</v>
      </c>
      <c r="C3879" s="393" t="s">
        <v>6396</v>
      </c>
      <c r="D3879" s="256" t="s">
        <v>47981</v>
      </c>
    </row>
    <row r="3880" spans="1:4">
      <c r="A3880" s="393">
        <v>12043</v>
      </c>
      <c r="B3880" s="393" t="s">
        <v>34943</v>
      </c>
      <c r="C3880" s="393" t="s">
        <v>6396</v>
      </c>
      <c r="D3880" s="256" t="s">
        <v>47982</v>
      </c>
    </row>
    <row r="3881" spans="1:4">
      <c r="A3881" s="393">
        <v>39762</v>
      </c>
      <c r="B3881" s="393" t="s">
        <v>34944</v>
      </c>
      <c r="C3881" s="393" t="s">
        <v>6396</v>
      </c>
      <c r="D3881" s="256" t="s">
        <v>47983</v>
      </c>
    </row>
    <row r="3882" spans="1:4">
      <c r="A3882" s="393">
        <v>12042</v>
      </c>
      <c r="B3882" s="393" t="s">
        <v>34945</v>
      </c>
      <c r="C3882" s="393" t="s">
        <v>6396</v>
      </c>
      <c r="D3882" s="256" t="s">
        <v>47984</v>
      </c>
    </row>
    <row r="3883" spans="1:4">
      <c r="A3883" s="393">
        <v>39763</v>
      </c>
      <c r="B3883" s="393" t="s">
        <v>34946</v>
      </c>
      <c r="C3883" s="393" t="s">
        <v>6396</v>
      </c>
      <c r="D3883" s="256" t="s">
        <v>47985</v>
      </c>
    </row>
    <row r="3884" spans="1:4">
      <c r="A3884" s="393">
        <v>39760</v>
      </c>
      <c r="B3884" s="393" t="s">
        <v>34947</v>
      </c>
      <c r="C3884" s="393" t="s">
        <v>6396</v>
      </c>
      <c r="D3884" s="256" t="s">
        <v>47986</v>
      </c>
    </row>
    <row r="3885" spans="1:4">
      <c r="A3885" s="393">
        <v>39756</v>
      </c>
      <c r="B3885" s="393" t="s">
        <v>34948</v>
      </c>
      <c r="C3885" s="393" t="s">
        <v>6396</v>
      </c>
      <c r="D3885" s="256" t="s">
        <v>41439</v>
      </c>
    </row>
    <row r="3886" spans="1:4">
      <c r="A3886" s="393">
        <v>12038</v>
      </c>
      <c r="B3886" s="393" t="s">
        <v>34949</v>
      </c>
      <c r="C3886" s="393" t="s">
        <v>6396</v>
      </c>
      <c r="D3886" s="256" t="s">
        <v>47987</v>
      </c>
    </row>
    <row r="3887" spans="1:4">
      <c r="A3887" s="393">
        <v>39757</v>
      </c>
      <c r="B3887" s="393" t="s">
        <v>34950</v>
      </c>
      <c r="C3887" s="393" t="s">
        <v>6396</v>
      </c>
      <c r="D3887" s="256" t="s">
        <v>47988</v>
      </c>
    </row>
    <row r="3888" spans="1:4">
      <c r="A3888" s="393">
        <v>39758</v>
      </c>
      <c r="B3888" s="393" t="s">
        <v>34951</v>
      </c>
      <c r="C3888" s="393" t="s">
        <v>6396</v>
      </c>
      <c r="D3888" s="256" t="s">
        <v>47989</v>
      </c>
    </row>
    <row r="3889" spans="1:4">
      <c r="A3889" s="393">
        <v>39759</v>
      </c>
      <c r="B3889" s="393" t="s">
        <v>34952</v>
      </c>
      <c r="C3889" s="393" t="s">
        <v>6396</v>
      </c>
      <c r="D3889" s="256" t="s">
        <v>47990</v>
      </c>
    </row>
    <row r="3890" spans="1:4">
      <c r="A3890" s="393">
        <v>39761</v>
      </c>
      <c r="B3890" s="393" t="s">
        <v>34953</v>
      </c>
      <c r="C3890" s="393" t="s">
        <v>6396</v>
      </c>
      <c r="D3890" s="256" t="s">
        <v>47991</v>
      </c>
    </row>
    <row r="3891" spans="1:4">
      <c r="A3891" s="393">
        <v>39805</v>
      </c>
      <c r="B3891" s="393" t="s">
        <v>34954</v>
      </c>
      <c r="C3891" s="393" t="s">
        <v>6396</v>
      </c>
      <c r="D3891" s="256" t="s">
        <v>43210</v>
      </c>
    </row>
    <row r="3892" spans="1:4">
      <c r="A3892" s="393">
        <v>39806</v>
      </c>
      <c r="B3892" s="393" t="s">
        <v>34955</v>
      </c>
      <c r="C3892" s="393" t="s">
        <v>6396</v>
      </c>
      <c r="D3892" s="256" t="s">
        <v>43211</v>
      </c>
    </row>
    <row r="3893" spans="1:4">
      <c r="A3893" s="393">
        <v>39807</v>
      </c>
      <c r="B3893" s="393" t="s">
        <v>34956</v>
      </c>
      <c r="C3893" s="393" t="s">
        <v>6396</v>
      </c>
      <c r="D3893" s="256" t="s">
        <v>43212</v>
      </c>
    </row>
    <row r="3894" spans="1:4">
      <c r="A3894" s="393">
        <v>43100</v>
      </c>
      <c r="B3894" s="393" t="s">
        <v>34957</v>
      </c>
      <c r="C3894" s="393" t="s">
        <v>6396</v>
      </c>
      <c r="D3894" s="256" t="s">
        <v>43213</v>
      </c>
    </row>
    <row r="3895" spans="1:4">
      <c r="A3895" s="393">
        <v>39804</v>
      </c>
      <c r="B3895" s="393" t="s">
        <v>34958</v>
      </c>
      <c r="C3895" s="393" t="s">
        <v>6396</v>
      </c>
      <c r="D3895" s="256" t="s">
        <v>43214</v>
      </c>
    </row>
    <row r="3896" spans="1:4">
      <c r="A3896" s="393">
        <v>39796</v>
      </c>
      <c r="B3896" s="393" t="s">
        <v>34959</v>
      </c>
      <c r="C3896" s="393" t="s">
        <v>6396</v>
      </c>
      <c r="D3896" s="256" t="s">
        <v>43215</v>
      </c>
    </row>
    <row r="3897" spans="1:4">
      <c r="A3897" s="393">
        <v>39797</v>
      </c>
      <c r="B3897" s="393" t="s">
        <v>34960</v>
      </c>
      <c r="C3897" s="393" t="s">
        <v>6396</v>
      </c>
      <c r="D3897" s="256" t="s">
        <v>43216</v>
      </c>
    </row>
    <row r="3898" spans="1:4">
      <c r="A3898" s="393">
        <v>39798</v>
      </c>
      <c r="B3898" s="393" t="s">
        <v>34961</v>
      </c>
      <c r="C3898" s="393" t="s">
        <v>6396</v>
      </c>
      <c r="D3898" s="256" t="s">
        <v>43217</v>
      </c>
    </row>
    <row r="3899" spans="1:4">
      <c r="A3899" s="393">
        <v>39794</v>
      </c>
      <c r="B3899" s="393" t="s">
        <v>34962</v>
      </c>
      <c r="C3899" s="393" t="s">
        <v>6396</v>
      </c>
      <c r="D3899" s="256" t="s">
        <v>42351</v>
      </c>
    </row>
    <row r="3900" spans="1:4">
      <c r="A3900" s="393">
        <v>39795</v>
      </c>
      <c r="B3900" s="393" t="s">
        <v>34963</v>
      </c>
      <c r="C3900" s="393" t="s">
        <v>6396</v>
      </c>
      <c r="D3900" s="256" t="s">
        <v>39675</v>
      </c>
    </row>
    <row r="3901" spans="1:4">
      <c r="A3901" s="393">
        <v>39799</v>
      </c>
      <c r="B3901" s="393" t="s">
        <v>34964</v>
      </c>
      <c r="C3901" s="393" t="s">
        <v>6396</v>
      </c>
      <c r="D3901" s="256" t="s">
        <v>40751</v>
      </c>
    </row>
    <row r="3902" spans="1:4">
      <c r="A3902" s="393">
        <v>39801</v>
      </c>
      <c r="B3902" s="393" t="s">
        <v>34965</v>
      </c>
      <c r="C3902" s="393" t="s">
        <v>6396</v>
      </c>
      <c r="D3902" s="256" t="s">
        <v>43218</v>
      </c>
    </row>
    <row r="3903" spans="1:4">
      <c r="A3903" s="393">
        <v>39802</v>
      </c>
      <c r="B3903" s="393" t="s">
        <v>34966</v>
      </c>
      <c r="C3903" s="393" t="s">
        <v>6396</v>
      </c>
      <c r="D3903" s="256" t="s">
        <v>43219</v>
      </c>
    </row>
    <row r="3904" spans="1:4">
      <c r="A3904" s="393">
        <v>39803</v>
      </c>
      <c r="B3904" s="393" t="s">
        <v>34967</v>
      </c>
      <c r="C3904" s="393" t="s">
        <v>6396</v>
      </c>
      <c r="D3904" s="256" t="s">
        <v>43220</v>
      </c>
    </row>
    <row r="3905" spans="1:4">
      <c r="A3905" s="393">
        <v>39800</v>
      </c>
      <c r="B3905" s="393" t="s">
        <v>34968</v>
      </c>
      <c r="C3905" s="393" t="s">
        <v>6396</v>
      </c>
      <c r="D3905" s="256" t="s">
        <v>42189</v>
      </c>
    </row>
    <row r="3906" spans="1:4">
      <c r="A3906" s="393">
        <v>21059</v>
      </c>
      <c r="B3906" s="393" t="s">
        <v>34969</v>
      </c>
      <c r="C3906" s="393" t="s">
        <v>6396</v>
      </c>
      <c r="D3906" s="256" t="s">
        <v>44587</v>
      </c>
    </row>
    <row r="3907" spans="1:4">
      <c r="A3907" s="393">
        <v>11234</v>
      </c>
      <c r="B3907" s="393" t="s">
        <v>34970</v>
      </c>
      <c r="C3907" s="393" t="s">
        <v>6396</v>
      </c>
      <c r="D3907" s="256" t="s">
        <v>47992</v>
      </c>
    </row>
    <row r="3908" spans="1:4">
      <c r="A3908" s="393">
        <v>21060</v>
      </c>
      <c r="B3908" s="393" t="s">
        <v>34971</v>
      </c>
      <c r="C3908" s="393" t="s">
        <v>6396</v>
      </c>
      <c r="D3908" s="256" t="s">
        <v>39466</v>
      </c>
    </row>
    <row r="3909" spans="1:4">
      <c r="A3909" s="393">
        <v>21061</v>
      </c>
      <c r="B3909" s="393" t="s">
        <v>34972</v>
      </c>
      <c r="C3909" s="393" t="s">
        <v>6396</v>
      </c>
      <c r="D3909" s="256" t="s">
        <v>47993</v>
      </c>
    </row>
    <row r="3910" spans="1:4">
      <c r="A3910" s="393">
        <v>21062</v>
      </c>
      <c r="B3910" s="393" t="s">
        <v>34973</v>
      </c>
      <c r="C3910" s="393" t="s">
        <v>6396</v>
      </c>
      <c r="D3910" s="256" t="s">
        <v>47994</v>
      </c>
    </row>
    <row r="3911" spans="1:4">
      <c r="A3911" s="393">
        <v>11708</v>
      </c>
      <c r="B3911" s="393" t="s">
        <v>34974</v>
      </c>
      <c r="C3911" s="393" t="s">
        <v>6396</v>
      </c>
      <c r="D3911" s="256" t="s">
        <v>47995</v>
      </c>
    </row>
    <row r="3912" spans="1:4">
      <c r="A3912" s="393">
        <v>11709</v>
      </c>
      <c r="B3912" s="393" t="s">
        <v>34975</v>
      </c>
      <c r="C3912" s="393" t="s">
        <v>6396</v>
      </c>
      <c r="D3912" s="256" t="s">
        <v>41428</v>
      </c>
    </row>
    <row r="3913" spans="1:4">
      <c r="A3913" s="393">
        <v>11710</v>
      </c>
      <c r="B3913" s="393" t="s">
        <v>34976</v>
      </c>
      <c r="C3913" s="393" t="s">
        <v>6396</v>
      </c>
      <c r="D3913" s="256" t="s">
        <v>39903</v>
      </c>
    </row>
    <row r="3914" spans="1:4">
      <c r="A3914" s="393">
        <v>11707</v>
      </c>
      <c r="B3914" s="393" t="s">
        <v>34977</v>
      </c>
      <c r="C3914" s="393" t="s">
        <v>6396</v>
      </c>
      <c r="D3914" s="256" t="s">
        <v>40218</v>
      </c>
    </row>
    <row r="3915" spans="1:4">
      <c r="A3915" s="393">
        <v>5102</v>
      </c>
      <c r="B3915" s="393" t="s">
        <v>34978</v>
      </c>
      <c r="C3915" s="393" t="s">
        <v>6396</v>
      </c>
      <c r="D3915" s="256" t="s">
        <v>40304</v>
      </c>
    </row>
    <row r="3916" spans="1:4">
      <c r="A3916" s="393">
        <v>11739</v>
      </c>
      <c r="B3916" s="393" t="s">
        <v>34979</v>
      </c>
      <c r="C3916" s="393" t="s">
        <v>6396</v>
      </c>
      <c r="D3916" s="256" t="s">
        <v>41071</v>
      </c>
    </row>
    <row r="3917" spans="1:4">
      <c r="A3917" s="393">
        <v>11711</v>
      </c>
      <c r="B3917" s="393" t="s">
        <v>34980</v>
      </c>
      <c r="C3917" s="393" t="s">
        <v>6396</v>
      </c>
      <c r="D3917" s="256" t="s">
        <v>42475</v>
      </c>
    </row>
    <row r="3918" spans="1:4">
      <c r="A3918" s="393">
        <v>11741</v>
      </c>
      <c r="B3918" s="393" t="s">
        <v>34981</v>
      </c>
      <c r="C3918" s="393" t="s">
        <v>6396</v>
      </c>
      <c r="D3918" s="256" t="s">
        <v>39833</v>
      </c>
    </row>
    <row r="3919" spans="1:4">
      <c r="A3919" s="393">
        <v>11745</v>
      </c>
      <c r="B3919" s="393" t="s">
        <v>34982</v>
      </c>
      <c r="C3919" s="393" t="s">
        <v>6396</v>
      </c>
      <c r="D3919" s="256" t="s">
        <v>41335</v>
      </c>
    </row>
    <row r="3920" spans="1:4">
      <c r="A3920" s="393">
        <v>11743</v>
      </c>
      <c r="B3920" s="393" t="s">
        <v>34983</v>
      </c>
      <c r="C3920" s="393" t="s">
        <v>6396</v>
      </c>
      <c r="D3920" s="256" t="s">
        <v>40245</v>
      </c>
    </row>
    <row r="3921" spans="1:4">
      <c r="A3921" s="393">
        <v>40985</v>
      </c>
      <c r="B3921" s="393" t="s">
        <v>34984</v>
      </c>
      <c r="C3921" s="393" t="s">
        <v>6406</v>
      </c>
      <c r="D3921" s="256" t="s">
        <v>47036</v>
      </c>
    </row>
    <row r="3922" spans="1:4">
      <c r="A3922" s="393">
        <v>44502</v>
      </c>
      <c r="B3922" s="393" t="s">
        <v>34985</v>
      </c>
      <c r="C3922" s="393" t="s">
        <v>6397</v>
      </c>
      <c r="D3922" s="256" t="s">
        <v>39860</v>
      </c>
    </row>
    <row r="3923" spans="1:4">
      <c r="A3923" s="393">
        <v>1088</v>
      </c>
      <c r="B3923" s="393" t="s">
        <v>34986</v>
      </c>
      <c r="C3923" s="393" t="s">
        <v>6396</v>
      </c>
      <c r="D3923" s="256" t="s">
        <v>44866</v>
      </c>
    </row>
    <row r="3924" spans="1:4">
      <c r="A3924" s="393">
        <v>1087</v>
      </c>
      <c r="B3924" s="393" t="s">
        <v>34987</v>
      </c>
      <c r="C3924" s="393" t="s">
        <v>6396</v>
      </c>
      <c r="D3924" s="256" t="s">
        <v>42431</v>
      </c>
    </row>
    <row r="3925" spans="1:4">
      <c r="A3925" s="393">
        <v>38777</v>
      </c>
      <c r="B3925" s="393" t="s">
        <v>34988</v>
      </c>
      <c r="C3925" s="393" t="s">
        <v>6396</v>
      </c>
      <c r="D3925" s="256" t="s">
        <v>41138</v>
      </c>
    </row>
    <row r="3926" spans="1:4">
      <c r="A3926" s="393">
        <v>1086</v>
      </c>
      <c r="B3926" s="393" t="s">
        <v>34989</v>
      </c>
      <c r="C3926" s="393" t="s">
        <v>6396</v>
      </c>
      <c r="D3926" s="256" t="s">
        <v>40319</v>
      </c>
    </row>
    <row r="3927" spans="1:4">
      <c r="A3927" s="393">
        <v>1079</v>
      </c>
      <c r="B3927" s="393" t="s">
        <v>34990</v>
      </c>
      <c r="C3927" s="393" t="s">
        <v>6396</v>
      </c>
      <c r="D3927" s="256" t="s">
        <v>41851</v>
      </c>
    </row>
    <row r="3928" spans="1:4">
      <c r="A3928" s="393">
        <v>39374</v>
      </c>
      <c r="B3928" s="393" t="s">
        <v>34991</v>
      </c>
      <c r="C3928" s="393" t="s">
        <v>6396</v>
      </c>
      <c r="D3928" s="256" t="s">
        <v>43223</v>
      </c>
    </row>
    <row r="3929" spans="1:4">
      <c r="A3929" s="393">
        <v>1082</v>
      </c>
      <c r="B3929" s="393" t="s">
        <v>34992</v>
      </c>
      <c r="C3929" s="393" t="s">
        <v>6396</v>
      </c>
      <c r="D3929" s="256" t="s">
        <v>47996</v>
      </c>
    </row>
    <row r="3930" spans="1:4">
      <c r="A3930" s="393">
        <v>12316</v>
      </c>
      <c r="B3930" s="393" t="s">
        <v>34993</v>
      </c>
      <c r="C3930" s="393" t="s">
        <v>6396</v>
      </c>
      <c r="D3930" s="256" t="s">
        <v>47997</v>
      </c>
    </row>
    <row r="3931" spans="1:4">
      <c r="A3931" s="393">
        <v>12317</v>
      </c>
      <c r="B3931" s="393" t="s">
        <v>34994</v>
      </c>
      <c r="C3931" s="393" t="s">
        <v>6396</v>
      </c>
      <c r="D3931" s="256" t="s">
        <v>47998</v>
      </c>
    </row>
    <row r="3932" spans="1:4">
      <c r="A3932" s="393">
        <v>12318</v>
      </c>
      <c r="B3932" s="393" t="s">
        <v>34995</v>
      </c>
      <c r="C3932" s="393" t="s">
        <v>6396</v>
      </c>
      <c r="D3932" s="256" t="s">
        <v>42395</v>
      </c>
    </row>
    <row r="3933" spans="1:4">
      <c r="A3933" s="393">
        <v>5104</v>
      </c>
      <c r="B3933" s="393" t="s">
        <v>34996</v>
      </c>
      <c r="C3933" s="393" t="s">
        <v>6398</v>
      </c>
      <c r="D3933" s="256" t="s">
        <v>40629</v>
      </c>
    </row>
    <row r="3934" spans="1:4">
      <c r="A3934" s="393">
        <v>44530</v>
      </c>
      <c r="B3934" s="393" t="s">
        <v>34997</v>
      </c>
      <c r="C3934" s="393" t="s">
        <v>6396</v>
      </c>
      <c r="D3934" s="256" t="s">
        <v>42722</v>
      </c>
    </row>
    <row r="3935" spans="1:4">
      <c r="A3935" s="393">
        <v>2710</v>
      </c>
      <c r="B3935" s="393" t="s">
        <v>34998</v>
      </c>
      <c r="C3935" s="393" t="s">
        <v>6396</v>
      </c>
      <c r="D3935" s="256" t="s">
        <v>47999</v>
      </c>
    </row>
    <row r="3936" spans="1:4">
      <c r="A3936" s="393">
        <v>14575</v>
      </c>
      <c r="B3936" s="393" t="s">
        <v>34999</v>
      </c>
      <c r="C3936" s="393" t="s">
        <v>6396</v>
      </c>
      <c r="D3936" s="256" t="s">
        <v>48000</v>
      </c>
    </row>
    <row r="3937" spans="1:4">
      <c r="A3937" s="393">
        <v>20034</v>
      </c>
      <c r="B3937" s="393" t="s">
        <v>35000</v>
      </c>
      <c r="C3937" s="393" t="s">
        <v>6396</v>
      </c>
      <c r="D3937" s="256" t="s">
        <v>42449</v>
      </c>
    </row>
    <row r="3938" spans="1:4">
      <c r="A3938" s="393">
        <v>20036</v>
      </c>
      <c r="B3938" s="393" t="s">
        <v>35001</v>
      </c>
      <c r="C3938" s="393" t="s">
        <v>6396</v>
      </c>
      <c r="D3938" s="256" t="s">
        <v>43225</v>
      </c>
    </row>
    <row r="3939" spans="1:4">
      <c r="A3939" s="393">
        <v>20037</v>
      </c>
      <c r="B3939" s="393" t="s">
        <v>35002</v>
      </c>
      <c r="C3939" s="393" t="s">
        <v>6396</v>
      </c>
      <c r="D3939" s="256" t="s">
        <v>43226</v>
      </c>
    </row>
    <row r="3940" spans="1:4">
      <c r="A3940" s="393">
        <v>20043</v>
      </c>
      <c r="B3940" s="393" t="s">
        <v>35003</v>
      </c>
      <c r="C3940" s="393" t="s">
        <v>6396</v>
      </c>
      <c r="D3940" s="256" t="s">
        <v>42760</v>
      </c>
    </row>
    <row r="3941" spans="1:4">
      <c r="A3941" s="393">
        <v>20044</v>
      </c>
      <c r="B3941" s="393" t="s">
        <v>35004</v>
      </c>
      <c r="C3941" s="393" t="s">
        <v>6396</v>
      </c>
      <c r="D3941" s="256" t="s">
        <v>41528</v>
      </c>
    </row>
    <row r="3942" spans="1:4">
      <c r="A3942" s="393">
        <v>20042</v>
      </c>
      <c r="B3942" s="393" t="s">
        <v>35005</v>
      </c>
      <c r="C3942" s="393" t="s">
        <v>6396</v>
      </c>
      <c r="D3942" s="256" t="s">
        <v>39456</v>
      </c>
    </row>
    <row r="3943" spans="1:4">
      <c r="A3943" s="393">
        <v>20046</v>
      </c>
      <c r="B3943" s="393" t="s">
        <v>35006</v>
      </c>
      <c r="C3943" s="393" t="s">
        <v>6396</v>
      </c>
      <c r="D3943" s="256" t="s">
        <v>40174</v>
      </c>
    </row>
    <row r="3944" spans="1:4">
      <c r="A3944" s="393">
        <v>20047</v>
      </c>
      <c r="B3944" s="393" t="s">
        <v>35007</v>
      </c>
      <c r="C3944" s="393" t="s">
        <v>6396</v>
      </c>
      <c r="D3944" s="256" t="s">
        <v>41548</v>
      </c>
    </row>
    <row r="3945" spans="1:4">
      <c r="A3945" s="393">
        <v>20045</v>
      </c>
      <c r="B3945" s="393" t="s">
        <v>35008</v>
      </c>
      <c r="C3945" s="393" t="s">
        <v>6396</v>
      </c>
      <c r="D3945" s="256" t="s">
        <v>43227</v>
      </c>
    </row>
    <row r="3946" spans="1:4">
      <c r="A3946" s="393">
        <v>20972</v>
      </c>
      <c r="B3946" s="393" t="s">
        <v>35009</v>
      </c>
      <c r="C3946" s="393" t="s">
        <v>6396</v>
      </c>
      <c r="D3946" s="256" t="s">
        <v>43228</v>
      </c>
    </row>
    <row r="3947" spans="1:4">
      <c r="A3947" s="393">
        <v>20032</v>
      </c>
      <c r="B3947" s="393" t="s">
        <v>35010</v>
      </c>
      <c r="C3947" s="393" t="s">
        <v>6396</v>
      </c>
      <c r="D3947" s="256" t="s">
        <v>48001</v>
      </c>
    </row>
    <row r="3948" spans="1:4">
      <c r="A3948" s="393">
        <v>11321</v>
      </c>
      <c r="B3948" s="393" t="s">
        <v>35011</v>
      </c>
      <c r="C3948" s="393" t="s">
        <v>6396</v>
      </c>
      <c r="D3948" s="256" t="s">
        <v>45152</v>
      </c>
    </row>
    <row r="3949" spans="1:4">
      <c r="A3949" s="393">
        <v>11323</v>
      </c>
      <c r="B3949" s="393" t="s">
        <v>35012</v>
      </c>
      <c r="C3949" s="393" t="s">
        <v>6396</v>
      </c>
      <c r="D3949" s="256" t="s">
        <v>47445</v>
      </c>
    </row>
    <row r="3950" spans="1:4">
      <c r="A3950" s="393">
        <v>20327</v>
      </c>
      <c r="B3950" s="393" t="s">
        <v>35013</v>
      </c>
      <c r="C3950" s="393" t="s">
        <v>6396</v>
      </c>
      <c r="D3950" s="256" t="s">
        <v>45767</v>
      </c>
    </row>
    <row r="3951" spans="1:4">
      <c r="A3951" s="393">
        <v>13390</v>
      </c>
      <c r="B3951" s="393" t="s">
        <v>35014</v>
      </c>
      <c r="C3951" s="393" t="s">
        <v>6396</v>
      </c>
      <c r="D3951" s="256" t="s">
        <v>48002</v>
      </c>
    </row>
    <row r="3952" spans="1:4">
      <c r="A3952" s="393">
        <v>6034</v>
      </c>
      <c r="B3952" s="393" t="s">
        <v>35015</v>
      </c>
      <c r="C3952" s="393" t="s">
        <v>6396</v>
      </c>
      <c r="D3952" s="256" t="s">
        <v>40723</v>
      </c>
    </row>
    <row r="3953" spans="1:4">
      <c r="A3953" s="393">
        <v>6036</v>
      </c>
      <c r="B3953" s="393" t="s">
        <v>35016</v>
      </c>
      <c r="C3953" s="393" t="s">
        <v>6396</v>
      </c>
      <c r="D3953" s="256" t="s">
        <v>43230</v>
      </c>
    </row>
    <row r="3954" spans="1:4">
      <c r="A3954" s="393">
        <v>6031</v>
      </c>
      <c r="B3954" s="393" t="s">
        <v>35017</v>
      </c>
      <c r="C3954" s="393" t="s">
        <v>6396</v>
      </c>
      <c r="D3954" s="256" t="s">
        <v>40650</v>
      </c>
    </row>
    <row r="3955" spans="1:4">
      <c r="A3955" s="393">
        <v>6029</v>
      </c>
      <c r="B3955" s="393" t="s">
        <v>35018</v>
      </c>
      <c r="C3955" s="393" t="s">
        <v>6396</v>
      </c>
      <c r="D3955" s="256" t="s">
        <v>42831</v>
      </c>
    </row>
    <row r="3956" spans="1:4">
      <c r="A3956" s="393">
        <v>6033</v>
      </c>
      <c r="B3956" s="393" t="s">
        <v>35019</v>
      </c>
      <c r="C3956" s="393" t="s">
        <v>6396</v>
      </c>
      <c r="D3956" s="256" t="s">
        <v>43080</v>
      </c>
    </row>
    <row r="3957" spans="1:4">
      <c r="A3957" s="393">
        <v>11672</v>
      </c>
      <c r="B3957" s="393" t="s">
        <v>35020</v>
      </c>
      <c r="C3957" s="393" t="s">
        <v>6396</v>
      </c>
      <c r="D3957" s="256" t="s">
        <v>40519</v>
      </c>
    </row>
    <row r="3958" spans="1:4">
      <c r="A3958" s="393">
        <v>11669</v>
      </c>
      <c r="B3958" s="393" t="s">
        <v>35021</v>
      </c>
      <c r="C3958" s="393" t="s">
        <v>6396</v>
      </c>
      <c r="D3958" s="256" t="s">
        <v>40412</v>
      </c>
    </row>
    <row r="3959" spans="1:4">
      <c r="A3959" s="393">
        <v>11670</v>
      </c>
      <c r="B3959" s="393" t="s">
        <v>35022</v>
      </c>
      <c r="C3959" s="393" t="s">
        <v>6396</v>
      </c>
      <c r="D3959" s="256" t="s">
        <v>40702</v>
      </c>
    </row>
    <row r="3960" spans="1:4">
      <c r="A3960" s="393">
        <v>20055</v>
      </c>
      <c r="B3960" s="393" t="s">
        <v>35023</v>
      </c>
      <c r="C3960" s="393" t="s">
        <v>6396</v>
      </c>
      <c r="D3960" s="256" t="s">
        <v>41541</v>
      </c>
    </row>
    <row r="3961" spans="1:4">
      <c r="A3961" s="393">
        <v>11671</v>
      </c>
      <c r="B3961" s="393" t="s">
        <v>35024</v>
      </c>
      <c r="C3961" s="393" t="s">
        <v>6396</v>
      </c>
      <c r="D3961" s="256" t="s">
        <v>41801</v>
      </c>
    </row>
    <row r="3962" spans="1:4">
      <c r="A3962" s="393">
        <v>6032</v>
      </c>
      <c r="B3962" s="393" t="s">
        <v>35025</v>
      </c>
      <c r="C3962" s="393" t="s">
        <v>6396</v>
      </c>
      <c r="D3962" s="256" t="s">
        <v>41538</v>
      </c>
    </row>
    <row r="3963" spans="1:4">
      <c r="A3963" s="393">
        <v>11673</v>
      </c>
      <c r="B3963" s="393" t="s">
        <v>35026</v>
      </c>
      <c r="C3963" s="393" t="s">
        <v>6396</v>
      </c>
      <c r="D3963" s="256" t="s">
        <v>39939</v>
      </c>
    </row>
    <row r="3964" spans="1:4">
      <c r="A3964" s="393">
        <v>11674</v>
      </c>
      <c r="B3964" s="393" t="s">
        <v>35027</v>
      </c>
      <c r="C3964" s="393" t="s">
        <v>6396</v>
      </c>
      <c r="D3964" s="256" t="s">
        <v>41309</v>
      </c>
    </row>
    <row r="3965" spans="1:4">
      <c r="A3965" s="393">
        <v>11675</v>
      </c>
      <c r="B3965" s="393" t="s">
        <v>35028</v>
      </c>
      <c r="C3965" s="393" t="s">
        <v>6396</v>
      </c>
      <c r="D3965" s="256" t="s">
        <v>42355</v>
      </c>
    </row>
    <row r="3966" spans="1:4">
      <c r="A3966" s="393">
        <v>11676</v>
      </c>
      <c r="B3966" s="393" t="s">
        <v>35029</v>
      </c>
      <c r="C3966" s="393" t="s">
        <v>6396</v>
      </c>
      <c r="D3966" s="256" t="s">
        <v>43231</v>
      </c>
    </row>
    <row r="3967" spans="1:4">
      <c r="A3967" s="393">
        <v>11677</v>
      </c>
      <c r="B3967" s="393" t="s">
        <v>35030</v>
      </c>
      <c r="C3967" s="393" t="s">
        <v>6396</v>
      </c>
      <c r="D3967" s="256" t="s">
        <v>41453</v>
      </c>
    </row>
    <row r="3968" spans="1:4">
      <c r="A3968" s="393">
        <v>11678</v>
      </c>
      <c r="B3968" s="393" t="s">
        <v>35031</v>
      </c>
      <c r="C3968" s="393" t="s">
        <v>6396</v>
      </c>
      <c r="D3968" s="256" t="s">
        <v>43232</v>
      </c>
    </row>
    <row r="3969" spans="1:4">
      <c r="A3969" s="393">
        <v>6038</v>
      </c>
      <c r="B3969" s="393" t="s">
        <v>35032</v>
      </c>
      <c r="C3969" s="393" t="s">
        <v>6396</v>
      </c>
      <c r="D3969" s="256" t="s">
        <v>39681</v>
      </c>
    </row>
    <row r="3970" spans="1:4">
      <c r="A3970" s="393">
        <v>11718</v>
      </c>
      <c r="B3970" s="393" t="s">
        <v>35033</v>
      </c>
      <c r="C3970" s="393" t="s">
        <v>6396</v>
      </c>
      <c r="D3970" s="256" t="s">
        <v>40918</v>
      </c>
    </row>
    <row r="3971" spans="1:4">
      <c r="A3971" s="393">
        <v>6037</v>
      </c>
      <c r="B3971" s="393" t="s">
        <v>35034</v>
      </c>
      <c r="C3971" s="393" t="s">
        <v>6396</v>
      </c>
      <c r="D3971" s="256" t="s">
        <v>43233</v>
      </c>
    </row>
    <row r="3972" spans="1:4">
      <c r="A3972" s="393">
        <v>11719</v>
      </c>
      <c r="B3972" s="393" t="s">
        <v>35035</v>
      </c>
      <c r="C3972" s="393" t="s">
        <v>6396</v>
      </c>
      <c r="D3972" s="256" t="s">
        <v>40133</v>
      </c>
    </row>
    <row r="3973" spans="1:4">
      <c r="A3973" s="393">
        <v>6019</v>
      </c>
      <c r="B3973" s="393" t="s">
        <v>35036</v>
      </c>
      <c r="C3973" s="393" t="s">
        <v>6396</v>
      </c>
      <c r="D3973" s="256" t="s">
        <v>41175</v>
      </c>
    </row>
    <row r="3974" spans="1:4">
      <c r="A3974" s="393">
        <v>6010</v>
      </c>
      <c r="B3974" s="393" t="s">
        <v>35037</v>
      </c>
      <c r="C3974" s="393" t="s">
        <v>6396</v>
      </c>
      <c r="D3974" s="256" t="s">
        <v>48003</v>
      </c>
    </row>
    <row r="3975" spans="1:4">
      <c r="A3975" s="393">
        <v>6017</v>
      </c>
      <c r="B3975" s="393" t="s">
        <v>35038</v>
      </c>
      <c r="C3975" s="393" t="s">
        <v>6396</v>
      </c>
      <c r="D3975" s="256" t="s">
        <v>48004</v>
      </c>
    </row>
    <row r="3976" spans="1:4">
      <c r="A3976" s="393">
        <v>6020</v>
      </c>
      <c r="B3976" s="393" t="s">
        <v>35039</v>
      </c>
      <c r="C3976" s="393" t="s">
        <v>6396</v>
      </c>
      <c r="D3976" s="256" t="s">
        <v>43358</v>
      </c>
    </row>
    <row r="3977" spans="1:4">
      <c r="A3977" s="393">
        <v>6028</v>
      </c>
      <c r="B3977" s="393" t="s">
        <v>35040</v>
      </c>
      <c r="C3977" s="393" t="s">
        <v>6396</v>
      </c>
      <c r="D3977" s="256" t="s">
        <v>48005</v>
      </c>
    </row>
    <row r="3978" spans="1:4">
      <c r="A3978" s="393">
        <v>6011</v>
      </c>
      <c r="B3978" s="393" t="s">
        <v>35041</v>
      </c>
      <c r="C3978" s="393" t="s">
        <v>6396</v>
      </c>
      <c r="D3978" s="256" t="s">
        <v>43051</v>
      </c>
    </row>
    <row r="3979" spans="1:4">
      <c r="A3979" s="393">
        <v>6012</v>
      </c>
      <c r="B3979" s="393" t="s">
        <v>35042</v>
      </c>
      <c r="C3979" s="393" t="s">
        <v>6396</v>
      </c>
      <c r="D3979" s="256" t="s">
        <v>48006</v>
      </c>
    </row>
    <row r="3980" spans="1:4">
      <c r="A3980" s="393">
        <v>6016</v>
      </c>
      <c r="B3980" s="393" t="s">
        <v>35043</v>
      </c>
      <c r="C3980" s="393" t="s">
        <v>6396</v>
      </c>
      <c r="D3980" s="256" t="s">
        <v>42351</v>
      </c>
    </row>
    <row r="3981" spans="1:4">
      <c r="A3981" s="393">
        <v>6027</v>
      </c>
      <c r="B3981" s="393" t="s">
        <v>35044</v>
      </c>
      <c r="C3981" s="393" t="s">
        <v>6396</v>
      </c>
      <c r="D3981" s="256" t="s">
        <v>48007</v>
      </c>
    </row>
    <row r="3982" spans="1:4">
      <c r="A3982" s="393">
        <v>6013</v>
      </c>
      <c r="B3982" s="393" t="s">
        <v>35045</v>
      </c>
      <c r="C3982" s="393" t="s">
        <v>6396</v>
      </c>
      <c r="D3982" s="256" t="s">
        <v>47778</v>
      </c>
    </row>
    <row r="3983" spans="1:4">
      <c r="A3983" s="393">
        <v>6015</v>
      </c>
      <c r="B3983" s="393" t="s">
        <v>35046</v>
      </c>
      <c r="C3983" s="393" t="s">
        <v>6396</v>
      </c>
      <c r="D3983" s="256" t="s">
        <v>48008</v>
      </c>
    </row>
    <row r="3984" spans="1:4">
      <c r="A3984" s="393">
        <v>6014</v>
      </c>
      <c r="B3984" s="393" t="s">
        <v>35047</v>
      </c>
      <c r="C3984" s="393" t="s">
        <v>6396</v>
      </c>
      <c r="D3984" s="256" t="s">
        <v>48009</v>
      </c>
    </row>
    <row r="3985" spans="1:4">
      <c r="A3985" s="393">
        <v>6006</v>
      </c>
      <c r="B3985" s="393" t="s">
        <v>35048</v>
      </c>
      <c r="C3985" s="393" t="s">
        <v>6396</v>
      </c>
      <c r="D3985" s="256" t="s">
        <v>48010</v>
      </c>
    </row>
    <row r="3986" spans="1:4">
      <c r="A3986" s="393">
        <v>6005</v>
      </c>
      <c r="B3986" s="393" t="s">
        <v>35049</v>
      </c>
      <c r="C3986" s="393" t="s">
        <v>6396</v>
      </c>
      <c r="D3986" s="256" t="s">
        <v>46305</v>
      </c>
    </row>
    <row r="3987" spans="1:4">
      <c r="A3987" s="393">
        <v>11756</v>
      </c>
      <c r="B3987" s="393" t="s">
        <v>35050</v>
      </c>
      <c r="C3987" s="393" t="s">
        <v>6396</v>
      </c>
      <c r="D3987" s="256" t="s">
        <v>48011</v>
      </c>
    </row>
    <row r="3988" spans="1:4">
      <c r="A3988" s="393">
        <v>10904</v>
      </c>
      <c r="B3988" s="393" t="s">
        <v>35051</v>
      </c>
      <c r="C3988" s="393" t="s">
        <v>6396</v>
      </c>
      <c r="D3988" s="256" t="s">
        <v>43236</v>
      </c>
    </row>
    <row r="3989" spans="1:4">
      <c r="A3989" s="393">
        <v>11752</v>
      </c>
      <c r="B3989" s="393" t="s">
        <v>35052</v>
      </c>
      <c r="C3989" s="393" t="s">
        <v>6396</v>
      </c>
      <c r="D3989" s="256" t="s">
        <v>48012</v>
      </c>
    </row>
    <row r="3990" spans="1:4">
      <c r="A3990" s="393">
        <v>11753</v>
      </c>
      <c r="B3990" s="393" t="s">
        <v>35053</v>
      </c>
      <c r="C3990" s="393" t="s">
        <v>6396</v>
      </c>
      <c r="D3990" s="256" t="s">
        <v>42603</v>
      </c>
    </row>
    <row r="3991" spans="1:4">
      <c r="A3991" s="393">
        <v>6021</v>
      </c>
      <c r="B3991" s="393" t="s">
        <v>35054</v>
      </c>
      <c r="C3991" s="393" t="s">
        <v>6396</v>
      </c>
      <c r="D3991" s="256" t="s">
        <v>45973</v>
      </c>
    </row>
    <row r="3992" spans="1:4">
      <c r="A3992" s="393">
        <v>6024</v>
      </c>
      <c r="B3992" s="393" t="s">
        <v>35055</v>
      </c>
      <c r="C3992" s="393" t="s">
        <v>6396</v>
      </c>
      <c r="D3992" s="256" t="s">
        <v>48013</v>
      </c>
    </row>
    <row r="3993" spans="1:4">
      <c r="A3993" s="393">
        <v>38379</v>
      </c>
      <c r="B3993" s="393" t="s">
        <v>35056</v>
      </c>
      <c r="C3993" s="393" t="s">
        <v>6399</v>
      </c>
      <c r="D3993" s="256" t="s">
        <v>45254</v>
      </c>
    </row>
    <row r="3994" spans="1:4">
      <c r="A3994" s="393">
        <v>13897</v>
      </c>
      <c r="B3994" s="393" t="s">
        <v>35057</v>
      </c>
      <c r="C3994" s="393" t="s">
        <v>6396</v>
      </c>
      <c r="D3994" s="256" t="s">
        <v>43238</v>
      </c>
    </row>
    <row r="3995" spans="1:4">
      <c r="A3995" s="393">
        <v>10640</v>
      </c>
      <c r="B3995" s="393" t="s">
        <v>35058</v>
      </c>
      <c r="C3995" s="393" t="s">
        <v>6396</v>
      </c>
      <c r="D3995" s="256" t="s">
        <v>43239</v>
      </c>
    </row>
    <row r="3996" spans="1:4">
      <c r="A3996" s="393">
        <v>34357</v>
      </c>
      <c r="B3996" s="393" t="s">
        <v>35059</v>
      </c>
      <c r="C3996" s="393" t="s">
        <v>6398</v>
      </c>
      <c r="D3996" s="256" t="s">
        <v>41656</v>
      </c>
    </row>
    <row r="3997" spans="1:4">
      <c r="A3997" s="393">
        <v>37329</v>
      </c>
      <c r="B3997" s="393" t="s">
        <v>35060</v>
      </c>
      <c r="C3997" s="393" t="s">
        <v>6398</v>
      </c>
      <c r="D3997" s="256" t="s">
        <v>43240</v>
      </c>
    </row>
    <row r="3998" spans="1:4">
      <c r="A3998" s="393">
        <v>2510</v>
      </c>
      <c r="B3998" s="393" t="s">
        <v>35061</v>
      </c>
      <c r="C3998" s="393" t="s">
        <v>6396</v>
      </c>
      <c r="D3998" s="256" t="s">
        <v>47177</v>
      </c>
    </row>
    <row r="3999" spans="1:4">
      <c r="A3999" s="393">
        <v>12359</v>
      </c>
      <c r="B3999" s="393" t="s">
        <v>35062</v>
      </c>
      <c r="C3999" s="393" t="s">
        <v>6396</v>
      </c>
      <c r="D3999" s="256" t="s">
        <v>43241</v>
      </c>
    </row>
    <row r="4000" spans="1:4">
      <c r="A4000" s="393">
        <v>7353</v>
      </c>
      <c r="B4000" s="393" t="s">
        <v>35063</v>
      </c>
      <c r="C4000" s="393" t="s">
        <v>6394</v>
      </c>
      <c r="D4000" s="256" t="s">
        <v>46425</v>
      </c>
    </row>
    <row r="4001" spans="1:4">
      <c r="A4001" s="393">
        <v>36144</v>
      </c>
      <c r="B4001" s="393" t="s">
        <v>35064</v>
      </c>
      <c r="C4001" s="393" t="s">
        <v>6396</v>
      </c>
      <c r="D4001" s="256" t="s">
        <v>42717</v>
      </c>
    </row>
    <row r="4002" spans="1:4">
      <c r="A4002" s="393">
        <v>10518</v>
      </c>
      <c r="B4002" s="393" t="s">
        <v>35065</v>
      </c>
      <c r="C4002" s="393" t="s">
        <v>6396</v>
      </c>
      <c r="D4002" s="256" t="s">
        <v>43242</v>
      </c>
    </row>
    <row r="4003" spans="1:4">
      <c r="A4003" s="393">
        <v>36530</v>
      </c>
      <c r="B4003" s="393" t="s">
        <v>35066</v>
      </c>
      <c r="C4003" s="393" t="s">
        <v>6396</v>
      </c>
      <c r="D4003" s="256" t="s">
        <v>48014</v>
      </c>
    </row>
    <row r="4004" spans="1:4">
      <c r="A4004" s="393">
        <v>6046</v>
      </c>
      <c r="B4004" s="393" t="s">
        <v>35067</v>
      </c>
      <c r="C4004" s="393" t="s">
        <v>6396</v>
      </c>
      <c r="D4004" s="256" t="s">
        <v>48015</v>
      </c>
    </row>
    <row r="4005" spans="1:4">
      <c r="A4005" s="393">
        <v>36531</v>
      </c>
      <c r="B4005" s="393" t="s">
        <v>35068</v>
      </c>
      <c r="C4005" s="393" t="s">
        <v>6396</v>
      </c>
      <c r="D4005" s="256" t="s">
        <v>48016</v>
      </c>
    </row>
    <row r="4006" spans="1:4">
      <c r="A4006" s="393">
        <v>34684</v>
      </c>
      <c r="B4006" s="393" t="s">
        <v>35069</v>
      </c>
      <c r="C4006" s="393" t="s">
        <v>6395</v>
      </c>
      <c r="D4006" s="256" t="s">
        <v>47323</v>
      </c>
    </row>
    <row r="4007" spans="1:4">
      <c r="A4007" s="393">
        <v>34683</v>
      </c>
      <c r="B4007" s="393" t="s">
        <v>35070</v>
      </c>
      <c r="C4007" s="393" t="s">
        <v>6395</v>
      </c>
      <c r="D4007" s="256" t="s">
        <v>48017</v>
      </c>
    </row>
    <row r="4008" spans="1:4">
      <c r="A4008" s="393">
        <v>533</v>
      </c>
      <c r="B4008" s="393" t="s">
        <v>35071</v>
      </c>
      <c r="C4008" s="393" t="s">
        <v>6395</v>
      </c>
      <c r="D4008" s="256" t="s">
        <v>40942</v>
      </c>
    </row>
    <row r="4009" spans="1:4">
      <c r="A4009" s="393">
        <v>10515</v>
      </c>
      <c r="B4009" s="393" t="s">
        <v>35072</v>
      </c>
      <c r="C4009" s="393" t="s">
        <v>6395</v>
      </c>
      <c r="D4009" s="256" t="s">
        <v>48018</v>
      </c>
    </row>
    <row r="4010" spans="1:4">
      <c r="A4010" s="393">
        <v>536</v>
      </c>
      <c r="B4010" s="393" t="s">
        <v>35073</v>
      </c>
      <c r="C4010" s="393" t="s">
        <v>6395</v>
      </c>
      <c r="D4010" s="256" t="s">
        <v>40008</v>
      </c>
    </row>
    <row r="4011" spans="1:4">
      <c r="A4011" s="393">
        <v>153</v>
      </c>
      <c r="B4011" s="393" t="s">
        <v>35074</v>
      </c>
      <c r="C4011" s="393" t="s">
        <v>6394</v>
      </c>
      <c r="D4011" s="256" t="s">
        <v>40572</v>
      </c>
    </row>
    <row r="4012" spans="1:4">
      <c r="A4012" s="393">
        <v>34682</v>
      </c>
      <c r="B4012" s="393" t="s">
        <v>35075</v>
      </c>
      <c r="C4012" s="393" t="s">
        <v>6395</v>
      </c>
      <c r="D4012" s="256" t="s">
        <v>48019</v>
      </c>
    </row>
    <row r="4013" spans="1:4">
      <c r="A4013" s="393">
        <v>20205</v>
      </c>
      <c r="B4013" s="393" t="s">
        <v>35076</v>
      </c>
      <c r="C4013" s="393" t="s">
        <v>6399</v>
      </c>
      <c r="D4013" s="256" t="s">
        <v>42333</v>
      </c>
    </row>
    <row r="4014" spans="1:4">
      <c r="A4014" s="393">
        <v>4412</v>
      </c>
      <c r="B4014" s="393" t="s">
        <v>35077</v>
      </c>
      <c r="C4014" s="393" t="s">
        <v>6399</v>
      </c>
      <c r="D4014" s="256" t="s">
        <v>39666</v>
      </c>
    </row>
    <row r="4015" spans="1:4">
      <c r="A4015" s="393">
        <v>4408</v>
      </c>
      <c r="B4015" s="393" t="s">
        <v>35078</v>
      </c>
      <c r="C4015" s="393" t="s">
        <v>6399</v>
      </c>
      <c r="D4015" s="256" t="s">
        <v>39647</v>
      </c>
    </row>
    <row r="4016" spans="1:4">
      <c r="A4016" s="393">
        <v>36250</v>
      </c>
      <c r="B4016" s="393" t="s">
        <v>35079</v>
      </c>
      <c r="C4016" s="393" t="s">
        <v>6399</v>
      </c>
      <c r="D4016" s="256" t="s">
        <v>41683</v>
      </c>
    </row>
    <row r="4017" spans="1:4">
      <c r="A4017" s="393">
        <v>10857</v>
      </c>
      <c r="B4017" s="393" t="s">
        <v>35080</v>
      </c>
      <c r="C4017" s="393" t="s">
        <v>6399</v>
      </c>
      <c r="D4017" s="256" t="s">
        <v>39788</v>
      </c>
    </row>
    <row r="4018" spans="1:4">
      <c r="A4018" s="393">
        <v>4803</v>
      </c>
      <c r="B4018" s="393" t="s">
        <v>35081</v>
      </c>
      <c r="C4018" s="393" t="s">
        <v>6399</v>
      </c>
      <c r="D4018" s="256" t="s">
        <v>39781</v>
      </c>
    </row>
    <row r="4019" spans="1:4">
      <c r="A4019" s="393">
        <v>6186</v>
      </c>
      <c r="B4019" s="393" t="s">
        <v>35082</v>
      </c>
      <c r="C4019" s="393" t="s">
        <v>6399</v>
      </c>
      <c r="D4019" s="256" t="s">
        <v>40336</v>
      </c>
    </row>
    <row r="4020" spans="1:4">
      <c r="A4020" s="393">
        <v>4829</v>
      </c>
      <c r="B4020" s="393" t="s">
        <v>35083</v>
      </c>
      <c r="C4020" s="393" t="s">
        <v>6399</v>
      </c>
      <c r="D4020" s="256" t="s">
        <v>39267</v>
      </c>
    </row>
    <row r="4021" spans="1:4">
      <c r="A4021" s="393">
        <v>39829</v>
      </c>
      <c r="B4021" s="393" t="s">
        <v>35084</v>
      </c>
      <c r="C4021" s="393" t="s">
        <v>6399</v>
      </c>
      <c r="D4021" s="256" t="s">
        <v>48020</v>
      </c>
    </row>
    <row r="4022" spans="1:4">
      <c r="A4022" s="393">
        <v>20231</v>
      </c>
      <c r="B4022" s="393" t="s">
        <v>35085</v>
      </c>
      <c r="C4022" s="393" t="s">
        <v>6399</v>
      </c>
      <c r="D4022" s="256" t="s">
        <v>48021</v>
      </c>
    </row>
    <row r="4023" spans="1:4">
      <c r="A4023" s="393">
        <v>4804</v>
      </c>
      <c r="B4023" s="393" t="s">
        <v>35086</v>
      </c>
      <c r="C4023" s="393" t="s">
        <v>6399</v>
      </c>
      <c r="D4023" s="256" t="s">
        <v>40641</v>
      </c>
    </row>
    <row r="4024" spans="1:4">
      <c r="A4024" s="393">
        <v>34680</v>
      </c>
      <c r="B4024" s="393" t="s">
        <v>35087</v>
      </c>
      <c r="C4024" s="393" t="s">
        <v>6399</v>
      </c>
      <c r="D4024" s="256" t="s">
        <v>40234</v>
      </c>
    </row>
    <row r="4025" spans="1:4">
      <c r="A4025" s="393">
        <v>11573</v>
      </c>
      <c r="B4025" s="393" t="s">
        <v>35088</v>
      </c>
      <c r="C4025" s="393" t="s">
        <v>6396</v>
      </c>
      <c r="D4025" s="256" t="s">
        <v>39743</v>
      </c>
    </row>
    <row r="4026" spans="1:4">
      <c r="A4026" s="393">
        <v>38401</v>
      </c>
      <c r="B4026" s="393" t="s">
        <v>35089</v>
      </c>
      <c r="C4026" s="393" t="s">
        <v>6396</v>
      </c>
      <c r="D4026" s="256" t="s">
        <v>40143</v>
      </c>
    </row>
    <row r="4027" spans="1:4">
      <c r="A4027" s="393">
        <v>11575</v>
      </c>
      <c r="B4027" s="393" t="s">
        <v>35090</v>
      </c>
      <c r="C4027" s="393" t="s">
        <v>6396</v>
      </c>
      <c r="D4027" s="256" t="s">
        <v>48022</v>
      </c>
    </row>
    <row r="4028" spans="1:4">
      <c r="A4028" s="393">
        <v>38179</v>
      </c>
      <c r="B4028" s="393" t="s">
        <v>35091</v>
      </c>
      <c r="C4028" s="393" t="s">
        <v>6396</v>
      </c>
      <c r="D4028" s="256" t="s">
        <v>48023</v>
      </c>
    </row>
    <row r="4029" spans="1:4">
      <c r="A4029" s="393">
        <v>20256</v>
      </c>
      <c r="B4029" s="393" t="s">
        <v>35092</v>
      </c>
      <c r="C4029" s="393" t="s">
        <v>6396</v>
      </c>
      <c r="D4029" s="256" t="s">
        <v>39619</v>
      </c>
    </row>
    <row r="4030" spans="1:4">
      <c r="A4030" s="393">
        <v>14511</v>
      </c>
      <c r="B4030" s="393" t="s">
        <v>35093</v>
      </c>
      <c r="C4030" s="393" t="s">
        <v>6396</v>
      </c>
      <c r="D4030" s="256" t="s">
        <v>43244</v>
      </c>
    </row>
    <row r="4031" spans="1:4">
      <c r="A4031" s="393">
        <v>10642</v>
      </c>
      <c r="B4031" s="393" t="s">
        <v>35094</v>
      </c>
      <c r="C4031" s="393" t="s">
        <v>6396</v>
      </c>
      <c r="D4031" s="256" t="s">
        <v>43245</v>
      </c>
    </row>
    <row r="4032" spans="1:4">
      <c r="A4032" s="393">
        <v>14489</v>
      </c>
      <c r="B4032" s="393" t="s">
        <v>35095</v>
      </c>
      <c r="C4032" s="393" t="s">
        <v>6396</v>
      </c>
      <c r="D4032" s="256" t="s">
        <v>43246</v>
      </c>
    </row>
    <row r="4033" spans="1:4">
      <c r="A4033" s="393">
        <v>14513</v>
      </c>
      <c r="B4033" s="393" t="s">
        <v>35096</v>
      </c>
      <c r="C4033" s="393" t="s">
        <v>6396</v>
      </c>
      <c r="D4033" s="256" t="s">
        <v>43247</v>
      </c>
    </row>
    <row r="4034" spans="1:4">
      <c r="A4034" s="393">
        <v>13600</v>
      </c>
      <c r="B4034" s="393" t="s">
        <v>35097</v>
      </c>
      <c r="C4034" s="393" t="s">
        <v>6396</v>
      </c>
      <c r="D4034" s="256" t="s">
        <v>43248</v>
      </c>
    </row>
    <row r="4035" spans="1:4">
      <c r="A4035" s="393">
        <v>10646</v>
      </c>
      <c r="B4035" s="393" t="s">
        <v>35098</v>
      </c>
      <c r="C4035" s="393" t="s">
        <v>6396</v>
      </c>
      <c r="D4035" s="256" t="s">
        <v>43249</v>
      </c>
    </row>
    <row r="4036" spans="1:4">
      <c r="A4036" s="393">
        <v>6070</v>
      </c>
      <c r="B4036" s="393" t="s">
        <v>35099</v>
      </c>
      <c r="C4036" s="393" t="s">
        <v>6396</v>
      </c>
      <c r="D4036" s="256" t="s">
        <v>43250</v>
      </c>
    </row>
    <row r="4037" spans="1:4">
      <c r="A4037" s="393">
        <v>6069</v>
      </c>
      <c r="B4037" s="393" t="s">
        <v>35100</v>
      </c>
      <c r="C4037" s="393" t="s">
        <v>6396</v>
      </c>
      <c r="D4037" s="256" t="s">
        <v>43251</v>
      </c>
    </row>
    <row r="4038" spans="1:4">
      <c r="A4038" s="393">
        <v>14626</v>
      </c>
      <c r="B4038" s="393" t="s">
        <v>35101</v>
      </c>
      <c r="C4038" s="393" t="s">
        <v>6396</v>
      </c>
      <c r="D4038" s="256" t="s">
        <v>43252</v>
      </c>
    </row>
    <row r="4039" spans="1:4">
      <c r="A4039" s="393">
        <v>6067</v>
      </c>
      <c r="B4039" s="393" t="s">
        <v>35102</v>
      </c>
      <c r="C4039" s="393" t="s">
        <v>6396</v>
      </c>
      <c r="D4039" s="256" t="s">
        <v>43253</v>
      </c>
    </row>
    <row r="4040" spans="1:4">
      <c r="A4040" s="393">
        <v>38393</v>
      </c>
      <c r="B4040" s="393" t="s">
        <v>35103</v>
      </c>
      <c r="C4040" s="393" t="s">
        <v>6396</v>
      </c>
      <c r="D4040" s="256" t="s">
        <v>39233</v>
      </c>
    </row>
    <row r="4041" spans="1:4">
      <c r="A4041" s="393">
        <v>38390</v>
      </c>
      <c r="B4041" s="393" t="s">
        <v>35104</v>
      </c>
      <c r="C4041" s="393" t="s">
        <v>6396</v>
      </c>
      <c r="D4041" s="256" t="s">
        <v>42529</v>
      </c>
    </row>
    <row r="4042" spans="1:4">
      <c r="A4042" s="393">
        <v>36532</v>
      </c>
      <c r="B4042" s="393" t="s">
        <v>35105</v>
      </c>
      <c r="C4042" s="393" t="s">
        <v>6396</v>
      </c>
      <c r="D4042" s="256" t="s">
        <v>48024</v>
      </c>
    </row>
    <row r="4043" spans="1:4">
      <c r="A4043" s="393">
        <v>11578</v>
      </c>
      <c r="B4043" s="393" t="s">
        <v>35106</v>
      </c>
      <c r="C4043" s="393" t="s">
        <v>6396</v>
      </c>
      <c r="D4043" s="256" t="s">
        <v>39995</v>
      </c>
    </row>
    <row r="4044" spans="1:4">
      <c r="A4044" s="393">
        <v>11577</v>
      </c>
      <c r="B4044" s="393" t="s">
        <v>35107</v>
      </c>
      <c r="C4044" s="393" t="s">
        <v>6396</v>
      </c>
      <c r="D4044" s="256" t="s">
        <v>40672</v>
      </c>
    </row>
    <row r="4045" spans="1:4">
      <c r="A4045" s="393">
        <v>42432</v>
      </c>
      <c r="B4045" s="393" t="s">
        <v>35108</v>
      </c>
      <c r="C4045" s="393" t="s">
        <v>6396</v>
      </c>
      <c r="D4045" s="256" t="s">
        <v>43255</v>
      </c>
    </row>
    <row r="4046" spans="1:4">
      <c r="A4046" s="393">
        <v>42437</v>
      </c>
      <c r="B4046" s="393" t="s">
        <v>35109</v>
      </c>
      <c r="C4046" s="393" t="s">
        <v>6396</v>
      </c>
      <c r="D4046" s="256" t="s">
        <v>43256</v>
      </c>
    </row>
    <row r="4047" spans="1:4">
      <c r="A4047" s="393">
        <v>1116</v>
      </c>
      <c r="B4047" s="393" t="s">
        <v>35110</v>
      </c>
      <c r="C4047" s="393" t="s">
        <v>6399</v>
      </c>
      <c r="D4047" s="256" t="s">
        <v>48025</v>
      </c>
    </row>
    <row r="4048" spans="1:4">
      <c r="A4048" s="393">
        <v>1115</v>
      </c>
      <c r="B4048" s="393" t="s">
        <v>35111</v>
      </c>
      <c r="C4048" s="393" t="s">
        <v>6399</v>
      </c>
      <c r="D4048" s="256" t="s">
        <v>48026</v>
      </c>
    </row>
    <row r="4049" spans="1:4">
      <c r="A4049" s="393">
        <v>1113</v>
      </c>
      <c r="B4049" s="393" t="s">
        <v>35112</v>
      </c>
      <c r="C4049" s="393" t="s">
        <v>6399</v>
      </c>
      <c r="D4049" s="256" t="s">
        <v>43138</v>
      </c>
    </row>
    <row r="4050" spans="1:4">
      <c r="A4050" s="393">
        <v>1114</v>
      </c>
      <c r="B4050" s="393" t="s">
        <v>35113</v>
      </c>
      <c r="C4050" s="393" t="s">
        <v>6399</v>
      </c>
      <c r="D4050" s="256" t="s">
        <v>40690</v>
      </c>
    </row>
    <row r="4051" spans="1:4">
      <c r="A4051" s="393">
        <v>40873</v>
      </c>
      <c r="B4051" s="393" t="s">
        <v>35114</v>
      </c>
      <c r="C4051" s="393" t="s">
        <v>6399</v>
      </c>
      <c r="D4051" s="256" t="s">
        <v>42737</v>
      </c>
    </row>
    <row r="4052" spans="1:4">
      <c r="A4052" s="393">
        <v>20214</v>
      </c>
      <c r="B4052" s="393" t="s">
        <v>35115</v>
      </c>
      <c r="C4052" s="393" t="s">
        <v>6396</v>
      </c>
      <c r="D4052" s="256" t="s">
        <v>42617</v>
      </c>
    </row>
    <row r="4053" spans="1:4">
      <c r="A4053" s="393">
        <v>7237</v>
      </c>
      <c r="B4053" s="393" t="s">
        <v>35116</v>
      </c>
      <c r="C4053" s="393" t="s">
        <v>6396</v>
      </c>
      <c r="D4053" s="256" t="s">
        <v>48027</v>
      </c>
    </row>
    <row r="4054" spans="1:4">
      <c r="A4054" s="393">
        <v>11757</v>
      </c>
      <c r="B4054" s="393" t="s">
        <v>35117</v>
      </c>
      <c r="C4054" s="393" t="s">
        <v>6396</v>
      </c>
      <c r="D4054" s="256" t="s">
        <v>42080</v>
      </c>
    </row>
    <row r="4055" spans="1:4">
      <c r="A4055" s="393">
        <v>11758</v>
      </c>
      <c r="B4055" s="393" t="s">
        <v>35118</v>
      </c>
      <c r="C4055" s="393" t="s">
        <v>6396</v>
      </c>
      <c r="D4055" s="256" t="s">
        <v>43257</v>
      </c>
    </row>
    <row r="4056" spans="1:4">
      <c r="A4056" s="393">
        <v>37526</v>
      </c>
      <c r="B4056" s="393" t="s">
        <v>35119</v>
      </c>
      <c r="C4056" s="393" t="s">
        <v>6396</v>
      </c>
      <c r="D4056" s="256" t="s">
        <v>42821</v>
      </c>
    </row>
    <row r="4057" spans="1:4">
      <c r="A4057" s="393">
        <v>6076</v>
      </c>
      <c r="B4057" s="393" t="s">
        <v>35120</v>
      </c>
      <c r="C4057" s="393" t="s">
        <v>6405</v>
      </c>
      <c r="D4057" s="256" t="s">
        <v>42060</v>
      </c>
    </row>
    <row r="4058" spans="1:4">
      <c r="A4058" s="393">
        <v>13109</v>
      </c>
      <c r="B4058" s="393" t="s">
        <v>35121</v>
      </c>
      <c r="C4058" s="393" t="s">
        <v>6396</v>
      </c>
      <c r="D4058" s="256" t="s">
        <v>48028</v>
      </c>
    </row>
    <row r="4059" spans="1:4">
      <c r="A4059" s="393">
        <v>13110</v>
      </c>
      <c r="B4059" s="393" t="s">
        <v>35122</v>
      </c>
      <c r="C4059" s="393" t="s">
        <v>6396</v>
      </c>
      <c r="D4059" s="256" t="s">
        <v>48029</v>
      </c>
    </row>
    <row r="4060" spans="1:4">
      <c r="A4060" s="393">
        <v>7581</v>
      </c>
      <c r="B4060" s="393" t="s">
        <v>35123</v>
      </c>
      <c r="C4060" s="393" t="s">
        <v>6396</v>
      </c>
      <c r="D4060" s="256" t="s">
        <v>39725</v>
      </c>
    </row>
    <row r="4061" spans="1:4">
      <c r="A4061" s="393">
        <v>4509</v>
      </c>
      <c r="B4061" s="393" t="s">
        <v>35124</v>
      </c>
      <c r="C4061" s="393" t="s">
        <v>6399</v>
      </c>
      <c r="D4061" s="256" t="s">
        <v>41318</v>
      </c>
    </row>
    <row r="4062" spans="1:4">
      <c r="A4062" s="393">
        <v>4512</v>
      </c>
      <c r="B4062" s="393" t="s">
        <v>35125</v>
      </c>
      <c r="C4062" s="393" t="s">
        <v>6399</v>
      </c>
      <c r="D4062" s="256" t="s">
        <v>42600</v>
      </c>
    </row>
    <row r="4063" spans="1:4">
      <c r="A4063" s="393">
        <v>4517</v>
      </c>
      <c r="B4063" s="393" t="s">
        <v>35126</v>
      </c>
      <c r="C4063" s="393" t="s">
        <v>6399</v>
      </c>
      <c r="D4063" s="256" t="s">
        <v>39270</v>
      </c>
    </row>
    <row r="4064" spans="1:4">
      <c r="A4064" s="393">
        <v>20206</v>
      </c>
      <c r="B4064" s="393" t="s">
        <v>35127</v>
      </c>
      <c r="C4064" s="393" t="s">
        <v>6399</v>
      </c>
      <c r="D4064" s="256" t="s">
        <v>39240</v>
      </c>
    </row>
    <row r="4065" spans="1:4">
      <c r="A4065" s="393">
        <v>4460</v>
      </c>
      <c r="B4065" s="393" t="s">
        <v>35128</v>
      </c>
      <c r="C4065" s="393" t="s">
        <v>6399</v>
      </c>
      <c r="D4065" s="256" t="s">
        <v>39454</v>
      </c>
    </row>
    <row r="4066" spans="1:4">
      <c r="A4066" s="393">
        <v>4417</v>
      </c>
      <c r="B4066" s="393" t="s">
        <v>35129</v>
      </c>
      <c r="C4066" s="393" t="s">
        <v>6399</v>
      </c>
      <c r="D4066" s="256" t="s">
        <v>39827</v>
      </c>
    </row>
    <row r="4067" spans="1:4">
      <c r="A4067" s="393">
        <v>4415</v>
      </c>
      <c r="B4067" s="393" t="s">
        <v>35130</v>
      </c>
      <c r="C4067" s="393" t="s">
        <v>6399</v>
      </c>
      <c r="D4067" s="256" t="s">
        <v>43259</v>
      </c>
    </row>
    <row r="4068" spans="1:4">
      <c r="A4068" s="393">
        <v>37373</v>
      </c>
      <c r="B4068" s="393" t="s">
        <v>35131</v>
      </c>
      <c r="C4068" s="393" t="s">
        <v>6397</v>
      </c>
      <c r="D4068" s="256" t="s">
        <v>39783</v>
      </c>
    </row>
    <row r="4069" spans="1:4">
      <c r="A4069" s="393">
        <v>40864</v>
      </c>
      <c r="B4069" s="393" t="s">
        <v>35132</v>
      </c>
      <c r="C4069" s="393" t="s">
        <v>6406</v>
      </c>
      <c r="D4069" s="256" t="s">
        <v>41941</v>
      </c>
    </row>
    <row r="4070" spans="1:4">
      <c r="A4070" s="393">
        <v>4734</v>
      </c>
      <c r="B4070" s="393" t="s">
        <v>35133</v>
      </c>
      <c r="C4070" s="393" t="s">
        <v>6405</v>
      </c>
      <c r="D4070" s="256" t="s">
        <v>48030</v>
      </c>
    </row>
    <row r="4071" spans="1:4">
      <c r="A4071" s="393">
        <v>6085</v>
      </c>
      <c r="B4071" s="393" t="s">
        <v>35134</v>
      </c>
      <c r="C4071" s="393" t="s">
        <v>6394</v>
      </c>
      <c r="D4071" s="256" t="s">
        <v>40254</v>
      </c>
    </row>
    <row r="4072" spans="1:4">
      <c r="A4072" s="393">
        <v>38396</v>
      </c>
      <c r="B4072" s="393" t="s">
        <v>35135</v>
      </c>
      <c r="C4072" s="393" t="s">
        <v>6396</v>
      </c>
      <c r="D4072" s="256" t="s">
        <v>48031</v>
      </c>
    </row>
    <row r="4073" spans="1:4">
      <c r="A4073" s="393">
        <v>11622</v>
      </c>
      <c r="B4073" s="393" t="s">
        <v>35136</v>
      </c>
      <c r="C4073" s="393" t="s">
        <v>6398</v>
      </c>
      <c r="D4073" s="256" t="s">
        <v>43260</v>
      </c>
    </row>
    <row r="4074" spans="1:4">
      <c r="A4074" s="393">
        <v>43143</v>
      </c>
      <c r="B4074" s="393" t="s">
        <v>35137</v>
      </c>
      <c r="C4074" s="393" t="s">
        <v>6394</v>
      </c>
      <c r="D4074" s="256" t="s">
        <v>43261</v>
      </c>
    </row>
    <row r="4075" spans="1:4">
      <c r="A4075" s="393">
        <v>7317</v>
      </c>
      <c r="B4075" s="393" t="s">
        <v>35138</v>
      </c>
      <c r="C4075" s="393" t="s">
        <v>6398</v>
      </c>
      <c r="D4075" s="256" t="s">
        <v>43262</v>
      </c>
    </row>
    <row r="4076" spans="1:4">
      <c r="A4076" s="393">
        <v>142</v>
      </c>
      <c r="B4076" s="393" t="s">
        <v>35139</v>
      </c>
      <c r="C4076" s="393" t="s">
        <v>6441</v>
      </c>
      <c r="D4076" s="256" t="s">
        <v>43263</v>
      </c>
    </row>
    <row r="4077" spans="1:4">
      <c r="A4077" s="393">
        <v>43142</v>
      </c>
      <c r="B4077" s="393" t="s">
        <v>35140</v>
      </c>
      <c r="C4077" s="393" t="s">
        <v>6394</v>
      </c>
      <c r="D4077" s="256" t="s">
        <v>43264</v>
      </c>
    </row>
    <row r="4078" spans="1:4">
      <c r="A4078" s="393">
        <v>38123</v>
      </c>
      <c r="B4078" s="393" t="s">
        <v>35141</v>
      </c>
      <c r="C4078" s="393" t="s">
        <v>6398</v>
      </c>
      <c r="D4078" s="256" t="s">
        <v>45214</v>
      </c>
    </row>
    <row r="4079" spans="1:4">
      <c r="A4079" s="393">
        <v>42701</v>
      </c>
      <c r="B4079" s="393" t="s">
        <v>35142</v>
      </c>
      <c r="C4079" s="393" t="s">
        <v>6396</v>
      </c>
      <c r="D4079" s="256" t="s">
        <v>42896</v>
      </c>
    </row>
    <row r="4080" spans="1:4">
      <c r="A4080" s="393">
        <v>42702</v>
      </c>
      <c r="B4080" s="393" t="s">
        <v>35143</v>
      </c>
      <c r="C4080" s="393" t="s">
        <v>6396</v>
      </c>
      <c r="D4080" s="256" t="s">
        <v>43266</v>
      </c>
    </row>
    <row r="4081" spans="1:4">
      <c r="A4081" s="393">
        <v>37955</v>
      </c>
      <c r="B4081" s="393" t="s">
        <v>35144</v>
      </c>
      <c r="C4081" s="393" t="s">
        <v>6396</v>
      </c>
      <c r="D4081" s="256" t="s">
        <v>43267</v>
      </c>
    </row>
    <row r="4082" spans="1:4">
      <c r="A4082" s="393">
        <v>42699</v>
      </c>
      <c r="B4082" s="393" t="s">
        <v>35145</v>
      </c>
      <c r="C4082" s="393" t="s">
        <v>6396</v>
      </c>
      <c r="D4082" s="256" t="s">
        <v>43268</v>
      </c>
    </row>
    <row r="4083" spans="1:4">
      <c r="A4083" s="393">
        <v>42700</v>
      </c>
      <c r="B4083" s="393" t="s">
        <v>35146</v>
      </c>
      <c r="C4083" s="393" t="s">
        <v>6396</v>
      </c>
      <c r="D4083" s="256" t="s">
        <v>43269</v>
      </c>
    </row>
    <row r="4084" spans="1:4">
      <c r="A4084" s="393">
        <v>37743</v>
      </c>
      <c r="B4084" s="393" t="s">
        <v>35147</v>
      </c>
      <c r="C4084" s="393" t="s">
        <v>6396</v>
      </c>
      <c r="D4084" s="256" t="s">
        <v>43270</v>
      </c>
    </row>
    <row r="4085" spans="1:4">
      <c r="A4085" s="393">
        <v>37744</v>
      </c>
      <c r="B4085" s="393" t="s">
        <v>35148</v>
      </c>
      <c r="C4085" s="393" t="s">
        <v>6396</v>
      </c>
      <c r="D4085" s="256" t="s">
        <v>43271</v>
      </c>
    </row>
    <row r="4086" spans="1:4">
      <c r="A4086" s="393">
        <v>37741</v>
      </c>
      <c r="B4086" s="393" t="s">
        <v>35149</v>
      </c>
      <c r="C4086" s="393" t="s">
        <v>6396</v>
      </c>
      <c r="D4086" s="256" t="s">
        <v>43272</v>
      </c>
    </row>
    <row r="4087" spans="1:4">
      <c r="A4087" s="393">
        <v>39396</v>
      </c>
      <c r="B4087" s="393" t="s">
        <v>35150</v>
      </c>
      <c r="C4087" s="393" t="s">
        <v>6396</v>
      </c>
      <c r="D4087" s="256" t="s">
        <v>40214</v>
      </c>
    </row>
    <row r="4088" spans="1:4">
      <c r="A4088" s="393">
        <v>39392</v>
      </c>
      <c r="B4088" s="393" t="s">
        <v>35151</v>
      </c>
      <c r="C4088" s="393" t="s">
        <v>6396</v>
      </c>
      <c r="D4088" s="256" t="s">
        <v>48032</v>
      </c>
    </row>
    <row r="4089" spans="1:4">
      <c r="A4089" s="393">
        <v>39393</v>
      </c>
      <c r="B4089" s="393" t="s">
        <v>35152</v>
      </c>
      <c r="C4089" s="393" t="s">
        <v>6396</v>
      </c>
      <c r="D4089" s="256" t="s">
        <v>48033</v>
      </c>
    </row>
    <row r="4090" spans="1:4">
      <c r="A4090" s="393">
        <v>39394</v>
      </c>
      <c r="B4090" s="393" t="s">
        <v>35153</v>
      </c>
      <c r="C4090" s="393" t="s">
        <v>6396</v>
      </c>
      <c r="D4090" s="256" t="s">
        <v>48034</v>
      </c>
    </row>
    <row r="4091" spans="1:4">
      <c r="A4091" s="393">
        <v>39395</v>
      </c>
      <c r="B4091" s="393" t="s">
        <v>35154</v>
      </c>
      <c r="C4091" s="393" t="s">
        <v>6396</v>
      </c>
      <c r="D4091" s="256" t="s">
        <v>43414</v>
      </c>
    </row>
    <row r="4092" spans="1:4">
      <c r="A4092" s="393">
        <v>14618</v>
      </c>
      <c r="B4092" s="393" t="s">
        <v>35155</v>
      </c>
      <c r="C4092" s="393" t="s">
        <v>6396</v>
      </c>
      <c r="D4092" s="256" t="s">
        <v>48035</v>
      </c>
    </row>
    <row r="4093" spans="1:4">
      <c r="A4093" s="393">
        <v>40269</v>
      </c>
      <c r="B4093" s="393" t="s">
        <v>35156</v>
      </c>
      <c r="C4093" s="393" t="s">
        <v>6396</v>
      </c>
      <c r="D4093" s="256" t="s">
        <v>48036</v>
      </c>
    </row>
    <row r="4094" spans="1:4">
      <c r="A4094" s="393">
        <v>6110</v>
      </c>
      <c r="B4094" s="393" t="s">
        <v>43275</v>
      </c>
      <c r="C4094" s="393" t="s">
        <v>6397</v>
      </c>
      <c r="D4094" s="256" t="s">
        <v>46967</v>
      </c>
    </row>
    <row r="4095" spans="1:4">
      <c r="A4095" s="393">
        <v>40910</v>
      </c>
      <c r="B4095" s="393" t="s">
        <v>35157</v>
      </c>
      <c r="C4095" s="393" t="s">
        <v>6406</v>
      </c>
      <c r="D4095" s="256" t="s">
        <v>46968</v>
      </c>
    </row>
    <row r="4096" spans="1:4">
      <c r="A4096" s="393">
        <v>6111</v>
      </c>
      <c r="B4096" s="393" t="s">
        <v>35158</v>
      </c>
      <c r="C4096" s="393" t="s">
        <v>6397</v>
      </c>
      <c r="D4096" s="256" t="s">
        <v>47037</v>
      </c>
    </row>
    <row r="4097" spans="1:4">
      <c r="A4097" s="393">
        <v>41084</v>
      </c>
      <c r="B4097" s="393" t="s">
        <v>35159</v>
      </c>
      <c r="C4097" s="393" t="s">
        <v>6406</v>
      </c>
      <c r="D4097" s="256" t="s">
        <v>47038</v>
      </c>
    </row>
    <row r="4098" spans="1:4">
      <c r="A4098" s="393">
        <v>44535</v>
      </c>
      <c r="B4098" s="393" t="s">
        <v>35160</v>
      </c>
      <c r="C4098" s="393" t="s">
        <v>6405</v>
      </c>
      <c r="D4098" s="256" t="s">
        <v>48037</v>
      </c>
    </row>
    <row r="4099" spans="1:4">
      <c r="A4099" s="393">
        <v>38637</v>
      </c>
      <c r="B4099" s="393" t="s">
        <v>35161</v>
      </c>
      <c r="C4099" s="393" t="s">
        <v>6396</v>
      </c>
      <c r="D4099" s="256" t="s">
        <v>48038</v>
      </c>
    </row>
    <row r="4100" spans="1:4">
      <c r="A4100" s="393">
        <v>6150</v>
      </c>
      <c r="B4100" s="393" t="s">
        <v>35162</v>
      </c>
      <c r="C4100" s="393" t="s">
        <v>6396</v>
      </c>
      <c r="D4100" s="256" t="s">
        <v>48039</v>
      </c>
    </row>
    <row r="4101" spans="1:4">
      <c r="A4101" s="393">
        <v>6136</v>
      </c>
      <c r="B4101" s="393" t="s">
        <v>35163</v>
      </c>
      <c r="C4101" s="393" t="s">
        <v>6396</v>
      </c>
      <c r="D4101" s="256" t="s">
        <v>48040</v>
      </c>
    </row>
    <row r="4102" spans="1:4">
      <c r="A4102" s="393">
        <v>38638</v>
      </c>
      <c r="B4102" s="393" t="s">
        <v>35164</v>
      </c>
      <c r="C4102" s="393" t="s">
        <v>6396</v>
      </c>
      <c r="D4102" s="256" t="s">
        <v>48041</v>
      </c>
    </row>
    <row r="4103" spans="1:4">
      <c r="A4103" s="393">
        <v>20262</v>
      </c>
      <c r="B4103" s="393" t="s">
        <v>35165</v>
      </c>
      <c r="C4103" s="393" t="s">
        <v>6396</v>
      </c>
      <c r="D4103" s="256" t="s">
        <v>41713</v>
      </c>
    </row>
    <row r="4104" spans="1:4">
      <c r="A4104" s="393">
        <v>6148</v>
      </c>
      <c r="B4104" s="393" t="s">
        <v>35166</v>
      </c>
      <c r="C4104" s="393" t="s">
        <v>6396</v>
      </c>
      <c r="D4104" s="256" t="s">
        <v>40691</v>
      </c>
    </row>
    <row r="4105" spans="1:4">
      <c r="A4105" s="393">
        <v>6145</v>
      </c>
      <c r="B4105" s="393" t="s">
        <v>35167</v>
      </c>
      <c r="C4105" s="393" t="s">
        <v>6396</v>
      </c>
      <c r="D4105" s="256" t="s">
        <v>43080</v>
      </c>
    </row>
    <row r="4106" spans="1:4">
      <c r="A4106" s="393">
        <v>6149</v>
      </c>
      <c r="B4106" s="393" t="s">
        <v>35168</v>
      </c>
      <c r="C4106" s="393" t="s">
        <v>6396</v>
      </c>
      <c r="D4106" s="256" t="s">
        <v>41715</v>
      </c>
    </row>
    <row r="4107" spans="1:4">
      <c r="A4107" s="393">
        <v>6146</v>
      </c>
      <c r="B4107" s="393" t="s">
        <v>35169</v>
      </c>
      <c r="C4107" s="393" t="s">
        <v>6396</v>
      </c>
      <c r="D4107" s="256" t="s">
        <v>43277</v>
      </c>
    </row>
    <row r="4108" spans="1:4">
      <c r="A4108" s="393">
        <v>44536</v>
      </c>
      <c r="B4108" s="393" t="s">
        <v>35170</v>
      </c>
      <c r="C4108" s="393" t="s">
        <v>6398</v>
      </c>
      <c r="D4108" s="256" t="s">
        <v>42634</v>
      </c>
    </row>
    <row r="4109" spans="1:4">
      <c r="A4109" s="393">
        <v>39961</v>
      </c>
      <c r="B4109" s="393" t="s">
        <v>35171</v>
      </c>
      <c r="C4109" s="393" t="s">
        <v>6396</v>
      </c>
      <c r="D4109" s="256" t="s">
        <v>42569</v>
      </c>
    </row>
    <row r="4110" spans="1:4">
      <c r="A4110" s="393">
        <v>42433</v>
      </c>
      <c r="B4110" s="393" t="s">
        <v>35172</v>
      </c>
      <c r="C4110" s="393" t="s">
        <v>6396</v>
      </c>
      <c r="D4110" s="256" t="s">
        <v>43278</v>
      </c>
    </row>
    <row r="4111" spans="1:4">
      <c r="A4111" s="393">
        <v>42434</v>
      </c>
      <c r="B4111" s="393" t="s">
        <v>35173</v>
      </c>
      <c r="C4111" s="393" t="s">
        <v>6396</v>
      </c>
      <c r="D4111" s="256" t="s">
        <v>43279</v>
      </c>
    </row>
    <row r="4112" spans="1:4">
      <c r="A4112" s="393">
        <v>42435</v>
      </c>
      <c r="B4112" s="393" t="s">
        <v>35174</v>
      </c>
      <c r="C4112" s="393" t="s">
        <v>6396</v>
      </c>
      <c r="D4112" s="256" t="s">
        <v>43280</v>
      </c>
    </row>
    <row r="4113" spans="1:4">
      <c r="A4113" s="393">
        <v>38061</v>
      </c>
      <c r="B4113" s="393" t="s">
        <v>35175</v>
      </c>
      <c r="C4113" s="393" t="s">
        <v>6396</v>
      </c>
      <c r="D4113" s="256" t="s">
        <v>48042</v>
      </c>
    </row>
    <row r="4114" spans="1:4">
      <c r="A4114" s="393">
        <v>20250</v>
      </c>
      <c r="B4114" s="393" t="s">
        <v>35176</v>
      </c>
      <c r="C4114" s="393" t="s">
        <v>6398</v>
      </c>
      <c r="D4114" s="256" t="s">
        <v>40311</v>
      </c>
    </row>
    <row r="4115" spans="1:4">
      <c r="A4115" s="393">
        <v>13388</v>
      </c>
      <c r="B4115" s="393" t="s">
        <v>35177</v>
      </c>
      <c r="C4115" s="393" t="s">
        <v>6398</v>
      </c>
      <c r="D4115" s="256" t="s">
        <v>48043</v>
      </c>
    </row>
    <row r="4116" spans="1:4">
      <c r="A4116" s="393">
        <v>39914</v>
      </c>
      <c r="B4116" s="393" t="s">
        <v>35178</v>
      </c>
      <c r="C4116" s="393" t="s">
        <v>6398</v>
      </c>
      <c r="D4116" s="256" t="s">
        <v>43282</v>
      </c>
    </row>
    <row r="4117" spans="1:4">
      <c r="A4117" s="393">
        <v>12732</v>
      </c>
      <c r="B4117" s="393" t="s">
        <v>35179</v>
      </c>
      <c r="C4117" s="393" t="s">
        <v>6396</v>
      </c>
      <c r="D4117" s="256" t="s">
        <v>43283</v>
      </c>
    </row>
    <row r="4118" spans="1:4">
      <c r="A4118" s="393">
        <v>6160</v>
      </c>
      <c r="B4118" s="393" t="s">
        <v>6443</v>
      </c>
      <c r="C4118" s="393" t="s">
        <v>6397</v>
      </c>
      <c r="D4118" s="256" t="s">
        <v>46967</v>
      </c>
    </row>
    <row r="4119" spans="1:4">
      <c r="A4119" s="393">
        <v>41087</v>
      </c>
      <c r="B4119" s="393" t="s">
        <v>35180</v>
      </c>
      <c r="C4119" s="393" t="s">
        <v>6406</v>
      </c>
      <c r="D4119" s="256" t="s">
        <v>46968</v>
      </c>
    </row>
    <row r="4120" spans="1:4">
      <c r="A4120" s="393">
        <v>6166</v>
      </c>
      <c r="B4120" s="393" t="s">
        <v>35181</v>
      </c>
      <c r="C4120" s="393" t="s">
        <v>6397</v>
      </c>
      <c r="D4120" s="256" t="s">
        <v>40939</v>
      </c>
    </row>
    <row r="4121" spans="1:4">
      <c r="A4121" s="393">
        <v>41088</v>
      </c>
      <c r="B4121" s="393" t="s">
        <v>35182</v>
      </c>
      <c r="C4121" s="393" t="s">
        <v>6406</v>
      </c>
      <c r="D4121" s="256" t="s">
        <v>48044</v>
      </c>
    </row>
    <row r="4122" spans="1:4">
      <c r="A4122" s="393">
        <v>20232</v>
      </c>
      <c r="B4122" s="393" t="s">
        <v>35183</v>
      </c>
      <c r="C4122" s="393" t="s">
        <v>6399</v>
      </c>
      <c r="D4122" s="256" t="s">
        <v>41498</v>
      </c>
    </row>
    <row r="4123" spans="1:4">
      <c r="A4123" s="393">
        <v>10856</v>
      </c>
      <c r="B4123" s="393" t="s">
        <v>35184</v>
      </c>
      <c r="C4123" s="393" t="s">
        <v>6399</v>
      </c>
      <c r="D4123" s="256" t="s">
        <v>48045</v>
      </c>
    </row>
    <row r="4124" spans="1:4">
      <c r="A4124" s="393">
        <v>4828</v>
      </c>
      <c r="B4124" s="393" t="s">
        <v>35185</v>
      </c>
      <c r="C4124" s="393" t="s">
        <v>6399</v>
      </c>
      <c r="D4124" s="256" t="s">
        <v>39570</v>
      </c>
    </row>
    <row r="4125" spans="1:4">
      <c r="A4125" s="393">
        <v>20249</v>
      </c>
      <c r="B4125" s="393" t="s">
        <v>35186</v>
      </c>
      <c r="C4125" s="393" t="s">
        <v>6399</v>
      </c>
      <c r="D4125" s="256" t="s">
        <v>48046</v>
      </c>
    </row>
    <row r="4126" spans="1:4">
      <c r="A4126" s="393">
        <v>11609</v>
      </c>
      <c r="B4126" s="393" t="s">
        <v>35187</v>
      </c>
      <c r="C4126" s="393" t="s">
        <v>6394</v>
      </c>
      <c r="D4126" s="256" t="s">
        <v>41857</v>
      </c>
    </row>
    <row r="4127" spans="1:4">
      <c r="A4127" s="393">
        <v>20083</v>
      </c>
      <c r="B4127" s="393" t="s">
        <v>35188</v>
      </c>
      <c r="C4127" s="393" t="s">
        <v>6396</v>
      </c>
      <c r="D4127" s="256" t="s">
        <v>40416</v>
      </c>
    </row>
    <row r="4128" spans="1:4">
      <c r="A4128" s="393">
        <v>10691</v>
      </c>
      <c r="B4128" s="393" t="s">
        <v>35189</v>
      </c>
      <c r="C4128" s="393" t="s">
        <v>6394</v>
      </c>
      <c r="D4128" s="256" t="s">
        <v>43074</v>
      </c>
    </row>
    <row r="4129" spans="1:4">
      <c r="A4129" s="393">
        <v>12295</v>
      </c>
      <c r="B4129" s="393" t="s">
        <v>35190</v>
      </c>
      <c r="C4129" s="393" t="s">
        <v>6396</v>
      </c>
      <c r="D4129" s="256" t="s">
        <v>42552</v>
      </c>
    </row>
    <row r="4130" spans="1:4">
      <c r="A4130" s="393">
        <v>12296</v>
      </c>
      <c r="B4130" s="393" t="s">
        <v>35191</v>
      </c>
      <c r="C4130" s="393" t="s">
        <v>6396</v>
      </c>
      <c r="D4130" s="256" t="s">
        <v>39270</v>
      </c>
    </row>
    <row r="4131" spans="1:4">
      <c r="A4131" s="393">
        <v>12294</v>
      </c>
      <c r="B4131" s="393" t="s">
        <v>35192</v>
      </c>
      <c r="C4131" s="393" t="s">
        <v>6396</v>
      </c>
      <c r="D4131" s="256" t="s">
        <v>42858</v>
      </c>
    </row>
    <row r="4132" spans="1:4">
      <c r="A4132" s="393">
        <v>14543</v>
      </c>
      <c r="B4132" s="393" t="s">
        <v>35193</v>
      </c>
      <c r="C4132" s="393" t="s">
        <v>6396</v>
      </c>
      <c r="D4132" s="256" t="s">
        <v>39753</v>
      </c>
    </row>
    <row r="4133" spans="1:4">
      <c r="A4133" s="393">
        <v>13329</v>
      </c>
      <c r="B4133" s="393" t="s">
        <v>35194</v>
      </c>
      <c r="C4133" s="393" t="s">
        <v>6396</v>
      </c>
      <c r="D4133" s="256" t="s">
        <v>39767</v>
      </c>
    </row>
    <row r="4134" spans="1:4">
      <c r="A4134" s="393">
        <v>21044</v>
      </c>
      <c r="B4134" s="393" t="s">
        <v>35195</v>
      </c>
      <c r="C4134" s="393" t="s">
        <v>6396</v>
      </c>
      <c r="D4134" s="256" t="s">
        <v>43699</v>
      </c>
    </row>
    <row r="4135" spans="1:4">
      <c r="A4135" s="393">
        <v>21045</v>
      </c>
      <c r="B4135" s="393" t="s">
        <v>35196</v>
      </c>
      <c r="C4135" s="393" t="s">
        <v>6396</v>
      </c>
      <c r="D4135" s="256" t="s">
        <v>48047</v>
      </c>
    </row>
    <row r="4136" spans="1:4">
      <c r="A4136" s="393">
        <v>21040</v>
      </c>
      <c r="B4136" s="393" t="s">
        <v>35197</v>
      </c>
      <c r="C4136" s="393" t="s">
        <v>6396</v>
      </c>
      <c r="D4136" s="256" t="s">
        <v>42737</v>
      </c>
    </row>
    <row r="4137" spans="1:4">
      <c r="A4137" s="393">
        <v>21041</v>
      </c>
      <c r="B4137" s="393" t="s">
        <v>35198</v>
      </c>
      <c r="C4137" s="393" t="s">
        <v>6396</v>
      </c>
      <c r="D4137" s="256" t="s">
        <v>45370</v>
      </c>
    </row>
    <row r="4138" spans="1:4">
      <c r="A4138" s="393">
        <v>21047</v>
      </c>
      <c r="B4138" s="393" t="s">
        <v>35199</v>
      </c>
      <c r="C4138" s="393" t="s">
        <v>6396</v>
      </c>
      <c r="D4138" s="256" t="s">
        <v>42147</v>
      </c>
    </row>
    <row r="4139" spans="1:4">
      <c r="A4139" s="393">
        <v>21043</v>
      </c>
      <c r="B4139" s="393" t="s">
        <v>35200</v>
      </c>
      <c r="C4139" s="393" t="s">
        <v>6396</v>
      </c>
      <c r="D4139" s="256" t="s">
        <v>47217</v>
      </c>
    </row>
    <row r="4140" spans="1:4">
      <c r="A4140" s="393">
        <v>21042</v>
      </c>
      <c r="B4140" s="393" t="s">
        <v>35201</v>
      </c>
      <c r="C4140" s="393" t="s">
        <v>6396</v>
      </c>
      <c r="D4140" s="256" t="s">
        <v>47597</v>
      </c>
    </row>
    <row r="4141" spans="1:4">
      <c r="A4141" s="393">
        <v>14149</v>
      </c>
      <c r="B4141" s="393" t="s">
        <v>35202</v>
      </c>
      <c r="C4141" s="393" t="s">
        <v>6424</v>
      </c>
      <c r="D4141" s="256" t="s">
        <v>39988</v>
      </c>
    </row>
    <row r="4142" spans="1:4">
      <c r="A4142" s="393">
        <v>38099</v>
      </c>
      <c r="B4142" s="393" t="s">
        <v>35203</v>
      </c>
      <c r="C4142" s="393" t="s">
        <v>6396</v>
      </c>
      <c r="D4142" s="256" t="s">
        <v>39771</v>
      </c>
    </row>
    <row r="4143" spans="1:4">
      <c r="A4143" s="393">
        <v>38100</v>
      </c>
      <c r="B4143" s="393" t="s">
        <v>35204</v>
      </c>
      <c r="C4143" s="393" t="s">
        <v>6396</v>
      </c>
      <c r="D4143" s="256" t="s">
        <v>39719</v>
      </c>
    </row>
    <row r="4144" spans="1:4">
      <c r="A4144" s="393">
        <v>20061</v>
      </c>
      <c r="B4144" s="393" t="s">
        <v>35205</v>
      </c>
      <c r="C4144" s="393" t="s">
        <v>6396</v>
      </c>
      <c r="D4144" s="256" t="s">
        <v>39749</v>
      </c>
    </row>
    <row r="4145" spans="1:4">
      <c r="A4145" s="393">
        <v>7576</v>
      </c>
      <c r="B4145" s="393" t="s">
        <v>35206</v>
      </c>
      <c r="C4145" s="393" t="s">
        <v>6396</v>
      </c>
      <c r="D4145" s="256" t="s">
        <v>43289</v>
      </c>
    </row>
    <row r="4146" spans="1:4">
      <c r="A4146" s="393">
        <v>3384</v>
      </c>
      <c r="B4146" s="393" t="s">
        <v>35207</v>
      </c>
      <c r="C4146" s="393" t="s">
        <v>6396</v>
      </c>
      <c r="D4146" s="256" t="s">
        <v>43650</v>
      </c>
    </row>
    <row r="4147" spans="1:4">
      <c r="A4147" s="393">
        <v>7572</v>
      </c>
      <c r="B4147" s="393" t="s">
        <v>35208</v>
      </c>
      <c r="C4147" s="393" t="s">
        <v>6396</v>
      </c>
      <c r="D4147" s="256" t="s">
        <v>40658</v>
      </c>
    </row>
    <row r="4148" spans="1:4">
      <c r="A4148" s="393">
        <v>3396</v>
      </c>
      <c r="B4148" s="393" t="s">
        <v>35209</v>
      </c>
      <c r="C4148" s="393" t="s">
        <v>6396</v>
      </c>
      <c r="D4148" s="256" t="s">
        <v>41319</v>
      </c>
    </row>
    <row r="4149" spans="1:4">
      <c r="A4149" s="393">
        <v>37590</v>
      </c>
      <c r="B4149" s="393" t="s">
        <v>35210</v>
      </c>
      <c r="C4149" s="393" t="s">
        <v>6396</v>
      </c>
      <c r="D4149" s="256" t="s">
        <v>40224</v>
      </c>
    </row>
    <row r="4150" spans="1:4">
      <c r="A4150" s="393">
        <v>37591</v>
      </c>
      <c r="B4150" s="393" t="s">
        <v>35211</v>
      </c>
      <c r="C4150" s="393" t="s">
        <v>6396</v>
      </c>
      <c r="D4150" s="256" t="s">
        <v>42436</v>
      </c>
    </row>
    <row r="4151" spans="1:4">
      <c r="A4151" s="393">
        <v>12626</v>
      </c>
      <c r="B4151" s="393" t="s">
        <v>35212</v>
      </c>
      <c r="C4151" s="393" t="s">
        <v>6396</v>
      </c>
      <c r="D4151" s="256" t="s">
        <v>40770</v>
      </c>
    </row>
    <row r="4152" spans="1:4">
      <c r="A4152" s="393">
        <v>11033</v>
      </c>
      <c r="B4152" s="393" t="s">
        <v>35213</v>
      </c>
      <c r="C4152" s="393" t="s">
        <v>6396</v>
      </c>
      <c r="D4152" s="256" t="s">
        <v>43291</v>
      </c>
    </row>
    <row r="4153" spans="1:4">
      <c r="A4153" s="393">
        <v>390</v>
      </c>
      <c r="B4153" s="393" t="s">
        <v>35214</v>
      </c>
      <c r="C4153" s="393" t="s">
        <v>6396</v>
      </c>
      <c r="D4153" s="256" t="s">
        <v>42140</v>
      </c>
    </row>
    <row r="4154" spans="1:4">
      <c r="A4154" s="393">
        <v>42436</v>
      </c>
      <c r="B4154" s="393" t="s">
        <v>35215</v>
      </c>
      <c r="C4154" s="393" t="s">
        <v>6396</v>
      </c>
      <c r="D4154" s="256" t="s">
        <v>43292</v>
      </c>
    </row>
    <row r="4155" spans="1:4">
      <c r="A4155" s="393">
        <v>6193</v>
      </c>
      <c r="B4155" s="393" t="s">
        <v>35216</v>
      </c>
      <c r="C4155" s="393" t="s">
        <v>6399</v>
      </c>
      <c r="D4155" s="256" t="s">
        <v>40155</v>
      </c>
    </row>
    <row r="4156" spans="1:4">
      <c r="A4156" s="393">
        <v>6194</v>
      </c>
      <c r="B4156" s="393" t="s">
        <v>35217</v>
      </c>
      <c r="C4156" s="393" t="s">
        <v>6399</v>
      </c>
      <c r="D4156" s="256" t="s">
        <v>44082</v>
      </c>
    </row>
    <row r="4157" spans="1:4">
      <c r="A4157" s="393">
        <v>10567</v>
      </c>
      <c r="B4157" s="393" t="s">
        <v>35218</v>
      </c>
      <c r="C4157" s="393" t="s">
        <v>6399</v>
      </c>
      <c r="D4157" s="256" t="s">
        <v>40768</v>
      </c>
    </row>
    <row r="4158" spans="1:4">
      <c r="A4158" s="393">
        <v>6212</v>
      </c>
      <c r="B4158" s="393" t="s">
        <v>35219</v>
      </c>
      <c r="C4158" s="393" t="s">
        <v>6399</v>
      </c>
      <c r="D4158" s="256" t="s">
        <v>40778</v>
      </c>
    </row>
    <row r="4159" spans="1:4">
      <c r="A4159" s="393">
        <v>3993</v>
      </c>
      <c r="B4159" s="393" t="s">
        <v>35220</v>
      </c>
      <c r="C4159" s="393" t="s">
        <v>6395</v>
      </c>
      <c r="D4159" s="256" t="s">
        <v>43293</v>
      </c>
    </row>
    <row r="4160" spans="1:4">
      <c r="A4160" s="393">
        <v>3990</v>
      </c>
      <c r="B4160" s="393" t="s">
        <v>35221</v>
      </c>
      <c r="C4160" s="393" t="s">
        <v>6399</v>
      </c>
      <c r="D4160" s="256" t="s">
        <v>40116</v>
      </c>
    </row>
    <row r="4161" spans="1:4">
      <c r="A4161" s="393">
        <v>3992</v>
      </c>
      <c r="B4161" s="393" t="s">
        <v>35222</v>
      </c>
      <c r="C4161" s="393" t="s">
        <v>6399</v>
      </c>
      <c r="D4161" s="256" t="s">
        <v>40365</v>
      </c>
    </row>
    <row r="4162" spans="1:4">
      <c r="A4162" s="393">
        <v>6178</v>
      </c>
      <c r="B4162" s="393" t="s">
        <v>35223</v>
      </c>
      <c r="C4162" s="393" t="s">
        <v>6395</v>
      </c>
      <c r="D4162" s="256" t="s">
        <v>48048</v>
      </c>
    </row>
    <row r="4163" spans="1:4">
      <c r="A4163" s="393">
        <v>6180</v>
      </c>
      <c r="B4163" s="393" t="s">
        <v>35224</v>
      </c>
      <c r="C4163" s="393" t="s">
        <v>6395</v>
      </c>
      <c r="D4163" s="256" t="s">
        <v>48049</v>
      </c>
    </row>
    <row r="4164" spans="1:4">
      <c r="A4164" s="393">
        <v>6182</v>
      </c>
      <c r="B4164" s="393" t="s">
        <v>35225</v>
      </c>
      <c r="C4164" s="393" t="s">
        <v>6395</v>
      </c>
      <c r="D4164" s="256" t="s">
        <v>48050</v>
      </c>
    </row>
    <row r="4165" spans="1:4">
      <c r="A4165" s="393">
        <v>43614</v>
      </c>
      <c r="B4165" s="393" t="s">
        <v>35226</v>
      </c>
      <c r="C4165" s="393" t="s">
        <v>6399</v>
      </c>
      <c r="D4165" s="256" t="s">
        <v>40183</v>
      </c>
    </row>
    <row r="4166" spans="1:4">
      <c r="A4166" s="393">
        <v>6189</v>
      </c>
      <c r="B4166" s="393" t="s">
        <v>35227</v>
      </c>
      <c r="C4166" s="393" t="s">
        <v>6399</v>
      </c>
      <c r="D4166" s="256" t="s">
        <v>43295</v>
      </c>
    </row>
    <row r="4167" spans="1:4">
      <c r="A4167" s="393">
        <v>6214</v>
      </c>
      <c r="B4167" s="393" t="s">
        <v>35228</v>
      </c>
      <c r="C4167" s="393" t="s">
        <v>6395</v>
      </c>
      <c r="D4167" s="256" t="s">
        <v>48051</v>
      </c>
    </row>
    <row r="4168" spans="1:4">
      <c r="A4168" s="393">
        <v>36153</v>
      </c>
      <c r="B4168" s="393" t="s">
        <v>35229</v>
      </c>
      <c r="C4168" s="393" t="s">
        <v>6396</v>
      </c>
      <c r="D4168" s="256" t="s">
        <v>40058</v>
      </c>
    </row>
    <row r="4169" spans="1:4">
      <c r="A4169" s="393">
        <v>10740</v>
      </c>
      <c r="B4169" s="393" t="s">
        <v>35230</v>
      </c>
      <c r="C4169" s="393" t="s">
        <v>6396</v>
      </c>
      <c r="D4169" s="256" t="s">
        <v>43296</v>
      </c>
    </row>
    <row r="4170" spans="1:4">
      <c r="A4170" s="393">
        <v>13914</v>
      </c>
      <c r="B4170" s="393" t="s">
        <v>35231</v>
      </c>
      <c r="C4170" s="393" t="s">
        <v>6396</v>
      </c>
      <c r="D4170" s="256" t="s">
        <v>43297</v>
      </c>
    </row>
    <row r="4171" spans="1:4">
      <c r="A4171" s="393">
        <v>10742</v>
      </c>
      <c r="B4171" s="393" t="s">
        <v>35232</v>
      </c>
      <c r="C4171" s="393" t="s">
        <v>6396</v>
      </c>
      <c r="D4171" s="256" t="s">
        <v>43298</v>
      </c>
    </row>
    <row r="4172" spans="1:4">
      <c r="A4172" s="393">
        <v>38465</v>
      </c>
      <c r="B4172" s="393" t="s">
        <v>35233</v>
      </c>
      <c r="C4172" s="393" t="s">
        <v>6396</v>
      </c>
      <c r="D4172" s="256" t="s">
        <v>42796</v>
      </c>
    </row>
    <row r="4173" spans="1:4">
      <c r="A4173" s="393">
        <v>7543</v>
      </c>
      <c r="B4173" s="393" t="s">
        <v>35234</v>
      </c>
      <c r="C4173" s="393" t="s">
        <v>6396</v>
      </c>
      <c r="D4173" s="256" t="s">
        <v>39621</v>
      </c>
    </row>
    <row r="4174" spans="1:4">
      <c r="A4174" s="393">
        <v>43427</v>
      </c>
      <c r="B4174" s="393" t="s">
        <v>35235</v>
      </c>
      <c r="C4174" s="393" t="s">
        <v>6396</v>
      </c>
      <c r="D4174" s="256" t="s">
        <v>43299</v>
      </c>
    </row>
    <row r="4175" spans="1:4">
      <c r="A4175" s="393">
        <v>41613</v>
      </c>
      <c r="B4175" s="393" t="s">
        <v>35236</v>
      </c>
      <c r="C4175" s="393" t="s">
        <v>6396</v>
      </c>
      <c r="D4175" s="256" t="s">
        <v>43300</v>
      </c>
    </row>
    <row r="4176" spans="1:4">
      <c r="A4176" s="393">
        <v>41614</v>
      </c>
      <c r="B4176" s="393" t="s">
        <v>35237</v>
      </c>
      <c r="C4176" s="393" t="s">
        <v>6396</v>
      </c>
      <c r="D4176" s="256" t="s">
        <v>43301</v>
      </c>
    </row>
    <row r="4177" spans="1:4">
      <c r="A4177" s="393">
        <v>41615</v>
      </c>
      <c r="B4177" s="393" t="s">
        <v>35238</v>
      </c>
      <c r="C4177" s="393" t="s">
        <v>6396</v>
      </c>
      <c r="D4177" s="256" t="s">
        <v>43302</v>
      </c>
    </row>
    <row r="4178" spans="1:4">
      <c r="A4178" s="393">
        <v>41616</v>
      </c>
      <c r="B4178" s="393" t="s">
        <v>35239</v>
      </c>
      <c r="C4178" s="393" t="s">
        <v>6396</v>
      </c>
      <c r="D4178" s="256" t="s">
        <v>43303</v>
      </c>
    </row>
    <row r="4179" spans="1:4">
      <c r="A4179" s="393">
        <v>41617</v>
      </c>
      <c r="B4179" s="393" t="s">
        <v>35240</v>
      </c>
      <c r="C4179" s="393" t="s">
        <v>6396</v>
      </c>
      <c r="D4179" s="256" t="s">
        <v>43304</v>
      </c>
    </row>
    <row r="4180" spans="1:4">
      <c r="A4180" s="393">
        <v>41618</v>
      </c>
      <c r="B4180" s="393" t="s">
        <v>35241</v>
      </c>
      <c r="C4180" s="393" t="s">
        <v>6396</v>
      </c>
      <c r="D4180" s="256" t="s">
        <v>43305</v>
      </c>
    </row>
    <row r="4181" spans="1:4">
      <c r="A4181" s="393">
        <v>43428</v>
      </c>
      <c r="B4181" s="393" t="s">
        <v>35242</v>
      </c>
      <c r="C4181" s="393" t="s">
        <v>6396</v>
      </c>
      <c r="D4181" s="256" t="s">
        <v>43306</v>
      </c>
    </row>
    <row r="4182" spans="1:4">
      <c r="A4182" s="393">
        <v>41619</v>
      </c>
      <c r="B4182" s="393" t="s">
        <v>35243</v>
      </c>
      <c r="C4182" s="393" t="s">
        <v>6396</v>
      </c>
      <c r="D4182" s="256" t="s">
        <v>42021</v>
      </c>
    </row>
    <row r="4183" spans="1:4">
      <c r="A4183" s="393">
        <v>41620</v>
      </c>
      <c r="B4183" s="393" t="s">
        <v>35244</v>
      </c>
      <c r="C4183" s="393" t="s">
        <v>6396</v>
      </c>
      <c r="D4183" s="256" t="s">
        <v>43307</v>
      </c>
    </row>
    <row r="4184" spans="1:4">
      <c r="A4184" s="393">
        <v>41622</v>
      </c>
      <c r="B4184" s="393" t="s">
        <v>35245</v>
      </c>
      <c r="C4184" s="393" t="s">
        <v>6396</v>
      </c>
      <c r="D4184" s="256" t="s">
        <v>43308</v>
      </c>
    </row>
    <row r="4185" spans="1:4">
      <c r="A4185" s="393">
        <v>41623</v>
      </c>
      <c r="B4185" s="393" t="s">
        <v>35246</v>
      </c>
      <c r="C4185" s="393" t="s">
        <v>6396</v>
      </c>
      <c r="D4185" s="256" t="s">
        <v>43309</v>
      </c>
    </row>
    <row r="4186" spans="1:4">
      <c r="A4186" s="393">
        <v>41624</v>
      </c>
      <c r="B4186" s="393" t="s">
        <v>35247</v>
      </c>
      <c r="C4186" s="393" t="s">
        <v>6396</v>
      </c>
      <c r="D4186" s="256" t="s">
        <v>43310</v>
      </c>
    </row>
    <row r="4187" spans="1:4">
      <c r="A4187" s="393">
        <v>41625</v>
      </c>
      <c r="B4187" s="393" t="s">
        <v>35248</v>
      </c>
      <c r="C4187" s="393" t="s">
        <v>6396</v>
      </c>
      <c r="D4187" s="256" t="s">
        <v>43311</v>
      </c>
    </row>
    <row r="4188" spans="1:4">
      <c r="A4188" s="393">
        <v>39352</v>
      </c>
      <c r="B4188" s="393" t="s">
        <v>35249</v>
      </c>
      <c r="C4188" s="393" t="s">
        <v>6396</v>
      </c>
      <c r="D4188" s="256" t="s">
        <v>41241</v>
      </c>
    </row>
    <row r="4189" spans="1:4">
      <c r="A4189" s="393">
        <v>39346</v>
      </c>
      <c r="B4189" s="393" t="s">
        <v>35250</v>
      </c>
      <c r="C4189" s="393" t="s">
        <v>6396</v>
      </c>
      <c r="D4189" s="256" t="s">
        <v>41241</v>
      </c>
    </row>
    <row r="4190" spans="1:4">
      <c r="A4190" s="393">
        <v>39350</v>
      </c>
      <c r="B4190" s="393" t="s">
        <v>35251</v>
      </c>
      <c r="C4190" s="393" t="s">
        <v>6396</v>
      </c>
      <c r="D4190" s="256" t="s">
        <v>39538</v>
      </c>
    </row>
    <row r="4191" spans="1:4">
      <c r="A4191" s="393">
        <v>39351</v>
      </c>
      <c r="B4191" s="393" t="s">
        <v>35252</v>
      </c>
      <c r="C4191" s="393" t="s">
        <v>6396</v>
      </c>
      <c r="D4191" s="256" t="s">
        <v>39513</v>
      </c>
    </row>
    <row r="4192" spans="1:4">
      <c r="A4192" s="393">
        <v>38952</v>
      </c>
      <c r="B4192" s="393" t="s">
        <v>35253</v>
      </c>
      <c r="C4192" s="393" t="s">
        <v>6396</v>
      </c>
      <c r="D4192" s="256" t="s">
        <v>39271</v>
      </c>
    </row>
    <row r="4193" spans="1:4">
      <c r="A4193" s="393">
        <v>38953</v>
      </c>
      <c r="B4193" s="393" t="s">
        <v>35254</v>
      </c>
      <c r="C4193" s="393" t="s">
        <v>6396</v>
      </c>
      <c r="D4193" s="256" t="s">
        <v>39545</v>
      </c>
    </row>
    <row r="4194" spans="1:4">
      <c r="A4194" s="393">
        <v>38835</v>
      </c>
      <c r="B4194" s="393" t="s">
        <v>35255</v>
      </c>
      <c r="C4194" s="393" t="s">
        <v>6396</v>
      </c>
      <c r="D4194" s="256" t="s">
        <v>40332</v>
      </c>
    </row>
    <row r="4195" spans="1:4">
      <c r="A4195" s="393">
        <v>38837</v>
      </c>
      <c r="B4195" s="393" t="s">
        <v>35256</v>
      </c>
      <c r="C4195" s="393" t="s">
        <v>6396</v>
      </c>
      <c r="D4195" s="256" t="s">
        <v>40231</v>
      </c>
    </row>
    <row r="4196" spans="1:4">
      <c r="A4196" s="393">
        <v>38836</v>
      </c>
      <c r="B4196" s="393" t="s">
        <v>35257</v>
      </c>
      <c r="C4196" s="393" t="s">
        <v>6396</v>
      </c>
      <c r="D4196" s="256" t="s">
        <v>41082</v>
      </c>
    </row>
    <row r="4197" spans="1:4">
      <c r="A4197" s="393">
        <v>2666</v>
      </c>
      <c r="B4197" s="393" t="s">
        <v>35258</v>
      </c>
      <c r="C4197" s="393" t="s">
        <v>6396</v>
      </c>
      <c r="D4197" s="256" t="s">
        <v>42203</v>
      </c>
    </row>
    <row r="4198" spans="1:4">
      <c r="A4198" s="393">
        <v>2668</v>
      </c>
      <c r="B4198" s="393" t="s">
        <v>35259</v>
      </c>
      <c r="C4198" s="393" t="s">
        <v>6396</v>
      </c>
      <c r="D4198" s="256" t="s">
        <v>41678</v>
      </c>
    </row>
    <row r="4199" spans="1:4">
      <c r="A4199" s="393">
        <v>2664</v>
      </c>
      <c r="B4199" s="393" t="s">
        <v>35260</v>
      </c>
      <c r="C4199" s="393" t="s">
        <v>6396</v>
      </c>
      <c r="D4199" s="256" t="s">
        <v>40145</v>
      </c>
    </row>
    <row r="4200" spans="1:4">
      <c r="A4200" s="393">
        <v>2662</v>
      </c>
      <c r="B4200" s="393" t="s">
        <v>35261</v>
      </c>
      <c r="C4200" s="393" t="s">
        <v>6396</v>
      </c>
      <c r="D4200" s="256" t="s">
        <v>40918</v>
      </c>
    </row>
    <row r="4201" spans="1:4">
      <c r="A4201" s="393">
        <v>20964</v>
      </c>
      <c r="B4201" s="393" t="s">
        <v>35262</v>
      </c>
      <c r="C4201" s="393" t="s">
        <v>6396</v>
      </c>
      <c r="D4201" s="256" t="s">
        <v>43312</v>
      </c>
    </row>
    <row r="4202" spans="1:4">
      <c r="A4202" s="393">
        <v>10905</v>
      </c>
      <c r="B4202" s="393" t="s">
        <v>35263</v>
      </c>
      <c r="C4202" s="393" t="s">
        <v>6396</v>
      </c>
      <c r="D4202" s="256" t="s">
        <v>43313</v>
      </c>
    </row>
    <row r="4203" spans="1:4">
      <c r="A4203" s="393">
        <v>42703</v>
      </c>
      <c r="B4203" s="393" t="s">
        <v>35264</v>
      </c>
      <c r="C4203" s="393" t="s">
        <v>6396</v>
      </c>
      <c r="D4203" s="256" t="s">
        <v>43314</v>
      </c>
    </row>
    <row r="4204" spans="1:4">
      <c r="A4204" s="393">
        <v>42704</v>
      </c>
      <c r="B4204" s="393" t="s">
        <v>35265</v>
      </c>
      <c r="C4204" s="393" t="s">
        <v>6396</v>
      </c>
      <c r="D4204" s="256" t="s">
        <v>43315</v>
      </c>
    </row>
    <row r="4205" spans="1:4">
      <c r="A4205" s="393">
        <v>42705</v>
      </c>
      <c r="B4205" s="393" t="s">
        <v>35266</v>
      </c>
      <c r="C4205" s="393" t="s">
        <v>6396</v>
      </c>
      <c r="D4205" s="256" t="s">
        <v>43316</v>
      </c>
    </row>
    <row r="4206" spans="1:4">
      <c r="A4206" s="393">
        <v>42706</v>
      </c>
      <c r="B4206" s="393" t="s">
        <v>35267</v>
      </c>
      <c r="C4206" s="393" t="s">
        <v>6396</v>
      </c>
      <c r="D4206" s="256" t="s">
        <v>43317</v>
      </c>
    </row>
    <row r="4207" spans="1:4">
      <c r="A4207" s="393">
        <v>11289</v>
      </c>
      <c r="B4207" s="393" t="s">
        <v>35268</v>
      </c>
      <c r="C4207" s="393" t="s">
        <v>6396</v>
      </c>
      <c r="D4207" s="256" t="s">
        <v>43381</v>
      </c>
    </row>
    <row r="4208" spans="1:4">
      <c r="A4208" s="393">
        <v>11241</v>
      </c>
      <c r="B4208" s="393" t="s">
        <v>35269</v>
      </c>
      <c r="C4208" s="393" t="s">
        <v>6396</v>
      </c>
      <c r="D4208" s="256" t="s">
        <v>48052</v>
      </c>
    </row>
    <row r="4209" spans="1:4">
      <c r="A4209" s="393">
        <v>11301</v>
      </c>
      <c r="B4209" s="393" t="s">
        <v>43318</v>
      </c>
      <c r="C4209" s="393" t="s">
        <v>6396</v>
      </c>
      <c r="D4209" s="256" t="s">
        <v>48053</v>
      </c>
    </row>
    <row r="4210" spans="1:4">
      <c r="A4210" s="393">
        <v>21090</v>
      </c>
      <c r="B4210" s="393" t="s">
        <v>43319</v>
      </c>
      <c r="C4210" s="393" t="s">
        <v>6396</v>
      </c>
      <c r="D4210" s="256" t="s">
        <v>48054</v>
      </c>
    </row>
    <row r="4211" spans="1:4">
      <c r="A4211" s="393">
        <v>11315</v>
      </c>
      <c r="B4211" s="393" t="s">
        <v>43320</v>
      </c>
      <c r="C4211" s="393" t="s">
        <v>6396</v>
      </c>
      <c r="D4211" s="256" t="s">
        <v>48055</v>
      </c>
    </row>
    <row r="4212" spans="1:4">
      <c r="A4212" s="393">
        <v>21071</v>
      </c>
      <c r="B4212" s="393" t="s">
        <v>43321</v>
      </c>
      <c r="C4212" s="393" t="s">
        <v>6396</v>
      </c>
      <c r="D4212" s="256" t="s">
        <v>48056</v>
      </c>
    </row>
    <row r="4213" spans="1:4">
      <c r="A4213" s="393">
        <v>14112</v>
      </c>
      <c r="B4213" s="393" t="s">
        <v>43322</v>
      </c>
      <c r="C4213" s="393" t="s">
        <v>6396</v>
      </c>
      <c r="D4213" s="256" t="s">
        <v>48057</v>
      </c>
    </row>
    <row r="4214" spans="1:4">
      <c r="A4214" s="393">
        <v>11316</v>
      </c>
      <c r="B4214" s="393" t="s">
        <v>43323</v>
      </c>
      <c r="C4214" s="393" t="s">
        <v>6396</v>
      </c>
      <c r="D4214" s="256" t="s">
        <v>48058</v>
      </c>
    </row>
    <row r="4215" spans="1:4">
      <c r="A4215" s="393">
        <v>6243</v>
      </c>
      <c r="B4215" s="393" t="s">
        <v>43324</v>
      </c>
      <c r="C4215" s="393" t="s">
        <v>6396</v>
      </c>
      <c r="D4215" s="256" t="s">
        <v>48059</v>
      </c>
    </row>
    <row r="4216" spans="1:4">
      <c r="A4216" s="393">
        <v>6240</v>
      </c>
      <c r="B4216" s="393" t="s">
        <v>43326</v>
      </c>
      <c r="C4216" s="393" t="s">
        <v>6396</v>
      </c>
      <c r="D4216" s="256" t="s">
        <v>48060</v>
      </c>
    </row>
    <row r="4217" spans="1:4">
      <c r="A4217" s="393">
        <v>11296</v>
      </c>
      <c r="B4217" s="393" t="s">
        <v>43327</v>
      </c>
      <c r="C4217" s="393" t="s">
        <v>6396</v>
      </c>
      <c r="D4217" s="256" t="s">
        <v>48061</v>
      </c>
    </row>
    <row r="4218" spans="1:4">
      <c r="A4218" s="393">
        <v>11299</v>
      </c>
      <c r="B4218" s="393" t="s">
        <v>43328</v>
      </c>
      <c r="C4218" s="393" t="s">
        <v>6396</v>
      </c>
      <c r="D4218" s="256" t="s">
        <v>48062</v>
      </c>
    </row>
    <row r="4219" spans="1:4">
      <c r="A4219" s="393">
        <v>11688</v>
      </c>
      <c r="B4219" s="393" t="s">
        <v>35270</v>
      </c>
      <c r="C4219" s="393" t="s">
        <v>6396</v>
      </c>
      <c r="D4219" s="256" t="s">
        <v>43329</v>
      </c>
    </row>
    <row r="4220" spans="1:4">
      <c r="A4220" s="393">
        <v>37736</v>
      </c>
      <c r="B4220" s="393" t="s">
        <v>35271</v>
      </c>
      <c r="C4220" s="393" t="s">
        <v>6396</v>
      </c>
      <c r="D4220" s="256" t="s">
        <v>43330</v>
      </c>
    </row>
    <row r="4221" spans="1:4">
      <c r="A4221" s="393">
        <v>37739</v>
      </c>
      <c r="B4221" s="393" t="s">
        <v>35272</v>
      </c>
      <c r="C4221" s="393" t="s">
        <v>6396</v>
      </c>
      <c r="D4221" s="256" t="s">
        <v>43331</v>
      </c>
    </row>
    <row r="4222" spans="1:4">
      <c r="A4222" s="393">
        <v>37740</v>
      </c>
      <c r="B4222" s="393" t="s">
        <v>35273</v>
      </c>
      <c r="C4222" s="393" t="s">
        <v>6396</v>
      </c>
      <c r="D4222" s="256" t="s">
        <v>43332</v>
      </c>
    </row>
    <row r="4223" spans="1:4">
      <c r="A4223" s="393">
        <v>37738</v>
      </c>
      <c r="B4223" s="393" t="s">
        <v>35274</v>
      </c>
      <c r="C4223" s="393" t="s">
        <v>6396</v>
      </c>
      <c r="D4223" s="256" t="s">
        <v>43333</v>
      </c>
    </row>
    <row r="4224" spans="1:4">
      <c r="A4224" s="393">
        <v>37737</v>
      </c>
      <c r="B4224" s="393" t="s">
        <v>35275</v>
      </c>
      <c r="C4224" s="393" t="s">
        <v>6396</v>
      </c>
      <c r="D4224" s="256" t="s">
        <v>43334</v>
      </c>
    </row>
    <row r="4225" spans="1:4">
      <c r="A4225" s="393">
        <v>25014</v>
      </c>
      <c r="B4225" s="393" t="s">
        <v>35276</v>
      </c>
      <c r="C4225" s="393" t="s">
        <v>6396</v>
      </c>
      <c r="D4225" s="256" t="s">
        <v>43335</v>
      </c>
    </row>
    <row r="4226" spans="1:4">
      <c r="A4226" s="393">
        <v>25013</v>
      </c>
      <c r="B4226" s="393" t="s">
        <v>35277</v>
      </c>
      <c r="C4226" s="393" t="s">
        <v>6396</v>
      </c>
      <c r="D4226" s="256" t="s">
        <v>43336</v>
      </c>
    </row>
    <row r="4227" spans="1:4">
      <c r="A4227" s="393">
        <v>14405</v>
      </c>
      <c r="B4227" s="393" t="s">
        <v>35278</v>
      </c>
      <c r="C4227" s="393" t="s">
        <v>6396</v>
      </c>
      <c r="D4227" s="256" t="s">
        <v>43337</v>
      </c>
    </row>
    <row r="4228" spans="1:4">
      <c r="A4228" s="393">
        <v>20271</v>
      </c>
      <c r="B4228" s="393" t="s">
        <v>35279</v>
      </c>
      <c r="C4228" s="393" t="s">
        <v>6396</v>
      </c>
      <c r="D4228" s="256" t="s">
        <v>43338</v>
      </c>
    </row>
    <row r="4229" spans="1:4">
      <c r="A4229" s="393">
        <v>10423</v>
      </c>
      <c r="B4229" s="393" t="s">
        <v>35280</v>
      </c>
      <c r="C4229" s="393" t="s">
        <v>6396</v>
      </c>
      <c r="D4229" s="256" t="s">
        <v>43339</v>
      </c>
    </row>
    <row r="4230" spans="1:4">
      <c r="A4230" s="393">
        <v>36790</v>
      </c>
      <c r="B4230" s="393" t="s">
        <v>35281</v>
      </c>
      <c r="C4230" s="393" t="s">
        <v>6396</v>
      </c>
      <c r="D4230" s="256" t="s">
        <v>43340</v>
      </c>
    </row>
    <row r="4231" spans="1:4">
      <c r="A4231" s="393">
        <v>37589</v>
      </c>
      <c r="B4231" s="393" t="s">
        <v>35282</v>
      </c>
      <c r="C4231" s="393" t="s">
        <v>6396</v>
      </c>
      <c r="D4231" s="256" t="s">
        <v>43341</v>
      </c>
    </row>
    <row r="4232" spans="1:4">
      <c r="A4232" s="393">
        <v>11690</v>
      </c>
      <c r="B4232" s="393" t="s">
        <v>35283</v>
      </c>
      <c r="C4232" s="393" t="s">
        <v>6396</v>
      </c>
      <c r="D4232" s="256" t="s">
        <v>39989</v>
      </c>
    </row>
    <row r="4233" spans="1:4">
      <c r="A4233" s="393">
        <v>20234</v>
      </c>
      <c r="B4233" s="393" t="s">
        <v>35284</v>
      </c>
      <c r="C4233" s="393" t="s">
        <v>6396</v>
      </c>
      <c r="D4233" s="256" t="s">
        <v>43342</v>
      </c>
    </row>
    <row r="4234" spans="1:4">
      <c r="A4234" s="393">
        <v>4763</v>
      </c>
      <c r="B4234" s="393" t="s">
        <v>43343</v>
      </c>
      <c r="C4234" s="393" t="s">
        <v>6397</v>
      </c>
      <c r="D4234" s="256" t="s">
        <v>46967</v>
      </c>
    </row>
    <row r="4235" spans="1:4">
      <c r="A4235" s="393">
        <v>41070</v>
      </c>
      <c r="B4235" s="393" t="s">
        <v>35285</v>
      </c>
      <c r="C4235" s="393" t="s">
        <v>6406</v>
      </c>
      <c r="D4235" s="256" t="s">
        <v>46968</v>
      </c>
    </row>
    <row r="4236" spans="1:4">
      <c r="A4236" s="393">
        <v>44480</v>
      </c>
      <c r="B4236" s="393" t="s">
        <v>35286</v>
      </c>
      <c r="C4236" s="393" t="s">
        <v>6405</v>
      </c>
      <c r="D4236" s="256" t="s">
        <v>48063</v>
      </c>
    </row>
    <row r="4237" spans="1:4">
      <c r="A4237" s="393">
        <v>11457</v>
      </c>
      <c r="B4237" s="393" t="s">
        <v>35287</v>
      </c>
      <c r="C4237" s="393" t="s">
        <v>6396</v>
      </c>
      <c r="D4237" s="256" t="s">
        <v>40695</v>
      </c>
    </row>
    <row r="4238" spans="1:4">
      <c r="A4238" s="393">
        <v>44073</v>
      </c>
      <c r="B4238" s="393" t="s">
        <v>35288</v>
      </c>
      <c r="C4238" s="393" t="s">
        <v>6399</v>
      </c>
      <c r="D4238" s="256" t="s">
        <v>39663</v>
      </c>
    </row>
    <row r="4239" spans="1:4">
      <c r="A4239" s="393">
        <v>21121</v>
      </c>
      <c r="B4239" s="393" t="s">
        <v>35289</v>
      </c>
      <c r="C4239" s="393" t="s">
        <v>6396</v>
      </c>
      <c r="D4239" s="256" t="s">
        <v>39472</v>
      </c>
    </row>
    <row r="4240" spans="1:4">
      <c r="A4240" s="393">
        <v>38010</v>
      </c>
      <c r="B4240" s="393" t="s">
        <v>35290</v>
      </c>
      <c r="C4240" s="393" t="s">
        <v>6396</v>
      </c>
      <c r="D4240" s="256" t="s">
        <v>41684</v>
      </c>
    </row>
    <row r="4241" spans="1:4">
      <c r="A4241" s="393">
        <v>38011</v>
      </c>
      <c r="B4241" s="393" t="s">
        <v>35291</v>
      </c>
      <c r="C4241" s="393" t="s">
        <v>6396</v>
      </c>
      <c r="D4241" s="256" t="s">
        <v>43344</v>
      </c>
    </row>
    <row r="4242" spans="1:4">
      <c r="A4242" s="393">
        <v>38012</v>
      </c>
      <c r="B4242" s="393" t="s">
        <v>35292</v>
      </c>
      <c r="C4242" s="393" t="s">
        <v>6396</v>
      </c>
      <c r="D4242" s="256" t="s">
        <v>43345</v>
      </c>
    </row>
    <row r="4243" spans="1:4">
      <c r="A4243" s="393">
        <v>38013</v>
      </c>
      <c r="B4243" s="393" t="s">
        <v>35293</v>
      </c>
      <c r="C4243" s="393" t="s">
        <v>6396</v>
      </c>
      <c r="D4243" s="256" t="s">
        <v>43346</v>
      </c>
    </row>
    <row r="4244" spans="1:4">
      <c r="A4244" s="393">
        <v>38014</v>
      </c>
      <c r="B4244" s="393" t="s">
        <v>35294</v>
      </c>
      <c r="C4244" s="393" t="s">
        <v>6396</v>
      </c>
      <c r="D4244" s="256" t="s">
        <v>43347</v>
      </c>
    </row>
    <row r="4245" spans="1:4">
      <c r="A4245" s="393">
        <v>38015</v>
      </c>
      <c r="B4245" s="393" t="s">
        <v>35295</v>
      </c>
      <c r="C4245" s="393" t="s">
        <v>6396</v>
      </c>
      <c r="D4245" s="256" t="s">
        <v>43348</v>
      </c>
    </row>
    <row r="4246" spans="1:4">
      <c r="A4246" s="393">
        <v>38016</v>
      </c>
      <c r="B4246" s="393" t="s">
        <v>35296</v>
      </c>
      <c r="C4246" s="393" t="s">
        <v>6396</v>
      </c>
      <c r="D4246" s="256" t="s">
        <v>43349</v>
      </c>
    </row>
    <row r="4247" spans="1:4">
      <c r="A4247" s="393">
        <v>12741</v>
      </c>
      <c r="B4247" s="393" t="s">
        <v>35297</v>
      </c>
      <c r="C4247" s="393" t="s">
        <v>6396</v>
      </c>
      <c r="D4247" s="256" t="s">
        <v>43350</v>
      </c>
    </row>
    <row r="4248" spans="1:4">
      <c r="A4248" s="393">
        <v>12733</v>
      </c>
      <c r="B4248" s="393" t="s">
        <v>35298</v>
      </c>
      <c r="C4248" s="393" t="s">
        <v>6396</v>
      </c>
      <c r="D4248" s="256" t="s">
        <v>43351</v>
      </c>
    </row>
    <row r="4249" spans="1:4">
      <c r="A4249" s="393">
        <v>12734</v>
      </c>
      <c r="B4249" s="393" t="s">
        <v>35299</v>
      </c>
      <c r="C4249" s="393" t="s">
        <v>6396</v>
      </c>
      <c r="D4249" s="256" t="s">
        <v>41293</v>
      </c>
    </row>
    <row r="4250" spans="1:4">
      <c r="A4250" s="393">
        <v>12735</v>
      </c>
      <c r="B4250" s="393" t="s">
        <v>35300</v>
      </c>
      <c r="C4250" s="393" t="s">
        <v>6396</v>
      </c>
      <c r="D4250" s="256" t="s">
        <v>42457</v>
      </c>
    </row>
    <row r="4251" spans="1:4">
      <c r="A4251" s="393">
        <v>12736</v>
      </c>
      <c r="B4251" s="393" t="s">
        <v>35301</v>
      </c>
      <c r="C4251" s="393" t="s">
        <v>6396</v>
      </c>
      <c r="D4251" s="256" t="s">
        <v>42027</v>
      </c>
    </row>
    <row r="4252" spans="1:4">
      <c r="A4252" s="393">
        <v>12737</v>
      </c>
      <c r="B4252" s="393" t="s">
        <v>35302</v>
      </c>
      <c r="C4252" s="393" t="s">
        <v>6396</v>
      </c>
      <c r="D4252" s="256" t="s">
        <v>43352</v>
      </c>
    </row>
    <row r="4253" spans="1:4">
      <c r="A4253" s="393">
        <v>12738</v>
      </c>
      <c r="B4253" s="393" t="s">
        <v>35303</v>
      </c>
      <c r="C4253" s="393" t="s">
        <v>6396</v>
      </c>
      <c r="D4253" s="256" t="s">
        <v>43353</v>
      </c>
    </row>
    <row r="4254" spans="1:4">
      <c r="A4254" s="393">
        <v>12739</v>
      </c>
      <c r="B4254" s="393" t="s">
        <v>35304</v>
      </c>
      <c r="C4254" s="393" t="s">
        <v>6396</v>
      </c>
      <c r="D4254" s="256" t="s">
        <v>40190</v>
      </c>
    </row>
    <row r="4255" spans="1:4">
      <c r="A4255" s="393">
        <v>12740</v>
      </c>
      <c r="B4255" s="393" t="s">
        <v>35305</v>
      </c>
      <c r="C4255" s="393" t="s">
        <v>6396</v>
      </c>
      <c r="D4255" s="256" t="s">
        <v>43354</v>
      </c>
    </row>
    <row r="4256" spans="1:4">
      <c r="A4256" s="393">
        <v>6297</v>
      </c>
      <c r="B4256" s="393" t="s">
        <v>35306</v>
      </c>
      <c r="C4256" s="393" t="s">
        <v>6396</v>
      </c>
      <c r="D4256" s="256" t="s">
        <v>40721</v>
      </c>
    </row>
    <row r="4257" spans="1:4">
      <c r="A4257" s="393">
        <v>6296</v>
      </c>
      <c r="B4257" s="393" t="s">
        <v>35307</v>
      </c>
      <c r="C4257" s="393" t="s">
        <v>6396</v>
      </c>
      <c r="D4257" s="256" t="s">
        <v>43649</v>
      </c>
    </row>
    <row r="4258" spans="1:4">
      <c r="A4258" s="393">
        <v>6294</v>
      </c>
      <c r="B4258" s="393" t="s">
        <v>35308</v>
      </c>
      <c r="C4258" s="393" t="s">
        <v>6396</v>
      </c>
      <c r="D4258" s="256" t="s">
        <v>39456</v>
      </c>
    </row>
    <row r="4259" spans="1:4">
      <c r="A4259" s="393">
        <v>6323</v>
      </c>
      <c r="B4259" s="393" t="s">
        <v>35309</v>
      </c>
      <c r="C4259" s="393" t="s">
        <v>6396</v>
      </c>
      <c r="D4259" s="256" t="s">
        <v>40500</v>
      </c>
    </row>
    <row r="4260" spans="1:4">
      <c r="A4260" s="393">
        <v>6299</v>
      </c>
      <c r="B4260" s="393" t="s">
        <v>35310</v>
      </c>
      <c r="C4260" s="393" t="s">
        <v>6396</v>
      </c>
      <c r="D4260" s="256" t="s">
        <v>48064</v>
      </c>
    </row>
    <row r="4261" spans="1:4">
      <c r="A4261" s="393">
        <v>6298</v>
      </c>
      <c r="B4261" s="393" t="s">
        <v>35311</v>
      </c>
      <c r="C4261" s="393" t="s">
        <v>6396</v>
      </c>
      <c r="D4261" s="256" t="s">
        <v>39914</v>
      </c>
    </row>
    <row r="4262" spans="1:4">
      <c r="A4262" s="393">
        <v>6295</v>
      </c>
      <c r="B4262" s="393" t="s">
        <v>35312</v>
      </c>
      <c r="C4262" s="393" t="s">
        <v>6396</v>
      </c>
      <c r="D4262" s="256" t="s">
        <v>40187</v>
      </c>
    </row>
    <row r="4263" spans="1:4">
      <c r="A4263" s="393">
        <v>6322</v>
      </c>
      <c r="B4263" s="393" t="s">
        <v>35313</v>
      </c>
      <c r="C4263" s="393" t="s">
        <v>6396</v>
      </c>
      <c r="D4263" s="256" t="s">
        <v>48065</v>
      </c>
    </row>
    <row r="4264" spans="1:4">
      <c r="A4264" s="393">
        <v>6300</v>
      </c>
      <c r="B4264" s="393" t="s">
        <v>35314</v>
      </c>
      <c r="C4264" s="393" t="s">
        <v>6396</v>
      </c>
      <c r="D4264" s="256" t="s">
        <v>48066</v>
      </c>
    </row>
    <row r="4265" spans="1:4">
      <c r="A4265" s="393">
        <v>6321</v>
      </c>
      <c r="B4265" s="393" t="s">
        <v>35315</v>
      </c>
      <c r="C4265" s="393" t="s">
        <v>6396</v>
      </c>
      <c r="D4265" s="256" t="s">
        <v>48067</v>
      </c>
    </row>
    <row r="4266" spans="1:4">
      <c r="A4266" s="393">
        <v>6301</v>
      </c>
      <c r="B4266" s="393" t="s">
        <v>35316</v>
      </c>
      <c r="C4266" s="393" t="s">
        <v>6396</v>
      </c>
      <c r="D4266" s="256" t="s">
        <v>48068</v>
      </c>
    </row>
    <row r="4267" spans="1:4">
      <c r="A4267" s="393">
        <v>7105</v>
      </c>
      <c r="B4267" s="393" t="s">
        <v>35317</v>
      </c>
      <c r="C4267" s="393" t="s">
        <v>6396</v>
      </c>
      <c r="D4267" s="256" t="s">
        <v>43355</v>
      </c>
    </row>
    <row r="4268" spans="1:4">
      <c r="A4268" s="393">
        <v>20183</v>
      </c>
      <c r="B4268" s="393" t="s">
        <v>35318</v>
      </c>
      <c r="C4268" s="393" t="s">
        <v>6396</v>
      </c>
      <c r="D4268" s="256" t="s">
        <v>43356</v>
      </c>
    </row>
    <row r="4269" spans="1:4">
      <c r="A4269" s="393">
        <v>38448</v>
      </c>
      <c r="B4269" s="393" t="s">
        <v>35319</v>
      </c>
      <c r="C4269" s="393" t="s">
        <v>6396</v>
      </c>
      <c r="D4269" s="256" t="s">
        <v>43357</v>
      </c>
    </row>
    <row r="4270" spans="1:4">
      <c r="A4270" s="393">
        <v>20182</v>
      </c>
      <c r="B4270" s="393" t="s">
        <v>35320</v>
      </c>
      <c r="C4270" s="393" t="s">
        <v>6396</v>
      </c>
      <c r="D4270" s="256" t="s">
        <v>43358</v>
      </c>
    </row>
    <row r="4271" spans="1:4">
      <c r="A4271" s="393">
        <v>7119</v>
      </c>
      <c r="B4271" s="393" t="s">
        <v>35321</v>
      </c>
      <c r="C4271" s="393" t="s">
        <v>6396</v>
      </c>
      <c r="D4271" s="256" t="s">
        <v>42962</v>
      </c>
    </row>
    <row r="4272" spans="1:4">
      <c r="A4272" s="393">
        <v>7120</v>
      </c>
      <c r="B4272" s="393" t="s">
        <v>35322</v>
      </c>
      <c r="C4272" s="393" t="s">
        <v>6396</v>
      </c>
      <c r="D4272" s="256" t="s">
        <v>40845</v>
      </c>
    </row>
    <row r="4273" spans="1:4">
      <c r="A4273" s="393">
        <v>6319</v>
      </c>
      <c r="B4273" s="393" t="s">
        <v>35323</v>
      </c>
      <c r="C4273" s="393" t="s">
        <v>6396</v>
      </c>
      <c r="D4273" s="256" t="s">
        <v>41698</v>
      </c>
    </row>
    <row r="4274" spans="1:4">
      <c r="A4274" s="393">
        <v>6304</v>
      </c>
      <c r="B4274" s="393" t="s">
        <v>35324</v>
      </c>
      <c r="C4274" s="393" t="s">
        <v>6396</v>
      </c>
      <c r="D4274" s="256" t="s">
        <v>41698</v>
      </c>
    </row>
    <row r="4275" spans="1:4">
      <c r="A4275" s="393">
        <v>21116</v>
      </c>
      <c r="B4275" s="393" t="s">
        <v>35325</v>
      </c>
      <c r="C4275" s="393" t="s">
        <v>6396</v>
      </c>
      <c r="D4275" s="256" t="s">
        <v>48069</v>
      </c>
    </row>
    <row r="4276" spans="1:4">
      <c r="A4276" s="393">
        <v>6320</v>
      </c>
      <c r="B4276" s="393" t="s">
        <v>35326</v>
      </c>
      <c r="C4276" s="393" t="s">
        <v>6396</v>
      </c>
      <c r="D4276" s="256" t="s">
        <v>42967</v>
      </c>
    </row>
    <row r="4277" spans="1:4">
      <c r="A4277" s="393">
        <v>6303</v>
      </c>
      <c r="B4277" s="393" t="s">
        <v>35327</v>
      </c>
      <c r="C4277" s="393" t="s">
        <v>6396</v>
      </c>
      <c r="D4277" s="256" t="s">
        <v>42967</v>
      </c>
    </row>
    <row r="4278" spans="1:4">
      <c r="A4278" s="393">
        <v>6308</v>
      </c>
      <c r="B4278" s="393" t="s">
        <v>35328</v>
      </c>
      <c r="C4278" s="393" t="s">
        <v>6396</v>
      </c>
      <c r="D4278" s="256" t="s">
        <v>48070</v>
      </c>
    </row>
    <row r="4279" spans="1:4">
      <c r="A4279" s="393">
        <v>6317</v>
      </c>
      <c r="B4279" s="393" t="s">
        <v>35329</v>
      </c>
      <c r="C4279" s="393" t="s">
        <v>6396</v>
      </c>
      <c r="D4279" s="256" t="s">
        <v>48070</v>
      </c>
    </row>
    <row r="4280" spans="1:4">
      <c r="A4280" s="393">
        <v>6307</v>
      </c>
      <c r="B4280" s="393" t="s">
        <v>35330</v>
      </c>
      <c r="C4280" s="393" t="s">
        <v>6396</v>
      </c>
      <c r="D4280" s="256" t="s">
        <v>48070</v>
      </c>
    </row>
    <row r="4281" spans="1:4">
      <c r="A4281" s="393">
        <v>6309</v>
      </c>
      <c r="B4281" s="393" t="s">
        <v>35331</v>
      </c>
      <c r="C4281" s="393" t="s">
        <v>6396</v>
      </c>
      <c r="D4281" s="256" t="s">
        <v>48071</v>
      </c>
    </row>
    <row r="4282" spans="1:4">
      <c r="A4282" s="393">
        <v>6318</v>
      </c>
      <c r="B4282" s="393" t="s">
        <v>35332</v>
      </c>
      <c r="C4282" s="393" t="s">
        <v>6396</v>
      </c>
      <c r="D4282" s="256" t="s">
        <v>42416</v>
      </c>
    </row>
    <row r="4283" spans="1:4">
      <c r="A4283" s="393">
        <v>6306</v>
      </c>
      <c r="B4283" s="393" t="s">
        <v>35333</v>
      </c>
      <c r="C4283" s="393" t="s">
        <v>6396</v>
      </c>
      <c r="D4283" s="256" t="s">
        <v>42416</v>
      </c>
    </row>
    <row r="4284" spans="1:4">
      <c r="A4284" s="393">
        <v>6305</v>
      </c>
      <c r="B4284" s="393" t="s">
        <v>35334</v>
      </c>
      <c r="C4284" s="393" t="s">
        <v>6396</v>
      </c>
      <c r="D4284" s="256" t="s">
        <v>42416</v>
      </c>
    </row>
    <row r="4285" spans="1:4">
      <c r="A4285" s="393">
        <v>6302</v>
      </c>
      <c r="B4285" s="393" t="s">
        <v>35335</v>
      </c>
      <c r="C4285" s="393" t="s">
        <v>6396</v>
      </c>
      <c r="D4285" s="256" t="s">
        <v>39244</v>
      </c>
    </row>
    <row r="4286" spans="1:4">
      <c r="A4286" s="393">
        <v>6312</v>
      </c>
      <c r="B4286" s="393" t="s">
        <v>35336</v>
      </c>
      <c r="C4286" s="393" t="s">
        <v>6396</v>
      </c>
      <c r="D4286" s="256" t="s">
        <v>48072</v>
      </c>
    </row>
    <row r="4287" spans="1:4">
      <c r="A4287" s="393">
        <v>6311</v>
      </c>
      <c r="B4287" s="393" t="s">
        <v>35337</v>
      </c>
      <c r="C4287" s="393" t="s">
        <v>6396</v>
      </c>
      <c r="D4287" s="256" t="s">
        <v>48072</v>
      </c>
    </row>
    <row r="4288" spans="1:4">
      <c r="A4288" s="393">
        <v>6310</v>
      </c>
      <c r="B4288" s="393" t="s">
        <v>35338</v>
      </c>
      <c r="C4288" s="393" t="s">
        <v>6396</v>
      </c>
      <c r="D4288" s="256" t="s">
        <v>48072</v>
      </c>
    </row>
    <row r="4289" spans="1:4">
      <c r="A4289" s="393">
        <v>6314</v>
      </c>
      <c r="B4289" s="393" t="s">
        <v>35339</v>
      </c>
      <c r="C4289" s="393" t="s">
        <v>6396</v>
      </c>
      <c r="D4289" s="256" t="s">
        <v>48072</v>
      </c>
    </row>
    <row r="4290" spans="1:4">
      <c r="A4290" s="393">
        <v>6313</v>
      </c>
      <c r="B4290" s="393" t="s">
        <v>35340</v>
      </c>
      <c r="C4290" s="393" t="s">
        <v>6396</v>
      </c>
      <c r="D4290" s="256" t="s">
        <v>48072</v>
      </c>
    </row>
    <row r="4291" spans="1:4">
      <c r="A4291" s="393">
        <v>6315</v>
      </c>
      <c r="B4291" s="393" t="s">
        <v>35341</v>
      </c>
      <c r="C4291" s="393" t="s">
        <v>6396</v>
      </c>
      <c r="D4291" s="256" t="s">
        <v>48073</v>
      </c>
    </row>
    <row r="4292" spans="1:4">
      <c r="A4292" s="393">
        <v>6316</v>
      </c>
      <c r="B4292" s="393" t="s">
        <v>35342</v>
      </c>
      <c r="C4292" s="393" t="s">
        <v>6396</v>
      </c>
      <c r="D4292" s="256" t="s">
        <v>48073</v>
      </c>
    </row>
    <row r="4293" spans="1:4">
      <c r="A4293" s="393">
        <v>38878</v>
      </c>
      <c r="B4293" s="393" t="s">
        <v>35343</v>
      </c>
      <c r="C4293" s="393" t="s">
        <v>6396</v>
      </c>
      <c r="D4293" s="256" t="s">
        <v>43078</v>
      </c>
    </row>
    <row r="4294" spans="1:4">
      <c r="A4294" s="393">
        <v>38879</v>
      </c>
      <c r="B4294" s="393" t="s">
        <v>35344</v>
      </c>
      <c r="C4294" s="393" t="s">
        <v>6396</v>
      </c>
      <c r="D4294" s="256" t="s">
        <v>48074</v>
      </c>
    </row>
    <row r="4295" spans="1:4">
      <c r="A4295" s="393">
        <v>38881</v>
      </c>
      <c r="B4295" s="393" t="s">
        <v>35345</v>
      </c>
      <c r="C4295" s="393" t="s">
        <v>6396</v>
      </c>
      <c r="D4295" s="256" t="s">
        <v>40720</v>
      </c>
    </row>
    <row r="4296" spans="1:4">
      <c r="A4296" s="393">
        <v>38880</v>
      </c>
      <c r="B4296" s="393" t="s">
        <v>35346</v>
      </c>
      <c r="C4296" s="393" t="s">
        <v>6396</v>
      </c>
      <c r="D4296" s="256" t="s">
        <v>41187</v>
      </c>
    </row>
    <row r="4297" spans="1:4">
      <c r="A4297" s="393">
        <v>38882</v>
      </c>
      <c r="B4297" s="393" t="s">
        <v>35347</v>
      </c>
      <c r="C4297" s="393" t="s">
        <v>6396</v>
      </c>
      <c r="D4297" s="256" t="s">
        <v>48075</v>
      </c>
    </row>
    <row r="4298" spans="1:4">
      <c r="A4298" s="393">
        <v>38883</v>
      </c>
      <c r="B4298" s="393" t="s">
        <v>35348</v>
      </c>
      <c r="C4298" s="393" t="s">
        <v>6396</v>
      </c>
      <c r="D4298" s="256" t="s">
        <v>40803</v>
      </c>
    </row>
    <row r="4299" spans="1:4">
      <c r="A4299" s="393">
        <v>38884</v>
      </c>
      <c r="B4299" s="393" t="s">
        <v>35349</v>
      </c>
      <c r="C4299" s="393" t="s">
        <v>6396</v>
      </c>
      <c r="D4299" s="256" t="s">
        <v>48076</v>
      </c>
    </row>
    <row r="4300" spans="1:4">
      <c r="A4300" s="393">
        <v>38885</v>
      </c>
      <c r="B4300" s="393" t="s">
        <v>35350</v>
      </c>
      <c r="C4300" s="393" t="s">
        <v>6396</v>
      </c>
      <c r="D4300" s="256" t="s">
        <v>48077</v>
      </c>
    </row>
    <row r="4301" spans="1:4">
      <c r="A4301" s="393">
        <v>38886</v>
      </c>
      <c r="B4301" s="393" t="s">
        <v>35351</v>
      </c>
      <c r="C4301" s="393" t="s">
        <v>6396</v>
      </c>
      <c r="D4301" s="256" t="s">
        <v>47597</v>
      </c>
    </row>
    <row r="4302" spans="1:4">
      <c r="A4302" s="393">
        <v>38887</v>
      </c>
      <c r="B4302" s="393" t="s">
        <v>35352</v>
      </c>
      <c r="C4302" s="393" t="s">
        <v>6396</v>
      </c>
      <c r="D4302" s="256" t="s">
        <v>43720</v>
      </c>
    </row>
    <row r="4303" spans="1:4">
      <c r="A4303" s="393">
        <v>38888</v>
      </c>
      <c r="B4303" s="393" t="s">
        <v>35353</v>
      </c>
      <c r="C4303" s="393" t="s">
        <v>6396</v>
      </c>
      <c r="D4303" s="256" t="s">
        <v>47696</v>
      </c>
    </row>
    <row r="4304" spans="1:4">
      <c r="A4304" s="393">
        <v>38890</v>
      </c>
      <c r="B4304" s="393" t="s">
        <v>35354</v>
      </c>
      <c r="C4304" s="393" t="s">
        <v>6396</v>
      </c>
      <c r="D4304" s="256" t="s">
        <v>48078</v>
      </c>
    </row>
    <row r="4305" spans="1:4">
      <c r="A4305" s="393">
        <v>38893</v>
      </c>
      <c r="B4305" s="393" t="s">
        <v>35355</v>
      </c>
      <c r="C4305" s="393" t="s">
        <v>6396</v>
      </c>
      <c r="D4305" s="256" t="s">
        <v>43659</v>
      </c>
    </row>
    <row r="4306" spans="1:4">
      <c r="A4306" s="393">
        <v>38894</v>
      </c>
      <c r="B4306" s="393" t="s">
        <v>35356</v>
      </c>
      <c r="C4306" s="393" t="s">
        <v>6396</v>
      </c>
      <c r="D4306" s="256" t="s">
        <v>42381</v>
      </c>
    </row>
    <row r="4307" spans="1:4">
      <c r="A4307" s="393">
        <v>38896</v>
      </c>
      <c r="B4307" s="393" t="s">
        <v>35357</v>
      </c>
      <c r="C4307" s="393" t="s">
        <v>6396</v>
      </c>
      <c r="D4307" s="256" t="s">
        <v>43370</v>
      </c>
    </row>
    <row r="4308" spans="1:4">
      <c r="A4308" s="393">
        <v>39324</v>
      </c>
      <c r="B4308" s="393" t="s">
        <v>35358</v>
      </c>
      <c r="C4308" s="393" t="s">
        <v>6396</v>
      </c>
      <c r="D4308" s="256" t="s">
        <v>39545</v>
      </c>
    </row>
    <row r="4309" spans="1:4">
      <c r="A4309" s="393">
        <v>39325</v>
      </c>
      <c r="B4309" s="393" t="s">
        <v>35359</v>
      </c>
      <c r="C4309" s="393" t="s">
        <v>6396</v>
      </c>
      <c r="D4309" s="256" t="s">
        <v>43362</v>
      </c>
    </row>
    <row r="4310" spans="1:4">
      <c r="A4310" s="393">
        <v>39326</v>
      </c>
      <c r="B4310" s="393" t="s">
        <v>35360</v>
      </c>
      <c r="C4310" s="393" t="s">
        <v>6396</v>
      </c>
      <c r="D4310" s="256" t="s">
        <v>41305</v>
      </c>
    </row>
    <row r="4311" spans="1:4">
      <c r="A4311" s="393">
        <v>39327</v>
      </c>
      <c r="B4311" s="393" t="s">
        <v>35361</v>
      </c>
      <c r="C4311" s="393" t="s">
        <v>6396</v>
      </c>
      <c r="D4311" s="256" t="s">
        <v>40213</v>
      </c>
    </row>
    <row r="4312" spans="1:4">
      <c r="A4312" s="393">
        <v>20176</v>
      </c>
      <c r="B4312" s="393" t="s">
        <v>35362</v>
      </c>
      <c r="C4312" s="393" t="s">
        <v>6396</v>
      </c>
      <c r="D4312" s="256" t="s">
        <v>39332</v>
      </c>
    </row>
    <row r="4313" spans="1:4">
      <c r="A4313" s="393">
        <v>11378</v>
      </c>
      <c r="B4313" s="393" t="s">
        <v>35363</v>
      </c>
      <c r="C4313" s="393" t="s">
        <v>6396</v>
      </c>
      <c r="D4313" s="256" t="s">
        <v>42230</v>
      </c>
    </row>
    <row r="4314" spans="1:4">
      <c r="A4314" s="393">
        <v>11379</v>
      </c>
      <c r="B4314" s="393" t="s">
        <v>35364</v>
      </c>
      <c r="C4314" s="393" t="s">
        <v>6396</v>
      </c>
      <c r="D4314" s="256" t="s">
        <v>48079</v>
      </c>
    </row>
    <row r="4315" spans="1:4">
      <c r="A4315" s="393">
        <v>11493</v>
      </c>
      <c r="B4315" s="393" t="s">
        <v>35365</v>
      </c>
      <c r="C4315" s="393" t="s">
        <v>6396</v>
      </c>
      <c r="D4315" s="256" t="s">
        <v>40415</v>
      </c>
    </row>
    <row r="4316" spans="1:4">
      <c r="A4316" s="393">
        <v>42717</v>
      </c>
      <c r="B4316" s="393" t="s">
        <v>35366</v>
      </c>
      <c r="C4316" s="393" t="s">
        <v>6396</v>
      </c>
      <c r="D4316" s="256" t="s">
        <v>43364</v>
      </c>
    </row>
    <row r="4317" spans="1:4">
      <c r="A4317" s="393">
        <v>42718</v>
      </c>
      <c r="B4317" s="393" t="s">
        <v>35367</v>
      </c>
      <c r="C4317" s="393" t="s">
        <v>6396</v>
      </c>
      <c r="D4317" s="256" t="s">
        <v>43365</v>
      </c>
    </row>
    <row r="4318" spans="1:4">
      <c r="A4318" s="393">
        <v>7106</v>
      </c>
      <c r="B4318" s="393" t="s">
        <v>35368</v>
      </c>
      <c r="C4318" s="393" t="s">
        <v>6396</v>
      </c>
      <c r="D4318" s="256" t="s">
        <v>48080</v>
      </c>
    </row>
    <row r="4319" spans="1:4">
      <c r="A4319" s="393">
        <v>7104</v>
      </c>
      <c r="B4319" s="393" t="s">
        <v>35369</v>
      </c>
      <c r="C4319" s="393" t="s">
        <v>6396</v>
      </c>
      <c r="D4319" s="256" t="s">
        <v>42362</v>
      </c>
    </row>
    <row r="4320" spans="1:4">
      <c r="A4320" s="393">
        <v>7136</v>
      </c>
      <c r="B4320" s="393" t="s">
        <v>35370</v>
      </c>
      <c r="C4320" s="393" t="s">
        <v>6396</v>
      </c>
      <c r="D4320" s="256" t="s">
        <v>41678</v>
      </c>
    </row>
    <row r="4321" spans="1:4">
      <c r="A4321" s="393">
        <v>7128</v>
      </c>
      <c r="B4321" s="393" t="s">
        <v>35371</v>
      </c>
      <c r="C4321" s="393" t="s">
        <v>6396</v>
      </c>
      <c r="D4321" s="256" t="s">
        <v>41564</v>
      </c>
    </row>
    <row r="4322" spans="1:4">
      <c r="A4322" s="393">
        <v>7108</v>
      </c>
      <c r="B4322" s="393" t="s">
        <v>35372</v>
      </c>
      <c r="C4322" s="393" t="s">
        <v>6396</v>
      </c>
      <c r="D4322" s="256" t="s">
        <v>39754</v>
      </c>
    </row>
    <row r="4323" spans="1:4">
      <c r="A4323" s="393">
        <v>7129</v>
      </c>
      <c r="B4323" s="393" t="s">
        <v>35373</v>
      </c>
      <c r="C4323" s="393" t="s">
        <v>6396</v>
      </c>
      <c r="D4323" s="256" t="s">
        <v>42408</v>
      </c>
    </row>
    <row r="4324" spans="1:4">
      <c r="A4324" s="393">
        <v>7130</v>
      </c>
      <c r="B4324" s="393" t="s">
        <v>35374</v>
      </c>
      <c r="C4324" s="393" t="s">
        <v>6396</v>
      </c>
      <c r="D4324" s="256" t="s">
        <v>41968</v>
      </c>
    </row>
    <row r="4325" spans="1:4">
      <c r="A4325" s="393">
        <v>7131</v>
      </c>
      <c r="B4325" s="393" t="s">
        <v>35375</v>
      </c>
      <c r="C4325" s="393" t="s">
        <v>6396</v>
      </c>
      <c r="D4325" s="256" t="s">
        <v>40469</v>
      </c>
    </row>
    <row r="4326" spans="1:4">
      <c r="A4326" s="393">
        <v>7132</v>
      </c>
      <c r="B4326" s="393" t="s">
        <v>35376</v>
      </c>
      <c r="C4326" s="393" t="s">
        <v>6396</v>
      </c>
      <c r="D4326" s="256" t="s">
        <v>48081</v>
      </c>
    </row>
    <row r="4327" spans="1:4">
      <c r="A4327" s="393">
        <v>7133</v>
      </c>
      <c r="B4327" s="393" t="s">
        <v>35377</v>
      </c>
      <c r="C4327" s="393" t="s">
        <v>6396</v>
      </c>
      <c r="D4327" s="256" t="s">
        <v>44029</v>
      </c>
    </row>
    <row r="4328" spans="1:4">
      <c r="A4328" s="393">
        <v>37420</v>
      </c>
      <c r="B4328" s="393" t="s">
        <v>35378</v>
      </c>
      <c r="C4328" s="393" t="s">
        <v>6396</v>
      </c>
      <c r="D4328" s="256" t="s">
        <v>40512</v>
      </c>
    </row>
    <row r="4329" spans="1:4">
      <c r="A4329" s="393">
        <v>37421</v>
      </c>
      <c r="B4329" s="393" t="s">
        <v>35379</v>
      </c>
      <c r="C4329" s="393" t="s">
        <v>6396</v>
      </c>
      <c r="D4329" s="256" t="s">
        <v>43369</v>
      </c>
    </row>
    <row r="4330" spans="1:4">
      <c r="A4330" s="393">
        <v>37422</v>
      </c>
      <c r="B4330" s="393" t="s">
        <v>35380</v>
      </c>
      <c r="C4330" s="393" t="s">
        <v>6396</v>
      </c>
      <c r="D4330" s="256" t="s">
        <v>43370</v>
      </c>
    </row>
    <row r="4331" spans="1:4">
      <c r="A4331" s="393">
        <v>37443</v>
      </c>
      <c r="B4331" s="393" t="s">
        <v>35381</v>
      </c>
      <c r="C4331" s="393" t="s">
        <v>6396</v>
      </c>
      <c r="D4331" s="256" t="s">
        <v>43371</v>
      </c>
    </row>
    <row r="4332" spans="1:4">
      <c r="A4332" s="393">
        <v>37444</v>
      </c>
      <c r="B4332" s="393" t="s">
        <v>35382</v>
      </c>
      <c r="C4332" s="393" t="s">
        <v>6396</v>
      </c>
      <c r="D4332" s="256" t="s">
        <v>43372</v>
      </c>
    </row>
    <row r="4333" spans="1:4">
      <c r="A4333" s="393">
        <v>37445</v>
      </c>
      <c r="B4333" s="393" t="s">
        <v>35383</v>
      </c>
      <c r="C4333" s="393" t="s">
        <v>6396</v>
      </c>
      <c r="D4333" s="256" t="s">
        <v>43373</v>
      </c>
    </row>
    <row r="4334" spans="1:4">
      <c r="A4334" s="393">
        <v>37446</v>
      </c>
      <c r="B4334" s="393" t="s">
        <v>35384</v>
      </c>
      <c r="C4334" s="393" t="s">
        <v>6396</v>
      </c>
      <c r="D4334" s="256" t="s">
        <v>43374</v>
      </c>
    </row>
    <row r="4335" spans="1:4">
      <c r="A4335" s="393">
        <v>37447</v>
      </c>
      <c r="B4335" s="393" t="s">
        <v>35385</v>
      </c>
      <c r="C4335" s="393" t="s">
        <v>6396</v>
      </c>
      <c r="D4335" s="256" t="s">
        <v>43294</v>
      </c>
    </row>
    <row r="4336" spans="1:4">
      <c r="A4336" s="393">
        <v>37448</v>
      </c>
      <c r="B4336" s="393" t="s">
        <v>35386</v>
      </c>
      <c r="C4336" s="393" t="s">
        <v>6396</v>
      </c>
      <c r="D4336" s="256" t="s">
        <v>43375</v>
      </c>
    </row>
    <row r="4337" spans="1:4">
      <c r="A4337" s="393">
        <v>37440</v>
      </c>
      <c r="B4337" s="393" t="s">
        <v>35387</v>
      </c>
      <c r="C4337" s="393" t="s">
        <v>6396</v>
      </c>
      <c r="D4337" s="256" t="s">
        <v>43376</v>
      </c>
    </row>
    <row r="4338" spans="1:4">
      <c r="A4338" s="393">
        <v>37441</v>
      </c>
      <c r="B4338" s="393" t="s">
        <v>35388</v>
      </c>
      <c r="C4338" s="393" t="s">
        <v>6396</v>
      </c>
      <c r="D4338" s="256" t="s">
        <v>43376</v>
      </c>
    </row>
    <row r="4339" spans="1:4">
      <c r="A4339" s="393">
        <v>37442</v>
      </c>
      <c r="B4339" s="393" t="s">
        <v>35389</v>
      </c>
      <c r="C4339" s="393" t="s">
        <v>6396</v>
      </c>
      <c r="D4339" s="256" t="s">
        <v>43377</v>
      </c>
    </row>
    <row r="4340" spans="1:4">
      <c r="A4340" s="393">
        <v>38017</v>
      </c>
      <c r="B4340" s="393" t="s">
        <v>35390</v>
      </c>
      <c r="C4340" s="393" t="s">
        <v>6396</v>
      </c>
      <c r="D4340" s="256" t="s">
        <v>43378</v>
      </c>
    </row>
    <row r="4341" spans="1:4">
      <c r="A4341" s="393">
        <v>38018</v>
      </c>
      <c r="B4341" s="393" t="s">
        <v>35391</v>
      </c>
      <c r="C4341" s="393" t="s">
        <v>6396</v>
      </c>
      <c r="D4341" s="256" t="s">
        <v>40120</v>
      </c>
    </row>
    <row r="4342" spans="1:4">
      <c r="A4342" s="393">
        <v>39895</v>
      </c>
      <c r="B4342" s="393" t="s">
        <v>35392</v>
      </c>
      <c r="C4342" s="393" t="s">
        <v>6396</v>
      </c>
      <c r="D4342" s="256" t="s">
        <v>39251</v>
      </c>
    </row>
    <row r="4343" spans="1:4">
      <c r="A4343" s="393">
        <v>39896</v>
      </c>
      <c r="B4343" s="393" t="s">
        <v>35393</v>
      </c>
      <c r="C4343" s="393" t="s">
        <v>6396</v>
      </c>
      <c r="D4343" s="256" t="s">
        <v>43379</v>
      </c>
    </row>
    <row r="4344" spans="1:4">
      <c r="A4344" s="393">
        <v>38873</v>
      </c>
      <c r="B4344" s="393" t="s">
        <v>35394</v>
      </c>
      <c r="C4344" s="393" t="s">
        <v>6396</v>
      </c>
      <c r="D4344" s="256" t="s">
        <v>42689</v>
      </c>
    </row>
    <row r="4345" spans="1:4">
      <c r="A4345" s="393">
        <v>38874</v>
      </c>
      <c r="B4345" s="393" t="s">
        <v>35395</v>
      </c>
      <c r="C4345" s="393" t="s">
        <v>6396</v>
      </c>
      <c r="D4345" s="256" t="s">
        <v>48082</v>
      </c>
    </row>
    <row r="4346" spans="1:4">
      <c r="A4346" s="393">
        <v>38875</v>
      </c>
      <c r="B4346" s="393" t="s">
        <v>35396</v>
      </c>
      <c r="C4346" s="393" t="s">
        <v>6396</v>
      </c>
      <c r="D4346" s="256" t="s">
        <v>44837</v>
      </c>
    </row>
    <row r="4347" spans="1:4">
      <c r="A4347" s="393">
        <v>38876</v>
      </c>
      <c r="B4347" s="393" t="s">
        <v>35397</v>
      </c>
      <c r="C4347" s="393" t="s">
        <v>6396</v>
      </c>
      <c r="D4347" s="256" t="s">
        <v>48083</v>
      </c>
    </row>
    <row r="4348" spans="1:4">
      <c r="A4348" s="393">
        <v>39000</v>
      </c>
      <c r="B4348" s="393" t="s">
        <v>35398</v>
      </c>
      <c r="C4348" s="393" t="s">
        <v>6396</v>
      </c>
      <c r="D4348" s="256" t="s">
        <v>43380</v>
      </c>
    </row>
    <row r="4349" spans="1:4">
      <c r="A4349" s="393">
        <v>38674</v>
      </c>
      <c r="B4349" s="393" t="s">
        <v>35399</v>
      </c>
      <c r="C4349" s="393" t="s">
        <v>6396</v>
      </c>
      <c r="D4349" s="256" t="s">
        <v>41115</v>
      </c>
    </row>
    <row r="4350" spans="1:4">
      <c r="A4350" s="393">
        <v>38911</v>
      </c>
      <c r="B4350" s="393" t="s">
        <v>35400</v>
      </c>
      <c r="C4350" s="393" t="s">
        <v>6396</v>
      </c>
      <c r="D4350" s="256" t="s">
        <v>48084</v>
      </c>
    </row>
    <row r="4351" spans="1:4">
      <c r="A4351" s="393">
        <v>38912</v>
      </c>
      <c r="B4351" s="393" t="s">
        <v>35401</v>
      </c>
      <c r="C4351" s="393" t="s">
        <v>6396</v>
      </c>
      <c r="D4351" s="256" t="s">
        <v>43285</v>
      </c>
    </row>
    <row r="4352" spans="1:4">
      <c r="A4352" s="393">
        <v>38019</v>
      </c>
      <c r="B4352" s="393" t="s">
        <v>35402</v>
      </c>
      <c r="C4352" s="393" t="s">
        <v>6396</v>
      </c>
      <c r="D4352" s="256" t="s">
        <v>39229</v>
      </c>
    </row>
    <row r="4353" spans="1:4">
      <c r="A4353" s="393">
        <v>38020</v>
      </c>
      <c r="B4353" s="393" t="s">
        <v>35403</v>
      </c>
      <c r="C4353" s="393" t="s">
        <v>6396</v>
      </c>
      <c r="D4353" s="256" t="s">
        <v>40120</v>
      </c>
    </row>
    <row r="4354" spans="1:4">
      <c r="A4354" s="393">
        <v>38454</v>
      </c>
      <c r="B4354" s="393" t="s">
        <v>35404</v>
      </c>
      <c r="C4354" s="393" t="s">
        <v>6396</v>
      </c>
      <c r="D4354" s="256" t="s">
        <v>41960</v>
      </c>
    </row>
    <row r="4355" spans="1:4">
      <c r="A4355" s="393">
        <v>38455</v>
      </c>
      <c r="B4355" s="393" t="s">
        <v>35405</v>
      </c>
      <c r="C4355" s="393" t="s">
        <v>6396</v>
      </c>
      <c r="D4355" s="256" t="s">
        <v>43382</v>
      </c>
    </row>
    <row r="4356" spans="1:4">
      <c r="A4356" s="393">
        <v>38462</v>
      </c>
      <c r="B4356" s="393" t="s">
        <v>35406</v>
      </c>
      <c r="C4356" s="393" t="s">
        <v>6396</v>
      </c>
      <c r="D4356" s="256" t="s">
        <v>43383</v>
      </c>
    </row>
    <row r="4357" spans="1:4">
      <c r="A4357" s="393">
        <v>36362</v>
      </c>
      <c r="B4357" s="393" t="s">
        <v>35407</v>
      </c>
      <c r="C4357" s="393" t="s">
        <v>6396</v>
      </c>
      <c r="D4357" s="256" t="s">
        <v>41483</v>
      </c>
    </row>
    <row r="4358" spans="1:4">
      <c r="A4358" s="393">
        <v>36298</v>
      </c>
      <c r="B4358" s="393" t="s">
        <v>35408</v>
      </c>
      <c r="C4358" s="393" t="s">
        <v>6396</v>
      </c>
      <c r="D4358" s="256" t="s">
        <v>39272</v>
      </c>
    </row>
    <row r="4359" spans="1:4">
      <c r="A4359" s="393">
        <v>38456</v>
      </c>
      <c r="B4359" s="393" t="s">
        <v>35409</v>
      </c>
      <c r="C4359" s="393" t="s">
        <v>6396</v>
      </c>
      <c r="D4359" s="256" t="s">
        <v>41671</v>
      </c>
    </row>
    <row r="4360" spans="1:4">
      <c r="A4360" s="393">
        <v>38457</v>
      </c>
      <c r="B4360" s="393" t="s">
        <v>35410</v>
      </c>
      <c r="C4360" s="393" t="s">
        <v>6396</v>
      </c>
      <c r="D4360" s="256" t="s">
        <v>41434</v>
      </c>
    </row>
    <row r="4361" spans="1:4">
      <c r="A4361" s="393">
        <v>38458</v>
      </c>
      <c r="B4361" s="393" t="s">
        <v>35411</v>
      </c>
      <c r="C4361" s="393" t="s">
        <v>6396</v>
      </c>
      <c r="D4361" s="256" t="s">
        <v>40938</v>
      </c>
    </row>
    <row r="4362" spans="1:4">
      <c r="A4362" s="393">
        <v>38459</v>
      </c>
      <c r="B4362" s="393" t="s">
        <v>35412</v>
      </c>
      <c r="C4362" s="393" t="s">
        <v>6396</v>
      </c>
      <c r="D4362" s="256" t="s">
        <v>43384</v>
      </c>
    </row>
    <row r="4363" spans="1:4">
      <c r="A4363" s="393">
        <v>38460</v>
      </c>
      <c r="B4363" s="393" t="s">
        <v>35413</v>
      </c>
      <c r="C4363" s="393" t="s">
        <v>6396</v>
      </c>
      <c r="D4363" s="256" t="s">
        <v>43385</v>
      </c>
    </row>
    <row r="4364" spans="1:4">
      <c r="A4364" s="393">
        <v>38461</v>
      </c>
      <c r="B4364" s="393" t="s">
        <v>35414</v>
      </c>
      <c r="C4364" s="393" t="s">
        <v>6396</v>
      </c>
      <c r="D4364" s="256" t="s">
        <v>43386</v>
      </c>
    </row>
    <row r="4365" spans="1:4">
      <c r="A4365" s="393">
        <v>7094</v>
      </c>
      <c r="B4365" s="393" t="s">
        <v>35415</v>
      </c>
      <c r="C4365" s="393" t="s">
        <v>6396</v>
      </c>
      <c r="D4365" s="256" t="s">
        <v>40124</v>
      </c>
    </row>
    <row r="4366" spans="1:4">
      <c r="A4366" s="393">
        <v>7116</v>
      </c>
      <c r="B4366" s="393" t="s">
        <v>35416</v>
      </c>
      <c r="C4366" s="393" t="s">
        <v>6396</v>
      </c>
      <c r="D4366" s="256" t="s">
        <v>41484</v>
      </c>
    </row>
    <row r="4367" spans="1:4">
      <c r="A4367" s="393">
        <v>7118</v>
      </c>
      <c r="B4367" s="393" t="s">
        <v>35417</v>
      </c>
      <c r="C4367" s="393" t="s">
        <v>6396</v>
      </c>
      <c r="D4367" s="256" t="s">
        <v>48085</v>
      </c>
    </row>
    <row r="4368" spans="1:4">
      <c r="A4368" s="393">
        <v>7117</v>
      </c>
      <c r="B4368" s="393" t="s">
        <v>35418</v>
      </c>
      <c r="C4368" s="393" t="s">
        <v>6396</v>
      </c>
      <c r="D4368" s="256" t="s">
        <v>41540</v>
      </c>
    </row>
    <row r="4369" spans="1:4">
      <c r="A4369" s="393">
        <v>7098</v>
      </c>
      <c r="B4369" s="393" t="s">
        <v>35419</v>
      </c>
      <c r="C4369" s="393" t="s">
        <v>6396</v>
      </c>
      <c r="D4369" s="256" t="s">
        <v>42029</v>
      </c>
    </row>
    <row r="4370" spans="1:4">
      <c r="A4370" s="393">
        <v>7110</v>
      </c>
      <c r="B4370" s="393" t="s">
        <v>35420</v>
      </c>
      <c r="C4370" s="393" t="s">
        <v>6396</v>
      </c>
      <c r="D4370" s="256" t="s">
        <v>40050</v>
      </c>
    </row>
    <row r="4371" spans="1:4">
      <c r="A4371" s="393">
        <v>7123</v>
      </c>
      <c r="B4371" s="393" t="s">
        <v>35421</v>
      </c>
      <c r="C4371" s="393" t="s">
        <v>6396</v>
      </c>
      <c r="D4371" s="256" t="s">
        <v>42369</v>
      </c>
    </row>
    <row r="4372" spans="1:4">
      <c r="A4372" s="393">
        <v>7121</v>
      </c>
      <c r="B4372" s="393" t="s">
        <v>35422</v>
      </c>
      <c r="C4372" s="393" t="s">
        <v>6396</v>
      </c>
      <c r="D4372" s="256" t="s">
        <v>39469</v>
      </c>
    </row>
    <row r="4373" spans="1:4">
      <c r="A4373" s="393">
        <v>7137</v>
      </c>
      <c r="B4373" s="393" t="s">
        <v>35423</v>
      </c>
      <c r="C4373" s="393" t="s">
        <v>6396</v>
      </c>
      <c r="D4373" s="256" t="s">
        <v>41959</v>
      </c>
    </row>
    <row r="4374" spans="1:4">
      <c r="A4374" s="393">
        <v>7122</v>
      </c>
      <c r="B4374" s="393" t="s">
        <v>35424</v>
      </c>
      <c r="C4374" s="393" t="s">
        <v>6396</v>
      </c>
      <c r="D4374" s="256" t="s">
        <v>48086</v>
      </c>
    </row>
    <row r="4375" spans="1:4">
      <c r="A4375" s="393">
        <v>7114</v>
      </c>
      <c r="B4375" s="393" t="s">
        <v>35425</v>
      </c>
      <c r="C4375" s="393" t="s">
        <v>6396</v>
      </c>
      <c r="D4375" s="256" t="s">
        <v>47602</v>
      </c>
    </row>
    <row r="4376" spans="1:4">
      <c r="A4376" s="393">
        <v>7109</v>
      </c>
      <c r="B4376" s="393" t="s">
        <v>35426</v>
      </c>
      <c r="C4376" s="393" t="s">
        <v>6396</v>
      </c>
      <c r="D4376" s="256" t="s">
        <v>42821</v>
      </c>
    </row>
    <row r="4377" spans="1:4">
      <c r="A4377" s="393">
        <v>7135</v>
      </c>
      <c r="B4377" s="393" t="s">
        <v>35427</v>
      </c>
      <c r="C4377" s="393" t="s">
        <v>6396</v>
      </c>
      <c r="D4377" s="256" t="s">
        <v>39868</v>
      </c>
    </row>
    <row r="4378" spans="1:4">
      <c r="A4378" s="393">
        <v>37947</v>
      </c>
      <c r="B4378" s="393" t="s">
        <v>35428</v>
      </c>
      <c r="C4378" s="393" t="s">
        <v>6396</v>
      </c>
      <c r="D4378" s="256" t="s">
        <v>42829</v>
      </c>
    </row>
    <row r="4379" spans="1:4">
      <c r="A4379" s="393">
        <v>7103</v>
      </c>
      <c r="B4379" s="393" t="s">
        <v>35429</v>
      </c>
      <c r="C4379" s="393" t="s">
        <v>6396</v>
      </c>
      <c r="D4379" s="256" t="s">
        <v>41339</v>
      </c>
    </row>
    <row r="4380" spans="1:4">
      <c r="A4380" s="393">
        <v>40419</v>
      </c>
      <c r="B4380" s="393" t="s">
        <v>35430</v>
      </c>
      <c r="C4380" s="393" t="s">
        <v>6396</v>
      </c>
      <c r="D4380" s="256" t="s">
        <v>43391</v>
      </c>
    </row>
    <row r="4381" spans="1:4">
      <c r="A4381" s="393">
        <v>40420</v>
      </c>
      <c r="B4381" s="393" t="s">
        <v>35431</v>
      </c>
      <c r="C4381" s="393" t="s">
        <v>6396</v>
      </c>
      <c r="D4381" s="256" t="s">
        <v>43392</v>
      </c>
    </row>
    <row r="4382" spans="1:4">
      <c r="A4382" s="393">
        <v>40421</v>
      </c>
      <c r="B4382" s="393" t="s">
        <v>35432</v>
      </c>
      <c r="C4382" s="393" t="s">
        <v>6396</v>
      </c>
      <c r="D4382" s="256" t="s">
        <v>43393</v>
      </c>
    </row>
    <row r="4383" spans="1:4">
      <c r="A4383" s="393">
        <v>7126</v>
      </c>
      <c r="B4383" s="393" t="s">
        <v>35433</v>
      </c>
      <c r="C4383" s="393" t="s">
        <v>6396</v>
      </c>
      <c r="D4383" s="256" t="s">
        <v>40858</v>
      </c>
    </row>
    <row r="4384" spans="1:4">
      <c r="A4384" s="393">
        <v>38905</v>
      </c>
      <c r="B4384" s="393" t="s">
        <v>35434</v>
      </c>
      <c r="C4384" s="393" t="s">
        <v>6396</v>
      </c>
      <c r="D4384" s="256" t="s">
        <v>48087</v>
      </c>
    </row>
    <row r="4385" spans="1:4">
      <c r="A4385" s="393">
        <v>38907</v>
      </c>
      <c r="B4385" s="393" t="s">
        <v>35435</v>
      </c>
      <c r="C4385" s="393" t="s">
        <v>6396</v>
      </c>
      <c r="D4385" s="256" t="s">
        <v>42985</v>
      </c>
    </row>
    <row r="4386" spans="1:4">
      <c r="A4386" s="393">
        <v>38908</v>
      </c>
      <c r="B4386" s="393" t="s">
        <v>35436</v>
      </c>
      <c r="C4386" s="393" t="s">
        <v>6396</v>
      </c>
      <c r="D4386" s="256" t="s">
        <v>45876</v>
      </c>
    </row>
    <row r="4387" spans="1:4">
      <c r="A4387" s="393">
        <v>38909</v>
      </c>
      <c r="B4387" s="393" t="s">
        <v>35437</v>
      </c>
      <c r="C4387" s="393" t="s">
        <v>6396</v>
      </c>
      <c r="D4387" s="256" t="s">
        <v>45834</v>
      </c>
    </row>
    <row r="4388" spans="1:4">
      <c r="A4388" s="393">
        <v>38910</v>
      </c>
      <c r="B4388" s="393" t="s">
        <v>35438</v>
      </c>
      <c r="C4388" s="393" t="s">
        <v>6396</v>
      </c>
      <c r="D4388" s="256" t="s">
        <v>41059</v>
      </c>
    </row>
    <row r="4389" spans="1:4">
      <c r="A4389" s="393">
        <v>38897</v>
      </c>
      <c r="B4389" s="393" t="s">
        <v>35439</v>
      </c>
      <c r="C4389" s="393" t="s">
        <v>6396</v>
      </c>
      <c r="D4389" s="256" t="s">
        <v>41314</v>
      </c>
    </row>
    <row r="4390" spans="1:4">
      <c r="A4390" s="393">
        <v>38899</v>
      </c>
      <c r="B4390" s="393" t="s">
        <v>35440</v>
      </c>
      <c r="C4390" s="393" t="s">
        <v>6396</v>
      </c>
      <c r="D4390" s="256" t="s">
        <v>45899</v>
      </c>
    </row>
    <row r="4391" spans="1:4">
      <c r="A4391" s="393">
        <v>38900</v>
      </c>
      <c r="B4391" s="393" t="s">
        <v>35441</v>
      </c>
      <c r="C4391" s="393" t="s">
        <v>6396</v>
      </c>
      <c r="D4391" s="256" t="s">
        <v>41830</v>
      </c>
    </row>
    <row r="4392" spans="1:4">
      <c r="A4392" s="393">
        <v>38901</v>
      </c>
      <c r="B4392" s="393" t="s">
        <v>35442</v>
      </c>
      <c r="C4392" s="393" t="s">
        <v>6396</v>
      </c>
      <c r="D4392" s="256" t="s">
        <v>40418</v>
      </c>
    </row>
    <row r="4393" spans="1:4">
      <c r="A4393" s="393">
        <v>38904</v>
      </c>
      <c r="B4393" s="393" t="s">
        <v>35443</v>
      </c>
      <c r="C4393" s="393" t="s">
        <v>6396</v>
      </c>
      <c r="D4393" s="256" t="s">
        <v>40899</v>
      </c>
    </row>
    <row r="4394" spans="1:4">
      <c r="A4394" s="393">
        <v>38903</v>
      </c>
      <c r="B4394" s="393" t="s">
        <v>35444</v>
      </c>
      <c r="C4394" s="393" t="s">
        <v>6396</v>
      </c>
      <c r="D4394" s="256" t="s">
        <v>48088</v>
      </c>
    </row>
    <row r="4395" spans="1:4">
      <c r="A4395" s="393">
        <v>7091</v>
      </c>
      <c r="B4395" s="393" t="s">
        <v>35445</v>
      </c>
      <c r="C4395" s="393" t="s">
        <v>6396</v>
      </c>
      <c r="D4395" s="256" t="s">
        <v>41100</v>
      </c>
    </row>
    <row r="4396" spans="1:4">
      <c r="A4396" s="393">
        <v>11655</v>
      </c>
      <c r="B4396" s="393" t="s">
        <v>35446</v>
      </c>
      <c r="C4396" s="393" t="s">
        <v>6396</v>
      </c>
      <c r="D4396" s="256" t="s">
        <v>43396</v>
      </c>
    </row>
    <row r="4397" spans="1:4">
      <c r="A4397" s="393">
        <v>11656</v>
      </c>
      <c r="B4397" s="393" t="s">
        <v>35447</v>
      </c>
      <c r="C4397" s="393" t="s">
        <v>6396</v>
      </c>
      <c r="D4397" s="256" t="s">
        <v>42353</v>
      </c>
    </row>
    <row r="4398" spans="1:4">
      <c r="A4398" s="393">
        <v>37948</v>
      </c>
      <c r="B4398" s="393" t="s">
        <v>35448</v>
      </c>
      <c r="C4398" s="393" t="s">
        <v>6396</v>
      </c>
      <c r="D4398" s="256" t="s">
        <v>40844</v>
      </c>
    </row>
    <row r="4399" spans="1:4">
      <c r="A4399" s="393">
        <v>7097</v>
      </c>
      <c r="B4399" s="393" t="s">
        <v>35449</v>
      </c>
      <c r="C4399" s="393" t="s">
        <v>6396</v>
      </c>
      <c r="D4399" s="256" t="s">
        <v>42852</v>
      </c>
    </row>
    <row r="4400" spans="1:4">
      <c r="A4400" s="393">
        <v>11657</v>
      </c>
      <c r="B4400" s="393" t="s">
        <v>35450</v>
      </c>
      <c r="C4400" s="393" t="s">
        <v>6396</v>
      </c>
      <c r="D4400" s="256" t="s">
        <v>42397</v>
      </c>
    </row>
    <row r="4401" spans="1:4">
      <c r="A4401" s="393">
        <v>11658</v>
      </c>
      <c r="B4401" s="393" t="s">
        <v>35451</v>
      </c>
      <c r="C4401" s="393" t="s">
        <v>6396</v>
      </c>
      <c r="D4401" s="256" t="s">
        <v>43397</v>
      </c>
    </row>
    <row r="4402" spans="1:4">
      <c r="A4402" s="393">
        <v>7146</v>
      </c>
      <c r="B4402" s="393" t="s">
        <v>35452</v>
      </c>
      <c r="C4402" s="393" t="s">
        <v>6396</v>
      </c>
      <c r="D4402" s="256" t="s">
        <v>48089</v>
      </c>
    </row>
    <row r="4403" spans="1:4">
      <c r="A4403" s="393">
        <v>7138</v>
      </c>
      <c r="B4403" s="393" t="s">
        <v>35453</v>
      </c>
      <c r="C4403" s="393" t="s">
        <v>6396</v>
      </c>
      <c r="D4403" s="256" t="s">
        <v>39666</v>
      </c>
    </row>
    <row r="4404" spans="1:4">
      <c r="A4404" s="393">
        <v>7139</v>
      </c>
      <c r="B4404" s="393" t="s">
        <v>35454</v>
      </c>
      <c r="C4404" s="393" t="s">
        <v>6396</v>
      </c>
      <c r="D4404" s="256" t="s">
        <v>42296</v>
      </c>
    </row>
    <row r="4405" spans="1:4">
      <c r="A4405" s="393">
        <v>7140</v>
      </c>
      <c r="B4405" s="393" t="s">
        <v>35455</v>
      </c>
      <c r="C4405" s="393" t="s">
        <v>6396</v>
      </c>
      <c r="D4405" s="256" t="s">
        <v>40495</v>
      </c>
    </row>
    <row r="4406" spans="1:4">
      <c r="A4406" s="393">
        <v>7141</v>
      </c>
      <c r="B4406" s="393" t="s">
        <v>35456</v>
      </c>
      <c r="C4406" s="393" t="s">
        <v>6396</v>
      </c>
      <c r="D4406" s="256" t="s">
        <v>40145</v>
      </c>
    </row>
    <row r="4407" spans="1:4">
      <c r="A4407" s="393">
        <v>7143</v>
      </c>
      <c r="B4407" s="393" t="s">
        <v>35457</v>
      </c>
      <c r="C4407" s="393" t="s">
        <v>6396</v>
      </c>
      <c r="D4407" s="256" t="s">
        <v>39944</v>
      </c>
    </row>
    <row r="4408" spans="1:4">
      <c r="A4408" s="393">
        <v>7144</v>
      </c>
      <c r="B4408" s="393" t="s">
        <v>35458</v>
      </c>
      <c r="C4408" s="393" t="s">
        <v>6396</v>
      </c>
      <c r="D4408" s="256" t="s">
        <v>48090</v>
      </c>
    </row>
    <row r="4409" spans="1:4">
      <c r="A4409" s="393">
        <v>7145</v>
      </c>
      <c r="B4409" s="393" t="s">
        <v>35459</v>
      </c>
      <c r="C4409" s="393" t="s">
        <v>6396</v>
      </c>
      <c r="D4409" s="256" t="s">
        <v>41437</v>
      </c>
    </row>
    <row r="4410" spans="1:4">
      <c r="A4410" s="393">
        <v>7142</v>
      </c>
      <c r="B4410" s="393" t="s">
        <v>35460</v>
      </c>
      <c r="C4410" s="393" t="s">
        <v>6396</v>
      </c>
      <c r="D4410" s="256" t="s">
        <v>40125</v>
      </c>
    </row>
    <row r="4411" spans="1:4">
      <c r="A4411" s="393">
        <v>3593</v>
      </c>
      <c r="B4411" s="393" t="s">
        <v>35461</v>
      </c>
      <c r="C4411" s="393" t="s">
        <v>6396</v>
      </c>
      <c r="D4411" s="256" t="s">
        <v>48091</v>
      </c>
    </row>
    <row r="4412" spans="1:4">
      <c r="A4412" s="393">
        <v>3588</v>
      </c>
      <c r="B4412" s="393" t="s">
        <v>35462</v>
      </c>
      <c r="C4412" s="393" t="s">
        <v>6396</v>
      </c>
      <c r="D4412" s="256" t="s">
        <v>42946</v>
      </c>
    </row>
    <row r="4413" spans="1:4">
      <c r="A4413" s="393">
        <v>3585</v>
      </c>
      <c r="B4413" s="393" t="s">
        <v>35463</v>
      </c>
      <c r="C4413" s="393" t="s">
        <v>6396</v>
      </c>
      <c r="D4413" s="256" t="s">
        <v>48092</v>
      </c>
    </row>
    <row r="4414" spans="1:4">
      <c r="A4414" s="393">
        <v>3587</v>
      </c>
      <c r="B4414" s="393" t="s">
        <v>35464</v>
      </c>
      <c r="C4414" s="393" t="s">
        <v>6396</v>
      </c>
      <c r="D4414" s="256" t="s">
        <v>48093</v>
      </c>
    </row>
    <row r="4415" spans="1:4">
      <c r="A4415" s="393">
        <v>3590</v>
      </c>
      <c r="B4415" s="393" t="s">
        <v>35465</v>
      </c>
      <c r="C4415" s="393" t="s">
        <v>6396</v>
      </c>
      <c r="D4415" s="256" t="s">
        <v>48094</v>
      </c>
    </row>
    <row r="4416" spans="1:4">
      <c r="A4416" s="393">
        <v>3589</v>
      </c>
      <c r="B4416" s="393" t="s">
        <v>35466</v>
      </c>
      <c r="C4416" s="393" t="s">
        <v>6396</v>
      </c>
      <c r="D4416" s="256" t="s">
        <v>48095</v>
      </c>
    </row>
    <row r="4417" spans="1:4">
      <c r="A4417" s="393">
        <v>3586</v>
      </c>
      <c r="B4417" s="393" t="s">
        <v>35467</v>
      </c>
      <c r="C4417" s="393" t="s">
        <v>6396</v>
      </c>
      <c r="D4417" s="256" t="s">
        <v>48096</v>
      </c>
    </row>
    <row r="4418" spans="1:4">
      <c r="A4418" s="393">
        <v>3592</v>
      </c>
      <c r="B4418" s="393" t="s">
        <v>35468</v>
      </c>
      <c r="C4418" s="393" t="s">
        <v>6396</v>
      </c>
      <c r="D4418" s="256" t="s">
        <v>48097</v>
      </c>
    </row>
    <row r="4419" spans="1:4">
      <c r="A4419" s="393">
        <v>3591</v>
      </c>
      <c r="B4419" s="393" t="s">
        <v>35469</v>
      </c>
      <c r="C4419" s="393" t="s">
        <v>6396</v>
      </c>
      <c r="D4419" s="256" t="s">
        <v>48098</v>
      </c>
    </row>
    <row r="4420" spans="1:4">
      <c r="A4420" s="393">
        <v>40396</v>
      </c>
      <c r="B4420" s="393" t="s">
        <v>35470</v>
      </c>
      <c r="C4420" s="393" t="s">
        <v>6396</v>
      </c>
      <c r="D4420" s="256" t="s">
        <v>48099</v>
      </c>
    </row>
    <row r="4421" spans="1:4">
      <c r="A4421" s="393">
        <v>40395</v>
      </c>
      <c r="B4421" s="393" t="s">
        <v>35471</v>
      </c>
      <c r="C4421" s="393" t="s">
        <v>6396</v>
      </c>
      <c r="D4421" s="256" t="s">
        <v>41414</v>
      </c>
    </row>
    <row r="4422" spans="1:4">
      <c r="A4422" s="393">
        <v>40392</v>
      </c>
      <c r="B4422" s="393" t="s">
        <v>35472</v>
      </c>
      <c r="C4422" s="393" t="s">
        <v>6396</v>
      </c>
      <c r="D4422" s="256" t="s">
        <v>48100</v>
      </c>
    </row>
    <row r="4423" spans="1:4">
      <c r="A4423" s="393">
        <v>40394</v>
      </c>
      <c r="B4423" s="393" t="s">
        <v>35473</v>
      </c>
      <c r="C4423" s="393" t="s">
        <v>6396</v>
      </c>
      <c r="D4423" s="256" t="s">
        <v>39722</v>
      </c>
    </row>
    <row r="4424" spans="1:4">
      <c r="A4424" s="393">
        <v>40398</v>
      </c>
      <c r="B4424" s="393" t="s">
        <v>35474</v>
      </c>
      <c r="C4424" s="393" t="s">
        <v>6396</v>
      </c>
      <c r="D4424" s="256" t="s">
        <v>48101</v>
      </c>
    </row>
    <row r="4425" spans="1:4">
      <c r="A4425" s="393">
        <v>40397</v>
      </c>
      <c r="B4425" s="393" t="s">
        <v>35475</v>
      </c>
      <c r="C4425" s="393" t="s">
        <v>6396</v>
      </c>
      <c r="D4425" s="256" t="s">
        <v>48102</v>
      </c>
    </row>
    <row r="4426" spans="1:4">
      <c r="A4426" s="393">
        <v>40393</v>
      </c>
      <c r="B4426" s="393" t="s">
        <v>35476</v>
      </c>
      <c r="C4426" s="393" t="s">
        <v>6396</v>
      </c>
      <c r="D4426" s="256" t="s">
        <v>42080</v>
      </c>
    </row>
    <row r="4427" spans="1:4">
      <c r="A4427" s="393">
        <v>40399</v>
      </c>
      <c r="B4427" s="393" t="s">
        <v>35477</v>
      </c>
      <c r="C4427" s="393" t="s">
        <v>6396</v>
      </c>
      <c r="D4427" s="256" t="s">
        <v>48103</v>
      </c>
    </row>
    <row r="4428" spans="1:4">
      <c r="A4428" s="393">
        <v>39322</v>
      </c>
      <c r="B4428" s="393" t="s">
        <v>35478</v>
      </c>
      <c r="C4428" s="393" t="s">
        <v>6396</v>
      </c>
      <c r="D4428" s="256" t="s">
        <v>40378</v>
      </c>
    </row>
    <row r="4429" spans="1:4">
      <c r="A4429" s="393">
        <v>39289</v>
      </c>
      <c r="B4429" s="393" t="s">
        <v>35479</v>
      </c>
      <c r="C4429" s="393" t="s">
        <v>6396</v>
      </c>
      <c r="D4429" s="256" t="s">
        <v>48104</v>
      </c>
    </row>
    <row r="4430" spans="1:4">
      <c r="A4430" s="393">
        <v>39290</v>
      </c>
      <c r="B4430" s="393" t="s">
        <v>35480</v>
      </c>
      <c r="C4430" s="393" t="s">
        <v>6396</v>
      </c>
      <c r="D4430" s="256" t="s">
        <v>48105</v>
      </c>
    </row>
    <row r="4431" spans="1:4">
      <c r="A4431" s="393">
        <v>39291</v>
      </c>
      <c r="B4431" s="393" t="s">
        <v>35481</v>
      </c>
      <c r="C4431" s="393" t="s">
        <v>6396</v>
      </c>
      <c r="D4431" s="256" t="s">
        <v>48106</v>
      </c>
    </row>
    <row r="4432" spans="1:4">
      <c r="A4432" s="393">
        <v>20174</v>
      </c>
      <c r="B4432" s="393" t="s">
        <v>35482</v>
      </c>
      <c r="C4432" s="393" t="s">
        <v>6396</v>
      </c>
      <c r="D4432" s="256" t="s">
        <v>43403</v>
      </c>
    </row>
    <row r="4433" spans="1:4">
      <c r="A4433" s="393">
        <v>41892</v>
      </c>
      <c r="B4433" s="393" t="s">
        <v>35483</v>
      </c>
      <c r="C4433" s="393" t="s">
        <v>6396</v>
      </c>
      <c r="D4433" s="256" t="s">
        <v>48107</v>
      </c>
    </row>
    <row r="4434" spans="1:4">
      <c r="A4434" s="393">
        <v>7048</v>
      </c>
      <c r="B4434" s="393" t="s">
        <v>35484</v>
      </c>
      <c r="C4434" s="393" t="s">
        <v>6396</v>
      </c>
      <c r="D4434" s="256" t="s">
        <v>48108</v>
      </c>
    </row>
    <row r="4435" spans="1:4">
      <c r="A4435" s="393">
        <v>7088</v>
      </c>
      <c r="B4435" s="393" t="s">
        <v>35485</v>
      </c>
      <c r="C4435" s="393" t="s">
        <v>6396</v>
      </c>
      <c r="D4435" s="256" t="s">
        <v>48109</v>
      </c>
    </row>
    <row r="4436" spans="1:4">
      <c r="A4436" s="393">
        <v>20179</v>
      </c>
      <c r="B4436" s="393" t="s">
        <v>35486</v>
      </c>
      <c r="C4436" s="393" t="s">
        <v>6396</v>
      </c>
      <c r="D4436" s="256" t="s">
        <v>43404</v>
      </c>
    </row>
    <row r="4437" spans="1:4">
      <c r="A4437" s="393">
        <v>20178</v>
      </c>
      <c r="B4437" s="393" t="s">
        <v>35487</v>
      </c>
      <c r="C4437" s="393" t="s">
        <v>6396</v>
      </c>
      <c r="D4437" s="256" t="s">
        <v>40541</v>
      </c>
    </row>
    <row r="4438" spans="1:4">
      <c r="A4438" s="393">
        <v>20180</v>
      </c>
      <c r="B4438" s="393" t="s">
        <v>35488</v>
      </c>
      <c r="C4438" s="393" t="s">
        <v>6396</v>
      </c>
      <c r="D4438" s="256" t="s">
        <v>41390</v>
      </c>
    </row>
    <row r="4439" spans="1:4">
      <c r="A4439" s="393">
        <v>20181</v>
      </c>
      <c r="B4439" s="393" t="s">
        <v>35489</v>
      </c>
      <c r="C4439" s="393" t="s">
        <v>6396</v>
      </c>
      <c r="D4439" s="256" t="s">
        <v>40817</v>
      </c>
    </row>
    <row r="4440" spans="1:4">
      <c r="A4440" s="393">
        <v>20177</v>
      </c>
      <c r="B4440" s="393" t="s">
        <v>35490</v>
      </c>
      <c r="C4440" s="393" t="s">
        <v>6396</v>
      </c>
      <c r="D4440" s="256" t="s">
        <v>40892</v>
      </c>
    </row>
    <row r="4441" spans="1:4">
      <c r="A4441" s="393">
        <v>7082</v>
      </c>
      <c r="B4441" s="393" t="s">
        <v>35491</v>
      </c>
      <c r="C4441" s="393" t="s">
        <v>6396</v>
      </c>
      <c r="D4441" s="256" t="s">
        <v>43405</v>
      </c>
    </row>
    <row r="4442" spans="1:4">
      <c r="A4442" s="393">
        <v>42707</v>
      </c>
      <c r="B4442" s="393" t="s">
        <v>35492</v>
      </c>
      <c r="C4442" s="393" t="s">
        <v>6396</v>
      </c>
      <c r="D4442" s="256" t="s">
        <v>43406</v>
      </c>
    </row>
    <row r="4443" spans="1:4">
      <c r="A4443" s="393">
        <v>7069</v>
      </c>
      <c r="B4443" s="393" t="s">
        <v>35493</v>
      </c>
      <c r="C4443" s="393" t="s">
        <v>6396</v>
      </c>
      <c r="D4443" s="256" t="s">
        <v>43407</v>
      </c>
    </row>
    <row r="4444" spans="1:4">
      <c r="A4444" s="393">
        <v>42708</v>
      </c>
      <c r="B4444" s="393" t="s">
        <v>35494</v>
      </c>
      <c r="C4444" s="393" t="s">
        <v>6396</v>
      </c>
      <c r="D4444" s="256" t="s">
        <v>43408</v>
      </c>
    </row>
    <row r="4445" spans="1:4">
      <c r="A4445" s="393">
        <v>7070</v>
      </c>
      <c r="B4445" s="393" t="s">
        <v>35495</v>
      </c>
      <c r="C4445" s="393" t="s">
        <v>6396</v>
      </c>
      <c r="D4445" s="256" t="s">
        <v>43409</v>
      </c>
    </row>
    <row r="4446" spans="1:4">
      <c r="A4446" s="393">
        <v>42709</v>
      </c>
      <c r="B4446" s="393" t="s">
        <v>35496</v>
      </c>
      <c r="C4446" s="393" t="s">
        <v>6396</v>
      </c>
      <c r="D4446" s="256" t="s">
        <v>43410</v>
      </c>
    </row>
    <row r="4447" spans="1:4">
      <c r="A4447" s="393">
        <v>42710</v>
      </c>
      <c r="B4447" s="393" t="s">
        <v>35497</v>
      </c>
      <c r="C4447" s="393" t="s">
        <v>6396</v>
      </c>
      <c r="D4447" s="256" t="s">
        <v>43411</v>
      </c>
    </row>
    <row r="4448" spans="1:4">
      <c r="A4448" s="393">
        <v>42716</v>
      </c>
      <c r="B4448" s="393" t="s">
        <v>35498</v>
      </c>
      <c r="C4448" s="393" t="s">
        <v>6396</v>
      </c>
      <c r="D4448" s="256" t="s">
        <v>43412</v>
      </c>
    </row>
    <row r="4449" spans="1:4">
      <c r="A4449" s="393">
        <v>20172</v>
      </c>
      <c r="B4449" s="393" t="s">
        <v>35499</v>
      </c>
      <c r="C4449" s="393" t="s">
        <v>6396</v>
      </c>
      <c r="D4449" s="256" t="s">
        <v>43413</v>
      </c>
    </row>
    <row r="4450" spans="1:4">
      <c r="A4450" s="393">
        <v>40945</v>
      </c>
      <c r="B4450" s="393" t="s">
        <v>35500</v>
      </c>
      <c r="C4450" s="393" t="s">
        <v>6397</v>
      </c>
      <c r="D4450" s="256" t="s">
        <v>40800</v>
      </c>
    </row>
    <row r="4451" spans="1:4">
      <c r="A4451" s="393">
        <v>40946</v>
      </c>
      <c r="B4451" s="393" t="s">
        <v>35501</v>
      </c>
      <c r="C4451" s="393" t="s">
        <v>6406</v>
      </c>
      <c r="D4451" s="256" t="s">
        <v>48110</v>
      </c>
    </row>
    <row r="4452" spans="1:4">
      <c r="A4452" s="393">
        <v>7153</v>
      </c>
      <c r="B4452" s="393" t="s">
        <v>35502</v>
      </c>
      <c r="C4452" s="393" t="s">
        <v>6397</v>
      </c>
      <c r="D4452" s="256" t="s">
        <v>43711</v>
      </c>
    </row>
    <row r="4453" spans="1:4">
      <c r="A4453" s="393">
        <v>41089</v>
      </c>
      <c r="B4453" s="393" t="s">
        <v>35503</v>
      </c>
      <c r="C4453" s="393" t="s">
        <v>6406</v>
      </c>
      <c r="D4453" s="256" t="s">
        <v>48111</v>
      </c>
    </row>
    <row r="4454" spans="1:4">
      <c r="A4454" s="393">
        <v>40943</v>
      </c>
      <c r="B4454" s="393" t="s">
        <v>35504</v>
      </c>
      <c r="C4454" s="393" t="s">
        <v>6397</v>
      </c>
      <c r="D4454" s="256" t="s">
        <v>42444</v>
      </c>
    </row>
    <row r="4455" spans="1:4">
      <c r="A4455" s="393">
        <v>40944</v>
      </c>
      <c r="B4455" s="393" t="s">
        <v>35505</v>
      </c>
      <c r="C4455" s="393" t="s">
        <v>6406</v>
      </c>
      <c r="D4455" s="256" t="s">
        <v>48112</v>
      </c>
    </row>
    <row r="4456" spans="1:4">
      <c r="A4456" s="393">
        <v>6175</v>
      </c>
      <c r="B4456" s="393" t="s">
        <v>35506</v>
      </c>
      <c r="C4456" s="393" t="s">
        <v>6397</v>
      </c>
      <c r="D4456" s="256" t="s">
        <v>42998</v>
      </c>
    </row>
    <row r="4457" spans="1:4">
      <c r="A4457" s="393">
        <v>41092</v>
      </c>
      <c r="B4457" s="393" t="s">
        <v>35507</v>
      </c>
      <c r="C4457" s="393" t="s">
        <v>6406</v>
      </c>
      <c r="D4457" s="256" t="s">
        <v>48113</v>
      </c>
    </row>
    <row r="4458" spans="1:4">
      <c r="A4458" s="393">
        <v>37712</v>
      </c>
      <c r="B4458" s="393" t="s">
        <v>35508</v>
      </c>
      <c r="C4458" s="393" t="s">
        <v>6395</v>
      </c>
      <c r="D4458" s="256" t="s">
        <v>48114</v>
      </c>
    </row>
    <row r="4459" spans="1:4">
      <c r="A4459" s="393">
        <v>34547</v>
      </c>
      <c r="B4459" s="393" t="s">
        <v>35509</v>
      </c>
      <c r="C4459" s="393" t="s">
        <v>6399</v>
      </c>
      <c r="D4459" s="256" t="s">
        <v>40343</v>
      </c>
    </row>
    <row r="4460" spans="1:4">
      <c r="A4460" s="393">
        <v>34548</v>
      </c>
      <c r="B4460" s="393" t="s">
        <v>35510</v>
      </c>
      <c r="C4460" s="393" t="s">
        <v>6399</v>
      </c>
      <c r="D4460" s="256" t="s">
        <v>41951</v>
      </c>
    </row>
    <row r="4461" spans="1:4">
      <c r="A4461" s="393">
        <v>34558</v>
      </c>
      <c r="B4461" s="393" t="s">
        <v>35511</v>
      </c>
      <c r="C4461" s="393" t="s">
        <v>6399</v>
      </c>
      <c r="D4461" s="256" t="s">
        <v>42131</v>
      </c>
    </row>
    <row r="4462" spans="1:4">
      <c r="A4462" s="393">
        <v>34550</v>
      </c>
      <c r="B4462" s="393" t="s">
        <v>35512</v>
      </c>
      <c r="C4462" s="393" t="s">
        <v>6399</v>
      </c>
      <c r="D4462" s="256" t="s">
        <v>42420</v>
      </c>
    </row>
    <row r="4463" spans="1:4">
      <c r="A4463" s="393">
        <v>34557</v>
      </c>
      <c r="B4463" s="393" t="s">
        <v>35513</v>
      </c>
      <c r="C4463" s="393" t="s">
        <v>6399</v>
      </c>
      <c r="D4463" s="256" t="s">
        <v>41588</v>
      </c>
    </row>
    <row r="4464" spans="1:4">
      <c r="A4464" s="393">
        <v>37411</v>
      </c>
      <c r="B4464" s="393" t="s">
        <v>35514</v>
      </c>
      <c r="C4464" s="393" t="s">
        <v>6395</v>
      </c>
      <c r="D4464" s="256" t="s">
        <v>43416</v>
      </c>
    </row>
    <row r="4465" spans="1:4">
      <c r="A4465" s="393">
        <v>39508</v>
      </c>
      <c r="B4465" s="393" t="s">
        <v>35515</v>
      </c>
      <c r="C4465" s="393" t="s">
        <v>6395</v>
      </c>
      <c r="D4465" s="256" t="s">
        <v>41334</v>
      </c>
    </row>
    <row r="4466" spans="1:4">
      <c r="A4466" s="393">
        <v>39507</v>
      </c>
      <c r="B4466" s="393" t="s">
        <v>35516</v>
      </c>
      <c r="C4466" s="393" t="s">
        <v>6395</v>
      </c>
      <c r="D4466" s="256" t="s">
        <v>43417</v>
      </c>
    </row>
    <row r="4467" spans="1:4">
      <c r="A4467" s="393">
        <v>7155</v>
      </c>
      <c r="B4467" s="393" t="s">
        <v>35517</v>
      </c>
      <c r="C4467" s="393" t="s">
        <v>6395</v>
      </c>
      <c r="D4467" s="256" t="s">
        <v>43418</v>
      </c>
    </row>
    <row r="4468" spans="1:4">
      <c r="A4468" s="393">
        <v>42406</v>
      </c>
      <c r="B4468" s="393" t="s">
        <v>35518</v>
      </c>
      <c r="C4468" s="393" t="s">
        <v>6395</v>
      </c>
      <c r="D4468" s="256" t="s">
        <v>43419</v>
      </c>
    </row>
    <row r="4469" spans="1:4">
      <c r="A4469" s="393">
        <v>7156</v>
      </c>
      <c r="B4469" s="393" t="s">
        <v>35519</v>
      </c>
      <c r="C4469" s="393" t="s">
        <v>6395</v>
      </c>
      <c r="D4469" s="256" t="s">
        <v>42910</v>
      </c>
    </row>
    <row r="4470" spans="1:4">
      <c r="A4470" s="393">
        <v>43127</v>
      </c>
      <c r="B4470" s="393" t="s">
        <v>35520</v>
      </c>
      <c r="C4470" s="393" t="s">
        <v>6395</v>
      </c>
      <c r="D4470" s="256" t="s">
        <v>43420</v>
      </c>
    </row>
    <row r="4471" spans="1:4">
      <c r="A4471" s="393">
        <v>10917</v>
      </c>
      <c r="B4471" s="393" t="s">
        <v>35521</v>
      </c>
      <c r="C4471" s="393" t="s">
        <v>6395</v>
      </c>
      <c r="D4471" s="256" t="s">
        <v>41997</v>
      </c>
    </row>
    <row r="4472" spans="1:4">
      <c r="A4472" s="393">
        <v>21141</v>
      </c>
      <c r="B4472" s="393" t="s">
        <v>35522</v>
      </c>
      <c r="C4472" s="393" t="s">
        <v>6395</v>
      </c>
      <c r="D4472" s="256" t="s">
        <v>43421</v>
      </c>
    </row>
    <row r="4473" spans="1:4">
      <c r="A4473" s="393">
        <v>39509</v>
      </c>
      <c r="B4473" s="393" t="s">
        <v>35523</v>
      </c>
      <c r="C4473" s="393" t="s">
        <v>6395</v>
      </c>
      <c r="D4473" s="256" t="s">
        <v>43422</v>
      </c>
    </row>
    <row r="4474" spans="1:4">
      <c r="A4474" s="393">
        <v>44529</v>
      </c>
      <c r="B4474" s="393" t="s">
        <v>35524</v>
      </c>
      <c r="C4474" s="393" t="s">
        <v>6395</v>
      </c>
      <c r="D4474" s="256" t="s">
        <v>43423</v>
      </c>
    </row>
    <row r="4475" spans="1:4">
      <c r="A4475" s="393">
        <v>7167</v>
      </c>
      <c r="B4475" s="393" t="s">
        <v>35525</v>
      </c>
      <c r="C4475" s="393" t="s">
        <v>6395</v>
      </c>
      <c r="D4475" s="256" t="s">
        <v>40991</v>
      </c>
    </row>
    <row r="4476" spans="1:4">
      <c r="A4476" s="393">
        <v>10928</v>
      </c>
      <c r="B4476" s="393" t="s">
        <v>35526</v>
      </c>
      <c r="C4476" s="393" t="s">
        <v>6395</v>
      </c>
      <c r="D4476" s="256" t="s">
        <v>43424</v>
      </c>
    </row>
    <row r="4477" spans="1:4">
      <c r="A4477" s="393">
        <v>10933</v>
      </c>
      <c r="B4477" s="393" t="s">
        <v>35527</v>
      </c>
      <c r="C4477" s="393" t="s">
        <v>6395</v>
      </c>
      <c r="D4477" s="256" t="s">
        <v>43425</v>
      </c>
    </row>
    <row r="4478" spans="1:4">
      <c r="A4478" s="393">
        <v>7158</v>
      </c>
      <c r="B4478" s="393" t="s">
        <v>35528</v>
      </c>
      <c r="C4478" s="393" t="s">
        <v>6395</v>
      </c>
      <c r="D4478" s="256" t="s">
        <v>43426</v>
      </c>
    </row>
    <row r="4479" spans="1:4">
      <c r="A4479" s="393">
        <v>10927</v>
      </c>
      <c r="B4479" s="393" t="s">
        <v>35529</v>
      </c>
      <c r="C4479" s="393" t="s">
        <v>6395</v>
      </c>
      <c r="D4479" s="256" t="s">
        <v>41301</v>
      </c>
    </row>
    <row r="4480" spans="1:4">
      <c r="A4480" s="393">
        <v>7162</v>
      </c>
      <c r="B4480" s="393" t="s">
        <v>35530</v>
      </c>
      <c r="C4480" s="393" t="s">
        <v>6395</v>
      </c>
      <c r="D4480" s="256" t="s">
        <v>43092</v>
      </c>
    </row>
    <row r="4481" spans="1:4">
      <c r="A4481" s="393">
        <v>10932</v>
      </c>
      <c r="B4481" s="393" t="s">
        <v>35531</v>
      </c>
      <c r="C4481" s="393" t="s">
        <v>6395</v>
      </c>
      <c r="D4481" s="256" t="s">
        <v>43427</v>
      </c>
    </row>
    <row r="4482" spans="1:4">
      <c r="A4482" s="393">
        <v>10937</v>
      </c>
      <c r="B4482" s="393" t="s">
        <v>35532</v>
      </c>
      <c r="C4482" s="393" t="s">
        <v>6395</v>
      </c>
      <c r="D4482" s="256" t="s">
        <v>42591</v>
      </c>
    </row>
    <row r="4483" spans="1:4">
      <c r="A4483" s="393">
        <v>10935</v>
      </c>
      <c r="B4483" s="393" t="s">
        <v>35533</v>
      </c>
      <c r="C4483" s="393" t="s">
        <v>6395</v>
      </c>
      <c r="D4483" s="256" t="s">
        <v>43428</v>
      </c>
    </row>
    <row r="4484" spans="1:4">
      <c r="A4484" s="393">
        <v>10931</v>
      </c>
      <c r="B4484" s="393" t="s">
        <v>35534</v>
      </c>
      <c r="C4484" s="393" t="s">
        <v>6395</v>
      </c>
      <c r="D4484" s="256" t="s">
        <v>40406</v>
      </c>
    </row>
    <row r="4485" spans="1:4">
      <c r="A4485" s="393">
        <v>7164</v>
      </c>
      <c r="B4485" s="393" t="s">
        <v>35535</v>
      </c>
      <c r="C4485" s="393" t="s">
        <v>6395</v>
      </c>
      <c r="D4485" s="256" t="s">
        <v>43429</v>
      </c>
    </row>
    <row r="4486" spans="1:4">
      <c r="A4486" s="393">
        <v>36887</v>
      </c>
      <c r="B4486" s="393" t="s">
        <v>35536</v>
      </c>
      <c r="C4486" s="393" t="s">
        <v>6395</v>
      </c>
      <c r="D4486" s="256" t="s">
        <v>40147</v>
      </c>
    </row>
    <row r="4487" spans="1:4">
      <c r="A4487" s="393">
        <v>34630</v>
      </c>
      <c r="B4487" s="393" t="s">
        <v>35537</v>
      </c>
      <c r="C4487" s="393" t="s">
        <v>6396</v>
      </c>
      <c r="D4487" s="256" t="s">
        <v>48115</v>
      </c>
    </row>
    <row r="4488" spans="1:4">
      <c r="A4488" s="393">
        <v>7161</v>
      </c>
      <c r="B4488" s="393" t="s">
        <v>35538</v>
      </c>
      <c r="C4488" s="393" t="s">
        <v>6395</v>
      </c>
      <c r="D4488" s="256" t="s">
        <v>39318</v>
      </c>
    </row>
    <row r="4489" spans="1:4">
      <c r="A4489" s="393">
        <v>7170</v>
      </c>
      <c r="B4489" s="393" t="s">
        <v>35539</v>
      </c>
      <c r="C4489" s="393" t="s">
        <v>6395</v>
      </c>
      <c r="D4489" s="256" t="s">
        <v>39639</v>
      </c>
    </row>
    <row r="4490" spans="1:4">
      <c r="A4490" s="393">
        <v>37524</v>
      </c>
      <c r="B4490" s="393" t="s">
        <v>35540</v>
      </c>
      <c r="C4490" s="393" t="s">
        <v>6399</v>
      </c>
      <c r="D4490" s="256" t="s">
        <v>41603</v>
      </c>
    </row>
    <row r="4491" spans="1:4">
      <c r="A4491" s="393">
        <v>37525</v>
      </c>
      <c r="B4491" s="393" t="s">
        <v>35541</v>
      </c>
      <c r="C4491" s="393" t="s">
        <v>6399</v>
      </c>
      <c r="D4491" s="256" t="s">
        <v>41433</v>
      </c>
    </row>
    <row r="4492" spans="1:4">
      <c r="A4492" s="393">
        <v>36789</v>
      </c>
      <c r="B4492" s="393" t="s">
        <v>35542</v>
      </c>
      <c r="C4492" s="393" t="s">
        <v>6396</v>
      </c>
      <c r="D4492" s="256" t="s">
        <v>41943</v>
      </c>
    </row>
    <row r="4493" spans="1:4">
      <c r="A4493" s="393">
        <v>7173</v>
      </c>
      <c r="B4493" s="393" t="s">
        <v>35543</v>
      </c>
      <c r="C4493" s="393" t="s">
        <v>6413</v>
      </c>
      <c r="D4493" s="256" t="s">
        <v>43430</v>
      </c>
    </row>
    <row r="4494" spans="1:4">
      <c r="A4494" s="393">
        <v>7175</v>
      </c>
      <c r="B4494" s="393" t="s">
        <v>35544</v>
      </c>
      <c r="C4494" s="393" t="s">
        <v>6396</v>
      </c>
      <c r="D4494" s="256" t="s">
        <v>39755</v>
      </c>
    </row>
    <row r="4495" spans="1:4">
      <c r="A4495" s="393">
        <v>40741</v>
      </c>
      <c r="B4495" s="393" t="s">
        <v>35545</v>
      </c>
      <c r="C4495" s="393" t="s">
        <v>6396</v>
      </c>
      <c r="D4495" s="256" t="s">
        <v>39908</v>
      </c>
    </row>
    <row r="4496" spans="1:4">
      <c r="A4496" s="393">
        <v>7184</v>
      </c>
      <c r="B4496" s="393" t="s">
        <v>35546</v>
      </c>
      <c r="C4496" s="393" t="s">
        <v>6395</v>
      </c>
      <c r="D4496" s="256" t="s">
        <v>48116</v>
      </c>
    </row>
    <row r="4497" spans="1:4">
      <c r="A4497" s="393">
        <v>34458</v>
      </c>
      <c r="B4497" s="393" t="s">
        <v>35547</v>
      </c>
      <c r="C4497" s="393" t="s">
        <v>6396</v>
      </c>
      <c r="D4497" s="256" t="s">
        <v>48117</v>
      </c>
    </row>
    <row r="4498" spans="1:4">
      <c r="A4498" s="393">
        <v>34464</v>
      </c>
      <c r="B4498" s="393" t="s">
        <v>35548</v>
      </c>
      <c r="C4498" s="393" t="s">
        <v>6396</v>
      </c>
      <c r="D4498" s="256" t="s">
        <v>48118</v>
      </c>
    </row>
    <row r="4499" spans="1:4">
      <c r="A4499" s="393">
        <v>34468</v>
      </c>
      <c r="B4499" s="393" t="s">
        <v>35549</v>
      </c>
      <c r="C4499" s="393" t="s">
        <v>6396</v>
      </c>
      <c r="D4499" s="256" t="s">
        <v>48119</v>
      </c>
    </row>
    <row r="4500" spans="1:4">
      <c r="A4500" s="393">
        <v>34473</v>
      </c>
      <c r="B4500" s="393" t="s">
        <v>35550</v>
      </c>
      <c r="C4500" s="393" t="s">
        <v>6396</v>
      </c>
      <c r="D4500" s="256" t="s">
        <v>48120</v>
      </c>
    </row>
    <row r="4501" spans="1:4">
      <c r="A4501" s="393">
        <v>34480</v>
      </c>
      <c r="B4501" s="393" t="s">
        <v>35551</v>
      </c>
      <c r="C4501" s="393" t="s">
        <v>6396</v>
      </c>
      <c r="D4501" s="256" t="s">
        <v>48121</v>
      </c>
    </row>
    <row r="4502" spans="1:4">
      <c r="A4502" s="393">
        <v>34486</v>
      </c>
      <c r="B4502" s="393" t="s">
        <v>35552</v>
      </c>
      <c r="C4502" s="393" t="s">
        <v>6396</v>
      </c>
      <c r="D4502" s="256" t="s">
        <v>48122</v>
      </c>
    </row>
    <row r="4503" spans="1:4">
      <c r="A4503" s="393">
        <v>7190</v>
      </c>
      <c r="B4503" s="393" t="s">
        <v>35553</v>
      </c>
      <c r="C4503" s="393" t="s">
        <v>6396</v>
      </c>
      <c r="D4503" s="256" t="s">
        <v>40307</v>
      </c>
    </row>
    <row r="4504" spans="1:4">
      <c r="A4504" s="393">
        <v>34417</v>
      </c>
      <c r="B4504" s="393" t="s">
        <v>35554</v>
      </c>
      <c r="C4504" s="393" t="s">
        <v>6396</v>
      </c>
      <c r="D4504" s="256" t="s">
        <v>40891</v>
      </c>
    </row>
    <row r="4505" spans="1:4">
      <c r="A4505" s="393">
        <v>7213</v>
      </c>
      <c r="B4505" s="393" t="s">
        <v>35555</v>
      </c>
      <c r="C4505" s="393" t="s">
        <v>6395</v>
      </c>
      <c r="D4505" s="256" t="s">
        <v>48123</v>
      </c>
    </row>
    <row r="4506" spans="1:4">
      <c r="A4506" s="393">
        <v>7195</v>
      </c>
      <c r="B4506" s="393" t="s">
        <v>35556</v>
      </c>
      <c r="C4506" s="393" t="s">
        <v>6396</v>
      </c>
      <c r="D4506" s="256" t="s">
        <v>48124</v>
      </c>
    </row>
    <row r="4507" spans="1:4">
      <c r="A4507" s="393">
        <v>7186</v>
      </c>
      <c r="B4507" s="393" t="s">
        <v>35557</v>
      </c>
      <c r="C4507" s="393" t="s">
        <v>6396</v>
      </c>
      <c r="D4507" s="256" t="s">
        <v>48125</v>
      </c>
    </row>
    <row r="4508" spans="1:4">
      <c r="A4508" s="393">
        <v>7194</v>
      </c>
      <c r="B4508" s="393" t="s">
        <v>35558</v>
      </c>
      <c r="C4508" s="393" t="s">
        <v>6395</v>
      </c>
      <c r="D4508" s="256" t="s">
        <v>48126</v>
      </c>
    </row>
    <row r="4509" spans="1:4">
      <c r="A4509" s="393">
        <v>7197</v>
      </c>
      <c r="B4509" s="393" t="s">
        <v>35559</v>
      </c>
      <c r="C4509" s="393" t="s">
        <v>6396</v>
      </c>
      <c r="D4509" s="256" t="s">
        <v>40107</v>
      </c>
    </row>
    <row r="4510" spans="1:4">
      <c r="A4510" s="393">
        <v>7192</v>
      </c>
      <c r="B4510" s="393" t="s">
        <v>35560</v>
      </c>
      <c r="C4510" s="393" t="s">
        <v>6396</v>
      </c>
      <c r="D4510" s="256" t="s">
        <v>48127</v>
      </c>
    </row>
    <row r="4511" spans="1:4">
      <c r="A4511" s="393">
        <v>7193</v>
      </c>
      <c r="B4511" s="393" t="s">
        <v>35561</v>
      </c>
      <c r="C4511" s="393" t="s">
        <v>6396</v>
      </c>
      <c r="D4511" s="256" t="s">
        <v>48128</v>
      </c>
    </row>
    <row r="4512" spans="1:4">
      <c r="A4512" s="393">
        <v>7189</v>
      </c>
      <c r="B4512" s="393" t="s">
        <v>35562</v>
      </c>
      <c r="C4512" s="393" t="s">
        <v>6396</v>
      </c>
      <c r="D4512" s="256" t="s">
        <v>48129</v>
      </c>
    </row>
    <row r="4513" spans="1:4">
      <c r="A4513" s="393">
        <v>34402</v>
      </c>
      <c r="B4513" s="393" t="s">
        <v>35563</v>
      </c>
      <c r="C4513" s="393" t="s">
        <v>6396</v>
      </c>
      <c r="D4513" s="256" t="s">
        <v>48130</v>
      </c>
    </row>
    <row r="4514" spans="1:4">
      <c r="A4514" s="393">
        <v>7245</v>
      </c>
      <c r="B4514" s="393" t="s">
        <v>35564</v>
      </c>
      <c r="C4514" s="393" t="s">
        <v>6396</v>
      </c>
      <c r="D4514" s="256" t="s">
        <v>43433</v>
      </c>
    </row>
    <row r="4515" spans="1:4">
      <c r="A4515" s="393">
        <v>34425</v>
      </c>
      <c r="B4515" s="393" t="s">
        <v>35565</v>
      </c>
      <c r="C4515" s="393" t="s">
        <v>6396</v>
      </c>
      <c r="D4515" s="256" t="s">
        <v>48131</v>
      </c>
    </row>
    <row r="4516" spans="1:4">
      <c r="A4516" s="393">
        <v>7223</v>
      </c>
      <c r="B4516" s="393" t="s">
        <v>35566</v>
      </c>
      <c r="C4516" s="393" t="s">
        <v>6396</v>
      </c>
      <c r="D4516" s="256" t="s">
        <v>48132</v>
      </c>
    </row>
    <row r="4517" spans="1:4">
      <c r="A4517" s="393">
        <v>7234</v>
      </c>
      <c r="B4517" s="393" t="s">
        <v>35567</v>
      </c>
      <c r="C4517" s="393" t="s">
        <v>6396</v>
      </c>
      <c r="D4517" s="256" t="s">
        <v>48133</v>
      </c>
    </row>
    <row r="4518" spans="1:4">
      <c r="A4518" s="393">
        <v>7224</v>
      </c>
      <c r="B4518" s="393" t="s">
        <v>35568</v>
      </c>
      <c r="C4518" s="393" t="s">
        <v>6396</v>
      </c>
      <c r="D4518" s="256" t="s">
        <v>48134</v>
      </c>
    </row>
    <row r="4519" spans="1:4">
      <c r="A4519" s="393">
        <v>7225</v>
      </c>
      <c r="B4519" s="393" t="s">
        <v>35569</v>
      </c>
      <c r="C4519" s="393" t="s">
        <v>6396</v>
      </c>
      <c r="D4519" s="256" t="s">
        <v>48135</v>
      </c>
    </row>
    <row r="4520" spans="1:4">
      <c r="A4520" s="393">
        <v>7226</v>
      </c>
      <c r="B4520" s="393" t="s">
        <v>35570</v>
      </c>
      <c r="C4520" s="393" t="s">
        <v>6396</v>
      </c>
      <c r="D4520" s="256" t="s">
        <v>48136</v>
      </c>
    </row>
    <row r="4521" spans="1:4">
      <c r="A4521" s="393">
        <v>7227</v>
      </c>
      <c r="B4521" s="393" t="s">
        <v>35571</v>
      </c>
      <c r="C4521" s="393" t="s">
        <v>6396</v>
      </c>
      <c r="D4521" s="256" t="s">
        <v>48137</v>
      </c>
    </row>
    <row r="4522" spans="1:4">
      <c r="A4522" s="393">
        <v>7212</v>
      </c>
      <c r="B4522" s="393" t="s">
        <v>35572</v>
      </c>
      <c r="C4522" s="393" t="s">
        <v>6396</v>
      </c>
      <c r="D4522" s="256" t="s">
        <v>48138</v>
      </c>
    </row>
    <row r="4523" spans="1:4">
      <c r="A4523" s="393">
        <v>7229</v>
      </c>
      <c r="B4523" s="393" t="s">
        <v>35573</v>
      </c>
      <c r="C4523" s="393" t="s">
        <v>6396</v>
      </c>
      <c r="D4523" s="256" t="s">
        <v>48139</v>
      </c>
    </row>
    <row r="4524" spans="1:4">
      <c r="A4524" s="393">
        <v>7230</v>
      </c>
      <c r="B4524" s="393" t="s">
        <v>35574</v>
      </c>
      <c r="C4524" s="393" t="s">
        <v>6396</v>
      </c>
      <c r="D4524" s="256" t="s">
        <v>48140</v>
      </c>
    </row>
    <row r="4525" spans="1:4">
      <c r="A4525" s="393">
        <v>7231</v>
      </c>
      <c r="B4525" s="393" t="s">
        <v>35575</v>
      </c>
      <c r="C4525" s="393" t="s">
        <v>6396</v>
      </c>
      <c r="D4525" s="256" t="s">
        <v>48141</v>
      </c>
    </row>
    <row r="4526" spans="1:4">
      <c r="A4526" s="393">
        <v>7220</v>
      </c>
      <c r="B4526" s="393" t="s">
        <v>35576</v>
      </c>
      <c r="C4526" s="393" t="s">
        <v>6396</v>
      </c>
      <c r="D4526" s="256" t="s">
        <v>48142</v>
      </c>
    </row>
    <row r="4527" spans="1:4">
      <c r="A4527" s="393">
        <v>34447</v>
      </c>
      <c r="B4527" s="393" t="s">
        <v>35577</v>
      </c>
      <c r="C4527" s="393" t="s">
        <v>6396</v>
      </c>
      <c r="D4527" s="256" t="s">
        <v>48143</v>
      </c>
    </row>
    <row r="4528" spans="1:4">
      <c r="A4528" s="393">
        <v>7233</v>
      </c>
      <c r="B4528" s="393" t="s">
        <v>35578</v>
      </c>
      <c r="C4528" s="393" t="s">
        <v>6396</v>
      </c>
      <c r="D4528" s="256" t="s">
        <v>48144</v>
      </c>
    </row>
    <row r="4529" spans="1:4">
      <c r="A4529" s="393">
        <v>40740</v>
      </c>
      <c r="B4529" s="393" t="s">
        <v>35579</v>
      </c>
      <c r="C4529" s="393" t="s">
        <v>6395</v>
      </c>
      <c r="D4529" s="256" t="s">
        <v>43434</v>
      </c>
    </row>
    <row r="4530" spans="1:4">
      <c r="A4530" s="393">
        <v>25007</v>
      </c>
      <c r="B4530" s="393" t="s">
        <v>35580</v>
      </c>
      <c r="C4530" s="393" t="s">
        <v>6395</v>
      </c>
      <c r="D4530" s="256" t="s">
        <v>43435</v>
      </c>
    </row>
    <row r="4531" spans="1:4">
      <c r="A4531" s="393">
        <v>43071</v>
      </c>
      <c r="B4531" s="393" t="s">
        <v>35581</v>
      </c>
      <c r="C4531" s="393" t="s">
        <v>6395</v>
      </c>
      <c r="D4531" s="256" t="s">
        <v>43436</v>
      </c>
    </row>
    <row r="4532" spans="1:4">
      <c r="A4532" s="393">
        <v>39520</v>
      </c>
      <c r="B4532" s="393" t="s">
        <v>35582</v>
      </c>
      <c r="C4532" s="393" t="s">
        <v>6395</v>
      </c>
      <c r="D4532" s="256" t="s">
        <v>40046</v>
      </c>
    </row>
    <row r="4533" spans="1:4">
      <c r="A4533" s="393">
        <v>39521</v>
      </c>
      <c r="B4533" s="393" t="s">
        <v>35583</v>
      </c>
      <c r="C4533" s="393" t="s">
        <v>6395</v>
      </c>
      <c r="D4533" s="256" t="s">
        <v>43437</v>
      </c>
    </row>
    <row r="4534" spans="1:4">
      <c r="A4534" s="393">
        <v>39522</v>
      </c>
      <c r="B4534" s="393" t="s">
        <v>35584</v>
      </c>
      <c r="C4534" s="393" t="s">
        <v>6395</v>
      </c>
      <c r="D4534" s="256" t="s">
        <v>43438</v>
      </c>
    </row>
    <row r="4535" spans="1:4">
      <c r="A4535" s="393">
        <v>7243</v>
      </c>
      <c r="B4535" s="393" t="s">
        <v>35585</v>
      </c>
      <c r="C4535" s="393" t="s">
        <v>6395</v>
      </c>
      <c r="D4535" s="256" t="s">
        <v>43439</v>
      </c>
    </row>
    <row r="4536" spans="1:4">
      <c r="A4536" s="393">
        <v>11067</v>
      </c>
      <c r="B4536" s="393" t="s">
        <v>35586</v>
      </c>
      <c r="C4536" s="393" t="s">
        <v>6396</v>
      </c>
      <c r="D4536" s="256" t="s">
        <v>48145</v>
      </c>
    </row>
    <row r="4537" spans="1:4">
      <c r="A4537" s="393">
        <v>11068</v>
      </c>
      <c r="B4537" s="393" t="s">
        <v>35587</v>
      </c>
      <c r="C4537" s="393" t="s">
        <v>6396</v>
      </c>
      <c r="D4537" s="256" t="s">
        <v>48146</v>
      </c>
    </row>
    <row r="4538" spans="1:4">
      <c r="A4538" s="393">
        <v>7246</v>
      </c>
      <c r="B4538" s="393" t="s">
        <v>35588</v>
      </c>
      <c r="C4538" s="393" t="s">
        <v>6396</v>
      </c>
      <c r="D4538" s="256" t="s">
        <v>43441</v>
      </c>
    </row>
    <row r="4539" spans="1:4">
      <c r="A4539" s="393">
        <v>41097</v>
      </c>
      <c r="B4539" s="393" t="s">
        <v>35589</v>
      </c>
      <c r="C4539" s="393" t="s">
        <v>6406</v>
      </c>
      <c r="D4539" s="256" t="s">
        <v>48147</v>
      </c>
    </row>
    <row r="4540" spans="1:4">
      <c r="A4540" s="393">
        <v>12869</v>
      </c>
      <c r="B4540" s="393" t="s">
        <v>43442</v>
      </c>
      <c r="C4540" s="393" t="s">
        <v>6397</v>
      </c>
      <c r="D4540" s="256" t="s">
        <v>41306</v>
      </c>
    </row>
    <row r="4541" spans="1:4">
      <c r="A4541" s="393">
        <v>1574</v>
      </c>
      <c r="B4541" s="393" t="s">
        <v>35590</v>
      </c>
      <c r="C4541" s="393" t="s">
        <v>6396</v>
      </c>
      <c r="D4541" s="256" t="s">
        <v>41791</v>
      </c>
    </row>
    <row r="4542" spans="1:4">
      <c r="A4542" s="393">
        <v>1581</v>
      </c>
      <c r="B4542" s="393" t="s">
        <v>35591</v>
      </c>
      <c r="C4542" s="393" t="s">
        <v>6396</v>
      </c>
      <c r="D4542" s="256" t="s">
        <v>41279</v>
      </c>
    </row>
    <row r="4543" spans="1:4">
      <c r="A4543" s="393">
        <v>1575</v>
      </c>
      <c r="B4543" s="393" t="s">
        <v>35592</v>
      </c>
      <c r="C4543" s="393" t="s">
        <v>6396</v>
      </c>
      <c r="D4543" s="256" t="s">
        <v>42807</v>
      </c>
    </row>
    <row r="4544" spans="1:4">
      <c r="A4544" s="393">
        <v>1570</v>
      </c>
      <c r="B4544" s="393" t="s">
        <v>35593</v>
      </c>
      <c r="C4544" s="393" t="s">
        <v>6396</v>
      </c>
      <c r="D4544" s="256" t="s">
        <v>39659</v>
      </c>
    </row>
    <row r="4545" spans="1:4">
      <c r="A4545" s="393">
        <v>1576</v>
      </c>
      <c r="B4545" s="393" t="s">
        <v>35594</v>
      </c>
      <c r="C4545" s="393" t="s">
        <v>6396</v>
      </c>
      <c r="D4545" s="256" t="s">
        <v>41649</v>
      </c>
    </row>
    <row r="4546" spans="1:4">
      <c r="A4546" s="393">
        <v>1577</v>
      </c>
      <c r="B4546" s="393" t="s">
        <v>35595</v>
      </c>
      <c r="C4546" s="393" t="s">
        <v>6396</v>
      </c>
      <c r="D4546" s="256" t="s">
        <v>42028</v>
      </c>
    </row>
    <row r="4547" spans="1:4">
      <c r="A4547" s="393">
        <v>1571</v>
      </c>
      <c r="B4547" s="393" t="s">
        <v>35596</v>
      </c>
      <c r="C4547" s="393" t="s">
        <v>6396</v>
      </c>
      <c r="D4547" s="256" t="s">
        <v>41658</v>
      </c>
    </row>
    <row r="4548" spans="1:4">
      <c r="A4548" s="393">
        <v>1578</v>
      </c>
      <c r="B4548" s="393" t="s">
        <v>35597</v>
      </c>
      <c r="C4548" s="393" t="s">
        <v>6396</v>
      </c>
      <c r="D4548" s="256" t="s">
        <v>40291</v>
      </c>
    </row>
    <row r="4549" spans="1:4">
      <c r="A4549" s="393">
        <v>1573</v>
      </c>
      <c r="B4549" s="393" t="s">
        <v>35598</v>
      </c>
      <c r="C4549" s="393" t="s">
        <v>6396</v>
      </c>
      <c r="D4549" s="256" t="s">
        <v>42637</v>
      </c>
    </row>
    <row r="4550" spans="1:4">
      <c r="A4550" s="393">
        <v>1579</v>
      </c>
      <c r="B4550" s="393" t="s">
        <v>35599</v>
      </c>
      <c r="C4550" s="393" t="s">
        <v>6396</v>
      </c>
      <c r="D4550" s="256" t="s">
        <v>41454</v>
      </c>
    </row>
    <row r="4551" spans="1:4">
      <c r="A4551" s="393">
        <v>1580</v>
      </c>
      <c r="B4551" s="393" t="s">
        <v>35600</v>
      </c>
      <c r="C4551" s="393" t="s">
        <v>6396</v>
      </c>
      <c r="D4551" s="256" t="s">
        <v>42433</v>
      </c>
    </row>
    <row r="4552" spans="1:4">
      <c r="A4552" s="393">
        <v>39321</v>
      </c>
      <c r="B4552" s="393" t="s">
        <v>6444</v>
      </c>
      <c r="C4552" s="393" t="s">
        <v>6396</v>
      </c>
      <c r="D4552" s="256" t="s">
        <v>43443</v>
      </c>
    </row>
    <row r="4553" spans="1:4">
      <c r="A4553" s="393">
        <v>39319</v>
      </c>
      <c r="B4553" s="393" t="s">
        <v>6445</v>
      </c>
      <c r="C4553" s="393" t="s">
        <v>6396</v>
      </c>
      <c r="D4553" s="256" t="s">
        <v>41225</v>
      </c>
    </row>
    <row r="4554" spans="1:4">
      <c r="A4554" s="393">
        <v>39320</v>
      </c>
      <c r="B4554" s="393" t="s">
        <v>6446</v>
      </c>
      <c r="C4554" s="393" t="s">
        <v>6396</v>
      </c>
      <c r="D4554" s="256" t="s">
        <v>41277</v>
      </c>
    </row>
    <row r="4555" spans="1:4">
      <c r="A4555" s="393">
        <v>1591</v>
      </c>
      <c r="B4555" s="393" t="s">
        <v>35601</v>
      </c>
      <c r="C4555" s="393" t="s">
        <v>6396</v>
      </c>
      <c r="D4555" s="256" t="s">
        <v>43200</v>
      </c>
    </row>
    <row r="4556" spans="1:4">
      <c r="A4556" s="393">
        <v>1547</v>
      </c>
      <c r="B4556" s="393" t="s">
        <v>35602</v>
      </c>
      <c r="C4556" s="393" t="s">
        <v>6396</v>
      </c>
      <c r="D4556" s="256" t="s">
        <v>43444</v>
      </c>
    </row>
    <row r="4557" spans="1:4">
      <c r="A4557" s="393">
        <v>38196</v>
      </c>
      <c r="B4557" s="393" t="s">
        <v>35603</v>
      </c>
      <c r="C4557" s="393" t="s">
        <v>6396</v>
      </c>
      <c r="D4557" s="256" t="s">
        <v>43445</v>
      </c>
    </row>
    <row r="4558" spans="1:4">
      <c r="A4558" s="393">
        <v>1543</v>
      </c>
      <c r="B4558" s="393" t="s">
        <v>35604</v>
      </c>
      <c r="C4558" s="393" t="s">
        <v>6396</v>
      </c>
      <c r="D4558" s="256" t="s">
        <v>41068</v>
      </c>
    </row>
    <row r="4559" spans="1:4">
      <c r="A4559" s="393">
        <v>1585</v>
      </c>
      <c r="B4559" s="393" t="s">
        <v>35605</v>
      </c>
      <c r="C4559" s="393" t="s">
        <v>6396</v>
      </c>
      <c r="D4559" s="256" t="s">
        <v>40291</v>
      </c>
    </row>
    <row r="4560" spans="1:4">
      <c r="A4560" s="393">
        <v>1593</v>
      </c>
      <c r="B4560" s="393" t="s">
        <v>35606</v>
      </c>
      <c r="C4560" s="393" t="s">
        <v>6396</v>
      </c>
      <c r="D4560" s="256" t="s">
        <v>43446</v>
      </c>
    </row>
    <row r="4561" spans="1:4">
      <c r="A4561" s="393">
        <v>11838</v>
      </c>
      <c r="B4561" s="393" t="s">
        <v>35607</v>
      </c>
      <c r="C4561" s="393" t="s">
        <v>6396</v>
      </c>
      <c r="D4561" s="256" t="s">
        <v>41112</v>
      </c>
    </row>
    <row r="4562" spans="1:4">
      <c r="A4562" s="393">
        <v>1594</v>
      </c>
      <c r="B4562" s="393" t="s">
        <v>35608</v>
      </c>
      <c r="C4562" s="393" t="s">
        <v>6396</v>
      </c>
      <c r="D4562" s="256" t="s">
        <v>43447</v>
      </c>
    </row>
    <row r="4563" spans="1:4">
      <c r="A4563" s="393">
        <v>1586</v>
      </c>
      <c r="B4563" s="393" t="s">
        <v>35609</v>
      </c>
      <c r="C4563" s="393" t="s">
        <v>6396</v>
      </c>
      <c r="D4563" s="256" t="s">
        <v>42246</v>
      </c>
    </row>
    <row r="4564" spans="1:4">
      <c r="A4564" s="393">
        <v>11839</v>
      </c>
      <c r="B4564" s="393" t="s">
        <v>35610</v>
      </c>
      <c r="C4564" s="393" t="s">
        <v>6396</v>
      </c>
      <c r="D4564" s="256" t="s">
        <v>43448</v>
      </c>
    </row>
    <row r="4565" spans="1:4">
      <c r="A4565" s="393">
        <v>1587</v>
      </c>
      <c r="B4565" s="393" t="s">
        <v>35611</v>
      </c>
      <c r="C4565" s="393" t="s">
        <v>6396</v>
      </c>
      <c r="D4565" s="256" t="s">
        <v>42839</v>
      </c>
    </row>
    <row r="4566" spans="1:4">
      <c r="A4566" s="393">
        <v>1545</v>
      </c>
      <c r="B4566" s="393" t="s">
        <v>35612</v>
      </c>
      <c r="C4566" s="393" t="s">
        <v>6396</v>
      </c>
      <c r="D4566" s="256" t="s">
        <v>43449</v>
      </c>
    </row>
    <row r="4567" spans="1:4">
      <c r="A4567" s="393">
        <v>1588</v>
      </c>
      <c r="B4567" s="393" t="s">
        <v>35613</v>
      </c>
      <c r="C4567" s="393" t="s">
        <v>6396</v>
      </c>
      <c r="D4567" s="256" t="s">
        <v>40298</v>
      </c>
    </row>
    <row r="4568" spans="1:4">
      <c r="A4568" s="393">
        <v>1535</v>
      </c>
      <c r="B4568" s="393" t="s">
        <v>35614</v>
      </c>
      <c r="C4568" s="393" t="s">
        <v>6396</v>
      </c>
      <c r="D4568" s="256" t="s">
        <v>39279</v>
      </c>
    </row>
    <row r="4569" spans="1:4">
      <c r="A4569" s="393">
        <v>1589</v>
      </c>
      <c r="B4569" s="393" t="s">
        <v>35615</v>
      </c>
      <c r="C4569" s="393" t="s">
        <v>6396</v>
      </c>
      <c r="D4569" s="256" t="s">
        <v>39230</v>
      </c>
    </row>
    <row r="4570" spans="1:4">
      <c r="A4570" s="393">
        <v>1546</v>
      </c>
      <c r="B4570" s="393" t="s">
        <v>35616</v>
      </c>
      <c r="C4570" s="393" t="s">
        <v>6396</v>
      </c>
      <c r="D4570" s="256" t="s">
        <v>43450</v>
      </c>
    </row>
    <row r="4571" spans="1:4">
      <c r="A4571" s="393">
        <v>1590</v>
      </c>
      <c r="B4571" s="393" t="s">
        <v>35617</v>
      </c>
      <c r="C4571" s="393" t="s">
        <v>6396</v>
      </c>
      <c r="D4571" s="256" t="s">
        <v>43451</v>
      </c>
    </row>
    <row r="4572" spans="1:4">
      <c r="A4572" s="393">
        <v>1542</v>
      </c>
      <c r="B4572" s="393" t="s">
        <v>35618</v>
      </c>
      <c r="C4572" s="393" t="s">
        <v>6396</v>
      </c>
      <c r="D4572" s="256" t="s">
        <v>41630</v>
      </c>
    </row>
    <row r="4573" spans="1:4">
      <c r="A4573" s="393">
        <v>38415</v>
      </c>
      <c r="B4573" s="393" t="s">
        <v>35619</v>
      </c>
      <c r="C4573" s="393" t="s">
        <v>6396</v>
      </c>
      <c r="D4573" s="256" t="s">
        <v>48148</v>
      </c>
    </row>
    <row r="4574" spans="1:4">
      <c r="A4574" s="393">
        <v>38414</v>
      </c>
      <c r="B4574" s="393" t="s">
        <v>35620</v>
      </c>
      <c r="C4574" s="393" t="s">
        <v>6396</v>
      </c>
      <c r="D4574" s="256" t="s">
        <v>48149</v>
      </c>
    </row>
    <row r="4575" spans="1:4">
      <c r="A4575" s="393">
        <v>38128</v>
      </c>
      <c r="B4575" s="393" t="s">
        <v>35621</v>
      </c>
      <c r="C4575" s="393" t="s">
        <v>6398</v>
      </c>
      <c r="D4575" s="256" t="s">
        <v>41789</v>
      </c>
    </row>
    <row r="4576" spans="1:4">
      <c r="A4576" s="393">
        <v>7253</v>
      </c>
      <c r="B4576" s="393" t="s">
        <v>35622</v>
      </c>
      <c r="C4576" s="393" t="s">
        <v>6405</v>
      </c>
      <c r="D4576" s="256" t="s">
        <v>43452</v>
      </c>
    </row>
    <row r="4577" spans="1:4">
      <c r="A4577" s="393">
        <v>4806</v>
      </c>
      <c r="B4577" s="393" t="s">
        <v>35623</v>
      </c>
      <c r="C4577" s="393" t="s">
        <v>6399</v>
      </c>
      <c r="D4577" s="256" t="s">
        <v>40676</v>
      </c>
    </row>
    <row r="4578" spans="1:4">
      <c r="A4578" s="393">
        <v>34401</v>
      </c>
      <c r="B4578" s="393" t="s">
        <v>35624</v>
      </c>
      <c r="C4578" s="393" t="s">
        <v>6396</v>
      </c>
      <c r="D4578" s="256" t="s">
        <v>41429</v>
      </c>
    </row>
    <row r="4579" spans="1:4">
      <c r="A4579" s="393">
        <v>7260</v>
      </c>
      <c r="B4579" s="393" t="s">
        <v>35625</v>
      </c>
      <c r="C4579" s="393" t="s">
        <v>6396</v>
      </c>
      <c r="D4579" s="256" t="s">
        <v>42420</v>
      </c>
    </row>
    <row r="4580" spans="1:4">
      <c r="A4580" s="393">
        <v>7256</v>
      </c>
      <c r="B4580" s="393" t="s">
        <v>35626</v>
      </c>
      <c r="C4580" s="393" t="s">
        <v>6396</v>
      </c>
      <c r="D4580" s="256" t="s">
        <v>42833</v>
      </c>
    </row>
    <row r="4581" spans="1:4">
      <c r="A4581" s="393">
        <v>7258</v>
      </c>
      <c r="B4581" s="393" t="s">
        <v>35627</v>
      </c>
      <c r="C4581" s="393" t="s">
        <v>6396</v>
      </c>
      <c r="D4581" s="256" t="s">
        <v>39925</v>
      </c>
    </row>
    <row r="4582" spans="1:4">
      <c r="A4582" s="393">
        <v>34400</v>
      </c>
      <c r="B4582" s="393" t="s">
        <v>35628</v>
      </c>
      <c r="C4582" s="393" t="s">
        <v>6396</v>
      </c>
      <c r="D4582" s="256" t="s">
        <v>46515</v>
      </c>
    </row>
    <row r="4583" spans="1:4">
      <c r="A4583" s="393">
        <v>10617</v>
      </c>
      <c r="B4583" s="393" t="s">
        <v>35629</v>
      </c>
      <c r="C4583" s="393" t="s">
        <v>6396</v>
      </c>
      <c r="D4583" s="256" t="s">
        <v>46938</v>
      </c>
    </row>
    <row r="4584" spans="1:4">
      <c r="A4584" s="393">
        <v>7274</v>
      </c>
      <c r="B4584" s="393" t="s">
        <v>35630</v>
      </c>
      <c r="C4584" s="393" t="s">
        <v>6396</v>
      </c>
      <c r="D4584" s="256" t="s">
        <v>43454</v>
      </c>
    </row>
    <row r="4585" spans="1:4">
      <c r="A4585" s="393">
        <v>11663</v>
      </c>
      <c r="B4585" s="393" t="s">
        <v>35631</v>
      </c>
      <c r="C4585" s="393" t="s">
        <v>6396</v>
      </c>
      <c r="D4585" s="256" t="s">
        <v>43455</v>
      </c>
    </row>
    <row r="4586" spans="1:4">
      <c r="A4586" s="393">
        <v>154</v>
      </c>
      <c r="B4586" s="393" t="s">
        <v>35632</v>
      </c>
      <c r="C4586" s="393" t="s">
        <v>6394</v>
      </c>
      <c r="D4586" s="256" t="s">
        <v>41760</v>
      </c>
    </row>
    <row r="4587" spans="1:4">
      <c r="A4587" s="393">
        <v>38121</v>
      </c>
      <c r="B4587" s="393" t="s">
        <v>35633</v>
      </c>
      <c r="C4587" s="393" t="s">
        <v>6394</v>
      </c>
      <c r="D4587" s="256" t="s">
        <v>39937</v>
      </c>
    </row>
    <row r="4588" spans="1:4">
      <c r="A4588" s="393">
        <v>43776</v>
      </c>
      <c r="B4588" s="393" t="s">
        <v>35634</v>
      </c>
      <c r="C4588" s="393" t="s">
        <v>6394</v>
      </c>
      <c r="D4588" s="256" t="s">
        <v>41296</v>
      </c>
    </row>
    <row r="4589" spans="1:4">
      <c r="A4589" s="393">
        <v>7343</v>
      </c>
      <c r="B4589" s="393" t="s">
        <v>35635</v>
      </c>
      <c r="C4589" s="393" t="s">
        <v>6394</v>
      </c>
      <c r="D4589" s="256" t="s">
        <v>39995</v>
      </c>
    </row>
    <row r="4590" spans="1:4">
      <c r="A4590" s="393">
        <v>7348</v>
      </c>
      <c r="B4590" s="393" t="s">
        <v>35636</v>
      </c>
      <c r="C4590" s="393" t="s">
        <v>6394</v>
      </c>
      <c r="D4590" s="256" t="s">
        <v>43396</v>
      </c>
    </row>
    <row r="4591" spans="1:4">
      <c r="A4591" s="393">
        <v>7313</v>
      </c>
      <c r="B4591" s="393" t="s">
        <v>35637</v>
      </c>
      <c r="C4591" s="393" t="s">
        <v>6394</v>
      </c>
      <c r="D4591" s="256" t="s">
        <v>42965</v>
      </c>
    </row>
    <row r="4592" spans="1:4">
      <c r="A4592" s="393">
        <v>7319</v>
      </c>
      <c r="B4592" s="393" t="s">
        <v>35638</v>
      </c>
      <c r="C4592" s="393" t="s">
        <v>6394</v>
      </c>
      <c r="D4592" s="256" t="s">
        <v>41584</v>
      </c>
    </row>
    <row r="4593" spans="1:4">
      <c r="A4593" s="393">
        <v>7314</v>
      </c>
      <c r="B4593" s="393" t="s">
        <v>35639</v>
      </c>
      <c r="C4593" s="393" t="s">
        <v>6394</v>
      </c>
      <c r="D4593" s="256" t="s">
        <v>48150</v>
      </c>
    </row>
    <row r="4594" spans="1:4">
      <c r="A4594" s="393">
        <v>7304</v>
      </c>
      <c r="B4594" s="393" t="s">
        <v>35640</v>
      </c>
      <c r="C4594" s="393" t="s">
        <v>6394</v>
      </c>
      <c r="D4594" s="256" t="s">
        <v>42596</v>
      </c>
    </row>
    <row r="4595" spans="1:4">
      <c r="A4595" s="393">
        <v>43649</v>
      </c>
      <c r="B4595" s="393" t="s">
        <v>35641</v>
      </c>
      <c r="C4595" s="393" t="s">
        <v>6394</v>
      </c>
      <c r="D4595" s="256" t="s">
        <v>39471</v>
      </c>
    </row>
    <row r="4596" spans="1:4">
      <c r="A4596" s="393">
        <v>43650</v>
      </c>
      <c r="B4596" s="393" t="s">
        <v>35642</v>
      </c>
      <c r="C4596" s="393" t="s">
        <v>6394</v>
      </c>
      <c r="D4596" s="256" t="s">
        <v>39816</v>
      </c>
    </row>
    <row r="4597" spans="1:4">
      <c r="A4597" s="393">
        <v>7311</v>
      </c>
      <c r="B4597" s="393" t="s">
        <v>35643</v>
      </c>
      <c r="C4597" s="393" t="s">
        <v>6394</v>
      </c>
      <c r="D4597" s="256" t="s">
        <v>39265</v>
      </c>
    </row>
    <row r="4598" spans="1:4">
      <c r="A4598" s="393">
        <v>7292</v>
      </c>
      <c r="B4598" s="393" t="s">
        <v>35644</v>
      </c>
      <c r="C4598" s="393" t="s">
        <v>6394</v>
      </c>
      <c r="D4598" s="256" t="s">
        <v>48151</v>
      </c>
    </row>
    <row r="4599" spans="1:4">
      <c r="A4599" s="393">
        <v>7293</v>
      </c>
      <c r="B4599" s="393" t="s">
        <v>35645</v>
      </c>
      <c r="C4599" s="393" t="s">
        <v>6394</v>
      </c>
      <c r="D4599" s="256" t="s">
        <v>41970</v>
      </c>
    </row>
    <row r="4600" spans="1:4">
      <c r="A4600" s="393">
        <v>7306</v>
      </c>
      <c r="B4600" s="393" t="s">
        <v>35646</v>
      </c>
      <c r="C4600" s="393" t="s">
        <v>6394</v>
      </c>
      <c r="D4600" s="256" t="s">
        <v>48152</v>
      </c>
    </row>
    <row r="4601" spans="1:4">
      <c r="A4601" s="393">
        <v>7288</v>
      </c>
      <c r="B4601" s="393" t="s">
        <v>35647</v>
      </c>
      <c r="C4601" s="393" t="s">
        <v>6394</v>
      </c>
      <c r="D4601" s="256" t="s">
        <v>43950</v>
      </c>
    </row>
    <row r="4602" spans="1:4">
      <c r="A4602" s="393">
        <v>43625</v>
      </c>
      <c r="B4602" s="393" t="s">
        <v>35648</v>
      </c>
      <c r="C4602" s="393" t="s">
        <v>6394</v>
      </c>
      <c r="D4602" s="256" t="s">
        <v>41183</v>
      </c>
    </row>
    <row r="4603" spans="1:4">
      <c r="A4603" s="393">
        <v>43647</v>
      </c>
      <c r="B4603" s="393" t="s">
        <v>35649</v>
      </c>
      <c r="C4603" s="393" t="s">
        <v>6394</v>
      </c>
      <c r="D4603" s="256" t="s">
        <v>42985</v>
      </c>
    </row>
    <row r="4604" spans="1:4">
      <c r="A4604" s="393">
        <v>43648</v>
      </c>
      <c r="B4604" s="393" t="s">
        <v>35650</v>
      </c>
      <c r="C4604" s="393" t="s">
        <v>6394</v>
      </c>
      <c r="D4604" s="256" t="s">
        <v>47995</v>
      </c>
    </row>
    <row r="4605" spans="1:4">
      <c r="A4605" s="393">
        <v>35693</v>
      </c>
      <c r="B4605" s="393" t="s">
        <v>35651</v>
      </c>
      <c r="C4605" s="393" t="s">
        <v>6394</v>
      </c>
      <c r="D4605" s="256" t="s">
        <v>40128</v>
      </c>
    </row>
    <row r="4606" spans="1:4">
      <c r="A4606" s="393">
        <v>7356</v>
      </c>
      <c r="B4606" s="393" t="s">
        <v>35652</v>
      </c>
      <c r="C4606" s="393" t="s">
        <v>6394</v>
      </c>
      <c r="D4606" s="256" t="s">
        <v>40021</v>
      </c>
    </row>
    <row r="4607" spans="1:4">
      <c r="A4607" s="393">
        <v>35692</v>
      </c>
      <c r="B4607" s="393" t="s">
        <v>35653</v>
      </c>
      <c r="C4607" s="393" t="s">
        <v>6394</v>
      </c>
      <c r="D4607" s="256" t="s">
        <v>40392</v>
      </c>
    </row>
    <row r="4608" spans="1:4">
      <c r="A4608" s="393">
        <v>43624</v>
      </c>
      <c r="B4608" s="393" t="s">
        <v>35654</v>
      </c>
      <c r="C4608" s="393" t="s">
        <v>6394</v>
      </c>
      <c r="D4608" s="256" t="s">
        <v>47179</v>
      </c>
    </row>
    <row r="4609" spans="1:4">
      <c r="A4609" s="393">
        <v>7342</v>
      </c>
      <c r="B4609" s="393" t="s">
        <v>35655</v>
      </c>
      <c r="C4609" s="393" t="s">
        <v>6398</v>
      </c>
      <c r="D4609" s="256" t="s">
        <v>39805</v>
      </c>
    </row>
    <row r="4610" spans="1:4">
      <c r="A4610" s="393">
        <v>7350</v>
      </c>
      <c r="B4610" s="393" t="s">
        <v>35656</v>
      </c>
      <c r="C4610" s="393" t="s">
        <v>6394</v>
      </c>
      <c r="D4610" s="256" t="s">
        <v>41496</v>
      </c>
    </row>
    <row r="4611" spans="1:4">
      <c r="A4611" s="393">
        <v>39574</v>
      </c>
      <c r="B4611" s="393" t="s">
        <v>35657</v>
      </c>
      <c r="C4611" s="393" t="s">
        <v>6396</v>
      </c>
      <c r="D4611" s="256" t="s">
        <v>39545</v>
      </c>
    </row>
    <row r="4612" spans="1:4">
      <c r="A4612" s="393">
        <v>11060</v>
      </c>
      <c r="B4612" s="393" t="s">
        <v>35658</v>
      </c>
      <c r="C4612" s="393" t="s">
        <v>6396</v>
      </c>
      <c r="D4612" s="256" t="s">
        <v>39585</v>
      </c>
    </row>
    <row r="4613" spans="1:4">
      <c r="A4613" s="393">
        <v>37401</v>
      </c>
      <c r="B4613" s="393" t="s">
        <v>6447</v>
      </c>
      <c r="C4613" s="393" t="s">
        <v>6396</v>
      </c>
      <c r="D4613" s="256" t="s">
        <v>41609</v>
      </c>
    </row>
    <row r="4614" spans="1:4">
      <c r="A4614" s="393">
        <v>7525</v>
      </c>
      <c r="B4614" s="393" t="s">
        <v>35659</v>
      </c>
      <c r="C4614" s="393" t="s">
        <v>6396</v>
      </c>
      <c r="D4614" s="256" t="s">
        <v>43460</v>
      </c>
    </row>
    <row r="4615" spans="1:4">
      <c r="A4615" s="393">
        <v>7524</v>
      </c>
      <c r="B4615" s="393" t="s">
        <v>35660</v>
      </c>
      <c r="C4615" s="393" t="s">
        <v>6396</v>
      </c>
      <c r="D4615" s="256" t="s">
        <v>41186</v>
      </c>
    </row>
    <row r="4616" spans="1:4">
      <c r="A4616" s="393">
        <v>38105</v>
      </c>
      <c r="B4616" s="393" t="s">
        <v>35661</v>
      </c>
      <c r="C4616" s="393" t="s">
        <v>6396</v>
      </c>
      <c r="D4616" s="256" t="s">
        <v>39244</v>
      </c>
    </row>
    <row r="4617" spans="1:4">
      <c r="A4617" s="393">
        <v>38084</v>
      </c>
      <c r="B4617" s="393" t="s">
        <v>35662</v>
      </c>
      <c r="C4617" s="393" t="s">
        <v>6396</v>
      </c>
      <c r="D4617" s="256" t="s">
        <v>40312</v>
      </c>
    </row>
    <row r="4618" spans="1:4">
      <c r="A4618" s="393">
        <v>38103</v>
      </c>
      <c r="B4618" s="393" t="s">
        <v>35663</v>
      </c>
      <c r="C4618" s="393" t="s">
        <v>6396</v>
      </c>
      <c r="D4618" s="256" t="s">
        <v>40787</v>
      </c>
    </row>
    <row r="4619" spans="1:4">
      <c r="A4619" s="393">
        <v>38082</v>
      </c>
      <c r="B4619" s="393" t="s">
        <v>35664</v>
      </c>
      <c r="C4619" s="393" t="s">
        <v>6396</v>
      </c>
      <c r="D4619" s="256" t="s">
        <v>41558</v>
      </c>
    </row>
    <row r="4620" spans="1:4">
      <c r="A4620" s="393">
        <v>38104</v>
      </c>
      <c r="B4620" s="393" t="s">
        <v>35665</v>
      </c>
      <c r="C4620" s="393" t="s">
        <v>6396</v>
      </c>
      <c r="D4620" s="256" t="s">
        <v>43461</v>
      </c>
    </row>
    <row r="4621" spans="1:4">
      <c r="A4621" s="393">
        <v>38083</v>
      </c>
      <c r="B4621" s="393" t="s">
        <v>35666</v>
      </c>
      <c r="C4621" s="393" t="s">
        <v>6396</v>
      </c>
      <c r="D4621" s="256" t="s">
        <v>43462</v>
      </c>
    </row>
    <row r="4622" spans="1:4">
      <c r="A4622" s="393">
        <v>38101</v>
      </c>
      <c r="B4622" s="393" t="s">
        <v>35667</v>
      </c>
      <c r="C4622" s="393" t="s">
        <v>6396</v>
      </c>
      <c r="D4622" s="256" t="s">
        <v>42760</v>
      </c>
    </row>
    <row r="4623" spans="1:4">
      <c r="A4623" s="393">
        <v>7528</v>
      </c>
      <c r="B4623" s="393" t="s">
        <v>35668</v>
      </c>
      <c r="C4623" s="393" t="s">
        <v>6396</v>
      </c>
      <c r="D4623" s="256" t="s">
        <v>42631</v>
      </c>
    </row>
    <row r="4624" spans="1:4">
      <c r="A4624" s="393">
        <v>12147</v>
      </c>
      <c r="B4624" s="393" t="s">
        <v>35669</v>
      </c>
      <c r="C4624" s="393" t="s">
        <v>6396</v>
      </c>
      <c r="D4624" s="256" t="s">
        <v>41275</v>
      </c>
    </row>
    <row r="4625" spans="1:4">
      <c r="A4625" s="393">
        <v>38075</v>
      </c>
      <c r="B4625" s="393" t="s">
        <v>35670</v>
      </c>
      <c r="C4625" s="393" t="s">
        <v>6396</v>
      </c>
      <c r="D4625" s="256" t="s">
        <v>40070</v>
      </c>
    </row>
    <row r="4626" spans="1:4">
      <c r="A4626" s="393">
        <v>38102</v>
      </c>
      <c r="B4626" s="393" t="s">
        <v>35671</v>
      </c>
      <c r="C4626" s="393" t="s">
        <v>6396</v>
      </c>
      <c r="D4626" s="256" t="s">
        <v>40128</v>
      </c>
    </row>
    <row r="4627" spans="1:4">
      <c r="A4627" s="393">
        <v>38076</v>
      </c>
      <c r="B4627" s="393" t="s">
        <v>35672</v>
      </c>
      <c r="C4627" s="393" t="s">
        <v>6396</v>
      </c>
      <c r="D4627" s="256" t="s">
        <v>41757</v>
      </c>
    </row>
    <row r="4628" spans="1:4">
      <c r="A4628" s="393">
        <v>7592</v>
      </c>
      <c r="B4628" s="393" t="s">
        <v>6448</v>
      </c>
      <c r="C4628" s="393" t="s">
        <v>6397</v>
      </c>
      <c r="D4628" s="256" t="s">
        <v>43401</v>
      </c>
    </row>
    <row r="4629" spans="1:4">
      <c r="A4629" s="393">
        <v>40820</v>
      </c>
      <c r="B4629" s="393" t="s">
        <v>35673</v>
      </c>
      <c r="C4629" s="393" t="s">
        <v>6406</v>
      </c>
      <c r="D4629" s="256" t="s">
        <v>48153</v>
      </c>
    </row>
    <row r="4630" spans="1:4">
      <c r="A4630" s="393">
        <v>11826</v>
      </c>
      <c r="B4630" s="393" t="s">
        <v>35674</v>
      </c>
      <c r="C4630" s="393" t="s">
        <v>6396</v>
      </c>
      <c r="D4630" s="256" t="s">
        <v>48154</v>
      </c>
    </row>
    <row r="4631" spans="1:4">
      <c r="A4631" s="393">
        <v>7606</v>
      </c>
      <c r="B4631" s="393" t="s">
        <v>35675</v>
      </c>
      <c r="C4631" s="393" t="s">
        <v>6396</v>
      </c>
      <c r="D4631" s="256" t="s">
        <v>39304</v>
      </c>
    </row>
    <row r="4632" spans="1:4">
      <c r="A4632" s="393">
        <v>11763</v>
      </c>
      <c r="B4632" s="393" t="s">
        <v>35676</v>
      </c>
      <c r="C4632" s="393" t="s">
        <v>6396</v>
      </c>
      <c r="D4632" s="256" t="s">
        <v>48155</v>
      </c>
    </row>
    <row r="4633" spans="1:4">
      <c r="A4633" s="393">
        <v>11764</v>
      </c>
      <c r="B4633" s="393" t="s">
        <v>35677</v>
      </c>
      <c r="C4633" s="393" t="s">
        <v>6396</v>
      </c>
      <c r="D4633" s="256" t="s">
        <v>47069</v>
      </c>
    </row>
    <row r="4634" spans="1:4">
      <c r="A4634" s="393">
        <v>11829</v>
      </c>
      <c r="B4634" s="393" t="s">
        <v>35678</v>
      </c>
      <c r="C4634" s="393" t="s">
        <v>6396</v>
      </c>
      <c r="D4634" s="256" t="s">
        <v>43079</v>
      </c>
    </row>
    <row r="4635" spans="1:4">
      <c r="A4635" s="393">
        <v>11830</v>
      </c>
      <c r="B4635" s="393" t="s">
        <v>35679</v>
      </c>
      <c r="C4635" s="393" t="s">
        <v>6396</v>
      </c>
      <c r="D4635" s="256" t="s">
        <v>42200</v>
      </c>
    </row>
    <row r="4636" spans="1:4">
      <c r="A4636" s="393">
        <v>11825</v>
      </c>
      <c r="B4636" s="393" t="s">
        <v>35680</v>
      </c>
      <c r="C4636" s="393" t="s">
        <v>6396</v>
      </c>
      <c r="D4636" s="256" t="s">
        <v>41488</v>
      </c>
    </row>
    <row r="4637" spans="1:4">
      <c r="A4637" s="393">
        <v>11767</v>
      </c>
      <c r="B4637" s="393" t="s">
        <v>35681</v>
      </c>
      <c r="C4637" s="393" t="s">
        <v>6396</v>
      </c>
      <c r="D4637" s="256" t="s">
        <v>48156</v>
      </c>
    </row>
    <row r="4638" spans="1:4">
      <c r="A4638" s="393">
        <v>11766</v>
      </c>
      <c r="B4638" s="393" t="s">
        <v>35682</v>
      </c>
      <c r="C4638" s="393" t="s">
        <v>6396</v>
      </c>
      <c r="D4638" s="256" t="s">
        <v>48157</v>
      </c>
    </row>
    <row r="4639" spans="1:4">
      <c r="A4639" s="393">
        <v>11765</v>
      </c>
      <c r="B4639" s="393" t="s">
        <v>35683</v>
      </c>
      <c r="C4639" s="393" t="s">
        <v>6396</v>
      </c>
      <c r="D4639" s="256" t="s">
        <v>43402</v>
      </c>
    </row>
    <row r="4640" spans="1:4">
      <c r="A4640" s="393">
        <v>11824</v>
      </c>
      <c r="B4640" s="393" t="s">
        <v>35684</v>
      </c>
      <c r="C4640" s="393" t="s">
        <v>6396</v>
      </c>
      <c r="D4640" s="256" t="s">
        <v>41686</v>
      </c>
    </row>
    <row r="4641" spans="1:4">
      <c r="A4641" s="393">
        <v>44045</v>
      </c>
      <c r="B4641" s="393" t="s">
        <v>43465</v>
      </c>
      <c r="C4641" s="393" t="s">
        <v>6396</v>
      </c>
      <c r="D4641" s="256" t="s">
        <v>43466</v>
      </c>
    </row>
    <row r="4642" spans="1:4">
      <c r="A4642" s="393">
        <v>39702</v>
      </c>
      <c r="B4642" s="393" t="s">
        <v>43467</v>
      </c>
      <c r="C4642" s="393" t="s">
        <v>6396</v>
      </c>
      <c r="D4642" s="256" t="s">
        <v>43468</v>
      </c>
    </row>
    <row r="4643" spans="1:4">
      <c r="A4643" s="393">
        <v>13415</v>
      </c>
      <c r="B4643" s="393" t="s">
        <v>43469</v>
      </c>
      <c r="C4643" s="393" t="s">
        <v>6396</v>
      </c>
      <c r="D4643" s="256" t="s">
        <v>42380</v>
      </c>
    </row>
    <row r="4644" spans="1:4">
      <c r="A4644" s="393">
        <v>7602</v>
      </c>
      <c r="B4644" s="393" t="s">
        <v>35685</v>
      </c>
      <c r="C4644" s="393" t="s">
        <v>6396</v>
      </c>
      <c r="D4644" s="256" t="s">
        <v>43470</v>
      </c>
    </row>
    <row r="4645" spans="1:4">
      <c r="A4645" s="393">
        <v>7603</v>
      </c>
      <c r="B4645" s="393" t="s">
        <v>35686</v>
      </c>
      <c r="C4645" s="393" t="s">
        <v>6396</v>
      </c>
      <c r="D4645" s="256" t="s">
        <v>41031</v>
      </c>
    </row>
    <row r="4646" spans="1:4">
      <c r="A4646" s="393">
        <v>11777</v>
      </c>
      <c r="B4646" s="393" t="s">
        <v>35687</v>
      </c>
      <c r="C4646" s="393" t="s">
        <v>6396</v>
      </c>
      <c r="D4646" s="256" t="s">
        <v>48158</v>
      </c>
    </row>
    <row r="4647" spans="1:4">
      <c r="A4647" s="393">
        <v>13417</v>
      </c>
      <c r="B4647" s="393" t="s">
        <v>43471</v>
      </c>
      <c r="C4647" s="393" t="s">
        <v>6396</v>
      </c>
      <c r="D4647" s="256" t="s">
        <v>39552</v>
      </c>
    </row>
    <row r="4648" spans="1:4">
      <c r="A4648" s="393">
        <v>36791</v>
      </c>
      <c r="B4648" s="393" t="s">
        <v>43472</v>
      </c>
      <c r="C4648" s="393" t="s">
        <v>6396</v>
      </c>
      <c r="D4648" s="256" t="s">
        <v>40003</v>
      </c>
    </row>
    <row r="4649" spans="1:4">
      <c r="A4649" s="393">
        <v>36795</v>
      </c>
      <c r="B4649" s="393" t="s">
        <v>43473</v>
      </c>
      <c r="C4649" s="393" t="s">
        <v>6396</v>
      </c>
      <c r="D4649" s="256" t="s">
        <v>43474</v>
      </c>
    </row>
    <row r="4650" spans="1:4">
      <c r="A4650" s="393">
        <v>36796</v>
      </c>
      <c r="B4650" s="393" t="s">
        <v>43475</v>
      </c>
      <c r="C4650" s="393" t="s">
        <v>6396</v>
      </c>
      <c r="D4650" s="256" t="s">
        <v>43476</v>
      </c>
    </row>
    <row r="4651" spans="1:4">
      <c r="A4651" s="393">
        <v>36792</v>
      </c>
      <c r="B4651" s="393" t="s">
        <v>43477</v>
      </c>
      <c r="C4651" s="393" t="s">
        <v>6396</v>
      </c>
      <c r="D4651" s="256" t="s">
        <v>43478</v>
      </c>
    </row>
    <row r="4652" spans="1:4">
      <c r="A4652" s="393">
        <v>11773</v>
      </c>
      <c r="B4652" s="393" t="s">
        <v>43479</v>
      </c>
      <c r="C4652" s="393" t="s">
        <v>6396</v>
      </c>
      <c r="D4652" s="256" t="s">
        <v>43480</v>
      </c>
    </row>
    <row r="4653" spans="1:4">
      <c r="A4653" s="393">
        <v>11762</v>
      </c>
      <c r="B4653" s="393" t="s">
        <v>43481</v>
      </c>
      <c r="C4653" s="393" t="s">
        <v>6396</v>
      </c>
      <c r="D4653" s="256" t="s">
        <v>41116</v>
      </c>
    </row>
    <row r="4654" spans="1:4">
      <c r="A4654" s="393">
        <v>7604</v>
      </c>
      <c r="B4654" s="393" t="s">
        <v>43482</v>
      </c>
      <c r="C4654" s="393" t="s">
        <v>6396</v>
      </c>
      <c r="D4654" s="256" t="s">
        <v>39863</v>
      </c>
    </row>
    <row r="4655" spans="1:4">
      <c r="A4655" s="393">
        <v>13984</v>
      </c>
      <c r="B4655" s="393" t="s">
        <v>43483</v>
      </c>
      <c r="C4655" s="393" t="s">
        <v>6396</v>
      </c>
      <c r="D4655" s="256" t="s">
        <v>43484</v>
      </c>
    </row>
    <row r="4656" spans="1:4">
      <c r="A4656" s="393">
        <v>11772</v>
      </c>
      <c r="B4656" s="393" t="s">
        <v>43485</v>
      </c>
      <c r="C4656" s="393" t="s">
        <v>6396</v>
      </c>
      <c r="D4656" s="256" t="s">
        <v>39310</v>
      </c>
    </row>
    <row r="4657" spans="1:4">
      <c r="A4657" s="393">
        <v>13983</v>
      </c>
      <c r="B4657" s="393" t="s">
        <v>43486</v>
      </c>
      <c r="C4657" s="393" t="s">
        <v>6396</v>
      </c>
      <c r="D4657" s="256" t="s">
        <v>43487</v>
      </c>
    </row>
    <row r="4658" spans="1:4">
      <c r="A4658" s="393">
        <v>13416</v>
      </c>
      <c r="B4658" s="393" t="s">
        <v>43488</v>
      </c>
      <c r="C4658" s="393" t="s">
        <v>6396</v>
      </c>
      <c r="D4658" s="256" t="s">
        <v>40430</v>
      </c>
    </row>
    <row r="4659" spans="1:4">
      <c r="A4659" s="393">
        <v>40329</v>
      </c>
      <c r="B4659" s="393" t="s">
        <v>35688</v>
      </c>
      <c r="C4659" s="393" t="s">
        <v>6396</v>
      </c>
      <c r="D4659" s="256" t="s">
        <v>42721</v>
      </c>
    </row>
    <row r="4660" spans="1:4">
      <c r="A4660" s="393">
        <v>11823</v>
      </c>
      <c r="B4660" s="393" t="s">
        <v>35689</v>
      </c>
      <c r="C4660" s="393" t="s">
        <v>6396</v>
      </c>
      <c r="D4660" s="256" t="s">
        <v>41318</v>
      </c>
    </row>
    <row r="4661" spans="1:4">
      <c r="A4661" s="393">
        <v>11822</v>
      </c>
      <c r="B4661" s="393" t="s">
        <v>35690</v>
      </c>
      <c r="C4661" s="393" t="s">
        <v>6396</v>
      </c>
      <c r="D4661" s="256" t="s">
        <v>40645</v>
      </c>
    </row>
    <row r="4662" spans="1:4">
      <c r="A4662" s="393">
        <v>11831</v>
      </c>
      <c r="B4662" s="393" t="s">
        <v>35691</v>
      </c>
      <c r="C4662" s="393" t="s">
        <v>6396</v>
      </c>
      <c r="D4662" s="256" t="s">
        <v>39302</v>
      </c>
    </row>
    <row r="4663" spans="1:4">
      <c r="A4663" s="393">
        <v>7613</v>
      </c>
      <c r="B4663" s="393" t="s">
        <v>35692</v>
      </c>
      <c r="C4663" s="393" t="s">
        <v>6396</v>
      </c>
      <c r="D4663" s="256" t="s">
        <v>48159</v>
      </c>
    </row>
    <row r="4664" spans="1:4">
      <c r="A4664" s="393">
        <v>7619</v>
      </c>
      <c r="B4664" s="393" t="s">
        <v>35693</v>
      </c>
      <c r="C4664" s="393" t="s">
        <v>6396</v>
      </c>
      <c r="D4664" s="256" t="s">
        <v>48160</v>
      </c>
    </row>
    <row r="4665" spans="1:4">
      <c r="A4665" s="393">
        <v>12076</v>
      </c>
      <c r="B4665" s="393" t="s">
        <v>35694</v>
      </c>
      <c r="C4665" s="393" t="s">
        <v>6396</v>
      </c>
      <c r="D4665" s="256" t="s">
        <v>48161</v>
      </c>
    </row>
    <row r="4666" spans="1:4">
      <c r="A4666" s="393">
        <v>7614</v>
      </c>
      <c r="B4666" s="393" t="s">
        <v>35695</v>
      </c>
      <c r="C4666" s="393" t="s">
        <v>6396</v>
      </c>
      <c r="D4666" s="256" t="s">
        <v>48162</v>
      </c>
    </row>
    <row r="4667" spans="1:4">
      <c r="A4667" s="393">
        <v>7618</v>
      </c>
      <c r="B4667" s="393" t="s">
        <v>35696</v>
      </c>
      <c r="C4667" s="393" t="s">
        <v>6396</v>
      </c>
      <c r="D4667" s="256" t="s">
        <v>48163</v>
      </c>
    </row>
    <row r="4668" spans="1:4">
      <c r="A4668" s="393">
        <v>7620</v>
      </c>
      <c r="B4668" s="393" t="s">
        <v>35697</v>
      </c>
      <c r="C4668" s="393" t="s">
        <v>6396</v>
      </c>
      <c r="D4668" s="256" t="s">
        <v>48164</v>
      </c>
    </row>
    <row r="4669" spans="1:4">
      <c r="A4669" s="393">
        <v>7610</v>
      </c>
      <c r="B4669" s="393" t="s">
        <v>35698</v>
      </c>
      <c r="C4669" s="393" t="s">
        <v>6396</v>
      </c>
      <c r="D4669" s="256" t="s">
        <v>48165</v>
      </c>
    </row>
    <row r="4670" spans="1:4">
      <c r="A4670" s="393">
        <v>7615</v>
      </c>
      <c r="B4670" s="393" t="s">
        <v>35699</v>
      </c>
      <c r="C4670" s="393" t="s">
        <v>6396</v>
      </c>
      <c r="D4670" s="256" t="s">
        <v>48166</v>
      </c>
    </row>
    <row r="4671" spans="1:4">
      <c r="A4671" s="393">
        <v>7617</v>
      </c>
      <c r="B4671" s="393" t="s">
        <v>35700</v>
      </c>
      <c r="C4671" s="393" t="s">
        <v>6396</v>
      </c>
      <c r="D4671" s="256" t="s">
        <v>48167</v>
      </c>
    </row>
    <row r="4672" spans="1:4">
      <c r="A4672" s="393">
        <v>7616</v>
      </c>
      <c r="B4672" s="393" t="s">
        <v>35701</v>
      </c>
      <c r="C4672" s="393" t="s">
        <v>6396</v>
      </c>
      <c r="D4672" s="256" t="s">
        <v>48168</v>
      </c>
    </row>
    <row r="4673" spans="1:4">
      <c r="A4673" s="393">
        <v>7611</v>
      </c>
      <c r="B4673" s="393" t="s">
        <v>35702</v>
      </c>
      <c r="C4673" s="393" t="s">
        <v>6396</v>
      </c>
      <c r="D4673" s="256" t="s">
        <v>48169</v>
      </c>
    </row>
    <row r="4674" spans="1:4">
      <c r="A4674" s="393">
        <v>7612</v>
      </c>
      <c r="B4674" s="393" t="s">
        <v>35703</v>
      </c>
      <c r="C4674" s="393" t="s">
        <v>6396</v>
      </c>
      <c r="D4674" s="256" t="s">
        <v>48170</v>
      </c>
    </row>
    <row r="4675" spans="1:4">
      <c r="A4675" s="393">
        <v>37371</v>
      </c>
      <c r="B4675" s="393" t="s">
        <v>35704</v>
      </c>
      <c r="C4675" s="393" t="s">
        <v>6397</v>
      </c>
      <c r="D4675" s="256" t="s">
        <v>41617</v>
      </c>
    </row>
    <row r="4676" spans="1:4">
      <c r="A4676" s="393">
        <v>40861</v>
      </c>
      <c r="B4676" s="393" t="s">
        <v>35705</v>
      </c>
      <c r="C4676" s="393" t="s">
        <v>6406</v>
      </c>
      <c r="D4676" s="256" t="s">
        <v>43489</v>
      </c>
    </row>
    <row r="4677" spans="1:4">
      <c r="A4677" s="393">
        <v>36510</v>
      </c>
      <c r="B4677" s="393" t="s">
        <v>35706</v>
      </c>
      <c r="C4677" s="393" t="s">
        <v>6396</v>
      </c>
      <c r="D4677" s="256" t="s">
        <v>43490</v>
      </c>
    </row>
    <row r="4678" spans="1:4">
      <c r="A4678" s="393">
        <v>25020</v>
      </c>
      <c r="B4678" s="393" t="s">
        <v>35707</v>
      </c>
      <c r="C4678" s="393" t="s">
        <v>6396</v>
      </c>
      <c r="D4678" s="256" t="s">
        <v>43491</v>
      </c>
    </row>
    <row r="4679" spans="1:4">
      <c r="A4679" s="393">
        <v>7622</v>
      </c>
      <c r="B4679" s="393" t="s">
        <v>35708</v>
      </c>
      <c r="C4679" s="393" t="s">
        <v>6396</v>
      </c>
      <c r="D4679" s="256" t="s">
        <v>43492</v>
      </c>
    </row>
    <row r="4680" spans="1:4">
      <c r="A4680" s="393">
        <v>7624</v>
      </c>
      <c r="B4680" s="393" t="s">
        <v>35709</v>
      </c>
      <c r="C4680" s="393" t="s">
        <v>6396</v>
      </c>
      <c r="D4680" s="256" t="s">
        <v>43493</v>
      </c>
    </row>
    <row r="4681" spans="1:4">
      <c r="A4681" s="393">
        <v>7625</v>
      </c>
      <c r="B4681" s="393" t="s">
        <v>35710</v>
      </c>
      <c r="C4681" s="393" t="s">
        <v>6396</v>
      </c>
      <c r="D4681" s="256" t="s">
        <v>43494</v>
      </c>
    </row>
    <row r="4682" spans="1:4">
      <c r="A4682" s="393">
        <v>7623</v>
      </c>
      <c r="B4682" s="393" t="s">
        <v>35711</v>
      </c>
      <c r="C4682" s="393" t="s">
        <v>6396</v>
      </c>
      <c r="D4682" s="256" t="s">
        <v>43491</v>
      </c>
    </row>
    <row r="4683" spans="1:4">
      <c r="A4683" s="393">
        <v>36508</v>
      </c>
      <c r="B4683" s="393" t="s">
        <v>35712</v>
      </c>
      <c r="C4683" s="393" t="s">
        <v>6396</v>
      </c>
      <c r="D4683" s="256" t="s">
        <v>43495</v>
      </c>
    </row>
    <row r="4684" spans="1:4">
      <c r="A4684" s="393">
        <v>36509</v>
      </c>
      <c r="B4684" s="393" t="s">
        <v>35713</v>
      </c>
      <c r="C4684" s="393" t="s">
        <v>6396</v>
      </c>
      <c r="D4684" s="256" t="s">
        <v>43496</v>
      </c>
    </row>
    <row r="4685" spans="1:4">
      <c r="A4685" s="393">
        <v>13238</v>
      </c>
      <c r="B4685" s="393" t="s">
        <v>35714</v>
      </c>
      <c r="C4685" s="393" t="s">
        <v>6396</v>
      </c>
      <c r="D4685" s="256" t="s">
        <v>43497</v>
      </c>
    </row>
    <row r="4686" spans="1:4">
      <c r="A4686" s="393">
        <v>36511</v>
      </c>
      <c r="B4686" s="393" t="s">
        <v>35715</v>
      </c>
      <c r="C4686" s="393" t="s">
        <v>6396</v>
      </c>
      <c r="D4686" s="256" t="s">
        <v>43498</v>
      </c>
    </row>
    <row r="4687" spans="1:4">
      <c r="A4687" s="393">
        <v>36515</v>
      </c>
      <c r="B4687" s="393" t="s">
        <v>35716</v>
      </c>
      <c r="C4687" s="393" t="s">
        <v>6396</v>
      </c>
      <c r="D4687" s="256" t="s">
        <v>43499</v>
      </c>
    </row>
    <row r="4688" spans="1:4">
      <c r="A4688" s="393">
        <v>10598</v>
      </c>
      <c r="B4688" s="393" t="s">
        <v>35717</v>
      </c>
      <c r="C4688" s="393" t="s">
        <v>6396</v>
      </c>
      <c r="D4688" s="256" t="s">
        <v>43500</v>
      </c>
    </row>
    <row r="4689" spans="1:4">
      <c r="A4689" s="393">
        <v>7640</v>
      </c>
      <c r="B4689" s="393" t="s">
        <v>35718</v>
      </c>
      <c r="C4689" s="393" t="s">
        <v>6396</v>
      </c>
      <c r="D4689" s="256" t="s">
        <v>43501</v>
      </c>
    </row>
    <row r="4690" spans="1:4">
      <c r="A4690" s="393">
        <v>36513</v>
      </c>
      <c r="B4690" s="393" t="s">
        <v>35719</v>
      </c>
      <c r="C4690" s="393" t="s">
        <v>6396</v>
      </c>
      <c r="D4690" s="256" t="s">
        <v>43502</v>
      </c>
    </row>
    <row r="4691" spans="1:4">
      <c r="A4691" s="393">
        <v>36514</v>
      </c>
      <c r="B4691" s="393" t="s">
        <v>35720</v>
      </c>
      <c r="C4691" s="393" t="s">
        <v>6396</v>
      </c>
      <c r="D4691" s="256" t="s">
        <v>43503</v>
      </c>
    </row>
    <row r="4692" spans="1:4">
      <c r="A4692" s="393">
        <v>11572</v>
      </c>
      <c r="B4692" s="393" t="s">
        <v>35721</v>
      </c>
      <c r="C4692" s="393" t="s">
        <v>6396</v>
      </c>
      <c r="D4692" s="256" t="s">
        <v>48171</v>
      </c>
    </row>
    <row r="4693" spans="1:4">
      <c r="A4693" s="393">
        <v>36149</v>
      </c>
      <c r="B4693" s="393" t="s">
        <v>35722</v>
      </c>
      <c r="C4693" s="393" t="s">
        <v>6396</v>
      </c>
      <c r="D4693" s="256" t="s">
        <v>43504</v>
      </c>
    </row>
    <row r="4694" spans="1:4">
      <c r="A4694" s="393">
        <v>42407</v>
      </c>
      <c r="B4694" s="393" t="s">
        <v>35723</v>
      </c>
      <c r="C4694" s="393" t="s">
        <v>6399</v>
      </c>
      <c r="D4694" s="256" t="s">
        <v>43505</v>
      </c>
    </row>
    <row r="4695" spans="1:4">
      <c r="A4695" s="393">
        <v>11581</v>
      </c>
      <c r="B4695" s="393" t="s">
        <v>35724</v>
      </c>
      <c r="C4695" s="393" t="s">
        <v>6399</v>
      </c>
      <c r="D4695" s="256" t="s">
        <v>43762</v>
      </c>
    </row>
    <row r="4696" spans="1:4">
      <c r="A4696" s="393">
        <v>43605</v>
      </c>
      <c r="B4696" s="393" t="s">
        <v>35725</v>
      </c>
      <c r="C4696" s="393" t="s">
        <v>6399</v>
      </c>
      <c r="D4696" s="256" t="s">
        <v>41476</v>
      </c>
    </row>
    <row r="4697" spans="1:4">
      <c r="A4697" s="393">
        <v>11580</v>
      </c>
      <c r="B4697" s="393" t="s">
        <v>35726</v>
      </c>
      <c r="C4697" s="393" t="s">
        <v>6399</v>
      </c>
      <c r="D4697" s="256" t="s">
        <v>39669</v>
      </c>
    </row>
    <row r="4698" spans="1:4">
      <c r="A4698" s="393">
        <v>10743</v>
      </c>
      <c r="B4698" s="393" t="s">
        <v>35727</v>
      </c>
      <c r="C4698" s="393" t="s">
        <v>6396</v>
      </c>
      <c r="D4698" s="256" t="s">
        <v>43506</v>
      </c>
    </row>
    <row r="4699" spans="1:4">
      <c r="A4699" s="393">
        <v>39848</v>
      </c>
      <c r="B4699" s="393" t="s">
        <v>35728</v>
      </c>
      <c r="C4699" s="393" t="s">
        <v>6399</v>
      </c>
      <c r="D4699" s="256" t="s">
        <v>42807</v>
      </c>
    </row>
    <row r="4700" spans="1:4">
      <c r="A4700" s="393">
        <v>20999</v>
      </c>
      <c r="B4700" s="393" t="s">
        <v>35729</v>
      </c>
      <c r="C4700" s="393" t="s">
        <v>6399</v>
      </c>
      <c r="D4700" s="256" t="s">
        <v>41537</v>
      </c>
    </row>
    <row r="4701" spans="1:4">
      <c r="A4701" s="393">
        <v>21001</v>
      </c>
      <c r="B4701" s="393" t="s">
        <v>35730</v>
      </c>
      <c r="C4701" s="393" t="s">
        <v>6399</v>
      </c>
      <c r="D4701" s="256" t="s">
        <v>43401</v>
      </c>
    </row>
    <row r="4702" spans="1:4">
      <c r="A4702" s="393">
        <v>21003</v>
      </c>
      <c r="B4702" s="393" t="s">
        <v>35731</v>
      </c>
      <c r="C4702" s="393" t="s">
        <v>6399</v>
      </c>
      <c r="D4702" s="256" t="s">
        <v>47025</v>
      </c>
    </row>
    <row r="4703" spans="1:4">
      <c r="A4703" s="393">
        <v>21006</v>
      </c>
      <c r="B4703" s="393" t="s">
        <v>35732</v>
      </c>
      <c r="C4703" s="393" t="s">
        <v>6399</v>
      </c>
      <c r="D4703" s="256" t="s">
        <v>41235</v>
      </c>
    </row>
    <row r="4704" spans="1:4">
      <c r="A4704" s="393">
        <v>21019</v>
      </c>
      <c r="B4704" s="393" t="s">
        <v>35733</v>
      </c>
      <c r="C4704" s="393" t="s">
        <v>6399</v>
      </c>
      <c r="D4704" s="256" t="s">
        <v>39249</v>
      </c>
    </row>
    <row r="4705" spans="1:4">
      <c r="A4705" s="393">
        <v>21021</v>
      </c>
      <c r="B4705" s="393" t="s">
        <v>35734</v>
      </c>
      <c r="C4705" s="393" t="s">
        <v>6399</v>
      </c>
      <c r="D4705" s="256" t="s">
        <v>48172</v>
      </c>
    </row>
    <row r="4706" spans="1:4">
      <c r="A4706" s="393">
        <v>21024</v>
      </c>
      <c r="B4706" s="393" t="s">
        <v>35735</v>
      </c>
      <c r="C4706" s="393" t="s">
        <v>6399</v>
      </c>
      <c r="D4706" s="256" t="s">
        <v>48173</v>
      </c>
    </row>
    <row r="4707" spans="1:4">
      <c r="A4707" s="393">
        <v>40624</v>
      </c>
      <c r="B4707" s="393" t="s">
        <v>35736</v>
      </c>
      <c r="C4707" s="393" t="s">
        <v>6399</v>
      </c>
      <c r="D4707" s="256" t="s">
        <v>48174</v>
      </c>
    </row>
    <row r="4708" spans="1:4">
      <c r="A4708" s="393">
        <v>42575</v>
      </c>
      <c r="B4708" s="393" t="s">
        <v>35737</v>
      </c>
      <c r="C4708" s="393" t="s">
        <v>6399</v>
      </c>
      <c r="D4708" s="256" t="s">
        <v>43441</v>
      </c>
    </row>
    <row r="4709" spans="1:4">
      <c r="A4709" s="393">
        <v>13127</v>
      </c>
      <c r="B4709" s="393" t="s">
        <v>35738</v>
      </c>
      <c r="C4709" s="393" t="s">
        <v>6399</v>
      </c>
      <c r="D4709" s="256" t="s">
        <v>48175</v>
      </c>
    </row>
    <row r="4710" spans="1:4">
      <c r="A4710" s="393">
        <v>13137</v>
      </c>
      <c r="B4710" s="393" t="s">
        <v>35739</v>
      </c>
      <c r="C4710" s="393" t="s">
        <v>6399</v>
      </c>
      <c r="D4710" s="256" t="s">
        <v>48176</v>
      </c>
    </row>
    <row r="4711" spans="1:4">
      <c r="A4711" s="393">
        <v>42574</v>
      </c>
      <c r="B4711" s="393" t="s">
        <v>35740</v>
      </c>
      <c r="C4711" s="393" t="s">
        <v>6399</v>
      </c>
      <c r="D4711" s="256" t="s">
        <v>48177</v>
      </c>
    </row>
    <row r="4712" spans="1:4">
      <c r="A4712" s="393">
        <v>20989</v>
      </c>
      <c r="B4712" s="393" t="s">
        <v>35741</v>
      </c>
      <c r="C4712" s="393" t="s">
        <v>6399</v>
      </c>
      <c r="D4712" s="256" t="s">
        <v>48178</v>
      </c>
    </row>
    <row r="4713" spans="1:4">
      <c r="A4713" s="393">
        <v>21147</v>
      </c>
      <c r="B4713" s="393" t="s">
        <v>35742</v>
      </c>
      <c r="C4713" s="393" t="s">
        <v>6399</v>
      </c>
      <c r="D4713" s="256" t="s">
        <v>48179</v>
      </c>
    </row>
    <row r="4714" spans="1:4">
      <c r="A4714" s="393">
        <v>21148</v>
      </c>
      <c r="B4714" s="393" t="s">
        <v>35743</v>
      </c>
      <c r="C4714" s="393" t="s">
        <v>6399</v>
      </c>
      <c r="D4714" s="256" t="s">
        <v>48180</v>
      </c>
    </row>
    <row r="4715" spans="1:4">
      <c r="A4715" s="393">
        <v>20984</v>
      </c>
      <c r="B4715" s="393" t="s">
        <v>35744</v>
      </c>
      <c r="C4715" s="393" t="s">
        <v>6399</v>
      </c>
      <c r="D4715" s="256" t="s">
        <v>48181</v>
      </c>
    </row>
    <row r="4716" spans="1:4">
      <c r="A4716" s="393">
        <v>13042</v>
      </c>
      <c r="B4716" s="393" t="s">
        <v>35745</v>
      </c>
      <c r="C4716" s="393" t="s">
        <v>6399</v>
      </c>
      <c r="D4716" s="256" t="s">
        <v>48182</v>
      </c>
    </row>
    <row r="4717" spans="1:4">
      <c r="A4717" s="393">
        <v>21150</v>
      </c>
      <c r="B4717" s="393" t="s">
        <v>35746</v>
      </c>
      <c r="C4717" s="393" t="s">
        <v>6399</v>
      </c>
      <c r="D4717" s="256" t="s">
        <v>41189</v>
      </c>
    </row>
    <row r="4718" spans="1:4">
      <c r="A4718" s="393">
        <v>13141</v>
      </c>
      <c r="B4718" s="393" t="s">
        <v>35747</v>
      </c>
      <c r="C4718" s="393" t="s">
        <v>6399</v>
      </c>
      <c r="D4718" s="256" t="s">
        <v>48183</v>
      </c>
    </row>
    <row r="4719" spans="1:4">
      <c r="A4719" s="393">
        <v>42576</v>
      </c>
      <c r="B4719" s="393" t="s">
        <v>35748</v>
      </c>
      <c r="C4719" s="393" t="s">
        <v>6399</v>
      </c>
      <c r="D4719" s="256" t="s">
        <v>48184</v>
      </c>
    </row>
    <row r="4720" spans="1:4">
      <c r="A4720" s="393">
        <v>21151</v>
      </c>
      <c r="B4720" s="393" t="s">
        <v>35749</v>
      </c>
      <c r="C4720" s="393" t="s">
        <v>6399</v>
      </c>
      <c r="D4720" s="256" t="s">
        <v>48185</v>
      </c>
    </row>
    <row r="4721" spans="1:4">
      <c r="A4721" s="393">
        <v>13142</v>
      </c>
      <c r="B4721" s="393" t="s">
        <v>35750</v>
      </c>
      <c r="C4721" s="393" t="s">
        <v>6399</v>
      </c>
      <c r="D4721" s="256" t="s">
        <v>48186</v>
      </c>
    </row>
    <row r="4722" spans="1:4">
      <c r="A4722" s="393">
        <v>42577</v>
      </c>
      <c r="B4722" s="393" t="s">
        <v>35751</v>
      </c>
      <c r="C4722" s="393" t="s">
        <v>6399</v>
      </c>
      <c r="D4722" s="256" t="s">
        <v>48187</v>
      </c>
    </row>
    <row r="4723" spans="1:4">
      <c r="A4723" s="393">
        <v>20994</v>
      </c>
      <c r="B4723" s="393" t="s">
        <v>35752</v>
      </c>
      <c r="C4723" s="393" t="s">
        <v>6399</v>
      </c>
      <c r="D4723" s="256" t="s">
        <v>48188</v>
      </c>
    </row>
    <row r="4724" spans="1:4">
      <c r="A4724" s="393">
        <v>7672</v>
      </c>
      <c r="B4724" s="393" t="s">
        <v>35753</v>
      </c>
      <c r="C4724" s="393" t="s">
        <v>6399</v>
      </c>
      <c r="D4724" s="256" t="s">
        <v>48189</v>
      </c>
    </row>
    <row r="4725" spans="1:4">
      <c r="A4725" s="393">
        <v>20995</v>
      </c>
      <c r="B4725" s="393" t="s">
        <v>35754</v>
      </c>
      <c r="C4725" s="393" t="s">
        <v>6399</v>
      </c>
      <c r="D4725" s="256" t="s">
        <v>48190</v>
      </c>
    </row>
    <row r="4726" spans="1:4">
      <c r="A4726" s="393">
        <v>7690</v>
      </c>
      <c r="B4726" s="393" t="s">
        <v>35755</v>
      </c>
      <c r="C4726" s="393" t="s">
        <v>6399</v>
      </c>
      <c r="D4726" s="256" t="s">
        <v>48191</v>
      </c>
    </row>
    <row r="4727" spans="1:4">
      <c r="A4727" s="393">
        <v>20980</v>
      </c>
      <c r="B4727" s="393" t="s">
        <v>35756</v>
      </c>
      <c r="C4727" s="393" t="s">
        <v>6399</v>
      </c>
      <c r="D4727" s="256" t="s">
        <v>48192</v>
      </c>
    </row>
    <row r="4728" spans="1:4">
      <c r="A4728" s="393">
        <v>7661</v>
      </c>
      <c r="B4728" s="393" t="s">
        <v>35757</v>
      </c>
      <c r="C4728" s="393" t="s">
        <v>6399</v>
      </c>
      <c r="D4728" s="256" t="s">
        <v>48193</v>
      </c>
    </row>
    <row r="4729" spans="1:4">
      <c r="A4729" s="393">
        <v>21016</v>
      </c>
      <c r="B4729" s="393" t="s">
        <v>35758</v>
      </c>
      <c r="C4729" s="393" t="s">
        <v>6399</v>
      </c>
      <c r="D4729" s="256" t="s">
        <v>48194</v>
      </c>
    </row>
    <row r="4730" spans="1:4">
      <c r="A4730" s="393">
        <v>21008</v>
      </c>
      <c r="B4730" s="393" t="s">
        <v>35759</v>
      </c>
      <c r="C4730" s="393" t="s">
        <v>6399</v>
      </c>
      <c r="D4730" s="256" t="s">
        <v>40704</v>
      </c>
    </row>
    <row r="4731" spans="1:4">
      <c r="A4731" s="393">
        <v>21009</v>
      </c>
      <c r="B4731" s="393" t="s">
        <v>35760</v>
      </c>
      <c r="C4731" s="393" t="s">
        <v>6399</v>
      </c>
      <c r="D4731" s="256" t="s">
        <v>41068</v>
      </c>
    </row>
    <row r="4732" spans="1:4">
      <c r="A4732" s="393">
        <v>21010</v>
      </c>
      <c r="B4732" s="393" t="s">
        <v>35761</v>
      </c>
      <c r="C4732" s="393" t="s">
        <v>6399</v>
      </c>
      <c r="D4732" s="256" t="s">
        <v>48195</v>
      </c>
    </row>
    <row r="4733" spans="1:4">
      <c r="A4733" s="393">
        <v>21011</v>
      </c>
      <c r="B4733" s="393" t="s">
        <v>35762</v>
      </c>
      <c r="C4733" s="393" t="s">
        <v>6399</v>
      </c>
      <c r="D4733" s="256" t="s">
        <v>39769</v>
      </c>
    </row>
    <row r="4734" spans="1:4">
      <c r="A4734" s="393">
        <v>21012</v>
      </c>
      <c r="B4734" s="393" t="s">
        <v>35763</v>
      </c>
      <c r="C4734" s="393" t="s">
        <v>6399</v>
      </c>
      <c r="D4734" s="256" t="s">
        <v>48196</v>
      </c>
    </row>
    <row r="4735" spans="1:4">
      <c r="A4735" s="393">
        <v>21013</v>
      </c>
      <c r="B4735" s="393" t="s">
        <v>35764</v>
      </c>
      <c r="C4735" s="393" t="s">
        <v>6399</v>
      </c>
      <c r="D4735" s="256" t="s">
        <v>48197</v>
      </c>
    </row>
    <row r="4736" spans="1:4">
      <c r="A4736" s="393">
        <v>21014</v>
      </c>
      <c r="B4736" s="393" t="s">
        <v>35765</v>
      </c>
      <c r="C4736" s="393" t="s">
        <v>6399</v>
      </c>
      <c r="D4736" s="256" t="s">
        <v>46364</v>
      </c>
    </row>
    <row r="4737" spans="1:4">
      <c r="A4737" s="393">
        <v>21015</v>
      </c>
      <c r="B4737" s="393" t="s">
        <v>35766</v>
      </c>
      <c r="C4737" s="393" t="s">
        <v>6399</v>
      </c>
      <c r="D4737" s="256" t="s">
        <v>48198</v>
      </c>
    </row>
    <row r="4738" spans="1:4">
      <c r="A4738" s="393">
        <v>7697</v>
      </c>
      <c r="B4738" s="393" t="s">
        <v>35767</v>
      </c>
      <c r="C4738" s="393" t="s">
        <v>6399</v>
      </c>
      <c r="D4738" s="256" t="s">
        <v>48199</v>
      </c>
    </row>
    <row r="4739" spans="1:4">
      <c r="A4739" s="393">
        <v>7698</v>
      </c>
      <c r="B4739" s="393" t="s">
        <v>35768</v>
      </c>
      <c r="C4739" s="393" t="s">
        <v>6399</v>
      </c>
      <c r="D4739" s="256" t="s">
        <v>39549</v>
      </c>
    </row>
    <row r="4740" spans="1:4">
      <c r="A4740" s="393">
        <v>7691</v>
      </c>
      <c r="B4740" s="393" t="s">
        <v>35769</v>
      </c>
      <c r="C4740" s="393" t="s">
        <v>6399</v>
      </c>
      <c r="D4740" s="256" t="s">
        <v>48200</v>
      </c>
    </row>
    <row r="4741" spans="1:4">
      <c r="A4741" s="393">
        <v>40626</v>
      </c>
      <c r="B4741" s="393" t="s">
        <v>35770</v>
      </c>
      <c r="C4741" s="393" t="s">
        <v>6399</v>
      </c>
      <c r="D4741" s="256" t="s">
        <v>45321</v>
      </c>
    </row>
    <row r="4742" spans="1:4">
      <c r="A4742" s="393">
        <v>7701</v>
      </c>
      <c r="B4742" s="393" t="s">
        <v>35771</v>
      </c>
      <c r="C4742" s="393" t="s">
        <v>6399</v>
      </c>
      <c r="D4742" s="256" t="s">
        <v>42907</v>
      </c>
    </row>
    <row r="4743" spans="1:4">
      <c r="A4743" s="393">
        <v>7696</v>
      </c>
      <c r="B4743" s="393" t="s">
        <v>35772</v>
      </c>
      <c r="C4743" s="393" t="s">
        <v>6399</v>
      </c>
      <c r="D4743" s="256" t="s">
        <v>48201</v>
      </c>
    </row>
    <row r="4744" spans="1:4">
      <c r="A4744" s="393">
        <v>7700</v>
      </c>
      <c r="B4744" s="393" t="s">
        <v>35773</v>
      </c>
      <c r="C4744" s="393" t="s">
        <v>6399</v>
      </c>
      <c r="D4744" s="256" t="s">
        <v>40963</v>
      </c>
    </row>
    <row r="4745" spans="1:4">
      <c r="A4745" s="393">
        <v>7694</v>
      </c>
      <c r="B4745" s="393" t="s">
        <v>35774</v>
      </c>
      <c r="C4745" s="393" t="s">
        <v>6399</v>
      </c>
      <c r="D4745" s="256" t="s">
        <v>48202</v>
      </c>
    </row>
    <row r="4746" spans="1:4">
      <c r="A4746" s="393">
        <v>7693</v>
      </c>
      <c r="B4746" s="393" t="s">
        <v>35775</v>
      </c>
      <c r="C4746" s="393" t="s">
        <v>6399</v>
      </c>
      <c r="D4746" s="256" t="s">
        <v>48203</v>
      </c>
    </row>
    <row r="4747" spans="1:4">
      <c r="A4747" s="393">
        <v>7692</v>
      </c>
      <c r="B4747" s="393" t="s">
        <v>35776</v>
      </c>
      <c r="C4747" s="393" t="s">
        <v>6399</v>
      </c>
      <c r="D4747" s="256" t="s">
        <v>48204</v>
      </c>
    </row>
    <row r="4748" spans="1:4">
      <c r="A4748" s="393">
        <v>7695</v>
      </c>
      <c r="B4748" s="393" t="s">
        <v>35777</v>
      </c>
      <c r="C4748" s="393" t="s">
        <v>6399</v>
      </c>
      <c r="D4748" s="256" t="s">
        <v>48205</v>
      </c>
    </row>
    <row r="4749" spans="1:4">
      <c r="A4749" s="393">
        <v>13356</v>
      </c>
      <c r="B4749" s="393" t="s">
        <v>35778</v>
      </c>
      <c r="C4749" s="393" t="s">
        <v>6399</v>
      </c>
      <c r="D4749" s="256" t="s">
        <v>40379</v>
      </c>
    </row>
    <row r="4750" spans="1:4">
      <c r="A4750" s="393">
        <v>36365</v>
      </c>
      <c r="B4750" s="393" t="s">
        <v>35779</v>
      </c>
      <c r="C4750" s="393" t="s">
        <v>6399</v>
      </c>
      <c r="D4750" s="256" t="s">
        <v>43510</v>
      </c>
    </row>
    <row r="4751" spans="1:4">
      <c r="A4751" s="393">
        <v>41930</v>
      </c>
      <c r="B4751" s="393" t="s">
        <v>35780</v>
      </c>
      <c r="C4751" s="393" t="s">
        <v>6399</v>
      </c>
      <c r="D4751" s="256" t="s">
        <v>43511</v>
      </c>
    </row>
    <row r="4752" spans="1:4">
      <c r="A4752" s="393">
        <v>41931</v>
      </c>
      <c r="B4752" s="393" t="s">
        <v>35781</v>
      </c>
      <c r="C4752" s="393" t="s">
        <v>6399</v>
      </c>
      <c r="D4752" s="256" t="s">
        <v>43512</v>
      </c>
    </row>
    <row r="4753" spans="1:4">
      <c r="A4753" s="393">
        <v>41932</v>
      </c>
      <c r="B4753" s="393" t="s">
        <v>35782</v>
      </c>
      <c r="C4753" s="393" t="s">
        <v>6399</v>
      </c>
      <c r="D4753" s="256" t="s">
        <v>43513</v>
      </c>
    </row>
    <row r="4754" spans="1:4">
      <c r="A4754" s="393">
        <v>41933</v>
      </c>
      <c r="B4754" s="393" t="s">
        <v>35783</v>
      </c>
      <c r="C4754" s="393" t="s">
        <v>6399</v>
      </c>
      <c r="D4754" s="256" t="s">
        <v>43514</v>
      </c>
    </row>
    <row r="4755" spans="1:4">
      <c r="A4755" s="393">
        <v>41934</v>
      </c>
      <c r="B4755" s="393" t="s">
        <v>35784</v>
      </c>
      <c r="C4755" s="393" t="s">
        <v>6399</v>
      </c>
      <c r="D4755" s="256" t="s">
        <v>43515</v>
      </c>
    </row>
    <row r="4756" spans="1:4">
      <c r="A4756" s="393">
        <v>41936</v>
      </c>
      <c r="B4756" s="393" t="s">
        <v>35785</v>
      </c>
      <c r="C4756" s="393" t="s">
        <v>6399</v>
      </c>
      <c r="D4756" s="256" t="s">
        <v>43516</v>
      </c>
    </row>
    <row r="4757" spans="1:4">
      <c r="A4757" s="393">
        <v>41785</v>
      </c>
      <c r="B4757" s="393" t="s">
        <v>35786</v>
      </c>
      <c r="C4757" s="393" t="s">
        <v>6399</v>
      </c>
      <c r="D4757" s="256" t="s">
        <v>48206</v>
      </c>
    </row>
    <row r="4758" spans="1:4">
      <c r="A4758" s="393">
        <v>41781</v>
      </c>
      <c r="B4758" s="393" t="s">
        <v>35787</v>
      </c>
      <c r="C4758" s="393" t="s">
        <v>6399</v>
      </c>
      <c r="D4758" s="256" t="s">
        <v>48207</v>
      </c>
    </row>
    <row r="4759" spans="1:4">
      <c r="A4759" s="393">
        <v>41783</v>
      </c>
      <c r="B4759" s="393" t="s">
        <v>35788</v>
      </c>
      <c r="C4759" s="393" t="s">
        <v>6399</v>
      </c>
      <c r="D4759" s="256" t="s">
        <v>48208</v>
      </c>
    </row>
    <row r="4760" spans="1:4">
      <c r="A4760" s="393">
        <v>41786</v>
      </c>
      <c r="B4760" s="393" t="s">
        <v>35789</v>
      </c>
      <c r="C4760" s="393" t="s">
        <v>6399</v>
      </c>
      <c r="D4760" s="256" t="s">
        <v>48209</v>
      </c>
    </row>
    <row r="4761" spans="1:4">
      <c r="A4761" s="393">
        <v>41779</v>
      </c>
      <c r="B4761" s="393" t="s">
        <v>35790</v>
      </c>
      <c r="C4761" s="393" t="s">
        <v>6399</v>
      </c>
      <c r="D4761" s="256" t="s">
        <v>42006</v>
      </c>
    </row>
    <row r="4762" spans="1:4">
      <c r="A4762" s="393">
        <v>41780</v>
      </c>
      <c r="B4762" s="393" t="s">
        <v>35791</v>
      </c>
      <c r="C4762" s="393" t="s">
        <v>6399</v>
      </c>
      <c r="D4762" s="256" t="s">
        <v>48210</v>
      </c>
    </row>
    <row r="4763" spans="1:4">
      <c r="A4763" s="393">
        <v>41782</v>
      </c>
      <c r="B4763" s="393" t="s">
        <v>35792</v>
      </c>
      <c r="C4763" s="393" t="s">
        <v>6399</v>
      </c>
      <c r="D4763" s="256" t="s">
        <v>48211</v>
      </c>
    </row>
    <row r="4764" spans="1:4">
      <c r="A4764" s="393">
        <v>38130</v>
      </c>
      <c r="B4764" s="393" t="s">
        <v>35793</v>
      </c>
      <c r="C4764" s="393" t="s">
        <v>6399</v>
      </c>
      <c r="D4764" s="256" t="s">
        <v>42342</v>
      </c>
    </row>
    <row r="4765" spans="1:4">
      <c r="A4765" s="393">
        <v>21123</v>
      </c>
      <c r="B4765" s="393" t="s">
        <v>35794</v>
      </c>
      <c r="C4765" s="393" t="s">
        <v>6399</v>
      </c>
      <c r="D4765" s="256" t="s">
        <v>40180</v>
      </c>
    </row>
    <row r="4766" spans="1:4">
      <c r="A4766" s="393">
        <v>21124</v>
      </c>
      <c r="B4766" s="393" t="s">
        <v>35795</v>
      </c>
      <c r="C4766" s="393" t="s">
        <v>6399</v>
      </c>
      <c r="D4766" s="256" t="s">
        <v>41105</v>
      </c>
    </row>
    <row r="4767" spans="1:4">
      <c r="A4767" s="393">
        <v>21125</v>
      </c>
      <c r="B4767" s="393" t="s">
        <v>35796</v>
      </c>
      <c r="C4767" s="393" t="s">
        <v>6399</v>
      </c>
      <c r="D4767" s="256" t="s">
        <v>47293</v>
      </c>
    </row>
    <row r="4768" spans="1:4">
      <c r="A4768" s="393">
        <v>38028</v>
      </c>
      <c r="B4768" s="393" t="s">
        <v>35797</v>
      </c>
      <c r="C4768" s="393" t="s">
        <v>6399</v>
      </c>
      <c r="D4768" s="256" t="s">
        <v>40921</v>
      </c>
    </row>
    <row r="4769" spans="1:4">
      <c r="A4769" s="393">
        <v>38029</v>
      </c>
      <c r="B4769" s="393" t="s">
        <v>35798</v>
      </c>
      <c r="C4769" s="393" t="s">
        <v>6399</v>
      </c>
      <c r="D4769" s="256" t="s">
        <v>43853</v>
      </c>
    </row>
    <row r="4770" spans="1:4">
      <c r="A4770" s="393">
        <v>38030</v>
      </c>
      <c r="B4770" s="393" t="s">
        <v>35799</v>
      </c>
      <c r="C4770" s="393" t="s">
        <v>6399</v>
      </c>
      <c r="D4770" s="256" t="s">
        <v>41136</v>
      </c>
    </row>
    <row r="4771" spans="1:4">
      <c r="A4771" s="393">
        <v>38031</v>
      </c>
      <c r="B4771" s="393" t="s">
        <v>35800</v>
      </c>
      <c r="C4771" s="393" t="s">
        <v>6399</v>
      </c>
      <c r="D4771" s="256" t="s">
        <v>48212</v>
      </c>
    </row>
    <row r="4772" spans="1:4">
      <c r="A4772" s="393">
        <v>39735</v>
      </c>
      <c r="B4772" s="393" t="s">
        <v>35801</v>
      </c>
      <c r="C4772" s="393" t="s">
        <v>6399</v>
      </c>
      <c r="D4772" s="256" t="s">
        <v>43518</v>
      </c>
    </row>
    <row r="4773" spans="1:4">
      <c r="A4773" s="393">
        <v>39734</v>
      </c>
      <c r="B4773" s="393" t="s">
        <v>35802</v>
      </c>
      <c r="C4773" s="393" t="s">
        <v>6399</v>
      </c>
      <c r="D4773" s="256" t="s">
        <v>43519</v>
      </c>
    </row>
    <row r="4774" spans="1:4">
      <c r="A4774" s="393">
        <v>39736</v>
      </c>
      <c r="B4774" s="393" t="s">
        <v>35803</v>
      </c>
      <c r="C4774" s="393" t="s">
        <v>6399</v>
      </c>
      <c r="D4774" s="256" t="s">
        <v>43520</v>
      </c>
    </row>
    <row r="4775" spans="1:4">
      <c r="A4775" s="393">
        <v>39737</v>
      </c>
      <c r="B4775" s="393" t="s">
        <v>35804</v>
      </c>
      <c r="C4775" s="393" t="s">
        <v>6399</v>
      </c>
      <c r="D4775" s="256" t="s">
        <v>43521</v>
      </c>
    </row>
    <row r="4776" spans="1:4">
      <c r="A4776" s="393">
        <v>39738</v>
      </c>
      <c r="B4776" s="393" t="s">
        <v>35805</v>
      </c>
      <c r="C4776" s="393" t="s">
        <v>6399</v>
      </c>
      <c r="D4776" s="256" t="s">
        <v>40344</v>
      </c>
    </row>
    <row r="4777" spans="1:4">
      <c r="A4777" s="393">
        <v>39739</v>
      </c>
      <c r="B4777" s="393" t="s">
        <v>35806</v>
      </c>
      <c r="C4777" s="393" t="s">
        <v>6399</v>
      </c>
      <c r="D4777" s="256" t="s">
        <v>43522</v>
      </c>
    </row>
    <row r="4778" spans="1:4">
      <c r="A4778" s="393">
        <v>39733</v>
      </c>
      <c r="B4778" s="393" t="s">
        <v>35807</v>
      </c>
      <c r="C4778" s="393" t="s">
        <v>6399</v>
      </c>
      <c r="D4778" s="256" t="s">
        <v>43523</v>
      </c>
    </row>
    <row r="4779" spans="1:4">
      <c r="A4779" s="393">
        <v>39854</v>
      </c>
      <c r="B4779" s="393" t="s">
        <v>35808</v>
      </c>
      <c r="C4779" s="393" t="s">
        <v>6399</v>
      </c>
      <c r="D4779" s="256" t="s">
        <v>43524</v>
      </c>
    </row>
    <row r="4780" spans="1:4">
      <c r="A4780" s="393">
        <v>39740</v>
      </c>
      <c r="B4780" s="393" t="s">
        <v>35809</v>
      </c>
      <c r="C4780" s="393" t="s">
        <v>6399</v>
      </c>
      <c r="D4780" s="256" t="s">
        <v>41553</v>
      </c>
    </row>
    <row r="4781" spans="1:4">
      <c r="A4781" s="393">
        <v>39741</v>
      </c>
      <c r="B4781" s="393" t="s">
        <v>35810</v>
      </c>
      <c r="C4781" s="393" t="s">
        <v>6399</v>
      </c>
      <c r="D4781" s="256" t="s">
        <v>39299</v>
      </c>
    </row>
    <row r="4782" spans="1:4">
      <c r="A4782" s="393">
        <v>39853</v>
      </c>
      <c r="B4782" s="393" t="s">
        <v>35811</v>
      </c>
      <c r="C4782" s="393" t="s">
        <v>6399</v>
      </c>
      <c r="D4782" s="256" t="s">
        <v>43525</v>
      </c>
    </row>
    <row r="4783" spans="1:4">
      <c r="A4783" s="393">
        <v>39742</v>
      </c>
      <c r="B4783" s="393" t="s">
        <v>35812</v>
      </c>
      <c r="C4783" s="393" t="s">
        <v>6399</v>
      </c>
      <c r="D4783" s="256" t="s">
        <v>43526</v>
      </c>
    </row>
    <row r="4784" spans="1:4">
      <c r="A4784" s="393">
        <v>39749</v>
      </c>
      <c r="B4784" s="393" t="s">
        <v>35813</v>
      </c>
      <c r="C4784" s="393" t="s">
        <v>6399</v>
      </c>
      <c r="D4784" s="256" t="s">
        <v>43527</v>
      </c>
    </row>
    <row r="4785" spans="1:4">
      <c r="A4785" s="393">
        <v>39751</v>
      </c>
      <c r="B4785" s="393" t="s">
        <v>35814</v>
      </c>
      <c r="C4785" s="393" t="s">
        <v>6399</v>
      </c>
      <c r="D4785" s="256" t="s">
        <v>40590</v>
      </c>
    </row>
    <row r="4786" spans="1:4">
      <c r="A4786" s="393">
        <v>39750</v>
      </c>
      <c r="B4786" s="393" t="s">
        <v>35815</v>
      </c>
      <c r="C4786" s="393" t="s">
        <v>6399</v>
      </c>
      <c r="D4786" s="256" t="s">
        <v>43528</v>
      </c>
    </row>
    <row r="4787" spans="1:4">
      <c r="A4787" s="393">
        <v>39747</v>
      </c>
      <c r="B4787" s="393" t="s">
        <v>35816</v>
      </c>
      <c r="C4787" s="393" t="s">
        <v>6399</v>
      </c>
      <c r="D4787" s="256" t="s">
        <v>39769</v>
      </c>
    </row>
    <row r="4788" spans="1:4">
      <c r="A4788" s="393">
        <v>39753</v>
      </c>
      <c r="B4788" s="393" t="s">
        <v>35817</v>
      </c>
      <c r="C4788" s="393" t="s">
        <v>6399</v>
      </c>
      <c r="D4788" s="256" t="s">
        <v>43529</v>
      </c>
    </row>
    <row r="4789" spans="1:4">
      <c r="A4789" s="393">
        <v>39754</v>
      </c>
      <c r="B4789" s="393" t="s">
        <v>35818</v>
      </c>
      <c r="C4789" s="393" t="s">
        <v>6399</v>
      </c>
      <c r="D4789" s="256" t="s">
        <v>43530</v>
      </c>
    </row>
    <row r="4790" spans="1:4">
      <c r="A4790" s="393">
        <v>39748</v>
      </c>
      <c r="B4790" s="393" t="s">
        <v>35819</v>
      </c>
      <c r="C4790" s="393" t="s">
        <v>6399</v>
      </c>
      <c r="D4790" s="256" t="s">
        <v>43531</v>
      </c>
    </row>
    <row r="4791" spans="1:4">
      <c r="A4791" s="393">
        <v>39755</v>
      </c>
      <c r="B4791" s="393" t="s">
        <v>35820</v>
      </c>
      <c r="C4791" s="393" t="s">
        <v>6399</v>
      </c>
      <c r="D4791" s="256" t="s">
        <v>43532</v>
      </c>
    </row>
    <row r="4792" spans="1:4">
      <c r="A4792" s="393">
        <v>12742</v>
      </c>
      <c r="B4792" s="393" t="s">
        <v>35821</v>
      </c>
      <c r="C4792" s="393" t="s">
        <v>6399</v>
      </c>
      <c r="D4792" s="256" t="s">
        <v>43533</v>
      </c>
    </row>
    <row r="4793" spans="1:4">
      <c r="A4793" s="393">
        <v>12713</v>
      </c>
      <c r="B4793" s="393" t="s">
        <v>35822</v>
      </c>
      <c r="C4793" s="393" t="s">
        <v>6399</v>
      </c>
      <c r="D4793" s="256" t="s">
        <v>40926</v>
      </c>
    </row>
    <row r="4794" spans="1:4">
      <c r="A4794" s="393">
        <v>12743</v>
      </c>
      <c r="B4794" s="393" t="s">
        <v>35823</v>
      </c>
      <c r="C4794" s="393" t="s">
        <v>6399</v>
      </c>
      <c r="D4794" s="256" t="s">
        <v>43534</v>
      </c>
    </row>
    <row r="4795" spans="1:4">
      <c r="A4795" s="393">
        <v>12744</v>
      </c>
      <c r="B4795" s="393" t="s">
        <v>35824</v>
      </c>
      <c r="C4795" s="393" t="s">
        <v>6399</v>
      </c>
      <c r="D4795" s="256" t="s">
        <v>41397</v>
      </c>
    </row>
    <row r="4796" spans="1:4">
      <c r="A4796" s="393">
        <v>12745</v>
      </c>
      <c r="B4796" s="393" t="s">
        <v>35825</v>
      </c>
      <c r="C4796" s="393" t="s">
        <v>6399</v>
      </c>
      <c r="D4796" s="256" t="s">
        <v>41937</v>
      </c>
    </row>
    <row r="4797" spans="1:4">
      <c r="A4797" s="393">
        <v>12746</v>
      </c>
      <c r="B4797" s="393" t="s">
        <v>35826</v>
      </c>
      <c r="C4797" s="393" t="s">
        <v>6399</v>
      </c>
      <c r="D4797" s="256" t="s">
        <v>43535</v>
      </c>
    </row>
    <row r="4798" spans="1:4">
      <c r="A4798" s="393">
        <v>12747</v>
      </c>
      <c r="B4798" s="393" t="s">
        <v>35827</v>
      </c>
      <c r="C4798" s="393" t="s">
        <v>6399</v>
      </c>
      <c r="D4798" s="256" t="s">
        <v>43536</v>
      </c>
    </row>
    <row r="4799" spans="1:4">
      <c r="A4799" s="393">
        <v>12748</v>
      </c>
      <c r="B4799" s="393" t="s">
        <v>35828</v>
      </c>
      <c r="C4799" s="393" t="s">
        <v>6399</v>
      </c>
      <c r="D4799" s="256" t="s">
        <v>43537</v>
      </c>
    </row>
    <row r="4800" spans="1:4">
      <c r="A4800" s="393">
        <v>12749</v>
      </c>
      <c r="B4800" s="393" t="s">
        <v>35829</v>
      </c>
      <c r="C4800" s="393" t="s">
        <v>6399</v>
      </c>
      <c r="D4800" s="256" t="s">
        <v>43538</v>
      </c>
    </row>
    <row r="4801" spans="1:4">
      <c r="A4801" s="393">
        <v>39726</v>
      </c>
      <c r="B4801" s="393" t="s">
        <v>35830</v>
      </c>
      <c r="C4801" s="393" t="s">
        <v>6399</v>
      </c>
      <c r="D4801" s="256" t="s">
        <v>43539</v>
      </c>
    </row>
    <row r="4802" spans="1:4">
      <c r="A4802" s="393">
        <v>39728</v>
      </c>
      <c r="B4802" s="393" t="s">
        <v>35831</v>
      </c>
      <c r="C4802" s="393" t="s">
        <v>6399</v>
      </c>
      <c r="D4802" s="256" t="s">
        <v>43540</v>
      </c>
    </row>
    <row r="4803" spans="1:4">
      <c r="A4803" s="393">
        <v>39727</v>
      </c>
      <c r="B4803" s="393" t="s">
        <v>35832</v>
      </c>
      <c r="C4803" s="393" t="s">
        <v>6399</v>
      </c>
      <c r="D4803" s="256" t="s">
        <v>43217</v>
      </c>
    </row>
    <row r="4804" spans="1:4">
      <c r="A4804" s="393">
        <v>39724</v>
      </c>
      <c r="B4804" s="393" t="s">
        <v>35833</v>
      </c>
      <c r="C4804" s="393" t="s">
        <v>6399</v>
      </c>
      <c r="D4804" s="256" t="s">
        <v>43541</v>
      </c>
    </row>
    <row r="4805" spans="1:4">
      <c r="A4805" s="393">
        <v>39729</v>
      </c>
      <c r="B4805" s="393" t="s">
        <v>35834</v>
      </c>
      <c r="C4805" s="393" t="s">
        <v>6399</v>
      </c>
      <c r="D4805" s="256" t="s">
        <v>43542</v>
      </c>
    </row>
    <row r="4806" spans="1:4">
      <c r="A4806" s="393">
        <v>39730</v>
      </c>
      <c r="B4806" s="393" t="s">
        <v>35835</v>
      </c>
      <c r="C4806" s="393" t="s">
        <v>6399</v>
      </c>
      <c r="D4806" s="256" t="s">
        <v>43543</v>
      </c>
    </row>
    <row r="4807" spans="1:4">
      <c r="A4807" s="393">
        <v>39731</v>
      </c>
      <c r="B4807" s="393" t="s">
        <v>35836</v>
      </c>
      <c r="C4807" s="393" t="s">
        <v>6399</v>
      </c>
      <c r="D4807" s="256" t="s">
        <v>43544</v>
      </c>
    </row>
    <row r="4808" spans="1:4">
      <c r="A4808" s="393">
        <v>39725</v>
      </c>
      <c r="B4808" s="393" t="s">
        <v>35837</v>
      </c>
      <c r="C4808" s="393" t="s">
        <v>6399</v>
      </c>
      <c r="D4808" s="256" t="s">
        <v>40549</v>
      </c>
    </row>
    <row r="4809" spans="1:4">
      <c r="A4809" s="393">
        <v>39732</v>
      </c>
      <c r="B4809" s="393" t="s">
        <v>35838</v>
      </c>
      <c r="C4809" s="393" t="s">
        <v>6399</v>
      </c>
      <c r="D4809" s="256" t="s">
        <v>43545</v>
      </c>
    </row>
    <row r="4810" spans="1:4">
      <c r="A4810" s="393">
        <v>39660</v>
      </c>
      <c r="B4810" s="393" t="s">
        <v>35839</v>
      </c>
      <c r="C4810" s="393" t="s">
        <v>6399</v>
      </c>
      <c r="D4810" s="256" t="s">
        <v>43546</v>
      </c>
    </row>
    <row r="4811" spans="1:4">
      <c r="A4811" s="393">
        <v>39662</v>
      </c>
      <c r="B4811" s="393" t="s">
        <v>35840</v>
      </c>
      <c r="C4811" s="393" t="s">
        <v>6399</v>
      </c>
      <c r="D4811" s="256" t="s">
        <v>43047</v>
      </c>
    </row>
    <row r="4812" spans="1:4">
      <c r="A4812" s="393">
        <v>39661</v>
      </c>
      <c r="B4812" s="393" t="s">
        <v>35841</v>
      </c>
      <c r="C4812" s="393" t="s">
        <v>6399</v>
      </c>
      <c r="D4812" s="256" t="s">
        <v>40688</v>
      </c>
    </row>
    <row r="4813" spans="1:4">
      <c r="A4813" s="393">
        <v>39666</v>
      </c>
      <c r="B4813" s="393" t="s">
        <v>35842</v>
      </c>
      <c r="C4813" s="393" t="s">
        <v>6399</v>
      </c>
      <c r="D4813" s="256" t="s">
        <v>43547</v>
      </c>
    </row>
    <row r="4814" spans="1:4">
      <c r="A4814" s="393">
        <v>39664</v>
      </c>
      <c r="B4814" s="393" t="s">
        <v>35843</v>
      </c>
      <c r="C4814" s="393" t="s">
        <v>6399</v>
      </c>
      <c r="D4814" s="256" t="s">
        <v>43548</v>
      </c>
    </row>
    <row r="4815" spans="1:4">
      <c r="A4815" s="393">
        <v>39663</v>
      </c>
      <c r="B4815" s="393" t="s">
        <v>35844</v>
      </c>
      <c r="C4815" s="393" t="s">
        <v>6399</v>
      </c>
      <c r="D4815" s="256" t="s">
        <v>43549</v>
      </c>
    </row>
    <row r="4816" spans="1:4">
      <c r="A4816" s="393">
        <v>39665</v>
      </c>
      <c r="B4816" s="393" t="s">
        <v>35845</v>
      </c>
      <c r="C4816" s="393" t="s">
        <v>6399</v>
      </c>
      <c r="D4816" s="256" t="s">
        <v>41493</v>
      </c>
    </row>
    <row r="4817" spans="1:4">
      <c r="A4817" s="393">
        <v>39752</v>
      </c>
      <c r="B4817" s="393" t="s">
        <v>35846</v>
      </c>
      <c r="C4817" s="393" t="s">
        <v>6399</v>
      </c>
      <c r="D4817" s="256" t="s">
        <v>43550</v>
      </c>
    </row>
    <row r="4818" spans="1:4">
      <c r="A4818" s="393">
        <v>7725</v>
      </c>
      <c r="B4818" s="393" t="s">
        <v>35847</v>
      </c>
      <c r="C4818" s="393" t="s">
        <v>6399</v>
      </c>
      <c r="D4818" s="256" t="s">
        <v>43551</v>
      </c>
    </row>
    <row r="4819" spans="1:4">
      <c r="A4819" s="393">
        <v>7753</v>
      </c>
      <c r="B4819" s="393" t="s">
        <v>35848</v>
      </c>
      <c r="C4819" s="393" t="s">
        <v>6399</v>
      </c>
      <c r="D4819" s="256" t="s">
        <v>43552</v>
      </c>
    </row>
    <row r="4820" spans="1:4">
      <c r="A4820" s="393">
        <v>13256</v>
      </c>
      <c r="B4820" s="393" t="s">
        <v>35849</v>
      </c>
      <c r="C4820" s="393" t="s">
        <v>6399</v>
      </c>
      <c r="D4820" s="256" t="s">
        <v>43553</v>
      </c>
    </row>
    <row r="4821" spans="1:4">
      <c r="A4821" s="393">
        <v>7757</v>
      </c>
      <c r="B4821" s="393" t="s">
        <v>35850</v>
      </c>
      <c r="C4821" s="393" t="s">
        <v>6399</v>
      </c>
      <c r="D4821" s="256" t="s">
        <v>43554</v>
      </c>
    </row>
    <row r="4822" spans="1:4">
      <c r="A4822" s="393">
        <v>7758</v>
      </c>
      <c r="B4822" s="393" t="s">
        <v>35851</v>
      </c>
      <c r="C4822" s="393" t="s">
        <v>6399</v>
      </c>
      <c r="D4822" s="256" t="s">
        <v>43555</v>
      </c>
    </row>
    <row r="4823" spans="1:4">
      <c r="A4823" s="393">
        <v>7759</v>
      </c>
      <c r="B4823" s="393" t="s">
        <v>35852</v>
      </c>
      <c r="C4823" s="393" t="s">
        <v>6399</v>
      </c>
      <c r="D4823" s="256" t="s">
        <v>43556</v>
      </c>
    </row>
    <row r="4824" spans="1:4">
      <c r="A4824" s="393">
        <v>40334</v>
      </c>
      <c r="B4824" s="393" t="s">
        <v>35853</v>
      </c>
      <c r="C4824" s="393" t="s">
        <v>6399</v>
      </c>
      <c r="D4824" s="256" t="s">
        <v>43557</v>
      </c>
    </row>
    <row r="4825" spans="1:4">
      <c r="A4825" s="393">
        <v>7745</v>
      </c>
      <c r="B4825" s="393" t="s">
        <v>35854</v>
      </c>
      <c r="C4825" s="393" t="s">
        <v>6399</v>
      </c>
      <c r="D4825" s="256" t="s">
        <v>43558</v>
      </c>
    </row>
    <row r="4826" spans="1:4">
      <c r="A4826" s="393">
        <v>7714</v>
      </c>
      <c r="B4826" s="393" t="s">
        <v>35855</v>
      </c>
      <c r="C4826" s="393" t="s">
        <v>6399</v>
      </c>
      <c r="D4826" s="256" t="s">
        <v>43559</v>
      </c>
    </row>
    <row r="4827" spans="1:4">
      <c r="A4827" s="393">
        <v>7742</v>
      </c>
      <c r="B4827" s="393" t="s">
        <v>35856</v>
      </c>
      <c r="C4827" s="393" t="s">
        <v>6399</v>
      </c>
      <c r="D4827" s="256" t="s">
        <v>43560</v>
      </c>
    </row>
    <row r="4828" spans="1:4">
      <c r="A4828" s="393">
        <v>7750</v>
      </c>
      <c r="B4828" s="393" t="s">
        <v>35857</v>
      </c>
      <c r="C4828" s="393" t="s">
        <v>6399</v>
      </c>
      <c r="D4828" s="256" t="s">
        <v>43561</v>
      </c>
    </row>
    <row r="4829" spans="1:4">
      <c r="A4829" s="393">
        <v>7756</v>
      </c>
      <c r="B4829" s="393" t="s">
        <v>35858</v>
      </c>
      <c r="C4829" s="393" t="s">
        <v>6399</v>
      </c>
      <c r="D4829" s="256" t="s">
        <v>43562</v>
      </c>
    </row>
    <row r="4830" spans="1:4">
      <c r="A4830" s="393">
        <v>7765</v>
      </c>
      <c r="B4830" s="393" t="s">
        <v>35859</v>
      </c>
      <c r="C4830" s="393" t="s">
        <v>6399</v>
      </c>
      <c r="D4830" s="256" t="s">
        <v>43563</v>
      </c>
    </row>
    <row r="4831" spans="1:4">
      <c r="A4831" s="393">
        <v>12569</v>
      </c>
      <c r="B4831" s="393" t="s">
        <v>35860</v>
      </c>
      <c r="C4831" s="393" t="s">
        <v>6399</v>
      </c>
      <c r="D4831" s="256" t="s">
        <v>43564</v>
      </c>
    </row>
    <row r="4832" spans="1:4">
      <c r="A4832" s="393">
        <v>7766</v>
      </c>
      <c r="B4832" s="393" t="s">
        <v>35861</v>
      </c>
      <c r="C4832" s="393" t="s">
        <v>6399</v>
      </c>
      <c r="D4832" s="256" t="s">
        <v>43565</v>
      </c>
    </row>
    <row r="4833" spans="1:4">
      <c r="A4833" s="393">
        <v>7767</v>
      </c>
      <c r="B4833" s="393" t="s">
        <v>35862</v>
      </c>
      <c r="C4833" s="393" t="s">
        <v>6399</v>
      </c>
      <c r="D4833" s="256" t="s">
        <v>43566</v>
      </c>
    </row>
    <row r="4834" spans="1:4">
      <c r="A4834" s="393">
        <v>7727</v>
      </c>
      <c r="B4834" s="393" t="s">
        <v>35863</v>
      </c>
      <c r="C4834" s="393" t="s">
        <v>6399</v>
      </c>
      <c r="D4834" s="256" t="s">
        <v>43567</v>
      </c>
    </row>
    <row r="4835" spans="1:4">
      <c r="A4835" s="393">
        <v>7760</v>
      </c>
      <c r="B4835" s="393" t="s">
        <v>35864</v>
      </c>
      <c r="C4835" s="393" t="s">
        <v>6399</v>
      </c>
      <c r="D4835" s="256" t="s">
        <v>43300</v>
      </c>
    </row>
    <row r="4836" spans="1:4">
      <c r="A4836" s="393">
        <v>7761</v>
      </c>
      <c r="B4836" s="393" t="s">
        <v>35865</v>
      </c>
      <c r="C4836" s="393" t="s">
        <v>6399</v>
      </c>
      <c r="D4836" s="256" t="s">
        <v>43568</v>
      </c>
    </row>
    <row r="4837" spans="1:4">
      <c r="A4837" s="393">
        <v>7752</v>
      </c>
      <c r="B4837" s="393" t="s">
        <v>35866</v>
      </c>
      <c r="C4837" s="393" t="s">
        <v>6399</v>
      </c>
      <c r="D4837" s="256" t="s">
        <v>43301</v>
      </c>
    </row>
    <row r="4838" spans="1:4">
      <c r="A4838" s="393">
        <v>7762</v>
      </c>
      <c r="B4838" s="393" t="s">
        <v>35867</v>
      </c>
      <c r="C4838" s="393" t="s">
        <v>6399</v>
      </c>
      <c r="D4838" s="256" t="s">
        <v>43569</v>
      </c>
    </row>
    <row r="4839" spans="1:4">
      <c r="A4839" s="393">
        <v>7722</v>
      </c>
      <c r="B4839" s="393" t="s">
        <v>35868</v>
      </c>
      <c r="C4839" s="393" t="s">
        <v>6399</v>
      </c>
      <c r="D4839" s="256" t="s">
        <v>43570</v>
      </c>
    </row>
    <row r="4840" spans="1:4">
      <c r="A4840" s="393">
        <v>7763</v>
      </c>
      <c r="B4840" s="393" t="s">
        <v>35869</v>
      </c>
      <c r="C4840" s="393" t="s">
        <v>6399</v>
      </c>
      <c r="D4840" s="256" t="s">
        <v>42318</v>
      </c>
    </row>
    <row r="4841" spans="1:4">
      <c r="A4841" s="393">
        <v>7764</v>
      </c>
      <c r="B4841" s="393" t="s">
        <v>35870</v>
      </c>
      <c r="C4841" s="393" t="s">
        <v>6399</v>
      </c>
      <c r="D4841" s="256" t="s">
        <v>43571</v>
      </c>
    </row>
    <row r="4842" spans="1:4">
      <c r="A4842" s="393">
        <v>12572</v>
      </c>
      <c r="B4842" s="393" t="s">
        <v>35871</v>
      </c>
      <c r="C4842" s="393" t="s">
        <v>6399</v>
      </c>
      <c r="D4842" s="256" t="s">
        <v>43553</v>
      </c>
    </row>
    <row r="4843" spans="1:4">
      <c r="A4843" s="393">
        <v>12573</v>
      </c>
      <c r="B4843" s="393" t="s">
        <v>35872</v>
      </c>
      <c r="C4843" s="393" t="s">
        <v>6399</v>
      </c>
      <c r="D4843" s="256" t="s">
        <v>43572</v>
      </c>
    </row>
    <row r="4844" spans="1:4">
      <c r="A4844" s="393">
        <v>12574</v>
      </c>
      <c r="B4844" s="393" t="s">
        <v>35873</v>
      </c>
      <c r="C4844" s="393" t="s">
        <v>6399</v>
      </c>
      <c r="D4844" s="256" t="s">
        <v>43573</v>
      </c>
    </row>
    <row r="4845" spans="1:4">
      <c r="A4845" s="393">
        <v>12575</v>
      </c>
      <c r="B4845" s="393" t="s">
        <v>35874</v>
      </c>
      <c r="C4845" s="393" t="s">
        <v>6399</v>
      </c>
      <c r="D4845" s="256" t="s">
        <v>43574</v>
      </c>
    </row>
    <row r="4846" spans="1:4">
      <c r="A4846" s="393">
        <v>12576</v>
      </c>
      <c r="B4846" s="393" t="s">
        <v>35875</v>
      </c>
      <c r="C4846" s="393" t="s">
        <v>6399</v>
      </c>
      <c r="D4846" s="256" t="s">
        <v>43575</v>
      </c>
    </row>
    <row r="4847" spans="1:4">
      <c r="A4847" s="393">
        <v>12577</v>
      </c>
      <c r="B4847" s="393" t="s">
        <v>35876</v>
      </c>
      <c r="C4847" s="393" t="s">
        <v>6399</v>
      </c>
      <c r="D4847" s="256" t="s">
        <v>43576</v>
      </c>
    </row>
    <row r="4848" spans="1:4">
      <c r="A4848" s="393">
        <v>12578</v>
      </c>
      <c r="B4848" s="393" t="s">
        <v>35877</v>
      </c>
      <c r="C4848" s="393" t="s">
        <v>6399</v>
      </c>
      <c r="D4848" s="256" t="s">
        <v>43577</v>
      </c>
    </row>
    <row r="4849" spans="1:4">
      <c r="A4849" s="393">
        <v>12579</v>
      </c>
      <c r="B4849" s="393" t="s">
        <v>35878</v>
      </c>
      <c r="C4849" s="393" t="s">
        <v>6399</v>
      </c>
      <c r="D4849" s="256" t="s">
        <v>43578</v>
      </c>
    </row>
    <row r="4850" spans="1:4">
      <c r="A4850" s="393">
        <v>12580</v>
      </c>
      <c r="B4850" s="393" t="s">
        <v>35879</v>
      </c>
      <c r="C4850" s="393" t="s">
        <v>6399</v>
      </c>
      <c r="D4850" s="256" t="s">
        <v>43579</v>
      </c>
    </row>
    <row r="4851" spans="1:4">
      <c r="A4851" s="393">
        <v>12581</v>
      </c>
      <c r="B4851" s="393" t="s">
        <v>35880</v>
      </c>
      <c r="C4851" s="393" t="s">
        <v>6399</v>
      </c>
      <c r="D4851" s="256" t="s">
        <v>43580</v>
      </c>
    </row>
    <row r="4852" spans="1:4">
      <c r="A4852" s="393">
        <v>7720</v>
      </c>
      <c r="B4852" s="393" t="s">
        <v>35881</v>
      </c>
      <c r="C4852" s="393" t="s">
        <v>6399</v>
      </c>
      <c r="D4852" s="256" t="s">
        <v>43581</v>
      </c>
    </row>
    <row r="4853" spans="1:4">
      <c r="A4853" s="393">
        <v>40335</v>
      </c>
      <c r="B4853" s="393" t="s">
        <v>35882</v>
      </c>
      <c r="C4853" s="393" t="s">
        <v>6399</v>
      </c>
      <c r="D4853" s="256" t="s">
        <v>43582</v>
      </c>
    </row>
    <row r="4854" spans="1:4">
      <c r="A4854" s="393">
        <v>7740</v>
      </c>
      <c r="B4854" s="393" t="s">
        <v>35883</v>
      </c>
      <c r="C4854" s="393" t="s">
        <v>6399</v>
      </c>
      <c r="D4854" s="256" t="s">
        <v>43583</v>
      </c>
    </row>
    <row r="4855" spans="1:4">
      <c r="A4855" s="393">
        <v>7741</v>
      </c>
      <c r="B4855" s="393" t="s">
        <v>35884</v>
      </c>
      <c r="C4855" s="393" t="s">
        <v>6399</v>
      </c>
      <c r="D4855" s="256" t="s">
        <v>43584</v>
      </c>
    </row>
    <row r="4856" spans="1:4">
      <c r="A4856" s="393">
        <v>7774</v>
      </c>
      <c r="B4856" s="393" t="s">
        <v>35885</v>
      </c>
      <c r="C4856" s="393" t="s">
        <v>6399</v>
      </c>
      <c r="D4856" s="256" t="s">
        <v>43585</v>
      </c>
    </row>
    <row r="4857" spans="1:4">
      <c r="A4857" s="393">
        <v>7744</v>
      </c>
      <c r="B4857" s="393" t="s">
        <v>35886</v>
      </c>
      <c r="C4857" s="393" t="s">
        <v>6399</v>
      </c>
      <c r="D4857" s="256" t="s">
        <v>43586</v>
      </c>
    </row>
    <row r="4858" spans="1:4">
      <c r="A4858" s="393">
        <v>7773</v>
      </c>
      <c r="B4858" s="393" t="s">
        <v>35887</v>
      </c>
      <c r="C4858" s="393" t="s">
        <v>6399</v>
      </c>
      <c r="D4858" s="256" t="s">
        <v>43587</v>
      </c>
    </row>
    <row r="4859" spans="1:4">
      <c r="A4859" s="393">
        <v>7754</v>
      </c>
      <c r="B4859" s="393" t="s">
        <v>35888</v>
      </c>
      <c r="C4859" s="393" t="s">
        <v>6399</v>
      </c>
      <c r="D4859" s="256" t="s">
        <v>43588</v>
      </c>
    </row>
    <row r="4860" spans="1:4">
      <c r="A4860" s="393">
        <v>7735</v>
      </c>
      <c r="B4860" s="393" t="s">
        <v>35889</v>
      </c>
      <c r="C4860" s="393" t="s">
        <v>6399</v>
      </c>
      <c r="D4860" s="256" t="s">
        <v>43589</v>
      </c>
    </row>
    <row r="4861" spans="1:4">
      <c r="A4861" s="393">
        <v>7755</v>
      </c>
      <c r="B4861" s="393" t="s">
        <v>35890</v>
      </c>
      <c r="C4861" s="393" t="s">
        <v>6399</v>
      </c>
      <c r="D4861" s="256" t="s">
        <v>43590</v>
      </c>
    </row>
    <row r="4862" spans="1:4">
      <c r="A4862" s="393">
        <v>7776</v>
      </c>
      <c r="B4862" s="393" t="s">
        <v>35891</v>
      </c>
      <c r="C4862" s="393" t="s">
        <v>6399</v>
      </c>
      <c r="D4862" s="256" t="s">
        <v>43591</v>
      </c>
    </row>
    <row r="4863" spans="1:4">
      <c r="A4863" s="393">
        <v>7743</v>
      </c>
      <c r="B4863" s="393" t="s">
        <v>35892</v>
      </c>
      <c r="C4863" s="393" t="s">
        <v>6399</v>
      </c>
      <c r="D4863" s="256" t="s">
        <v>43592</v>
      </c>
    </row>
    <row r="4864" spans="1:4">
      <c r="A4864" s="393">
        <v>7733</v>
      </c>
      <c r="B4864" s="393" t="s">
        <v>35893</v>
      </c>
      <c r="C4864" s="393" t="s">
        <v>6399</v>
      </c>
      <c r="D4864" s="256" t="s">
        <v>43593</v>
      </c>
    </row>
    <row r="4865" spans="1:4">
      <c r="A4865" s="393">
        <v>7775</v>
      </c>
      <c r="B4865" s="393" t="s">
        <v>35894</v>
      </c>
      <c r="C4865" s="393" t="s">
        <v>6399</v>
      </c>
      <c r="D4865" s="256" t="s">
        <v>43594</v>
      </c>
    </row>
    <row r="4866" spans="1:4">
      <c r="A4866" s="393">
        <v>7734</v>
      </c>
      <c r="B4866" s="393" t="s">
        <v>35895</v>
      </c>
      <c r="C4866" s="393" t="s">
        <v>6399</v>
      </c>
      <c r="D4866" s="256" t="s">
        <v>43595</v>
      </c>
    </row>
    <row r="4867" spans="1:4">
      <c r="A4867" s="393">
        <v>37449</v>
      </c>
      <c r="B4867" s="393" t="s">
        <v>35896</v>
      </c>
      <c r="C4867" s="393" t="s">
        <v>6399</v>
      </c>
      <c r="D4867" s="256" t="s">
        <v>43596</v>
      </c>
    </row>
    <row r="4868" spans="1:4">
      <c r="A4868" s="393">
        <v>37450</v>
      </c>
      <c r="B4868" s="393" t="s">
        <v>35897</v>
      </c>
      <c r="C4868" s="393" t="s">
        <v>6399</v>
      </c>
      <c r="D4868" s="256" t="s">
        <v>42521</v>
      </c>
    </row>
    <row r="4869" spans="1:4">
      <c r="A4869" s="393">
        <v>37451</v>
      </c>
      <c r="B4869" s="393" t="s">
        <v>35898</v>
      </c>
      <c r="C4869" s="393" t="s">
        <v>6399</v>
      </c>
      <c r="D4869" s="256" t="s">
        <v>43597</v>
      </c>
    </row>
    <row r="4870" spans="1:4">
      <c r="A4870" s="393">
        <v>37452</v>
      </c>
      <c r="B4870" s="393" t="s">
        <v>35899</v>
      </c>
      <c r="C4870" s="393" t="s">
        <v>6399</v>
      </c>
      <c r="D4870" s="256" t="s">
        <v>43598</v>
      </c>
    </row>
    <row r="4871" spans="1:4">
      <c r="A4871" s="393">
        <v>37453</v>
      </c>
      <c r="B4871" s="393" t="s">
        <v>35900</v>
      </c>
      <c r="C4871" s="393" t="s">
        <v>6399</v>
      </c>
      <c r="D4871" s="256" t="s">
        <v>39397</v>
      </c>
    </row>
    <row r="4872" spans="1:4">
      <c r="A4872" s="393">
        <v>7778</v>
      </c>
      <c r="B4872" s="393" t="s">
        <v>35901</v>
      </c>
      <c r="C4872" s="393" t="s">
        <v>6399</v>
      </c>
      <c r="D4872" s="256" t="s">
        <v>40942</v>
      </c>
    </row>
    <row r="4873" spans="1:4">
      <c r="A4873" s="393">
        <v>7796</v>
      </c>
      <c r="B4873" s="393" t="s">
        <v>35902</v>
      </c>
      <c r="C4873" s="393" t="s">
        <v>6399</v>
      </c>
      <c r="D4873" s="256" t="s">
        <v>42340</v>
      </c>
    </row>
    <row r="4874" spans="1:4">
      <c r="A4874" s="393">
        <v>7781</v>
      </c>
      <c r="B4874" s="393" t="s">
        <v>35903</v>
      </c>
      <c r="C4874" s="393" t="s">
        <v>6399</v>
      </c>
      <c r="D4874" s="256" t="s">
        <v>43599</v>
      </c>
    </row>
    <row r="4875" spans="1:4">
      <c r="A4875" s="393">
        <v>7795</v>
      </c>
      <c r="B4875" s="393" t="s">
        <v>35904</v>
      </c>
      <c r="C4875" s="393" t="s">
        <v>6399</v>
      </c>
      <c r="D4875" s="256" t="s">
        <v>43600</v>
      </c>
    </row>
    <row r="4876" spans="1:4">
      <c r="A4876" s="393">
        <v>7791</v>
      </c>
      <c r="B4876" s="393" t="s">
        <v>35905</v>
      </c>
      <c r="C4876" s="393" t="s">
        <v>6399</v>
      </c>
      <c r="D4876" s="256" t="s">
        <v>43601</v>
      </c>
    </row>
    <row r="4877" spans="1:4">
      <c r="A4877" s="393">
        <v>7783</v>
      </c>
      <c r="B4877" s="393" t="s">
        <v>35906</v>
      </c>
      <c r="C4877" s="393" t="s">
        <v>6399</v>
      </c>
      <c r="D4877" s="256" t="s">
        <v>41115</v>
      </c>
    </row>
    <row r="4878" spans="1:4">
      <c r="A4878" s="393">
        <v>7790</v>
      </c>
      <c r="B4878" s="393" t="s">
        <v>35907</v>
      </c>
      <c r="C4878" s="393" t="s">
        <v>6399</v>
      </c>
      <c r="D4878" s="256" t="s">
        <v>43602</v>
      </c>
    </row>
    <row r="4879" spans="1:4">
      <c r="A4879" s="393">
        <v>7785</v>
      </c>
      <c r="B4879" s="393" t="s">
        <v>35908</v>
      </c>
      <c r="C4879" s="393" t="s">
        <v>6399</v>
      </c>
      <c r="D4879" s="256" t="s">
        <v>42616</v>
      </c>
    </row>
    <row r="4880" spans="1:4">
      <c r="A4880" s="393">
        <v>7792</v>
      </c>
      <c r="B4880" s="393" t="s">
        <v>35909</v>
      </c>
      <c r="C4880" s="393" t="s">
        <v>6399</v>
      </c>
      <c r="D4880" s="256" t="s">
        <v>40088</v>
      </c>
    </row>
    <row r="4881" spans="1:4">
      <c r="A4881" s="393">
        <v>7793</v>
      </c>
      <c r="B4881" s="393" t="s">
        <v>35910</v>
      </c>
      <c r="C4881" s="393" t="s">
        <v>6399</v>
      </c>
      <c r="D4881" s="256" t="s">
        <v>43603</v>
      </c>
    </row>
    <row r="4882" spans="1:4">
      <c r="A4882" s="393">
        <v>13159</v>
      </c>
      <c r="B4882" s="393" t="s">
        <v>35911</v>
      </c>
      <c r="C4882" s="393" t="s">
        <v>6399</v>
      </c>
      <c r="D4882" s="256" t="s">
        <v>43604</v>
      </c>
    </row>
    <row r="4883" spans="1:4">
      <c r="A4883" s="393">
        <v>13168</v>
      </c>
      <c r="B4883" s="393" t="s">
        <v>35912</v>
      </c>
      <c r="C4883" s="393" t="s">
        <v>6399</v>
      </c>
      <c r="D4883" s="256" t="s">
        <v>43605</v>
      </c>
    </row>
    <row r="4884" spans="1:4">
      <c r="A4884" s="393">
        <v>13173</v>
      </c>
      <c r="B4884" s="393" t="s">
        <v>35913</v>
      </c>
      <c r="C4884" s="393" t="s">
        <v>6399</v>
      </c>
      <c r="D4884" s="256" t="s">
        <v>43606</v>
      </c>
    </row>
    <row r="4885" spans="1:4">
      <c r="A4885" s="393">
        <v>12583</v>
      </c>
      <c r="B4885" s="393" t="s">
        <v>35914</v>
      </c>
      <c r="C4885" s="393" t="s">
        <v>6399</v>
      </c>
      <c r="D4885" s="256" t="s">
        <v>43607</v>
      </c>
    </row>
    <row r="4886" spans="1:4">
      <c r="A4886" s="393">
        <v>12584</v>
      </c>
      <c r="B4886" s="393" t="s">
        <v>35915</v>
      </c>
      <c r="C4886" s="393" t="s">
        <v>6399</v>
      </c>
      <c r="D4886" s="256" t="s">
        <v>43608</v>
      </c>
    </row>
    <row r="4887" spans="1:4">
      <c r="A4887" s="393">
        <v>12613</v>
      </c>
      <c r="B4887" s="393" t="s">
        <v>35916</v>
      </c>
      <c r="C4887" s="393" t="s">
        <v>6396</v>
      </c>
      <c r="D4887" s="256" t="s">
        <v>47282</v>
      </c>
    </row>
    <row r="4888" spans="1:4">
      <c r="A4888" s="393">
        <v>1031</v>
      </c>
      <c r="B4888" s="393" t="s">
        <v>35917</v>
      </c>
      <c r="C4888" s="393" t="s">
        <v>6396</v>
      </c>
      <c r="D4888" s="256" t="s">
        <v>40990</v>
      </c>
    </row>
    <row r="4889" spans="1:4">
      <c r="A4889" s="393">
        <v>39707</v>
      </c>
      <c r="B4889" s="393" t="s">
        <v>35918</v>
      </c>
      <c r="C4889" s="393" t="s">
        <v>6399</v>
      </c>
      <c r="D4889" s="256" t="s">
        <v>39684</v>
      </c>
    </row>
    <row r="4890" spans="1:4">
      <c r="A4890" s="393">
        <v>39708</v>
      </c>
      <c r="B4890" s="393" t="s">
        <v>35919</v>
      </c>
      <c r="C4890" s="393" t="s">
        <v>6399</v>
      </c>
      <c r="D4890" s="256" t="s">
        <v>42838</v>
      </c>
    </row>
    <row r="4891" spans="1:4">
      <c r="A4891" s="393">
        <v>39710</v>
      </c>
      <c r="B4891" s="393" t="s">
        <v>35920</v>
      </c>
      <c r="C4891" s="393" t="s">
        <v>6399</v>
      </c>
      <c r="D4891" s="256" t="s">
        <v>40076</v>
      </c>
    </row>
    <row r="4892" spans="1:4">
      <c r="A4892" s="393">
        <v>39709</v>
      </c>
      <c r="B4892" s="393" t="s">
        <v>35921</v>
      </c>
      <c r="C4892" s="393" t="s">
        <v>6399</v>
      </c>
      <c r="D4892" s="256" t="s">
        <v>39827</v>
      </c>
    </row>
    <row r="4893" spans="1:4">
      <c r="A4893" s="393">
        <v>39711</v>
      </c>
      <c r="B4893" s="393" t="s">
        <v>35922</v>
      </c>
      <c r="C4893" s="393" t="s">
        <v>6399</v>
      </c>
      <c r="D4893" s="256" t="s">
        <v>41668</v>
      </c>
    </row>
    <row r="4894" spans="1:4">
      <c r="A4894" s="393">
        <v>39712</v>
      </c>
      <c r="B4894" s="393" t="s">
        <v>35923</v>
      </c>
      <c r="C4894" s="393" t="s">
        <v>6399</v>
      </c>
      <c r="D4894" s="256" t="s">
        <v>39745</v>
      </c>
    </row>
    <row r="4895" spans="1:4">
      <c r="A4895" s="393">
        <v>39713</v>
      </c>
      <c r="B4895" s="393" t="s">
        <v>35924</v>
      </c>
      <c r="C4895" s="393" t="s">
        <v>6399</v>
      </c>
      <c r="D4895" s="256" t="s">
        <v>39716</v>
      </c>
    </row>
    <row r="4896" spans="1:4">
      <c r="A4896" s="393">
        <v>39714</v>
      </c>
      <c r="B4896" s="393" t="s">
        <v>35925</v>
      </c>
      <c r="C4896" s="393" t="s">
        <v>6399</v>
      </c>
      <c r="D4896" s="256" t="s">
        <v>43609</v>
      </c>
    </row>
    <row r="4897" spans="1:4">
      <c r="A4897" s="393">
        <v>39715</v>
      </c>
      <c r="B4897" s="393" t="s">
        <v>35926</v>
      </c>
      <c r="C4897" s="393" t="s">
        <v>6399</v>
      </c>
      <c r="D4897" s="256" t="s">
        <v>43610</v>
      </c>
    </row>
    <row r="4898" spans="1:4">
      <c r="A4898" s="393">
        <v>39716</v>
      </c>
      <c r="B4898" s="393" t="s">
        <v>35927</v>
      </c>
      <c r="C4898" s="393" t="s">
        <v>6399</v>
      </c>
      <c r="D4898" s="256" t="s">
        <v>41247</v>
      </c>
    </row>
    <row r="4899" spans="1:4">
      <c r="A4899" s="393">
        <v>39718</v>
      </c>
      <c r="B4899" s="393" t="s">
        <v>35928</v>
      </c>
      <c r="C4899" s="393" t="s">
        <v>6399</v>
      </c>
      <c r="D4899" s="256" t="s">
        <v>39719</v>
      </c>
    </row>
    <row r="4900" spans="1:4">
      <c r="A4900" s="393">
        <v>9813</v>
      </c>
      <c r="B4900" s="393" t="s">
        <v>35929</v>
      </c>
      <c r="C4900" s="393" t="s">
        <v>6399</v>
      </c>
      <c r="D4900" s="256" t="s">
        <v>41272</v>
      </c>
    </row>
    <row r="4901" spans="1:4">
      <c r="A4901" s="393">
        <v>9815</v>
      </c>
      <c r="B4901" s="393" t="s">
        <v>35930</v>
      </c>
      <c r="C4901" s="393" t="s">
        <v>6399</v>
      </c>
      <c r="D4901" s="256" t="s">
        <v>42407</v>
      </c>
    </row>
    <row r="4902" spans="1:4">
      <c r="A4902" s="393">
        <v>44543</v>
      </c>
      <c r="B4902" s="393" t="s">
        <v>35931</v>
      </c>
      <c r="C4902" s="393" t="s">
        <v>6399</v>
      </c>
      <c r="D4902" s="256" t="s">
        <v>43611</v>
      </c>
    </row>
    <row r="4903" spans="1:4">
      <c r="A4903" s="393">
        <v>44526</v>
      </c>
      <c r="B4903" s="393" t="s">
        <v>35932</v>
      </c>
      <c r="C4903" s="393" t="s">
        <v>6399</v>
      </c>
      <c r="D4903" s="256" t="s">
        <v>40757</v>
      </c>
    </row>
    <row r="4904" spans="1:4">
      <c r="A4904" s="393">
        <v>44518</v>
      </c>
      <c r="B4904" s="393" t="s">
        <v>35933</v>
      </c>
      <c r="C4904" s="393" t="s">
        <v>6399</v>
      </c>
      <c r="D4904" s="256" t="s">
        <v>43612</v>
      </c>
    </row>
    <row r="4905" spans="1:4">
      <c r="A4905" s="393">
        <v>44544</v>
      </c>
      <c r="B4905" s="393" t="s">
        <v>35934</v>
      </c>
      <c r="C4905" s="393" t="s">
        <v>6399</v>
      </c>
      <c r="D4905" s="256" t="s">
        <v>43613</v>
      </c>
    </row>
    <row r="4906" spans="1:4">
      <c r="A4906" s="393">
        <v>44545</v>
      </c>
      <c r="B4906" s="393" t="s">
        <v>35935</v>
      </c>
      <c r="C4906" s="393" t="s">
        <v>6399</v>
      </c>
      <c r="D4906" s="256" t="s">
        <v>43614</v>
      </c>
    </row>
    <row r="4907" spans="1:4">
      <c r="A4907" s="393">
        <v>44546</v>
      </c>
      <c r="B4907" s="393" t="s">
        <v>35936</v>
      </c>
      <c r="C4907" s="393" t="s">
        <v>6399</v>
      </c>
      <c r="D4907" s="256" t="s">
        <v>43615</v>
      </c>
    </row>
    <row r="4908" spans="1:4">
      <c r="A4908" s="393">
        <v>44525</v>
      </c>
      <c r="B4908" s="393" t="s">
        <v>35937</v>
      </c>
      <c r="C4908" s="393" t="s">
        <v>6399</v>
      </c>
      <c r="D4908" s="256" t="s">
        <v>43616</v>
      </c>
    </row>
    <row r="4909" spans="1:4">
      <c r="A4909" s="393">
        <v>44547</v>
      </c>
      <c r="B4909" s="393" t="s">
        <v>35938</v>
      </c>
      <c r="C4909" s="393" t="s">
        <v>6399</v>
      </c>
      <c r="D4909" s="256" t="s">
        <v>43617</v>
      </c>
    </row>
    <row r="4910" spans="1:4">
      <c r="A4910" s="393">
        <v>44519</v>
      </c>
      <c r="B4910" s="393" t="s">
        <v>35939</v>
      </c>
      <c r="C4910" s="393" t="s">
        <v>6399</v>
      </c>
      <c r="D4910" s="256" t="s">
        <v>43618</v>
      </c>
    </row>
    <row r="4911" spans="1:4">
      <c r="A4911" s="393">
        <v>44520</v>
      </c>
      <c r="B4911" s="393" t="s">
        <v>35940</v>
      </c>
      <c r="C4911" s="393" t="s">
        <v>6399</v>
      </c>
      <c r="D4911" s="256" t="s">
        <v>43619</v>
      </c>
    </row>
    <row r="4912" spans="1:4">
      <c r="A4912" s="393">
        <v>44521</v>
      </c>
      <c r="B4912" s="393" t="s">
        <v>35941</v>
      </c>
      <c r="C4912" s="393" t="s">
        <v>6399</v>
      </c>
      <c r="D4912" s="256" t="s">
        <v>43620</v>
      </c>
    </row>
    <row r="4913" spans="1:4">
      <c r="A4913" s="393">
        <v>44522</v>
      </c>
      <c r="B4913" s="393" t="s">
        <v>35942</v>
      </c>
      <c r="C4913" s="393" t="s">
        <v>6399</v>
      </c>
      <c r="D4913" s="256" t="s">
        <v>43621</v>
      </c>
    </row>
    <row r="4914" spans="1:4">
      <c r="A4914" s="393">
        <v>44523</v>
      </c>
      <c r="B4914" s="393" t="s">
        <v>35943</v>
      </c>
      <c r="C4914" s="393" t="s">
        <v>6399</v>
      </c>
      <c r="D4914" s="256" t="s">
        <v>43622</v>
      </c>
    </row>
    <row r="4915" spans="1:4">
      <c r="A4915" s="393">
        <v>44527</v>
      </c>
      <c r="B4915" s="393" t="s">
        <v>35944</v>
      </c>
      <c r="C4915" s="393" t="s">
        <v>6399</v>
      </c>
      <c r="D4915" s="256" t="s">
        <v>43623</v>
      </c>
    </row>
    <row r="4916" spans="1:4">
      <c r="A4916" s="393">
        <v>44524</v>
      </c>
      <c r="B4916" s="393" t="s">
        <v>35945</v>
      </c>
      <c r="C4916" s="393" t="s">
        <v>6399</v>
      </c>
      <c r="D4916" s="256" t="s">
        <v>40095</v>
      </c>
    </row>
    <row r="4917" spans="1:4">
      <c r="A4917" s="393">
        <v>44542</v>
      </c>
      <c r="B4917" s="393" t="s">
        <v>35946</v>
      </c>
      <c r="C4917" s="393" t="s">
        <v>6399</v>
      </c>
      <c r="D4917" s="256" t="s">
        <v>43624</v>
      </c>
    </row>
    <row r="4918" spans="1:4">
      <c r="A4918" s="393">
        <v>9876</v>
      </c>
      <c r="B4918" s="393" t="s">
        <v>35947</v>
      </c>
      <c r="C4918" s="393" t="s">
        <v>6399</v>
      </c>
      <c r="D4918" s="256" t="s">
        <v>39453</v>
      </c>
    </row>
    <row r="4919" spans="1:4">
      <c r="A4919" s="393">
        <v>9877</v>
      </c>
      <c r="B4919" s="393" t="s">
        <v>35948</v>
      </c>
      <c r="C4919" s="393" t="s">
        <v>6399</v>
      </c>
      <c r="D4919" s="256" t="s">
        <v>43625</v>
      </c>
    </row>
    <row r="4920" spans="1:4">
      <c r="A4920" s="393">
        <v>9878</v>
      </c>
      <c r="B4920" s="393" t="s">
        <v>35949</v>
      </c>
      <c r="C4920" s="393" t="s">
        <v>6399</v>
      </c>
      <c r="D4920" s="256" t="s">
        <v>43626</v>
      </c>
    </row>
    <row r="4921" spans="1:4">
      <c r="A4921" s="393">
        <v>9879</v>
      </c>
      <c r="B4921" s="393" t="s">
        <v>35950</v>
      </c>
      <c r="C4921" s="393" t="s">
        <v>6399</v>
      </c>
      <c r="D4921" s="256" t="s">
        <v>43627</v>
      </c>
    </row>
    <row r="4922" spans="1:4">
      <c r="A4922" s="393">
        <v>41986</v>
      </c>
      <c r="B4922" s="393" t="s">
        <v>35951</v>
      </c>
      <c r="C4922" s="393" t="s">
        <v>6399</v>
      </c>
      <c r="D4922" s="256" t="s">
        <v>48213</v>
      </c>
    </row>
    <row r="4923" spans="1:4">
      <c r="A4923" s="393">
        <v>43422</v>
      </c>
      <c r="B4923" s="393" t="s">
        <v>35952</v>
      </c>
      <c r="C4923" s="393" t="s">
        <v>6399</v>
      </c>
      <c r="D4923" s="256" t="s">
        <v>48214</v>
      </c>
    </row>
    <row r="4924" spans="1:4">
      <c r="A4924" s="393">
        <v>41987</v>
      </c>
      <c r="B4924" s="393" t="s">
        <v>35953</v>
      </c>
      <c r="C4924" s="393" t="s">
        <v>6399</v>
      </c>
      <c r="D4924" s="256" t="s">
        <v>48215</v>
      </c>
    </row>
    <row r="4925" spans="1:4">
      <c r="A4925" s="393">
        <v>41988</v>
      </c>
      <c r="B4925" s="393" t="s">
        <v>35954</v>
      </c>
      <c r="C4925" s="393" t="s">
        <v>6399</v>
      </c>
      <c r="D4925" s="256" t="s">
        <v>48216</v>
      </c>
    </row>
    <row r="4926" spans="1:4">
      <c r="A4926" s="393">
        <v>41697</v>
      </c>
      <c r="B4926" s="393" t="s">
        <v>35955</v>
      </c>
      <c r="C4926" s="393" t="s">
        <v>6399</v>
      </c>
      <c r="D4926" s="256" t="s">
        <v>48217</v>
      </c>
    </row>
    <row r="4927" spans="1:4">
      <c r="A4927" s="393">
        <v>41985</v>
      </c>
      <c r="B4927" s="393" t="s">
        <v>35956</v>
      </c>
      <c r="C4927" s="393" t="s">
        <v>6399</v>
      </c>
      <c r="D4927" s="256" t="s">
        <v>48218</v>
      </c>
    </row>
    <row r="4928" spans="1:4">
      <c r="A4928" s="393">
        <v>41699</v>
      </c>
      <c r="B4928" s="393" t="s">
        <v>35957</v>
      </c>
      <c r="C4928" s="393" t="s">
        <v>6399</v>
      </c>
      <c r="D4928" s="256" t="s">
        <v>48219</v>
      </c>
    </row>
    <row r="4929" spans="1:4">
      <c r="A4929" s="393">
        <v>38053</v>
      </c>
      <c r="B4929" s="393" t="s">
        <v>35958</v>
      </c>
      <c r="C4929" s="393" t="s">
        <v>6399</v>
      </c>
      <c r="D4929" s="256" t="s">
        <v>41110</v>
      </c>
    </row>
    <row r="4930" spans="1:4">
      <c r="A4930" s="393">
        <v>38054</v>
      </c>
      <c r="B4930" s="393" t="s">
        <v>35959</v>
      </c>
      <c r="C4930" s="393" t="s">
        <v>6399</v>
      </c>
      <c r="D4930" s="256" t="s">
        <v>40383</v>
      </c>
    </row>
    <row r="4931" spans="1:4">
      <c r="A4931" s="393">
        <v>38052</v>
      </c>
      <c r="B4931" s="393" t="s">
        <v>35960</v>
      </c>
      <c r="C4931" s="393" t="s">
        <v>6399</v>
      </c>
      <c r="D4931" s="256" t="s">
        <v>43948</v>
      </c>
    </row>
    <row r="4932" spans="1:4">
      <c r="A4932" s="393">
        <v>38051</v>
      </c>
      <c r="B4932" s="393" t="s">
        <v>35961</v>
      </c>
      <c r="C4932" s="393" t="s">
        <v>6399</v>
      </c>
      <c r="D4932" s="256" t="s">
        <v>40284</v>
      </c>
    </row>
    <row r="4933" spans="1:4">
      <c r="A4933" s="393">
        <v>38787</v>
      </c>
      <c r="B4933" s="393" t="s">
        <v>35962</v>
      </c>
      <c r="C4933" s="393" t="s">
        <v>6399</v>
      </c>
      <c r="D4933" s="256" t="s">
        <v>39539</v>
      </c>
    </row>
    <row r="4934" spans="1:4">
      <c r="A4934" s="393">
        <v>38825</v>
      </c>
      <c r="B4934" s="393" t="s">
        <v>35963</v>
      </c>
      <c r="C4934" s="393" t="s">
        <v>6399</v>
      </c>
      <c r="D4934" s="256" t="s">
        <v>42532</v>
      </c>
    </row>
    <row r="4935" spans="1:4">
      <c r="A4935" s="393">
        <v>38826</v>
      </c>
      <c r="B4935" s="393" t="s">
        <v>35964</v>
      </c>
      <c r="C4935" s="393" t="s">
        <v>6399</v>
      </c>
      <c r="D4935" s="256" t="s">
        <v>43628</v>
      </c>
    </row>
    <row r="4936" spans="1:4">
      <c r="A4936" s="393">
        <v>38827</v>
      </c>
      <c r="B4936" s="393" t="s">
        <v>35965</v>
      </c>
      <c r="C4936" s="393" t="s">
        <v>6399</v>
      </c>
      <c r="D4936" s="256" t="s">
        <v>39300</v>
      </c>
    </row>
    <row r="4937" spans="1:4">
      <c r="A4937" s="393">
        <v>38830</v>
      </c>
      <c r="B4937" s="393" t="s">
        <v>35966</v>
      </c>
      <c r="C4937" s="393" t="s">
        <v>6399</v>
      </c>
      <c r="D4937" s="256" t="s">
        <v>40992</v>
      </c>
    </row>
    <row r="4938" spans="1:4">
      <c r="A4938" s="393">
        <v>38828</v>
      </c>
      <c r="B4938" s="393" t="s">
        <v>35967</v>
      </c>
      <c r="C4938" s="393" t="s">
        <v>6399</v>
      </c>
      <c r="D4938" s="256" t="s">
        <v>40158</v>
      </c>
    </row>
    <row r="4939" spans="1:4">
      <c r="A4939" s="393">
        <v>38829</v>
      </c>
      <c r="B4939" s="393" t="s">
        <v>35968</v>
      </c>
      <c r="C4939" s="393" t="s">
        <v>6399</v>
      </c>
      <c r="D4939" s="256" t="s">
        <v>43629</v>
      </c>
    </row>
    <row r="4940" spans="1:4">
      <c r="A4940" s="393">
        <v>38831</v>
      </c>
      <c r="B4940" s="393" t="s">
        <v>35969</v>
      </c>
      <c r="C4940" s="393" t="s">
        <v>6399</v>
      </c>
      <c r="D4940" s="256" t="s">
        <v>43630</v>
      </c>
    </row>
    <row r="4941" spans="1:4">
      <c r="A4941" s="393">
        <v>36274</v>
      </c>
      <c r="B4941" s="393" t="s">
        <v>35970</v>
      </c>
      <c r="C4941" s="393" t="s">
        <v>6399</v>
      </c>
      <c r="D4941" s="256" t="s">
        <v>43631</v>
      </c>
    </row>
    <row r="4942" spans="1:4">
      <c r="A4942" s="393">
        <v>36278</v>
      </c>
      <c r="B4942" s="393" t="s">
        <v>35971</v>
      </c>
      <c r="C4942" s="393" t="s">
        <v>6399</v>
      </c>
      <c r="D4942" s="256" t="s">
        <v>42078</v>
      </c>
    </row>
    <row r="4943" spans="1:4">
      <c r="A4943" s="393">
        <v>38977</v>
      </c>
      <c r="B4943" s="393" t="s">
        <v>35972</v>
      </c>
      <c r="C4943" s="393" t="s">
        <v>6399</v>
      </c>
      <c r="D4943" s="256" t="s">
        <v>43632</v>
      </c>
    </row>
    <row r="4944" spans="1:4">
      <c r="A4944" s="393">
        <v>38971</v>
      </c>
      <c r="B4944" s="393" t="s">
        <v>35973</v>
      </c>
      <c r="C4944" s="393" t="s">
        <v>6399</v>
      </c>
      <c r="D4944" s="256" t="s">
        <v>40069</v>
      </c>
    </row>
    <row r="4945" spans="1:4">
      <c r="A4945" s="393">
        <v>38972</v>
      </c>
      <c r="B4945" s="393" t="s">
        <v>35974</v>
      </c>
      <c r="C4945" s="393" t="s">
        <v>6399</v>
      </c>
      <c r="D4945" s="256" t="s">
        <v>43070</v>
      </c>
    </row>
    <row r="4946" spans="1:4">
      <c r="A4946" s="393">
        <v>38973</v>
      </c>
      <c r="B4946" s="393" t="s">
        <v>35975</v>
      </c>
      <c r="C4946" s="393" t="s">
        <v>6399</v>
      </c>
      <c r="D4946" s="256" t="s">
        <v>43633</v>
      </c>
    </row>
    <row r="4947" spans="1:4">
      <c r="A4947" s="393">
        <v>38974</v>
      </c>
      <c r="B4947" s="393" t="s">
        <v>35976</v>
      </c>
      <c r="C4947" s="393" t="s">
        <v>6399</v>
      </c>
      <c r="D4947" s="256" t="s">
        <v>43634</v>
      </c>
    </row>
    <row r="4948" spans="1:4">
      <c r="A4948" s="393">
        <v>38975</v>
      </c>
      <c r="B4948" s="393" t="s">
        <v>35977</v>
      </c>
      <c r="C4948" s="393" t="s">
        <v>6399</v>
      </c>
      <c r="D4948" s="256" t="s">
        <v>42970</v>
      </c>
    </row>
    <row r="4949" spans="1:4">
      <c r="A4949" s="393">
        <v>38976</v>
      </c>
      <c r="B4949" s="393" t="s">
        <v>35978</v>
      </c>
      <c r="C4949" s="393" t="s">
        <v>6399</v>
      </c>
      <c r="D4949" s="256" t="s">
        <v>41699</v>
      </c>
    </row>
    <row r="4950" spans="1:4">
      <c r="A4950" s="393">
        <v>38986</v>
      </c>
      <c r="B4950" s="393" t="s">
        <v>35979</v>
      </c>
      <c r="C4950" s="393" t="s">
        <v>6399</v>
      </c>
      <c r="D4950" s="256" t="s">
        <v>43635</v>
      </c>
    </row>
    <row r="4951" spans="1:4">
      <c r="A4951" s="393">
        <v>38978</v>
      </c>
      <c r="B4951" s="393" t="s">
        <v>35980</v>
      </c>
      <c r="C4951" s="393" t="s">
        <v>6399</v>
      </c>
      <c r="D4951" s="256" t="s">
        <v>43631</v>
      </c>
    </row>
    <row r="4952" spans="1:4">
      <c r="A4952" s="393">
        <v>38979</v>
      </c>
      <c r="B4952" s="393" t="s">
        <v>35981</v>
      </c>
      <c r="C4952" s="393" t="s">
        <v>6399</v>
      </c>
      <c r="D4952" s="256" t="s">
        <v>42078</v>
      </c>
    </row>
    <row r="4953" spans="1:4">
      <c r="A4953" s="393">
        <v>38980</v>
      </c>
      <c r="B4953" s="393" t="s">
        <v>35982</v>
      </c>
      <c r="C4953" s="393" t="s">
        <v>6399</v>
      </c>
      <c r="D4953" s="256" t="s">
        <v>41188</v>
      </c>
    </row>
    <row r="4954" spans="1:4">
      <c r="A4954" s="393">
        <v>38981</v>
      </c>
      <c r="B4954" s="393" t="s">
        <v>35983</v>
      </c>
      <c r="C4954" s="393" t="s">
        <v>6399</v>
      </c>
      <c r="D4954" s="256" t="s">
        <v>40370</v>
      </c>
    </row>
    <row r="4955" spans="1:4">
      <c r="A4955" s="393">
        <v>38982</v>
      </c>
      <c r="B4955" s="393" t="s">
        <v>35984</v>
      </c>
      <c r="C4955" s="393" t="s">
        <v>6399</v>
      </c>
      <c r="D4955" s="256" t="s">
        <v>40905</v>
      </c>
    </row>
    <row r="4956" spans="1:4">
      <c r="A4956" s="393">
        <v>38983</v>
      </c>
      <c r="B4956" s="393" t="s">
        <v>35985</v>
      </c>
      <c r="C4956" s="393" t="s">
        <v>6399</v>
      </c>
      <c r="D4956" s="256" t="s">
        <v>39556</v>
      </c>
    </row>
    <row r="4957" spans="1:4">
      <c r="A4957" s="393">
        <v>38984</v>
      </c>
      <c r="B4957" s="393" t="s">
        <v>35986</v>
      </c>
      <c r="C4957" s="393" t="s">
        <v>6399</v>
      </c>
      <c r="D4957" s="256" t="s">
        <v>41554</v>
      </c>
    </row>
    <row r="4958" spans="1:4">
      <c r="A4958" s="393">
        <v>38985</v>
      </c>
      <c r="B4958" s="393" t="s">
        <v>35987</v>
      </c>
      <c r="C4958" s="393" t="s">
        <v>6399</v>
      </c>
      <c r="D4958" s="256" t="s">
        <v>43095</v>
      </c>
    </row>
    <row r="4959" spans="1:4">
      <c r="A4959" s="393">
        <v>9836</v>
      </c>
      <c r="B4959" s="393" t="s">
        <v>35988</v>
      </c>
      <c r="C4959" s="393" t="s">
        <v>6399</v>
      </c>
      <c r="D4959" s="256" t="s">
        <v>41446</v>
      </c>
    </row>
    <row r="4960" spans="1:4">
      <c r="A4960" s="393">
        <v>20065</v>
      </c>
      <c r="B4960" s="393" t="s">
        <v>35989</v>
      </c>
      <c r="C4960" s="393" t="s">
        <v>6399</v>
      </c>
      <c r="D4960" s="256" t="s">
        <v>43636</v>
      </c>
    </row>
    <row r="4961" spans="1:4">
      <c r="A4961" s="393">
        <v>9835</v>
      </c>
      <c r="B4961" s="393" t="s">
        <v>35990</v>
      </c>
      <c r="C4961" s="393" t="s">
        <v>6399</v>
      </c>
      <c r="D4961" s="256" t="s">
        <v>41065</v>
      </c>
    </row>
    <row r="4962" spans="1:4">
      <c r="A4962" s="393">
        <v>38032</v>
      </c>
      <c r="B4962" s="393" t="s">
        <v>35991</v>
      </c>
      <c r="C4962" s="393" t="s">
        <v>6399</v>
      </c>
      <c r="D4962" s="256" t="s">
        <v>41631</v>
      </c>
    </row>
    <row r="4963" spans="1:4">
      <c r="A4963" s="393">
        <v>38033</v>
      </c>
      <c r="B4963" s="393" t="s">
        <v>35992</v>
      </c>
      <c r="C4963" s="393" t="s">
        <v>6399</v>
      </c>
      <c r="D4963" s="256" t="s">
        <v>43637</v>
      </c>
    </row>
    <row r="4964" spans="1:4">
      <c r="A4964" s="393">
        <v>38034</v>
      </c>
      <c r="B4964" s="393" t="s">
        <v>35993</v>
      </c>
      <c r="C4964" s="393" t="s">
        <v>6399</v>
      </c>
      <c r="D4964" s="256" t="s">
        <v>43638</v>
      </c>
    </row>
    <row r="4965" spans="1:4">
      <c r="A4965" s="393">
        <v>38035</v>
      </c>
      <c r="B4965" s="393" t="s">
        <v>35994</v>
      </c>
      <c r="C4965" s="393" t="s">
        <v>6399</v>
      </c>
      <c r="D4965" s="256" t="s">
        <v>39441</v>
      </c>
    </row>
    <row r="4966" spans="1:4">
      <c r="A4966" s="393">
        <v>38036</v>
      </c>
      <c r="B4966" s="393" t="s">
        <v>35995</v>
      </c>
      <c r="C4966" s="393" t="s">
        <v>6399</v>
      </c>
      <c r="D4966" s="256" t="s">
        <v>43639</v>
      </c>
    </row>
    <row r="4967" spans="1:4">
      <c r="A4967" s="393">
        <v>38037</v>
      </c>
      <c r="B4967" s="393" t="s">
        <v>35996</v>
      </c>
      <c r="C4967" s="393" t="s">
        <v>6399</v>
      </c>
      <c r="D4967" s="256" t="s">
        <v>43640</v>
      </c>
    </row>
    <row r="4968" spans="1:4">
      <c r="A4968" s="393">
        <v>9850</v>
      </c>
      <c r="B4968" s="393" t="s">
        <v>35997</v>
      </c>
      <c r="C4968" s="393" t="s">
        <v>6399</v>
      </c>
      <c r="D4968" s="256" t="s">
        <v>48220</v>
      </c>
    </row>
    <row r="4969" spans="1:4">
      <c r="A4969" s="393">
        <v>9853</v>
      </c>
      <c r="B4969" s="393" t="s">
        <v>35998</v>
      </c>
      <c r="C4969" s="393" t="s">
        <v>6399</v>
      </c>
      <c r="D4969" s="256" t="s">
        <v>48221</v>
      </c>
    </row>
    <row r="4970" spans="1:4">
      <c r="A4970" s="393">
        <v>9854</v>
      </c>
      <c r="B4970" s="393" t="s">
        <v>35999</v>
      </c>
      <c r="C4970" s="393" t="s">
        <v>6399</v>
      </c>
      <c r="D4970" s="256" t="s">
        <v>48222</v>
      </c>
    </row>
    <row r="4971" spans="1:4">
      <c r="A4971" s="393">
        <v>9851</v>
      </c>
      <c r="B4971" s="393" t="s">
        <v>36000</v>
      </c>
      <c r="C4971" s="393" t="s">
        <v>6399</v>
      </c>
      <c r="D4971" s="256" t="s">
        <v>48223</v>
      </c>
    </row>
    <row r="4972" spans="1:4">
      <c r="A4972" s="393">
        <v>9855</v>
      </c>
      <c r="B4972" s="393" t="s">
        <v>36001</v>
      </c>
      <c r="C4972" s="393" t="s">
        <v>6399</v>
      </c>
      <c r="D4972" s="256" t="s">
        <v>48224</v>
      </c>
    </row>
    <row r="4973" spans="1:4">
      <c r="A4973" s="393">
        <v>9825</v>
      </c>
      <c r="B4973" s="393" t="s">
        <v>36002</v>
      </c>
      <c r="C4973" s="393" t="s">
        <v>6399</v>
      </c>
      <c r="D4973" s="256" t="s">
        <v>48225</v>
      </c>
    </row>
    <row r="4974" spans="1:4">
      <c r="A4974" s="393">
        <v>9828</v>
      </c>
      <c r="B4974" s="393" t="s">
        <v>36003</v>
      </c>
      <c r="C4974" s="393" t="s">
        <v>6399</v>
      </c>
      <c r="D4974" s="256" t="s">
        <v>42171</v>
      </c>
    </row>
    <row r="4975" spans="1:4">
      <c r="A4975" s="393">
        <v>9829</v>
      </c>
      <c r="B4975" s="393" t="s">
        <v>36004</v>
      </c>
      <c r="C4975" s="393" t="s">
        <v>6399</v>
      </c>
      <c r="D4975" s="256" t="s">
        <v>48226</v>
      </c>
    </row>
    <row r="4976" spans="1:4">
      <c r="A4976" s="393">
        <v>9826</v>
      </c>
      <c r="B4976" s="393" t="s">
        <v>36005</v>
      </c>
      <c r="C4976" s="393" t="s">
        <v>6399</v>
      </c>
      <c r="D4976" s="256" t="s">
        <v>48227</v>
      </c>
    </row>
    <row r="4977" spans="1:4">
      <c r="A4977" s="393">
        <v>9827</v>
      </c>
      <c r="B4977" s="393" t="s">
        <v>36006</v>
      </c>
      <c r="C4977" s="393" t="s">
        <v>6399</v>
      </c>
      <c r="D4977" s="256" t="s">
        <v>48228</v>
      </c>
    </row>
    <row r="4978" spans="1:4">
      <c r="A4978" s="393">
        <v>36374</v>
      </c>
      <c r="B4978" s="393" t="s">
        <v>36007</v>
      </c>
      <c r="C4978" s="393" t="s">
        <v>6399</v>
      </c>
      <c r="D4978" s="256" t="s">
        <v>48229</v>
      </c>
    </row>
    <row r="4979" spans="1:4">
      <c r="A4979" s="393">
        <v>36084</v>
      </c>
      <c r="B4979" s="393" t="s">
        <v>36008</v>
      </c>
      <c r="C4979" s="393" t="s">
        <v>6399</v>
      </c>
      <c r="D4979" s="256" t="s">
        <v>40374</v>
      </c>
    </row>
    <row r="4980" spans="1:4">
      <c r="A4980" s="393">
        <v>36373</v>
      </c>
      <c r="B4980" s="393" t="s">
        <v>36009</v>
      </c>
      <c r="C4980" s="393" t="s">
        <v>6399</v>
      </c>
      <c r="D4980" s="256" t="s">
        <v>41193</v>
      </c>
    </row>
    <row r="4981" spans="1:4">
      <c r="A4981" s="393">
        <v>36377</v>
      </c>
      <c r="B4981" s="393" t="s">
        <v>36010</v>
      </c>
      <c r="C4981" s="393" t="s">
        <v>6399</v>
      </c>
      <c r="D4981" s="256" t="s">
        <v>48230</v>
      </c>
    </row>
    <row r="4982" spans="1:4">
      <c r="A4982" s="393">
        <v>36375</v>
      </c>
      <c r="B4982" s="393" t="s">
        <v>36011</v>
      </c>
      <c r="C4982" s="393" t="s">
        <v>6399</v>
      </c>
      <c r="D4982" s="256" t="s">
        <v>48231</v>
      </c>
    </row>
    <row r="4983" spans="1:4">
      <c r="A4983" s="393">
        <v>36376</v>
      </c>
      <c r="B4983" s="393" t="s">
        <v>36012</v>
      </c>
      <c r="C4983" s="393" t="s">
        <v>6399</v>
      </c>
      <c r="D4983" s="256" t="s">
        <v>43368</v>
      </c>
    </row>
    <row r="4984" spans="1:4">
      <c r="A4984" s="393">
        <v>36380</v>
      </c>
      <c r="B4984" s="393" t="s">
        <v>36013</v>
      </c>
      <c r="C4984" s="393" t="s">
        <v>6399</v>
      </c>
      <c r="D4984" s="256" t="s">
        <v>48232</v>
      </c>
    </row>
    <row r="4985" spans="1:4">
      <c r="A4985" s="393">
        <v>36378</v>
      </c>
      <c r="B4985" s="393" t="s">
        <v>36014</v>
      </c>
      <c r="C4985" s="393" t="s">
        <v>6399</v>
      </c>
      <c r="D4985" s="256" t="s">
        <v>46890</v>
      </c>
    </row>
    <row r="4986" spans="1:4">
      <c r="A4986" s="393">
        <v>36379</v>
      </c>
      <c r="B4986" s="393" t="s">
        <v>36015</v>
      </c>
      <c r="C4986" s="393" t="s">
        <v>6399</v>
      </c>
      <c r="D4986" s="256" t="s">
        <v>46455</v>
      </c>
    </row>
    <row r="4987" spans="1:4">
      <c r="A4987" s="393">
        <v>9859</v>
      </c>
      <c r="B4987" s="393" t="s">
        <v>36016</v>
      </c>
      <c r="C4987" s="393" t="s">
        <v>6399</v>
      </c>
      <c r="D4987" s="256" t="s">
        <v>40768</v>
      </c>
    </row>
    <row r="4988" spans="1:4">
      <c r="A4988" s="393">
        <v>9838</v>
      </c>
      <c r="B4988" s="393" t="s">
        <v>36017</v>
      </c>
      <c r="C4988" s="393" t="s">
        <v>6399</v>
      </c>
      <c r="D4988" s="256" t="s">
        <v>43641</v>
      </c>
    </row>
    <row r="4989" spans="1:4">
      <c r="A4989" s="393">
        <v>9837</v>
      </c>
      <c r="B4989" s="393" t="s">
        <v>36018</v>
      </c>
      <c r="C4989" s="393" t="s">
        <v>6399</v>
      </c>
      <c r="D4989" s="256" t="s">
        <v>41824</v>
      </c>
    </row>
    <row r="4990" spans="1:4">
      <c r="A4990" s="393">
        <v>9833</v>
      </c>
      <c r="B4990" s="393" t="s">
        <v>36019</v>
      </c>
      <c r="C4990" s="393" t="s">
        <v>6399</v>
      </c>
      <c r="D4990" s="256" t="s">
        <v>41055</v>
      </c>
    </row>
    <row r="4991" spans="1:4">
      <c r="A4991" s="393">
        <v>9830</v>
      </c>
      <c r="B4991" s="393" t="s">
        <v>36020</v>
      </c>
      <c r="C4991" s="393" t="s">
        <v>6399</v>
      </c>
      <c r="D4991" s="256" t="s">
        <v>40665</v>
      </c>
    </row>
    <row r="4992" spans="1:4">
      <c r="A4992" s="393">
        <v>9834</v>
      </c>
      <c r="B4992" s="393" t="s">
        <v>36021</v>
      </c>
      <c r="C4992" s="393" t="s">
        <v>6399</v>
      </c>
      <c r="D4992" s="256" t="s">
        <v>48233</v>
      </c>
    </row>
    <row r="4993" spans="1:4">
      <c r="A4993" s="393">
        <v>9863</v>
      </c>
      <c r="B4993" s="393" t="s">
        <v>36022</v>
      </c>
      <c r="C4993" s="393" t="s">
        <v>6399</v>
      </c>
      <c r="D4993" s="256" t="s">
        <v>43229</v>
      </c>
    </row>
    <row r="4994" spans="1:4">
      <c r="A4994" s="393">
        <v>9860</v>
      </c>
      <c r="B4994" s="393" t="s">
        <v>36023</v>
      </c>
      <c r="C4994" s="393" t="s">
        <v>6399</v>
      </c>
      <c r="D4994" s="256" t="s">
        <v>40523</v>
      </c>
    </row>
    <row r="4995" spans="1:4">
      <c r="A4995" s="393">
        <v>9862</v>
      </c>
      <c r="B4995" s="393" t="s">
        <v>36024</v>
      </c>
      <c r="C4995" s="393" t="s">
        <v>6399</v>
      </c>
      <c r="D4995" s="256" t="s">
        <v>40441</v>
      </c>
    </row>
    <row r="4996" spans="1:4">
      <c r="A4996" s="393">
        <v>9861</v>
      </c>
      <c r="B4996" s="393" t="s">
        <v>36025</v>
      </c>
      <c r="C4996" s="393" t="s">
        <v>6399</v>
      </c>
      <c r="D4996" s="256" t="s">
        <v>40411</v>
      </c>
    </row>
    <row r="4997" spans="1:4">
      <c r="A4997" s="393">
        <v>9856</v>
      </c>
      <c r="B4997" s="393" t="s">
        <v>36026</v>
      </c>
      <c r="C4997" s="393" t="s">
        <v>6399</v>
      </c>
      <c r="D4997" s="256" t="s">
        <v>45680</v>
      </c>
    </row>
    <row r="4998" spans="1:4">
      <c r="A4998" s="393">
        <v>9866</v>
      </c>
      <c r="B4998" s="393" t="s">
        <v>36027</v>
      </c>
      <c r="C4998" s="393" t="s">
        <v>6399</v>
      </c>
      <c r="D4998" s="256" t="s">
        <v>42755</v>
      </c>
    </row>
    <row r="4999" spans="1:4">
      <c r="A4999" s="393">
        <v>9857</v>
      </c>
      <c r="B4999" s="393" t="s">
        <v>36028</v>
      </c>
      <c r="C4999" s="393" t="s">
        <v>6399</v>
      </c>
      <c r="D4999" s="256" t="s">
        <v>48234</v>
      </c>
    </row>
    <row r="5000" spans="1:4">
      <c r="A5000" s="393">
        <v>9864</v>
      </c>
      <c r="B5000" s="393" t="s">
        <v>36029</v>
      </c>
      <c r="C5000" s="393" t="s">
        <v>6399</v>
      </c>
      <c r="D5000" s="256" t="s">
        <v>48235</v>
      </c>
    </row>
    <row r="5001" spans="1:4">
      <c r="A5001" s="393">
        <v>9865</v>
      </c>
      <c r="B5001" s="393" t="s">
        <v>36030</v>
      </c>
      <c r="C5001" s="393" t="s">
        <v>6399</v>
      </c>
      <c r="D5001" s="256" t="s">
        <v>48236</v>
      </c>
    </row>
    <row r="5002" spans="1:4">
      <c r="A5002" s="393">
        <v>9858</v>
      </c>
      <c r="B5002" s="393" t="s">
        <v>36031</v>
      </c>
      <c r="C5002" s="393" t="s">
        <v>6399</v>
      </c>
      <c r="D5002" s="256" t="s">
        <v>48237</v>
      </c>
    </row>
    <row r="5003" spans="1:4">
      <c r="A5003" s="393">
        <v>9841</v>
      </c>
      <c r="B5003" s="393" t="s">
        <v>36032</v>
      </c>
      <c r="C5003" s="393" t="s">
        <v>6399</v>
      </c>
      <c r="D5003" s="256" t="s">
        <v>42910</v>
      </c>
    </row>
    <row r="5004" spans="1:4">
      <c r="A5004" s="393">
        <v>9840</v>
      </c>
      <c r="B5004" s="393" t="s">
        <v>36033</v>
      </c>
      <c r="C5004" s="393" t="s">
        <v>6399</v>
      </c>
      <c r="D5004" s="256" t="s">
        <v>43642</v>
      </c>
    </row>
    <row r="5005" spans="1:4">
      <c r="A5005" s="393">
        <v>20067</v>
      </c>
      <c r="B5005" s="393" t="s">
        <v>36034</v>
      </c>
      <c r="C5005" s="393" t="s">
        <v>6399</v>
      </c>
      <c r="D5005" s="256" t="s">
        <v>40673</v>
      </c>
    </row>
    <row r="5006" spans="1:4">
      <c r="A5006" s="393">
        <v>20068</v>
      </c>
      <c r="B5006" s="393" t="s">
        <v>36035</v>
      </c>
      <c r="C5006" s="393" t="s">
        <v>6399</v>
      </c>
      <c r="D5006" s="256" t="s">
        <v>41763</v>
      </c>
    </row>
    <row r="5007" spans="1:4">
      <c r="A5007" s="393">
        <v>9839</v>
      </c>
      <c r="B5007" s="393" t="s">
        <v>36036</v>
      </c>
      <c r="C5007" s="393" t="s">
        <v>6399</v>
      </c>
      <c r="D5007" s="256" t="s">
        <v>42298</v>
      </c>
    </row>
    <row r="5008" spans="1:4">
      <c r="A5008" s="393">
        <v>9870</v>
      </c>
      <c r="B5008" s="393" t="s">
        <v>36037</v>
      </c>
      <c r="C5008" s="393" t="s">
        <v>6399</v>
      </c>
      <c r="D5008" s="256" t="s">
        <v>48238</v>
      </c>
    </row>
    <row r="5009" spans="1:4">
      <c r="A5009" s="393">
        <v>9867</v>
      </c>
      <c r="B5009" s="393" t="s">
        <v>36038</v>
      </c>
      <c r="C5009" s="393" t="s">
        <v>6399</v>
      </c>
      <c r="D5009" s="256" t="s">
        <v>42136</v>
      </c>
    </row>
    <row r="5010" spans="1:4">
      <c r="A5010" s="393">
        <v>9868</v>
      </c>
      <c r="B5010" s="393" t="s">
        <v>36039</v>
      </c>
      <c r="C5010" s="393" t="s">
        <v>6399</v>
      </c>
      <c r="D5010" s="256" t="s">
        <v>39885</v>
      </c>
    </row>
    <row r="5011" spans="1:4">
      <c r="A5011" s="393">
        <v>9869</v>
      </c>
      <c r="B5011" s="393" t="s">
        <v>36040</v>
      </c>
      <c r="C5011" s="393" t="s">
        <v>6399</v>
      </c>
      <c r="D5011" s="256" t="s">
        <v>42570</v>
      </c>
    </row>
    <row r="5012" spans="1:4">
      <c r="A5012" s="393">
        <v>9874</v>
      </c>
      <c r="B5012" s="393" t="s">
        <v>36041</v>
      </c>
      <c r="C5012" s="393" t="s">
        <v>6399</v>
      </c>
      <c r="D5012" s="256" t="s">
        <v>42167</v>
      </c>
    </row>
    <row r="5013" spans="1:4">
      <c r="A5013" s="393">
        <v>9875</v>
      </c>
      <c r="B5013" s="393" t="s">
        <v>36042</v>
      </c>
      <c r="C5013" s="393" t="s">
        <v>6399</v>
      </c>
      <c r="D5013" s="256" t="s">
        <v>42385</v>
      </c>
    </row>
    <row r="5014" spans="1:4">
      <c r="A5014" s="393">
        <v>9873</v>
      </c>
      <c r="B5014" s="393" t="s">
        <v>36043</v>
      </c>
      <c r="C5014" s="393" t="s">
        <v>6399</v>
      </c>
      <c r="D5014" s="256" t="s">
        <v>40904</v>
      </c>
    </row>
    <row r="5015" spans="1:4">
      <c r="A5015" s="393">
        <v>9871</v>
      </c>
      <c r="B5015" s="393" t="s">
        <v>36044</v>
      </c>
      <c r="C5015" s="393" t="s">
        <v>6399</v>
      </c>
      <c r="D5015" s="256" t="s">
        <v>42356</v>
      </c>
    </row>
    <row r="5016" spans="1:4">
      <c r="A5016" s="393">
        <v>9872</v>
      </c>
      <c r="B5016" s="393" t="s">
        <v>36045</v>
      </c>
      <c r="C5016" s="393" t="s">
        <v>6399</v>
      </c>
      <c r="D5016" s="256" t="s">
        <v>48239</v>
      </c>
    </row>
    <row r="5017" spans="1:4">
      <c r="A5017" s="393">
        <v>7667</v>
      </c>
      <c r="B5017" s="393" t="s">
        <v>36046</v>
      </c>
      <c r="C5017" s="393" t="s">
        <v>6399</v>
      </c>
      <c r="D5017" s="256" t="s">
        <v>48240</v>
      </c>
    </row>
    <row r="5018" spans="1:4">
      <c r="A5018" s="393">
        <v>7660</v>
      </c>
      <c r="B5018" s="393" t="s">
        <v>36047</v>
      </c>
      <c r="C5018" s="393" t="s">
        <v>6399</v>
      </c>
      <c r="D5018" s="256" t="s">
        <v>48241</v>
      </c>
    </row>
    <row r="5019" spans="1:4">
      <c r="A5019" s="393">
        <v>7676</v>
      </c>
      <c r="B5019" s="393" t="s">
        <v>36048</v>
      </c>
      <c r="C5019" s="393" t="s">
        <v>6399</v>
      </c>
      <c r="D5019" s="256" t="s">
        <v>48242</v>
      </c>
    </row>
    <row r="5020" spans="1:4">
      <c r="A5020" s="393">
        <v>12426</v>
      </c>
      <c r="B5020" s="393" t="s">
        <v>36049</v>
      </c>
      <c r="C5020" s="393" t="s">
        <v>6396</v>
      </c>
      <c r="D5020" s="256" t="s">
        <v>48243</v>
      </c>
    </row>
    <row r="5021" spans="1:4">
      <c r="A5021" s="393">
        <v>12425</v>
      </c>
      <c r="B5021" s="393" t="s">
        <v>36050</v>
      </c>
      <c r="C5021" s="393" t="s">
        <v>6396</v>
      </c>
      <c r="D5021" s="256" t="s">
        <v>40241</v>
      </c>
    </row>
    <row r="5022" spans="1:4">
      <c r="A5022" s="393">
        <v>12427</v>
      </c>
      <c r="B5022" s="393" t="s">
        <v>36051</v>
      </c>
      <c r="C5022" s="393" t="s">
        <v>6396</v>
      </c>
      <c r="D5022" s="256" t="s">
        <v>48244</v>
      </c>
    </row>
    <row r="5023" spans="1:4">
      <c r="A5023" s="393">
        <v>12428</v>
      </c>
      <c r="B5023" s="393" t="s">
        <v>36052</v>
      </c>
      <c r="C5023" s="393" t="s">
        <v>6396</v>
      </c>
      <c r="D5023" s="256" t="s">
        <v>48245</v>
      </c>
    </row>
    <row r="5024" spans="1:4">
      <c r="A5024" s="393">
        <v>12430</v>
      </c>
      <c r="B5024" s="393" t="s">
        <v>36053</v>
      </c>
      <c r="C5024" s="393" t="s">
        <v>6396</v>
      </c>
      <c r="D5024" s="256" t="s">
        <v>48246</v>
      </c>
    </row>
    <row r="5025" spans="1:4">
      <c r="A5025" s="393">
        <v>12429</v>
      </c>
      <c r="B5025" s="393" t="s">
        <v>36054</v>
      </c>
      <c r="C5025" s="393" t="s">
        <v>6396</v>
      </c>
      <c r="D5025" s="256" t="s">
        <v>48247</v>
      </c>
    </row>
    <row r="5026" spans="1:4">
      <c r="A5026" s="393">
        <v>12431</v>
      </c>
      <c r="B5026" s="393" t="s">
        <v>36055</v>
      </c>
      <c r="C5026" s="393" t="s">
        <v>6396</v>
      </c>
      <c r="D5026" s="256" t="s">
        <v>48248</v>
      </c>
    </row>
    <row r="5027" spans="1:4">
      <c r="A5027" s="393">
        <v>12432</v>
      </c>
      <c r="B5027" s="393" t="s">
        <v>36056</v>
      </c>
      <c r="C5027" s="393" t="s">
        <v>6396</v>
      </c>
      <c r="D5027" s="256" t="s">
        <v>48249</v>
      </c>
    </row>
    <row r="5028" spans="1:4">
      <c r="A5028" s="393">
        <v>12434</v>
      </c>
      <c r="B5028" s="393" t="s">
        <v>36057</v>
      </c>
      <c r="C5028" s="393" t="s">
        <v>6396</v>
      </c>
      <c r="D5028" s="256" t="s">
        <v>48250</v>
      </c>
    </row>
    <row r="5029" spans="1:4">
      <c r="A5029" s="393">
        <v>12433</v>
      </c>
      <c r="B5029" s="393" t="s">
        <v>36058</v>
      </c>
      <c r="C5029" s="393" t="s">
        <v>6396</v>
      </c>
      <c r="D5029" s="256" t="s">
        <v>48251</v>
      </c>
    </row>
    <row r="5030" spans="1:4">
      <c r="A5030" s="393">
        <v>12435</v>
      </c>
      <c r="B5030" s="393" t="s">
        <v>36059</v>
      </c>
      <c r="C5030" s="393" t="s">
        <v>6396</v>
      </c>
      <c r="D5030" s="256" t="s">
        <v>48252</v>
      </c>
    </row>
    <row r="5031" spans="1:4">
      <c r="A5031" s="393">
        <v>12437</v>
      </c>
      <c r="B5031" s="393" t="s">
        <v>36060</v>
      </c>
      <c r="C5031" s="393" t="s">
        <v>6396</v>
      </c>
      <c r="D5031" s="256" t="s">
        <v>47530</v>
      </c>
    </row>
    <row r="5032" spans="1:4">
      <c r="A5032" s="393">
        <v>12439</v>
      </c>
      <c r="B5032" s="393" t="s">
        <v>36061</v>
      </c>
      <c r="C5032" s="393" t="s">
        <v>6396</v>
      </c>
      <c r="D5032" s="256" t="s">
        <v>42412</v>
      </c>
    </row>
    <row r="5033" spans="1:4">
      <c r="A5033" s="393">
        <v>12438</v>
      </c>
      <c r="B5033" s="393" t="s">
        <v>36062</v>
      </c>
      <c r="C5033" s="393" t="s">
        <v>6396</v>
      </c>
      <c r="D5033" s="256" t="s">
        <v>41419</v>
      </c>
    </row>
    <row r="5034" spans="1:4">
      <c r="A5034" s="393">
        <v>12436</v>
      </c>
      <c r="B5034" s="393" t="s">
        <v>36063</v>
      </c>
      <c r="C5034" s="393" t="s">
        <v>6396</v>
      </c>
      <c r="D5034" s="256" t="s">
        <v>48253</v>
      </c>
    </row>
    <row r="5035" spans="1:4">
      <c r="A5035" s="393">
        <v>36357</v>
      </c>
      <c r="B5035" s="393" t="s">
        <v>36064</v>
      </c>
      <c r="C5035" s="393" t="s">
        <v>6396</v>
      </c>
      <c r="D5035" s="256" t="s">
        <v>43646</v>
      </c>
    </row>
    <row r="5036" spans="1:4">
      <c r="A5036" s="393">
        <v>12424</v>
      </c>
      <c r="B5036" s="393" t="s">
        <v>36065</v>
      </c>
      <c r="C5036" s="393" t="s">
        <v>6396</v>
      </c>
      <c r="D5036" s="256" t="s">
        <v>43234</v>
      </c>
    </row>
    <row r="5037" spans="1:4">
      <c r="A5037" s="393">
        <v>12440</v>
      </c>
      <c r="B5037" s="393" t="s">
        <v>36066</v>
      </c>
      <c r="C5037" s="393" t="s">
        <v>6396</v>
      </c>
      <c r="D5037" s="256" t="s">
        <v>48254</v>
      </c>
    </row>
    <row r="5038" spans="1:4">
      <c r="A5038" s="393">
        <v>9884</v>
      </c>
      <c r="B5038" s="393" t="s">
        <v>36067</v>
      </c>
      <c r="C5038" s="393" t="s">
        <v>6396</v>
      </c>
      <c r="D5038" s="256" t="s">
        <v>48255</v>
      </c>
    </row>
    <row r="5039" spans="1:4">
      <c r="A5039" s="393">
        <v>9888</v>
      </c>
      <c r="B5039" s="393" t="s">
        <v>36068</v>
      </c>
      <c r="C5039" s="393" t="s">
        <v>6396</v>
      </c>
      <c r="D5039" s="256" t="s">
        <v>42678</v>
      </c>
    </row>
    <row r="5040" spans="1:4">
      <c r="A5040" s="393">
        <v>9883</v>
      </c>
      <c r="B5040" s="393" t="s">
        <v>36069</v>
      </c>
      <c r="C5040" s="393" t="s">
        <v>6396</v>
      </c>
      <c r="D5040" s="256" t="s">
        <v>41289</v>
      </c>
    </row>
    <row r="5041" spans="1:4">
      <c r="A5041" s="393">
        <v>9886</v>
      </c>
      <c r="B5041" s="393" t="s">
        <v>36070</v>
      </c>
      <c r="C5041" s="393" t="s">
        <v>6396</v>
      </c>
      <c r="D5041" s="256" t="s">
        <v>40781</v>
      </c>
    </row>
    <row r="5042" spans="1:4">
      <c r="A5042" s="393">
        <v>9889</v>
      </c>
      <c r="B5042" s="393" t="s">
        <v>36071</v>
      </c>
      <c r="C5042" s="393" t="s">
        <v>6396</v>
      </c>
      <c r="D5042" s="256" t="s">
        <v>48256</v>
      </c>
    </row>
    <row r="5043" spans="1:4">
      <c r="A5043" s="393">
        <v>9887</v>
      </c>
      <c r="B5043" s="393" t="s">
        <v>36072</v>
      </c>
      <c r="C5043" s="393" t="s">
        <v>6396</v>
      </c>
      <c r="D5043" s="256" t="s">
        <v>40477</v>
      </c>
    </row>
    <row r="5044" spans="1:4">
      <c r="A5044" s="393">
        <v>9885</v>
      </c>
      <c r="B5044" s="393" t="s">
        <v>36073</v>
      </c>
      <c r="C5044" s="393" t="s">
        <v>6396</v>
      </c>
      <c r="D5044" s="256" t="s">
        <v>43976</v>
      </c>
    </row>
    <row r="5045" spans="1:4">
      <c r="A5045" s="393">
        <v>9890</v>
      </c>
      <c r="B5045" s="393" t="s">
        <v>36074</v>
      </c>
      <c r="C5045" s="393" t="s">
        <v>6396</v>
      </c>
      <c r="D5045" s="256" t="s">
        <v>39990</v>
      </c>
    </row>
    <row r="5046" spans="1:4">
      <c r="A5046" s="393">
        <v>9891</v>
      </c>
      <c r="B5046" s="393" t="s">
        <v>36075</v>
      </c>
      <c r="C5046" s="393" t="s">
        <v>6396</v>
      </c>
      <c r="D5046" s="256" t="s">
        <v>48257</v>
      </c>
    </row>
    <row r="5047" spans="1:4">
      <c r="A5047" s="393">
        <v>39292</v>
      </c>
      <c r="B5047" s="393" t="s">
        <v>36076</v>
      </c>
      <c r="C5047" s="393" t="s">
        <v>6396</v>
      </c>
      <c r="D5047" s="256" t="s">
        <v>42085</v>
      </c>
    </row>
    <row r="5048" spans="1:4">
      <c r="A5048" s="393">
        <v>39293</v>
      </c>
      <c r="B5048" s="393" t="s">
        <v>36077</v>
      </c>
      <c r="C5048" s="393" t="s">
        <v>6396</v>
      </c>
      <c r="D5048" s="256" t="s">
        <v>40062</v>
      </c>
    </row>
    <row r="5049" spans="1:4">
      <c r="A5049" s="393">
        <v>39294</v>
      </c>
      <c r="B5049" s="393" t="s">
        <v>36078</v>
      </c>
      <c r="C5049" s="393" t="s">
        <v>6396</v>
      </c>
      <c r="D5049" s="256" t="s">
        <v>40062</v>
      </c>
    </row>
    <row r="5050" spans="1:4">
      <c r="A5050" s="393">
        <v>39295</v>
      </c>
      <c r="B5050" s="393" t="s">
        <v>36079</v>
      </c>
      <c r="C5050" s="393" t="s">
        <v>6396</v>
      </c>
      <c r="D5050" s="256" t="s">
        <v>47607</v>
      </c>
    </row>
    <row r="5051" spans="1:4">
      <c r="A5051" s="393">
        <v>36313</v>
      </c>
      <c r="B5051" s="393" t="s">
        <v>36080</v>
      </c>
      <c r="C5051" s="393" t="s">
        <v>6396</v>
      </c>
      <c r="D5051" s="256" t="s">
        <v>43648</v>
      </c>
    </row>
    <row r="5052" spans="1:4">
      <c r="A5052" s="393">
        <v>36316</v>
      </c>
      <c r="B5052" s="393" t="s">
        <v>36081</v>
      </c>
      <c r="C5052" s="393" t="s">
        <v>6396</v>
      </c>
      <c r="D5052" s="256" t="s">
        <v>43257</v>
      </c>
    </row>
    <row r="5053" spans="1:4">
      <c r="A5053" s="393">
        <v>64</v>
      </c>
      <c r="B5053" s="393" t="s">
        <v>36082</v>
      </c>
      <c r="C5053" s="393" t="s">
        <v>6396</v>
      </c>
      <c r="D5053" s="256" t="s">
        <v>41272</v>
      </c>
    </row>
    <row r="5054" spans="1:4">
      <c r="A5054" s="393">
        <v>37423</v>
      </c>
      <c r="B5054" s="393" t="s">
        <v>36083</v>
      </c>
      <c r="C5054" s="393" t="s">
        <v>6396</v>
      </c>
      <c r="D5054" s="256" t="s">
        <v>40702</v>
      </c>
    </row>
    <row r="5055" spans="1:4">
      <c r="A5055" s="393">
        <v>39296</v>
      </c>
      <c r="B5055" s="393" t="s">
        <v>36084</v>
      </c>
      <c r="C5055" s="393" t="s">
        <v>6396</v>
      </c>
      <c r="D5055" s="256" t="s">
        <v>43378</v>
      </c>
    </row>
    <row r="5056" spans="1:4">
      <c r="A5056" s="393">
        <v>39297</v>
      </c>
      <c r="B5056" s="393" t="s">
        <v>36085</v>
      </c>
      <c r="C5056" s="393" t="s">
        <v>6396</v>
      </c>
      <c r="D5056" s="256" t="s">
        <v>39994</v>
      </c>
    </row>
    <row r="5057" spans="1:4">
      <c r="A5057" s="393">
        <v>39298</v>
      </c>
      <c r="B5057" s="393" t="s">
        <v>36086</v>
      </c>
      <c r="C5057" s="393" t="s">
        <v>6396</v>
      </c>
      <c r="D5057" s="256" t="s">
        <v>41985</v>
      </c>
    </row>
    <row r="5058" spans="1:4">
      <c r="A5058" s="393">
        <v>39299</v>
      </c>
      <c r="B5058" s="393" t="s">
        <v>36087</v>
      </c>
      <c r="C5058" s="393" t="s">
        <v>6396</v>
      </c>
      <c r="D5058" s="256" t="s">
        <v>45370</v>
      </c>
    </row>
    <row r="5059" spans="1:4">
      <c r="A5059" s="393">
        <v>9892</v>
      </c>
      <c r="B5059" s="393" t="s">
        <v>36088</v>
      </c>
      <c r="C5059" s="393" t="s">
        <v>6396</v>
      </c>
      <c r="D5059" s="256" t="s">
        <v>41525</v>
      </c>
    </row>
    <row r="5060" spans="1:4">
      <c r="A5060" s="393">
        <v>9893</v>
      </c>
      <c r="B5060" s="393" t="s">
        <v>36089</v>
      </c>
      <c r="C5060" s="393" t="s">
        <v>6396</v>
      </c>
      <c r="D5060" s="256" t="s">
        <v>48258</v>
      </c>
    </row>
    <row r="5061" spans="1:4">
      <c r="A5061" s="393">
        <v>9901</v>
      </c>
      <c r="B5061" s="393" t="s">
        <v>36090</v>
      </c>
      <c r="C5061" s="393" t="s">
        <v>6396</v>
      </c>
      <c r="D5061" s="256" t="s">
        <v>47328</v>
      </c>
    </row>
    <row r="5062" spans="1:4">
      <c r="A5062" s="393">
        <v>9896</v>
      </c>
      <c r="B5062" s="393" t="s">
        <v>36091</v>
      </c>
      <c r="C5062" s="393" t="s">
        <v>6396</v>
      </c>
      <c r="D5062" s="256" t="s">
        <v>45365</v>
      </c>
    </row>
    <row r="5063" spans="1:4">
      <c r="A5063" s="393">
        <v>9900</v>
      </c>
      <c r="B5063" s="393" t="s">
        <v>36092</v>
      </c>
      <c r="C5063" s="393" t="s">
        <v>6396</v>
      </c>
      <c r="D5063" s="256" t="s">
        <v>48259</v>
      </c>
    </row>
    <row r="5064" spans="1:4">
      <c r="A5064" s="393">
        <v>9898</v>
      </c>
      <c r="B5064" s="393" t="s">
        <v>36093</v>
      </c>
      <c r="C5064" s="393" t="s">
        <v>6396</v>
      </c>
      <c r="D5064" s="256" t="s">
        <v>48260</v>
      </c>
    </row>
    <row r="5065" spans="1:4">
      <c r="A5065" s="393">
        <v>9899</v>
      </c>
      <c r="B5065" s="393" t="s">
        <v>36094</v>
      </c>
      <c r="C5065" s="393" t="s">
        <v>6396</v>
      </c>
      <c r="D5065" s="256" t="s">
        <v>40229</v>
      </c>
    </row>
    <row r="5066" spans="1:4">
      <c r="A5066" s="393">
        <v>9902</v>
      </c>
      <c r="B5066" s="393" t="s">
        <v>36095</v>
      </c>
      <c r="C5066" s="393" t="s">
        <v>6396</v>
      </c>
      <c r="D5066" s="256" t="s">
        <v>48261</v>
      </c>
    </row>
    <row r="5067" spans="1:4">
      <c r="A5067" s="393">
        <v>9908</v>
      </c>
      <c r="B5067" s="393" t="s">
        <v>36096</v>
      </c>
      <c r="C5067" s="393" t="s">
        <v>6396</v>
      </c>
      <c r="D5067" s="256" t="s">
        <v>48262</v>
      </c>
    </row>
    <row r="5068" spans="1:4">
      <c r="A5068" s="393">
        <v>9905</v>
      </c>
      <c r="B5068" s="393" t="s">
        <v>36097</v>
      </c>
      <c r="C5068" s="393" t="s">
        <v>6396</v>
      </c>
      <c r="D5068" s="256" t="s">
        <v>42858</v>
      </c>
    </row>
    <row r="5069" spans="1:4">
      <c r="A5069" s="393">
        <v>9906</v>
      </c>
      <c r="B5069" s="393" t="s">
        <v>36098</v>
      </c>
      <c r="C5069" s="393" t="s">
        <v>6396</v>
      </c>
      <c r="D5069" s="256" t="s">
        <v>40150</v>
      </c>
    </row>
    <row r="5070" spans="1:4">
      <c r="A5070" s="393">
        <v>9895</v>
      </c>
      <c r="B5070" s="393" t="s">
        <v>36099</v>
      </c>
      <c r="C5070" s="393" t="s">
        <v>6396</v>
      </c>
      <c r="D5070" s="256" t="s">
        <v>41536</v>
      </c>
    </row>
    <row r="5071" spans="1:4">
      <c r="A5071" s="393">
        <v>9894</v>
      </c>
      <c r="B5071" s="393" t="s">
        <v>36100</v>
      </c>
      <c r="C5071" s="393" t="s">
        <v>6396</v>
      </c>
      <c r="D5071" s="256" t="s">
        <v>39975</v>
      </c>
    </row>
    <row r="5072" spans="1:4">
      <c r="A5072" s="393">
        <v>9897</v>
      </c>
      <c r="B5072" s="393" t="s">
        <v>36101</v>
      </c>
      <c r="C5072" s="393" t="s">
        <v>6396</v>
      </c>
      <c r="D5072" s="256" t="s">
        <v>39325</v>
      </c>
    </row>
    <row r="5073" spans="1:4">
      <c r="A5073" s="393">
        <v>9910</v>
      </c>
      <c r="B5073" s="393" t="s">
        <v>36102</v>
      </c>
      <c r="C5073" s="393" t="s">
        <v>6396</v>
      </c>
      <c r="D5073" s="256" t="s">
        <v>48263</v>
      </c>
    </row>
    <row r="5074" spans="1:4">
      <c r="A5074" s="393">
        <v>9909</v>
      </c>
      <c r="B5074" s="393" t="s">
        <v>36103</v>
      </c>
      <c r="C5074" s="393" t="s">
        <v>6396</v>
      </c>
      <c r="D5074" s="256" t="s">
        <v>48264</v>
      </c>
    </row>
    <row r="5075" spans="1:4">
      <c r="A5075" s="393">
        <v>9907</v>
      </c>
      <c r="B5075" s="393" t="s">
        <v>36104</v>
      </c>
      <c r="C5075" s="393" t="s">
        <v>6396</v>
      </c>
      <c r="D5075" s="256" t="s">
        <v>48265</v>
      </c>
    </row>
    <row r="5076" spans="1:4">
      <c r="A5076" s="393">
        <v>20973</v>
      </c>
      <c r="B5076" s="393" t="s">
        <v>36105</v>
      </c>
      <c r="C5076" s="393" t="s">
        <v>6396</v>
      </c>
      <c r="D5076" s="256" t="s">
        <v>43651</v>
      </c>
    </row>
    <row r="5077" spans="1:4">
      <c r="A5077" s="393">
        <v>20974</v>
      </c>
      <c r="B5077" s="393" t="s">
        <v>36106</v>
      </c>
      <c r="C5077" s="393" t="s">
        <v>6396</v>
      </c>
      <c r="D5077" s="256" t="s">
        <v>43652</v>
      </c>
    </row>
    <row r="5078" spans="1:4">
      <c r="A5078" s="393">
        <v>37989</v>
      </c>
      <c r="B5078" s="393" t="s">
        <v>36107</v>
      </c>
      <c r="C5078" s="393" t="s">
        <v>6396</v>
      </c>
      <c r="D5078" s="256" t="s">
        <v>40114</v>
      </c>
    </row>
    <row r="5079" spans="1:4">
      <c r="A5079" s="393">
        <v>37990</v>
      </c>
      <c r="B5079" s="393" t="s">
        <v>36108</v>
      </c>
      <c r="C5079" s="393" t="s">
        <v>6396</v>
      </c>
      <c r="D5079" s="256" t="s">
        <v>40162</v>
      </c>
    </row>
    <row r="5080" spans="1:4">
      <c r="A5080" s="393">
        <v>37991</v>
      </c>
      <c r="B5080" s="393" t="s">
        <v>36109</v>
      </c>
      <c r="C5080" s="393" t="s">
        <v>6396</v>
      </c>
      <c r="D5080" s="256" t="s">
        <v>39951</v>
      </c>
    </row>
    <row r="5081" spans="1:4">
      <c r="A5081" s="393">
        <v>37992</v>
      </c>
      <c r="B5081" s="393" t="s">
        <v>36110</v>
      </c>
      <c r="C5081" s="393" t="s">
        <v>6396</v>
      </c>
      <c r="D5081" s="256" t="s">
        <v>43446</v>
      </c>
    </row>
    <row r="5082" spans="1:4">
      <c r="A5082" s="393">
        <v>37993</v>
      </c>
      <c r="B5082" s="393" t="s">
        <v>36111</v>
      </c>
      <c r="C5082" s="393" t="s">
        <v>6396</v>
      </c>
      <c r="D5082" s="256" t="s">
        <v>43355</v>
      </c>
    </row>
    <row r="5083" spans="1:4">
      <c r="A5083" s="393">
        <v>37994</v>
      </c>
      <c r="B5083" s="393" t="s">
        <v>36112</v>
      </c>
      <c r="C5083" s="393" t="s">
        <v>6396</v>
      </c>
      <c r="D5083" s="256" t="s">
        <v>43137</v>
      </c>
    </row>
    <row r="5084" spans="1:4">
      <c r="A5084" s="393">
        <v>37995</v>
      </c>
      <c r="B5084" s="393" t="s">
        <v>36113</v>
      </c>
      <c r="C5084" s="393" t="s">
        <v>6396</v>
      </c>
      <c r="D5084" s="256" t="s">
        <v>43653</v>
      </c>
    </row>
    <row r="5085" spans="1:4">
      <c r="A5085" s="393">
        <v>37996</v>
      </c>
      <c r="B5085" s="393" t="s">
        <v>36114</v>
      </c>
      <c r="C5085" s="393" t="s">
        <v>6396</v>
      </c>
      <c r="D5085" s="256" t="s">
        <v>43654</v>
      </c>
    </row>
    <row r="5086" spans="1:4">
      <c r="A5086" s="393">
        <v>13883</v>
      </c>
      <c r="B5086" s="393" t="s">
        <v>36115</v>
      </c>
      <c r="C5086" s="393" t="s">
        <v>6396</v>
      </c>
      <c r="D5086" s="256" t="s">
        <v>48266</v>
      </c>
    </row>
    <row r="5087" spans="1:4">
      <c r="A5087" s="393">
        <v>38604</v>
      </c>
      <c r="B5087" s="393" t="s">
        <v>36116</v>
      </c>
      <c r="C5087" s="393" t="s">
        <v>6396</v>
      </c>
      <c r="D5087" s="256" t="s">
        <v>48267</v>
      </c>
    </row>
    <row r="5088" spans="1:4">
      <c r="A5088" s="393">
        <v>10601</v>
      </c>
      <c r="B5088" s="393" t="s">
        <v>36117</v>
      </c>
      <c r="C5088" s="393" t="s">
        <v>6396</v>
      </c>
      <c r="D5088" s="256" t="s">
        <v>48268</v>
      </c>
    </row>
    <row r="5089" spans="1:4">
      <c r="A5089" s="393">
        <v>44469</v>
      </c>
      <c r="B5089" s="393" t="s">
        <v>36118</v>
      </c>
      <c r="C5089" s="393" t="s">
        <v>6396</v>
      </c>
      <c r="D5089" s="256" t="s">
        <v>48269</v>
      </c>
    </row>
    <row r="5090" spans="1:4">
      <c r="A5090" s="393">
        <v>13894</v>
      </c>
      <c r="B5090" s="393" t="s">
        <v>36119</v>
      </c>
      <c r="C5090" s="393" t="s">
        <v>6396</v>
      </c>
      <c r="D5090" s="256" t="s">
        <v>43655</v>
      </c>
    </row>
    <row r="5091" spans="1:4">
      <c r="A5091" s="393">
        <v>13895</v>
      </c>
      <c r="B5091" s="393" t="s">
        <v>36120</v>
      </c>
      <c r="C5091" s="393" t="s">
        <v>6396</v>
      </c>
      <c r="D5091" s="256" t="s">
        <v>43656</v>
      </c>
    </row>
    <row r="5092" spans="1:4">
      <c r="A5092" s="393">
        <v>13892</v>
      </c>
      <c r="B5092" s="393" t="s">
        <v>36121</v>
      </c>
      <c r="C5092" s="393" t="s">
        <v>6396</v>
      </c>
      <c r="D5092" s="256" t="s">
        <v>43657</v>
      </c>
    </row>
    <row r="5093" spans="1:4">
      <c r="A5093" s="393">
        <v>9914</v>
      </c>
      <c r="B5093" s="393" t="s">
        <v>36122</v>
      </c>
      <c r="C5093" s="393" t="s">
        <v>6396</v>
      </c>
      <c r="D5093" s="256" t="s">
        <v>42662</v>
      </c>
    </row>
    <row r="5094" spans="1:4">
      <c r="A5094" s="393">
        <v>36485</v>
      </c>
      <c r="B5094" s="393" t="s">
        <v>36123</v>
      </c>
      <c r="C5094" s="393" t="s">
        <v>6396</v>
      </c>
      <c r="D5094" s="256" t="s">
        <v>43658</v>
      </c>
    </row>
    <row r="5095" spans="1:4">
      <c r="A5095" s="393">
        <v>9912</v>
      </c>
      <c r="B5095" s="393" t="s">
        <v>36124</v>
      </c>
      <c r="C5095" s="393" t="s">
        <v>6396</v>
      </c>
      <c r="D5095" s="256" t="s">
        <v>48270</v>
      </c>
    </row>
    <row r="5096" spans="1:4">
      <c r="A5096" s="393">
        <v>9921</v>
      </c>
      <c r="B5096" s="393" t="s">
        <v>36125</v>
      </c>
      <c r="C5096" s="393" t="s">
        <v>6396</v>
      </c>
      <c r="D5096" s="256" t="s">
        <v>48271</v>
      </c>
    </row>
    <row r="5097" spans="1:4">
      <c r="A5097" s="393">
        <v>21112</v>
      </c>
      <c r="B5097" s="393" t="s">
        <v>36126</v>
      </c>
      <c r="C5097" s="393" t="s">
        <v>6396</v>
      </c>
      <c r="D5097" s="256" t="s">
        <v>48272</v>
      </c>
    </row>
    <row r="5098" spans="1:4">
      <c r="A5098" s="393">
        <v>10228</v>
      </c>
      <c r="B5098" s="393" t="s">
        <v>36127</v>
      </c>
      <c r="C5098" s="393" t="s">
        <v>6396</v>
      </c>
      <c r="D5098" s="256" t="s">
        <v>48273</v>
      </c>
    </row>
    <row r="5099" spans="1:4">
      <c r="A5099" s="393">
        <v>11781</v>
      </c>
      <c r="B5099" s="393" t="s">
        <v>36128</v>
      </c>
      <c r="C5099" s="393" t="s">
        <v>6396</v>
      </c>
      <c r="D5099" s="256" t="s">
        <v>48274</v>
      </c>
    </row>
    <row r="5100" spans="1:4">
      <c r="A5100" s="393">
        <v>37588</v>
      </c>
      <c r="B5100" s="393" t="s">
        <v>36129</v>
      </c>
      <c r="C5100" s="393" t="s">
        <v>6396</v>
      </c>
      <c r="D5100" s="256" t="s">
        <v>40032</v>
      </c>
    </row>
    <row r="5101" spans="1:4">
      <c r="A5101" s="393">
        <v>11746</v>
      </c>
      <c r="B5101" s="393" t="s">
        <v>36130</v>
      </c>
      <c r="C5101" s="393" t="s">
        <v>6396</v>
      </c>
      <c r="D5101" s="256" t="s">
        <v>47388</v>
      </c>
    </row>
    <row r="5102" spans="1:4">
      <c r="A5102" s="393">
        <v>11751</v>
      </c>
      <c r="B5102" s="393" t="s">
        <v>36131</v>
      </c>
      <c r="C5102" s="393" t="s">
        <v>6396</v>
      </c>
      <c r="D5102" s="256" t="s">
        <v>42714</v>
      </c>
    </row>
    <row r="5103" spans="1:4">
      <c r="A5103" s="393">
        <v>11750</v>
      </c>
      <c r="B5103" s="393" t="s">
        <v>36132</v>
      </c>
      <c r="C5103" s="393" t="s">
        <v>6396</v>
      </c>
      <c r="D5103" s="256" t="s">
        <v>48275</v>
      </c>
    </row>
    <row r="5104" spans="1:4">
      <c r="A5104" s="393">
        <v>11748</v>
      </c>
      <c r="B5104" s="393" t="s">
        <v>36133</v>
      </c>
      <c r="C5104" s="393" t="s">
        <v>6396</v>
      </c>
      <c r="D5104" s="256" t="s">
        <v>48276</v>
      </c>
    </row>
    <row r="5105" spans="1:4">
      <c r="A5105" s="393">
        <v>11747</v>
      </c>
      <c r="B5105" s="393" t="s">
        <v>36134</v>
      </c>
      <c r="C5105" s="393" t="s">
        <v>6396</v>
      </c>
      <c r="D5105" s="256" t="s">
        <v>48277</v>
      </c>
    </row>
    <row r="5106" spans="1:4">
      <c r="A5106" s="393">
        <v>11749</v>
      </c>
      <c r="B5106" s="393" t="s">
        <v>36135</v>
      </c>
      <c r="C5106" s="393" t="s">
        <v>6396</v>
      </c>
      <c r="D5106" s="256" t="s">
        <v>48278</v>
      </c>
    </row>
    <row r="5107" spans="1:4">
      <c r="A5107" s="393">
        <v>10236</v>
      </c>
      <c r="B5107" s="393" t="s">
        <v>36136</v>
      </c>
      <c r="C5107" s="393" t="s">
        <v>6396</v>
      </c>
      <c r="D5107" s="256" t="s">
        <v>43660</v>
      </c>
    </row>
    <row r="5108" spans="1:4">
      <c r="A5108" s="393">
        <v>10233</v>
      </c>
      <c r="B5108" s="393" t="s">
        <v>36137</v>
      </c>
      <c r="C5108" s="393" t="s">
        <v>6396</v>
      </c>
      <c r="D5108" s="256" t="s">
        <v>43661</v>
      </c>
    </row>
    <row r="5109" spans="1:4">
      <c r="A5109" s="393">
        <v>10234</v>
      </c>
      <c r="B5109" s="393" t="s">
        <v>36138</v>
      </c>
      <c r="C5109" s="393" t="s">
        <v>6396</v>
      </c>
      <c r="D5109" s="256" t="s">
        <v>43662</v>
      </c>
    </row>
    <row r="5110" spans="1:4">
      <c r="A5110" s="393">
        <v>10231</v>
      </c>
      <c r="B5110" s="393" t="s">
        <v>36139</v>
      </c>
      <c r="C5110" s="393" t="s">
        <v>6396</v>
      </c>
      <c r="D5110" s="256" t="s">
        <v>43663</v>
      </c>
    </row>
    <row r="5111" spans="1:4">
      <c r="A5111" s="393">
        <v>10232</v>
      </c>
      <c r="B5111" s="393" t="s">
        <v>36140</v>
      </c>
      <c r="C5111" s="393" t="s">
        <v>6396</v>
      </c>
      <c r="D5111" s="256" t="s">
        <v>43664</v>
      </c>
    </row>
    <row r="5112" spans="1:4">
      <c r="A5112" s="393">
        <v>10229</v>
      </c>
      <c r="B5112" s="393" t="s">
        <v>36141</v>
      </c>
      <c r="C5112" s="393" t="s">
        <v>6396</v>
      </c>
      <c r="D5112" s="256" t="s">
        <v>43665</v>
      </c>
    </row>
    <row r="5113" spans="1:4">
      <c r="A5113" s="393">
        <v>10235</v>
      </c>
      <c r="B5113" s="393" t="s">
        <v>36142</v>
      </c>
      <c r="C5113" s="393" t="s">
        <v>6396</v>
      </c>
      <c r="D5113" s="256" t="s">
        <v>43666</v>
      </c>
    </row>
    <row r="5114" spans="1:4">
      <c r="A5114" s="393">
        <v>10230</v>
      </c>
      <c r="B5114" s="393" t="s">
        <v>36143</v>
      </c>
      <c r="C5114" s="393" t="s">
        <v>6396</v>
      </c>
      <c r="D5114" s="256" t="s">
        <v>43667</v>
      </c>
    </row>
    <row r="5115" spans="1:4">
      <c r="A5115" s="393">
        <v>10409</v>
      </c>
      <c r="B5115" s="393" t="s">
        <v>36144</v>
      </c>
      <c r="C5115" s="393" t="s">
        <v>6396</v>
      </c>
      <c r="D5115" s="256" t="s">
        <v>43668</v>
      </c>
    </row>
    <row r="5116" spans="1:4">
      <c r="A5116" s="393">
        <v>10411</v>
      </c>
      <c r="B5116" s="393" t="s">
        <v>36145</v>
      </c>
      <c r="C5116" s="393" t="s">
        <v>6396</v>
      </c>
      <c r="D5116" s="256" t="s">
        <v>43669</v>
      </c>
    </row>
    <row r="5117" spans="1:4">
      <c r="A5117" s="393">
        <v>10404</v>
      </c>
      <c r="B5117" s="393" t="s">
        <v>36146</v>
      </c>
      <c r="C5117" s="393" t="s">
        <v>6396</v>
      </c>
      <c r="D5117" s="256" t="s">
        <v>43670</v>
      </c>
    </row>
    <row r="5118" spans="1:4">
      <c r="A5118" s="393">
        <v>10410</v>
      </c>
      <c r="B5118" s="393" t="s">
        <v>36147</v>
      </c>
      <c r="C5118" s="393" t="s">
        <v>6396</v>
      </c>
      <c r="D5118" s="256" t="s">
        <v>43671</v>
      </c>
    </row>
    <row r="5119" spans="1:4">
      <c r="A5119" s="393">
        <v>10405</v>
      </c>
      <c r="B5119" s="393" t="s">
        <v>36148</v>
      </c>
      <c r="C5119" s="393" t="s">
        <v>6396</v>
      </c>
      <c r="D5119" s="256" t="s">
        <v>43672</v>
      </c>
    </row>
    <row r="5120" spans="1:4">
      <c r="A5120" s="393">
        <v>10408</v>
      </c>
      <c r="B5120" s="393" t="s">
        <v>36149</v>
      </c>
      <c r="C5120" s="393" t="s">
        <v>6396</v>
      </c>
      <c r="D5120" s="256" t="s">
        <v>43673</v>
      </c>
    </row>
    <row r="5121" spans="1:4">
      <c r="A5121" s="393">
        <v>10412</v>
      </c>
      <c r="B5121" s="393" t="s">
        <v>36150</v>
      </c>
      <c r="C5121" s="393" t="s">
        <v>6396</v>
      </c>
      <c r="D5121" s="256" t="s">
        <v>43674</v>
      </c>
    </row>
    <row r="5122" spans="1:4">
      <c r="A5122" s="393">
        <v>10406</v>
      </c>
      <c r="B5122" s="393" t="s">
        <v>36151</v>
      </c>
      <c r="C5122" s="393" t="s">
        <v>6396</v>
      </c>
      <c r="D5122" s="256" t="s">
        <v>43675</v>
      </c>
    </row>
    <row r="5123" spans="1:4">
      <c r="A5123" s="393">
        <v>10407</v>
      </c>
      <c r="B5123" s="393" t="s">
        <v>36152</v>
      </c>
      <c r="C5123" s="393" t="s">
        <v>6396</v>
      </c>
      <c r="D5123" s="256" t="s">
        <v>43676</v>
      </c>
    </row>
    <row r="5124" spans="1:4">
      <c r="A5124" s="393">
        <v>10416</v>
      </c>
      <c r="B5124" s="393" t="s">
        <v>36153</v>
      </c>
      <c r="C5124" s="393" t="s">
        <v>6396</v>
      </c>
      <c r="D5124" s="256" t="s">
        <v>43677</v>
      </c>
    </row>
    <row r="5125" spans="1:4">
      <c r="A5125" s="393">
        <v>10419</v>
      </c>
      <c r="B5125" s="393" t="s">
        <v>36154</v>
      </c>
      <c r="C5125" s="393" t="s">
        <v>6396</v>
      </c>
      <c r="D5125" s="256" t="s">
        <v>43678</v>
      </c>
    </row>
    <row r="5126" spans="1:4">
      <c r="A5126" s="393">
        <v>21092</v>
      </c>
      <c r="B5126" s="393" t="s">
        <v>36155</v>
      </c>
      <c r="C5126" s="393" t="s">
        <v>6396</v>
      </c>
      <c r="D5126" s="256" t="s">
        <v>43679</v>
      </c>
    </row>
    <row r="5127" spans="1:4">
      <c r="A5127" s="393">
        <v>10418</v>
      </c>
      <c r="B5127" s="393" t="s">
        <v>36156</v>
      </c>
      <c r="C5127" s="393" t="s">
        <v>6396</v>
      </c>
      <c r="D5127" s="256" t="s">
        <v>43680</v>
      </c>
    </row>
    <row r="5128" spans="1:4">
      <c r="A5128" s="393">
        <v>12657</v>
      </c>
      <c r="B5128" s="393" t="s">
        <v>36157</v>
      </c>
      <c r="C5128" s="393" t="s">
        <v>6396</v>
      </c>
      <c r="D5128" s="256" t="s">
        <v>43681</v>
      </c>
    </row>
    <row r="5129" spans="1:4">
      <c r="A5129" s="393">
        <v>10417</v>
      </c>
      <c r="B5129" s="393" t="s">
        <v>36158</v>
      </c>
      <c r="C5129" s="393" t="s">
        <v>6396</v>
      </c>
      <c r="D5129" s="256" t="s">
        <v>43682</v>
      </c>
    </row>
    <row r="5130" spans="1:4">
      <c r="A5130" s="393">
        <v>10413</v>
      </c>
      <c r="B5130" s="393" t="s">
        <v>36159</v>
      </c>
      <c r="C5130" s="393" t="s">
        <v>6396</v>
      </c>
      <c r="D5130" s="256" t="s">
        <v>43683</v>
      </c>
    </row>
    <row r="5131" spans="1:4">
      <c r="A5131" s="393">
        <v>10414</v>
      </c>
      <c r="B5131" s="393" t="s">
        <v>36160</v>
      </c>
      <c r="C5131" s="393" t="s">
        <v>6396</v>
      </c>
      <c r="D5131" s="256" t="s">
        <v>43684</v>
      </c>
    </row>
    <row r="5132" spans="1:4">
      <c r="A5132" s="393">
        <v>10415</v>
      </c>
      <c r="B5132" s="393" t="s">
        <v>36161</v>
      </c>
      <c r="C5132" s="393" t="s">
        <v>6396</v>
      </c>
      <c r="D5132" s="256" t="s">
        <v>43685</v>
      </c>
    </row>
    <row r="5133" spans="1:4">
      <c r="A5133" s="393">
        <v>38643</v>
      </c>
      <c r="B5133" s="393" t="s">
        <v>36162</v>
      </c>
      <c r="C5133" s="393" t="s">
        <v>6396</v>
      </c>
      <c r="D5133" s="256" t="s">
        <v>43507</v>
      </c>
    </row>
    <row r="5134" spans="1:4">
      <c r="A5134" s="393">
        <v>6157</v>
      </c>
      <c r="B5134" s="393" t="s">
        <v>36163</v>
      </c>
      <c r="C5134" s="393" t="s">
        <v>6396</v>
      </c>
      <c r="D5134" s="256" t="s">
        <v>39452</v>
      </c>
    </row>
    <row r="5135" spans="1:4">
      <c r="A5135" s="393">
        <v>6152</v>
      </c>
      <c r="B5135" s="393" t="s">
        <v>36164</v>
      </c>
      <c r="C5135" s="393" t="s">
        <v>6396</v>
      </c>
      <c r="D5135" s="256" t="s">
        <v>39827</v>
      </c>
    </row>
    <row r="5136" spans="1:4">
      <c r="A5136" s="393">
        <v>6158</v>
      </c>
      <c r="B5136" s="393" t="s">
        <v>36165</v>
      </c>
      <c r="C5136" s="393" t="s">
        <v>6396</v>
      </c>
      <c r="D5136" s="256" t="s">
        <v>39494</v>
      </c>
    </row>
    <row r="5137" spans="1:4">
      <c r="A5137" s="393">
        <v>6153</v>
      </c>
      <c r="B5137" s="393" t="s">
        <v>36166</v>
      </c>
      <c r="C5137" s="393" t="s">
        <v>6396</v>
      </c>
      <c r="D5137" s="256" t="s">
        <v>40668</v>
      </c>
    </row>
    <row r="5138" spans="1:4">
      <c r="A5138" s="393">
        <v>6156</v>
      </c>
      <c r="B5138" s="393" t="s">
        <v>36167</v>
      </c>
      <c r="C5138" s="393" t="s">
        <v>6396</v>
      </c>
      <c r="D5138" s="256" t="s">
        <v>43075</v>
      </c>
    </row>
    <row r="5139" spans="1:4">
      <c r="A5139" s="393">
        <v>6154</v>
      </c>
      <c r="B5139" s="393" t="s">
        <v>36168</v>
      </c>
      <c r="C5139" s="393" t="s">
        <v>6396</v>
      </c>
      <c r="D5139" s="256" t="s">
        <v>42830</v>
      </c>
    </row>
    <row r="5140" spans="1:4">
      <c r="A5140" s="393">
        <v>6155</v>
      </c>
      <c r="B5140" s="393" t="s">
        <v>36169</v>
      </c>
      <c r="C5140" s="393" t="s">
        <v>6396</v>
      </c>
      <c r="D5140" s="256" t="s">
        <v>40366</v>
      </c>
    </row>
    <row r="5141" spans="1:4">
      <c r="A5141" s="393">
        <v>43595</v>
      </c>
      <c r="B5141" s="393" t="s">
        <v>36170</v>
      </c>
      <c r="C5141" s="393" t="s">
        <v>6396</v>
      </c>
      <c r="D5141" s="256" t="s">
        <v>39907</v>
      </c>
    </row>
    <row r="5142" spans="1:4">
      <c r="A5142" s="393">
        <v>43596</v>
      </c>
      <c r="B5142" s="393" t="s">
        <v>36171</v>
      </c>
      <c r="C5142" s="393" t="s">
        <v>6396</v>
      </c>
      <c r="D5142" s="256" t="s">
        <v>48279</v>
      </c>
    </row>
    <row r="5143" spans="1:4">
      <c r="A5143" s="393">
        <v>38108</v>
      </c>
      <c r="B5143" s="393" t="s">
        <v>36172</v>
      </c>
      <c r="C5143" s="393" t="s">
        <v>6396</v>
      </c>
      <c r="D5143" s="256" t="s">
        <v>43687</v>
      </c>
    </row>
    <row r="5144" spans="1:4">
      <c r="A5144" s="393">
        <v>38087</v>
      </c>
      <c r="B5144" s="393" t="s">
        <v>36173</v>
      </c>
      <c r="C5144" s="393" t="s">
        <v>6396</v>
      </c>
      <c r="D5144" s="256" t="s">
        <v>39864</v>
      </c>
    </row>
    <row r="5145" spans="1:4">
      <c r="A5145" s="393">
        <v>38109</v>
      </c>
      <c r="B5145" s="393" t="s">
        <v>36174</v>
      </c>
      <c r="C5145" s="393" t="s">
        <v>6396</v>
      </c>
      <c r="D5145" s="256" t="s">
        <v>41026</v>
      </c>
    </row>
    <row r="5146" spans="1:4">
      <c r="A5146" s="393">
        <v>38088</v>
      </c>
      <c r="B5146" s="393" t="s">
        <v>36175</v>
      </c>
      <c r="C5146" s="393" t="s">
        <v>6396</v>
      </c>
      <c r="D5146" s="256" t="s">
        <v>41118</v>
      </c>
    </row>
    <row r="5147" spans="1:4">
      <c r="A5147" s="393">
        <v>38110</v>
      </c>
      <c r="B5147" s="393" t="s">
        <v>36176</v>
      </c>
      <c r="C5147" s="393" t="s">
        <v>6396</v>
      </c>
      <c r="D5147" s="256" t="s">
        <v>43688</v>
      </c>
    </row>
    <row r="5148" spans="1:4">
      <c r="A5148" s="393">
        <v>38089</v>
      </c>
      <c r="B5148" s="393" t="s">
        <v>36177</v>
      </c>
      <c r="C5148" s="393" t="s">
        <v>6396</v>
      </c>
      <c r="D5148" s="256" t="s">
        <v>43689</v>
      </c>
    </row>
    <row r="5149" spans="1:4">
      <c r="A5149" s="393">
        <v>38111</v>
      </c>
      <c r="B5149" s="393" t="s">
        <v>36178</v>
      </c>
      <c r="C5149" s="393" t="s">
        <v>6396</v>
      </c>
      <c r="D5149" s="256" t="s">
        <v>41835</v>
      </c>
    </row>
    <row r="5150" spans="1:4">
      <c r="A5150" s="393">
        <v>38090</v>
      </c>
      <c r="B5150" s="393" t="s">
        <v>36179</v>
      </c>
      <c r="C5150" s="393" t="s">
        <v>6396</v>
      </c>
      <c r="D5150" s="256" t="s">
        <v>43690</v>
      </c>
    </row>
    <row r="5151" spans="1:4">
      <c r="A5151" s="393">
        <v>13726</v>
      </c>
      <c r="B5151" s="393" t="s">
        <v>36180</v>
      </c>
      <c r="C5151" s="393" t="s">
        <v>6396</v>
      </c>
      <c r="D5151" s="256" t="s">
        <v>43691</v>
      </c>
    </row>
    <row r="5152" spans="1:4">
      <c r="A5152" s="393">
        <v>38400</v>
      </c>
      <c r="B5152" s="393" t="s">
        <v>36181</v>
      </c>
      <c r="C5152" s="393" t="s">
        <v>6396</v>
      </c>
      <c r="D5152" s="256" t="s">
        <v>41275</v>
      </c>
    </row>
    <row r="5153" spans="1:4">
      <c r="A5153" s="393">
        <v>12627</v>
      </c>
      <c r="B5153" s="393" t="s">
        <v>36182</v>
      </c>
      <c r="C5153" s="393" t="s">
        <v>6396</v>
      </c>
      <c r="D5153" s="256" t="s">
        <v>41594</v>
      </c>
    </row>
    <row r="5154" spans="1:4">
      <c r="A5154" s="393">
        <v>39996</v>
      </c>
      <c r="B5154" s="393" t="s">
        <v>36183</v>
      </c>
      <c r="C5154" s="393" t="s">
        <v>6399</v>
      </c>
      <c r="D5154" s="256" t="s">
        <v>42477</v>
      </c>
    </row>
    <row r="5155" spans="1:4">
      <c r="A5155" s="393">
        <v>10478</v>
      </c>
      <c r="B5155" s="393" t="s">
        <v>36184</v>
      </c>
      <c r="C5155" s="393" t="s">
        <v>6394</v>
      </c>
      <c r="D5155" s="256" t="s">
        <v>44221</v>
      </c>
    </row>
    <row r="5156" spans="1:4">
      <c r="A5156" s="393">
        <v>10481</v>
      </c>
      <c r="B5156" s="393" t="s">
        <v>36185</v>
      </c>
      <c r="C5156" s="393" t="s">
        <v>6394</v>
      </c>
      <c r="D5156" s="256" t="s">
        <v>47283</v>
      </c>
    </row>
    <row r="5157" spans="1:4">
      <c r="A5157" s="393">
        <v>10475</v>
      </c>
      <c r="B5157" s="393" t="s">
        <v>36186</v>
      </c>
      <c r="C5157" s="393" t="s">
        <v>6394</v>
      </c>
      <c r="D5157" s="256" t="s">
        <v>42952</v>
      </c>
    </row>
    <row r="5158" spans="1:4">
      <c r="A5158" s="393">
        <v>4031</v>
      </c>
      <c r="B5158" s="393" t="s">
        <v>36187</v>
      </c>
      <c r="C5158" s="393" t="s">
        <v>6395</v>
      </c>
      <c r="D5158" s="256" t="s">
        <v>40914</v>
      </c>
    </row>
    <row r="5159" spans="1:4">
      <c r="A5159" s="393">
        <v>4030</v>
      </c>
      <c r="B5159" s="393" t="s">
        <v>36188</v>
      </c>
      <c r="C5159" s="393" t="s">
        <v>6395</v>
      </c>
      <c r="D5159" s="256" t="s">
        <v>40752</v>
      </c>
    </row>
    <row r="5160" spans="1:4">
      <c r="A5160" s="393">
        <v>39399</v>
      </c>
      <c r="B5160" s="393" t="s">
        <v>36189</v>
      </c>
      <c r="C5160" s="393" t="s">
        <v>6396</v>
      </c>
      <c r="D5160" s="256" t="s">
        <v>48280</v>
      </c>
    </row>
    <row r="5161" spans="1:4">
      <c r="A5161" s="393">
        <v>39400</v>
      </c>
      <c r="B5161" s="393" t="s">
        <v>36190</v>
      </c>
      <c r="C5161" s="393" t="s">
        <v>6396</v>
      </c>
      <c r="D5161" s="256" t="s">
        <v>48281</v>
      </c>
    </row>
    <row r="5162" spans="1:4">
      <c r="A5162" s="393">
        <v>39401</v>
      </c>
      <c r="B5162" s="393" t="s">
        <v>36191</v>
      </c>
      <c r="C5162" s="393" t="s">
        <v>6396</v>
      </c>
      <c r="D5162" s="256" t="s">
        <v>48282</v>
      </c>
    </row>
    <row r="5163" spans="1:4">
      <c r="A5163" s="393">
        <v>11652</v>
      </c>
      <c r="B5163" s="393" t="s">
        <v>36192</v>
      </c>
      <c r="C5163" s="393" t="s">
        <v>6396</v>
      </c>
      <c r="D5163" s="256" t="s">
        <v>48283</v>
      </c>
    </row>
    <row r="5164" spans="1:4">
      <c r="A5164" s="393">
        <v>13896</v>
      </c>
      <c r="B5164" s="393" t="s">
        <v>36193</v>
      </c>
      <c r="C5164" s="393" t="s">
        <v>6396</v>
      </c>
      <c r="D5164" s="256" t="s">
        <v>48284</v>
      </c>
    </row>
    <row r="5165" spans="1:4">
      <c r="A5165" s="393">
        <v>13475</v>
      </c>
      <c r="B5165" s="393" t="s">
        <v>36194</v>
      </c>
      <c r="C5165" s="393" t="s">
        <v>6396</v>
      </c>
      <c r="D5165" s="256" t="s">
        <v>48285</v>
      </c>
    </row>
    <row r="5166" spans="1:4">
      <c r="A5166" s="393">
        <v>44491</v>
      </c>
      <c r="B5166" s="393" t="s">
        <v>36195</v>
      </c>
      <c r="C5166" s="393" t="s">
        <v>6396</v>
      </c>
      <c r="D5166" s="256" t="s">
        <v>48286</v>
      </c>
    </row>
    <row r="5167" spans="1:4">
      <c r="A5167" s="393">
        <v>44470</v>
      </c>
      <c r="B5167" s="393" t="s">
        <v>36196</v>
      </c>
      <c r="C5167" s="393" t="s">
        <v>6396</v>
      </c>
      <c r="D5167" s="256" t="s">
        <v>48287</v>
      </c>
    </row>
    <row r="5168" spans="1:4">
      <c r="A5168" s="393">
        <v>13476</v>
      </c>
      <c r="B5168" s="393" t="s">
        <v>36197</v>
      </c>
      <c r="C5168" s="393" t="s">
        <v>6396</v>
      </c>
      <c r="D5168" s="256" t="s">
        <v>48288</v>
      </c>
    </row>
    <row r="5169" spans="1:4">
      <c r="A5169" s="393">
        <v>10488</v>
      </c>
      <c r="B5169" s="393" t="s">
        <v>36198</v>
      </c>
      <c r="C5169" s="393" t="s">
        <v>6396</v>
      </c>
      <c r="D5169" s="256" t="s">
        <v>48289</v>
      </c>
    </row>
    <row r="5170" spans="1:4">
      <c r="A5170" s="393">
        <v>13606</v>
      </c>
      <c r="B5170" s="393" t="s">
        <v>36199</v>
      </c>
      <c r="C5170" s="393" t="s">
        <v>6396</v>
      </c>
      <c r="D5170" s="256" t="s">
        <v>48290</v>
      </c>
    </row>
    <row r="5171" spans="1:4">
      <c r="A5171" s="393">
        <v>10489</v>
      </c>
      <c r="B5171" s="393" t="s">
        <v>43693</v>
      </c>
      <c r="C5171" s="393" t="s">
        <v>6397</v>
      </c>
      <c r="D5171" s="256" t="s">
        <v>39313</v>
      </c>
    </row>
    <row r="5172" spans="1:4">
      <c r="A5172" s="393">
        <v>41073</v>
      </c>
      <c r="B5172" s="393" t="s">
        <v>36200</v>
      </c>
      <c r="C5172" s="393" t="s">
        <v>6406</v>
      </c>
      <c r="D5172" s="256" t="s">
        <v>48291</v>
      </c>
    </row>
    <row r="5173" spans="1:4">
      <c r="A5173" s="393">
        <v>34391</v>
      </c>
      <c r="B5173" s="393" t="s">
        <v>36201</v>
      </c>
      <c r="C5173" s="393" t="s">
        <v>6395</v>
      </c>
      <c r="D5173" s="256" t="s">
        <v>48292</v>
      </c>
    </row>
    <row r="5174" spans="1:4">
      <c r="A5174" s="393">
        <v>10496</v>
      </c>
      <c r="B5174" s="393" t="s">
        <v>36202</v>
      </c>
      <c r="C5174" s="393" t="s">
        <v>6395</v>
      </c>
      <c r="D5174" s="256" t="s">
        <v>48293</v>
      </c>
    </row>
    <row r="5175" spans="1:4">
      <c r="A5175" s="393">
        <v>10497</v>
      </c>
      <c r="B5175" s="393" t="s">
        <v>36203</v>
      </c>
      <c r="C5175" s="393" t="s">
        <v>6395</v>
      </c>
      <c r="D5175" s="256" t="s">
        <v>48294</v>
      </c>
    </row>
    <row r="5176" spans="1:4">
      <c r="A5176" s="393">
        <v>10504</v>
      </c>
      <c r="B5176" s="393" t="s">
        <v>36204</v>
      </c>
      <c r="C5176" s="393" t="s">
        <v>6395</v>
      </c>
      <c r="D5176" s="256" t="s">
        <v>48295</v>
      </c>
    </row>
    <row r="5177" spans="1:4">
      <c r="A5177" s="393">
        <v>34390</v>
      </c>
      <c r="B5177" s="393" t="s">
        <v>36205</v>
      </c>
      <c r="C5177" s="393" t="s">
        <v>6395</v>
      </c>
      <c r="D5177" s="256" t="s">
        <v>48296</v>
      </c>
    </row>
    <row r="5178" spans="1:4">
      <c r="A5178" s="393">
        <v>34389</v>
      </c>
      <c r="B5178" s="393" t="s">
        <v>36206</v>
      </c>
      <c r="C5178" s="393" t="s">
        <v>6395</v>
      </c>
      <c r="D5178" s="256" t="s">
        <v>48297</v>
      </c>
    </row>
    <row r="5179" spans="1:4">
      <c r="A5179" s="393">
        <v>34388</v>
      </c>
      <c r="B5179" s="393" t="s">
        <v>36207</v>
      </c>
      <c r="C5179" s="393" t="s">
        <v>6395</v>
      </c>
      <c r="D5179" s="256" t="s">
        <v>48298</v>
      </c>
    </row>
    <row r="5180" spans="1:4">
      <c r="A5180" s="393">
        <v>34387</v>
      </c>
      <c r="B5180" s="393" t="s">
        <v>36208</v>
      </c>
      <c r="C5180" s="393" t="s">
        <v>6395</v>
      </c>
      <c r="D5180" s="256" t="s">
        <v>48299</v>
      </c>
    </row>
    <row r="5181" spans="1:4">
      <c r="A5181" s="393">
        <v>11188</v>
      </c>
      <c r="B5181" s="393" t="s">
        <v>36209</v>
      </c>
      <c r="C5181" s="393" t="s">
        <v>6395</v>
      </c>
      <c r="D5181" s="256" t="s">
        <v>48300</v>
      </c>
    </row>
    <row r="5182" spans="1:4">
      <c r="A5182" s="393">
        <v>11189</v>
      </c>
      <c r="B5182" s="393" t="s">
        <v>36210</v>
      </c>
      <c r="C5182" s="393" t="s">
        <v>6395</v>
      </c>
      <c r="D5182" s="256" t="s">
        <v>42432</v>
      </c>
    </row>
    <row r="5183" spans="1:4">
      <c r="A5183" s="393">
        <v>21107</v>
      </c>
      <c r="B5183" s="393" t="s">
        <v>36211</v>
      </c>
      <c r="C5183" s="393" t="s">
        <v>6395</v>
      </c>
      <c r="D5183" s="256" t="s">
        <v>48301</v>
      </c>
    </row>
    <row r="5184" spans="1:4">
      <c r="A5184" s="393">
        <v>34386</v>
      </c>
      <c r="B5184" s="393" t="s">
        <v>36212</v>
      </c>
      <c r="C5184" s="393" t="s">
        <v>6395</v>
      </c>
      <c r="D5184" s="256" t="s">
        <v>48302</v>
      </c>
    </row>
    <row r="5185" spans="1:4">
      <c r="A5185" s="393">
        <v>10490</v>
      </c>
      <c r="B5185" s="393" t="s">
        <v>36213</v>
      </c>
      <c r="C5185" s="393" t="s">
        <v>6395</v>
      </c>
      <c r="D5185" s="256" t="s">
        <v>48303</v>
      </c>
    </row>
    <row r="5186" spans="1:4">
      <c r="A5186" s="393">
        <v>10492</v>
      </c>
      <c r="B5186" s="393" t="s">
        <v>36214</v>
      </c>
      <c r="C5186" s="393" t="s">
        <v>6395</v>
      </c>
      <c r="D5186" s="256" t="s">
        <v>48304</v>
      </c>
    </row>
    <row r="5187" spans="1:4">
      <c r="A5187" s="393">
        <v>10493</v>
      </c>
      <c r="B5187" s="393" t="s">
        <v>36215</v>
      </c>
      <c r="C5187" s="393" t="s">
        <v>6395</v>
      </c>
      <c r="D5187" s="256" t="s">
        <v>48297</v>
      </c>
    </row>
    <row r="5188" spans="1:4">
      <c r="A5188" s="393">
        <v>10491</v>
      </c>
      <c r="B5188" s="393" t="s">
        <v>36216</v>
      </c>
      <c r="C5188" s="393" t="s">
        <v>6395</v>
      </c>
      <c r="D5188" s="256" t="s">
        <v>48305</v>
      </c>
    </row>
    <row r="5189" spans="1:4">
      <c r="A5189" s="393">
        <v>34385</v>
      </c>
      <c r="B5189" s="393" t="s">
        <v>36217</v>
      </c>
      <c r="C5189" s="393" t="s">
        <v>6395</v>
      </c>
      <c r="D5189" s="256" t="s">
        <v>48306</v>
      </c>
    </row>
    <row r="5190" spans="1:4">
      <c r="A5190" s="393">
        <v>10499</v>
      </c>
      <c r="B5190" s="393" t="s">
        <v>36218</v>
      </c>
      <c r="C5190" s="393" t="s">
        <v>6395</v>
      </c>
      <c r="D5190" s="256" t="s">
        <v>48307</v>
      </c>
    </row>
    <row r="5191" spans="1:4">
      <c r="A5191" s="393">
        <v>34384</v>
      </c>
      <c r="B5191" s="393" t="s">
        <v>36219</v>
      </c>
      <c r="C5191" s="393" t="s">
        <v>6395</v>
      </c>
      <c r="D5191" s="256" t="s">
        <v>48302</v>
      </c>
    </row>
    <row r="5192" spans="1:4">
      <c r="A5192" s="393">
        <v>11185</v>
      </c>
      <c r="B5192" s="393" t="s">
        <v>36220</v>
      </c>
      <c r="C5192" s="393" t="s">
        <v>6395</v>
      </c>
      <c r="D5192" s="256" t="s">
        <v>48308</v>
      </c>
    </row>
    <row r="5193" spans="1:4">
      <c r="A5193" s="393">
        <v>10507</v>
      </c>
      <c r="B5193" s="393" t="s">
        <v>36221</v>
      </c>
      <c r="C5193" s="393" t="s">
        <v>6395</v>
      </c>
      <c r="D5193" s="256" t="s">
        <v>48309</v>
      </c>
    </row>
    <row r="5194" spans="1:4">
      <c r="A5194" s="393">
        <v>10505</v>
      </c>
      <c r="B5194" s="393" t="s">
        <v>36222</v>
      </c>
      <c r="C5194" s="393" t="s">
        <v>6395</v>
      </c>
      <c r="D5194" s="256" t="s">
        <v>48310</v>
      </c>
    </row>
    <row r="5195" spans="1:4">
      <c r="A5195" s="393">
        <v>10506</v>
      </c>
      <c r="B5195" s="393" t="s">
        <v>36223</v>
      </c>
      <c r="C5195" s="393" t="s">
        <v>6395</v>
      </c>
      <c r="D5195" s="256" t="s">
        <v>48311</v>
      </c>
    </row>
    <row r="5196" spans="1:4">
      <c r="A5196" s="393">
        <v>5031</v>
      </c>
      <c r="B5196" s="393" t="s">
        <v>36224</v>
      </c>
      <c r="C5196" s="393" t="s">
        <v>6395</v>
      </c>
      <c r="D5196" s="256" t="s">
        <v>44406</v>
      </c>
    </row>
    <row r="5197" spans="1:4">
      <c r="A5197" s="393">
        <v>10502</v>
      </c>
      <c r="B5197" s="393" t="s">
        <v>36225</v>
      </c>
      <c r="C5197" s="393" t="s">
        <v>6395</v>
      </c>
      <c r="D5197" s="256" t="s">
        <v>48312</v>
      </c>
    </row>
    <row r="5198" spans="1:4">
      <c r="A5198" s="393">
        <v>10501</v>
      </c>
      <c r="B5198" s="393" t="s">
        <v>36226</v>
      </c>
      <c r="C5198" s="393" t="s">
        <v>6395</v>
      </c>
      <c r="D5198" s="256" t="s">
        <v>48313</v>
      </c>
    </row>
    <row r="5199" spans="1:4">
      <c r="A5199" s="393">
        <v>10503</v>
      </c>
      <c r="B5199" s="393" t="s">
        <v>36227</v>
      </c>
      <c r="C5199" s="393" t="s">
        <v>6395</v>
      </c>
      <c r="D5199" s="256" t="s">
        <v>48314</v>
      </c>
    </row>
    <row r="5200" spans="1:4">
      <c r="A5200" s="393">
        <v>4500</v>
      </c>
      <c r="B5200" s="393" t="s">
        <v>36228</v>
      </c>
      <c r="C5200" s="393" t="s">
        <v>6399</v>
      </c>
      <c r="D5200" s="256" t="s">
        <v>47040</v>
      </c>
    </row>
    <row r="5201" spans="1:4">
      <c r="A5201" s="393">
        <v>4448</v>
      </c>
      <c r="B5201" s="393" t="s">
        <v>36229</v>
      </c>
      <c r="C5201" s="393" t="s">
        <v>6399</v>
      </c>
      <c r="D5201" s="256" t="s">
        <v>39253</v>
      </c>
    </row>
    <row r="5202" spans="1:4">
      <c r="A5202" s="393">
        <v>20213</v>
      </c>
      <c r="B5202" s="393" t="s">
        <v>36230</v>
      </c>
      <c r="C5202" s="393" t="s">
        <v>6399</v>
      </c>
      <c r="D5202" s="256" t="s">
        <v>40170</v>
      </c>
    </row>
    <row r="5203" spans="1:4">
      <c r="A5203" s="393">
        <v>20211</v>
      </c>
      <c r="B5203" s="393" t="s">
        <v>36231</v>
      </c>
      <c r="C5203" s="393" t="s">
        <v>6399</v>
      </c>
      <c r="D5203" s="256" t="s">
        <v>40313</v>
      </c>
    </row>
    <row r="5204" spans="1:4">
      <c r="A5204" s="393">
        <v>40270</v>
      </c>
      <c r="B5204" s="393" t="s">
        <v>36232</v>
      </c>
      <c r="C5204" s="393" t="s">
        <v>6399</v>
      </c>
      <c r="D5204" s="256" t="s">
        <v>48315</v>
      </c>
    </row>
    <row r="5205" spans="1:4">
      <c r="A5205" s="393">
        <v>4425</v>
      </c>
      <c r="B5205" s="393" t="s">
        <v>36233</v>
      </c>
      <c r="C5205" s="393" t="s">
        <v>6399</v>
      </c>
      <c r="D5205" s="256" t="s">
        <v>40231</v>
      </c>
    </row>
    <row r="5206" spans="1:4">
      <c r="A5206" s="393">
        <v>4472</v>
      </c>
      <c r="B5206" s="393" t="s">
        <v>36234</v>
      </c>
      <c r="C5206" s="393" t="s">
        <v>6399</v>
      </c>
      <c r="D5206" s="256" t="s">
        <v>42168</v>
      </c>
    </row>
    <row r="5207" spans="1:4">
      <c r="A5207" s="393">
        <v>35272</v>
      </c>
      <c r="B5207" s="393" t="s">
        <v>36235</v>
      </c>
      <c r="C5207" s="393" t="s">
        <v>6399</v>
      </c>
      <c r="D5207" s="256" t="s">
        <v>42422</v>
      </c>
    </row>
    <row r="5208" spans="1:4">
      <c r="A5208" s="393">
        <v>4481</v>
      </c>
      <c r="B5208" s="393" t="s">
        <v>36236</v>
      </c>
      <c r="C5208" s="393" t="s">
        <v>6399</v>
      </c>
      <c r="D5208" s="256" t="s">
        <v>43696</v>
      </c>
    </row>
    <row r="5209" spans="1:4">
      <c r="A5209" s="393">
        <v>34345</v>
      </c>
      <c r="B5209" s="393" t="s">
        <v>36237</v>
      </c>
      <c r="C5209" s="393" t="s">
        <v>6397</v>
      </c>
      <c r="D5209" s="256" t="s">
        <v>47037</v>
      </c>
    </row>
    <row r="5210" spans="1:4">
      <c r="A5210" s="393">
        <v>41096</v>
      </c>
      <c r="B5210" s="393" t="s">
        <v>36238</v>
      </c>
      <c r="C5210" s="393" t="s">
        <v>6406</v>
      </c>
      <c r="D5210" s="256" t="s">
        <v>47038</v>
      </c>
    </row>
    <row r="5211" spans="1:4">
      <c r="A5211" s="393">
        <v>41776</v>
      </c>
      <c r="B5211" s="393" t="s">
        <v>36239</v>
      </c>
      <c r="C5211" s="393" t="s">
        <v>6397</v>
      </c>
      <c r="D5211" s="256" t="s">
        <v>42409</v>
      </c>
    </row>
    <row r="5212" spans="1:4">
      <c r="A5212" s="393" t="s">
        <v>28083</v>
      </c>
    </row>
    <row r="5213" spans="1:4">
      <c r="A5213" s="393" t="s">
        <v>48316</v>
      </c>
    </row>
    <row r="5214" spans="1:4">
      <c r="A5214" s="393">
        <v>20211</v>
      </c>
      <c r="B5214" s="393" t="s">
        <v>36231</v>
      </c>
      <c r="C5214" s="393" t="s">
        <v>6399</v>
      </c>
      <c r="D5214" s="256" t="s">
        <v>41485</v>
      </c>
    </row>
    <row r="5215" spans="1:4">
      <c r="A5215" s="393">
        <v>40270</v>
      </c>
      <c r="B5215" s="393" t="s">
        <v>36232</v>
      </c>
      <c r="C5215" s="393" t="s">
        <v>6399</v>
      </c>
      <c r="D5215" s="256" t="s">
        <v>43698</v>
      </c>
    </row>
    <row r="5216" spans="1:4">
      <c r="A5216" s="393">
        <v>4425</v>
      </c>
      <c r="B5216" s="393" t="s">
        <v>36233</v>
      </c>
      <c r="C5216" s="393" t="s">
        <v>6399</v>
      </c>
      <c r="D5216" s="256" t="s">
        <v>42079</v>
      </c>
    </row>
    <row r="5217" spans="1:4">
      <c r="A5217" s="393">
        <v>4472</v>
      </c>
      <c r="B5217" s="393" t="s">
        <v>36234</v>
      </c>
      <c r="C5217" s="393" t="s">
        <v>6399</v>
      </c>
      <c r="D5217" s="256" t="s">
        <v>39946</v>
      </c>
    </row>
    <row r="5218" spans="1:4">
      <c r="A5218" s="393">
        <v>35272</v>
      </c>
      <c r="B5218" s="393" t="s">
        <v>36235</v>
      </c>
      <c r="C5218" s="393" t="s">
        <v>6399</v>
      </c>
      <c r="D5218" s="256" t="s">
        <v>41543</v>
      </c>
    </row>
    <row r="5219" spans="1:4">
      <c r="A5219" s="393">
        <v>4481</v>
      </c>
      <c r="B5219" s="393" t="s">
        <v>36236</v>
      </c>
      <c r="C5219" s="393" t="s">
        <v>6399</v>
      </c>
      <c r="D5219" s="256" t="s">
        <v>43699</v>
      </c>
    </row>
    <row r="5220" spans="1:4">
      <c r="A5220" s="393">
        <v>34345</v>
      </c>
      <c r="B5220" s="393" t="s">
        <v>36237</v>
      </c>
      <c r="C5220" s="393" t="s">
        <v>6397</v>
      </c>
      <c r="D5220" s="256" t="s">
        <v>42085</v>
      </c>
    </row>
    <row r="5221" spans="1:4">
      <c r="A5221" s="393">
        <v>41096</v>
      </c>
      <c r="B5221" s="393" t="s">
        <v>36238</v>
      </c>
      <c r="C5221" s="393" t="s">
        <v>6406</v>
      </c>
      <c r="D5221" s="256" t="s">
        <v>42086</v>
      </c>
    </row>
    <row r="5222" spans="1:4">
      <c r="A5222" s="393">
        <v>41776</v>
      </c>
      <c r="B5222" s="393" t="s">
        <v>36239</v>
      </c>
      <c r="C5222" s="393" t="s">
        <v>6397</v>
      </c>
      <c r="D5222" s="256" t="s">
        <v>40302</v>
      </c>
    </row>
    <row r="5223" spans="1:4">
      <c r="A5223" s="393" t="s">
        <v>28083</v>
      </c>
    </row>
    <row r="5224" spans="1:4">
      <c r="A5224" s="393" t="s">
        <v>43700</v>
      </c>
    </row>
    <row r="5225" spans="1:4">
      <c r="A5225" s="393">
        <v>34345</v>
      </c>
      <c r="B5225" s="393" t="s">
        <v>36237</v>
      </c>
      <c r="C5225" s="393" t="s">
        <v>6397</v>
      </c>
      <c r="D5225" s="256">
        <v>11.03</v>
      </c>
    </row>
    <row r="5226" spans="1:4">
      <c r="A5226" s="393">
        <v>41096</v>
      </c>
      <c r="B5226" s="393" t="s">
        <v>36238</v>
      </c>
      <c r="C5226" s="393" t="s">
        <v>6406</v>
      </c>
      <c r="D5226" s="280">
        <v>1956.78</v>
      </c>
    </row>
    <row r="5227" spans="1:4">
      <c r="A5227" s="393">
        <v>41776</v>
      </c>
      <c r="B5227" s="393" t="s">
        <v>36239</v>
      </c>
      <c r="C5227" s="393" t="s">
        <v>6397</v>
      </c>
      <c r="D5227" s="256">
        <v>15.12</v>
      </c>
    </row>
    <row r="5228" spans="1:4">
      <c r="A5228" s="393" t="s">
        <v>28083</v>
      </c>
    </row>
    <row r="5229" spans="1:4">
      <c r="A5229" s="393" t="s">
        <v>36240</v>
      </c>
    </row>
    <row r="5230" spans="1:4" ht="13.5">
      <c r="A5230" s="255">
        <v>101262</v>
      </c>
      <c r="B5230" s="255" t="s">
        <v>4784</v>
      </c>
      <c r="C5230" s="255" t="s">
        <v>1475</v>
      </c>
      <c r="D5230" s="393">
        <v>16.420000000000002</v>
      </c>
    </row>
    <row r="5231" spans="1:4" ht="13.5">
      <c r="A5231" s="255">
        <v>101263</v>
      </c>
      <c r="B5231" s="255" t="s">
        <v>4785</v>
      </c>
      <c r="C5231" s="255" t="s">
        <v>1475</v>
      </c>
      <c r="D5231" s="393">
        <v>19.010000000000002</v>
      </c>
    </row>
    <row r="5232" spans="1:4" ht="13.5">
      <c r="A5232" s="255">
        <v>101264</v>
      </c>
      <c r="B5232" s="255" t="s">
        <v>4786</v>
      </c>
      <c r="C5232" s="255" t="s">
        <v>1475</v>
      </c>
      <c r="D5232" s="393">
        <v>21.05</v>
      </c>
    </row>
    <row r="5233" spans="1:4" ht="13.5">
      <c r="A5233" s="255">
        <v>101265</v>
      </c>
      <c r="B5233" s="255" t="s">
        <v>4787</v>
      </c>
      <c r="C5233" s="255" t="s">
        <v>1475</v>
      </c>
      <c r="D5233" s="393">
        <v>26.29</v>
      </c>
    </row>
    <row r="5234" spans="1:4" ht="13.5">
      <c r="A5234" s="255">
        <v>101266</v>
      </c>
      <c r="B5234" s="255" t="s">
        <v>4788</v>
      </c>
      <c r="C5234" s="255" t="s">
        <v>1475</v>
      </c>
      <c r="D5234" s="393">
        <v>9.39</v>
      </c>
    </row>
    <row r="5235" spans="1:4" ht="13.5">
      <c r="A5235" s="255">
        <v>101267</v>
      </c>
      <c r="B5235" s="255" t="s">
        <v>4789</v>
      </c>
      <c r="C5235" s="255" t="s">
        <v>1475</v>
      </c>
      <c r="D5235" s="393">
        <v>9.01</v>
      </c>
    </row>
    <row r="5236" spans="1:4" ht="13.5">
      <c r="A5236" s="255">
        <v>101268</v>
      </c>
      <c r="B5236" s="255" t="s">
        <v>4790</v>
      </c>
      <c r="C5236" s="255" t="s">
        <v>1475</v>
      </c>
      <c r="D5236" s="393">
        <v>14.91</v>
      </c>
    </row>
    <row r="5237" spans="1:4" ht="13.5">
      <c r="A5237" s="255">
        <v>101269</v>
      </c>
      <c r="B5237" s="255" t="s">
        <v>4791</v>
      </c>
      <c r="C5237" s="255" t="s">
        <v>1475</v>
      </c>
      <c r="D5237" s="393">
        <v>16.55</v>
      </c>
    </row>
    <row r="5238" spans="1:4" ht="13.5">
      <c r="A5238" s="255">
        <v>101270</v>
      </c>
      <c r="B5238" s="255" t="s">
        <v>4792</v>
      </c>
      <c r="C5238" s="255" t="s">
        <v>1475</v>
      </c>
      <c r="D5238" s="393">
        <v>19.2</v>
      </c>
    </row>
    <row r="5239" spans="1:4" ht="13.5">
      <c r="A5239" s="255">
        <v>101271</v>
      </c>
      <c r="B5239" s="255" t="s">
        <v>4793</v>
      </c>
      <c r="C5239" s="255" t="s">
        <v>1475</v>
      </c>
      <c r="D5239" s="393">
        <v>21.27</v>
      </c>
    </row>
    <row r="5240" spans="1:4" ht="13.5">
      <c r="A5240" s="255">
        <v>101272</v>
      </c>
      <c r="B5240" s="255" t="s">
        <v>4794</v>
      </c>
      <c r="C5240" s="255" t="s">
        <v>1475</v>
      </c>
      <c r="D5240" s="393">
        <v>26.61</v>
      </c>
    </row>
    <row r="5241" spans="1:4" ht="13.5">
      <c r="A5241" s="255">
        <v>101273</v>
      </c>
      <c r="B5241" s="255" t="s">
        <v>4795</v>
      </c>
      <c r="C5241" s="255" t="s">
        <v>1475</v>
      </c>
      <c r="D5241" s="393">
        <v>14.28</v>
      </c>
    </row>
    <row r="5242" spans="1:4" ht="13.5">
      <c r="A5242" s="255">
        <v>101274</v>
      </c>
      <c r="B5242" s="255" t="s">
        <v>4796</v>
      </c>
      <c r="C5242" s="255" t="s">
        <v>1475</v>
      </c>
      <c r="D5242" s="393">
        <v>15.76</v>
      </c>
    </row>
    <row r="5243" spans="1:4" ht="13.5">
      <c r="A5243" s="255">
        <v>101275</v>
      </c>
      <c r="B5243" s="255" t="s">
        <v>4797</v>
      </c>
      <c r="C5243" s="255" t="s">
        <v>1475</v>
      </c>
      <c r="D5243" s="393">
        <v>18.29</v>
      </c>
    </row>
    <row r="5244" spans="1:4" ht="13.5">
      <c r="A5244" s="255">
        <v>101276</v>
      </c>
      <c r="B5244" s="255" t="s">
        <v>4798</v>
      </c>
      <c r="C5244" s="255" t="s">
        <v>1475</v>
      </c>
      <c r="D5244" s="393">
        <v>20.21</v>
      </c>
    </row>
    <row r="5245" spans="1:4" ht="13.5">
      <c r="A5245" s="255">
        <v>101277</v>
      </c>
      <c r="B5245" s="255" t="s">
        <v>4799</v>
      </c>
      <c r="C5245" s="255" t="s">
        <v>1475</v>
      </c>
      <c r="D5245" s="393">
        <v>25.81</v>
      </c>
    </row>
    <row r="5246" spans="1:4" ht="13.5">
      <c r="A5246" s="255">
        <v>102354</v>
      </c>
      <c r="B5246" s="255" t="s">
        <v>30082</v>
      </c>
      <c r="C5246" s="255" t="s">
        <v>1475</v>
      </c>
      <c r="D5246" s="393">
        <v>137.16</v>
      </c>
    </row>
    <row r="5247" spans="1:4" ht="13.5">
      <c r="A5247" s="255">
        <v>102355</v>
      </c>
      <c r="B5247" s="255" t="s">
        <v>30083</v>
      </c>
      <c r="C5247" s="255" t="s">
        <v>1475</v>
      </c>
      <c r="D5247" s="393">
        <v>160.82</v>
      </c>
    </row>
    <row r="5248" spans="1:4" ht="13.5">
      <c r="A5248" s="255">
        <v>102360</v>
      </c>
      <c r="B5248" s="255" t="s">
        <v>30084</v>
      </c>
      <c r="C5248" s="255" t="s">
        <v>1475</v>
      </c>
      <c r="D5248" s="393">
        <v>19.09</v>
      </c>
    </row>
    <row r="5249" spans="1:4" ht="13.5">
      <c r="A5249" s="255">
        <v>102361</v>
      </c>
      <c r="B5249" s="255" t="s">
        <v>30085</v>
      </c>
      <c r="C5249" s="255" t="s">
        <v>1475</v>
      </c>
      <c r="D5249" s="393">
        <v>28.42</v>
      </c>
    </row>
    <row r="5250" spans="1:4" ht="13.5">
      <c r="A5250" s="255">
        <v>90082</v>
      </c>
      <c r="B5250" s="255" t="s">
        <v>31024</v>
      </c>
      <c r="C5250" s="255" t="s">
        <v>1475</v>
      </c>
      <c r="D5250" s="393">
        <v>9.1300000000000008</v>
      </c>
    </row>
    <row r="5251" spans="1:4" ht="13.5">
      <c r="A5251" s="255">
        <v>90084</v>
      </c>
      <c r="B5251" s="255" t="s">
        <v>31025</v>
      </c>
      <c r="C5251" s="255" t="s">
        <v>1475</v>
      </c>
      <c r="D5251" s="393">
        <v>8.85</v>
      </c>
    </row>
    <row r="5252" spans="1:4" ht="13.5">
      <c r="A5252" s="255">
        <v>90086</v>
      </c>
      <c r="B5252" s="255" t="s">
        <v>31026</v>
      </c>
      <c r="C5252" s="255" t="s">
        <v>1475</v>
      </c>
      <c r="D5252" s="393">
        <v>8.36</v>
      </c>
    </row>
    <row r="5253" spans="1:4" ht="13.5">
      <c r="A5253" s="255">
        <v>90087</v>
      </c>
      <c r="B5253" s="255" t="s">
        <v>31027</v>
      </c>
      <c r="C5253" s="255" t="s">
        <v>1475</v>
      </c>
      <c r="D5253" s="393">
        <v>7.68</v>
      </c>
    </row>
    <row r="5254" spans="1:4" ht="13.5">
      <c r="A5254" s="255">
        <v>90090</v>
      </c>
      <c r="B5254" s="255" t="s">
        <v>31028</v>
      </c>
      <c r="C5254" s="255" t="s">
        <v>1475</v>
      </c>
      <c r="D5254" s="393">
        <v>7.51</v>
      </c>
    </row>
    <row r="5255" spans="1:4" ht="13.5">
      <c r="A5255" s="255">
        <v>90091</v>
      </c>
      <c r="B5255" s="255" t="s">
        <v>31029</v>
      </c>
      <c r="C5255" s="255" t="s">
        <v>1475</v>
      </c>
      <c r="D5255" s="393">
        <v>4.93</v>
      </c>
    </row>
    <row r="5256" spans="1:4" ht="13.5">
      <c r="A5256" s="255">
        <v>90092</v>
      </c>
      <c r="B5256" s="255" t="s">
        <v>31030</v>
      </c>
      <c r="C5256" s="255" t="s">
        <v>1475</v>
      </c>
      <c r="D5256" s="393">
        <v>4.87</v>
      </c>
    </row>
    <row r="5257" spans="1:4" ht="13.5">
      <c r="A5257" s="255">
        <v>90094</v>
      </c>
      <c r="B5257" s="255" t="s">
        <v>31031</v>
      </c>
      <c r="C5257" s="255" t="s">
        <v>1475</v>
      </c>
      <c r="D5257" s="393">
        <v>4.6100000000000003</v>
      </c>
    </row>
    <row r="5258" spans="1:4" ht="13.5">
      <c r="A5258" s="255">
        <v>90095</v>
      </c>
      <c r="B5258" s="255" t="s">
        <v>31032</v>
      </c>
      <c r="C5258" s="255" t="s">
        <v>1475</v>
      </c>
      <c r="D5258" s="393">
        <v>4.2300000000000004</v>
      </c>
    </row>
    <row r="5259" spans="1:4" ht="13.5">
      <c r="A5259" s="255">
        <v>90098</v>
      </c>
      <c r="B5259" s="255" t="s">
        <v>31033</v>
      </c>
      <c r="C5259" s="255" t="s">
        <v>1475</v>
      </c>
      <c r="D5259" s="393">
        <v>4.1399999999999997</v>
      </c>
    </row>
    <row r="5260" spans="1:4" ht="13.5">
      <c r="A5260" s="255">
        <v>90099</v>
      </c>
      <c r="B5260" s="255" t="s">
        <v>31034</v>
      </c>
      <c r="C5260" s="255" t="s">
        <v>1475</v>
      </c>
      <c r="D5260" s="393">
        <v>12.68</v>
      </c>
    </row>
    <row r="5261" spans="1:4" ht="13.5">
      <c r="A5261" s="255">
        <v>90100</v>
      </c>
      <c r="B5261" s="255" t="s">
        <v>31035</v>
      </c>
      <c r="C5261" s="255" t="s">
        <v>1475</v>
      </c>
      <c r="D5261" s="393">
        <v>10.77</v>
      </c>
    </row>
    <row r="5262" spans="1:4" ht="13.5">
      <c r="A5262" s="255">
        <v>90101</v>
      </c>
      <c r="B5262" s="255" t="s">
        <v>31036</v>
      </c>
      <c r="C5262" s="255" t="s">
        <v>1475</v>
      </c>
      <c r="D5262" s="393">
        <v>10.63</v>
      </c>
    </row>
    <row r="5263" spans="1:4" ht="13.5">
      <c r="A5263" s="255">
        <v>90102</v>
      </c>
      <c r="B5263" s="255" t="s">
        <v>31037</v>
      </c>
      <c r="C5263" s="255" t="s">
        <v>1475</v>
      </c>
      <c r="D5263" s="393">
        <v>9.68</v>
      </c>
    </row>
    <row r="5264" spans="1:4" ht="13.5">
      <c r="A5264" s="255">
        <v>90105</v>
      </c>
      <c r="B5264" s="255" t="s">
        <v>31038</v>
      </c>
      <c r="C5264" s="255" t="s">
        <v>1475</v>
      </c>
      <c r="D5264" s="393">
        <v>6.99</v>
      </c>
    </row>
    <row r="5265" spans="1:4" ht="13.5">
      <c r="A5265" s="255">
        <v>90106</v>
      </c>
      <c r="B5265" s="255" t="s">
        <v>31039</v>
      </c>
      <c r="C5265" s="255" t="s">
        <v>1475</v>
      </c>
      <c r="D5265" s="393">
        <v>5.95</v>
      </c>
    </row>
    <row r="5266" spans="1:4" ht="13.5">
      <c r="A5266" s="255">
        <v>90107</v>
      </c>
      <c r="B5266" s="255" t="s">
        <v>31040</v>
      </c>
      <c r="C5266" s="255" t="s">
        <v>1475</v>
      </c>
      <c r="D5266" s="393">
        <v>5.87</v>
      </c>
    </row>
    <row r="5267" spans="1:4" ht="13.5">
      <c r="A5267" s="255">
        <v>90108</v>
      </c>
      <c r="B5267" s="255" t="s">
        <v>31041</v>
      </c>
      <c r="C5267" s="255" t="s">
        <v>1475</v>
      </c>
      <c r="D5267" s="393">
        <v>5.34</v>
      </c>
    </row>
    <row r="5268" spans="1:4" ht="13.5">
      <c r="A5268" s="255">
        <v>93358</v>
      </c>
      <c r="B5268" s="255" t="s">
        <v>28082</v>
      </c>
      <c r="C5268" s="255" t="s">
        <v>1475</v>
      </c>
      <c r="D5268" s="393">
        <v>64.599999999999994</v>
      </c>
    </row>
    <row r="5269" spans="1:4" ht="13.5">
      <c r="A5269" s="255">
        <v>102276</v>
      </c>
      <c r="B5269" s="255" t="s">
        <v>31042</v>
      </c>
      <c r="C5269" s="255" t="s">
        <v>1475</v>
      </c>
      <c r="D5269" s="393">
        <v>10.28</v>
      </c>
    </row>
    <row r="5270" spans="1:4" ht="13.5">
      <c r="A5270" s="255">
        <v>102277</v>
      </c>
      <c r="B5270" s="255" t="s">
        <v>31043</v>
      </c>
      <c r="C5270" s="255" t="s">
        <v>1475</v>
      </c>
      <c r="D5270" s="393">
        <v>8.11</v>
      </c>
    </row>
    <row r="5271" spans="1:4" ht="13.5">
      <c r="A5271" s="255">
        <v>102278</v>
      </c>
      <c r="B5271" s="255" t="s">
        <v>31044</v>
      </c>
      <c r="C5271" s="255" t="s">
        <v>1475</v>
      </c>
      <c r="D5271" s="393">
        <v>8</v>
      </c>
    </row>
    <row r="5272" spans="1:4" ht="13.5">
      <c r="A5272" s="255">
        <v>102279</v>
      </c>
      <c r="B5272" s="255" t="s">
        <v>31045</v>
      </c>
      <c r="C5272" s="255" t="s">
        <v>1475</v>
      </c>
      <c r="D5272" s="393">
        <v>5.66</v>
      </c>
    </row>
    <row r="5273" spans="1:4" ht="13.5">
      <c r="A5273" s="255">
        <v>102280</v>
      </c>
      <c r="B5273" s="255" t="s">
        <v>31046</v>
      </c>
      <c r="C5273" s="255" t="s">
        <v>1475</v>
      </c>
      <c r="D5273" s="393">
        <v>4.4800000000000004</v>
      </c>
    </row>
    <row r="5274" spans="1:4" ht="13.5">
      <c r="A5274" s="255">
        <v>102281</v>
      </c>
      <c r="B5274" s="255" t="s">
        <v>31047</v>
      </c>
      <c r="C5274" s="255" t="s">
        <v>1475</v>
      </c>
      <c r="D5274" s="393">
        <v>4.41</v>
      </c>
    </row>
    <row r="5275" spans="1:4" ht="13.5">
      <c r="A5275" s="255">
        <v>102282</v>
      </c>
      <c r="B5275" s="255" t="s">
        <v>31048</v>
      </c>
      <c r="C5275" s="255" t="s">
        <v>1475</v>
      </c>
      <c r="D5275" s="393">
        <v>11.42</v>
      </c>
    </row>
    <row r="5276" spans="1:4" ht="13.5">
      <c r="A5276" s="255">
        <v>102283</v>
      </c>
      <c r="B5276" s="255" t="s">
        <v>31049</v>
      </c>
      <c r="C5276" s="255" t="s">
        <v>1475</v>
      </c>
      <c r="D5276" s="393">
        <v>10.14</v>
      </c>
    </row>
    <row r="5277" spans="1:4" ht="13.5">
      <c r="A5277" s="255">
        <v>102284</v>
      </c>
      <c r="B5277" s="255" t="s">
        <v>31050</v>
      </c>
      <c r="C5277" s="255" t="s">
        <v>1475</v>
      </c>
      <c r="D5277" s="393">
        <v>9.83</v>
      </c>
    </row>
    <row r="5278" spans="1:4" ht="13.5">
      <c r="A5278" s="255">
        <v>102285</v>
      </c>
      <c r="B5278" s="255" t="s">
        <v>31051</v>
      </c>
      <c r="C5278" s="255" t="s">
        <v>1475</v>
      </c>
      <c r="D5278" s="393">
        <v>9.2799999999999994</v>
      </c>
    </row>
    <row r="5279" spans="1:4" ht="13.5">
      <c r="A5279" s="255">
        <v>102286</v>
      </c>
      <c r="B5279" s="255" t="s">
        <v>31052</v>
      </c>
      <c r="C5279" s="255" t="s">
        <v>1475</v>
      </c>
      <c r="D5279" s="393">
        <v>9.02</v>
      </c>
    </row>
    <row r="5280" spans="1:4" ht="13.5">
      <c r="A5280" s="255">
        <v>102287</v>
      </c>
      <c r="B5280" s="255" t="s">
        <v>31053</v>
      </c>
      <c r="C5280" s="255" t="s">
        <v>1475</v>
      </c>
      <c r="D5280" s="393">
        <v>8.91</v>
      </c>
    </row>
    <row r="5281" spans="1:4" ht="13.5">
      <c r="A5281" s="255">
        <v>102288</v>
      </c>
      <c r="B5281" s="255" t="s">
        <v>31054</v>
      </c>
      <c r="C5281" s="255" t="s">
        <v>1475</v>
      </c>
      <c r="D5281" s="393">
        <v>8.5500000000000007</v>
      </c>
    </row>
    <row r="5282" spans="1:4" ht="13.5">
      <c r="A5282" s="255">
        <v>102289</v>
      </c>
      <c r="B5282" s="255" t="s">
        <v>31055</v>
      </c>
      <c r="C5282" s="255" t="s">
        <v>1475</v>
      </c>
      <c r="D5282" s="393">
        <v>8.35</v>
      </c>
    </row>
    <row r="5283" spans="1:4" ht="13.5">
      <c r="A5283" s="255">
        <v>102290</v>
      </c>
      <c r="B5283" s="255" t="s">
        <v>31056</v>
      </c>
      <c r="C5283" s="255" t="s">
        <v>1475</v>
      </c>
      <c r="D5283" s="393">
        <v>6.29</v>
      </c>
    </row>
    <row r="5284" spans="1:4" ht="13.5">
      <c r="A5284" s="255">
        <v>102291</v>
      </c>
      <c r="B5284" s="255" t="s">
        <v>31057</v>
      </c>
      <c r="C5284" s="255" t="s">
        <v>1475</v>
      </c>
      <c r="D5284" s="393">
        <v>5.59</v>
      </c>
    </row>
    <row r="5285" spans="1:4" ht="13.5">
      <c r="A5285" s="255">
        <v>102292</v>
      </c>
      <c r="B5285" s="255" t="s">
        <v>31058</v>
      </c>
      <c r="C5285" s="255" t="s">
        <v>1475</v>
      </c>
      <c r="D5285" s="393">
        <v>5.42</v>
      </c>
    </row>
    <row r="5286" spans="1:4" ht="13.5">
      <c r="A5286" s="255">
        <v>102293</v>
      </c>
      <c r="B5286" s="255" t="s">
        <v>31059</v>
      </c>
      <c r="C5286" s="255" t="s">
        <v>1475</v>
      </c>
      <c r="D5286" s="393">
        <v>5.13</v>
      </c>
    </row>
    <row r="5287" spans="1:4" ht="13.5">
      <c r="A5287" s="255">
        <v>102294</v>
      </c>
      <c r="B5287" s="255" t="s">
        <v>31060</v>
      </c>
      <c r="C5287" s="255" t="s">
        <v>1475</v>
      </c>
      <c r="D5287" s="393">
        <v>4.9800000000000004</v>
      </c>
    </row>
    <row r="5288" spans="1:4" ht="13.5">
      <c r="A5288" s="255">
        <v>102295</v>
      </c>
      <c r="B5288" s="255" t="s">
        <v>31061</v>
      </c>
      <c r="C5288" s="255" t="s">
        <v>1475</v>
      </c>
      <c r="D5288" s="393">
        <v>4.8899999999999997</v>
      </c>
    </row>
    <row r="5289" spans="1:4" ht="13.5">
      <c r="A5289" s="255">
        <v>102296</v>
      </c>
      <c r="B5289" s="255" t="s">
        <v>31062</v>
      </c>
      <c r="C5289" s="255" t="s">
        <v>1475</v>
      </c>
      <c r="D5289" s="393">
        <v>4.7</v>
      </c>
    </row>
    <row r="5290" spans="1:4" ht="13.5">
      <c r="A5290" s="255">
        <v>102297</v>
      </c>
      <c r="B5290" s="255" t="s">
        <v>31063</v>
      </c>
      <c r="C5290" s="255" t="s">
        <v>1475</v>
      </c>
      <c r="D5290" s="393">
        <v>4.5999999999999996</v>
      </c>
    </row>
    <row r="5291" spans="1:4" ht="13.5">
      <c r="A5291" s="255">
        <v>102298</v>
      </c>
      <c r="B5291" s="255" t="s">
        <v>31064</v>
      </c>
      <c r="C5291" s="255" t="s">
        <v>1475</v>
      </c>
      <c r="D5291" s="393">
        <v>14.09</v>
      </c>
    </row>
    <row r="5292" spans="1:4" ht="13.5">
      <c r="A5292" s="255">
        <v>102299</v>
      </c>
      <c r="B5292" s="255" t="s">
        <v>31065</v>
      </c>
      <c r="C5292" s="255" t="s">
        <v>1475</v>
      </c>
      <c r="D5292" s="393">
        <v>11.98</v>
      </c>
    </row>
    <row r="5293" spans="1:4" ht="13.5">
      <c r="A5293" s="255">
        <v>102300</v>
      </c>
      <c r="B5293" s="255" t="s">
        <v>31066</v>
      </c>
      <c r="C5293" s="255" t="s">
        <v>1475</v>
      </c>
      <c r="D5293" s="393">
        <v>11.82</v>
      </c>
    </row>
    <row r="5294" spans="1:4" ht="13.5">
      <c r="A5294" s="255">
        <v>102301</v>
      </c>
      <c r="B5294" s="255" t="s">
        <v>31067</v>
      </c>
      <c r="C5294" s="255" t="s">
        <v>1475</v>
      </c>
      <c r="D5294" s="393">
        <v>10.74</v>
      </c>
    </row>
    <row r="5295" spans="1:4" ht="13.5">
      <c r="A5295" s="255">
        <v>102302</v>
      </c>
      <c r="B5295" s="255" t="s">
        <v>31068</v>
      </c>
      <c r="C5295" s="255" t="s">
        <v>1475</v>
      </c>
      <c r="D5295" s="393">
        <v>7.76</v>
      </c>
    </row>
    <row r="5296" spans="1:4" ht="13.5">
      <c r="A5296" s="255">
        <v>102303</v>
      </c>
      <c r="B5296" s="255" t="s">
        <v>31069</v>
      </c>
      <c r="C5296" s="255" t="s">
        <v>1475</v>
      </c>
      <c r="D5296" s="393">
        <v>6.59</v>
      </c>
    </row>
    <row r="5297" spans="1:4" ht="13.5">
      <c r="A5297" s="255">
        <v>102304</v>
      </c>
      <c r="B5297" s="255" t="s">
        <v>31070</v>
      </c>
      <c r="C5297" s="255" t="s">
        <v>1475</v>
      </c>
      <c r="D5297" s="393">
        <v>6.52</v>
      </c>
    </row>
    <row r="5298" spans="1:4" ht="13.5">
      <c r="A5298" s="255">
        <v>102305</v>
      </c>
      <c r="B5298" s="255" t="s">
        <v>31071</v>
      </c>
      <c r="C5298" s="255" t="s">
        <v>1475</v>
      </c>
      <c r="D5298" s="393">
        <v>5.94</v>
      </c>
    </row>
    <row r="5299" spans="1:4" ht="13.5">
      <c r="A5299" s="255">
        <v>102306</v>
      </c>
      <c r="B5299" s="255" t="s">
        <v>31072</v>
      </c>
      <c r="C5299" s="255" t="s">
        <v>1475</v>
      </c>
      <c r="D5299" s="393">
        <v>12.85</v>
      </c>
    </row>
    <row r="5300" spans="1:4" ht="13.5">
      <c r="A5300" s="255">
        <v>102307</v>
      </c>
      <c r="B5300" s="255" t="s">
        <v>31073</v>
      </c>
      <c r="C5300" s="255" t="s">
        <v>1475</v>
      </c>
      <c r="D5300" s="393">
        <v>11.42</v>
      </c>
    </row>
    <row r="5301" spans="1:4" ht="13.5">
      <c r="A5301" s="255">
        <v>102308</v>
      </c>
      <c r="B5301" s="255" t="s">
        <v>31074</v>
      </c>
      <c r="C5301" s="255" t="s">
        <v>1475</v>
      </c>
      <c r="D5301" s="393">
        <v>11.06</v>
      </c>
    </row>
    <row r="5302" spans="1:4" ht="13.5">
      <c r="A5302" s="255">
        <v>102309</v>
      </c>
      <c r="B5302" s="255" t="s">
        <v>31075</v>
      </c>
      <c r="C5302" s="255" t="s">
        <v>1475</v>
      </c>
      <c r="D5302" s="393">
        <v>10.47</v>
      </c>
    </row>
    <row r="5303" spans="1:4" ht="13.5">
      <c r="A5303" s="255">
        <v>102310</v>
      </c>
      <c r="B5303" s="255" t="s">
        <v>31076</v>
      </c>
      <c r="C5303" s="255" t="s">
        <v>1475</v>
      </c>
      <c r="D5303" s="393">
        <v>10.16</v>
      </c>
    </row>
    <row r="5304" spans="1:4" ht="13.5">
      <c r="A5304" s="255">
        <v>102311</v>
      </c>
      <c r="B5304" s="255" t="s">
        <v>31077</v>
      </c>
      <c r="C5304" s="255" t="s">
        <v>1475</v>
      </c>
      <c r="D5304" s="393">
        <v>10</v>
      </c>
    </row>
    <row r="5305" spans="1:4" ht="13.5">
      <c r="A5305" s="255">
        <v>102312</v>
      </c>
      <c r="B5305" s="255" t="s">
        <v>31078</v>
      </c>
      <c r="C5305" s="255" t="s">
        <v>1475</v>
      </c>
      <c r="D5305" s="393">
        <v>9.61</v>
      </c>
    </row>
    <row r="5306" spans="1:4" ht="13.5">
      <c r="A5306" s="255">
        <v>102313</v>
      </c>
      <c r="B5306" s="255" t="s">
        <v>31079</v>
      </c>
      <c r="C5306" s="255" t="s">
        <v>1475</v>
      </c>
      <c r="D5306" s="393">
        <v>9.39</v>
      </c>
    </row>
    <row r="5307" spans="1:4" ht="13.5">
      <c r="A5307" s="255">
        <v>102314</v>
      </c>
      <c r="B5307" s="255" t="s">
        <v>31080</v>
      </c>
      <c r="C5307" s="255" t="s">
        <v>1475</v>
      </c>
      <c r="D5307" s="393">
        <v>7.09</v>
      </c>
    </row>
    <row r="5308" spans="1:4" ht="13.5">
      <c r="A5308" s="255">
        <v>102315</v>
      </c>
      <c r="B5308" s="255" t="s">
        <v>31081</v>
      </c>
      <c r="C5308" s="255" t="s">
        <v>1475</v>
      </c>
      <c r="D5308" s="393">
        <v>6.29</v>
      </c>
    </row>
    <row r="5309" spans="1:4" ht="13.5">
      <c r="A5309" s="255">
        <v>102316</v>
      </c>
      <c r="B5309" s="255" t="s">
        <v>31082</v>
      </c>
      <c r="C5309" s="255" t="s">
        <v>1475</v>
      </c>
      <c r="D5309" s="393">
        <v>6.1</v>
      </c>
    </row>
    <row r="5310" spans="1:4" ht="13.5">
      <c r="A5310" s="255">
        <v>102317</v>
      </c>
      <c r="B5310" s="255" t="s">
        <v>31083</v>
      </c>
      <c r="C5310" s="255" t="s">
        <v>1475</v>
      </c>
      <c r="D5310" s="393">
        <v>5.76</v>
      </c>
    </row>
    <row r="5311" spans="1:4" ht="13.5">
      <c r="A5311" s="255">
        <v>102318</v>
      </c>
      <c r="B5311" s="255" t="s">
        <v>31084</v>
      </c>
      <c r="C5311" s="255" t="s">
        <v>1475</v>
      </c>
      <c r="D5311" s="393">
        <v>5.61</v>
      </c>
    </row>
    <row r="5312" spans="1:4" ht="13.5">
      <c r="A5312" s="255">
        <v>102319</v>
      </c>
      <c r="B5312" s="255" t="s">
        <v>31085</v>
      </c>
      <c r="C5312" s="255" t="s">
        <v>1475</v>
      </c>
      <c r="D5312" s="393">
        <v>5.51</v>
      </c>
    </row>
    <row r="5313" spans="1:4" ht="13.5">
      <c r="A5313" s="255">
        <v>102320</v>
      </c>
      <c r="B5313" s="255" t="s">
        <v>31086</v>
      </c>
      <c r="C5313" s="255" t="s">
        <v>1475</v>
      </c>
      <c r="D5313" s="393">
        <v>5.3</v>
      </c>
    </row>
    <row r="5314" spans="1:4" ht="13.5">
      <c r="A5314" s="255">
        <v>102321</v>
      </c>
      <c r="B5314" s="255" t="s">
        <v>31087</v>
      </c>
      <c r="C5314" s="255" t="s">
        <v>1475</v>
      </c>
      <c r="D5314" s="393">
        <v>5.18</v>
      </c>
    </row>
    <row r="5315" spans="1:4" ht="13.5">
      <c r="A5315" s="255">
        <v>102322</v>
      </c>
      <c r="B5315" s="255" t="s">
        <v>31088</v>
      </c>
      <c r="C5315" s="255" t="s">
        <v>1475</v>
      </c>
      <c r="D5315" s="393">
        <v>15.85</v>
      </c>
    </row>
    <row r="5316" spans="1:4" ht="13.5">
      <c r="A5316" s="255">
        <v>102323</v>
      </c>
      <c r="B5316" s="255" t="s">
        <v>31089</v>
      </c>
      <c r="C5316" s="255" t="s">
        <v>1475</v>
      </c>
      <c r="D5316" s="393">
        <v>13.47</v>
      </c>
    </row>
    <row r="5317" spans="1:4" ht="13.5">
      <c r="A5317" s="255">
        <v>102324</v>
      </c>
      <c r="B5317" s="255" t="s">
        <v>31090</v>
      </c>
      <c r="C5317" s="255" t="s">
        <v>1475</v>
      </c>
      <c r="D5317" s="393">
        <v>13.3</v>
      </c>
    </row>
    <row r="5318" spans="1:4" ht="13.5">
      <c r="A5318" s="255">
        <v>102325</v>
      </c>
      <c r="B5318" s="255" t="s">
        <v>31091</v>
      </c>
      <c r="C5318" s="255" t="s">
        <v>1475</v>
      </c>
      <c r="D5318" s="393">
        <v>12.1</v>
      </c>
    </row>
    <row r="5319" spans="1:4" ht="13.5">
      <c r="A5319" s="255">
        <v>102326</v>
      </c>
      <c r="B5319" s="255" t="s">
        <v>31092</v>
      </c>
      <c r="C5319" s="255" t="s">
        <v>1475</v>
      </c>
      <c r="D5319" s="393">
        <v>8.75</v>
      </c>
    </row>
    <row r="5320" spans="1:4" ht="13.5">
      <c r="A5320" s="255">
        <v>102327</v>
      </c>
      <c r="B5320" s="255" t="s">
        <v>31093</v>
      </c>
      <c r="C5320" s="255" t="s">
        <v>1475</v>
      </c>
      <c r="D5320" s="393">
        <v>7.43</v>
      </c>
    </row>
    <row r="5321" spans="1:4" ht="13.5">
      <c r="A5321" s="255">
        <v>102328</v>
      </c>
      <c r="B5321" s="255" t="s">
        <v>31094</v>
      </c>
      <c r="C5321" s="255" t="s">
        <v>1475</v>
      </c>
      <c r="D5321" s="393">
        <v>7.33</v>
      </c>
    </row>
    <row r="5322" spans="1:4" ht="13.5">
      <c r="A5322" s="255">
        <v>102329</v>
      </c>
      <c r="B5322" s="255" t="s">
        <v>31095</v>
      </c>
      <c r="C5322" s="255" t="s">
        <v>1475</v>
      </c>
      <c r="D5322" s="393">
        <v>6.67</v>
      </c>
    </row>
    <row r="5323" spans="1:4" ht="13.5">
      <c r="A5323" s="255">
        <v>94304</v>
      </c>
      <c r="B5323" s="255" t="s">
        <v>4800</v>
      </c>
      <c r="C5323" s="255" t="s">
        <v>1475</v>
      </c>
      <c r="D5323" s="393">
        <v>30.29</v>
      </c>
    </row>
    <row r="5324" spans="1:4" ht="13.5">
      <c r="A5324" s="255">
        <v>94305</v>
      </c>
      <c r="B5324" s="255" t="s">
        <v>4801</v>
      </c>
      <c r="C5324" s="255" t="s">
        <v>1475</v>
      </c>
      <c r="D5324" s="393">
        <v>26.74</v>
      </c>
    </row>
    <row r="5325" spans="1:4" ht="13.5">
      <c r="A5325" s="255">
        <v>94306</v>
      </c>
      <c r="B5325" s="255" t="s">
        <v>4802</v>
      </c>
      <c r="C5325" s="255" t="s">
        <v>1475</v>
      </c>
      <c r="D5325" s="393">
        <v>22.27</v>
      </c>
    </row>
    <row r="5326" spans="1:4" ht="13.5">
      <c r="A5326" s="255">
        <v>94307</v>
      </c>
      <c r="B5326" s="255" t="s">
        <v>4803</v>
      </c>
      <c r="C5326" s="255" t="s">
        <v>1475</v>
      </c>
      <c r="D5326" s="393">
        <v>23.29</v>
      </c>
    </row>
    <row r="5327" spans="1:4" ht="13.5">
      <c r="A5327" s="255">
        <v>94308</v>
      </c>
      <c r="B5327" s="255" t="s">
        <v>4804</v>
      </c>
      <c r="C5327" s="255" t="s">
        <v>1475</v>
      </c>
      <c r="D5327" s="393">
        <v>20.58</v>
      </c>
    </row>
    <row r="5328" spans="1:4" ht="13.5">
      <c r="A5328" s="255">
        <v>94309</v>
      </c>
      <c r="B5328" s="255" t="s">
        <v>4805</v>
      </c>
      <c r="C5328" s="255" t="s">
        <v>1475</v>
      </c>
      <c r="D5328" s="393">
        <v>21.79</v>
      </c>
    </row>
    <row r="5329" spans="1:4" ht="13.5">
      <c r="A5329" s="255">
        <v>94310</v>
      </c>
      <c r="B5329" s="255" t="s">
        <v>4806</v>
      </c>
      <c r="C5329" s="255" t="s">
        <v>1475</v>
      </c>
      <c r="D5329" s="393">
        <v>19.75</v>
      </c>
    </row>
    <row r="5330" spans="1:4" ht="13.5">
      <c r="A5330" s="255">
        <v>94315</v>
      </c>
      <c r="B5330" s="255" t="s">
        <v>4807</v>
      </c>
      <c r="C5330" s="255" t="s">
        <v>1475</v>
      </c>
      <c r="D5330" s="393">
        <v>37.979999999999997</v>
      </c>
    </row>
    <row r="5331" spans="1:4" ht="13.5">
      <c r="A5331" s="255">
        <v>94316</v>
      </c>
      <c r="B5331" s="255" t="s">
        <v>4808</v>
      </c>
      <c r="C5331" s="255" t="s">
        <v>1475</v>
      </c>
      <c r="D5331" s="393">
        <v>29.62</v>
      </c>
    </row>
    <row r="5332" spans="1:4" ht="13.5">
      <c r="A5332" s="255">
        <v>94317</v>
      </c>
      <c r="B5332" s="255" t="s">
        <v>4809</v>
      </c>
      <c r="C5332" s="255" t="s">
        <v>1475</v>
      </c>
      <c r="D5332" s="393">
        <v>25.91</v>
      </c>
    </row>
    <row r="5333" spans="1:4" ht="13.5">
      <c r="A5333" s="255">
        <v>94318</v>
      </c>
      <c r="B5333" s="255" t="s">
        <v>4810</v>
      </c>
      <c r="C5333" s="255" t="s">
        <v>1475</v>
      </c>
      <c r="D5333" s="393">
        <v>21.14</v>
      </c>
    </row>
    <row r="5334" spans="1:4" ht="13.5">
      <c r="A5334" s="255">
        <v>94319</v>
      </c>
      <c r="B5334" s="255" t="s">
        <v>4811</v>
      </c>
      <c r="C5334" s="255" t="s">
        <v>1475</v>
      </c>
      <c r="D5334" s="393">
        <v>40.32</v>
      </c>
    </row>
    <row r="5335" spans="1:4" ht="13.5">
      <c r="A5335" s="255">
        <v>94327</v>
      </c>
      <c r="B5335" s="255" t="s">
        <v>4812</v>
      </c>
      <c r="C5335" s="255" t="s">
        <v>1475</v>
      </c>
      <c r="D5335" s="393">
        <v>71.39</v>
      </c>
    </row>
    <row r="5336" spans="1:4" ht="13.5">
      <c r="A5336" s="255">
        <v>94328</v>
      </c>
      <c r="B5336" s="255" t="s">
        <v>4813</v>
      </c>
      <c r="C5336" s="255" t="s">
        <v>1475</v>
      </c>
      <c r="D5336" s="393">
        <v>67.84</v>
      </c>
    </row>
    <row r="5337" spans="1:4" ht="13.5">
      <c r="A5337" s="255">
        <v>94329</v>
      </c>
      <c r="B5337" s="255" t="s">
        <v>4814</v>
      </c>
      <c r="C5337" s="255" t="s">
        <v>1475</v>
      </c>
      <c r="D5337" s="393">
        <v>63.37</v>
      </c>
    </row>
    <row r="5338" spans="1:4" ht="13.5">
      <c r="A5338" s="255">
        <v>94330</v>
      </c>
      <c r="B5338" s="255" t="s">
        <v>4815</v>
      </c>
      <c r="C5338" s="255" t="s">
        <v>1475</v>
      </c>
      <c r="D5338" s="393">
        <v>64.39</v>
      </c>
    </row>
    <row r="5339" spans="1:4" ht="13.5">
      <c r="A5339" s="255">
        <v>94331</v>
      </c>
      <c r="B5339" s="255" t="s">
        <v>4816</v>
      </c>
      <c r="C5339" s="255" t="s">
        <v>1475</v>
      </c>
      <c r="D5339" s="393">
        <v>61.68</v>
      </c>
    </row>
    <row r="5340" spans="1:4" ht="13.5">
      <c r="A5340" s="255">
        <v>94332</v>
      </c>
      <c r="B5340" s="255" t="s">
        <v>4817</v>
      </c>
      <c r="C5340" s="255" t="s">
        <v>1475</v>
      </c>
      <c r="D5340" s="393">
        <v>62.89</v>
      </c>
    </row>
    <row r="5341" spans="1:4" ht="13.5">
      <c r="A5341" s="255">
        <v>94333</v>
      </c>
      <c r="B5341" s="255" t="s">
        <v>4818</v>
      </c>
      <c r="C5341" s="255" t="s">
        <v>1475</v>
      </c>
      <c r="D5341" s="393">
        <v>60.85</v>
      </c>
    </row>
    <row r="5342" spans="1:4" ht="13.5">
      <c r="A5342" s="255">
        <v>94338</v>
      </c>
      <c r="B5342" s="255" t="s">
        <v>4819</v>
      </c>
      <c r="C5342" s="255" t="s">
        <v>1475</v>
      </c>
      <c r="D5342" s="393">
        <v>79.08</v>
      </c>
    </row>
    <row r="5343" spans="1:4" ht="13.5">
      <c r="A5343" s="255">
        <v>94339</v>
      </c>
      <c r="B5343" s="255" t="s">
        <v>4820</v>
      </c>
      <c r="C5343" s="255" t="s">
        <v>1475</v>
      </c>
      <c r="D5343" s="393">
        <v>70.72</v>
      </c>
    </row>
    <row r="5344" spans="1:4" ht="13.5">
      <c r="A5344" s="255">
        <v>94340</v>
      </c>
      <c r="B5344" s="255" t="s">
        <v>4821</v>
      </c>
      <c r="C5344" s="255" t="s">
        <v>1475</v>
      </c>
      <c r="D5344" s="393">
        <v>67.010000000000005</v>
      </c>
    </row>
    <row r="5345" spans="1:4" ht="13.5">
      <c r="A5345" s="255">
        <v>94341</v>
      </c>
      <c r="B5345" s="255" t="s">
        <v>4822</v>
      </c>
      <c r="C5345" s="255" t="s">
        <v>1475</v>
      </c>
      <c r="D5345" s="393">
        <v>62.24</v>
      </c>
    </row>
    <row r="5346" spans="1:4" ht="13.5">
      <c r="A5346" s="255">
        <v>94342</v>
      </c>
      <c r="B5346" s="255" t="s">
        <v>4823</v>
      </c>
      <c r="C5346" s="255" t="s">
        <v>1475</v>
      </c>
      <c r="D5346" s="393">
        <v>81.42</v>
      </c>
    </row>
    <row r="5347" spans="1:4" ht="13.5">
      <c r="A5347" s="255">
        <v>96385</v>
      </c>
      <c r="B5347" s="255" t="s">
        <v>4824</v>
      </c>
      <c r="C5347" s="255" t="s">
        <v>1475</v>
      </c>
      <c r="D5347" s="393">
        <v>9.24</v>
      </c>
    </row>
    <row r="5348" spans="1:4" ht="13.5">
      <c r="A5348" s="255">
        <v>96386</v>
      </c>
      <c r="B5348" s="255" t="s">
        <v>4825</v>
      </c>
      <c r="C5348" s="255" t="s">
        <v>1475</v>
      </c>
      <c r="D5348" s="393">
        <v>6.69</v>
      </c>
    </row>
    <row r="5349" spans="1:4" ht="13.5">
      <c r="A5349" s="255">
        <v>93360</v>
      </c>
      <c r="B5349" s="255" t="s">
        <v>4826</v>
      </c>
      <c r="C5349" s="255" t="s">
        <v>1475</v>
      </c>
      <c r="D5349" s="393">
        <v>19.45</v>
      </c>
    </row>
    <row r="5350" spans="1:4" ht="13.5">
      <c r="A5350" s="255">
        <v>93361</v>
      </c>
      <c r="B5350" s="255" t="s">
        <v>4827</v>
      </c>
      <c r="C5350" s="255" t="s">
        <v>1475</v>
      </c>
      <c r="D5350" s="393">
        <v>16.02</v>
      </c>
    </row>
    <row r="5351" spans="1:4" ht="13.5">
      <c r="A5351" s="255">
        <v>93362</v>
      </c>
      <c r="B5351" s="255" t="s">
        <v>4828</v>
      </c>
      <c r="C5351" s="255" t="s">
        <v>1475</v>
      </c>
      <c r="D5351" s="393">
        <v>11.45</v>
      </c>
    </row>
    <row r="5352" spans="1:4" ht="13.5">
      <c r="A5352" s="255">
        <v>93363</v>
      </c>
      <c r="B5352" s="255" t="s">
        <v>4829</v>
      </c>
      <c r="C5352" s="255" t="s">
        <v>1475</v>
      </c>
      <c r="D5352" s="393">
        <v>12.45</v>
      </c>
    </row>
    <row r="5353" spans="1:4" ht="13.5">
      <c r="A5353" s="255">
        <v>93364</v>
      </c>
      <c r="B5353" s="255" t="s">
        <v>4830</v>
      </c>
      <c r="C5353" s="255" t="s">
        <v>1475</v>
      </c>
      <c r="D5353" s="393">
        <v>9.76</v>
      </c>
    </row>
    <row r="5354" spans="1:4" ht="13.5">
      <c r="A5354" s="255">
        <v>93365</v>
      </c>
      <c r="B5354" s="255" t="s">
        <v>4831</v>
      </c>
      <c r="C5354" s="255" t="s">
        <v>1475</v>
      </c>
      <c r="D5354" s="393">
        <v>10.89</v>
      </c>
    </row>
    <row r="5355" spans="1:4" ht="13.5">
      <c r="A5355" s="255">
        <v>93366</v>
      </c>
      <c r="B5355" s="255" t="s">
        <v>4832</v>
      </c>
      <c r="C5355" s="255" t="s">
        <v>1475</v>
      </c>
      <c r="D5355" s="393">
        <v>8.94</v>
      </c>
    </row>
    <row r="5356" spans="1:4" ht="13.5">
      <c r="A5356" s="255">
        <v>93367</v>
      </c>
      <c r="B5356" s="255" t="s">
        <v>4833</v>
      </c>
      <c r="C5356" s="255" t="s">
        <v>1475</v>
      </c>
      <c r="D5356" s="393">
        <v>18.239999999999998</v>
      </c>
    </row>
    <row r="5357" spans="1:4" ht="13.5">
      <c r="A5357" s="255">
        <v>93368</v>
      </c>
      <c r="B5357" s="255" t="s">
        <v>4834</v>
      </c>
      <c r="C5357" s="255" t="s">
        <v>1475</v>
      </c>
      <c r="D5357" s="393">
        <v>14.71</v>
      </c>
    </row>
    <row r="5358" spans="1:4" ht="13.5">
      <c r="A5358" s="255">
        <v>93369</v>
      </c>
      <c r="B5358" s="255" t="s">
        <v>4835</v>
      </c>
      <c r="C5358" s="255" t="s">
        <v>1475</v>
      </c>
      <c r="D5358" s="393">
        <v>10.24</v>
      </c>
    </row>
    <row r="5359" spans="1:4" ht="13.5">
      <c r="A5359" s="255">
        <v>93370</v>
      </c>
      <c r="B5359" s="255" t="s">
        <v>4836</v>
      </c>
      <c r="C5359" s="255" t="s">
        <v>1475</v>
      </c>
      <c r="D5359" s="393">
        <v>11.26</v>
      </c>
    </row>
    <row r="5360" spans="1:4" ht="13.5">
      <c r="A5360" s="255">
        <v>93371</v>
      </c>
      <c r="B5360" s="255" t="s">
        <v>4837</v>
      </c>
      <c r="C5360" s="255" t="s">
        <v>1475</v>
      </c>
      <c r="D5360" s="393">
        <v>8.56</v>
      </c>
    </row>
    <row r="5361" spans="1:4" ht="13.5">
      <c r="A5361" s="255">
        <v>93372</v>
      </c>
      <c r="B5361" s="255" t="s">
        <v>4838</v>
      </c>
      <c r="C5361" s="255" t="s">
        <v>1475</v>
      </c>
      <c r="D5361" s="393">
        <v>9.76</v>
      </c>
    </row>
    <row r="5362" spans="1:4" ht="13.5">
      <c r="A5362" s="255">
        <v>93373</v>
      </c>
      <c r="B5362" s="255" t="s">
        <v>4839</v>
      </c>
      <c r="C5362" s="255" t="s">
        <v>1475</v>
      </c>
      <c r="D5362" s="393">
        <v>7.74</v>
      </c>
    </row>
    <row r="5363" spans="1:4" ht="13.5">
      <c r="A5363" s="255">
        <v>93374</v>
      </c>
      <c r="B5363" s="255" t="s">
        <v>4840</v>
      </c>
      <c r="C5363" s="255" t="s">
        <v>1475</v>
      </c>
      <c r="D5363" s="393">
        <v>23.32</v>
      </c>
    </row>
    <row r="5364" spans="1:4" ht="13.5">
      <c r="A5364" s="255">
        <v>93375</v>
      </c>
      <c r="B5364" s="255" t="s">
        <v>4841</v>
      </c>
      <c r="C5364" s="255" t="s">
        <v>1475</v>
      </c>
      <c r="D5364" s="393">
        <v>18.010000000000002</v>
      </c>
    </row>
    <row r="5365" spans="1:4" ht="13.5">
      <c r="A5365" s="255">
        <v>93376</v>
      </c>
      <c r="B5365" s="255" t="s">
        <v>4842</v>
      </c>
      <c r="C5365" s="255" t="s">
        <v>1475</v>
      </c>
      <c r="D5365" s="393">
        <v>14.68</v>
      </c>
    </row>
    <row r="5366" spans="1:4" ht="13.5">
      <c r="A5366" s="255">
        <v>93377</v>
      </c>
      <c r="B5366" s="255" t="s">
        <v>4843</v>
      </c>
      <c r="C5366" s="255" t="s">
        <v>1475</v>
      </c>
      <c r="D5366" s="393">
        <v>9.69</v>
      </c>
    </row>
    <row r="5367" spans="1:4" ht="13.5">
      <c r="A5367" s="255">
        <v>93378</v>
      </c>
      <c r="B5367" s="255" t="s">
        <v>4844</v>
      </c>
      <c r="C5367" s="255" t="s">
        <v>1475</v>
      </c>
      <c r="D5367" s="393">
        <v>21.95</v>
      </c>
    </row>
    <row r="5368" spans="1:4" ht="13.5">
      <c r="A5368" s="255">
        <v>93379</v>
      </c>
      <c r="B5368" s="255" t="s">
        <v>4845</v>
      </c>
      <c r="C5368" s="255" t="s">
        <v>1475</v>
      </c>
      <c r="D5368" s="393">
        <v>16.96</v>
      </c>
    </row>
    <row r="5369" spans="1:4" ht="13.5">
      <c r="A5369" s="255">
        <v>93380</v>
      </c>
      <c r="B5369" s="255" t="s">
        <v>4846</v>
      </c>
      <c r="C5369" s="255" t="s">
        <v>1475</v>
      </c>
      <c r="D5369" s="393">
        <v>13.86</v>
      </c>
    </row>
    <row r="5370" spans="1:4" ht="13.5">
      <c r="A5370" s="255">
        <v>93381</v>
      </c>
      <c r="B5370" s="255" t="s">
        <v>4847</v>
      </c>
      <c r="C5370" s="255" t="s">
        <v>1475</v>
      </c>
      <c r="D5370" s="393">
        <v>9.11</v>
      </c>
    </row>
    <row r="5371" spans="1:4" ht="13.5">
      <c r="A5371" s="255">
        <v>93382</v>
      </c>
      <c r="B5371" s="255" t="s">
        <v>4848</v>
      </c>
      <c r="C5371" s="255" t="s">
        <v>1475</v>
      </c>
      <c r="D5371" s="393">
        <v>28.29</v>
      </c>
    </row>
    <row r="5372" spans="1:4" ht="13.5">
      <c r="A5372" s="255">
        <v>96995</v>
      </c>
      <c r="B5372" s="255" t="s">
        <v>4849</v>
      </c>
      <c r="C5372" s="255" t="s">
        <v>1475</v>
      </c>
      <c r="D5372" s="393">
        <v>39.159999999999997</v>
      </c>
    </row>
    <row r="5373" spans="1:4" ht="13.5">
      <c r="A5373" s="255">
        <v>97916</v>
      </c>
      <c r="B5373" s="255" t="s">
        <v>4850</v>
      </c>
      <c r="C5373" s="255" t="s">
        <v>4851</v>
      </c>
      <c r="D5373" s="393">
        <v>2.06</v>
      </c>
    </row>
    <row r="5374" spans="1:4" ht="13.5">
      <c r="A5374" s="255">
        <v>97917</v>
      </c>
      <c r="B5374" s="255" t="s">
        <v>4852</v>
      </c>
      <c r="C5374" s="255" t="s">
        <v>4851</v>
      </c>
      <c r="D5374" s="393">
        <v>1.78</v>
      </c>
    </row>
    <row r="5375" spans="1:4" ht="13.5">
      <c r="A5375" s="255">
        <v>97918</v>
      </c>
      <c r="B5375" s="255" t="s">
        <v>4853</v>
      </c>
      <c r="C5375" s="255" t="s">
        <v>4851</v>
      </c>
      <c r="D5375" s="393">
        <v>1.64</v>
      </c>
    </row>
    <row r="5376" spans="1:4" ht="13.5">
      <c r="A5376" s="255">
        <v>97919</v>
      </c>
      <c r="B5376" s="255" t="s">
        <v>4854</v>
      </c>
      <c r="C5376" s="255" t="s">
        <v>4851</v>
      </c>
      <c r="D5376" s="393">
        <v>0.65</v>
      </c>
    </row>
    <row r="5377" spans="1:4" ht="13.5">
      <c r="A5377" s="255">
        <v>101616</v>
      </c>
      <c r="B5377" s="255" t="s">
        <v>4855</v>
      </c>
      <c r="C5377" s="255" t="s">
        <v>429</v>
      </c>
      <c r="D5377" s="393">
        <v>4.83</v>
      </c>
    </row>
    <row r="5378" spans="1:4" ht="13.5">
      <c r="A5378" s="255">
        <v>101617</v>
      </c>
      <c r="B5378" s="255" t="s">
        <v>4856</v>
      </c>
      <c r="C5378" s="255" t="s">
        <v>429</v>
      </c>
      <c r="D5378" s="393">
        <v>2.38</v>
      </c>
    </row>
    <row r="5379" spans="1:4" ht="13.5">
      <c r="A5379" s="255">
        <v>101618</v>
      </c>
      <c r="B5379" s="255" t="s">
        <v>4857</v>
      </c>
      <c r="C5379" s="255" t="s">
        <v>1475</v>
      </c>
      <c r="D5379" s="393">
        <v>172.79</v>
      </c>
    </row>
    <row r="5380" spans="1:4" ht="13.5">
      <c r="A5380" s="255">
        <v>101619</v>
      </c>
      <c r="B5380" s="255" t="s">
        <v>4858</v>
      </c>
      <c r="C5380" s="255" t="s">
        <v>1475</v>
      </c>
      <c r="D5380" s="393">
        <v>306.68</v>
      </c>
    </row>
    <row r="5381" spans="1:4" ht="13.5">
      <c r="A5381" s="255">
        <v>101620</v>
      </c>
      <c r="B5381" s="255" t="s">
        <v>4859</v>
      </c>
      <c r="C5381" s="255" t="s">
        <v>1475</v>
      </c>
      <c r="D5381" s="393">
        <v>153.09</v>
      </c>
    </row>
    <row r="5382" spans="1:4" ht="13.5">
      <c r="A5382" s="255">
        <v>101621</v>
      </c>
      <c r="B5382" s="255" t="s">
        <v>4860</v>
      </c>
      <c r="C5382" s="255" t="s">
        <v>1475</v>
      </c>
      <c r="D5382" s="393">
        <v>286.97000000000003</v>
      </c>
    </row>
    <row r="5383" spans="1:4" ht="13.5">
      <c r="A5383" s="255">
        <v>101622</v>
      </c>
      <c r="B5383" s="255" t="s">
        <v>4861</v>
      </c>
      <c r="C5383" s="255" t="s">
        <v>1475</v>
      </c>
      <c r="D5383" s="393">
        <v>152.54</v>
      </c>
    </row>
    <row r="5384" spans="1:4" ht="13.5">
      <c r="A5384" s="255">
        <v>101623</v>
      </c>
      <c r="B5384" s="255" t="s">
        <v>4862</v>
      </c>
      <c r="C5384" s="255" t="s">
        <v>1475</v>
      </c>
      <c r="D5384" s="393">
        <v>281.72000000000003</v>
      </c>
    </row>
    <row r="5385" spans="1:4" ht="13.5">
      <c r="A5385" s="255">
        <v>101624</v>
      </c>
      <c r="B5385" s="255" t="s">
        <v>4863</v>
      </c>
      <c r="C5385" s="255" t="s">
        <v>1475</v>
      </c>
      <c r="D5385" s="393">
        <v>246.03</v>
      </c>
    </row>
    <row r="5386" spans="1:4" ht="13.5">
      <c r="A5386" s="255">
        <v>101625</v>
      </c>
      <c r="B5386" s="255" t="s">
        <v>4864</v>
      </c>
      <c r="C5386" s="255" t="s">
        <v>1475</v>
      </c>
      <c r="D5386" s="393">
        <v>121.31</v>
      </c>
    </row>
    <row r="5387" spans="1:4" ht="13.5">
      <c r="A5387" s="255">
        <v>95606</v>
      </c>
      <c r="B5387" s="255" t="s">
        <v>4865</v>
      </c>
      <c r="C5387" s="255" t="s">
        <v>1475</v>
      </c>
      <c r="D5387" s="393">
        <v>1.85</v>
      </c>
    </row>
    <row r="5388" spans="1:4" ht="13.5">
      <c r="A5388" s="255">
        <v>87471</v>
      </c>
      <c r="B5388" s="255" t="s">
        <v>4866</v>
      </c>
      <c r="C5388" s="255" t="s">
        <v>429</v>
      </c>
      <c r="D5388" s="393">
        <v>57.91</v>
      </c>
    </row>
    <row r="5389" spans="1:4" ht="13.5">
      <c r="A5389" s="255">
        <v>87472</v>
      </c>
      <c r="B5389" s="255" t="s">
        <v>4867</v>
      </c>
      <c r="C5389" s="255" t="s">
        <v>429</v>
      </c>
      <c r="D5389" s="393">
        <v>58.76</v>
      </c>
    </row>
    <row r="5390" spans="1:4" ht="13.5">
      <c r="A5390" s="255">
        <v>87473</v>
      </c>
      <c r="B5390" s="255" t="s">
        <v>4868</v>
      </c>
      <c r="C5390" s="255" t="s">
        <v>429</v>
      </c>
      <c r="D5390" s="393">
        <v>77.12</v>
      </c>
    </row>
    <row r="5391" spans="1:4" ht="13.5">
      <c r="A5391" s="255">
        <v>87474</v>
      </c>
      <c r="B5391" s="255" t="s">
        <v>4869</v>
      </c>
      <c r="C5391" s="255" t="s">
        <v>429</v>
      </c>
      <c r="D5391" s="393">
        <v>78.08</v>
      </c>
    </row>
    <row r="5392" spans="1:4" ht="13.5">
      <c r="A5392" s="255">
        <v>87475</v>
      </c>
      <c r="B5392" s="255" t="s">
        <v>4870</v>
      </c>
      <c r="C5392" s="255" t="s">
        <v>429</v>
      </c>
      <c r="D5392" s="393">
        <v>95.06</v>
      </c>
    </row>
    <row r="5393" spans="1:4" ht="13.5">
      <c r="A5393" s="255">
        <v>87476</v>
      </c>
      <c r="B5393" s="255" t="s">
        <v>4871</v>
      </c>
      <c r="C5393" s="255" t="s">
        <v>429</v>
      </c>
      <c r="D5393" s="393">
        <v>96.19</v>
      </c>
    </row>
    <row r="5394" spans="1:4" ht="13.5">
      <c r="A5394" s="255">
        <v>87477</v>
      </c>
      <c r="B5394" s="255" t="s">
        <v>4872</v>
      </c>
      <c r="C5394" s="255" t="s">
        <v>429</v>
      </c>
      <c r="D5394" s="393">
        <v>53.13</v>
      </c>
    </row>
    <row r="5395" spans="1:4" ht="13.5">
      <c r="A5395" s="255">
        <v>87478</v>
      </c>
      <c r="B5395" s="255" t="s">
        <v>4873</v>
      </c>
      <c r="C5395" s="255" t="s">
        <v>429</v>
      </c>
      <c r="D5395" s="393">
        <v>53.98</v>
      </c>
    </row>
    <row r="5396" spans="1:4" ht="13.5">
      <c r="A5396" s="255">
        <v>87479</v>
      </c>
      <c r="B5396" s="255" t="s">
        <v>4874</v>
      </c>
      <c r="C5396" s="255" t="s">
        <v>429</v>
      </c>
      <c r="D5396" s="393">
        <v>71.36</v>
      </c>
    </row>
    <row r="5397" spans="1:4" ht="13.5">
      <c r="A5397" s="255">
        <v>87480</v>
      </c>
      <c r="B5397" s="255" t="s">
        <v>4875</v>
      </c>
      <c r="C5397" s="255" t="s">
        <v>429</v>
      </c>
      <c r="D5397" s="393">
        <v>72.319999999999993</v>
      </c>
    </row>
    <row r="5398" spans="1:4" ht="13.5">
      <c r="A5398" s="255">
        <v>87481</v>
      </c>
      <c r="B5398" s="255" t="s">
        <v>4876</v>
      </c>
      <c r="C5398" s="255" t="s">
        <v>429</v>
      </c>
      <c r="D5398" s="393">
        <v>87.87</v>
      </c>
    </row>
    <row r="5399" spans="1:4" ht="13.5">
      <c r="A5399" s="255">
        <v>87482</v>
      </c>
      <c r="B5399" s="255" t="s">
        <v>4877</v>
      </c>
      <c r="C5399" s="255" t="s">
        <v>429</v>
      </c>
      <c r="D5399" s="393">
        <v>89</v>
      </c>
    </row>
    <row r="5400" spans="1:4" ht="13.5">
      <c r="A5400" s="255">
        <v>87483</v>
      </c>
      <c r="B5400" s="255" t="s">
        <v>4878</v>
      </c>
      <c r="C5400" s="255" t="s">
        <v>429</v>
      </c>
      <c r="D5400" s="393">
        <v>64.33</v>
      </c>
    </row>
    <row r="5401" spans="1:4" ht="13.5">
      <c r="A5401" s="255">
        <v>87484</v>
      </c>
      <c r="B5401" s="255" t="s">
        <v>4879</v>
      </c>
      <c r="C5401" s="255" t="s">
        <v>429</v>
      </c>
      <c r="D5401" s="393">
        <v>65.180000000000007</v>
      </c>
    </row>
    <row r="5402" spans="1:4" ht="13.5">
      <c r="A5402" s="255">
        <v>87485</v>
      </c>
      <c r="B5402" s="255" t="s">
        <v>4880</v>
      </c>
      <c r="C5402" s="255" t="s">
        <v>429</v>
      </c>
      <c r="D5402" s="393">
        <v>83.68</v>
      </c>
    </row>
    <row r="5403" spans="1:4" ht="13.5">
      <c r="A5403" s="255">
        <v>87487</v>
      </c>
      <c r="B5403" s="255" t="s">
        <v>4881</v>
      </c>
      <c r="C5403" s="255" t="s">
        <v>429</v>
      </c>
      <c r="D5403" s="393">
        <v>101.53</v>
      </c>
    </row>
    <row r="5404" spans="1:4" ht="13.5">
      <c r="A5404" s="255">
        <v>87488</v>
      </c>
      <c r="B5404" s="255" t="s">
        <v>4882</v>
      </c>
      <c r="C5404" s="255" t="s">
        <v>429</v>
      </c>
      <c r="D5404" s="393">
        <v>102.66</v>
      </c>
    </row>
    <row r="5405" spans="1:4" ht="13.5">
      <c r="A5405" s="255">
        <v>87489</v>
      </c>
      <c r="B5405" s="255" t="s">
        <v>4883</v>
      </c>
      <c r="C5405" s="255" t="s">
        <v>429</v>
      </c>
      <c r="D5405" s="393">
        <v>56.93</v>
      </c>
    </row>
    <row r="5406" spans="1:4" ht="13.5">
      <c r="A5406" s="255">
        <v>87490</v>
      </c>
      <c r="B5406" s="255" t="s">
        <v>4884</v>
      </c>
      <c r="C5406" s="255" t="s">
        <v>429</v>
      </c>
      <c r="D5406" s="393">
        <v>57.78</v>
      </c>
    </row>
    <row r="5407" spans="1:4" ht="13.5">
      <c r="A5407" s="255">
        <v>87491</v>
      </c>
      <c r="B5407" s="255" t="s">
        <v>4885</v>
      </c>
      <c r="C5407" s="255" t="s">
        <v>429</v>
      </c>
      <c r="D5407" s="393">
        <v>75.31</v>
      </c>
    </row>
    <row r="5408" spans="1:4" ht="13.5">
      <c r="A5408" s="255">
        <v>87492</v>
      </c>
      <c r="B5408" s="255" t="s">
        <v>4886</v>
      </c>
      <c r="C5408" s="255" t="s">
        <v>429</v>
      </c>
      <c r="D5408" s="393">
        <v>76.27</v>
      </c>
    </row>
    <row r="5409" spans="1:4" ht="13.5">
      <c r="A5409" s="255">
        <v>87493</v>
      </c>
      <c r="B5409" s="255" t="s">
        <v>4887</v>
      </c>
      <c r="C5409" s="255" t="s">
        <v>429</v>
      </c>
      <c r="D5409" s="393">
        <v>92.03</v>
      </c>
    </row>
    <row r="5410" spans="1:4" ht="13.5">
      <c r="A5410" s="255">
        <v>87494</v>
      </c>
      <c r="B5410" s="255" t="s">
        <v>4888</v>
      </c>
      <c r="C5410" s="255" t="s">
        <v>429</v>
      </c>
      <c r="D5410" s="393">
        <v>93.16</v>
      </c>
    </row>
    <row r="5411" spans="1:4" ht="13.5">
      <c r="A5411" s="255">
        <v>87495</v>
      </c>
      <c r="B5411" s="255" t="s">
        <v>4889</v>
      </c>
      <c r="C5411" s="255" t="s">
        <v>429</v>
      </c>
      <c r="D5411" s="393">
        <v>83.29</v>
      </c>
    </row>
    <row r="5412" spans="1:4" ht="13.5">
      <c r="A5412" s="255">
        <v>87496</v>
      </c>
      <c r="B5412" s="255" t="s">
        <v>4890</v>
      </c>
      <c r="C5412" s="255" t="s">
        <v>429</v>
      </c>
      <c r="D5412" s="393">
        <v>84.09</v>
      </c>
    </row>
    <row r="5413" spans="1:4" ht="13.5">
      <c r="A5413" s="255">
        <v>87497</v>
      </c>
      <c r="B5413" s="255" t="s">
        <v>4891</v>
      </c>
      <c r="C5413" s="255" t="s">
        <v>429</v>
      </c>
      <c r="D5413" s="393">
        <v>86.88</v>
      </c>
    </row>
    <row r="5414" spans="1:4" ht="13.5">
      <c r="A5414" s="255">
        <v>87498</v>
      </c>
      <c r="B5414" s="255" t="s">
        <v>4892</v>
      </c>
      <c r="C5414" s="255" t="s">
        <v>429</v>
      </c>
      <c r="D5414" s="393">
        <v>87.9</v>
      </c>
    </row>
    <row r="5415" spans="1:4" ht="13.5">
      <c r="A5415" s="255">
        <v>87499</v>
      </c>
      <c r="B5415" s="255" t="s">
        <v>4893</v>
      </c>
      <c r="C5415" s="255" t="s">
        <v>429</v>
      </c>
      <c r="D5415" s="393">
        <v>97.1</v>
      </c>
    </row>
    <row r="5416" spans="1:4" ht="13.5">
      <c r="A5416" s="255">
        <v>87500</v>
      </c>
      <c r="B5416" s="255" t="s">
        <v>4894</v>
      </c>
      <c r="C5416" s="255" t="s">
        <v>429</v>
      </c>
      <c r="D5416" s="393">
        <v>97.96</v>
      </c>
    </row>
    <row r="5417" spans="1:4" ht="13.5">
      <c r="A5417" s="255">
        <v>87501</v>
      </c>
      <c r="B5417" s="255" t="s">
        <v>4895</v>
      </c>
      <c r="C5417" s="255" t="s">
        <v>429</v>
      </c>
      <c r="D5417" s="393">
        <v>151.13</v>
      </c>
    </row>
    <row r="5418" spans="1:4" ht="13.5">
      <c r="A5418" s="255">
        <v>87502</v>
      </c>
      <c r="B5418" s="255" t="s">
        <v>4896</v>
      </c>
      <c r="C5418" s="255" t="s">
        <v>429</v>
      </c>
      <c r="D5418" s="393">
        <v>152.24</v>
      </c>
    </row>
    <row r="5419" spans="1:4" ht="13.5">
      <c r="A5419" s="255">
        <v>87503</v>
      </c>
      <c r="B5419" s="255" t="s">
        <v>4897</v>
      </c>
      <c r="C5419" s="255" t="s">
        <v>429</v>
      </c>
      <c r="D5419" s="393">
        <v>72.430000000000007</v>
      </c>
    </row>
    <row r="5420" spans="1:4" ht="13.5">
      <c r="A5420" s="255">
        <v>87504</v>
      </c>
      <c r="B5420" s="255" t="s">
        <v>4898</v>
      </c>
      <c r="C5420" s="255" t="s">
        <v>429</v>
      </c>
      <c r="D5420" s="393">
        <v>73.23</v>
      </c>
    </row>
    <row r="5421" spans="1:4" ht="13.5">
      <c r="A5421" s="255">
        <v>87505</v>
      </c>
      <c r="B5421" s="255" t="s">
        <v>4899</v>
      </c>
      <c r="C5421" s="255" t="s">
        <v>429</v>
      </c>
      <c r="D5421" s="393">
        <v>75.72</v>
      </c>
    </row>
    <row r="5422" spans="1:4" ht="13.5">
      <c r="A5422" s="255">
        <v>87506</v>
      </c>
      <c r="B5422" s="255" t="s">
        <v>4900</v>
      </c>
      <c r="C5422" s="255" t="s">
        <v>429</v>
      </c>
      <c r="D5422" s="393">
        <v>76.739999999999995</v>
      </c>
    </row>
    <row r="5423" spans="1:4" ht="13.5">
      <c r="A5423" s="255">
        <v>87507</v>
      </c>
      <c r="B5423" s="255" t="s">
        <v>4901</v>
      </c>
      <c r="C5423" s="255" t="s">
        <v>429</v>
      </c>
      <c r="D5423" s="393">
        <v>82.67</v>
      </c>
    </row>
    <row r="5424" spans="1:4" ht="13.5">
      <c r="A5424" s="255">
        <v>87508</v>
      </c>
      <c r="B5424" s="255" t="s">
        <v>4902</v>
      </c>
      <c r="C5424" s="255" t="s">
        <v>429</v>
      </c>
      <c r="D5424" s="393">
        <v>83.53</v>
      </c>
    </row>
    <row r="5425" spans="1:4" ht="13.5">
      <c r="A5425" s="255">
        <v>87509</v>
      </c>
      <c r="B5425" s="255" t="s">
        <v>4903</v>
      </c>
      <c r="C5425" s="255" t="s">
        <v>429</v>
      </c>
      <c r="D5425" s="393">
        <v>127.17</v>
      </c>
    </row>
    <row r="5426" spans="1:4" ht="13.5">
      <c r="A5426" s="255">
        <v>87510</v>
      </c>
      <c r="B5426" s="255" t="s">
        <v>4904</v>
      </c>
      <c r="C5426" s="255" t="s">
        <v>429</v>
      </c>
      <c r="D5426" s="393">
        <v>128.28</v>
      </c>
    </row>
    <row r="5427" spans="1:4" ht="13.5">
      <c r="A5427" s="255">
        <v>87511</v>
      </c>
      <c r="B5427" s="255" t="s">
        <v>4905</v>
      </c>
      <c r="C5427" s="255" t="s">
        <v>429</v>
      </c>
      <c r="D5427" s="393">
        <v>92.06</v>
      </c>
    </row>
    <row r="5428" spans="1:4" ht="13.5">
      <c r="A5428" s="255">
        <v>87512</v>
      </c>
      <c r="B5428" s="255" t="s">
        <v>4906</v>
      </c>
      <c r="C5428" s="255" t="s">
        <v>429</v>
      </c>
      <c r="D5428" s="393">
        <v>92.86</v>
      </c>
    </row>
    <row r="5429" spans="1:4" ht="13.5">
      <c r="A5429" s="255">
        <v>87513</v>
      </c>
      <c r="B5429" s="255" t="s">
        <v>4907</v>
      </c>
      <c r="C5429" s="255" t="s">
        <v>429</v>
      </c>
      <c r="D5429" s="393">
        <v>96.05</v>
      </c>
    </row>
    <row r="5430" spans="1:4" ht="13.5">
      <c r="A5430" s="255">
        <v>87514</v>
      </c>
      <c r="B5430" s="255" t="s">
        <v>4908</v>
      </c>
      <c r="C5430" s="255" t="s">
        <v>429</v>
      </c>
      <c r="D5430" s="393">
        <v>97.07</v>
      </c>
    </row>
    <row r="5431" spans="1:4" ht="13.5">
      <c r="A5431" s="255">
        <v>87515</v>
      </c>
      <c r="B5431" s="255" t="s">
        <v>4909</v>
      </c>
      <c r="C5431" s="255" t="s">
        <v>429</v>
      </c>
      <c r="D5431" s="393">
        <v>109.32</v>
      </c>
    </row>
    <row r="5432" spans="1:4" ht="13.5">
      <c r="A5432" s="255">
        <v>87516</v>
      </c>
      <c r="B5432" s="255" t="s">
        <v>4910</v>
      </c>
      <c r="C5432" s="255" t="s">
        <v>429</v>
      </c>
      <c r="D5432" s="393">
        <v>110.18</v>
      </c>
    </row>
    <row r="5433" spans="1:4" ht="13.5">
      <c r="A5433" s="255">
        <v>87517</v>
      </c>
      <c r="B5433" s="255" t="s">
        <v>4911</v>
      </c>
      <c r="C5433" s="255" t="s">
        <v>429</v>
      </c>
      <c r="D5433" s="393">
        <v>170.16</v>
      </c>
    </row>
    <row r="5434" spans="1:4" ht="13.5">
      <c r="A5434" s="255">
        <v>87518</v>
      </c>
      <c r="B5434" s="255" t="s">
        <v>4912</v>
      </c>
      <c r="C5434" s="255" t="s">
        <v>429</v>
      </c>
      <c r="D5434" s="393">
        <v>171.27</v>
      </c>
    </row>
    <row r="5435" spans="1:4" ht="13.5">
      <c r="A5435" s="255">
        <v>87519</v>
      </c>
      <c r="B5435" s="255" t="s">
        <v>4913</v>
      </c>
      <c r="C5435" s="255" t="s">
        <v>429</v>
      </c>
      <c r="D5435" s="393">
        <v>78</v>
      </c>
    </row>
    <row r="5436" spans="1:4" ht="13.5">
      <c r="A5436" s="255">
        <v>87520</v>
      </c>
      <c r="B5436" s="255" t="s">
        <v>4914</v>
      </c>
      <c r="C5436" s="255" t="s">
        <v>429</v>
      </c>
      <c r="D5436" s="393">
        <v>78.8</v>
      </c>
    </row>
    <row r="5437" spans="1:4" ht="13.5">
      <c r="A5437" s="255">
        <v>87521</v>
      </c>
      <c r="B5437" s="255" t="s">
        <v>4915</v>
      </c>
      <c r="C5437" s="255" t="s">
        <v>429</v>
      </c>
      <c r="D5437" s="393">
        <v>81.41</v>
      </c>
    </row>
    <row r="5438" spans="1:4" ht="13.5">
      <c r="A5438" s="255">
        <v>87522</v>
      </c>
      <c r="B5438" s="255" t="s">
        <v>4916</v>
      </c>
      <c r="C5438" s="255" t="s">
        <v>429</v>
      </c>
      <c r="D5438" s="393">
        <v>82.43</v>
      </c>
    </row>
    <row r="5439" spans="1:4" ht="13.5">
      <c r="A5439" s="255">
        <v>87523</v>
      </c>
      <c r="B5439" s="255" t="s">
        <v>4917</v>
      </c>
      <c r="C5439" s="255" t="s">
        <v>429</v>
      </c>
      <c r="D5439" s="393">
        <v>90.21</v>
      </c>
    </row>
    <row r="5440" spans="1:4" ht="13.5">
      <c r="A5440" s="255">
        <v>87524</v>
      </c>
      <c r="B5440" s="255" t="s">
        <v>4918</v>
      </c>
      <c r="C5440" s="255" t="s">
        <v>429</v>
      </c>
      <c r="D5440" s="393">
        <v>91.07</v>
      </c>
    </row>
    <row r="5441" spans="1:4" ht="13.5">
      <c r="A5441" s="255">
        <v>87525</v>
      </c>
      <c r="B5441" s="255" t="s">
        <v>4919</v>
      </c>
      <c r="C5441" s="255" t="s">
        <v>429</v>
      </c>
      <c r="D5441" s="393">
        <v>138.85</v>
      </c>
    </row>
    <row r="5442" spans="1:4" ht="13.5">
      <c r="A5442" s="255">
        <v>87526</v>
      </c>
      <c r="B5442" s="255" t="s">
        <v>4920</v>
      </c>
      <c r="C5442" s="255" t="s">
        <v>429</v>
      </c>
      <c r="D5442" s="393">
        <v>139.96</v>
      </c>
    </row>
    <row r="5443" spans="1:4" ht="13.5">
      <c r="A5443" s="255">
        <v>89043</v>
      </c>
      <c r="B5443" s="255" t="s">
        <v>4921</v>
      </c>
      <c r="C5443" s="255" t="s">
        <v>429</v>
      </c>
      <c r="D5443" s="393">
        <v>79.47</v>
      </c>
    </row>
    <row r="5444" spans="1:4" ht="13.5">
      <c r="A5444" s="255">
        <v>89168</v>
      </c>
      <c r="B5444" s="255" t="s">
        <v>4922</v>
      </c>
      <c r="C5444" s="255" t="s">
        <v>429</v>
      </c>
      <c r="D5444" s="393">
        <v>81.55</v>
      </c>
    </row>
    <row r="5445" spans="1:4" ht="13.5">
      <c r="A5445" s="255">
        <v>89977</v>
      </c>
      <c r="B5445" s="255" t="s">
        <v>4923</v>
      </c>
      <c r="C5445" s="255" t="s">
        <v>429</v>
      </c>
      <c r="D5445" s="393">
        <v>147.06</v>
      </c>
    </row>
    <row r="5446" spans="1:4" ht="13.5">
      <c r="A5446" s="255">
        <v>90112</v>
      </c>
      <c r="B5446" s="255" t="s">
        <v>4924</v>
      </c>
      <c r="C5446" s="255" t="s">
        <v>429</v>
      </c>
      <c r="D5446" s="393">
        <v>84.64</v>
      </c>
    </row>
    <row r="5447" spans="1:4" ht="13.5">
      <c r="A5447" s="255">
        <v>101159</v>
      </c>
      <c r="B5447" s="255" t="s">
        <v>4925</v>
      </c>
      <c r="C5447" s="255" t="s">
        <v>429</v>
      </c>
      <c r="D5447" s="393">
        <v>128.82</v>
      </c>
    </row>
    <row r="5448" spans="1:4" ht="13.5">
      <c r="A5448" s="255">
        <v>89282</v>
      </c>
      <c r="B5448" s="255" t="s">
        <v>4926</v>
      </c>
      <c r="C5448" s="255" t="s">
        <v>429</v>
      </c>
      <c r="D5448" s="393">
        <v>76.349999999999994</v>
      </c>
    </row>
    <row r="5449" spans="1:4" ht="13.5">
      <c r="A5449" s="255">
        <v>89283</v>
      </c>
      <c r="B5449" s="255" t="s">
        <v>4927</v>
      </c>
      <c r="C5449" s="255" t="s">
        <v>429</v>
      </c>
      <c r="D5449" s="393">
        <v>77.290000000000006</v>
      </c>
    </row>
    <row r="5450" spans="1:4" ht="13.5">
      <c r="A5450" s="255">
        <v>89284</v>
      </c>
      <c r="B5450" s="255" t="s">
        <v>4928</v>
      </c>
      <c r="C5450" s="255" t="s">
        <v>429</v>
      </c>
      <c r="D5450" s="393">
        <v>69.930000000000007</v>
      </c>
    </row>
    <row r="5451" spans="1:4" ht="13.5">
      <c r="A5451" s="255">
        <v>89285</v>
      </c>
      <c r="B5451" s="255" t="s">
        <v>4929</v>
      </c>
      <c r="C5451" s="255" t="s">
        <v>429</v>
      </c>
      <c r="D5451" s="393">
        <v>70.87</v>
      </c>
    </row>
    <row r="5452" spans="1:4" ht="13.5">
      <c r="A5452" s="255">
        <v>89286</v>
      </c>
      <c r="B5452" s="255" t="s">
        <v>4930</v>
      </c>
      <c r="C5452" s="255" t="s">
        <v>429</v>
      </c>
      <c r="D5452" s="393">
        <v>80.930000000000007</v>
      </c>
    </row>
    <row r="5453" spans="1:4" ht="13.5">
      <c r="A5453" s="255">
        <v>89287</v>
      </c>
      <c r="B5453" s="255" t="s">
        <v>4931</v>
      </c>
      <c r="C5453" s="255" t="s">
        <v>429</v>
      </c>
      <c r="D5453" s="393">
        <v>81.87</v>
      </c>
    </row>
    <row r="5454" spans="1:4" ht="13.5">
      <c r="A5454" s="255">
        <v>89288</v>
      </c>
      <c r="B5454" s="255" t="s">
        <v>4932</v>
      </c>
      <c r="C5454" s="255" t="s">
        <v>429</v>
      </c>
      <c r="D5454" s="393">
        <v>72.5</v>
      </c>
    </row>
    <row r="5455" spans="1:4" ht="13.5">
      <c r="A5455" s="255">
        <v>89289</v>
      </c>
      <c r="B5455" s="255" t="s">
        <v>4933</v>
      </c>
      <c r="C5455" s="255" t="s">
        <v>429</v>
      </c>
      <c r="D5455" s="393">
        <v>73.44</v>
      </c>
    </row>
    <row r="5456" spans="1:4" ht="13.5">
      <c r="A5456" s="255">
        <v>89290</v>
      </c>
      <c r="B5456" s="255" t="s">
        <v>4934</v>
      </c>
      <c r="C5456" s="255" t="s">
        <v>429</v>
      </c>
      <c r="D5456" s="393">
        <v>85.51</v>
      </c>
    </row>
    <row r="5457" spans="1:4" ht="13.5">
      <c r="A5457" s="255">
        <v>89291</v>
      </c>
      <c r="B5457" s="255" t="s">
        <v>4935</v>
      </c>
      <c r="C5457" s="255" t="s">
        <v>429</v>
      </c>
      <c r="D5457" s="393">
        <v>86.56</v>
      </c>
    </row>
    <row r="5458" spans="1:4" ht="13.5">
      <c r="A5458" s="255">
        <v>89292</v>
      </c>
      <c r="B5458" s="255" t="s">
        <v>4936</v>
      </c>
      <c r="C5458" s="255" t="s">
        <v>429</v>
      </c>
      <c r="D5458" s="393">
        <v>79.040000000000006</v>
      </c>
    </row>
    <row r="5459" spans="1:4" ht="13.5">
      <c r="A5459" s="255">
        <v>89293</v>
      </c>
      <c r="B5459" s="255" t="s">
        <v>4937</v>
      </c>
      <c r="C5459" s="255" t="s">
        <v>429</v>
      </c>
      <c r="D5459" s="393">
        <v>80.09</v>
      </c>
    </row>
    <row r="5460" spans="1:4" ht="13.5">
      <c r="A5460" s="255">
        <v>89294</v>
      </c>
      <c r="B5460" s="255" t="s">
        <v>4938</v>
      </c>
      <c r="C5460" s="255" t="s">
        <v>429</v>
      </c>
      <c r="D5460" s="393">
        <v>92.08</v>
      </c>
    </row>
    <row r="5461" spans="1:4" ht="13.5">
      <c r="A5461" s="255">
        <v>89295</v>
      </c>
      <c r="B5461" s="255" t="s">
        <v>4939</v>
      </c>
      <c r="C5461" s="255" t="s">
        <v>429</v>
      </c>
      <c r="D5461" s="393">
        <v>93.13</v>
      </c>
    </row>
    <row r="5462" spans="1:4" ht="13.5">
      <c r="A5462" s="255">
        <v>89296</v>
      </c>
      <c r="B5462" s="255" t="s">
        <v>4940</v>
      </c>
      <c r="C5462" s="255" t="s">
        <v>429</v>
      </c>
      <c r="D5462" s="393">
        <v>82.54</v>
      </c>
    </row>
    <row r="5463" spans="1:4" ht="13.5">
      <c r="A5463" s="255">
        <v>89297</v>
      </c>
      <c r="B5463" s="255" t="s">
        <v>4941</v>
      </c>
      <c r="C5463" s="255" t="s">
        <v>429</v>
      </c>
      <c r="D5463" s="393">
        <v>83.59</v>
      </c>
    </row>
    <row r="5464" spans="1:4" ht="13.5">
      <c r="A5464" s="255">
        <v>89298</v>
      </c>
      <c r="B5464" s="255" t="s">
        <v>4942</v>
      </c>
      <c r="C5464" s="255" t="s">
        <v>429</v>
      </c>
      <c r="D5464" s="393">
        <v>87.31</v>
      </c>
    </row>
    <row r="5465" spans="1:4" ht="13.5">
      <c r="A5465" s="255">
        <v>89299</v>
      </c>
      <c r="B5465" s="255" t="s">
        <v>4943</v>
      </c>
      <c r="C5465" s="255" t="s">
        <v>429</v>
      </c>
      <c r="D5465" s="393">
        <v>88.65</v>
      </c>
    </row>
    <row r="5466" spans="1:4" ht="13.5">
      <c r="A5466" s="255">
        <v>89300</v>
      </c>
      <c r="B5466" s="255" t="s">
        <v>4944</v>
      </c>
      <c r="C5466" s="255" t="s">
        <v>429</v>
      </c>
      <c r="D5466" s="393">
        <v>80.88</v>
      </c>
    </row>
    <row r="5467" spans="1:4" ht="13.5">
      <c r="A5467" s="255">
        <v>89301</v>
      </c>
      <c r="B5467" s="255" t="s">
        <v>4945</v>
      </c>
      <c r="C5467" s="255" t="s">
        <v>429</v>
      </c>
      <c r="D5467" s="393">
        <v>82.22</v>
      </c>
    </row>
    <row r="5468" spans="1:4" ht="13.5">
      <c r="A5468" s="255">
        <v>89302</v>
      </c>
      <c r="B5468" s="255" t="s">
        <v>4946</v>
      </c>
      <c r="C5468" s="255" t="s">
        <v>429</v>
      </c>
      <c r="D5468" s="393">
        <v>94.96</v>
      </c>
    </row>
    <row r="5469" spans="1:4" ht="13.5">
      <c r="A5469" s="255">
        <v>89303</v>
      </c>
      <c r="B5469" s="255" t="s">
        <v>4947</v>
      </c>
      <c r="C5469" s="255" t="s">
        <v>429</v>
      </c>
      <c r="D5469" s="393">
        <v>96.3</v>
      </c>
    </row>
    <row r="5470" spans="1:4" ht="13.5">
      <c r="A5470" s="255">
        <v>89304</v>
      </c>
      <c r="B5470" s="255" t="s">
        <v>4948</v>
      </c>
      <c r="C5470" s="255" t="s">
        <v>429</v>
      </c>
      <c r="D5470" s="393">
        <v>85.36</v>
      </c>
    </row>
    <row r="5471" spans="1:4" ht="13.5">
      <c r="A5471" s="255">
        <v>89305</v>
      </c>
      <c r="B5471" s="255" t="s">
        <v>4949</v>
      </c>
      <c r="C5471" s="255" t="s">
        <v>429</v>
      </c>
      <c r="D5471" s="393">
        <v>86.7</v>
      </c>
    </row>
    <row r="5472" spans="1:4" ht="13.5">
      <c r="A5472" s="255">
        <v>89306</v>
      </c>
      <c r="B5472" s="255" t="s">
        <v>4950</v>
      </c>
      <c r="C5472" s="255" t="s">
        <v>429</v>
      </c>
      <c r="D5472" s="393">
        <v>96.77</v>
      </c>
    </row>
    <row r="5473" spans="1:4" ht="13.5">
      <c r="A5473" s="255">
        <v>89307</v>
      </c>
      <c r="B5473" s="255" t="s">
        <v>4951</v>
      </c>
      <c r="C5473" s="255" t="s">
        <v>429</v>
      </c>
      <c r="D5473" s="393">
        <v>98.25</v>
      </c>
    </row>
    <row r="5474" spans="1:4" ht="13.5">
      <c r="A5474" s="255">
        <v>89308</v>
      </c>
      <c r="B5474" s="255" t="s">
        <v>4952</v>
      </c>
      <c r="C5474" s="255" t="s">
        <v>429</v>
      </c>
      <c r="D5474" s="393">
        <v>90.31</v>
      </c>
    </row>
    <row r="5475" spans="1:4" ht="13.5">
      <c r="A5475" s="255">
        <v>89309</v>
      </c>
      <c r="B5475" s="255" t="s">
        <v>4953</v>
      </c>
      <c r="C5475" s="255" t="s">
        <v>429</v>
      </c>
      <c r="D5475" s="393">
        <v>91.79</v>
      </c>
    </row>
    <row r="5476" spans="1:4" ht="13.5">
      <c r="A5476" s="255">
        <v>89310</v>
      </c>
      <c r="B5476" s="255" t="s">
        <v>4954</v>
      </c>
      <c r="C5476" s="255" t="s">
        <v>429</v>
      </c>
      <c r="D5476" s="393">
        <v>109.79</v>
      </c>
    </row>
    <row r="5477" spans="1:4" ht="13.5">
      <c r="A5477" s="255">
        <v>89311</v>
      </c>
      <c r="B5477" s="255" t="s">
        <v>4955</v>
      </c>
      <c r="C5477" s="255" t="s">
        <v>429</v>
      </c>
      <c r="D5477" s="393">
        <v>111.27</v>
      </c>
    </row>
    <row r="5478" spans="1:4" ht="13.5">
      <c r="A5478" s="255">
        <v>89312</v>
      </c>
      <c r="B5478" s="255" t="s">
        <v>4956</v>
      </c>
      <c r="C5478" s="255" t="s">
        <v>429</v>
      </c>
      <c r="D5478" s="393">
        <v>95.72</v>
      </c>
    </row>
    <row r="5479" spans="1:4" ht="13.5">
      <c r="A5479" s="255">
        <v>89313</v>
      </c>
      <c r="B5479" s="255" t="s">
        <v>4957</v>
      </c>
      <c r="C5479" s="255" t="s">
        <v>429</v>
      </c>
      <c r="D5479" s="393">
        <v>97.2</v>
      </c>
    </row>
    <row r="5480" spans="1:4" ht="13.5">
      <c r="A5480" s="255">
        <v>101157</v>
      </c>
      <c r="B5480" s="255" t="s">
        <v>31096</v>
      </c>
      <c r="C5480" s="255" t="s">
        <v>429</v>
      </c>
      <c r="D5480" s="393">
        <v>51.5</v>
      </c>
    </row>
    <row r="5481" spans="1:4" ht="13.5">
      <c r="A5481" s="255">
        <v>101158</v>
      </c>
      <c r="B5481" s="255" t="s">
        <v>31097</v>
      </c>
      <c r="C5481" s="255" t="s">
        <v>429</v>
      </c>
      <c r="D5481" s="393">
        <v>67.540000000000006</v>
      </c>
    </row>
    <row r="5482" spans="1:4" ht="13.5">
      <c r="A5482" s="255">
        <v>101162</v>
      </c>
      <c r="B5482" s="255" t="s">
        <v>4958</v>
      </c>
      <c r="C5482" s="255" t="s">
        <v>429</v>
      </c>
      <c r="D5482" s="393">
        <v>143.87</v>
      </c>
    </row>
    <row r="5483" spans="1:4" ht="13.5">
      <c r="A5483" s="255">
        <v>87447</v>
      </c>
      <c r="B5483" s="255" t="s">
        <v>4959</v>
      </c>
      <c r="C5483" s="255" t="s">
        <v>429</v>
      </c>
      <c r="D5483" s="393">
        <v>54.64</v>
      </c>
    </row>
    <row r="5484" spans="1:4" ht="13.5">
      <c r="A5484" s="255">
        <v>87448</v>
      </c>
      <c r="B5484" s="255" t="s">
        <v>4960</v>
      </c>
      <c r="C5484" s="255" t="s">
        <v>429</v>
      </c>
      <c r="D5484" s="393">
        <v>54.9</v>
      </c>
    </row>
    <row r="5485" spans="1:4" ht="13.5">
      <c r="A5485" s="255">
        <v>87449</v>
      </c>
      <c r="B5485" s="255" t="s">
        <v>4961</v>
      </c>
      <c r="C5485" s="255" t="s">
        <v>429</v>
      </c>
      <c r="D5485" s="393">
        <v>71.83</v>
      </c>
    </row>
    <row r="5486" spans="1:4" ht="13.5">
      <c r="A5486" s="255">
        <v>87450</v>
      </c>
      <c r="B5486" s="255" t="s">
        <v>4962</v>
      </c>
      <c r="C5486" s="255" t="s">
        <v>429</v>
      </c>
      <c r="D5486" s="393">
        <v>72.67</v>
      </c>
    </row>
    <row r="5487" spans="1:4" ht="13.5">
      <c r="A5487" s="255">
        <v>87451</v>
      </c>
      <c r="B5487" s="255" t="s">
        <v>4963</v>
      </c>
      <c r="C5487" s="255" t="s">
        <v>429</v>
      </c>
      <c r="D5487" s="393">
        <v>88.36</v>
      </c>
    </row>
    <row r="5488" spans="1:4" ht="13.5">
      <c r="A5488" s="255">
        <v>87452</v>
      </c>
      <c r="B5488" s="255" t="s">
        <v>4964</v>
      </c>
      <c r="C5488" s="255" t="s">
        <v>429</v>
      </c>
      <c r="D5488" s="393">
        <v>88.81</v>
      </c>
    </row>
    <row r="5489" spans="1:4" ht="13.5">
      <c r="A5489" s="255">
        <v>87453</v>
      </c>
      <c r="B5489" s="255" t="s">
        <v>4965</v>
      </c>
      <c r="C5489" s="255" t="s">
        <v>429</v>
      </c>
      <c r="D5489" s="393">
        <v>50.16</v>
      </c>
    </row>
    <row r="5490" spans="1:4" ht="13.5">
      <c r="A5490" s="255">
        <v>87454</v>
      </c>
      <c r="B5490" s="255" t="s">
        <v>4966</v>
      </c>
      <c r="C5490" s="255" t="s">
        <v>429</v>
      </c>
      <c r="D5490" s="393">
        <v>50.88</v>
      </c>
    </row>
    <row r="5491" spans="1:4" ht="13.5">
      <c r="A5491" s="255">
        <v>87455</v>
      </c>
      <c r="B5491" s="255" t="s">
        <v>4967</v>
      </c>
      <c r="C5491" s="255" t="s">
        <v>429</v>
      </c>
      <c r="D5491" s="393">
        <v>65.989999999999995</v>
      </c>
    </row>
    <row r="5492" spans="1:4" ht="13.5">
      <c r="A5492" s="255">
        <v>87456</v>
      </c>
      <c r="B5492" s="255" t="s">
        <v>4968</v>
      </c>
      <c r="C5492" s="255" t="s">
        <v>429</v>
      </c>
      <c r="D5492" s="393">
        <v>67.19</v>
      </c>
    </row>
    <row r="5493" spans="1:4" ht="13.5">
      <c r="A5493" s="255">
        <v>87457</v>
      </c>
      <c r="B5493" s="255" t="s">
        <v>4969</v>
      </c>
      <c r="C5493" s="255" t="s">
        <v>429</v>
      </c>
      <c r="D5493" s="393">
        <v>80.41</v>
      </c>
    </row>
    <row r="5494" spans="1:4" ht="13.5">
      <c r="A5494" s="255">
        <v>87458</v>
      </c>
      <c r="B5494" s="255" t="s">
        <v>4970</v>
      </c>
      <c r="C5494" s="255" t="s">
        <v>429</v>
      </c>
      <c r="D5494" s="393">
        <v>81.459999999999994</v>
      </c>
    </row>
    <row r="5495" spans="1:4" ht="13.5">
      <c r="A5495" s="255">
        <v>87459</v>
      </c>
      <c r="B5495" s="255" t="s">
        <v>4971</v>
      </c>
      <c r="C5495" s="255" t="s">
        <v>429</v>
      </c>
      <c r="D5495" s="393">
        <v>60.64</v>
      </c>
    </row>
    <row r="5496" spans="1:4" ht="13.5">
      <c r="A5496" s="255">
        <v>87460</v>
      </c>
      <c r="B5496" s="255" t="s">
        <v>4972</v>
      </c>
      <c r="C5496" s="255" t="s">
        <v>429</v>
      </c>
      <c r="D5496" s="393">
        <v>61.36</v>
      </c>
    </row>
    <row r="5497" spans="1:4" ht="13.5">
      <c r="A5497" s="255">
        <v>87461</v>
      </c>
      <c r="B5497" s="255" t="s">
        <v>4973</v>
      </c>
      <c r="C5497" s="255" t="s">
        <v>429</v>
      </c>
      <c r="D5497" s="393">
        <v>77.86</v>
      </c>
    </row>
    <row r="5498" spans="1:4" ht="13.5">
      <c r="A5498" s="255">
        <v>87462</v>
      </c>
      <c r="B5498" s="255" t="s">
        <v>4974</v>
      </c>
      <c r="C5498" s="255" t="s">
        <v>429</v>
      </c>
      <c r="D5498" s="393">
        <v>78.7</v>
      </c>
    </row>
    <row r="5499" spans="1:4" ht="13.5">
      <c r="A5499" s="255">
        <v>87463</v>
      </c>
      <c r="B5499" s="255" t="s">
        <v>4975</v>
      </c>
      <c r="C5499" s="255" t="s">
        <v>429</v>
      </c>
      <c r="D5499" s="393">
        <v>93.85</v>
      </c>
    </row>
    <row r="5500" spans="1:4" ht="13.5">
      <c r="A5500" s="255">
        <v>87464</v>
      </c>
      <c r="B5500" s="255" t="s">
        <v>4976</v>
      </c>
      <c r="C5500" s="255" t="s">
        <v>429</v>
      </c>
      <c r="D5500" s="393">
        <v>94.9</v>
      </c>
    </row>
    <row r="5501" spans="1:4" ht="13.5">
      <c r="A5501" s="255">
        <v>87465</v>
      </c>
      <c r="B5501" s="255" t="s">
        <v>4977</v>
      </c>
      <c r="C5501" s="255" t="s">
        <v>429</v>
      </c>
      <c r="D5501" s="393">
        <v>53.54</v>
      </c>
    </row>
    <row r="5502" spans="1:4" ht="13.5">
      <c r="A5502" s="255">
        <v>87466</v>
      </c>
      <c r="B5502" s="255" t="s">
        <v>4978</v>
      </c>
      <c r="C5502" s="255" t="s">
        <v>429</v>
      </c>
      <c r="D5502" s="393">
        <v>54.26</v>
      </c>
    </row>
    <row r="5503" spans="1:4" ht="13.5">
      <c r="A5503" s="255">
        <v>87467</v>
      </c>
      <c r="B5503" s="255" t="s">
        <v>4979</v>
      </c>
      <c r="C5503" s="255" t="s">
        <v>429</v>
      </c>
      <c r="D5503" s="393">
        <v>69.790000000000006</v>
      </c>
    </row>
    <row r="5504" spans="1:4" ht="13.5">
      <c r="A5504" s="255">
        <v>87468</v>
      </c>
      <c r="B5504" s="255" t="s">
        <v>4980</v>
      </c>
      <c r="C5504" s="255" t="s">
        <v>429</v>
      </c>
      <c r="D5504" s="393">
        <v>70.63</v>
      </c>
    </row>
    <row r="5505" spans="1:4" ht="13.5">
      <c r="A5505" s="255">
        <v>87469</v>
      </c>
      <c r="B5505" s="255" t="s">
        <v>4981</v>
      </c>
      <c r="C5505" s="255" t="s">
        <v>429</v>
      </c>
      <c r="D5505" s="393">
        <v>84.35</v>
      </c>
    </row>
    <row r="5506" spans="1:4" ht="13.5">
      <c r="A5506" s="255">
        <v>87470</v>
      </c>
      <c r="B5506" s="255" t="s">
        <v>4982</v>
      </c>
      <c r="C5506" s="255" t="s">
        <v>429</v>
      </c>
      <c r="D5506" s="393">
        <v>85.4</v>
      </c>
    </row>
    <row r="5507" spans="1:4" ht="13.5">
      <c r="A5507" s="255">
        <v>89044</v>
      </c>
      <c r="B5507" s="255" t="s">
        <v>4983</v>
      </c>
      <c r="C5507" s="255" t="s">
        <v>429</v>
      </c>
      <c r="D5507" s="393">
        <v>53.92</v>
      </c>
    </row>
    <row r="5508" spans="1:4" ht="13.5">
      <c r="A5508" s="255">
        <v>89169</v>
      </c>
      <c r="B5508" s="255" t="s">
        <v>4984</v>
      </c>
      <c r="C5508" s="255" t="s">
        <v>429</v>
      </c>
      <c r="D5508" s="393">
        <v>54.85</v>
      </c>
    </row>
    <row r="5509" spans="1:4" ht="13.5">
      <c r="A5509" s="255">
        <v>89978</v>
      </c>
      <c r="B5509" s="255" t="s">
        <v>4985</v>
      </c>
      <c r="C5509" s="255" t="s">
        <v>429</v>
      </c>
      <c r="D5509" s="393">
        <v>71.47</v>
      </c>
    </row>
    <row r="5510" spans="1:4" ht="13.5">
      <c r="A5510" s="255">
        <v>89453</v>
      </c>
      <c r="B5510" s="255" t="s">
        <v>4986</v>
      </c>
      <c r="C5510" s="255" t="s">
        <v>429</v>
      </c>
      <c r="D5510" s="393">
        <v>63.37</v>
      </c>
    </row>
    <row r="5511" spans="1:4" ht="13.5">
      <c r="A5511" s="255">
        <v>89454</v>
      </c>
      <c r="B5511" s="255" t="s">
        <v>4987</v>
      </c>
      <c r="C5511" s="255" t="s">
        <v>429</v>
      </c>
      <c r="D5511" s="393">
        <v>59.24</v>
      </c>
    </row>
    <row r="5512" spans="1:4" ht="13.5">
      <c r="A5512" s="255">
        <v>89455</v>
      </c>
      <c r="B5512" s="255" t="s">
        <v>4988</v>
      </c>
      <c r="C5512" s="255" t="s">
        <v>429</v>
      </c>
      <c r="D5512" s="393">
        <v>77.75</v>
      </c>
    </row>
    <row r="5513" spans="1:4" ht="13.5">
      <c r="A5513" s="255">
        <v>89456</v>
      </c>
      <c r="B5513" s="255" t="s">
        <v>4989</v>
      </c>
      <c r="C5513" s="255" t="s">
        <v>429</v>
      </c>
      <c r="D5513" s="393">
        <v>73.2</v>
      </c>
    </row>
    <row r="5514" spans="1:4" ht="13.5">
      <c r="A5514" s="255">
        <v>89457</v>
      </c>
      <c r="B5514" s="255" t="s">
        <v>4990</v>
      </c>
      <c r="C5514" s="255" t="s">
        <v>429</v>
      </c>
      <c r="D5514" s="393">
        <v>67.06</v>
      </c>
    </row>
    <row r="5515" spans="1:4" ht="13.5">
      <c r="A5515" s="255">
        <v>89458</v>
      </c>
      <c r="B5515" s="255" t="s">
        <v>4991</v>
      </c>
      <c r="C5515" s="255" t="s">
        <v>429</v>
      </c>
      <c r="D5515" s="393">
        <v>61.37</v>
      </c>
    </row>
    <row r="5516" spans="1:4" ht="13.5">
      <c r="A5516" s="255">
        <v>89459</v>
      </c>
      <c r="B5516" s="255" t="s">
        <v>4992</v>
      </c>
      <c r="C5516" s="255" t="s">
        <v>429</v>
      </c>
      <c r="D5516" s="393">
        <v>81.790000000000006</v>
      </c>
    </row>
    <row r="5517" spans="1:4" ht="13.5">
      <c r="A5517" s="255">
        <v>89460</v>
      </c>
      <c r="B5517" s="255" t="s">
        <v>4993</v>
      </c>
      <c r="C5517" s="255" t="s">
        <v>429</v>
      </c>
      <c r="D5517" s="393">
        <v>75.66</v>
      </c>
    </row>
    <row r="5518" spans="1:4" ht="13.5">
      <c r="A5518" s="255">
        <v>89462</v>
      </c>
      <c r="B5518" s="255" t="s">
        <v>4994</v>
      </c>
      <c r="C5518" s="255" t="s">
        <v>429</v>
      </c>
      <c r="D5518" s="393">
        <v>75.430000000000007</v>
      </c>
    </row>
    <row r="5519" spans="1:4" ht="13.5">
      <c r="A5519" s="255">
        <v>89463</v>
      </c>
      <c r="B5519" s="255" t="s">
        <v>4995</v>
      </c>
      <c r="C5519" s="255" t="s">
        <v>429</v>
      </c>
      <c r="D5519" s="393">
        <v>71.27</v>
      </c>
    </row>
    <row r="5520" spans="1:4" ht="13.5">
      <c r="A5520" s="255">
        <v>89464</v>
      </c>
      <c r="B5520" s="255" t="s">
        <v>4996</v>
      </c>
      <c r="C5520" s="255" t="s">
        <v>429</v>
      </c>
      <c r="D5520" s="393">
        <v>89.99</v>
      </c>
    </row>
    <row r="5521" spans="1:4" ht="13.5">
      <c r="A5521" s="255">
        <v>89465</v>
      </c>
      <c r="B5521" s="255" t="s">
        <v>4997</v>
      </c>
      <c r="C5521" s="255" t="s">
        <v>429</v>
      </c>
      <c r="D5521" s="393">
        <v>85.53</v>
      </c>
    </row>
    <row r="5522" spans="1:4" ht="13.5">
      <c r="A5522" s="255">
        <v>89466</v>
      </c>
      <c r="B5522" s="255" t="s">
        <v>4998</v>
      </c>
      <c r="C5522" s="255" t="s">
        <v>429</v>
      </c>
      <c r="D5522" s="393">
        <v>80.55</v>
      </c>
    </row>
    <row r="5523" spans="1:4" ht="13.5">
      <c r="A5523" s="255">
        <v>89467</v>
      </c>
      <c r="B5523" s="255" t="s">
        <v>4999</v>
      </c>
      <c r="C5523" s="255" t="s">
        <v>429</v>
      </c>
      <c r="D5523" s="393">
        <v>74.25</v>
      </c>
    </row>
    <row r="5524" spans="1:4" ht="13.5">
      <c r="A5524" s="255">
        <v>89468</v>
      </c>
      <c r="B5524" s="255" t="s">
        <v>5000</v>
      </c>
      <c r="C5524" s="255" t="s">
        <v>429</v>
      </c>
      <c r="D5524" s="393">
        <v>95.34</v>
      </c>
    </row>
    <row r="5525" spans="1:4" ht="13.5">
      <c r="A5525" s="255">
        <v>89469</v>
      </c>
      <c r="B5525" s="255" t="s">
        <v>5001</v>
      </c>
      <c r="C5525" s="255" t="s">
        <v>429</v>
      </c>
      <c r="D5525" s="393">
        <v>88.77</v>
      </c>
    </row>
    <row r="5526" spans="1:4" ht="13.5">
      <c r="A5526" s="255">
        <v>89470</v>
      </c>
      <c r="B5526" s="255" t="s">
        <v>5002</v>
      </c>
      <c r="C5526" s="255" t="s">
        <v>429</v>
      </c>
      <c r="D5526" s="393">
        <v>75.98</v>
      </c>
    </row>
    <row r="5527" spans="1:4" ht="13.5">
      <c r="A5527" s="255">
        <v>89471</v>
      </c>
      <c r="B5527" s="255" t="s">
        <v>5003</v>
      </c>
      <c r="C5527" s="255" t="s">
        <v>429</v>
      </c>
      <c r="D5527" s="393">
        <v>71.849999999999994</v>
      </c>
    </row>
    <row r="5528" spans="1:4" ht="13.5">
      <c r="A5528" s="255">
        <v>89472</v>
      </c>
      <c r="B5528" s="255" t="s">
        <v>5004</v>
      </c>
      <c r="C5528" s="255" t="s">
        <v>429</v>
      </c>
      <c r="D5528" s="393">
        <v>90.28</v>
      </c>
    </row>
    <row r="5529" spans="1:4" ht="13.5">
      <c r="A5529" s="255">
        <v>89473</v>
      </c>
      <c r="B5529" s="255" t="s">
        <v>5005</v>
      </c>
      <c r="C5529" s="255" t="s">
        <v>429</v>
      </c>
      <c r="D5529" s="393">
        <v>85.94</v>
      </c>
    </row>
    <row r="5530" spans="1:4" ht="13.5">
      <c r="A5530" s="255">
        <v>89474</v>
      </c>
      <c r="B5530" s="255" t="s">
        <v>5006</v>
      </c>
      <c r="C5530" s="255" t="s">
        <v>429</v>
      </c>
      <c r="D5530" s="393">
        <v>83.07</v>
      </c>
    </row>
    <row r="5531" spans="1:4" ht="13.5">
      <c r="A5531" s="255">
        <v>89475</v>
      </c>
      <c r="B5531" s="255" t="s">
        <v>5007</v>
      </c>
      <c r="C5531" s="255" t="s">
        <v>429</v>
      </c>
      <c r="D5531" s="393">
        <v>75.849999999999994</v>
      </c>
    </row>
    <row r="5532" spans="1:4" ht="13.5">
      <c r="A5532" s="255">
        <v>89476</v>
      </c>
      <c r="B5532" s="255" t="s">
        <v>5008</v>
      </c>
      <c r="C5532" s="255" t="s">
        <v>429</v>
      </c>
      <c r="D5532" s="393">
        <v>97.92</v>
      </c>
    </row>
    <row r="5533" spans="1:4" ht="13.5">
      <c r="A5533" s="255">
        <v>89477</v>
      </c>
      <c r="B5533" s="255" t="s">
        <v>5009</v>
      </c>
      <c r="C5533" s="255" t="s">
        <v>429</v>
      </c>
      <c r="D5533" s="393">
        <v>90.46</v>
      </c>
    </row>
    <row r="5534" spans="1:4" ht="13.5">
      <c r="A5534" s="255">
        <v>89478</v>
      </c>
      <c r="B5534" s="255" t="s">
        <v>5010</v>
      </c>
      <c r="C5534" s="255" t="s">
        <v>429</v>
      </c>
      <c r="D5534" s="393">
        <v>88.33</v>
      </c>
    </row>
    <row r="5535" spans="1:4" ht="13.5">
      <c r="A5535" s="255">
        <v>89479</v>
      </c>
      <c r="B5535" s="255" t="s">
        <v>5011</v>
      </c>
      <c r="C5535" s="255" t="s">
        <v>429</v>
      </c>
      <c r="D5535" s="393">
        <v>84.17</v>
      </c>
    </row>
    <row r="5536" spans="1:4" ht="13.5">
      <c r="A5536" s="255">
        <v>89480</v>
      </c>
      <c r="B5536" s="255" t="s">
        <v>5012</v>
      </c>
      <c r="C5536" s="255" t="s">
        <v>429</v>
      </c>
      <c r="D5536" s="393">
        <v>102.8</v>
      </c>
    </row>
    <row r="5537" spans="1:4" ht="13.5">
      <c r="A5537" s="255">
        <v>89483</v>
      </c>
      <c r="B5537" s="255" t="s">
        <v>5013</v>
      </c>
      <c r="C5537" s="255" t="s">
        <v>429</v>
      </c>
      <c r="D5537" s="393">
        <v>98.55</v>
      </c>
    </row>
    <row r="5538" spans="1:4" ht="13.5">
      <c r="A5538" s="255">
        <v>89484</v>
      </c>
      <c r="B5538" s="255" t="s">
        <v>5014</v>
      </c>
      <c r="C5538" s="255" t="s">
        <v>429</v>
      </c>
      <c r="D5538" s="393">
        <v>96.84</v>
      </c>
    </row>
    <row r="5539" spans="1:4" ht="13.5">
      <c r="A5539" s="255">
        <v>89486</v>
      </c>
      <c r="B5539" s="255" t="s">
        <v>5015</v>
      </c>
      <c r="C5539" s="255" t="s">
        <v>429</v>
      </c>
      <c r="D5539" s="393">
        <v>89.22</v>
      </c>
    </row>
    <row r="5540" spans="1:4" ht="13.5">
      <c r="A5540" s="255">
        <v>89487</v>
      </c>
      <c r="B5540" s="255" t="s">
        <v>5016</v>
      </c>
      <c r="C5540" s="255" t="s">
        <v>429</v>
      </c>
      <c r="D5540" s="393">
        <v>111.75</v>
      </c>
    </row>
    <row r="5541" spans="1:4" ht="13.5">
      <c r="A5541" s="255">
        <v>89488</v>
      </c>
      <c r="B5541" s="255" t="s">
        <v>5017</v>
      </c>
      <c r="C5541" s="255" t="s">
        <v>429</v>
      </c>
      <c r="D5541" s="393">
        <v>103.85</v>
      </c>
    </row>
    <row r="5542" spans="1:4" ht="13.5">
      <c r="A5542" s="255">
        <v>91815</v>
      </c>
      <c r="B5542" s="255" t="s">
        <v>5018</v>
      </c>
      <c r="C5542" s="255" t="s">
        <v>429</v>
      </c>
      <c r="D5542" s="393">
        <v>62.69</v>
      </c>
    </row>
    <row r="5543" spans="1:4" ht="13.5">
      <c r="A5543" s="255">
        <v>91816</v>
      </c>
      <c r="B5543" s="255" t="s">
        <v>5019</v>
      </c>
      <c r="C5543" s="255" t="s">
        <v>429</v>
      </c>
      <c r="D5543" s="393">
        <v>75.22</v>
      </c>
    </row>
    <row r="5544" spans="1:4" ht="13.5">
      <c r="A5544" s="255">
        <v>101161</v>
      </c>
      <c r="B5544" s="255" t="s">
        <v>5020</v>
      </c>
      <c r="C5544" s="255" t="s">
        <v>429</v>
      </c>
      <c r="D5544" s="393">
        <v>153.91</v>
      </c>
    </row>
    <row r="5545" spans="1:4" ht="13.5">
      <c r="A5545" s="255">
        <v>101163</v>
      </c>
      <c r="B5545" s="255" t="s">
        <v>5021</v>
      </c>
      <c r="C5545" s="255" t="s">
        <v>429</v>
      </c>
      <c r="D5545" s="393">
        <v>854.82</v>
      </c>
    </row>
    <row r="5546" spans="1:4" ht="13.5">
      <c r="A5546" s="255">
        <v>101164</v>
      </c>
      <c r="B5546" s="255" t="s">
        <v>5022</v>
      </c>
      <c r="C5546" s="255" t="s">
        <v>429</v>
      </c>
      <c r="D5546" s="393">
        <v>867.01</v>
      </c>
    </row>
    <row r="5547" spans="1:4" ht="13.5">
      <c r="A5547" s="255">
        <v>96358</v>
      </c>
      <c r="B5547" s="255" t="s">
        <v>5023</v>
      </c>
      <c r="C5547" s="255" t="s">
        <v>429</v>
      </c>
      <c r="D5547" s="393">
        <v>89.92</v>
      </c>
    </row>
    <row r="5548" spans="1:4" ht="13.5">
      <c r="A5548" s="255">
        <v>96359</v>
      </c>
      <c r="B5548" s="255" t="s">
        <v>5024</v>
      </c>
      <c r="C5548" s="255" t="s">
        <v>429</v>
      </c>
      <c r="D5548" s="393">
        <v>104.5</v>
      </c>
    </row>
    <row r="5549" spans="1:4" ht="13.5">
      <c r="A5549" s="255">
        <v>96360</v>
      </c>
      <c r="B5549" s="255" t="s">
        <v>5025</v>
      </c>
      <c r="C5549" s="255" t="s">
        <v>429</v>
      </c>
      <c r="D5549" s="393">
        <v>127.53</v>
      </c>
    </row>
    <row r="5550" spans="1:4" ht="13.5">
      <c r="A5550" s="255">
        <v>96361</v>
      </c>
      <c r="B5550" s="255" t="s">
        <v>5026</v>
      </c>
      <c r="C5550" s="255" t="s">
        <v>429</v>
      </c>
      <c r="D5550" s="393">
        <v>156.16</v>
      </c>
    </row>
    <row r="5551" spans="1:4" ht="13.5">
      <c r="A5551" s="255">
        <v>96362</v>
      </c>
      <c r="B5551" s="255" t="s">
        <v>5027</v>
      </c>
      <c r="C5551" s="255" t="s">
        <v>429</v>
      </c>
      <c r="D5551" s="393">
        <v>112.54</v>
      </c>
    </row>
    <row r="5552" spans="1:4" ht="13.5">
      <c r="A5552" s="255">
        <v>96363</v>
      </c>
      <c r="B5552" s="255" t="s">
        <v>5028</v>
      </c>
      <c r="C5552" s="255" t="s">
        <v>429</v>
      </c>
      <c r="D5552" s="393">
        <v>127.48</v>
      </c>
    </row>
    <row r="5553" spans="1:4" ht="13.5">
      <c r="A5553" s="255">
        <v>96364</v>
      </c>
      <c r="B5553" s="255" t="s">
        <v>5029</v>
      </c>
      <c r="C5553" s="255" t="s">
        <v>429</v>
      </c>
      <c r="D5553" s="393">
        <v>150.15</v>
      </c>
    </row>
    <row r="5554" spans="1:4" ht="13.5">
      <c r="A5554" s="255">
        <v>96365</v>
      </c>
      <c r="B5554" s="255" t="s">
        <v>5030</v>
      </c>
      <c r="C5554" s="255" t="s">
        <v>429</v>
      </c>
      <c r="D5554" s="393">
        <v>179.11</v>
      </c>
    </row>
    <row r="5555" spans="1:4" ht="13.5">
      <c r="A5555" s="255">
        <v>96366</v>
      </c>
      <c r="B5555" s="255" t="s">
        <v>5031</v>
      </c>
      <c r="C5555" s="255" t="s">
        <v>429</v>
      </c>
      <c r="D5555" s="393">
        <v>135.16999999999999</v>
      </c>
    </row>
    <row r="5556" spans="1:4" ht="13.5">
      <c r="A5556" s="255">
        <v>96367</v>
      </c>
      <c r="B5556" s="255" t="s">
        <v>5032</v>
      </c>
      <c r="C5556" s="255" t="s">
        <v>429</v>
      </c>
      <c r="D5556" s="393">
        <v>150.43</v>
      </c>
    </row>
    <row r="5557" spans="1:4" ht="13.5">
      <c r="A5557" s="255">
        <v>96368</v>
      </c>
      <c r="B5557" s="255" t="s">
        <v>5033</v>
      </c>
      <c r="C5557" s="255" t="s">
        <v>429</v>
      </c>
      <c r="D5557" s="393">
        <v>172.79</v>
      </c>
    </row>
    <row r="5558" spans="1:4" ht="13.5">
      <c r="A5558" s="255">
        <v>96369</v>
      </c>
      <c r="B5558" s="255" t="s">
        <v>5034</v>
      </c>
      <c r="C5558" s="255" t="s">
        <v>429</v>
      </c>
      <c r="D5558" s="393">
        <v>202.09</v>
      </c>
    </row>
    <row r="5559" spans="1:4" ht="13.5">
      <c r="A5559" s="255">
        <v>96370</v>
      </c>
      <c r="B5559" s="255" t="s">
        <v>5035</v>
      </c>
      <c r="C5559" s="255" t="s">
        <v>429</v>
      </c>
      <c r="D5559" s="393">
        <v>64.290000000000006</v>
      </c>
    </row>
    <row r="5560" spans="1:4" ht="13.5">
      <c r="A5560" s="255">
        <v>96371</v>
      </c>
      <c r="B5560" s="255" t="s">
        <v>5036</v>
      </c>
      <c r="C5560" s="255" t="s">
        <v>429</v>
      </c>
      <c r="D5560" s="393">
        <v>78.67</v>
      </c>
    </row>
    <row r="5561" spans="1:4" ht="13.5">
      <c r="A5561" s="255">
        <v>96373</v>
      </c>
      <c r="B5561" s="255" t="s">
        <v>5037</v>
      </c>
      <c r="C5561" s="255" t="s">
        <v>41</v>
      </c>
      <c r="D5561" s="393">
        <v>13.7</v>
      </c>
    </row>
    <row r="5562" spans="1:4" ht="13.5">
      <c r="A5562" s="255">
        <v>96374</v>
      </c>
      <c r="B5562" s="255" t="s">
        <v>5038</v>
      </c>
      <c r="C5562" s="255" t="s">
        <v>41</v>
      </c>
      <c r="D5562" s="393">
        <v>21.65</v>
      </c>
    </row>
    <row r="5563" spans="1:4" ht="13.5">
      <c r="A5563" s="255">
        <v>102235</v>
      </c>
      <c r="B5563" s="255" t="s">
        <v>27981</v>
      </c>
      <c r="C5563" s="255" t="s">
        <v>429</v>
      </c>
      <c r="D5563" s="393">
        <v>449.8</v>
      </c>
    </row>
    <row r="5564" spans="1:4" ht="13.5">
      <c r="A5564" s="255">
        <v>102253</v>
      </c>
      <c r="B5564" s="255" t="s">
        <v>27982</v>
      </c>
      <c r="C5564" s="255" t="s">
        <v>429</v>
      </c>
      <c r="D5564" s="393">
        <v>705.88</v>
      </c>
    </row>
    <row r="5565" spans="1:4" ht="13.5">
      <c r="A5565" s="255">
        <v>102254</v>
      </c>
      <c r="B5565" s="255" t="s">
        <v>27983</v>
      </c>
      <c r="C5565" s="255" t="s">
        <v>429</v>
      </c>
      <c r="D5565" s="393">
        <v>724.83</v>
      </c>
    </row>
    <row r="5566" spans="1:4" ht="13.5">
      <c r="A5566" s="255">
        <v>102255</v>
      </c>
      <c r="B5566" s="255" t="s">
        <v>27984</v>
      </c>
      <c r="C5566" s="255" t="s">
        <v>429</v>
      </c>
      <c r="D5566" s="393">
        <v>724.18</v>
      </c>
    </row>
    <row r="5567" spans="1:4" ht="13.5">
      <c r="A5567" s="255">
        <v>102256</v>
      </c>
      <c r="B5567" s="255" t="s">
        <v>27985</v>
      </c>
      <c r="C5567" s="255" t="s">
        <v>429</v>
      </c>
      <c r="D5567" s="393">
        <v>835.09</v>
      </c>
    </row>
    <row r="5568" spans="1:4" ht="13.5">
      <c r="A5568" s="255">
        <v>102257</v>
      </c>
      <c r="B5568" s="255" t="s">
        <v>27986</v>
      </c>
      <c r="C5568" s="255" t="s">
        <v>429</v>
      </c>
      <c r="D5568" s="393">
        <v>277.38</v>
      </c>
    </row>
    <row r="5569" spans="1:4" ht="13.5">
      <c r="A5569" s="255">
        <v>102258</v>
      </c>
      <c r="B5569" s="255" t="s">
        <v>27987</v>
      </c>
      <c r="C5569" s="255" t="s">
        <v>429</v>
      </c>
      <c r="D5569" s="393">
        <v>309.49</v>
      </c>
    </row>
    <row r="5570" spans="1:4" ht="13.5">
      <c r="A5570" s="255">
        <v>101154</v>
      </c>
      <c r="B5570" s="255" t="s">
        <v>5039</v>
      </c>
      <c r="C5570" s="255" t="s">
        <v>429</v>
      </c>
      <c r="D5570" s="393">
        <v>101.78</v>
      </c>
    </row>
    <row r="5571" spans="1:4" ht="13.5">
      <c r="A5571" s="255">
        <v>101155</v>
      </c>
      <c r="B5571" s="255" t="s">
        <v>5040</v>
      </c>
      <c r="C5571" s="255" t="s">
        <v>429</v>
      </c>
      <c r="D5571" s="393">
        <v>142.97</v>
      </c>
    </row>
    <row r="5572" spans="1:4" ht="13.5">
      <c r="A5572" s="255">
        <v>101156</v>
      </c>
      <c r="B5572" s="255" t="s">
        <v>5041</v>
      </c>
      <c r="C5572" s="255" t="s">
        <v>429</v>
      </c>
      <c r="D5572" s="393">
        <v>210.05</v>
      </c>
    </row>
    <row r="5573" spans="1:4" ht="13.5">
      <c r="A5573" s="255">
        <v>101810</v>
      </c>
      <c r="B5573" s="255" t="s">
        <v>5042</v>
      </c>
      <c r="C5573" s="255" t="s">
        <v>1475</v>
      </c>
      <c r="D5573" s="359">
        <v>1424.53</v>
      </c>
    </row>
    <row r="5574" spans="1:4" ht="13.5">
      <c r="A5574" s="255">
        <v>101811</v>
      </c>
      <c r="B5574" s="255" t="s">
        <v>5043</v>
      </c>
      <c r="C5574" s="255" t="s">
        <v>1475</v>
      </c>
      <c r="D5574" s="359">
        <v>1278.7</v>
      </c>
    </row>
    <row r="5575" spans="1:4" ht="13.5">
      <c r="A5575" s="255">
        <v>101812</v>
      </c>
      <c r="B5575" s="255" t="s">
        <v>30264</v>
      </c>
      <c r="C5575" s="255" t="s">
        <v>1475</v>
      </c>
      <c r="D5575" s="359">
        <v>1562.77</v>
      </c>
    </row>
    <row r="5576" spans="1:4" ht="13.5">
      <c r="A5576" s="255">
        <v>101813</v>
      </c>
      <c r="B5576" s="255" t="s">
        <v>30265</v>
      </c>
      <c r="C5576" s="255" t="s">
        <v>1475</v>
      </c>
      <c r="D5576" s="359">
        <v>1416.94</v>
      </c>
    </row>
    <row r="5577" spans="1:4" ht="13.5">
      <c r="A5577" s="255">
        <v>101814</v>
      </c>
      <c r="B5577" s="255" t="s">
        <v>30266</v>
      </c>
      <c r="C5577" s="255" t="s">
        <v>429</v>
      </c>
      <c r="D5577" s="393">
        <v>35.74</v>
      </c>
    </row>
    <row r="5578" spans="1:4" ht="13.5">
      <c r="A5578" s="255">
        <v>101815</v>
      </c>
      <c r="B5578" s="255" t="s">
        <v>30267</v>
      </c>
      <c r="C5578" s="255" t="s">
        <v>429</v>
      </c>
      <c r="D5578" s="393">
        <v>69.72</v>
      </c>
    </row>
    <row r="5579" spans="1:4" ht="13.5">
      <c r="A5579" s="255">
        <v>101816</v>
      </c>
      <c r="B5579" s="255" t="s">
        <v>30268</v>
      </c>
      <c r="C5579" s="255" t="s">
        <v>429</v>
      </c>
      <c r="D5579" s="393">
        <v>54.59</v>
      </c>
    </row>
    <row r="5580" spans="1:4" ht="13.5">
      <c r="A5580" s="255">
        <v>101817</v>
      </c>
      <c r="B5580" s="255" t="s">
        <v>30269</v>
      </c>
      <c r="C5580" s="255" t="s">
        <v>429</v>
      </c>
      <c r="D5580" s="393">
        <v>37.39</v>
      </c>
    </row>
    <row r="5581" spans="1:4" ht="13.5">
      <c r="A5581" s="255">
        <v>101818</v>
      </c>
      <c r="B5581" s="255" t="s">
        <v>30270</v>
      </c>
      <c r="C5581" s="255" t="s">
        <v>429</v>
      </c>
      <c r="D5581" s="393">
        <v>54.28</v>
      </c>
    </row>
    <row r="5582" spans="1:4" ht="13.5">
      <c r="A5582" s="255">
        <v>101819</v>
      </c>
      <c r="B5582" s="255" t="s">
        <v>30271</v>
      </c>
      <c r="C5582" s="255" t="s">
        <v>429</v>
      </c>
      <c r="D5582" s="393">
        <v>47.93</v>
      </c>
    </row>
    <row r="5583" spans="1:4" ht="13.5">
      <c r="A5583" s="255">
        <v>101820</v>
      </c>
      <c r="B5583" s="255" t="s">
        <v>30272</v>
      </c>
      <c r="C5583" s="255" t="s">
        <v>429</v>
      </c>
      <c r="D5583" s="393">
        <v>31.96</v>
      </c>
    </row>
    <row r="5584" spans="1:4" ht="13.5">
      <c r="A5584" s="255">
        <v>101822</v>
      </c>
      <c r="B5584" s="255" t="s">
        <v>30273</v>
      </c>
      <c r="C5584" s="255" t="s">
        <v>1475</v>
      </c>
      <c r="D5584" s="393">
        <v>97.27</v>
      </c>
    </row>
    <row r="5585" spans="1:4" ht="13.5">
      <c r="A5585" s="255">
        <v>101823</v>
      </c>
      <c r="B5585" s="255" t="s">
        <v>30274</v>
      </c>
      <c r="C5585" s="255" t="s">
        <v>1475</v>
      </c>
      <c r="D5585" s="393">
        <v>131.94999999999999</v>
      </c>
    </row>
    <row r="5586" spans="1:4" ht="13.5">
      <c r="A5586" s="255">
        <v>101824</v>
      </c>
      <c r="B5586" s="255" t="s">
        <v>30275</v>
      </c>
      <c r="C5586" s="255" t="s">
        <v>1475</v>
      </c>
      <c r="D5586" s="393">
        <v>164.24</v>
      </c>
    </row>
    <row r="5587" spans="1:4" ht="13.5">
      <c r="A5587" s="255">
        <v>101825</v>
      </c>
      <c r="B5587" s="255" t="s">
        <v>30276</v>
      </c>
      <c r="C5587" s="255" t="s">
        <v>1475</v>
      </c>
      <c r="D5587" s="393">
        <v>195.66</v>
      </c>
    </row>
    <row r="5588" spans="1:4" ht="13.5">
      <c r="A5588" s="255">
        <v>101826</v>
      </c>
      <c r="B5588" s="255" t="s">
        <v>30277</v>
      </c>
      <c r="C5588" s="255" t="s">
        <v>1475</v>
      </c>
      <c r="D5588" s="393">
        <v>226.67</v>
      </c>
    </row>
    <row r="5589" spans="1:4" ht="13.5">
      <c r="A5589" s="255">
        <v>101827</v>
      </c>
      <c r="B5589" s="255" t="s">
        <v>30278</v>
      </c>
      <c r="C5589" s="255" t="s">
        <v>1475</v>
      </c>
      <c r="D5589" s="393">
        <v>220.39</v>
      </c>
    </row>
    <row r="5590" spans="1:4" ht="13.5">
      <c r="A5590" s="255">
        <v>101828</v>
      </c>
      <c r="B5590" s="255" t="s">
        <v>30279</v>
      </c>
      <c r="C5590" s="255" t="s">
        <v>1475</v>
      </c>
      <c r="D5590" s="393">
        <v>199.88</v>
      </c>
    </row>
    <row r="5591" spans="1:4" ht="13.5">
      <c r="A5591" s="255">
        <v>101829</v>
      </c>
      <c r="B5591" s="255" t="s">
        <v>31098</v>
      </c>
      <c r="C5591" s="255" t="s">
        <v>1475</v>
      </c>
      <c r="D5591" s="393">
        <v>282.44</v>
      </c>
    </row>
    <row r="5592" spans="1:4" ht="13.5">
      <c r="A5592" s="255">
        <v>101830</v>
      </c>
      <c r="B5592" s="255" t="s">
        <v>31099</v>
      </c>
      <c r="C5592" s="255" t="s">
        <v>1475</v>
      </c>
      <c r="D5592" s="393">
        <v>311.39999999999998</v>
      </c>
    </row>
    <row r="5593" spans="1:4" ht="13.5">
      <c r="A5593" s="255">
        <v>101831</v>
      </c>
      <c r="B5593" s="255" t="s">
        <v>31100</v>
      </c>
      <c r="C5593" s="255" t="s">
        <v>1475</v>
      </c>
      <c r="D5593" s="393">
        <v>339.95</v>
      </c>
    </row>
    <row r="5594" spans="1:4" ht="13.5">
      <c r="A5594" s="255">
        <v>101832</v>
      </c>
      <c r="B5594" s="255" t="s">
        <v>30280</v>
      </c>
      <c r="C5594" s="255" t="s">
        <v>1475</v>
      </c>
      <c r="D5594" s="393">
        <v>262.74</v>
      </c>
    </row>
    <row r="5595" spans="1:4" ht="13.5">
      <c r="A5595" s="255">
        <v>101833</v>
      </c>
      <c r="B5595" s="255" t="s">
        <v>30281</v>
      </c>
      <c r="C5595" s="255" t="s">
        <v>1475</v>
      </c>
      <c r="D5595" s="393">
        <v>292.10000000000002</v>
      </c>
    </row>
    <row r="5596" spans="1:4" ht="13.5">
      <c r="A5596" s="255">
        <v>101834</v>
      </c>
      <c r="B5596" s="255" t="s">
        <v>30282</v>
      </c>
      <c r="C5596" s="255" t="s">
        <v>1475</v>
      </c>
      <c r="D5596" s="393">
        <v>321.07</v>
      </c>
    </row>
    <row r="5597" spans="1:4" ht="13.5">
      <c r="A5597" s="255">
        <v>101835</v>
      </c>
      <c r="B5597" s="255" t="s">
        <v>30283</v>
      </c>
      <c r="C5597" s="255" t="s">
        <v>1475</v>
      </c>
      <c r="D5597" s="393">
        <v>330.05</v>
      </c>
    </row>
    <row r="5598" spans="1:4" ht="13.5">
      <c r="A5598" s="255">
        <v>101836</v>
      </c>
      <c r="B5598" s="255" t="s">
        <v>30284</v>
      </c>
      <c r="C5598" s="255" t="s">
        <v>1475</v>
      </c>
      <c r="D5598" s="393">
        <v>21.63</v>
      </c>
    </row>
    <row r="5599" spans="1:4" ht="13.5">
      <c r="A5599" s="255">
        <v>101837</v>
      </c>
      <c r="B5599" s="255" t="s">
        <v>30285</v>
      </c>
      <c r="C5599" s="255" t="s">
        <v>1475</v>
      </c>
      <c r="D5599" s="393">
        <v>56.31</v>
      </c>
    </row>
    <row r="5600" spans="1:4" ht="13.5">
      <c r="A5600" s="255">
        <v>101838</v>
      </c>
      <c r="B5600" s="255" t="s">
        <v>30286</v>
      </c>
      <c r="C5600" s="255" t="s">
        <v>1475</v>
      </c>
      <c r="D5600" s="393">
        <v>88.6</v>
      </c>
    </row>
    <row r="5601" spans="1:4" ht="13.5">
      <c r="A5601" s="255">
        <v>101839</v>
      </c>
      <c r="B5601" s="255" t="s">
        <v>30287</v>
      </c>
      <c r="C5601" s="255" t="s">
        <v>1475</v>
      </c>
      <c r="D5601" s="393">
        <v>120.02</v>
      </c>
    </row>
    <row r="5602" spans="1:4" ht="13.5">
      <c r="A5602" s="255">
        <v>101840</v>
      </c>
      <c r="B5602" s="255" t="s">
        <v>30288</v>
      </c>
      <c r="C5602" s="255" t="s">
        <v>1475</v>
      </c>
      <c r="D5602" s="393">
        <v>187.93</v>
      </c>
    </row>
    <row r="5603" spans="1:4" ht="13.5">
      <c r="A5603" s="255">
        <v>101841</v>
      </c>
      <c r="B5603" s="255" t="s">
        <v>30289</v>
      </c>
      <c r="C5603" s="255" t="s">
        <v>1475</v>
      </c>
      <c r="D5603" s="393">
        <v>144.75</v>
      </c>
    </row>
    <row r="5604" spans="1:4" ht="13.5">
      <c r="A5604" s="255">
        <v>101842</v>
      </c>
      <c r="B5604" s="255" t="s">
        <v>30290</v>
      </c>
      <c r="C5604" s="255" t="s">
        <v>1475</v>
      </c>
      <c r="D5604" s="393">
        <v>124.24</v>
      </c>
    </row>
    <row r="5605" spans="1:4" ht="13.5">
      <c r="A5605" s="255">
        <v>101843</v>
      </c>
      <c r="B5605" s="255" t="s">
        <v>31101</v>
      </c>
      <c r="C5605" s="255" t="s">
        <v>1475</v>
      </c>
      <c r="D5605" s="393">
        <v>206.8</v>
      </c>
    </row>
    <row r="5606" spans="1:4" ht="13.5">
      <c r="A5606" s="255">
        <v>101844</v>
      </c>
      <c r="B5606" s="255" t="s">
        <v>31102</v>
      </c>
      <c r="C5606" s="255" t="s">
        <v>1475</v>
      </c>
      <c r="D5606" s="393">
        <v>235.76</v>
      </c>
    </row>
    <row r="5607" spans="1:4" ht="13.5">
      <c r="A5607" s="255">
        <v>101845</v>
      </c>
      <c r="B5607" s="255" t="s">
        <v>31103</v>
      </c>
      <c r="C5607" s="255" t="s">
        <v>1475</v>
      </c>
      <c r="D5607" s="393">
        <v>264.31</v>
      </c>
    </row>
    <row r="5608" spans="1:4" ht="13.5">
      <c r="A5608" s="255">
        <v>101846</v>
      </c>
      <c r="B5608" s="255" t="s">
        <v>30291</v>
      </c>
      <c r="C5608" s="255" t="s">
        <v>1475</v>
      </c>
      <c r="D5608" s="393">
        <v>187.1</v>
      </c>
    </row>
    <row r="5609" spans="1:4" ht="13.5">
      <c r="A5609" s="255">
        <v>101847</v>
      </c>
      <c r="B5609" s="255" t="s">
        <v>30292</v>
      </c>
      <c r="C5609" s="255" t="s">
        <v>1475</v>
      </c>
      <c r="D5609" s="393">
        <v>216.46</v>
      </c>
    </row>
    <row r="5610" spans="1:4" ht="13.5">
      <c r="A5610" s="255">
        <v>101848</v>
      </c>
      <c r="B5610" s="255" t="s">
        <v>30293</v>
      </c>
      <c r="C5610" s="255" t="s">
        <v>1475</v>
      </c>
      <c r="D5610" s="393">
        <v>245.43</v>
      </c>
    </row>
    <row r="5611" spans="1:4" ht="13.5">
      <c r="A5611" s="255">
        <v>101849</v>
      </c>
      <c r="B5611" s="255" t="s">
        <v>30294</v>
      </c>
      <c r="C5611" s="255" t="s">
        <v>1475</v>
      </c>
      <c r="D5611" s="393">
        <v>254.41</v>
      </c>
    </row>
    <row r="5612" spans="1:4" ht="13.5">
      <c r="A5612" s="255">
        <v>101850</v>
      </c>
      <c r="B5612" s="255" t="s">
        <v>30295</v>
      </c>
      <c r="C5612" s="255" t="s">
        <v>429</v>
      </c>
      <c r="D5612" s="393">
        <v>46.87</v>
      </c>
    </row>
    <row r="5613" spans="1:4" ht="13.5">
      <c r="A5613" s="255">
        <v>101851</v>
      </c>
      <c r="B5613" s="255" t="s">
        <v>30296</v>
      </c>
      <c r="C5613" s="255" t="s">
        <v>429</v>
      </c>
      <c r="D5613" s="393">
        <v>115.18</v>
      </c>
    </row>
    <row r="5614" spans="1:4" ht="13.5">
      <c r="A5614" s="255">
        <v>101852</v>
      </c>
      <c r="B5614" s="255" t="s">
        <v>30297</v>
      </c>
      <c r="C5614" s="255" t="s">
        <v>429</v>
      </c>
      <c r="D5614" s="393">
        <v>58</v>
      </c>
    </row>
    <row r="5615" spans="1:4" ht="13.5">
      <c r="A5615" s="255">
        <v>101853</v>
      </c>
      <c r="B5615" s="255" t="s">
        <v>30298</v>
      </c>
      <c r="C5615" s="255" t="s">
        <v>429</v>
      </c>
      <c r="D5615" s="393">
        <v>43.31</v>
      </c>
    </row>
    <row r="5616" spans="1:4" ht="13.5">
      <c r="A5616" s="255">
        <v>101854</v>
      </c>
      <c r="B5616" s="255" t="s">
        <v>30299</v>
      </c>
      <c r="C5616" s="255" t="s">
        <v>429</v>
      </c>
      <c r="D5616" s="393">
        <v>119.9</v>
      </c>
    </row>
    <row r="5617" spans="1:4" ht="13.5">
      <c r="A5617" s="255">
        <v>101855</v>
      </c>
      <c r="B5617" s="255" t="s">
        <v>30300</v>
      </c>
      <c r="C5617" s="255" t="s">
        <v>429</v>
      </c>
      <c r="D5617" s="393">
        <v>62.68</v>
      </c>
    </row>
    <row r="5618" spans="1:4" ht="13.5">
      <c r="A5618" s="255">
        <v>101856</v>
      </c>
      <c r="B5618" s="255" t="s">
        <v>30301</v>
      </c>
      <c r="C5618" s="255" t="s">
        <v>429</v>
      </c>
      <c r="D5618" s="393">
        <v>20.36</v>
      </c>
    </row>
    <row r="5619" spans="1:4" ht="13.5">
      <c r="A5619" s="255">
        <v>101857</v>
      </c>
      <c r="B5619" s="255" t="s">
        <v>30302</v>
      </c>
      <c r="C5619" s="255" t="s">
        <v>429</v>
      </c>
      <c r="D5619" s="393">
        <v>25.54</v>
      </c>
    </row>
    <row r="5620" spans="1:4" ht="13.5">
      <c r="A5620" s="255">
        <v>101858</v>
      </c>
      <c r="B5620" s="255" t="s">
        <v>30303</v>
      </c>
      <c r="C5620" s="255" t="s">
        <v>429</v>
      </c>
      <c r="D5620" s="393">
        <v>20.79</v>
      </c>
    </row>
    <row r="5621" spans="1:4" ht="13.5">
      <c r="A5621" s="255">
        <v>101859</v>
      </c>
      <c r="B5621" s="255" t="s">
        <v>30304</v>
      </c>
      <c r="C5621" s="255" t="s">
        <v>429</v>
      </c>
      <c r="D5621" s="393">
        <v>23.03</v>
      </c>
    </row>
    <row r="5622" spans="1:4" ht="13.5">
      <c r="A5622" s="255">
        <v>101860</v>
      </c>
      <c r="B5622" s="255" t="s">
        <v>30305</v>
      </c>
      <c r="C5622" s="255" t="s">
        <v>429</v>
      </c>
      <c r="D5622" s="393">
        <v>26.54</v>
      </c>
    </row>
    <row r="5623" spans="1:4" ht="13.5">
      <c r="A5623" s="255">
        <v>101861</v>
      </c>
      <c r="B5623" s="255" t="s">
        <v>30306</v>
      </c>
      <c r="C5623" s="255" t="s">
        <v>429</v>
      </c>
      <c r="D5623" s="393">
        <v>24.79</v>
      </c>
    </row>
    <row r="5624" spans="1:4" ht="13.5">
      <c r="A5624" s="255">
        <v>101862</v>
      </c>
      <c r="B5624" s="255" t="s">
        <v>30307</v>
      </c>
      <c r="C5624" s="255" t="s">
        <v>429</v>
      </c>
      <c r="D5624" s="393">
        <v>27.06</v>
      </c>
    </row>
    <row r="5625" spans="1:4" ht="13.5">
      <c r="A5625" s="255">
        <v>101863</v>
      </c>
      <c r="B5625" s="255" t="s">
        <v>30308</v>
      </c>
      <c r="C5625" s="255" t="s">
        <v>429</v>
      </c>
      <c r="D5625" s="393">
        <v>21.11</v>
      </c>
    </row>
    <row r="5626" spans="1:4" ht="13.5">
      <c r="A5626" s="255">
        <v>101864</v>
      </c>
      <c r="B5626" s="255" t="s">
        <v>30309</v>
      </c>
      <c r="C5626" s="255" t="s">
        <v>429</v>
      </c>
      <c r="D5626" s="393">
        <v>24.63</v>
      </c>
    </row>
    <row r="5627" spans="1:4" ht="13.5">
      <c r="A5627" s="255">
        <v>101865</v>
      </c>
      <c r="B5627" s="255" t="s">
        <v>30310</v>
      </c>
      <c r="C5627" s="255" t="s">
        <v>429</v>
      </c>
      <c r="D5627" s="393">
        <v>28.11</v>
      </c>
    </row>
    <row r="5628" spans="1:4" ht="13.5">
      <c r="A5628" s="255">
        <v>101866</v>
      </c>
      <c r="B5628" s="255" t="s">
        <v>30311</v>
      </c>
      <c r="C5628" s="255" t="s">
        <v>429</v>
      </c>
      <c r="D5628" s="393">
        <v>24.96</v>
      </c>
    </row>
    <row r="5629" spans="1:4" ht="13.5">
      <c r="A5629" s="255">
        <v>101867</v>
      </c>
      <c r="B5629" s="255" t="s">
        <v>30312</v>
      </c>
      <c r="C5629" s="255" t="s">
        <v>429</v>
      </c>
      <c r="D5629" s="393">
        <v>28.47</v>
      </c>
    </row>
    <row r="5630" spans="1:4" ht="13.5">
      <c r="A5630" s="255">
        <v>101868</v>
      </c>
      <c r="B5630" s="255" t="s">
        <v>30313</v>
      </c>
      <c r="C5630" s="255" t="s">
        <v>429</v>
      </c>
      <c r="D5630" s="393">
        <v>22.52</v>
      </c>
    </row>
    <row r="5631" spans="1:4" ht="13.5">
      <c r="A5631" s="255">
        <v>101869</v>
      </c>
      <c r="B5631" s="255" t="s">
        <v>30314</v>
      </c>
      <c r="C5631" s="255" t="s">
        <v>429</v>
      </c>
      <c r="D5631" s="393">
        <v>26.03</v>
      </c>
    </row>
    <row r="5632" spans="1:4" ht="13.5">
      <c r="A5632" s="255">
        <v>101870</v>
      </c>
      <c r="B5632" s="255" t="s">
        <v>30315</v>
      </c>
      <c r="C5632" s="255" t="s">
        <v>429</v>
      </c>
      <c r="D5632" s="393">
        <v>29.53</v>
      </c>
    </row>
    <row r="5633" spans="1:4" ht="13.5">
      <c r="A5633" s="255">
        <v>102096</v>
      </c>
      <c r="B5633" s="255" t="s">
        <v>5044</v>
      </c>
      <c r="C5633" s="255" t="s">
        <v>1475</v>
      </c>
      <c r="D5633" s="359">
        <v>1443.05</v>
      </c>
    </row>
    <row r="5634" spans="1:4" ht="13.5">
      <c r="A5634" s="255">
        <v>102098</v>
      </c>
      <c r="B5634" s="255" t="s">
        <v>30316</v>
      </c>
      <c r="C5634" s="255" t="s">
        <v>1475</v>
      </c>
      <c r="D5634" s="359">
        <v>1581.29</v>
      </c>
    </row>
    <row r="5635" spans="1:4" ht="13.5">
      <c r="A5635" s="255">
        <v>102101</v>
      </c>
      <c r="B5635" s="255" t="s">
        <v>5045</v>
      </c>
      <c r="C5635" s="255" t="s">
        <v>429</v>
      </c>
      <c r="D5635" s="393">
        <v>3.2</v>
      </c>
    </row>
    <row r="5636" spans="1:4" ht="13.5">
      <c r="A5636" s="255">
        <v>102988</v>
      </c>
      <c r="B5636" s="255" t="s">
        <v>31104</v>
      </c>
      <c r="C5636" s="255" t="s">
        <v>429</v>
      </c>
      <c r="D5636" s="393">
        <v>42.48</v>
      </c>
    </row>
    <row r="5637" spans="1:4" ht="13.5">
      <c r="A5637" s="255">
        <v>100576</v>
      </c>
      <c r="B5637" s="255" t="s">
        <v>5046</v>
      </c>
      <c r="C5637" s="255" t="s">
        <v>429</v>
      </c>
      <c r="D5637" s="393">
        <v>1.99</v>
      </c>
    </row>
    <row r="5638" spans="1:4" ht="13.5">
      <c r="A5638" s="255">
        <v>100577</v>
      </c>
      <c r="B5638" s="255" t="s">
        <v>5047</v>
      </c>
      <c r="C5638" s="255" t="s">
        <v>429</v>
      </c>
      <c r="D5638" s="393">
        <v>0.95</v>
      </c>
    </row>
    <row r="5639" spans="1:4" ht="13.5">
      <c r="A5639" s="255">
        <v>96388</v>
      </c>
      <c r="B5639" s="255" t="s">
        <v>5048</v>
      </c>
      <c r="C5639" s="255" t="s">
        <v>1475</v>
      </c>
      <c r="D5639" s="393">
        <v>9.5399999999999991</v>
      </c>
    </row>
    <row r="5640" spans="1:4" ht="13.5">
      <c r="A5640" s="255">
        <v>96389</v>
      </c>
      <c r="B5640" s="255" t="s">
        <v>5049</v>
      </c>
      <c r="C5640" s="255" t="s">
        <v>1475</v>
      </c>
      <c r="D5640" s="393">
        <v>48.68</v>
      </c>
    </row>
    <row r="5641" spans="1:4" ht="13.5">
      <c r="A5641" s="255">
        <v>96390</v>
      </c>
      <c r="B5641" s="255" t="s">
        <v>5050</v>
      </c>
      <c r="C5641" s="255" t="s">
        <v>1475</v>
      </c>
      <c r="D5641" s="393">
        <v>79.3</v>
      </c>
    </row>
    <row r="5642" spans="1:4" ht="13.5">
      <c r="A5642" s="255">
        <v>96391</v>
      </c>
      <c r="B5642" s="255" t="s">
        <v>5051</v>
      </c>
      <c r="C5642" s="255" t="s">
        <v>1475</v>
      </c>
      <c r="D5642" s="393">
        <v>111.48</v>
      </c>
    </row>
    <row r="5643" spans="1:4" ht="13.5">
      <c r="A5643" s="255">
        <v>96392</v>
      </c>
      <c r="B5643" s="255" t="s">
        <v>5052</v>
      </c>
      <c r="C5643" s="255" t="s">
        <v>1475</v>
      </c>
      <c r="D5643" s="393">
        <v>142.49</v>
      </c>
    </row>
    <row r="5644" spans="1:4" ht="13.5">
      <c r="A5644" s="255">
        <v>96396</v>
      </c>
      <c r="B5644" s="255" t="s">
        <v>5053</v>
      </c>
      <c r="C5644" s="255" t="s">
        <v>1475</v>
      </c>
      <c r="D5644" s="393">
        <v>243.4</v>
      </c>
    </row>
    <row r="5645" spans="1:4" ht="13.5">
      <c r="A5645" s="255">
        <v>96397</v>
      </c>
      <c r="B5645" s="255" t="s">
        <v>5054</v>
      </c>
      <c r="C5645" s="255" t="s">
        <v>1475</v>
      </c>
      <c r="D5645" s="393">
        <v>303.31</v>
      </c>
    </row>
    <row r="5646" spans="1:4" ht="13.5">
      <c r="A5646" s="255">
        <v>96398</v>
      </c>
      <c r="B5646" s="255" t="s">
        <v>5055</v>
      </c>
      <c r="C5646" s="255" t="s">
        <v>1475</v>
      </c>
      <c r="D5646" s="393">
        <v>384.8</v>
      </c>
    </row>
    <row r="5647" spans="1:4" ht="13.5">
      <c r="A5647" s="255">
        <v>96399</v>
      </c>
      <c r="B5647" s="255" t="s">
        <v>5056</v>
      </c>
      <c r="C5647" s="255" t="s">
        <v>1475</v>
      </c>
      <c r="D5647" s="393">
        <v>166.64</v>
      </c>
    </row>
    <row r="5648" spans="1:4" ht="13.5">
      <c r="A5648" s="255">
        <v>96400</v>
      </c>
      <c r="B5648" s="255" t="s">
        <v>5057</v>
      </c>
      <c r="C5648" s="255" t="s">
        <v>1475</v>
      </c>
      <c r="D5648" s="393">
        <v>214.19</v>
      </c>
    </row>
    <row r="5649" spans="1:4" ht="13.5">
      <c r="A5649" s="255">
        <v>96402</v>
      </c>
      <c r="B5649" s="255" t="s">
        <v>5058</v>
      </c>
      <c r="C5649" s="255" t="s">
        <v>429</v>
      </c>
      <c r="D5649" s="393">
        <v>2.48</v>
      </c>
    </row>
    <row r="5650" spans="1:4" ht="13.5">
      <c r="A5650" s="255">
        <v>100564</v>
      </c>
      <c r="B5650" s="255" t="s">
        <v>5059</v>
      </c>
      <c r="C5650" s="255" t="s">
        <v>1475</v>
      </c>
      <c r="D5650" s="393">
        <v>141.87</v>
      </c>
    </row>
    <row r="5651" spans="1:4" ht="13.5">
      <c r="A5651" s="255">
        <v>100565</v>
      </c>
      <c r="B5651" s="255" t="s">
        <v>5060</v>
      </c>
      <c r="C5651" s="255" t="s">
        <v>1475</v>
      </c>
      <c r="D5651" s="393">
        <v>121.43</v>
      </c>
    </row>
    <row r="5652" spans="1:4" ht="13.5">
      <c r="A5652" s="255">
        <v>100566</v>
      </c>
      <c r="B5652" s="255" t="s">
        <v>5061</v>
      </c>
      <c r="C5652" s="255" t="s">
        <v>1475</v>
      </c>
      <c r="D5652" s="393">
        <v>203.92</v>
      </c>
    </row>
    <row r="5653" spans="1:4" ht="13.5">
      <c r="A5653" s="255">
        <v>100567</v>
      </c>
      <c r="B5653" s="255" t="s">
        <v>5062</v>
      </c>
      <c r="C5653" s="255" t="s">
        <v>1475</v>
      </c>
      <c r="D5653" s="393">
        <v>232.95</v>
      </c>
    </row>
    <row r="5654" spans="1:4" ht="13.5">
      <c r="A5654" s="255">
        <v>100568</v>
      </c>
      <c r="B5654" s="255" t="s">
        <v>5063</v>
      </c>
      <c r="C5654" s="255" t="s">
        <v>1475</v>
      </c>
      <c r="D5654" s="393">
        <v>261.43</v>
      </c>
    </row>
    <row r="5655" spans="1:4" ht="13.5">
      <c r="A5655" s="255">
        <v>100569</v>
      </c>
      <c r="B5655" s="255" t="s">
        <v>5064</v>
      </c>
      <c r="C5655" s="255" t="s">
        <v>1475</v>
      </c>
      <c r="D5655" s="393">
        <v>184.22</v>
      </c>
    </row>
    <row r="5656" spans="1:4" ht="13.5">
      <c r="A5656" s="255">
        <v>100570</v>
      </c>
      <c r="B5656" s="255" t="s">
        <v>5065</v>
      </c>
      <c r="C5656" s="255" t="s">
        <v>1475</v>
      </c>
      <c r="D5656" s="393">
        <v>215.65</v>
      </c>
    </row>
    <row r="5657" spans="1:4" ht="13.5">
      <c r="A5657" s="255">
        <v>100571</v>
      </c>
      <c r="B5657" s="255" t="s">
        <v>5066</v>
      </c>
      <c r="C5657" s="255" t="s">
        <v>1475</v>
      </c>
      <c r="D5657" s="393">
        <v>242.62</v>
      </c>
    </row>
    <row r="5658" spans="1:4" ht="13.5">
      <c r="A5658" s="255">
        <v>100572</v>
      </c>
      <c r="B5658" s="255" t="s">
        <v>5067</v>
      </c>
      <c r="C5658" s="255" t="s">
        <v>1475</v>
      </c>
      <c r="D5658" s="393">
        <v>146.36000000000001</v>
      </c>
    </row>
    <row r="5659" spans="1:4" ht="13.5">
      <c r="A5659" s="255">
        <v>100573</v>
      </c>
      <c r="B5659" s="255" t="s">
        <v>5068</v>
      </c>
      <c r="C5659" s="255" t="s">
        <v>1475</v>
      </c>
      <c r="D5659" s="393">
        <v>125.92</v>
      </c>
    </row>
    <row r="5660" spans="1:4" ht="13.5">
      <c r="A5660" s="255">
        <v>100574</v>
      </c>
      <c r="B5660" s="255" t="s">
        <v>5069</v>
      </c>
      <c r="C5660" s="255" t="s">
        <v>1475</v>
      </c>
      <c r="D5660" s="393">
        <v>1.2</v>
      </c>
    </row>
    <row r="5661" spans="1:4" ht="13.5">
      <c r="A5661" s="255">
        <v>100575</v>
      </c>
      <c r="B5661" s="255" t="s">
        <v>5070</v>
      </c>
      <c r="C5661" s="255" t="s">
        <v>429</v>
      </c>
      <c r="D5661" s="393">
        <v>0.09</v>
      </c>
    </row>
    <row r="5662" spans="1:4" ht="13.5">
      <c r="A5662" s="255">
        <v>101767</v>
      </c>
      <c r="B5662" s="255" t="s">
        <v>5071</v>
      </c>
      <c r="C5662" s="255" t="s">
        <v>1475</v>
      </c>
      <c r="D5662" s="393">
        <v>23.22</v>
      </c>
    </row>
    <row r="5663" spans="1:4" ht="13.5">
      <c r="A5663" s="255">
        <v>101768</v>
      </c>
      <c r="B5663" s="255" t="s">
        <v>5072</v>
      </c>
      <c r="C5663" s="255" t="s">
        <v>1475</v>
      </c>
      <c r="D5663" s="393">
        <v>36.840000000000003</v>
      </c>
    </row>
    <row r="5664" spans="1:4" ht="13.5">
      <c r="A5664" s="255">
        <v>92391</v>
      </c>
      <c r="B5664" s="255" t="s">
        <v>5073</v>
      </c>
      <c r="C5664" s="255" t="s">
        <v>429</v>
      </c>
      <c r="D5664" s="393">
        <v>41.92</v>
      </c>
    </row>
    <row r="5665" spans="1:4" ht="13.5">
      <c r="A5665" s="255">
        <v>92392</v>
      </c>
      <c r="B5665" s="255" t="s">
        <v>5074</v>
      </c>
      <c r="C5665" s="255" t="s">
        <v>429</v>
      </c>
      <c r="D5665" s="393">
        <v>84.63</v>
      </c>
    </row>
    <row r="5666" spans="1:4" ht="13.5">
      <c r="A5666" s="255">
        <v>92393</v>
      </c>
      <c r="B5666" s="255" t="s">
        <v>5075</v>
      </c>
      <c r="C5666" s="255" t="s">
        <v>429</v>
      </c>
      <c r="D5666" s="393">
        <v>42.43</v>
      </c>
    </row>
    <row r="5667" spans="1:4" ht="13.5">
      <c r="A5667" s="255">
        <v>92394</v>
      </c>
      <c r="B5667" s="255" t="s">
        <v>5076</v>
      </c>
      <c r="C5667" s="255" t="s">
        <v>429</v>
      </c>
      <c r="D5667" s="393">
        <v>53.12</v>
      </c>
    </row>
    <row r="5668" spans="1:4" ht="13.5">
      <c r="A5668" s="255">
        <v>92395</v>
      </c>
      <c r="B5668" s="255" t="s">
        <v>5077</v>
      </c>
      <c r="C5668" s="255" t="s">
        <v>429</v>
      </c>
      <c r="D5668" s="393">
        <v>64.86</v>
      </c>
    </row>
    <row r="5669" spans="1:4" ht="13.5">
      <c r="A5669" s="255">
        <v>92396</v>
      </c>
      <c r="B5669" s="255" t="s">
        <v>5078</v>
      </c>
      <c r="C5669" s="255" t="s">
        <v>429</v>
      </c>
      <c r="D5669" s="393">
        <v>54.37</v>
      </c>
    </row>
    <row r="5670" spans="1:4" ht="13.5">
      <c r="A5670" s="255">
        <v>92397</v>
      </c>
      <c r="B5670" s="255" t="s">
        <v>5079</v>
      </c>
      <c r="C5670" s="255" t="s">
        <v>429</v>
      </c>
      <c r="D5670" s="393">
        <v>42.77</v>
      </c>
    </row>
    <row r="5671" spans="1:4" ht="13.5">
      <c r="A5671" s="255">
        <v>92398</v>
      </c>
      <c r="B5671" s="255" t="s">
        <v>5080</v>
      </c>
      <c r="C5671" s="255" t="s">
        <v>429</v>
      </c>
      <c r="D5671" s="393">
        <v>55.01</v>
      </c>
    </row>
    <row r="5672" spans="1:4" ht="13.5">
      <c r="A5672" s="255">
        <v>92399</v>
      </c>
      <c r="B5672" s="255" t="s">
        <v>5081</v>
      </c>
      <c r="C5672" s="255" t="s">
        <v>429</v>
      </c>
      <c r="D5672" s="393">
        <v>56.32</v>
      </c>
    </row>
    <row r="5673" spans="1:4" ht="13.5">
      <c r="A5673" s="255">
        <v>92400</v>
      </c>
      <c r="B5673" s="255" t="s">
        <v>5082</v>
      </c>
      <c r="C5673" s="255" t="s">
        <v>429</v>
      </c>
      <c r="D5673" s="393">
        <v>66.05</v>
      </c>
    </row>
    <row r="5674" spans="1:4" ht="13.5">
      <c r="A5674" s="255">
        <v>92401</v>
      </c>
      <c r="B5674" s="255" t="s">
        <v>5083</v>
      </c>
      <c r="C5674" s="255" t="s">
        <v>429</v>
      </c>
      <c r="D5674" s="393">
        <v>67.430000000000007</v>
      </c>
    </row>
    <row r="5675" spans="1:4" ht="13.5">
      <c r="A5675" s="255">
        <v>92402</v>
      </c>
      <c r="B5675" s="255" t="s">
        <v>5084</v>
      </c>
      <c r="C5675" s="255" t="s">
        <v>429</v>
      </c>
      <c r="D5675" s="393">
        <v>55.92</v>
      </c>
    </row>
    <row r="5676" spans="1:4" ht="13.5">
      <c r="A5676" s="255">
        <v>92403</v>
      </c>
      <c r="B5676" s="255" t="s">
        <v>5085</v>
      </c>
      <c r="C5676" s="255" t="s">
        <v>429</v>
      </c>
      <c r="D5676" s="393">
        <v>44.25</v>
      </c>
    </row>
    <row r="5677" spans="1:4" ht="13.5">
      <c r="A5677" s="255">
        <v>92404</v>
      </c>
      <c r="B5677" s="255" t="s">
        <v>5086</v>
      </c>
      <c r="C5677" s="255" t="s">
        <v>429</v>
      </c>
      <c r="D5677" s="393">
        <v>56.47</v>
      </c>
    </row>
    <row r="5678" spans="1:4" ht="13.5">
      <c r="A5678" s="255">
        <v>92405</v>
      </c>
      <c r="B5678" s="255" t="s">
        <v>5087</v>
      </c>
      <c r="C5678" s="255" t="s">
        <v>429</v>
      </c>
      <c r="D5678" s="393">
        <v>57.76</v>
      </c>
    </row>
    <row r="5679" spans="1:4" ht="13.5">
      <c r="A5679" s="255">
        <v>92406</v>
      </c>
      <c r="B5679" s="255" t="s">
        <v>5088</v>
      </c>
      <c r="C5679" s="255" t="s">
        <v>429</v>
      </c>
      <c r="D5679" s="393">
        <v>67.53</v>
      </c>
    </row>
    <row r="5680" spans="1:4" ht="13.5">
      <c r="A5680" s="255">
        <v>92407</v>
      </c>
      <c r="B5680" s="255" t="s">
        <v>5089</v>
      </c>
      <c r="C5680" s="255" t="s">
        <v>429</v>
      </c>
      <c r="D5680" s="393">
        <v>68.87</v>
      </c>
    </row>
    <row r="5681" spans="1:4" ht="13.5">
      <c r="A5681" s="255">
        <v>93679</v>
      </c>
      <c r="B5681" s="255" t="s">
        <v>5090</v>
      </c>
      <c r="C5681" s="255" t="s">
        <v>429</v>
      </c>
      <c r="D5681" s="393">
        <v>59.63</v>
      </c>
    </row>
    <row r="5682" spans="1:4" ht="13.5">
      <c r="A5682" s="255">
        <v>93680</v>
      </c>
      <c r="B5682" s="255" t="s">
        <v>5091</v>
      </c>
      <c r="C5682" s="255" t="s">
        <v>429</v>
      </c>
      <c r="D5682" s="393">
        <v>47.81</v>
      </c>
    </row>
    <row r="5683" spans="1:4" ht="13.5">
      <c r="A5683" s="255">
        <v>93681</v>
      </c>
      <c r="B5683" s="255" t="s">
        <v>5092</v>
      </c>
      <c r="C5683" s="255" t="s">
        <v>429</v>
      </c>
      <c r="D5683" s="393">
        <v>59.03</v>
      </c>
    </row>
    <row r="5684" spans="1:4" ht="13.5">
      <c r="A5684" s="255">
        <v>93682</v>
      </c>
      <c r="B5684" s="255" t="s">
        <v>5093</v>
      </c>
      <c r="C5684" s="255" t="s">
        <v>429</v>
      </c>
      <c r="D5684" s="393">
        <v>60.38</v>
      </c>
    </row>
    <row r="5685" spans="1:4" ht="13.5">
      <c r="A5685" s="255">
        <v>97104</v>
      </c>
      <c r="B5685" s="255" t="s">
        <v>5094</v>
      </c>
      <c r="C5685" s="255" t="s">
        <v>429</v>
      </c>
      <c r="D5685" s="393">
        <v>111.75</v>
      </c>
    </row>
    <row r="5686" spans="1:4" ht="13.5">
      <c r="A5686" s="255">
        <v>97105</v>
      </c>
      <c r="B5686" s="255" t="s">
        <v>5095</v>
      </c>
      <c r="C5686" s="255" t="s">
        <v>429</v>
      </c>
      <c r="D5686" s="393">
        <v>131</v>
      </c>
    </row>
    <row r="5687" spans="1:4" ht="13.5">
      <c r="A5687" s="255">
        <v>97106</v>
      </c>
      <c r="B5687" s="255" t="s">
        <v>5096</v>
      </c>
      <c r="C5687" s="255" t="s">
        <v>429</v>
      </c>
      <c r="D5687" s="393">
        <v>143.47</v>
      </c>
    </row>
    <row r="5688" spans="1:4" ht="13.5">
      <c r="A5688" s="255">
        <v>97107</v>
      </c>
      <c r="B5688" s="255" t="s">
        <v>5097</v>
      </c>
      <c r="C5688" s="255" t="s">
        <v>429</v>
      </c>
      <c r="D5688" s="393">
        <v>155.91999999999999</v>
      </c>
    </row>
    <row r="5689" spans="1:4" ht="13.5">
      <c r="A5689" s="255">
        <v>97108</v>
      </c>
      <c r="B5689" s="255" t="s">
        <v>5098</v>
      </c>
      <c r="C5689" s="255" t="s">
        <v>429</v>
      </c>
      <c r="D5689" s="393">
        <v>181.67</v>
      </c>
    </row>
    <row r="5690" spans="1:4" ht="13.5">
      <c r="A5690" s="255">
        <v>97109</v>
      </c>
      <c r="B5690" s="255" t="s">
        <v>5099</v>
      </c>
      <c r="C5690" s="255" t="s">
        <v>429</v>
      </c>
      <c r="D5690" s="393">
        <v>194.07</v>
      </c>
    </row>
    <row r="5691" spans="1:4" ht="13.5">
      <c r="A5691" s="255">
        <v>97110</v>
      </c>
      <c r="B5691" s="255" t="s">
        <v>5100</v>
      </c>
      <c r="C5691" s="255" t="s">
        <v>429</v>
      </c>
      <c r="D5691" s="393">
        <v>181.05</v>
      </c>
    </row>
    <row r="5692" spans="1:4" ht="13.5">
      <c r="A5692" s="255">
        <v>97111</v>
      </c>
      <c r="B5692" s="255" t="s">
        <v>5101</v>
      </c>
      <c r="C5692" s="255" t="s">
        <v>429</v>
      </c>
      <c r="D5692" s="393">
        <v>207.02</v>
      </c>
    </row>
    <row r="5693" spans="1:4" ht="13.5">
      <c r="A5693" s="255">
        <v>97112</v>
      </c>
      <c r="B5693" s="255" t="s">
        <v>5102</v>
      </c>
      <c r="C5693" s="255" t="s">
        <v>429</v>
      </c>
      <c r="D5693" s="393">
        <v>216.57</v>
      </c>
    </row>
    <row r="5694" spans="1:4" ht="13.5">
      <c r="A5694" s="255">
        <v>97113</v>
      </c>
      <c r="B5694" s="255" t="s">
        <v>5103</v>
      </c>
      <c r="C5694" s="255" t="s">
        <v>429</v>
      </c>
      <c r="D5694" s="393">
        <v>2.38</v>
      </c>
    </row>
    <row r="5695" spans="1:4" ht="13.5">
      <c r="A5695" s="255">
        <v>97114</v>
      </c>
      <c r="B5695" s="255" t="s">
        <v>5104</v>
      </c>
      <c r="C5695" s="255" t="s">
        <v>41</v>
      </c>
      <c r="D5695" s="393">
        <v>0.44</v>
      </c>
    </row>
    <row r="5696" spans="1:4" ht="13.5">
      <c r="A5696" s="255">
        <v>97115</v>
      </c>
      <c r="B5696" s="255" t="s">
        <v>5105</v>
      </c>
      <c r="C5696" s="255" t="s">
        <v>1436</v>
      </c>
      <c r="D5696" s="393">
        <v>55.97</v>
      </c>
    </row>
    <row r="5697" spans="1:4" ht="13.5">
      <c r="A5697" s="255">
        <v>97116</v>
      </c>
      <c r="B5697" s="255" t="s">
        <v>5106</v>
      </c>
      <c r="C5697" s="255" t="s">
        <v>1436</v>
      </c>
      <c r="D5697" s="393">
        <v>19.21</v>
      </c>
    </row>
    <row r="5698" spans="1:4" ht="13.5">
      <c r="A5698" s="255">
        <v>97117</v>
      </c>
      <c r="B5698" s="255" t="s">
        <v>5107</v>
      </c>
      <c r="C5698" s="255" t="s">
        <v>1436</v>
      </c>
      <c r="D5698" s="393">
        <v>18.75</v>
      </c>
    </row>
    <row r="5699" spans="1:4" ht="13.5">
      <c r="A5699" s="255">
        <v>97118</v>
      </c>
      <c r="B5699" s="255" t="s">
        <v>5108</v>
      </c>
      <c r="C5699" s="255" t="s">
        <v>1436</v>
      </c>
      <c r="D5699" s="393">
        <v>16.579999999999998</v>
      </c>
    </row>
    <row r="5700" spans="1:4" ht="13.5">
      <c r="A5700" s="255">
        <v>97119</v>
      </c>
      <c r="B5700" s="255" t="s">
        <v>5109</v>
      </c>
      <c r="C5700" s="255" t="s">
        <v>1436</v>
      </c>
      <c r="D5700" s="393">
        <v>15.92</v>
      </c>
    </row>
    <row r="5701" spans="1:4" ht="13.5">
      <c r="A5701" s="255">
        <v>97120</v>
      </c>
      <c r="B5701" s="255" t="s">
        <v>5110</v>
      </c>
      <c r="C5701" s="255" t="s">
        <v>1436</v>
      </c>
      <c r="D5701" s="393">
        <v>11.65</v>
      </c>
    </row>
    <row r="5702" spans="1:4" ht="13.5">
      <c r="A5702" s="255">
        <v>97802</v>
      </c>
      <c r="B5702" s="255" t="s">
        <v>5111</v>
      </c>
      <c r="C5702" s="255" t="s">
        <v>429</v>
      </c>
      <c r="D5702" s="393">
        <v>6.94</v>
      </c>
    </row>
    <row r="5703" spans="1:4" ht="13.5">
      <c r="A5703" s="255">
        <v>97803</v>
      </c>
      <c r="B5703" s="255" t="s">
        <v>5112</v>
      </c>
      <c r="C5703" s="255" t="s">
        <v>429</v>
      </c>
      <c r="D5703" s="393">
        <v>10.220000000000001</v>
      </c>
    </row>
    <row r="5704" spans="1:4" ht="13.5">
      <c r="A5704" s="255">
        <v>97805</v>
      </c>
      <c r="B5704" s="255" t="s">
        <v>5113</v>
      </c>
      <c r="C5704" s="255" t="s">
        <v>429</v>
      </c>
      <c r="D5704" s="393">
        <v>17.71</v>
      </c>
    </row>
    <row r="5705" spans="1:4" ht="13.5">
      <c r="A5705" s="255">
        <v>97806</v>
      </c>
      <c r="B5705" s="255" t="s">
        <v>5114</v>
      </c>
      <c r="C5705" s="255" t="s">
        <v>429</v>
      </c>
      <c r="D5705" s="393">
        <v>20.98</v>
      </c>
    </row>
    <row r="5706" spans="1:4" ht="13.5">
      <c r="A5706" s="255">
        <v>97807</v>
      </c>
      <c r="B5706" s="255" t="s">
        <v>5115</v>
      </c>
      <c r="C5706" s="255" t="s">
        <v>429</v>
      </c>
      <c r="D5706" s="393">
        <v>23.6</v>
      </c>
    </row>
    <row r="5707" spans="1:4" ht="13.5">
      <c r="A5707" s="255">
        <v>97809</v>
      </c>
      <c r="B5707" s="255" t="s">
        <v>5116</v>
      </c>
      <c r="C5707" s="255" t="s">
        <v>429</v>
      </c>
      <c r="D5707" s="393">
        <v>19.86</v>
      </c>
    </row>
    <row r="5708" spans="1:4" ht="13.5">
      <c r="A5708" s="255">
        <v>97810</v>
      </c>
      <c r="B5708" s="255" t="s">
        <v>5117</v>
      </c>
      <c r="C5708" s="255" t="s">
        <v>429</v>
      </c>
      <c r="D5708" s="393">
        <v>21.39</v>
      </c>
    </row>
    <row r="5709" spans="1:4" ht="13.5">
      <c r="A5709" s="255">
        <v>97811</v>
      </c>
      <c r="B5709" s="255" t="s">
        <v>5118</v>
      </c>
      <c r="C5709" s="255" t="s">
        <v>429</v>
      </c>
      <c r="D5709" s="393">
        <v>24.08</v>
      </c>
    </row>
    <row r="5710" spans="1:4" ht="13.5">
      <c r="A5710" s="255">
        <v>101167</v>
      </c>
      <c r="B5710" s="255" t="s">
        <v>5119</v>
      </c>
      <c r="C5710" s="255" t="s">
        <v>429</v>
      </c>
      <c r="D5710" s="393">
        <v>73.8</v>
      </c>
    </row>
    <row r="5711" spans="1:4" ht="13.5">
      <c r="A5711" s="255">
        <v>101168</v>
      </c>
      <c r="B5711" s="255" t="s">
        <v>5120</v>
      </c>
      <c r="C5711" s="255" t="s">
        <v>429</v>
      </c>
      <c r="D5711" s="393">
        <v>117.63</v>
      </c>
    </row>
    <row r="5712" spans="1:4" ht="13.5">
      <c r="A5712" s="255">
        <v>101169</v>
      </c>
      <c r="B5712" s="255" t="s">
        <v>5121</v>
      </c>
      <c r="C5712" s="255" t="s">
        <v>429</v>
      </c>
      <c r="D5712" s="393">
        <v>84.95</v>
      </c>
    </row>
    <row r="5713" spans="1:4" ht="13.5">
      <c r="A5713" s="255">
        <v>101170</v>
      </c>
      <c r="B5713" s="255" t="s">
        <v>5122</v>
      </c>
      <c r="C5713" s="255" t="s">
        <v>429</v>
      </c>
      <c r="D5713" s="393">
        <v>40.49</v>
      </c>
    </row>
    <row r="5714" spans="1:4" ht="13.5">
      <c r="A5714" s="255">
        <v>101171</v>
      </c>
      <c r="B5714" s="255" t="s">
        <v>5123</v>
      </c>
      <c r="C5714" s="255" t="s">
        <v>429</v>
      </c>
      <c r="D5714" s="393">
        <v>96.48</v>
      </c>
    </row>
    <row r="5715" spans="1:4" ht="13.5">
      <c r="A5715" s="255">
        <v>101172</v>
      </c>
      <c r="B5715" s="255" t="s">
        <v>5124</v>
      </c>
      <c r="C5715" s="255" t="s">
        <v>429</v>
      </c>
      <c r="D5715" s="393">
        <v>59.96</v>
      </c>
    </row>
    <row r="5716" spans="1:4" ht="13.5">
      <c r="A5716" s="255">
        <v>95995</v>
      </c>
      <c r="B5716" s="255" t="s">
        <v>5125</v>
      </c>
      <c r="C5716" s="255" t="s">
        <v>1475</v>
      </c>
      <c r="D5716" s="359">
        <v>1250.29</v>
      </c>
    </row>
    <row r="5717" spans="1:4" ht="13.5">
      <c r="A5717" s="255">
        <v>95996</v>
      </c>
      <c r="B5717" s="255" t="s">
        <v>5126</v>
      </c>
      <c r="C5717" s="255" t="s">
        <v>1475</v>
      </c>
      <c r="D5717" s="359">
        <v>1183.8599999999999</v>
      </c>
    </row>
    <row r="5718" spans="1:4" ht="13.5">
      <c r="A5718" s="255">
        <v>96001</v>
      </c>
      <c r="B5718" s="255" t="s">
        <v>5127</v>
      </c>
      <c r="C5718" s="255" t="s">
        <v>429</v>
      </c>
      <c r="D5718" s="393">
        <v>8</v>
      </c>
    </row>
    <row r="5719" spans="1:4" ht="13.5">
      <c r="A5719" s="255">
        <v>96393</v>
      </c>
      <c r="B5719" s="255" t="s">
        <v>5128</v>
      </c>
      <c r="C5719" s="255" t="s">
        <v>1475</v>
      </c>
      <c r="D5719" s="393">
        <v>232.78</v>
      </c>
    </row>
    <row r="5720" spans="1:4" ht="13.5">
      <c r="A5720" s="255">
        <v>96394</v>
      </c>
      <c r="B5720" s="255" t="s">
        <v>5129</v>
      </c>
      <c r="C5720" s="255" t="s">
        <v>1475</v>
      </c>
      <c r="D5720" s="393">
        <v>291.29000000000002</v>
      </c>
    </row>
    <row r="5721" spans="1:4" ht="13.5">
      <c r="A5721" s="255">
        <v>96395</v>
      </c>
      <c r="B5721" s="255" t="s">
        <v>5130</v>
      </c>
      <c r="C5721" s="255" t="s">
        <v>1475</v>
      </c>
      <c r="D5721" s="393">
        <v>374.18</v>
      </c>
    </row>
    <row r="5722" spans="1:4" ht="13.5">
      <c r="A5722" s="255">
        <v>100624</v>
      </c>
      <c r="B5722" s="255" t="s">
        <v>5131</v>
      </c>
      <c r="C5722" s="255" t="s">
        <v>1475</v>
      </c>
      <c r="D5722" s="359">
        <v>1042.98</v>
      </c>
    </row>
    <row r="5723" spans="1:4" ht="13.5">
      <c r="A5723" s="255">
        <v>100625</v>
      </c>
      <c r="B5723" s="255" t="s">
        <v>5132</v>
      </c>
      <c r="C5723" s="255" t="s">
        <v>1475</v>
      </c>
      <c r="D5723" s="359">
        <v>1001.38</v>
      </c>
    </row>
    <row r="5724" spans="1:4" ht="13.5">
      <c r="A5724" s="255">
        <v>101020</v>
      </c>
      <c r="B5724" s="255" t="s">
        <v>5133</v>
      </c>
      <c r="C5724" s="255" t="s">
        <v>5134</v>
      </c>
      <c r="D5724" s="393">
        <v>464.99</v>
      </c>
    </row>
    <row r="5725" spans="1:4" ht="13.5">
      <c r="A5725" s="255">
        <v>101021</v>
      </c>
      <c r="B5725" s="255" t="s">
        <v>5135</v>
      </c>
      <c r="C5725" s="255" t="s">
        <v>5134</v>
      </c>
      <c r="D5725" s="393">
        <v>493.53</v>
      </c>
    </row>
    <row r="5726" spans="1:4" ht="13.5">
      <c r="A5726" s="255">
        <v>101022</v>
      </c>
      <c r="B5726" s="255" t="s">
        <v>5136</v>
      </c>
      <c r="C5726" s="255" t="s">
        <v>5134</v>
      </c>
      <c r="D5726" s="393">
        <v>409.54</v>
      </c>
    </row>
    <row r="5727" spans="1:4" ht="13.5">
      <c r="A5727" s="255">
        <v>101023</v>
      </c>
      <c r="B5727" s="255" t="s">
        <v>5137</v>
      </c>
      <c r="C5727" s="255" t="s">
        <v>5134</v>
      </c>
      <c r="D5727" s="393">
        <v>438.08</v>
      </c>
    </row>
    <row r="5728" spans="1:4" ht="13.5">
      <c r="A5728" s="255">
        <v>101024</v>
      </c>
      <c r="B5728" s="255" t="s">
        <v>5138</v>
      </c>
      <c r="C5728" s="255" t="s">
        <v>5134</v>
      </c>
      <c r="D5728" s="393">
        <v>415.69</v>
      </c>
    </row>
    <row r="5729" spans="1:4" ht="13.5">
      <c r="A5729" s="255">
        <v>101025</v>
      </c>
      <c r="B5729" s="255" t="s">
        <v>5139</v>
      </c>
      <c r="C5729" s="255" t="s">
        <v>5134</v>
      </c>
      <c r="D5729" s="393">
        <v>444.23</v>
      </c>
    </row>
    <row r="5730" spans="1:4" ht="13.5">
      <c r="A5730" s="255">
        <v>101026</v>
      </c>
      <c r="B5730" s="255" t="s">
        <v>5140</v>
      </c>
      <c r="C5730" s="255" t="s">
        <v>5134</v>
      </c>
      <c r="D5730" s="393">
        <v>388.26</v>
      </c>
    </row>
    <row r="5731" spans="1:4" ht="13.5">
      <c r="A5731" s="255">
        <v>101027</v>
      </c>
      <c r="B5731" s="255" t="s">
        <v>5141</v>
      </c>
      <c r="C5731" s="255" t="s">
        <v>5134</v>
      </c>
      <c r="D5731" s="393">
        <v>397.57</v>
      </c>
    </row>
    <row r="5732" spans="1:4" ht="13.5">
      <c r="A5732" s="255">
        <v>88411</v>
      </c>
      <c r="B5732" s="255" t="s">
        <v>5142</v>
      </c>
      <c r="C5732" s="255" t="s">
        <v>429</v>
      </c>
      <c r="D5732" s="393">
        <v>2.27</v>
      </c>
    </row>
    <row r="5733" spans="1:4" ht="13.5">
      <c r="A5733" s="255">
        <v>88412</v>
      </c>
      <c r="B5733" s="255" t="s">
        <v>5143</v>
      </c>
      <c r="C5733" s="255" t="s">
        <v>429</v>
      </c>
      <c r="D5733" s="393">
        <v>1.69</v>
      </c>
    </row>
    <row r="5734" spans="1:4" ht="13.5">
      <c r="A5734" s="255">
        <v>88413</v>
      </c>
      <c r="B5734" s="255" t="s">
        <v>5144</v>
      </c>
      <c r="C5734" s="255" t="s">
        <v>429</v>
      </c>
      <c r="D5734" s="393">
        <v>3.44</v>
      </c>
    </row>
    <row r="5735" spans="1:4" ht="13.5">
      <c r="A5735" s="255">
        <v>88414</v>
      </c>
      <c r="B5735" s="255" t="s">
        <v>5145</v>
      </c>
      <c r="C5735" s="255" t="s">
        <v>429</v>
      </c>
      <c r="D5735" s="393">
        <v>3.82</v>
      </c>
    </row>
    <row r="5736" spans="1:4" ht="13.5">
      <c r="A5736" s="255">
        <v>88415</v>
      </c>
      <c r="B5736" s="255" t="s">
        <v>5146</v>
      </c>
      <c r="C5736" s="255" t="s">
        <v>429</v>
      </c>
      <c r="D5736" s="393">
        <v>2.46</v>
      </c>
    </row>
    <row r="5737" spans="1:4" ht="13.5">
      <c r="A5737" s="255">
        <v>88416</v>
      </c>
      <c r="B5737" s="255" t="s">
        <v>5147</v>
      </c>
      <c r="C5737" s="255" t="s">
        <v>429</v>
      </c>
      <c r="D5737" s="393">
        <v>14.09</v>
      </c>
    </row>
    <row r="5738" spans="1:4" ht="13.5">
      <c r="A5738" s="255">
        <v>88417</v>
      </c>
      <c r="B5738" s="255" t="s">
        <v>5148</v>
      </c>
      <c r="C5738" s="255" t="s">
        <v>429</v>
      </c>
      <c r="D5738" s="393">
        <v>12.03</v>
      </c>
    </row>
    <row r="5739" spans="1:4" ht="13.5">
      <c r="A5739" s="255">
        <v>88420</v>
      </c>
      <c r="B5739" s="255" t="s">
        <v>5149</v>
      </c>
      <c r="C5739" s="255" t="s">
        <v>429</v>
      </c>
      <c r="D5739" s="393">
        <v>18.25</v>
      </c>
    </row>
    <row r="5740" spans="1:4" ht="13.5">
      <c r="A5740" s="255">
        <v>88421</v>
      </c>
      <c r="B5740" s="255" t="s">
        <v>5150</v>
      </c>
      <c r="C5740" s="255" t="s">
        <v>429</v>
      </c>
      <c r="D5740" s="393">
        <v>19.559999999999999</v>
      </c>
    </row>
    <row r="5741" spans="1:4" ht="13.5">
      <c r="A5741" s="255">
        <v>88423</v>
      </c>
      <c r="B5741" s="255" t="s">
        <v>5151</v>
      </c>
      <c r="C5741" s="255" t="s">
        <v>429</v>
      </c>
      <c r="D5741" s="393">
        <v>14.73</v>
      </c>
    </row>
    <row r="5742" spans="1:4" ht="13.5">
      <c r="A5742" s="255">
        <v>88424</v>
      </c>
      <c r="B5742" s="255" t="s">
        <v>5152</v>
      </c>
      <c r="C5742" s="255" t="s">
        <v>429</v>
      </c>
      <c r="D5742" s="393">
        <v>16.920000000000002</v>
      </c>
    </row>
    <row r="5743" spans="1:4" ht="13.5">
      <c r="A5743" s="255">
        <v>88426</v>
      </c>
      <c r="B5743" s="255" t="s">
        <v>5153</v>
      </c>
      <c r="C5743" s="255" t="s">
        <v>429</v>
      </c>
      <c r="D5743" s="393">
        <v>13.36</v>
      </c>
    </row>
    <row r="5744" spans="1:4" ht="13.5">
      <c r="A5744" s="255">
        <v>88428</v>
      </c>
      <c r="B5744" s="255" t="s">
        <v>5154</v>
      </c>
      <c r="C5744" s="255" t="s">
        <v>429</v>
      </c>
      <c r="D5744" s="393">
        <v>24.07</v>
      </c>
    </row>
    <row r="5745" spans="1:4" ht="13.5">
      <c r="A5745" s="255">
        <v>88429</v>
      </c>
      <c r="B5745" s="255" t="s">
        <v>5155</v>
      </c>
      <c r="C5745" s="255" t="s">
        <v>429</v>
      </c>
      <c r="D5745" s="393">
        <v>26.35</v>
      </c>
    </row>
    <row r="5746" spans="1:4" ht="13.5">
      <c r="A5746" s="255">
        <v>88431</v>
      </c>
      <c r="B5746" s="255" t="s">
        <v>5156</v>
      </c>
      <c r="C5746" s="255" t="s">
        <v>429</v>
      </c>
      <c r="D5746" s="393">
        <v>18.04</v>
      </c>
    </row>
    <row r="5747" spans="1:4" ht="13.5">
      <c r="A5747" s="255">
        <v>88432</v>
      </c>
      <c r="B5747" s="255" t="s">
        <v>5157</v>
      </c>
      <c r="C5747" s="255" t="s">
        <v>429</v>
      </c>
      <c r="D5747" s="393">
        <v>13.8</v>
      </c>
    </row>
    <row r="5748" spans="1:4" ht="13.5">
      <c r="A5748" s="255">
        <v>88484</v>
      </c>
      <c r="B5748" s="255" t="s">
        <v>5158</v>
      </c>
      <c r="C5748" s="255" t="s">
        <v>429</v>
      </c>
      <c r="D5748" s="393">
        <v>2.48</v>
      </c>
    </row>
    <row r="5749" spans="1:4" ht="13.5">
      <c r="A5749" s="255">
        <v>88485</v>
      </c>
      <c r="B5749" s="255" t="s">
        <v>5159</v>
      </c>
      <c r="C5749" s="255" t="s">
        <v>429</v>
      </c>
      <c r="D5749" s="393">
        <v>2.13</v>
      </c>
    </row>
    <row r="5750" spans="1:4" ht="13.5">
      <c r="A5750" s="255">
        <v>88488</v>
      </c>
      <c r="B5750" s="255" t="s">
        <v>5160</v>
      </c>
      <c r="C5750" s="255" t="s">
        <v>429</v>
      </c>
      <c r="D5750" s="393">
        <v>14.04</v>
      </c>
    </row>
    <row r="5751" spans="1:4" ht="13.5">
      <c r="A5751" s="255">
        <v>88489</v>
      </c>
      <c r="B5751" s="255" t="s">
        <v>5161</v>
      </c>
      <c r="C5751" s="255" t="s">
        <v>429</v>
      </c>
      <c r="D5751" s="393">
        <v>12.46</v>
      </c>
    </row>
    <row r="5752" spans="1:4" ht="13.5">
      <c r="A5752" s="255">
        <v>88494</v>
      </c>
      <c r="B5752" s="255" t="s">
        <v>5162</v>
      </c>
      <c r="C5752" s="255" t="s">
        <v>429</v>
      </c>
      <c r="D5752" s="393">
        <v>16.22</v>
      </c>
    </row>
    <row r="5753" spans="1:4" ht="13.5">
      <c r="A5753" s="255">
        <v>88495</v>
      </c>
      <c r="B5753" s="255" t="s">
        <v>5163</v>
      </c>
      <c r="C5753" s="255" t="s">
        <v>429</v>
      </c>
      <c r="D5753" s="393">
        <v>8.68</v>
      </c>
    </row>
    <row r="5754" spans="1:4" ht="13.5">
      <c r="A5754" s="255">
        <v>88496</v>
      </c>
      <c r="B5754" s="255" t="s">
        <v>5164</v>
      </c>
      <c r="C5754" s="255" t="s">
        <v>429</v>
      </c>
      <c r="D5754" s="393">
        <v>21.97</v>
      </c>
    </row>
    <row r="5755" spans="1:4" ht="13.5">
      <c r="A5755" s="255">
        <v>88497</v>
      </c>
      <c r="B5755" s="255" t="s">
        <v>5165</v>
      </c>
      <c r="C5755" s="255" t="s">
        <v>429</v>
      </c>
      <c r="D5755" s="393">
        <v>11.91</v>
      </c>
    </row>
    <row r="5756" spans="1:4" ht="13.5">
      <c r="A5756" s="255">
        <v>95305</v>
      </c>
      <c r="B5756" s="255" t="s">
        <v>5166</v>
      </c>
      <c r="C5756" s="255" t="s">
        <v>429</v>
      </c>
      <c r="D5756" s="393">
        <v>11.21</v>
      </c>
    </row>
    <row r="5757" spans="1:4" ht="13.5">
      <c r="A5757" s="255">
        <v>95306</v>
      </c>
      <c r="B5757" s="255" t="s">
        <v>5167</v>
      </c>
      <c r="C5757" s="255" t="s">
        <v>429</v>
      </c>
      <c r="D5757" s="393">
        <v>13.21</v>
      </c>
    </row>
    <row r="5758" spans="1:4" ht="13.5">
      <c r="A5758" s="255">
        <v>95622</v>
      </c>
      <c r="B5758" s="255" t="s">
        <v>5168</v>
      </c>
      <c r="C5758" s="255" t="s">
        <v>429</v>
      </c>
      <c r="D5758" s="393">
        <v>12.41</v>
      </c>
    </row>
    <row r="5759" spans="1:4" ht="13.5">
      <c r="A5759" s="255">
        <v>95623</v>
      </c>
      <c r="B5759" s="255" t="s">
        <v>5169</v>
      </c>
      <c r="C5759" s="255" t="s">
        <v>429</v>
      </c>
      <c r="D5759" s="393">
        <v>9.6</v>
      </c>
    </row>
    <row r="5760" spans="1:4" ht="13.5">
      <c r="A5760" s="255">
        <v>95624</v>
      </c>
      <c r="B5760" s="255" t="s">
        <v>5170</v>
      </c>
      <c r="C5760" s="255" t="s">
        <v>429</v>
      </c>
      <c r="D5760" s="393">
        <v>18.13</v>
      </c>
    </row>
    <row r="5761" spans="1:4" ht="13.5">
      <c r="A5761" s="255">
        <v>95625</v>
      </c>
      <c r="B5761" s="255" t="s">
        <v>5171</v>
      </c>
      <c r="C5761" s="255" t="s">
        <v>429</v>
      </c>
      <c r="D5761" s="393">
        <v>19.93</v>
      </c>
    </row>
    <row r="5762" spans="1:4" ht="13.5">
      <c r="A5762" s="255">
        <v>95626</v>
      </c>
      <c r="B5762" s="255" t="s">
        <v>5172</v>
      </c>
      <c r="C5762" s="255" t="s">
        <v>429</v>
      </c>
      <c r="D5762" s="393">
        <v>13.32</v>
      </c>
    </row>
    <row r="5763" spans="1:4" ht="13.5">
      <c r="A5763" s="255">
        <v>96126</v>
      </c>
      <c r="B5763" s="255" t="s">
        <v>5173</v>
      </c>
      <c r="C5763" s="255" t="s">
        <v>429</v>
      </c>
      <c r="D5763" s="393">
        <v>14.31</v>
      </c>
    </row>
    <row r="5764" spans="1:4" ht="13.5">
      <c r="A5764" s="255">
        <v>96127</v>
      </c>
      <c r="B5764" s="255" t="s">
        <v>5174</v>
      </c>
      <c r="C5764" s="255" t="s">
        <v>429</v>
      </c>
      <c r="D5764" s="393">
        <v>10.79</v>
      </c>
    </row>
    <row r="5765" spans="1:4" ht="13.5">
      <c r="A5765" s="255">
        <v>96128</v>
      </c>
      <c r="B5765" s="255" t="s">
        <v>5175</v>
      </c>
      <c r="C5765" s="255" t="s">
        <v>429</v>
      </c>
      <c r="D5765" s="393">
        <v>21.43</v>
      </c>
    </row>
    <row r="5766" spans="1:4" ht="13.5">
      <c r="A5766" s="255">
        <v>96129</v>
      </c>
      <c r="B5766" s="255" t="s">
        <v>5176</v>
      </c>
      <c r="C5766" s="255" t="s">
        <v>429</v>
      </c>
      <c r="D5766" s="393">
        <v>23.69</v>
      </c>
    </row>
    <row r="5767" spans="1:4" ht="13.5">
      <c r="A5767" s="255">
        <v>96130</v>
      </c>
      <c r="B5767" s="255" t="s">
        <v>5177</v>
      </c>
      <c r="C5767" s="255" t="s">
        <v>429</v>
      </c>
      <c r="D5767" s="393">
        <v>15.41</v>
      </c>
    </row>
    <row r="5768" spans="1:4" ht="13.5">
      <c r="A5768" s="255">
        <v>96131</v>
      </c>
      <c r="B5768" s="255" t="s">
        <v>5178</v>
      </c>
      <c r="C5768" s="255" t="s">
        <v>429</v>
      </c>
      <c r="D5768" s="393">
        <v>19.72</v>
      </c>
    </row>
    <row r="5769" spans="1:4" ht="13.5">
      <c r="A5769" s="255">
        <v>96132</v>
      </c>
      <c r="B5769" s="255" t="s">
        <v>5179</v>
      </c>
      <c r="C5769" s="255" t="s">
        <v>429</v>
      </c>
      <c r="D5769" s="393">
        <v>15.03</v>
      </c>
    </row>
    <row r="5770" spans="1:4" ht="13.5">
      <c r="A5770" s="255">
        <v>96133</v>
      </c>
      <c r="B5770" s="255" t="s">
        <v>5180</v>
      </c>
      <c r="C5770" s="255" t="s">
        <v>429</v>
      </c>
      <c r="D5770" s="393">
        <v>29.17</v>
      </c>
    </row>
    <row r="5771" spans="1:4" ht="13.5">
      <c r="A5771" s="255">
        <v>96134</v>
      </c>
      <c r="B5771" s="255" t="s">
        <v>5181</v>
      </c>
      <c r="C5771" s="255" t="s">
        <v>429</v>
      </c>
      <c r="D5771" s="393">
        <v>32.18</v>
      </c>
    </row>
    <row r="5772" spans="1:4" ht="13.5">
      <c r="A5772" s="255">
        <v>96135</v>
      </c>
      <c r="B5772" s="255" t="s">
        <v>5182</v>
      </c>
      <c r="C5772" s="255" t="s">
        <v>429</v>
      </c>
      <c r="D5772" s="393">
        <v>21.21</v>
      </c>
    </row>
    <row r="5773" spans="1:4" ht="13.5">
      <c r="A5773" s="255">
        <v>102193</v>
      </c>
      <c r="B5773" s="255" t="s">
        <v>27988</v>
      </c>
      <c r="C5773" s="255" t="s">
        <v>429</v>
      </c>
      <c r="D5773" s="393">
        <v>1.52</v>
      </c>
    </row>
    <row r="5774" spans="1:4" ht="13.5">
      <c r="A5774" s="255">
        <v>102194</v>
      </c>
      <c r="B5774" s="255" t="s">
        <v>27989</v>
      </c>
      <c r="C5774" s="255" t="s">
        <v>429</v>
      </c>
      <c r="D5774" s="393">
        <v>6.13</v>
      </c>
    </row>
    <row r="5775" spans="1:4" ht="13.5">
      <c r="A5775" s="255">
        <v>102197</v>
      </c>
      <c r="B5775" s="255" t="s">
        <v>27990</v>
      </c>
      <c r="C5775" s="255" t="s">
        <v>429</v>
      </c>
      <c r="D5775" s="393">
        <v>15.83</v>
      </c>
    </row>
    <row r="5776" spans="1:4" ht="13.5">
      <c r="A5776" s="255">
        <v>102200</v>
      </c>
      <c r="B5776" s="255" t="s">
        <v>27991</v>
      </c>
      <c r="C5776" s="255" t="s">
        <v>429</v>
      </c>
      <c r="D5776" s="393">
        <v>13.59</v>
      </c>
    </row>
    <row r="5777" spans="1:4" ht="13.5">
      <c r="A5777" s="255">
        <v>102202</v>
      </c>
      <c r="B5777" s="255" t="s">
        <v>27992</v>
      </c>
      <c r="C5777" s="255" t="s">
        <v>429</v>
      </c>
      <c r="D5777" s="393">
        <v>37.01</v>
      </c>
    </row>
    <row r="5778" spans="1:4" ht="13.5">
      <c r="A5778" s="255">
        <v>102203</v>
      </c>
      <c r="B5778" s="255" t="s">
        <v>27993</v>
      </c>
      <c r="C5778" s="255" t="s">
        <v>429</v>
      </c>
      <c r="D5778" s="393">
        <v>7.96</v>
      </c>
    </row>
    <row r="5779" spans="1:4" ht="13.5">
      <c r="A5779" s="255">
        <v>102204</v>
      </c>
      <c r="B5779" s="255" t="s">
        <v>27994</v>
      </c>
      <c r="C5779" s="255" t="s">
        <v>429</v>
      </c>
      <c r="D5779" s="393">
        <v>8.2200000000000006</v>
      </c>
    </row>
    <row r="5780" spans="1:4" ht="13.5">
      <c r="A5780" s="255">
        <v>102205</v>
      </c>
      <c r="B5780" s="255" t="s">
        <v>27995</v>
      </c>
      <c r="C5780" s="255" t="s">
        <v>429</v>
      </c>
      <c r="D5780" s="393">
        <v>7.38</v>
      </c>
    </row>
    <row r="5781" spans="1:4" ht="13.5">
      <c r="A5781" s="255">
        <v>102207</v>
      </c>
      <c r="B5781" s="255" t="s">
        <v>27996</v>
      </c>
      <c r="C5781" s="255" t="s">
        <v>429</v>
      </c>
      <c r="D5781" s="393">
        <v>6.57</v>
      </c>
    </row>
    <row r="5782" spans="1:4" ht="13.5">
      <c r="A5782" s="255">
        <v>102208</v>
      </c>
      <c r="B5782" s="255" t="s">
        <v>27997</v>
      </c>
      <c r="C5782" s="255" t="s">
        <v>429</v>
      </c>
      <c r="D5782" s="393">
        <v>6.24</v>
      </c>
    </row>
    <row r="5783" spans="1:4" ht="13.5">
      <c r="A5783" s="255">
        <v>102209</v>
      </c>
      <c r="B5783" s="255" t="s">
        <v>27998</v>
      </c>
      <c r="C5783" s="255" t="s">
        <v>429</v>
      </c>
      <c r="D5783" s="393">
        <v>6.44</v>
      </c>
    </row>
    <row r="5784" spans="1:4" ht="13.5">
      <c r="A5784" s="255">
        <v>102210</v>
      </c>
      <c r="B5784" s="255" t="s">
        <v>27999</v>
      </c>
      <c r="C5784" s="255" t="s">
        <v>429</v>
      </c>
      <c r="D5784" s="393">
        <v>6.13</v>
      </c>
    </row>
    <row r="5785" spans="1:4" ht="13.5">
      <c r="A5785" s="255">
        <v>102213</v>
      </c>
      <c r="B5785" s="255" t="s">
        <v>28000</v>
      </c>
      <c r="C5785" s="255" t="s">
        <v>429</v>
      </c>
      <c r="D5785" s="393">
        <v>15.94</v>
      </c>
    </row>
    <row r="5786" spans="1:4" ht="13.5">
      <c r="A5786" s="255">
        <v>102214</v>
      </c>
      <c r="B5786" s="255" t="s">
        <v>28001</v>
      </c>
      <c r="C5786" s="255" t="s">
        <v>429</v>
      </c>
      <c r="D5786" s="393">
        <v>16.46</v>
      </c>
    </row>
    <row r="5787" spans="1:4" ht="13.5">
      <c r="A5787" s="255">
        <v>102215</v>
      </c>
      <c r="B5787" s="255" t="s">
        <v>28002</v>
      </c>
      <c r="C5787" s="255" t="s">
        <v>429</v>
      </c>
      <c r="D5787" s="393">
        <v>14.77</v>
      </c>
    </row>
    <row r="5788" spans="1:4" ht="13.5">
      <c r="A5788" s="255">
        <v>102217</v>
      </c>
      <c r="B5788" s="255" t="s">
        <v>28003</v>
      </c>
      <c r="C5788" s="255" t="s">
        <v>429</v>
      </c>
      <c r="D5788" s="393">
        <v>13.15</v>
      </c>
    </row>
    <row r="5789" spans="1:4" ht="13.5">
      <c r="A5789" s="255">
        <v>102218</v>
      </c>
      <c r="B5789" s="255" t="s">
        <v>28004</v>
      </c>
      <c r="C5789" s="255" t="s">
        <v>429</v>
      </c>
      <c r="D5789" s="393">
        <v>12.49</v>
      </c>
    </row>
    <row r="5790" spans="1:4" ht="13.5">
      <c r="A5790" s="255">
        <v>102219</v>
      </c>
      <c r="B5790" s="255" t="s">
        <v>28005</v>
      </c>
      <c r="C5790" s="255" t="s">
        <v>429</v>
      </c>
      <c r="D5790" s="393">
        <v>12.89</v>
      </c>
    </row>
    <row r="5791" spans="1:4" ht="13.5">
      <c r="A5791" s="255">
        <v>102220</v>
      </c>
      <c r="B5791" s="255" t="s">
        <v>28006</v>
      </c>
      <c r="C5791" s="255" t="s">
        <v>429</v>
      </c>
      <c r="D5791" s="393">
        <v>12.29</v>
      </c>
    </row>
    <row r="5792" spans="1:4" ht="13.5">
      <c r="A5792" s="255">
        <v>102223</v>
      </c>
      <c r="B5792" s="255" t="s">
        <v>28007</v>
      </c>
      <c r="C5792" s="255" t="s">
        <v>429</v>
      </c>
      <c r="D5792" s="393">
        <v>23.92</v>
      </c>
    </row>
    <row r="5793" spans="1:4" ht="13.5">
      <c r="A5793" s="255">
        <v>102224</v>
      </c>
      <c r="B5793" s="255" t="s">
        <v>28008</v>
      </c>
      <c r="C5793" s="255" t="s">
        <v>429</v>
      </c>
      <c r="D5793" s="393">
        <v>24.7</v>
      </c>
    </row>
    <row r="5794" spans="1:4" ht="13.5">
      <c r="A5794" s="255">
        <v>102225</v>
      </c>
      <c r="B5794" s="255" t="s">
        <v>28009</v>
      </c>
      <c r="C5794" s="255" t="s">
        <v>429</v>
      </c>
      <c r="D5794" s="393">
        <v>22.17</v>
      </c>
    </row>
    <row r="5795" spans="1:4" ht="13.5">
      <c r="A5795" s="255">
        <v>102227</v>
      </c>
      <c r="B5795" s="255" t="s">
        <v>28010</v>
      </c>
      <c r="C5795" s="255" t="s">
        <v>429</v>
      </c>
      <c r="D5795" s="393">
        <v>19.73</v>
      </c>
    </row>
    <row r="5796" spans="1:4" ht="13.5">
      <c r="A5796" s="255">
        <v>102228</v>
      </c>
      <c r="B5796" s="255" t="s">
        <v>28011</v>
      </c>
      <c r="C5796" s="255" t="s">
        <v>429</v>
      </c>
      <c r="D5796" s="393">
        <v>18.75</v>
      </c>
    </row>
    <row r="5797" spans="1:4" ht="13.5">
      <c r="A5797" s="255">
        <v>102229</v>
      </c>
      <c r="B5797" s="255" t="s">
        <v>28012</v>
      </c>
      <c r="C5797" s="255" t="s">
        <v>429</v>
      </c>
      <c r="D5797" s="393">
        <v>19.350000000000001</v>
      </c>
    </row>
    <row r="5798" spans="1:4" ht="13.5">
      <c r="A5798" s="255">
        <v>102230</v>
      </c>
      <c r="B5798" s="255" t="s">
        <v>28013</v>
      </c>
      <c r="C5798" s="255" t="s">
        <v>429</v>
      </c>
      <c r="D5798" s="393">
        <v>18.43</v>
      </c>
    </row>
    <row r="5799" spans="1:4" ht="13.5">
      <c r="A5799" s="255">
        <v>102233</v>
      </c>
      <c r="B5799" s="255" t="s">
        <v>28014</v>
      </c>
      <c r="C5799" s="255" t="s">
        <v>429</v>
      </c>
      <c r="D5799" s="393">
        <v>10.42</v>
      </c>
    </row>
    <row r="5800" spans="1:4" ht="13.5">
      <c r="A5800" s="255">
        <v>102234</v>
      </c>
      <c r="B5800" s="255" t="s">
        <v>28015</v>
      </c>
      <c r="C5800" s="255" t="s">
        <v>429</v>
      </c>
      <c r="D5800" s="393">
        <v>20.85</v>
      </c>
    </row>
    <row r="5801" spans="1:4" ht="13.5">
      <c r="A5801" s="255">
        <v>100716</v>
      </c>
      <c r="B5801" s="255" t="s">
        <v>5183</v>
      </c>
      <c r="C5801" s="255" t="s">
        <v>429</v>
      </c>
      <c r="D5801" s="393">
        <v>25.01</v>
      </c>
    </row>
    <row r="5802" spans="1:4" ht="13.5">
      <c r="A5802" s="255">
        <v>100717</v>
      </c>
      <c r="B5802" s="255" t="s">
        <v>5184</v>
      </c>
      <c r="C5802" s="255" t="s">
        <v>429</v>
      </c>
      <c r="D5802" s="393">
        <v>7.32</v>
      </c>
    </row>
    <row r="5803" spans="1:4" ht="13.5">
      <c r="A5803" s="255">
        <v>100718</v>
      </c>
      <c r="B5803" s="255" t="s">
        <v>5185</v>
      </c>
      <c r="C5803" s="255" t="s">
        <v>41</v>
      </c>
      <c r="D5803" s="393">
        <v>1.07</v>
      </c>
    </row>
    <row r="5804" spans="1:4" ht="13.5">
      <c r="A5804" s="255">
        <v>100719</v>
      </c>
      <c r="B5804" s="255" t="s">
        <v>30317</v>
      </c>
      <c r="C5804" s="255" t="s">
        <v>429</v>
      </c>
      <c r="D5804" s="393">
        <v>8.68</v>
      </c>
    </row>
    <row r="5805" spans="1:4" ht="13.5">
      <c r="A5805" s="255">
        <v>100720</v>
      </c>
      <c r="B5805" s="255" t="s">
        <v>5186</v>
      </c>
      <c r="C5805" s="255" t="s">
        <v>429</v>
      </c>
      <c r="D5805" s="393">
        <v>8.3000000000000007</v>
      </c>
    </row>
    <row r="5806" spans="1:4" ht="13.5">
      <c r="A5806" s="255">
        <v>100721</v>
      </c>
      <c r="B5806" s="255" t="s">
        <v>30318</v>
      </c>
      <c r="C5806" s="255" t="s">
        <v>429</v>
      </c>
      <c r="D5806" s="393">
        <v>19.440000000000001</v>
      </c>
    </row>
    <row r="5807" spans="1:4" ht="13.5">
      <c r="A5807" s="255">
        <v>100722</v>
      </c>
      <c r="B5807" s="255" t="s">
        <v>5187</v>
      </c>
      <c r="C5807" s="255" t="s">
        <v>429</v>
      </c>
      <c r="D5807" s="393">
        <v>18.559999999999999</v>
      </c>
    </row>
    <row r="5808" spans="1:4" ht="13.5">
      <c r="A5808" s="255">
        <v>100723</v>
      </c>
      <c r="B5808" s="255" t="s">
        <v>30432</v>
      </c>
      <c r="C5808" s="255" t="s">
        <v>429</v>
      </c>
      <c r="D5808" s="393">
        <v>9.33</v>
      </c>
    </row>
    <row r="5809" spans="1:4" ht="13.5">
      <c r="A5809" s="255">
        <v>100724</v>
      </c>
      <c r="B5809" s="255" t="s">
        <v>5188</v>
      </c>
      <c r="C5809" s="255" t="s">
        <v>429</v>
      </c>
      <c r="D5809" s="393">
        <v>10.82</v>
      </c>
    </row>
    <row r="5810" spans="1:4" ht="13.5">
      <c r="A5810" s="255">
        <v>100725</v>
      </c>
      <c r="B5810" s="255" t="s">
        <v>30319</v>
      </c>
      <c r="C5810" s="255" t="s">
        <v>429</v>
      </c>
      <c r="D5810" s="393">
        <v>19.649999999999999</v>
      </c>
    </row>
    <row r="5811" spans="1:4" ht="13.5">
      <c r="A5811" s="255">
        <v>100726</v>
      </c>
      <c r="B5811" s="255" t="s">
        <v>5189</v>
      </c>
      <c r="C5811" s="255" t="s">
        <v>429</v>
      </c>
      <c r="D5811" s="393">
        <v>21.01</v>
      </c>
    </row>
    <row r="5812" spans="1:4" ht="13.5">
      <c r="A5812" s="255">
        <v>100727</v>
      </c>
      <c r="B5812" s="255" t="s">
        <v>30320</v>
      </c>
      <c r="C5812" s="255" t="s">
        <v>429</v>
      </c>
      <c r="D5812" s="393">
        <v>20.96</v>
      </c>
    </row>
    <row r="5813" spans="1:4" ht="13.5">
      <c r="A5813" s="255">
        <v>100728</v>
      </c>
      <c r="B5813" s="255" t="s">
        <v>5190</v>
      </c>
      <c r="C5813" s="255" t="s">
        <v>429</v>
      </c>
      <c r="D5813" s="393">
        <v>18.89</v>
      </c>
    </row>
    <row r="5814" spans="1:4" ht="13.5">
      <c r="A5814" s="255">
        <v>100729</v>
      </c>
      <c r="B5814" s="255" t="s">
        <v>30321</v>
      </c>
      <c r="C5814" s="255" t="s">
        <v>429</v>
      </c>
      <c r="D5814" s="393">
        <v>16.11</v>
      </c>
    </row>
    <row r="5815" spans="1:4" ht="13.5">
      <c r="A5815" s="255">
        <v>100730</v>
      </c>
      <c r="B5815" s="255" t="s">
        <v>5191</v>
      </c>
      <c r="C5815" s="255" t="s">
        <v>429</v>
      </c>
      <c r="D5815" s="393">
        <v>18.72</v>
      </c>
    </row>
    <row r="5816" spans="1:4" ht="13.5">
      <c r="A5816" s="255">
        <v>100733</v>
      </c>
      <c r="B5816" s="255" t="s">
        <v>30322</v>
      </c>
      <c r="C5816" s="255" t="s">
        <v>429</v>
      </c>
      <c r="D5816" s="393">
        <v>9.11</v>
      </c>
    </row>
    <row r="5817" spans="1:4" ht="13.5">
      <c r="A5817" s="255">
        <v>100734</v>
      </c>
      <c r="B5817" s="255" t="s">
        <v>5192</v>
      </c>
      <c r="C5817" s="255" t="s">
        <v>429</v>
      </c>
      <c r="D5817" s="393">
        <v>11.8</v>
      </c>
    </row>
    <row r="5818" spans="1:4" ht="13.5">
      <c r="A5818" s="255">
        <v>100735</v>
      </c>
      <c r="B5818" s="255" t="s">
        <v>30323</v>
      </c>
      <c r="C5818" s="255" t="s">
        <v>429</v>
      </c>
      <c r="D5818" s="393">
        <v>8.44</v>
      </c>
    </row>
    <row r="5819" spans="1:4" ht="13.5">
      <c r="A5819" s="255">
        <v>100736</v>
      </c>
      <c r="B5819" s="255" t="s">
        <v>5193</v>
      </c>
      <c r="C5819" s="255" t="s">
        <v>429</v>
      </c>
      <c r="D5819" s="393">
        <v>11.2</v>
      </c>
    </row>
    <row r="5820" spans="1:4" ht="13.5">
      <c r="A5820" s="255">
        <v>100739</v>
      </c>
      <c r="B5820" s="255" t="s">
        <v>30324</v>
      </c>
      <c r="C5820" s="255" t="s">
        <v>429</v>
      </c>
      <c r="D5820" s="393">
        <v>8.56</v>
      </c>
    </row>
    <row r="5821" spans="1:4" ht="13.5">
      <c r="A5821" s="255">
        <v>100740</v>
      </c>
      <c r="B5821" s="255" t="s">
        <v>5194</v>
      </c>
      <c r="C5821" s="255" t="s">
        <v>429</v>
      </c>
      <c r="D5821" s="393">
        <v>8.73</v>
      </c>
    </row>
    <row r="5822" spans="1:4" ht="13.5">
      <c r="A5822" s="255">
        <v>100741</v>
      </c>
      <c r="B5822" s="255" t="s">
        <v>30325</v>
      </c>
      <c r="C5822" s="255" t="s">
        <v>429</v>
      </c>
      <c r="D5822" s="393">
        <v>19.149999999999999</v>
      </c>
    </row>
    <row r="5823" spans="1:4" ht="13.5">
      <c r="A5823" s="255">
        <v>100742</v>
      </c>
      <c r="B5823" s="255" t="s">
        <v>5195</v>
      </c>
      <c r="C5823" s="255" t="s">
        <v>429</v>
      </c>
      <c r="D5823" s="393">
        <v>18.989999999999998</v>
      </c>
    </row>
    <row r="5824" spans="1:4" ht="13.5">
      <c r="A5824" s="255">
        <v>100743</v>
      </c>
      <c r="B5824" s="255" t="s">
        <v>30326</v>
      </c>
      <c r="C5824" s="255" t="s">
        <v>429</v>
      </c>
      <c r="D5824" s="393">
        <v>8.3699999999999992</v>
      </c>
    </row>
    <row r="5825" spans="1:4" ht="13.5">
      <c r="A5825" s="255">
        <v>100744</v>
      </c>
      <c r="B5825" s="255" t="s">
        <v>5196</v>
      </c>
      <c r="C5825" s="255" t="s">
        <v>429</v>
      </c>
      <c r="D5825" s="393">
        <v>8.61</v>
      </c>
    </row>
    <row r="5826" spans="1:4" ht="13.5">
      <c r="A5826" s="255">
        <v>100745</v>
      </c>
      <c r="B5826" s="255" t="s">
        <v>30327</v>
      </c>
      <c r="C5826" s="255" t="s">
        <v>429</v>
      </c>
      <c r="D5826" s="393">
        <v>18.95</v>
      </c>
    </row>
    <row r="5827" spans="1:4" ht="13.5">
      <c r="A5827" s="255">
        <v>100746</v>
      </c>
      <c r="B5827" s="255" t="s">
        <v>5197</v>
      </c>
      <c r="C5827" s="255" t="s">
        <v>429</v>
      </c>
      <c r="D5827" s="393">
        <v>18.87</v>
      </c>
    </row>
    <row r="5828" spans="1:4" ht="13.5">
      <c r="A5828" s="255">
        <v>100747</v>
      </c>
      <c r="B5828" s="255" t="s">
        <v>30328</v>
      </c>
      <c r="C5828" s="255" t="s">
        <v>429</v>
      </c>
      <c r="D5828" s="393">
        <v>8.4499999999999993</v>
      </c>
    </row>
    <row r="5829" spans="1:4" ht="13.5">
      <c r="A5829" s="255">
        <v>100748</v>
      </c>
      <c r="B5829" s="255" t="s">
        <v>5198</v>
      </c>
      <c r="C5829" s="255" t="s">
        <v>429</v>
      </c>
      <c r="D5829" s="393">
        <v>8.66</v>
      </c>
    </row>
    <row r="5830" spans="1:4" ht="13.5">
      <c r="A5830" s="255">
        <v>100749</v>
      </c>
      <c r="B5830" s="255" t="s">
        <v>30329</v>
      </c>
      <c r="C5830" s="255" t="s">
        <v>429</v>
      </c>
      <c r="D5830" s="393">
        <v>19.03</v>
      </c>
    </row>
    <row r="5831" spans="1:4" ht="13.5">
      <c r="A5831" s="255">
        <v>100750</v>
      </c>
      <c r="B5831" s="255" t="s">
        <v>5199</v>
      </c>
      <c r="C5831" s="255" t="s">
        <v>429</v>
      </c>
      <c r="D5831" s="393">
        <v>18.920000000000002</v>
      </c>
    </row>
    <row r="5832" spans="1:4" ht="13.5">
      <c r="A5832" s="255">
        <v>100751</v>
      </c>
      <c r="B5832" s="255" t="s">
        <v>30330</v>
      </c>
      <c r="C5832" s="255" t="s">
        <v>429</v>
      </c>
      <c r="D5832" s="393">
        <v>32.22</v>
      </c>
    </row>
    <row r="5833" spans="1:4" ht="13.5">
      <c r="A5833" s="255">
        <v>100752</v>
      </c>
      <c r="B5833" s="255" t="s">
        <v>5200</v>
      </c>
      <c r="C5833" s="255" t="s">
        <v>429</v>
      </c>
      <c r="D5833" s="393">
        <v>37.44</v>
      </c>
    </row>
    <row r="5834" spans="1:4" ht="13.5">
      <c r="A5834" s="255">
        <v>100753</v>
      </c>
      <c r="B5834" s="255" t="s">
        <v>30331</v>
      </c>
      <c r="C5834" s="255" t="s">
        <v>429</v>
      </c>
      <c r="D5834" s="393">
        <v>16.899999999999999</v>
      </c>
    </row>
    <row r="5835" spans="1:4" ht="13.5">
      <c r="A5835" s="255">
        <v>100754</v>
      </c>
      <c r="B5835" s="255" t="s">
        <v>5201</v>
      </c>
      <c r="C5835" s="255" t="s">
        <v>429</v>
      </c>
      <c r="D5835" s="393">
        <v>22.41</v>
      </c>
    </row>
    <row r="5836" spans="1:4" ht="13.5">
      <c r="A5836" s="255">
        <v>100757</v>
      </c>
      <c r="B5836" s="255" t="s">
        <v>30332</v>
      </c>
      <c r="C5836" s="255" t="s">
        <v>429</v>
      </c>
      <c r="D5836" s="393">
        <v>38.33</v>
      </c>
    </row>
    <row r="5837" spans="1:4" ht="13.5">
      <c r="A5837" s="255">
        <v>100758</v>
      </c>
      <c r="B5837" s="255" t="s">
        <v>5202</v>
      </c>
      <c r="C5837" s="255" t="s">
        <v>429</v>
      </c>
      <c r="D5837" s="393">
        <v>38</v>
      </c>
    </row>
    <row r="5838" spans="1:4" ht="13.5">
      <c r="A5838" s="255">
        <v>100759</v>
      </c>
      <c r="B5838" s="255" t="s">
        <v>30333</v>
      </c>
      <c r="C5838" s="255" t="s">
        <v>429</v>
      </c>
      <c r="D5838" s="393">
        <v>37.93</v>
      </c>
    </row>
    <row r="5839" spans="1:4" ht="13.5">
      <c r="A5839" s="255">
        <v>100760</v>
      </c>
      <c r="B5839" s="255" t="s">
        <v>5203</v>
      </c>
      <c r="C5839" s="255" t="s">
        <v>429</v>
      </c>
      <c r="D5839" s="393">
        <v>37.75</v>
      </c>
    </row>
    <row r="5840" spans="1:4" ht="13.5">
      <c r="A5840" s="255">
        <v>100761</v>
      </c>
      <c r="B5840" s="255" t="s">
        <v>30334</v>
      </c>
      <c r="C5840" s="255" t="s">
        <v>429</v>
      </c>
      <c r="D5840" s="393">
        <v>38.090000000000003</v>
      </c>
    </row>
    <row r="5841" spans="1:4" ht="13.5">
      <c r="A5841" s="255">
        <v>100762</v>
      </c>
      <c r="B5841" s="255" t="s">
        <v>5204</v>
      </c>
      <c r="C5841" s="255" t="s">
        <v>429</v>
      </c>
      <c r="D5841" s="393">
        <v>37.85</v>
      </c>
    </row>
    <row r="5842" spans="1:4" ht="13.5">
      <c r="A5842" s="255">
        <v>102488</v>
      </c>
      <c r="B5842" s="255" t="s">
        <v>30335</v>
      </c>
      <c r="C5842" s="255" t="s">
        <v>429</v>
      </c>
      <c r="D5842" s="393">
        <v>2.71</v>
      </c>
    </row>
    <row r="5843" spans="1:4" ht="13.5">
      <c r="A5843" s="255">
        <v>102489</v>
      </c>
      <c r="B5843" s="255" t="s">
        <v>30336</v>
      </c>
      <c r="C5843" s="255" t="s">
        <v>429</v>
      </c>
      <c r="D5843" s="393">
        <v>26.07</v>
      </c>
    </row>
    <row r="5844" spans="1:4" ht="13.5">
      <c r="A5844" s="255">
        <v>102491</v>
      </c>
      <c r="B5844" s="255" t="s">
        <v>30337</v>
      </c>
      <c r="C5844" s="255" t="s">
        <v>429</v>
      </c>
      <c r="D5844" s="393">
        <v>15.32</v>
      </c>
    </row>
    <row r="5845" spans="1:4" ht="13.5">
      <c r="A5845" s="255">
        <v>102492</v>
      </c>
      <c r="B5845" s="255" t="s">
        <v>30338</v>
      </c>
      <c r="C5845" s="255" t="s">
        <v>429</v>
      </c>
      <c r="D5845" s="393">
        <v>17.899999999999999</v>
      </c>
    </row>
    <row r="5846" spans="1:4" ht="13.5">
      <c r="A5846" s="255">
        <v>102494</v>
      </c>
      <c r="B5846" s="255" t="s">
        <v>30339</v>
      </c>
      <c r="C5846" s="255" t="s">
        <v>429</v>
      </c>
      <c r="D5846" s="393">
        <v>49.13</v>
      </c>
    </row>
    <row r="5847" spans="1:4" ht="13.5">
      <c r="A5847" s="255">
        <v>102496</v>
      </c>
      <c r="B5847" s="255" t="s">
        <v>30340</v>
      </c>
      <c r="C5847" s="255" t="s">
        <v>41</v>
      </c>
      <c r="D5847" s="393">
        <v>10.28</v>
      </c>
    </row>
    <row r="5848" spans="1:4" ht="13.5">
      <c r="A5848" s="255">
        <v>102497</v>
      </c>
      <c r="B5848" s="255" t="s">
        <v>30341</v>
      </c>
      <c r="C5848" s="255" t="s">
        <v>41</v>
      </c>
      <c r="D5848" s="393">
        <v>3.82</v>
      </c>
    </row>
    <row r="5849" spans="1:4" ht="13.5">
      <c r="A5849" s="255">
        <v>102498</v>
      </c>
      <c r="B5849" s="255" t="s">
        <v>30342</v>
      </c>
      <c r="C5849" s="255" t="s">
        <v>41</v>
      </c>
      <c r="D5849" s="393">
        <v>1.25</v>
      </c>
    </row>
    <row r="5850" spans="1:4" ht="13.5">
      <c r="A5850" s="255">
        <v>102499</v>
      </c>
      <c r="B5850" s="255" t="s">
        <v>30343</v>
      </c>
      <c r="C5850" s="255" t="s">
        <v>429</v>
      </c>
      <c r="D5850" s="393">
        <v>2.95</v>
      </c>
    </row>
    <row r="5851" spans="1:4" ht="13.5">
      <c r="A5851" s="255">
        <v>102500</v>
      </c>
      <c r="B5851" s="255" t="s">
        <v>30344</v>
      </c>
      <c r="C5851" s="255" t="s">
        <v>41</v>
      </c>
      <c r="D5851" s="393">
        <v>3.35</v>
      </c>
    </row>
    <row r="5852" spans="1:4" ht="13.5">
      <c r="A5852" s="255">
        <v>102501</v>
      </c>
      <c r="B5852" s="255" t="s">
        <v>30345</v>
      </c>
      <c r="C5852" s="255" t="s">
        <v>429</v>
      </c>
      <c r="D5852" s="393">
        <v>18.78</v>
      </c>
    </row>
    <row r="5853" spans="1:4" ht="13.5">
      <c r="A5853" s="255">
        <v>102504</v>
      </c>
      <c r="B5853" s="255" t="s">
        <v>30346</v>
      </c>
      <c r="C5853" s="255" t="s">
        <v>41</v>
      </c>
      <c r="D5853" s="393">
        <v>7.5</v>
      </c>
    </row>
    <row r="5854" spans="1:4" ht="13.5">
      <c r="A5854" s="255">
        <v>102505</v>
      </c>
      <c r="B5854" s="255" t="s">
        <v>30347</v>
      </c>
      <c r="C5854" s="255" t="s">
        <v>41</v>
      </c>
      <c r="D5854" s="393">
        <v>7.78</v>
      </c>
    </row>
    <row r="5855" spans="1:4" ht="13.5">
      <c r="A5855" s="255">
        <v>102506</v>
      </c>
      <c r="B5855" s="255" t="s">
        <v>30348</v>
      </c>
      <c r="C5855" s="255" t="s">
        <v>41</v>
      </c>
      <c r="D5855" s="393">
        <v>8.31</v>
      </c>
    </row>
    <row r="5856" spans="1:4" ht="13.5">
      <c r="A5856" s="255">
        <v>102507</v>
      </c>
      <c r="B5856" s="255" t="s">
        <v>30349</v>
      </c>
      <c r="C5856" s="255" t="s">
        <v>41</v>
      </c>
      <c r="D5856" s="393">
        <v>4.95</v>
      </c>
    </row>
    <row r="5857" spans="1:4" ht="13.5">
      <c r="A5857" s="255">
        <v>102508</v>
      </c>
      <c r="B5857" s="255" t="s">
        <v>30350</v>
      </c>
      <c r="C5857" s="255" t="s">
        <v>429</v>
      </c>
      <c r="D5857" s="393">
        <v>35.21</v>
      </c>
    </row>
    <row r="5858" spans="1:4" ht="13.5">
      <c r="A5858" s="255">
        <v>102509</v>
      </c>
      <c r="B5858" s="255" t="s">
        <v>30351</v>
      </c>
      <c r="C5858" s="255" t="s">
        <v>429</v>
      </c>
      <c r="D5858" s="393">
        <v>21.21</v>
      </c>
    </row>
    <row r="5859" spans="1:4" ht="13.5">
      <c r="A5859" s="255">
        <v>102512</v>
      </c>
      <c r="B5859" s="255" t="s">
        <v>30352</v>
      </c>
      <c r="C5859" s="255" t="s">
        <v>41</v>
      </c>
      <c r="D5859" s="393">
        <v>3.99</v>
      </c>
    </row>
    <row r="5860" spans="1:4" ht="13.5">
      <c r="A5860" s="255">
        <v>102513</v>
      </c>
      <c r="B5860" s="255" t="s">
        <v>30353</v>
      </c>
      <c r="C5860" s="255" t="s">
        <v>429</v>
      </c>
      <c r="D5860" s="393">
        <v>35.83</v>
      </c>
    </row>
    <row r="5861" spans="1:4" ht="13.5">
      <c r="A5861" s="255">
        <v>102520</v>
      </c>
      <c r="B5861" s="255" t="s">
        <v>30354</v>
      </c>
      <c r="C5861" s="255" t="s">
        <v>429</v>
      </c>
      <c r="D5861" s="393">
        <v>61.61</v>
      </c>
    </row>
    <row r="5862" spans="1:4" ht="13.5">
      <c r="A5862" s="255">
        <v>101749</v>
      </c>
      <c r="B5862" s="255" t="s">
        <v>5206</v>
      </c>
      <c r="C5862" s="255" t="s">
        <v>429</v>
      </c>
      <c r="D5862" s="393">
        <v>45.68</v>
      </c>
    </row>
    <row r="5863" spans="1:4" ht="13.5">
      <c r="A5863" s="255">
        <v>101750</v>
      </c>
      <c r="B5863" s="255" t="s">
        <v>5207</v>
      </c>
      <c r="C5863" s="255" t="s">
        <v>429</v>
      </c>
      <c r="D5863" s="393">
        <v>43.69</v>
      </c>
    </row>
    <row r="5864" spans="1:4" ht="13.5">
      <c r="A5864" s="255">
        <v>101729</v>
      </c>
      <c r="B5864" s="255" t="s">
        <v>5208</v>
      </c>
      <c r="C5864" s="255" t="s">
        <v>429</v>
      </c>
      <c r="D5864" s="393">
        <v>203.23</v>
      </c>
    </row>
    <row r="5865" spans="1:4" ht="13.5">
      <c r="A5865" s="255">
        <v>101746</v>
      </c>
      <c r="B5865" s="255" t="s">
        <v>5209</v>
      </c>
      <c r="C5865" s="255" t="s">
        <v>429</v>
      </c>
      <c r="D5865" s="393">
        <v>317.32</v>
      </c>
    </row>
    <row r="5866" spans="1:4" ht="13.5">
      <c r="A5866" s="255">
        <v>101751</v>
      </c>
      <c r="B5866" s="255" t="s">
        <v>5210</v>
      </c>
      <c r="C5866" s="255" t="s">
        <v>429</v>
      </c>
      <c r="D5866" s="393">
        <v>208.75</v>
      </c>
    </row>
    <row r="5867" spans="1:4" ht="13.5">
      <c r="A5867" s="255">
        <v>87246</v>
      </c>
      <c r="B5867" s="255" t="s">
        <v>5211</v>
      </c>
      <c r="C5867" s="255" t="s">
        <v>429</v>
      </c>
      <c r="D5867" s="393">
        <v>71.400000000000006</v>
      </c>
    </row>
    <row r="5868" spans="1:4" ht="13.5">
      <c r="A5868" s="255">
        <v>87247</v>
      </c>
      <c r="B5868" s="255" t="s">
        <v>5212</v>
      </c>
      <c r="C5868" s="255" t="s">
        <v>429</v>
      </c>
      <c r="D5868" s="393">
        <v>64.45</v>
      </c>
    </row>
    <row r="5869" spans="1:4" ht="13.5">
      <c r="A5869" s="255">
        <v>87248</v>
      </c>
      <c r="B5869" s="255" t="s">
        <v>5213</v>
      </c>
      <c r="C5869" s="255" t="s">
        <v>429</v>
      </c>
      <c r="D5869" s="393">
        <v>59.02</v>
      </c>
    </row>
    <row r="5870" spans="1:4" ht="13.5">
      <c r="A5870" s="255">
        <v>87249</v>
      </c>
      <c r="B5870" s="255" t="s">
        <v>5214</v>
      </c>
      <c r="C5870" s="255" t="s">
        <v>429</v>
      </c>
      <c r="D5870" s="393">
        <v>78.12</v>
      </c>
    </row>
    <row r="5871" spans="1:4" ht="13.5">
      <c r="A5871" s="255">
        <v>87250</v>
      </c>
      <c r="B5871" s="255" t="s">
        <v>5215</v>
      </c>
      <c r="C5871" s="255" t="s">
        <v>429</v>
      </c>
      <c r="D5871" s="393">
        <v>67.16</v>
      </c>
    </row>
    <row r="5872" spans="1:4" ht="13.5">
      <c r="A5872" s="255">
        <v>87251</v>
      </c>
      <c r="B5872" s="255" t="s">
        <v>5216</v>
      </c>
      <c r="C5872" s="255" t="s">
        <v>429</v>
      </c>
      <c r="D5872" s="393">
        <v>60.17</v>
      </c>
    </row>
    <row r="5873" spans="1:4" ht="13.5">
      <c r="A5873" s="255">
        <v>87255</v>
      </c>
      <c r="B5873" s="255" t="s">
        <v>5217</v>
      </c>
      <c r="C5873" s="255" t="s">
        <v>429</v>
      </c>
      <c r="D5873" s="393">
        <v>134.75</v>
      </c>
    </row>
    <row r="5874" spans="1:4" ht="13.5">
      <c r="A5874" s="255">
        <v>87256</v>
      </c>
      <c r="B5874" s="255" t="s">
        <v>5218</v>
      </c>
      <c r="C5874" s="255" t="s">
        <v>429</v>
      </c>
      <c r="D5874" s="393">
        <v>120.79</v>
      </c>
    </row>
    <row r="5875" spans="1:4" ht="13.5">
      <c r="A5875" s="255">
        <v>87257</v>
      </c>
      <c r="B5875" s="255" t="s">
        <v>5219</v>
      </c>
      <c r="C5875" s="255" t="s">
        <v>429</v>
      </c>
      <c r="D5875" s="393">
        <v>112.46</v>
      </c>
    </row>
    <row r="5876" spans="1:4" ht="13.5">
      <c r="A5876" s="255">
        <v>87258</v>
      </c>
      <c r="B5876" s="255" t="s">
        <v>5220</v>
      </c>
      <c r="C5876" s="255" t="s">
        <v>429</v>
      </c>
      <c r="D5876" s="393">
        <v>178.61</v>
      </c>
    </row>
    <row r="5877" spans="1:4" ht="13.5">
      <c r="A5877" s="255">
        <v>87259</v>
      </c>
      <c r="B5877" s="255" t="s">
        <v>5221</v>
      </c>
      <c r="C5877" s="255" t="s">
        <v>429</v>
      </c>
      <c r="D5877" s="393">
        <v>165.31</v>
      </c>
    </row>
    <row r="5878" spans="1:4" ht="13.5">
      <c r="A5878" s="255">
        <v>87260</v>
      </c>
      <c r="B5878" s="255" t="s">
        <v>5222</v>
      </c>
      <c r="C5878" s="255" t="s">
        <v>429</v>
      </c>
      <c r="D5878" s="393">
        <v>157.81</v>
      </c>
    </row>
    <row r="5879" spans="1:4" ht="13.5">
      <c r="A5879" s="255">
        <v>87261</v>
      </c>
      <c r="B5879" s="255" t="s">
        <v>5223</v>
      </c>
      <c r="C5879" s="255" t="s">
        <v>429</v>
      </c>
      <c r="D5879" s="393">
        <v>207.98</v>
      </c>
    </row>
    <row r="5880" spans="1:4" ht="13.5">
      <c r="A5880" s="255">
        <v>87262</v>
      </c>
      <c r="B5880" s="255" t="s">
        <v>5224</v>
      </c>
      <c r="C5880" s="255" t="s">
        <v>429</v>
      </c>
      <c r="D5880" s="393">
        <v>191.97</v>
      </c>
    </row>
    <row r="5881" spans="1:4" ht="13.5">
      <c r="A5881" s="255">
        <v>87263</v>
      </c>
      <c r="B5881" s="255" t="s">
        <v>5225</v>
      </c>
      <c r="C5881" s="255" t="s">
        <v>429</v>
      </c>
      <c r="D5881" s="393">
        <v>183.12</v>
      </c>
    </row>
    <row r="5882" spans="1:4" ht="13.5">
      <c r="A5882" s="255">
        <v>89046</v>
      </c>
      <c r="B5882" s="255" t="s">
        <v>5226</v>
      </c>
      <c r="C5882" s="255" t="s">
        <v>429</v>
      </c>
      <c r="D5882" s="393">
        <v>64.209999999999994</v>
      </c>
    </row>
    <row r="5883" spans="1:4" ht="13.5">
      <c r="A5883" s="255">
        <v>89171</v>
      </c>
      <c r="B5883" s="255" t="s">
        <v>5227</v>
      </c>
      <c r="C5883" s="255" t="s">
        <v>429</v>
      </c>
      <c r="D5883" s="393">
        <v>61.51</v>
      </c>
    </row>
    <row r="5884" spans="1:4" ht="13.5">
      <c r="A5884" s="255">
        <v>93389</v>
      </c>
      <c r="B5884" s="255" t="s">
        <v>5228</v>
      </c>
      <c r="C5884" s="255" t="s">
        <v>429</v>
      </c>
      <c r="D5884" s="393">
        <v>63.31</v>
      </c>
    </row>
    <row r="5885" spans="1:4" ht="13.5">
      <c r="A5885" s="255">
        <v>93390</v>
      </c>
      <c r="B5885" s="255" t="s">
        <v>5229</v>
      </c>
      <c r="C5885" s="255" t="s">
        <v>429</v>
      </c>
      <c r="D5885" s="393">
        <v>56.51</v>
      </c>
    </row>
    <row r="5886" spans="1:4" ht="13.5">
      <c r="A5886" s="255">
        <v>93391</v>
      </c>
      <c r="B5886" s="255" t="s">
        <v>5230</v>
      </c>
      <c r="C5886" s="255" t="s">
        <v>429</v>
      </c>
      <c r="D5886" s="393">
        <v>51.08</v>
      </c>
    </row>
    <row r="5887" spans="1:4" ht="13.5">
      <c r="A5887" s="255">
        <v>98671</v>
      </c>
      <c r="B5887" s="255" t="s">
        <v>5231</v>
      </c>
      <c r="C5887" s="255" t="s">
        <v>429</v>
      </c>
      <c r="D5887" s="393">
        <v>353.02</v>
      </c>
    </row>
    <row r="5888" spans="1:4" ht="13.5">
      <c r="A5888" s="255">
        <v>98672</v>
      </c>
      <c r="B5888" s="255" t="s">
        <v>5232</v>
      </c>
      <c r="C5888" s="255" t="s">
        <v>429</v>
      </c>
      <c r="D5888" s="393">
        <v>501.97</v>
      </c>
    </row>
    <row r="5889" spans="1:4" ht="13.5">
      <c r="A5889" s="255">
        <v>98678</v>
      </c>
      <c r="B5889" s="255" t="s">
        <v>5233</v>
      </c>
      <c r="C5889" s="255" t="s">
        <v>429</v>
      </c>
      <c r="D5889" s="393">
        <v>483.05</v>
      </c>
    </row>
    <row r="5890" spans="1:4" ht="13.5">
      <c r="A5890" s="255">
        <v>98679</v>
      </c>
      <c r="B5890" s="255" t="s">
        <v>5234</v>
      </c>
      <c r="C5890" s="255" t="s">
        <v>429</v>
      </c>
      <c r="D5890" s="393">
        <v>30.78</v>
      </c>
    </row>
    <row r="5891" spans="1:4" ht="13.5">
      <c r="A5891" s="255">
        <v>98680</v>
      </c>
      <c r="B5891" s="255" t="s">
        <v>5235</v>
      </c>
      <c r="C5891" s="255" t="s">
        <v>429</v>
      </c>
      <c r="D5891" s="393">
        <v>38.97</v>
      </c>
    </row>
    <row r="5892" spans="1:4" ht="13.5">
      <c r="A5892" s="255">
        <v>98681</v>
      </c>
      <c r="B5892" s="255" t="s">
        <v>5236</v>
      </c>
      <c r="C5892" s="255" t="s">
        <v>429</v>
      </c>
      <c r="D5892" s="393">
        <v>28.8</v>
      </c>
    </row>
    <row r="5893" spans="1:4" ht="13.5">
      <c r="A5893" s="255">
        <v>98682</v>
      </c>
      <c r="B5893" s="255" t="s">
        <v>5237</v>
      </c>
      <c r="C5893" s="255" t="s">
        <v>429</v>
      </c>
      <c r="D5893" s="393">
        <v>36.979999999999997</v>
      </c>
    </row>
    <row r="5894" spans="1:4" ht="13.5">
      <c r="A5894" s="255">
        <v>98685</v>
      </c>
      <c r="B5894" s="255" t="s">
        <v>5238</v>
      </c>
      <c r="C5894" s="255" t="s">
        <v>41</v>
      </c>
      <c r="D5894" s="393">
        <v>64.180000000000007</v>
      </c>
    </row>
    <row r="5895" spans="1:4" ht="13.5">
      <c r="A5895" s="255">
        <v>98686</v>
      </c>
      <c r="B5895" s="255" t="s">
        <v>5239</v>
      </c>
      <c r="C5895" s="255" t="s">
        <v>41</v>
      </c>
      <c r="D5895" s="393">
        <v>35.83</v>
      </c>
    </row>
    <row r="5896" spans="1:4" ht="13.5">
      <c r="A5896" s="255">
        <v>98688</v>
      </c>
      <c r="B5896" s="255" t="s">
        <v>5240</v>
      </c>
      <c r="C5896" s="255" t="s">
        <v>41</v>
      </c>
      <c r="D5896" s="393">
        <v>54.26</v>
      </c>
    </row>
    <row r="5897" spans="1:4" ht="13.5">
      <c r="A5897" s="255">
        <v>98689</v>
      </c>
      <c r="B5897" s="255" t="s">
        <v>5241</v>
      </c>
      <c r="C5897" s="255" t="s">
        <v>41</v>
      </c>
      <c r="D5897" s="393">
        <v>91.33</v>
      </c>
    </row>
    <row r="5898" spans="1:4" ht="13.5">
      <c r="A5898" s="255">
        <v>101090</v>
      </c>
      <c r="B5898" s="255" t="s">
        <v>5242</v>
      </c>
      <c r="C5898" s="255" t="s">
        <v>429</v>
      </c>
      <c r="D5898" s="393">
        <v>184.37</v>
      </c>
    </row>
    <row r="5899" spans="1:4" ht="13.5">
      <c r="A5899" s="255">
        <v>101091</v>
      </c>
      <c r="B5899" s="255" t="s">
        <v>5243</v>
      </c>
      <c r="C5899" s="255" t="s">
        <v>429</v>
      </c>
      <c r="D5899" s="393">
        <v>120.6</v>
      </c>
    </row>
    <row r="5900" spans="1:4" ht="13.5">
      <c r="A5900" s="255">
        <v>101725</v>
      </c>
      <c r="B5900" s="255" t="s">
        <v>5244</v>
      </c>
      <c r="C5900" s="255" t="s">
        <v>429</v>
      </c>
      <c r="D5900" s="393">
        <v>233.1</v>
      </c>
    </row>
    <row r="5901" spans="1:4" ht="13.5">
      <c r="A5901" s="255">
        <v>101726</v>
      </c>
      <c r="B5901" s="255" t="s">
        <v>5245</v>
      </c>
      <c r="C5901" s="255" t="s">
        <v>429</v>
      </c>
      <c r="D5901" s="393">
        <v>155.5</v>
      </c>
    </row>
    <row r="5902" spans="1:4" ht="13.5">
      <c r="A5902" s="255">
        <v>101731</v>
      </c>
      <c r="B5902" s="255" t="s">
        <v>5246</v>
      </c>
      <c r="C5902" s="255" t="s">
        <v>429</v>
      </c>
      <c r="D5902" s="393">
        <v>271.58</v>
      </c>
    </row>
    <row r="5903" spans="1:4" ht="13.5">
      <c r="A5903" s="255">
        <v>101732</v>
      </c>
      <c r="B5903" s="255" t="s">
        <v>5247</v>
      </c>
      <c r="C5903" s="255" t="s">
        <v>429</v>
      </c>
      <c r="D5903" s="393">
        <v>81.28</v>
      </c>
    </row>
    <row r="5904" spans="1:4" ht="13.5">
      <c r="A5904" s="255">
        <v>101094</v>
      </c>
      <c r="B5904" s="255" t="s">
        <v>5248</v>
      </c>
      <c r="C5904" s="255" t="s">
        <v>41</v>
      </c>
      <c r="D5904" s="393">
        <v>165.39</v>
      </c>
    </row>
    <row r="5905" spans="1:4" ht="13.5">
      <c r="A5905" s="255">
        <v>101727</v>
      </c>
      <c r="B5905" s="255" t="s">
        <v>5249</v>
      </c>
      <c r="C5905" s="255" t="s">
        <v>429</v>
      </c>
      <c r="D5905" s="393">
        <v>196.89</v>
      </c>
    </row>
    <row r="5906" spans="1:4" ht="13.5">
      <c r="A5906" s="255">
        <v>101733</v>
      </c>
      <c r="B5906" s="255" t="s">
        <v>5250</v>
      </c>
      <c r="C5906" s="255" t="s">
        <v>429</v>
      </c>
      <c r="D5906" s="393">
        <v>263.52999999999997</v>
      </c>
    </row>
    <row r="5907" spans="1:4" ht="13.5">
      <c r="A5907" s="255">
        <v>101734</v>
      </c>
      <c r="B5907" s="255" t="s">
        <v>5251</v>
      </c>
      <c r="C5907" s="255" t="s">
        <v>429</v>
      </c>
      <c r="D5907" s="393">
        <v>404.45</v>
      </c>
    </row>
    <row r="5908" spans="1:4" ht="13.5">
      <c r="A5908" s="255">
        <v>101735</v>
      </c>
      <c r="B5908" s="255" t="s">
        <v>5252</v>
      </c>
      <c r="C5908" s="255" t="s">
        <v>429</v>
      </c>
      <c r="D5908" s="393">
        <v>414.66</v>
      </c>
    </row>
    <row r="5909" spans="1:4" ht="13.5">
      <c r="A5909" s="255">
        <v>101736</v>
      </c>
      <c r="B5909" s="255" t="s">
        <v>5253</v>
      </c>
      <c r="C5909" s="255" t="s">
        <v>429</v>
      </c>
      <c r="D5909" s="393">
        <v>93.82</v>
      </c>
    </row>
    <row r="5910" spans="1:4" ht="13.5">
      <c r="A5910" s="255">
        <v>101737</v>
      </c>
      <c r="B5910" s="255" t="s">
        <v>5254</v>
      </c>
      <c r="C5910" s="255" t="s">
        <v>429</v>
      </c>
      <c r="D5910" s="393">
        <v>114.05</v>
      </c>
    </row>
    <row r="5911" spans="1:4" ht="13.5">
      <c r="A5911" s="255">
        <v>101748</v>
      </c>
      <c r="B5911" s="255" t="s">
        <v>5255</v>
      </c>
      <c r="C5911" s="255" t="s">
        <v>429</v>
      </c>
      <c r="D5911" s="393">
        <v>2.74</v>
      </c>
    </row>
    <row r="5912" spans="1:4" ht="13.5">
      <c r="A5912" s="255">
        <v>101092</v>
      </c>
      <c r="B5912" s="255" t="s">
        <v>5256</v>
      </c>
      <c r="C5912" s="255" t="s">
        <v>429</v>
      </c>
      <c r="D5912" s="393">
        <v>361.98</v>
      </c>
    </row>
    <row r="5913" spans="1:4" ht="13.5">
      <c r="A5913" s="255">
        <v>101093</v>
      </c>
      <c r="B5913" s="255" t="s">
        <v>5257</v>
      </c>
      <c r="C5913" s="255" t="s">
        <v>429</v>
      </c>
      <c r="D5913" s="393">
        <v>510.93</v>
      </c>
    </row>
    <row r="5914" spans="1:4" ht="13.5">
      <c r="A5914" s="255">
        <v>98695</v>
      </c>
      <c r="B5914" s="255" t="s">
        <v>5258</v>
      </c>
      <c r="C5914" s="255" t="s">
        <v>41</v>
      </c>
      <c r="D5914" s="393">
        <v>88.11</v>
      </c>
    </row>
    <row r="5915" spans="1:4" ht="13.5">
      <c r="A5915" s="255">
        <v>98697</v>
      </c>
      <c r="B5915" s="255" t="s">
        <v>5259</v>
      </c>
      <c r="C5915" s="255" t="s">
        <v>41</v>
      </c>
      <c r="D5915" s="393">
        <v>58.55</v>
      </c>
    </row>
    <row r="5916" spans="1:4" ht="13.5">
      <c r="A5916" s="255">
        <v>101738</v>
      </c>
      <c r="B5916" s="255" t="s">
        <v>5260</v>
      </c>
      <c r="C5916" s="255" t="s">
        <v>41</v>
      </c>
      <c r="D5916" s="393">
        <v>28.84</v>
      </c>
    </row>
    <row r="5917" spans="1:4" ht="13.5">
      <c r="A5917" s="255">
        <v>101739</v>
      </c>
      <c r="B5917" s="255" t="s">
        <v>5261</v>
      </c>
      <c r="C5917" s="255" t="s">
        <v>41</v>
      </c>
      <c r="D5917" s="393">
        <v>31.25</v>
      </c>
    </row>
    <row r="5918" spans="1:4" ht="13.5">
      <c r="A5918" s="255">
        <v>88648</v>
      </c>
      <c r="B5918" s="255" t="s">
        <v>5262</v>
      </c>
      <c r="C5918" s="255" t="s">
        <v>41</v>
      </c>
      <c r="D5918" s="393">
        <v>8.32</v>
      </c>
    </row>
    <row r="5919" spans="1:4" ht="13.5">
      <c r="A5919" s="255">
        <v>88649</v>
      </c>
      <c r="B5919" s="255" t="s">
        <v>5263</v>
      </c>
      <c r="C5919" s="255" t="s">
        <v>41</v>
      </c>
      <c r="D5919" s="393">
        <v>9.61</v>
      </c>
    </row>
    <row r="5920" spans="1:4" ht="13.5">
      <c r="A5920" s="255">
        <v>88650</v>
      </c>
      <c r="B5920" s="255" t="s">
        <v>5264</v>
      </c>
      <c r="C5920" s="255" t="s">
        <v>41</v>
      </c>
      <c r="D5920" s="393">
        <v>20.13</v>
      </c>
    </row>
    <row r="5921" spans="1:4" ht="13.5">
      <c r="A5921" s="255">
        <v>96467</v>
      </c>
      <c r="B5921" s="255" t="s">
        <v>5265</v>
      </c>
      <c r="C5921" s="255" t="s">
        <v>41</v>
      </c>
      <c r="D5921" s="393">
        <v>7.4</v>
      </c>
    </row>
    <row r="5922" spans="1:4" ht="13.5">
      <c r="A5922" s="255">
        <v>101740</v>
      </c>
      <c r="B5922" s="255" t="s">
        <v>5266</v>
      </c>
      <c r="C5922" s="255" t="s">
        <v>41</v>
      </c>
      <c r="D5922" s="393">
        <v>39.14</v>
      </c>
    </row>
    <row r="5923" spans="1:4" ht="13.5">
      <c r="A5923" s="255">
        <v>101741</v>
      </c>
      <c r="B5923" s="255" t="s">
        <v>5267</v>
      </c>
      <c r="C5923" s="255" t="s">
        <v>41</v>
      </c>
      <c r="D5923" s="393">
        <v>18.36</v>
      </c>
    </row>
    <row r="5924" spans="1:4" ht="13.5">
      <c r="A5924" s="255">
        <v>94990</v>
      </c>
      <c r="B5924" s="255" t="s">
        <v>5268</v>
      </c>
      <c r="C5924" s="255" t="s">
        <v>1475</v>
      </c>
      <c r="D5924" s="393">
        <v>723.96</v>
      </c>
    </row>
    <row r="5925" spans="1:4" ht="13.5">
      <c r="A5925" s="255">
        <v>94991</v>
      </c>
      <c r="B5925" s="255" t="s">
        <v>5269</v>
      </c>
      <c r="C5925" s="255" t="s">
        <v>1475</v>
      </c>
      <c r="D5925" s="393">
        <v>601.53</v>
      </c>
    </row>
    <row r="5926" spans="1:4" ht="13.5">
      <c r="A5926" s="255">
        <v>94992</v>
      </c>
      <c r="B5926" s="255" t="s">
        <v>5270</v>
      </c>
      <c r="C5926" s="255" t="s">
        <v>429</v>
      </c>
      <c r="D5926" s="393">
        <v>97.66</v>
      </c>
    </row>
    <row r="5927" spans="1:4" ht="13.5">
      <c r="A5927" s="255">
        <v>94993</v>
      </c>
      <c r="B5927" s="255" t="s">
        <v>5271</v>
      </c>
      <c r="C5927" s="255" t="s">
        <v>429</v>
      </c>
      <c r="D5927" s="393">
        <v>90.32</v>
      </c>
    </row>
    <row r="5928" spans="1:4" ht="13.5">
      <c r="A5928" s="255">
        <v>94994</v>
      </c>
      <c r="B5928" s="255" t="s">
        <v>5272</v>
      </c>
      <c r="C5928" s="255" t="s">
        <v>429</v>
      </c>
      <c r="D5928" s="393">
        <v>113.06</v>
      </c>
    </row>
    <row r="5929" spans="1:4" ht="13.5">
      <c r="A5929" s="255">
        <v>94995</v>
      </c>
      <c r="B5929" s="255" t="s">
        <v>5273</v>
      </c>
      <c r="C5929" s="255" t="s">
        <v>429</v>
      </c>
      <c r="D5929" s="393">
        <v>103.28</v>
      </c>
    </row>
    <row r="5930" spans="1:4" ht="13.5">
      <c r="A5930" s="255">
        <v>94996</v>
      </c>
      <c r="B5930" s="255" t="s">
        <v>5274</v>
      </c>
      <c r="C5930" s="255" t="s">
        <v>429</v>
      </c>
      <c r="D5930" s="393">
        <v>127.66</v>
      </c>
    </row>
    <row r="5931" spans="1:4" ht="13.5">
      <c r="A5931" s="255">
        <v>94997</v>
      </c>
      <c r="B5931" s="255" t="s">
        <v>5275</v>
      </c>
      <c r="C5931" s="255" t="s">
        <v>429</v>
      </c>
      <c r="D5931" s="393">
        <v>115.42</v>
      </c>
    </row>
    <row r="5932" spans="1:4" ht="13.5">
      <c r="A5932" s="255">
        <v>94998</v>
      </c>
      <c r="B5932" s="255" t="s">
        <v>5276</v>
      </c>
      <c r="C5932" s="255" t="s">
        <v>429</v>
      </c>
      <c r="D5932" s="393">
        <v>142.97999999999999</v>
      </c>
    </row>
    <row r="5933" spans="1:4" ht="13.5">
      <c r="A5933" s="255">
        <v>94999</v>
      </c>
      <c r="B5933" s="255" t="s">
        <v>5277</v>
      </c>
      <c r="C5933" s="255" t="s">
        <v>429</v>
      </c>
      <c r="D5933" s="393">
        <v>128.29</v>
      </c>
    </row>
    <row r="5934" spans="1:4" ht="13.5">
      <c r="A5934" s="255">
        <v>101747</v>
      </c>
      <c r="B5934" s="255" t="s">
        <v>5278</v>
      </c>
      <c r="C5934" s="255" t="s">
        <v>429</v>
      </c>
      <c r="D5934" s="393">
        <v>75.400000000000006</v>
      </c>
    </row>
    <row r="5935" spans="1:4" ht="13.5">
      <c r="A5935" s="255">
        <v>101743</v>
      </c>
      <c r="B5935" s="255" t="s">
        <v>5279</v>
      </c>
      <c r="C5935" s="255" t="s">
        <v>429</v>
      </c>
      <c r="D5935" s="393">
        <v>156.81</v>
      </c>
    </row>
    <row r="5936" spans="1:4" ht="13.5">
      <c r="A5936" s="255">
        <v>101744</v>
      </c>
      <c r="B5936" s="255" t="s">
        <v>5280</v>
      </c>
      <c r="C5936" s="255" t="s">
        <v>429</v>
      </c>
      <c r="D5936" s="393">
        <v>125</v>
      </c>
    </row>
    <row r="5937" spans="1:4" ht="13.5">
      <c r="A5937" s="255">
        <v>101745</v>
      </c>
      <c r="B5937" s="255" t="s">
        <v>5281</v>
      </c>
      <c r="C5937" s="255" t="s">
        <v>429</v>
      </c>
      <c r="D5937" s="393">
        <v>153.57</v>
      </c>
    </row>
    <row r="5938" spans="1:4" ht="13.5">
      <c r="A5938" s="255">
        <v>87620</v>
      </c>
      <c r="B5938" s="255" t="s">
        <v>30604</v>
      </c>
      <c r="C5938" s="255" t="s">
        <v>429</v>
      </c>
      <c r="D5938" s="393">
        <v>26.63</v>
      </c>
    </row>
    <row r="5939" spans="1:4" ht="13.5">
      <c r="A5939" s="255">
        <v>87622</v>
      </c>
      <c r="B5939" s="255" t="s">
        <v>30605</v>
      </c>
      <c r="C5939" s="255" t="s">
        <v>429</v>
      </c>
      <c r="D5939" s="393">
        <v>28.97</v>
      </c>
    </row>
    <row r="5940" spans="1:4" ht="13.5">
      <c r="A5940" s="255">
        <v>87623</v>
      </c>
      <c r="B5940" s="255" t="s">
        <v>30606</v>
      </c>
      <c r="C5940" s="255" t="s">
        <v>429</v>
      </c>
      <c r="D5940" s="393">
        <v>61.71</v>
      </c>
    </row>
    <row r="5941" spans="1:4" ht="13.5">
      <c r="A5941" s="255">
        <v>87624</v>
      </c>
      <c r="B5941" s="255" t="s">
        <v>30606</v>
      </c>
      <c r="C5941" s="255" t="s">
        <v>429</v>
      </c>
      <c r="D5941" s="393">
        <v>66.58</v>
      </c>
    </row>
    <row r="5942" spans="1:4" ht="13.5">
      <c r="A5942" s="255">
        <v>87630</v>
      </c>
      <c r="B5942" s="255" t="s">
        <v>30607</v>
      </c>
      <c r="C5942" s="255" t="s">
        <v>429</v>
      </c>
      <c r="D5942" s="393">
        <v>33.9</v>
      </c>
    </row>
    <row r="5943" spans="1:4" ht="13.5">
      <c r="A5943" s="255">
        <v>87632</v>
      </c>
      <c r="B5943" s="255" t="s">
        <v>30608</v>
      </c>
      <c r="C5943" s="255" t="s">
        <v>429</v>
      </c>
      <c r="D5943" s="393">
        <v>37.159999999999997</v>
      </c>
    </row>
    <row r="5944" spans="1:4" ht="13.5">
      <c r="A5944" s="255">
        <v>87633</v>
      </c>
      <c r="B5944" s="255" t="s">
        <v>30609</v>
      </c>
      <c r="C5944" s="255" t="s">
        <v>429</v>
      </c>
      <c r="D5944" s="393">
        <v>82.69</v>
      </c>
    </row>
    <row r="5945" spans="1:4" ht="13.5">
      <c r="A5945" s="255">
        <v>87634</v>
      </c>
      <c r="B5945" s="255" t="s">
        <v>30610</v>
      </c>
      <c r="C5945" s="255" t="s">
        <v>429</v>
      </c>
      <c r="D5945" s="393">
        <v>89.44</v>
      </c>
    </row>
    <row r="5946" spans="1:4" ht="13.5">
      <c r="A5946" s="255">
        <v>87640</v>
      </c>
      <c r="B5946" s="255" t="s">
        <v>30611</v>
      </c>
      <c r="C5946" s="255" t="s">
        <v>429</v>
      </c>
      <c r="D5946" s="393">
        <v>39.869999999999997</v>
      </c>
    </row>
    <row r="5947" spans="1:4" ht="13.5">
      <c r="A5947" s="255">
        <v>87642</v>
      </c>
      <c r="B5947" s="255" t="s">
        <v>30612</v>
      </c>
      <c r="C5947" s="255" t="s">
        <v>429</v>
      </c>
      <c r="D5947" s="393">
        <v>43.88</v>
      </c>
    </row>
    <row r="5948" spans="1:4" ht="13.5">
      <c r="A5948" s="255">
        <v>87643</v>
      </c>
      <c r="B5948" s="255" t="s">
        <v>30613</v>
      </c>
      <c r="C5948" s="255" t="s">
        <v>429</v>
      </c>
      <c r="D5948" s="393">
        <v>99.86</v>
      </c>
    </row>
    <row r="5949" spans="1:4" ht="13.5">
      <c r="A5949" s="255">
        <v>87644</v>
      </c>
      <c r="B5949" s="255" t="s">
        <v>30614</v>
      </c>
      <c r="C5949" s="255" t="s">
        <v>429</v>
      </c>
      <c r="D5949" s="393">
        <v>108.17</v>
      </c>
    </row>
    <row r="5950" spans="1:4" ht="13.5">
      <c r="A5950" s="255">
        <v>87680</v>
      </c>
      <c r="B5950" s="255" t="s">
        <v>30615</v>
      </c>
      <c r="C5950" s="255" t="s">
        <v>429</v>
      </c>
      <c r="D5950" s="393">
        <v>35.06</v>
      </c>
    </row>
    <row r="5951" spans="1:4" ht="13.5">
      <c r="A5951" s="255">
        <v>87682</v>
      </c>
      <c r="B5951" s="255" t="s">
        <v>30616</v>
      </c>
      <c r="C5951" s="255" t="s">
        <v>429</v>
      </c>
      <c r="D5951" s="393">
        <v>39.07</v>
      </c>
    </row>
    <row r="5952" spans="1:4" ht="13.5">
      <c r="A5952" s="255">
        <v>87683</v>
      </c>
      <c r="B5952" s="255" t="s">
        <v>30617</v>
      </c>
      <c r="C5952" s="255" t="s">
        <v>429</v>
      </c>
      <c r="D5952" s="393">
        <v>95.05</v>
      </c>
    </row>
    <row r="5953" spans="1:4" ht="13.5">
      <c r="A5953" s="255">
        <v>87684</v>
      </c>
      <c r="B5953" s="255" t="s">
        <v>30618</v>
      </c>
      <c r="C5953" s="255" t="s">
        <v>429</v>
      </c>
      <c r="D5953" s="393">
        <v>103.36</v>
      </c>
    </row>
    <row r="5954" spans="1:4" ht="13.5">
      <c r="A5954" s="255">
        <v>87690</v>
      </c>
      <c r="B5954" s="255" t="s">
        <v>30619</v>
      </c>
      <c r="C5954" s="255" t="s">
        <v>429</v>
      </c>
      <c r="D5954" s="393">
        <v>40.18</v>
      </c>
    </row>
    <row r="5955" spans="1:4" ht="13.5">
      <c r="A5955" s="255">
        <v>87692</v>
      </c>
      <c r="B5955" s="255" t="s">
        <v>30620</v>
      </c>
      <c r="C5955" s="255" t="s">
        <v>429</v>
      </c>
      <c r="D5955" s="393">
        <v>44.76</v>
      </c>
    </row>
    <row r="5956" spans="1:4" ht="13.5">
      <c r="A5956" s="255">
        <v>87693</v>
      </c>
      <c r="B5956" s="255" t="s">
        <v>30621</v>
      </c>
      <c r="C5956" s="255" t="s">
        <v>429</v>
      </c>
      <c r="D5956" s="393">
        <v>108.88</v>
      </c>
    </row>
    <row r="5957" spans="1:4" ht="13.5">
      <c r="A5957" s="255">
        <v>87694</v>
      </c>
      <c r="B5957" s="255" t="s">
        <v>30622</v>
      </c>
      <c r="C5957" s="255" t="s">
        <v>429</v>
      </c>
      <c r="D5957" s="393">
        <v>118.4</v>
      </c>
    </row>
    <row r="5958" spans="1:4" ht="13.5">
      <c r="A5958" s="255">
        <v>87700</v>
      </c>
      <c r="B5958" s="255" t="s">
        <v>30623</v>
      </c>
      <c r="C5958" s="255" t="s">
        <v>429</v>
      </c>
      <c r="D5958" s="393">
        <v>43.44</v>
      </c>
    </row>
    <row r="5959" spans="1:4" ht="13.5">
      <c r="A5959" s="255">
        <v>87702</v>
      </c>
      <c r="B5959" s="255" t="s">
        <v>30624</v>
      </c>
      <c r="C5959" s="255" t="s">
        <v>429</v>
      </c>
      <c r="D5959" s="393">
        <v>48.43</v>
      </c>
    </row>
    <row r="5960" spans="1:4" ht="13.5">
      <c r="A5960" s="255">
        <v>87703</v>
      </c>
      <c r="B5960" s="255" t="s">
        <v>30625</v>
      </c>
      <c r="C5960" s="255" t="s">
        <v>429</v>
      </c>
      <c r="D5960" s="393">
        <v>118.25</v>
      </c>
    </row>
    <row r="5961" spans="1:4" ht="13.5">
      <c r="A5961" s="255">
        <v>87704</v>
      </c>
      <c r="B5961" s="255" t="s">
        <v>30626</v>
      </c>
      <c r="C5961" s="255" t="s">
        <v>429</v>
      </c>
      <c r="D5961" s="393">
        <v>128.62</v>
      </c>
    </row>
    <row r="5962" spans="1:4" ht="13.5">
      <c r="A5962" s="255">
        <v>87735</v>
      </c>
      <c r="B5962" s="255" t="s">
        <v>30627</v>
      </c>
      <c r="C5962" s="255" t="s">
        <v>429</v>
      </c>
      <c r="D5962" s="393">
        <v>35.78</v>
      </c>
    </row>
    <row r="5963" spans="1:4" ht="13.5">
      <c r="A5963" s="255">
        <v>87737</v>
      </c>
      <c r="B5963" s="255" t="s">
        <v>30628</v>
      </c>
      <c r="C5963" s="255" t="s">
        <v>429</v>
      </c>
      <c r="D5963" s="393">
        <v>38.119999999999997</v>
      </c>
    </row>
    <row r="5964" spans="1:4" ht="13.5">
      <c r="A5964" s="255">
        <v>87738</v>
      </c>
      <c r="B5964" s="255" t="s">
        <v>30629</v>
      </c>
      <c r="C5964" s="255" t="s">
        <v>429</v>
      </c>
      <c r="D5964" s="393">
        <v>70.86</v>
      </c>
    </row>
    <row r="5965" spans="1:4" ht="13.5">
      <c r="A5965" s="255">
        <v>87739</v>
      </c>
      <c r="B5965" s="255" t="s">
        <v>30630</v>
      </c>
      <c r="C5965" s="255" t="s">
        <v>429</v>
      </c>
      <c r="D5965" s="393">
        <v>75.73</v>
      </c>
    </row>
    <row r="5966" spans="1:4" ht="13.5">
      <c r="A5966" s="255">
        <v>87745</v>
      </c>
      <c r="B5966" s="255" t="s">
        <v>30631</v>
      </c>
      <c r="C5966" s="255" t="s">
        <v>429</v>
      </c>
      <c r="D5966" s="393">
        <v>43.06</v>
      </c>
    </row>
    <row r="5967" spans="1:4" ht="13.5">
      <c r="A5967" s="255">
        <v>87747</v>
      </c>
      <c r="B5967" s="255" t="s">
        <v>30632</v>
      </c>
      <c r="C5967" s="255" t="s">
        <v>429</v>
      </c>
      <c r="D5967" s="393">
        <v>46.32</v>
      </c>
    </row>
    <row r="5968" spans="1:4" ht="13.5">
      <c r="A5968" s="255">
        <v>87748</v>
      </c>
      <c r="B5968" s="255" t="s">
        <v>30633</v>
      </c>
      <c r="C5968" s="255" t="s">
        <v>429</v>
      </c>
      <c r="D5968" s="393">
        <v>91.85</v>
      </c>
    </row>
    <row r="5969" spans="1:4" ht="13.5">
      <c r="A5969" s="255">
        <v>87749</v>
      </c>
      <c r="B5969" s="255" t="s">
        <v>30634</v>
      </c>
      <c r="C5969" s="255" t="s">
        <v>429</v>
      </c>
      <c r="D5969" s="393">
        <v>98.6</v>
      </c>
    </row>
    <row r="5970" spans="1:4" ht="13.5">
      <c r="A5970" s="255">
        <v>87755</v>
      </c>
      <c r="B5970" s="255" t="s">
        <v>30635</v>
      </c>
      <c r="C5970" s="255" t="s">
        <v>429</v>
      </c>
      <c r="D5970" s="393">
        <v>40.1</v>
      </c>
    </row>
    <row r="5971" spans="1:4" ht="13.5">
      <c r="A5971" s="255">
        <v>87757</v>
      </c>
      <c r="B5971" s="255" t="s">
        <v>30636</v>
      </c>
      <c r="C5971" s="255" t="s">
        <v>429</v>
      </c>
      <c r="D5971" s="393">
        <v>43.36</v>
      </c>
    </row>
    <row r="5972" spans="1:4" ht="13.5">
      <c r="A5972" s="255">
        <v>87758</v>
      </c>
      <c r="B5972" s="255" t="s">
        <v>30637</v>
      </c>
      <c r="C5972" s="255" t="s">
        <v>429</v>
      </c>
      <c r="D5972" s="393">
        <v>88.89</v>
      </c>
    </row>
    <row r="5973" spans="1:4" ht="13.5">
      <c r="A5973" s="255">
        <v>87759</v>
      </c>
      <c r="B5973" s="255" t="s">
        <v>30638</v>
      </c>
      <c r="C5973" s="255" t="s">
        <v>429</v>
      </c>
      <c r="D5973" s="393">
        <v>95.64</v>
      </c>
    </row>
    <row r="5974" spans="1:4" ht="13.5">
      <c r="A5974" s="255">
        <v>87765</v>
      </c>
      <c r="B5974" s="255" t="s">
        <v>30639</v>
      </c>
      <c r="C5974" s="255" t="s">
        <v>429</v>
      </c>
      <c r="D5974" s="393">
        <v>46.09</v>
      </c>
    </row>
    <row r="5975" spans="1:4" ht="13.5">
      <c r="A5975" s="255">
        <v>87767</v>
      </c>
      <c r="B5975" s="255" t="s">
        <v>30640</v>
      </c>
      <c r="C5975" s="255" t="s">
        <v>429</v>
      </c>
      <c r="D5975" s="393">
        <v>50.1</v>
      </c>
    </row>
    <row r="5976" spans="1:4" ht="13.5">
      <c r="A5976" s="255">
        <v>87768</v>
      </c>
      <c r="B5976" s="255" t="s">
        <v>30641</v>
      </c>
      <c r="C5976" s="255" t="s">
        <v>429</v>
      </c>
      <c r="D5976" s="393">
        <v>106.08</v>
      </c>
    </row>
    <row r="5977" spans="1:4" ht="13.5">
      <c r="A5977" s="255">
        <v>87769</v>
      </c>
      <c r="B5977" s="255" t="s">
        <v>30642</v>
      </c>
      <c r="C5977" s="255" t="s">
        <v>429</v>
      </c>
      <c r="D5977" s="393">
        <v>114.39</v>
      </c>
    </row>
    <row r="5978" spans="1:4" ht="13.5">
      <c r="A5978" s="255">
        <v>88470</v>
      </c>
      <c r="B5978" s="255" t="s">
        <v>30643</v>
      </c>
      <c r="C5978" s="255" t="s">
        <v>429</v>
      </c>
      <c r="D5978" s="393">
        <v>21.16</v>
      </c>
    </row>
    <row r="5979" spans="1:4" ht="13.5">
      <c r="A5979" s="255">
        <v>88471</v>
      </c>
      <c r="B5979" s="255" t="s">
        <v>30644</v>
      </c>
      <c r="C5979" s="255" t="s">
        <v>429</v>
      </c>
      <c r="D5979" s="393">
        <v>26.46</v>
      </c>
    </row>
    <row r="5980" spans="1:4" ht="13.5">
      <c r="A5980" s="255">
        <v>88472</v>
      </c>
      <c r="B5980" s="255" t="s">
        <v>30645</v>
      </c>
      <c r="C5980" s="255" t="s">
        <v>429</v>
      </c>
      <c r="D5980" s="393">
        <v>30.67</v>
      </c>
    </row>
    <row r="5981" spans="1:4" ht="13.5">
      <c r="A5981" s="255">
        <v>88476</v>
      </c>
      <c r="B5981" s="255" t="s">
        <v>30646</v>
      </c>
      <c r="C5981" s="255" t="s">
        <v>429</v>
      </c>
      <c r="D5981" s="393">
        <v>18.82</v>
      </c>
    </row>
    <row r="5982" spans="1:4" ht="13.5">
      <c r="A5982" s="255">
        <v>88477</v>
      </c>
      <c r="B5982" s="255" t="s">
        <v>30647</v>
      </c>
      <c r="C5982" s="255" t="s">
        <v>429</v>
      </c>
      <c r="D5982" s="393">
        <v>25.42</v>
      </c>
    </row>
    <row r="5983" spans="1:4" ht="13.5">
      <c r="A5983" s="255">
        <v>88478</v>
      </c>
      <c r="B5983" s="255" t="s">
        <v>30648</v>
      </c>
      <c r="C5983" s="255" t="s">
        <v>429</v>
      </c>
      <c r="D5983" s="393">
        <v>30.89</v>
      </c>
    </row>
    <row r="5984" spans="1:4" ht="13.5">
      <c r="A5984" s="255">
        <v>90930</v>
      </c>
      <c r="B5984" s="255" t="s">
        <v>30649</v>
      </c>
      <c r="C5984" s="255" t="s">
        <v>429</v>
      </c>
      <c r="D5984" s="393">
        <v>69.819999999999993</v>
      </c>
    </row>
    <row r="5985" spans="1:4" ht="13.5">
      <c r="A5985" s="255">
        <v>90932</v>
      </c>
      <c r="B5985" s="255" t="s">
        <v>30650</v>
      </c>
      <c r="C5985" s="255" t="s">
        <v>429</v>
      </c>
      <c r="D5985" s="393">
        <v>74.400000000000006</v>
      </c>
    </row>
    <row r="5986" spans="1:4" ht="13.5">
      <c r="A5986" s="255">
        <v>90933</v>
      </c>
      <c r="B5986" s="255" t="s">
        <v>30651</v>
      </c>
      <c r="C5986" s="255" t="s">
        <v>429</v>
      </c>
      <c r="D5986" s="393">
        <v>138.52000000000001</v>
      </c>
    </row>
    <row r="5987" spans="1:4" ht="13.5">
      <c r="A5987" s="255">
        <v>90934</v>
      </c>
      <c r="B5987" s="255" t="s">
        <v>30652</v>
      </c>
      <c r="C5987" s="255" t="s">
        <v>429</v>
      </c>
      <c r="D5987" s="393">
        <v>148.04</v>
      </c>
    </row>
    <row r="5988" spans="1:4" ht="13.5">
      <c r="A5988" s="255">
        <v>90940</v>
      </c>
      <c r="B5988" s="255" t="s">
        <v>30653</v>
      </c>
      <c r="C5988" s="255" t="s">
        <v>429</v>
      </c>
      <c r="D5988" s="393">
        <v>74.05</v>
      </c>
    </row>
    <row r="5989" spans="1:4" ht="13.5">
      <c r="A5989" s="255">
        <v>90942</v>
      </c>
      <c r="B5989" s="255" t="s">
        <v>30654</v>
      </c>
      <c r="C5989" s="255" t="s">
        <v>429</v>
      </c>
      <c r="D5989" s="393">
        <v>79.040000000000006</v>
      </c>
    </row>
    <row r="5990" spans="1:4" ht="13.5">
      <c r="A5990" s="255">
        <v>90943</v>
      </c>
      <c r="B5990" s="255" t="s">
        <v>30655</v>
      </c>
      <c r="C5990" s="255" t="s">
        <v>429</v>
      </c>
      <c r="D5990" s="393">
        <v>148.86000000000001</v>
      </c>
    </row>
    <row r="5991" spans="1:4" ht="13.5">
      <c r="A5991" s="255">
        <v>90944</v>
      </c>
      <c r="B5991" s="255" t="s">
        <v>30656</v>
      </c>
      <c r="C5991" s="255" t="s">
        <v>429</v>
      </c>
      <c r="D5991" s="393">
        <v>159.22999999999999</v>
      </c>
    </row>
    <row r="5992" spans="1:4" ht="13.5">
      <c r="A5992" s="255">
        <v>90950</v>
      </c>
      <c r="B5992" s="255" t="s">
        <v>30657</v>
      </c>
      <c r="C5992" s="255" t="s">
        <v>429</v>
      </c>
      <c r="D5992" s="393">
        <v>81.790000000000006</v>
      </c>
    </row>
    <row r="5993" spans="1:4" ht="13.5">
      <c r="A5993" s="255">
        <v>90952</v>
      </c>
      <c r="B5993" s="255" t="s">
        <v>30658</v>
      </c>
      <c r="C5993" s="255" t="s">
        <v>429</v>
      </c>
      <c r="D5993" s="393">
        <v>87.53</v>
      </c>
    </row>
    <row r="5994" spans="1:4" ht="13.5">
      <c r="A5994" s="255">
        <v>90953</v>
      </c>
      <c r="B5994" s="255" t="s">
        <v>30659</v>
      </c>
      <c r="C5994" s="255" t="s">
        <v>429</v>
      </c>
      <c r="D5994" s="393">
        <v>167.81</v>
      </c>
    </row>
    <row r="5995" spans="1:4" ht="13.5">
      <c r="A5995" s="255">
        <v>90954</v>
      </c>
      <c r="B5995" s="255" t="s">
        <v>30660</v>
      </c>
      <c r="C5995" s="255" t="s">
        <v>429</v>
      </c>
      <c r="D5995" s="393">
        <v>179.72</v>
      </c>
    </row>
    <row r="5996" spans="1:4" ht="13.5">
      <c r="A5996" s="255">
        <v>94438</v>
      </c>
      <c r="B5996" s="255" t="s">
        <v>5282</v>
      </c>
      <c r="C5996" s="255" t="s">
        <v>429</v>
      </c>
      <c r="D5996" s="393">
        <v>36.72</v>
      </c>
    </row>
    <row r="5997" spans="1:4" ht="13.5">
      <c r="A5997" s="255">
        <v>94439</v>
      </c>
      <c r="B5997" s="255" t="s">
        <v>31105</v>
      </c>
      <c r="C5997" s="255" t="s">
        <v>429</v>
      </c>
      <c r="D5997" s="393">
        <v>41.51</v>
      </c>
    </row>
    <row r="5998" spans="1:4" ht="13.5">
      <c r="A5998" s="255">
        <v>94779</v>
      </c>
      <c r="B5998" s="255" t="s">
        <v>5283</v>
      </c>
      <c r="C5998" s="255" t="s">
        <v>429</v>
      </c>
      <c r="D5998" s="393">
        <v>35.61</v>
      </c>
    </row>
    <row r="5999" spans="1:4" ht="13.5">
      <c r="A5999" s="255">
        <v>94782</v>
      </c>
      <c r="B5999" s="255" t="s">
        <v>31106</v>
      </c>
      <c r="C5999" s="255" t="s">
        <v>429</v>
      </c>
      <c r="D5999" s="393">
        <v>40.92</v>
      </c>
    </row>
    <row r="6000" spans="1:4" ht="13.5">
      <c r="A6000" s="255">
        <v>102803</v>
      </c>
      <c r="B6000" s="255" t="s">
        <v>30661</v>
      </c>
      <c r="C6000" s="255" t="s">
        <v>429</v>
      </c>
      <c r="D6000" s="393">
        <v>1.86</v>
      </c>
    </row>
    <row r="6001" spans="1:4" ht="13.5">
      <c r="A6001" s="255">
        <v>101742</v>
      </c>
      <c r="B6001" s="255" t="s">
        <v>5284</v>
      </c>
      <c r="C6001" s="255" t="s">
        <v>41</v>
      </c>
      <c r="D6001" s="393">
        <v>53.85</v>
      </c>
    </row>
    <row r="6002" spans="1:4" ht="13.5">
      <c r="A6002" s="255">
        <v>87871</v>
      </c>
      <c r="B6002" s="255" t="s">
        <v>5285</v>
      </c>
      <c r="C6002" s="255" t="s">
        <v>429</v>
      </c>
      <c r="D6002" s="393">
        <v>12.66</v>
      </c>
    </row>
    <row r="6003" spans="1:4" ht="13.5">
      <c r="A6003" s="255">
        <v>87872</v>
      </c>
      <c r="B6003" s="255" t="s">
        <v>5286</v>
      </c>
      <c r="C6003" s="255" t="s">
        <v>429</v>
      </c>
      <c r="D6003" s="393">
        <v>12.11</v>
      </c>
    </row>
    <row r="6004" spans="1:4" ht="13.5">
      <c r="A6004" s="255">
        <v>87873</v>
      </c>
      <c r="B6004" s="255" t="s">
        <v>5287</v>
      </c>
      <c r="C6004" s="255" t="s">
        <v>429</v>
      </c>
      <c r="D6004" s="393">
        <v>6.63</v>
      </c>
    </row>
    <row r="6005" spans="1:4" ht="13.5">
      <c r="A6005" s="255">
        <v>87874</v>
      </c>
      <c r="B6005" s="255" t="s">
        <v>5288</v>
      </c>
      <c r="C6005" s="255" t="s">
        <v>429</v>
      </c>
      <c r="D6005" s="393">
        <v>6.53</v>
      </c>
    </row>
    <row r="6006" spans="1:4" ht="13.5">
      <c r="A6006" s="255">
        <v>87876</v>
      </c>
      <c r="B6006" s="255" t="s">
        <v>5289</v>
      </c>
      <c r="C6006" s="255" t="s">
        <v>429</v>
      </c>
      <c r="D6006" s="393">
        <v>7.9</v>
      </c>
    </row>
    <row r="6007" spans="1:4" ht="13.5">
      <c r="A6007" s="255">
        <v>87877</v>
      </c>
      <c r="B6007" s="255" t="s">
        <v>5290</v>
      </c>
      <c r="C6007" s="255" t="s">
        <v>429</v>
      </c>
      <c r="D6007" s="393">
        <v>7.62</v>
      </c>
    </row>
    <row r="6008" spans="1:4" ht="13.5">
      <c r="A6008" s="255">
        <v>87878</v>
      </c>
      <c r="B6008" s="255" t="s">
        <v>5291</v>
      </c>
      <c r="C6008" s="255" t="s">
        <v>429</v>
      </c>
      <c r="D6008" s="393">
        <v>3.81</v>
      </c>
    </row>
    <row r="6009" spans="1:4" ht="13.5">
      <c r="A6009" s="255">
        <v>87879</v>
      </c>
      <c r="B6009" s="255" t="s">
        <v>5292</v>
      </c>
      <c r="C6009" s="255" t="s">
        <v>429</v>
      </c>
      <c r="D6009" s="393">
        <v>3.44</v>
      </c>
    </row>
    <row r="6010" spans="1:4" ht="13.5">
      <c r="A6010" s="255">
        <v>87881</v>
      </c>
      <c r="B6010" s="255" t="s">
        <v>5293</v>
      </c>
      <c r="C6010" s="255" t="s">
        <v>429</v>
      </c>
      <c r="D6010" s="393">
        <v>6.55</v>
      </c>
    </row>
    <row r="6011" spans="1:4" ht="13.5">
      <c r="A6011" s="255">
        <v>87882</v>
      </c>
      <c r="B6011" s="255" t="s">
        <v>5294</v>
      </c>
      <c r="C6011" s="255" t="s">
        <v>429</v>
      </c>
      <c r="D6011" s="393">
        <v>6.45</v>
      </c>
    </row>
    <row r="6012" spans="1:4" ht="13.5">
      <c r="A6012" s="255">
        <v>87884</v>
      </c>
      <c r="B6012" s="255" t="s">
        <v>5295</v>
      </c>
      <c r="C6012" s="255" t="s">
        <v>429</v>
      </c>
      <c r="D6012" s="393">
        <v>7.82</v>
      </c>
    </row>
    <row r="6013" spans="1:4" ht="13.5">
      <c r="A6013" s="255">
        <v>87885</v>
      </c>
      <c r="B6013" s="255" t="s">
        <v>5296</v>
      </c>
      <c r="C6013" s="255" t="s">
        <v>429</v>
      </c>
      <c r="D6013" s="393">
        <v>7.54</v>
      </c>
    </row>
    <row r="6014" spans="1:4" ht="13.5">
      <c r="A6014" s="255">
        <v>87886</v>
      </c>
      <c r="B6014" s="255" t="s">
        <v>5297</v>
      </c>
      <c r="C6014" s="255" t="s">
        <v>429</v>
      </c>
      <c r="D6014" s="393">
        <v>18.12</v>
      </c>
    </row>
    <row r="6015" spans="1:4" ht="13.5">
      <c r="A6015" s="255">
        <v>87887</v>
      </c>
      <c r="B6015" s="255" t="s">
        <v>5298</v>
      </c>
      <c r="C6015" s="255" t="s">
        <v>429</v>
      </c>
      <c r="D6015" s="393">
        <v>17.57</v>
      </c>
    </row>
    <row r="6016" spans="1:4" ht="13.5">
      <c r="A6016" s="255">
        <v>87888</v>
      </c>
      <c r="B6016" s="255" t="s">
        <v>5299</v>
      </c>
      <c r="C6016" s="255" t="s">
        <v>429</v>
      </c>
      <c r="D6016" s="393">
        <v>7.8</v>
      </c>
    </row>
    <row r="6017" spans="1:4" ht="13.5">
      <c r="A6017" s="255">
        <v>87889</v>
      </c>
      <c r="B6017" s="255" t="s">
        <v>5300</v>
      </c>
      <c r="C6017" s="255" t="s">
        <v>429</v>
      </c>
      <c r="D6017" s="393">
        <v>7.7</v>
      </c>
    </row>
    <row r="6018" spans="1:4" ht="13.5">
      <c r="A6018" s="255">
        <v>87891</v>
      </c>
      <c r="B6018" s="255" t="s">
        <v>5301</v>
      </c>
      <c r="C6018" s="255" t="s">
        <v>429</v>
      </c>
      <c r="D6018" s="393">
        <v>9.07</v>
      </c>
    </row>
    <row r="6019" spans="1:4" ht="13.5">
      <c r="A6019" s="255">
        <v>87892</v>
      </c>
      <c r="B6019" s="255" t="s">
        <v>5302</v>
      </c>
      <c r="C6019" s="255" t="s">
        <v>429</v>
      </c>
      <c r="D6019" s="393">
        <v>8.7899999999999991</v>
      </c>
    </row>
    <row r="6020" spans="1:4" ht="13.5">
      <c r="A6020" s="255">
        <v>87893</v>
      </c>
      <c r="B6020" s="255" t="s">
        <v>5303</v>
      </c>
      <c r="C6020" s="255" t="s">
        <v>429</v>
      </c>
      <c r="D6020" s="393">
        <v>5.84</v>
      </c>
    </row>
    <row r="6021" spans="1:4" ht="13.5">
      <c r="A6021" s="255">
        <v>87894</v>
      </c>
      <c r="B6021" s="255" t="s">
        <v>5304</v>
      </c>
      <c r="C6021" s="255" t="s">
        <v>429</v>
      </c>
      <c r="D6021" s="393">
        <v>5.47</v>
      </c>
    </row>
    <row r="6022" spans="1:4" ht="13.5">
      <c r="A6022" s="255">
        <v>87896</v>
      </c>
      <c r="B6022" s="255" t="s">
        <v>5305</v>
      </c>
      <c r="C6022" s="255" t="s">
        <v>429</v>
      </c>
      <c r="D6022" s="393">
        <v>5.43</v>
      </c>
    </row>
    <row r="6023" spans="1:4" ht="13.5">
      <c r="A6023" s="255">
        <v>87897</v>
      </c>
      <c r="B6023" s="255" t="s">
        <v>5306</v>
      </c>
      <c r="C6023" s="255" t="s">
        <v>429</v>
      </c>
      <c r="D6023" s="393">
        <v>5.0599999999999996</v>
      </c>
    </row>
    <row r="6024" spans="1:4" ht="13.5">
      <c r="A6024" s="255">
        <v>87899</v>
      </c>
      <c r="B6024" s="255" t="s">
        <v>5307</v>
      </c>
      <c r="C6024" s="255" t="s">
        <v>429</v>
      </c>
      <c r="D6024" s="393">
        <v>8.83</v>
      </c>
    </row>
    <row r="6025" spans="1:4" ht="13.5">
      <c r="A6025" s="255">
        <v>87900</v>
      </c>
      <c r="B6025" s="255" t="s">
        <v>5308</v>
      </c>
      <c r="C6025" s="255" t="s">
        <v>429</v>
      </c>
      <c r="D6025" s="393">
        <v>8.73</v>
      </c>
    </row>
    <row r="6026" spans="1:4" ht="13.5">
      <c r="A6026" s="255">
        <v>87902</v>
      </c>
      <c r="B6026" s="255" t="s">
        <v>5309</v>
      </c>
      <c r="C6026" s="255" t="s">
        <v>429</v>
      </c>
      <c r="D6026" s="393">
        <v>10.1</v>
      </c>
    </row>
    <row r="6027" spans="1:4" ht="13.5">
      <c r="A6027" s="255">
        <v>87903</v>
      </c>
      <c r="B6027" s="255" t="s">
        <v>5310</v>
      </c>
      <c r="C6027" s="255" t="s">
        <v>429</v>
      </c>
      <c r="D6027" s="393">
        <v>9.82</v>
      </c>
    </row>
    <row r="6028" spans="1:4" ht="13.5">
      <c r="A6028" s="255">
        <v>87904</v>
      </c>
      <c r="B6028" s="255" t="s">
        <v>5311</v>
      </c>
      <c r="C6028" s="255" t="s">
        <v>429</v>
      </c>
      <c r="D6028" s="393">
        <v>7.54</v>
      </c>
    </row>
    <row r="6029" spans="1:4" ht="13.5">
      <c r="A6029" s="255">
        <v>87905</v>
      </c>
      <c r="B6029" s="255" t="s">
        <v>5312</v>
      </c>
      <c r="C6029" s="255" t="s">
        <v>429</v>
      </c>
      <c r="D6029" s="393">
        <v>7.17</v>
      </c>
    </row>
    <row r="6030" spans="1:4" ht="13.5">
      <c r="A6030" s="255">
        <v>87907</v>
      </c>
      <c r="B6030" s="255" t="s">
        <v>5313</v>
      </c>
      <c r="C6030" s="255" t="s">
        <v>429</v>
      </c>
      <c r="D6030" s="393">
        <v>6.98</v>
      </c>
    </row>
    <row r="6031" spans="1:4" ht="13.5">
      <c r="A6031" s="255">
        <v>87908</v>
      </c>
      <c r="B6031" s="255" t="s">
        <v>5314</v>
      </c>
      <c r="C6031" s="255" t="s">
        <v>429</v>
      </c>
      <c r="D6031" s="393">
        <v>6.61</v>
      </c>
    </row>
    <row r="6032" spans="1:4" ht="13.5">
      <c r="A6032" s="255">
        <v>87910</v>
      </c>
      <c r="B6032" s="255" t="s">
        <v>5315</v>
      </c>
      <c r="C6032" s="255" t="s">
        <v>429</v>
      </c>
      <c r="D6032" s="393">
        <v>17.96</v>
      </c>
    </row>
    <row r="6033" spans="1:4" ht="13.5">
      <c r="A6033" s="255">
        <v>87911</v>
      </c>
      <c r="B6033" s="255" t="s">
        <v>5316</v>
      </c>
      <c r="C6033" s="255" t="s">
        <v>429</v>
      </c>
      <c r="D6033" s="393">
        <v>17.41</v>
      </c>
    </row>
    <row r="6034" spans="1:4" ht="13.5">
      <c r="A6034" s="255">
        <v>87411</v>
      </c>
      <c r="B6034" s="255" t="s">
        <v>5317</v>
      </c>
      <c r="C6034" s="255" t="s">
        <v>429</v>
      </c>
      <c r="D6034" s="393">
        <v>13.83</v>
      </c>
    </row>
    <row r="6035" spans="1:4" ht="13.5">
      <c r="A6035" s="255">
        <v>87412</v>
      </c>
      <c r="B6035" s="255" t="s">
        <v>5318</v>
      </c>
      <c r="C6035" s="255" t="s">
        <v>429</v>
      </c>
      <c r="D6035" s="393">
        <v>19.420000000000002</v>
      </c>
    </row>
    <row r="6036" spans="1:4" ht="13.5">
      <c r="A6036" s="255">
        <v>87413</v>
      </c>
      <c r="B6036" s="255" t="s">
        <v>5319</v>
      </c>
      <c r="C6036" s="255" t="s">
        <v>429</v>
      </c>
      <c r="D6036" s="393">
        <v>22.61</v>
      </c>
    </row>
    <row r="6037" spans="1:4" ht="13.5">
      <c r="A6037" s="255">
        <v>87414</v>
      </c>
      <c r="B6037" s="255" t="s">
        <v>5320</v>
      </c>
      <c r="C6037" s="255" t="s">
        <v>429</v>
      </c>
      <c r="D6037" s="393">
        <v>20.78</v>
      </c>
    </row>
    <row r="6038" spans="1:4" ht="13.5">
      <c r="A6038" s="255">
        <v>87415</v>
      </c>
      <c r="B6038" s="255" t="s">
        <v>5321</v>
      </c>
      <c r="C6038" s="255" t="s">
        <v>429</v>
      </c>
      <c r="D6038" s="393">
        <v>26.19</v>
      </c>
    </row>
    <row r="6039" spans="1:4" ht="13.5">
      <c r="A6039" s="255">
        <v>87416</v>
      </c>
      <c r="B6039" s="255" t="s">
        <v>5322</v>
      </c>
      <c r="C6039" s="255" t="s">
        <v>429</v>
      </c>
      <c r="D6039" s="393">
        <v>29.59</v>
      </c>
    </row>
    <row r="6040" spans="1:4" ht="13.5">
      <c r="A6040" s="255">
        <v>87417</v>
      </c>
      <c r="B6040" s="255" t="s">
        <v>5323</v>
      </c>
      <c r="C6040" s="255" t="s">
        <v>429</v>
      </c>
      <c r="D6040" s="393">
        <v>14.63</v>
      </c>
    </row>
    <row r="6041" spans="1:4" ht="13.5">
      <c r="A6041" s="255">
        <v>87418</v>
      </c>
      <c r="B6041" s="255" t="s">
        <v>5324</v>
      </c>
      <c r="C6041" s="255" t="s">
        <v>429</v>
      </c>
      <c r="D6041" s="393">
        <v>15.04</v>
      </c>
    </row>
    <row r="6042" spans="1:4" ht="13.5">
      <c r="A6042" s="255">
        <v>87419</v>
      </c>
      <c r="B6042" s="255" t="s">
        <v>5325</v>
      </c>
      <c r="C6042" s="255" t="s">
        <v>429</v>
      </c>
      <c r="D6042" s="393">
        <v>16.239999999999998</v>
      </c>
    </row>
    <row r="6043" spans="1:4" ht="13.5">
      <c r="A6043" s="255">
        <v>87420</v>
      </c>
      <c r="B6043" s="255" t="s">
        <v>5326</v>
      </c>
      <c r="C6043" s="255" t="s">
        <v>429</v>
      </c>
      <c r="D6043" s="393">
        <v>22.18</v>
      </c>
    </row>
    <row r="6044" spans="1:4" ht="13.5">
      <c r="A6044" s="255">
        <v>87421</v>
      </c>
      <c r="B6044" s="255" t="s">
        <v>5327</v>
      </c>
      <c r="C6044" s="255" t="s">
        <v>429</v>
      </c>
      <c r="D6044" s="393">
        <v>22.59</v>
      </c>
    </row>
    <row r="6045" spans="1:4" ht="13.5">
      <c r="A6045" s="255">
        <v>87422</v>
      </c>
      <c r="B6045" s="255" t="s">
        <v>5328</v>
      </c>
      <c r="C6045" s="255" t="s">
        <v>429</v>
      </c>
      <c r="D6045" s="393">
        <v>23.8</v>
      </c>
    </row>
    <row r="6046" spans="1:4" ht="13.5">
      <c r="A6046" s="255">
        <v>87423</v>
      </c>
      <c r="B6046" s="255" t="s">
        <v>5329</v>
      </c>
      <c r="C6046" s="255" t="s">
        <v>429</v>
      </c>
      <c r="D6046" s="393">
        <v>28.96</v>
      </c>
    </row>
    <row r="6047" spans="1:4" ht="13.5">
      <c r="A6047" s="255">
        <v>87424</v>
      </c>
      <c r="B6047" s="255" t="s">
        <v>5330</v>
      </c>
      <c r="C6047" s="255" t="s">
        <v>429</v>
      </c>
      <c r="D6047" s="393">
        <v>29.59</v>
      </c>
    </row>
    <row r="6048" spans="1:4" ht="13.5">
      <c r="A6048" s="255">
        <v>87425</v>
      </c>
      <c r="B6048" s="255" t="s">
        <v>5331</v>
      </c>
      <c r="C6048" s="255" t="s">
        <v>429</v>
      </c>
      <c r="D6048" s="393">
        <v>30.58</v>
      </c>
    </row>
    <row r="6049" spans="1:4" ht="13.5">
      <c r="A6049" s="255">
        <v>87426</v>
      </c>
      <c r="B6049" s="255" t="s">
        <v>5332</v>
      </c>
      <c r="C6049" s="255" t="s">
        <v>429</v>
      </c>
      <c r="D6049" s="393">
        <v>34.24</v>
      </c>
    </row>
    <row r="6050" spans="1:4" ht="13.5">
      <c r="A6050" s="255">
        <v>87427</v>
      </c>
      <c r="B6050" s="255" t="s">
        <v>5333</v>
      </c>
      <c r="C6050" s="255" t="s">
        <v>429</v>
      </c>
      <c r="D6050" s="393">
        <v>34.869999999999997</v>
      </c>
    </row>
    <row r="6051" spans="1:4" ht="13.5">
      <c r="A6051" s="255">
        <v>87428</v>
      </c>
      <c r="B6051" s="255" t="s">
        <v>5334</v>
      </c>
      <c r="C6051" s="255" t="s">
        <v>429</v>
      </c>
      <c r="D6051" s="393">
        <v>35.86</v>
      </c>
    </row>
    <row r="6052" spans="1:4" ht="13.5">
      <c r="A6052" s="255">
        <v>87429</v>
      </c>
      <c r="B6052" s="255" t="s">
        <v>5335</v>
      </c>
      <c r="C6052" s="255" t="s">
        <v>429</v>
      </c>
      <c r="D6052" s="393">
        <v>15.14</v>
      </c>
    </row>
    <row r="6053" spans="1:4" ht="13.5">
      <c r="A6053" s="255">
        <v>87430</v>
      </c>
      <c r="B6053" s="255" t="s">
        <v>5336</v>
      </c>
      <c r="C6053" s="255" t="s">
        <v>429</v>
      </c>
      <c r="D6053" s="393">
        <v>15.55</v>
      </c>
    </row>
    <row r="6054" spans="1:4" ht="13.5">
      <c r="A6054" s="255">
        <v>87431</v>
      </c>
      <c r="B6054" s="255" t="s">
        <v>5337</v>
      </c>
      <c r="C6054" s="255" t="s">
        <v>429</v>
      </c>
      <c r="D6054" s="393">
        <v>15.76</v>
      </c>
    </row>
    <row r="6055" spans="1:4" ht="13.5">
      <c r="A6055" s="255">
        <v>87432</v>
      </c>
      <c r="B6055" s="255" t="s">
        <v>5338</v>
      </c>
      <c r="C6055" s="255" t="s">
        <v>429</v>
      </c>
      <c r="D6055" s="393">
        <v>21.68</v>
      </c>
    </row>
    <row r="6056" spans="1:4" ht="13.5">
      <c r="A6056" s="255">
        <v>87433</v>
      </c>
      <c r="B6056" s="255" t="s">
        <v>5339</v>
      </c>
      <c r="C6056" s="255" t="s">
        <v>429</v>
      </c>
      <c r="D6056" s="393">
        <v>22.5</v>
      </c>
    </row>
    <row r="6057" spans="1:4" ht="13.5">
      <c r="A6057" s="255">
        <v>87434</v>
      </c>
      <c r="B6057" s="255" t="s">
        <v>5340</v>
      </c>
      <c r="C6057" s="255" t="s">
        <v>429</v>
      </c>
      <c r="D6057" s="393">
        <v>23.08</v>
      </c>
    </row>
    <row r="6058" spans="1:4" ht="13.5">
      <c r="A6058" s="255">
        <v>87435</v>
      </c>
      <c r="B6058" s="255" t="s">
        <v>5341</v>
      </c>
      <c r="C6058" s="255" t="s">
        <v>429</v>
      </c>
      <c r="D6058" s="393">
        <v>24.29</v>
      </c>
    </row>
    <row r="6059" spans="1:4" ht="13.5">
      <c r="A6059" s="255">
        <v>87436</v>
      </c>
      <c r="B6059" s="255" t="s">
        <v>5342</v>
      </c>
      <c r="C6059" s="255" t="s">
        <v>429</v>
      </c>
      <c r="D6059" s="393">
        <v>25.69</v>
      </c>
    </row>
    <row r="6060" spans="1:4" ht="13.5">
      <c r="A6060" s="255">
        <v>87437</v>
      </c>
      <c r="B6060" s="255" t="s">
        <v>5343</v>
      </c>
      <c r="C6060" s="255" t="s">
        <v>429</v>
      </c>
      <c r="D6060" s="393">
        <v>26.68</v>
      </c>
    </row>
    <row r="6061" spans="1:4" ht="13.5">
      <c r="A6061" s="255">
        <v>87438</v>
      </c>
      <c r="B6061" s="255" t="s">
        <v>5344</v>
      </c>
      <c r="C6061" s="255" t="s">
        <v>429</v>
      </c>
      <c r="D6061" s="393">
        <v>29.89</v>
      </c>
    </row>
    <row r="6062" spans="1:4" ht="13.5">
      <c r="A6062" s="255">
        <v>87439</v>
      </c>
      <c r="B6062" s="255" t="s">
        <v>5345</v>
      </c>
      <c r="C6062" s="255" t="s">
        <v>429</v>
      </c>
      <c r="D6062" s="393">
        <v>31.67</v>
      </c>
    </row>
    <row r="6063" spans="1:4" ht="13.5">
      <c r="A6063" s="255">
        <v>87440</v>
      </c>
      <c r="B6063" s="255" t="s">
        <v>5346</v>
      </c>
      <c r="C6063" s="255" t="s">
        <v>429</v>
      </c>
      <c r="D6063" s="393">
        <v>32.5</v>
      </c>
    </row>
    <row r="6064" spans="1:4" ht="13.5">
      <c r="A6064" s="255">
        <v>87527</v>
      </c>
      <c r="B6064" s="255" t="s">
        <v>5347</v>
      </c>
      <c r="C6064" s="255" t="s">
        <v>429</v>
      </c>
      <c r="D6064" s="393">
        <v>34.03</v>
      </c>
    </row>
    <row r="6065" spans="1:4" ht="13.5">
      <c r="A6065" s="255">
        <v>87528</v>
      </c>
      <c r="B6065" s="255" t="s">
        <v>5348</v>
      </c>
      <c r="C6065" s="255" t="s">
        <v>429</v>
      </c>
      <c r="D6065" s="393">
        <v>37.11</v>
      </c>
    </row>
    <row r="6066" spans="1:4" ht="13.5">
      <c r="A6066" s="255">
        <v>87529</v>
      </c>
      <c r="B6066" s="255" t="s">
        <v>5349</v>
      </c>
      <c r="C6066" s="255" t="s">
        <v>429</v>
      </c>
      <c r="D6066" s="393">
        <v>31.09</v>
      </c>
    </row>
    <row r="6067" spans="1:4" ht="13.5">
      <c r="A6067" s="255">
        <v>87530</v>
      </c>
      <c r="B6067" s="255" t="s">
        <v>5350</v>
      </c>
      <c r="C6067" s="255" t="s">
        <v>429</v>
      </c>
      <c r="D6067" s="393">
        <v>34.17</v>
      </c>
    </row>
    <row r="6068" spans="1:4" ht="13.5">
      <c r="A6068" s="255">
        <v>87531</v>
      </c>
      <c r="B6068" s="255" t="s">
        <v>5351</v>
      </c>
      <c r="C6068" s="255" t="s">
        <v>429</v>
      </c>
      <c r="D6068" s="393">
        <v>30.05</v>
      </c>
    </row>
    <row r="6069" spans="1:4" ht="13.5">
      <c r="A6069" s="255">
        <v>87532</v>
      </c>
      <c r="B6069" s="255" t="s">
        <v>5352</v>
      </c>
      <c r="C6069" s="255" t="s">
        <v>429</v>
      </c>
      <c r="D6069" s="393">
        <v>33.130000000000003</v>
      </c>
    </row>
    <row r="6070" spans="1:4" ht="13.5">
      <c r="A6070" s="255">
        <v>87535</v>
      </c>
      <c r="B6070" s="255" t="s">
        <v>5353</v>
      </c>
      <c r="C6070" s="255" t="s">
        <v>429</v>
      </c>
      <c r="D6070" s="393">
        <v>27.09</v>
      </c>
    </row>
    <row r="6071" spans="1:4" ht="13.5">
      <c r="A6071" s="255">
        <v>87536</v>
      </c>
      <c r="B6071" s="255" t="s">
        <v>5354</v>
      </c>
      <c r="C6071" s="255" t="s">
        <v>429</v>
      </c>
      <c r="D6071" s="393">
        <v>30.17</v>
      </c>
    </row>
    <row r="6072" spans="1:4" ht="13.5">
      <c r="A6072" s="255">
        <v>87537</v>
      </c>
      <c r="B6072" s="255" t="s">
        <v>5355</v>
      </c>
      <c r="C6072" s="255" t="s">
        <v>429</v>
      </c>
      <c r="D6072" s="393">
        <v>67.67</v>
      </c>
    </row>
    <row r="6073" spans="1:4" ht="13.5">
      <c r="A6073" s="255">
        <v>87538</v>
      </c>
      <c r="B6073" s="255" t="s">
        <v>5356</v>
      </c>
      <c r="C6073" s="255" t="s">
        <v>429</v>
      </c>
      <c r="D6073" s="393">
        <v>65.150000000000006</v>
      </c>
    </row>
    <row r="6074" spans="1:4" ht="13.5">
      <c r="A6074" s="255">
        <v>87539</v>
      </c>
      <c r="B6074" s="255" t="s">
        <v>5357</v>
      </c>
      <c r="C6074" s="255" t="s">
        <v>429</v>
      </c>
      <c r="D6074" s="393">
        <v>64.25</v>
      </c>
    </row>
    <row r="6075" spans="1:4" ht="13.5">
      <c r="A6075" s="255">
        <v>87541</v>
      </c>
      <c r="B6075" s="255" t="s">
        <v>5358</v>
      </c>
      <c r="C6075" s="255" t="s">
        <v>429</v>
      </c>
      <c r="D6075" s="393">
        <v>61.73</v>
      </c>
    </row>
    <row r="6076" spans="1:4" ht="13.5">
      <c r="A6076" s="255">
        <v>87543</v>
      </c>
      <c r="B6076" s="255" t="s">
        <v>5359</v>
      </c>
      <c r="C6076" s="255" t="s">
        <v>429</v>
      </c>
      <c r="D6076" s="393">
        <v>21.18</v>
      </c>
    </row>
    <row r="6077" spans="1:4" ht="13.5">
      <c r="A6077" s="255">
        <v>87545</v>
      </c>
      <c r="B6077" s="255" t="s">
        <v>5360</v>
      </c>
      <c r="C6077" s="255" t="s">
        <v>429</v>
      </c>
      <c r="D6077" s="393">
        <v>22.79</v>
      </c>
    </row>
    <row r="6078" spans="1:4" ht="13.5">
      <c r="A6078" s="255">
        <v>87546</v>
      </c>
      <c r="B6078" s="255" t="s">
        <v>5361</v>
      </c>
      <c r="C6078" s="255" t="s">
        <v>429</v>
      </c>
      <c r="D6078" s="393">
        <v>24.53</v>
      </c>
    </row>
    <row r="6079" spans="1:4" ht="13.5">
      <c r="A6079" s="255">
        <v>87547</v>
      </c>
      <c r="B6079" s="255" t="s">
        <v>5362</v>
      </c>
      <c r="C6079" s="255" t="s">
        <v>429</v>
      </c>
      <c r="D6079" s="393">
        <v>19.87</v>
      </c>
    </row>
    <row r="6080" spans="1:4" ht="13.5">
      <c r="A6080" s="255">
        <v>87548</v>
      </c>
      <c r="B6080" s="255" t="s">
        <v>5363</v>
      </c>
      <c r="C6080" s="255" t="s">
        <v>429</v>
      </c>
      <c r="D6080" s="393">
        <v>21.61</v>
      </c>
    </row>
    <row r="6081" spans="1:4" ht="13.5">
      <c r="A6081" s="255">
        <v>87549</v>
      </c>
      <c r="B6081" s="255" t="s">
        <v>5364</v>
      </c>
      <c r="C6081" s="255" t="s">
        <v>429</v>
      </c>
      <c r="D6081" s="393">
        <v>18.809999999999999</v>
      </c>
    </row>
    <row r="6082" spans="1:4" ht="13.5">
      <c r="A6082" s="255">
        <v>87550</v>
      </c>
      <c r="B6082" s="255" t="s">
        <v>5365</v>
      </c>
      <c r="C6082" s="255" t="s">
        <v>429</v>
      </c>
      <c r="D6082" s="393">
        <v>20.55</v>
      </c>
    </row>
    <row r="6083" spans="1:4" ht="13.5">
      <c r="A6083" s="255">
        <v>87553</v>
      </c>
      <c r="B6083" s="255" t="s">
        <v>5366</v>
      </c>
      <c r="C6083" s="255" t="s">
        <v>429</v>
      </c>
      <c r="D6083" s="393">
        <v>15.85</v>
      </c>
    </row>
    <row r="6084" spans="1:4" ht="13.5">
      <c r="A6084" s="255">
        <v>87554</v>
      </c>
      <c r="B6084" s="255" t="s">
        <v>5367</v>
      </c>
      <c r="C6084" s="255" t="s">
        <v>429</v>
      </c>
      <c r="D6084" s="393">
        <v>17.59</v>
      </c>
    </row>
    <row r="6085" spans="1:4" ht="13.5">
      <c r="A6085" s="255">
        <v>87555</v>
      </c>
      <c r="B6085" s="255" t="s">
        <v>5368</v>
      </c>
      <c r="C6085" s="255" t="s">
        <v>429</v>
      </c>
      <c r="D6085" s="393">
        <v>40.93</v>
      </c>
    </row>
    <row r="6086" spans="1:4" ht="13.5">
      <c r="A6086" s="255">
        <v>87556</v>
      </c>
      <c r="B6086" s="255" t="s">
        <v>5369</v>
      </c>
      <c r="C6086" s="255" t="s">
        <v>429</v>
      </c>
      <c r="D6086" s="393">
        <v>38.43</v>
      </c>
    </row>
    <row r="6087" spans="1:4" ht="13.5">
      <c r="A6087" s="255">
        <v>87557</v>
      </c>
      <c r="B6087" s="255" t="s">
        <v>5370</v>
      </c>
      <c r="C6087" s="255" t="s">
        <v>429</v>
      </c>
      <c r="D6087" s="393">
        <v>37.51</v>
      </c>
    </row>
    <row r="6088" spans="1:4" ht="13.5">
      <c r="A6088" s="255">
        <v>87559</v>
      </c>
      <c r="B6088" s="255" t="s">
        <v>5371</v>
      </c>
      <c r="C6088" s="255" t="s">
        <v>429</v>
      </c>
      <c r="D6088" s="393">
        <v>34.99</v>
      </c>
    </row>
    <row r="6089" spans="1:4" ht="13.5">
      <c r="A6089" s="255">
        <v>87561</v>
      </c>
      <c r="B6089" s="255" t="s">
        <v>5372</v>
      </c>
      <c r="C6089" s="255" t="s">
        <v>429</v>
      </c>
      <c r="D6089" s="393">
        <v>37.74</v>
      </c>
    </row>
    <row r="6090" spans="1:4" ht="13.5">
      <c r="A6090" s="255">
        <v>87775</v>
      </c>
      <c r="B6090" s="255" t="s">
        <v>5373</v>
      </c>
      <c r="C6090" s="255" t="s">
        <v>429</v>
      </c>
      <c r="D6090" s="393">
        <v>48.33</v>
      </c>
    </row>
    <row r="6091" spans="1:4" ht="13.5">
      <c r="A6091" s="255">
        <v>87777</v>
      </c>
      <c r="B6091" s="255" t="s">
        <v>5374</v>
      </c>
      <c r="C6091" s="255" t="s">
        <v>429</v>
      </c>
      <c r="D6091" s="393">
        <v>50.9</v>
      </c>
    </row>
    <row r="6092" spans="1:4" ht="13.5">
      <c r="A6092" s="255">
        <v>87778</v>
      </c>
      <c r="B6092" s="255" t="s">
        <v>5375</v>
      </c>
      <c r="C6092" s="255" t="s">
        <v>429</v>
      </c>
      <c r="D6092" s="393">
        <v>74.239999999999995</v>
      </c>
    </row>
    <row r="6093" spans="1:4" ht="13.5">
      <c r="A6093" s="255">
        <v>87779</v>
      </c>
      <c r="B6093" s="255" t="s">
        <v>5376</v>
      </c>
      <c r="C6093" s="255" t="s">
        <v>429</v>
      </c>
      <c r="D6093" s="393">
        <v>56.58</v>
      </c>
    </row>
    <row r="6094" spans="1:4" ht="13.5">
      <c r="A6094" s="255">
        <v>87781</v>
      </c>
      <c r="B6094" s="255" t="s">
        <v>5377</v>
      </c>
      <c r="C6094" s="255" t="s">
        <v>429</v>
      </c>
      <c r="D6094" s="393">
        <v>60.02</v>
      </c>
    </row>
    <row r="6095" spans="1:4" ht="13.5">
      <c r="A6095" s="255">
        <v>87783</v>
      </c>
      <c r="B6095" s="255" t="s">
        <v>5378</v>
      </c>
      <c r="C6095" s="255" t="s">
        <v>429</v>
      </c>
      <c r="D6095" s="393">
        <v>92.97</v>
      </c>
    </row>
    <row r="6096" spans="1:4" ht="13.5">
      <c r="A6096" s="255">
        <v>87784</v>
      </c>
      <c r="B6096" s="255" t="s">
        <v>5379</v>
      </c>
      <c r="C6096" s="255" t="s">
        <v>429</v>
      </c>
      <c r="D6096" s="393">
        <v>64.819999999999993</v>
      </c>
    </row>
    <row r="6097" spans="1:4" ht="13.5">
      <c r="A6097" s="255">
        <v>87786</v>
      </c>
      <c r="B6097" s="255" t="s">
        <v>5380</v>
      </c>
      <c r="C6097" s="255" t="s">
        <v>429</v>
      </c>
      <c r="D6097" s="393">
        <v>69.13</v>
      </c>
    </row>
    <row r="6098" spans="1:4" ht="13.5">
      <c r="A6098" s="255">
        <v>87787</v>
      </c>
      <c r="B6098" s="255" t="s">
        <v>5381</v>
      </c>
      <c r="C6098" s="255" t="s">
        <v>429</v>
      </c>
      <c r="D6098" s="393">
        <v>111.68</v>
      </c>
    </row>
    <row r="6099" spans="1:4" ht="13.5">
      <c r="A6099" s="255">
        <v>87788</v>
      </c>
      <c r="B6099" s="255" t="s">
        <v>5382</v>
      </c>
      <c r="C6099" s="255" t="s">
        <v>429</v>
      </c>
      <c r="D6099" s="393">
        <v>81.92</v>
      </c>
    </row>
    <row r="6100" spans="1:4" ht="13.5">
      <c r="A6100" s="255">
        <v>87790</v>
      </c>
      <c r="B6100" s="255" t="s">
        <v>5383</v>
      </c>
      <c r="C6100" s="255" t="s">
        <v>429</v>
      </c>
      <c r="D6100" s="393">
        <v>86.67</v>
      </c>
    </row>
    <row r="6101" spans="1:4" ht="13.5">
      <c r="A6101" s="255">
        <v>87791</v>
      </c>
      <c r="B6101" s="255" t="s">
        <v>5384</v>
      </c>
      <c r="C6101" s="255" t="s">
        <v>429</v>
      </c>
      <c r="D6101" s="393">
        <v>130.63</v>
      </c>
    </row>
    <row r="6102" spans="1:4" ht="13.5">
      <c r="A6102" s="255">
        <v>87792</v>
      </c>
      <c r="B6102" s="255" t="s">
        <v>5385</v>
      </c>
      <c r="C6102" s="255" t="s">
        <v>429</v>
      </c>
      <c r="D6102" s="393">
        <v>33.72</v>
      </c>
    </row>
    <row r="6103" spans="1:4" ht="13.5">
      <c r="A6103" s="255">
        <v>87794</v>
      </c>
      <c r="B6103" s="255" t="s">
        <v>5386</v>
      </c>
      <c r="C6103" s="255" t="s">
        <v>429</v>
      </c>
      <c r="D6103" s="393">
        <v>36.11</v>
      </c>
    </row>
    <row r="6104" spans="1:4" ht="13.5">
      <c r="A6104" s="255">
        <v>87795</v>
      </c>
      <c r="B6104" s="255" t="s">
        <v>5387</v>
      </c>
      <c r="C6104" s="255" t="s">
        <v>429</v>
      </c>
      <c r="D6104" s="393">
        <v>57.56</v>
      </c>
    </row>
    <row r="6105" spans="1:4" ht="13.5">
      <c r="A6105" s="255">
        <v>87797</v>
      </c>
      <c r="B6105" s="255" t="s">
        <v>5388</v>
      </c>
      <c r="C6105" s="255" t="s">
        <v>429</v>
      </c>
      <c r="D6105" s="393">
        <v>41.61</v>
      </c>
    </row>
    <row r="6106" spans="1:4" ht="13.5">
      <c r="A6106" s="255">
        <v>87799</v>
      </c>
      <c r="B6106" s="255" t="s">
        <v>5389</v>
      </c>
      <c r="C6106" s="255" t="s">
        <v>429</v>
      </c>
      <c r="D6106" s="393">
        <v>44.82</v>
      </c>
    </row>
    <row r="6107" spans="1:4" ht="13.5">
      <c r="A6107" s="255">
        <v>87800</v>
      </c>
      <c r="B6107" s="255" t="s">
        <v>5390</v>
      </c>
      <c r="C6107" s="255" t="s">
        <v>429</v>
      </c>
      <c r="D6107" s="393">
        <v>75.260000000000005</v>
      </c>
    </row>
    <row r="6108" spans="1:4" ht="13.5">
      <c r="A6108" s="255">
        <v>87801</v>
      </c>
      <c r="B6108" s="255" t="s">
        <v>5391</v>
      </c>
      <c r="C6108" s="255" t="s">
        <v>429</v>
      </c>
      <c r="D6108" s="393">
        <v>49.52</v>
      </c>
    </row>
    <row r="6109" spans="1:4" ht="13.5">
      <c r="A6109" s="255">
        <v>87803</v>
      </c>
      <c r="B6109" s="255" t="s">
        <v>5392</v>
      </c>
      <c r="C6109" s="255" t="s">
        <v>429</v>
      </c>
      <c r="D6109" s="393">
        <v>53.54</v>
      </c>
    </row>
    <row r="6110" spans="1:4" ht="13.5">
      <c r="A6110" s="255">
        <v>87804</v>
      </c>
      <c r="B6110" s="255" t="s">
        <v>5393</v>
      </c>
      <c r="C6110" s="255" t="s">
        <v>429</v>
      </c>
      <c r="D6110" s="393">
        <v>92.95</v>
      </c>
    </row>
    <row r="6111" spans="1:4" ht="13.5">
      <c r="A6111" s="255">
        <v>87805</v>
      </c>
      <c r="B6111" s="255" t="s">
        <v>5394</v>
      </c>
      <c r="C6111" s="255" t="s">
        <v>429</v>
      </c>
      <c r="D6111" s="393">
        <v>56.44</v>
      </c>
    </row>
    <row r="6112" spans="1:4" ht="13.5">
      <c r="A6112" s="255">
        <v>87807</v>
      </c>
      <c r="B6112" s="255" t="s">
        <v>5395</v>
      </c>
      <c r="C6112" s="255" t="s">
        <v>429</v>
      </c>
      <c r="D6112" s="393">
        <v>60.88</v>
      </c>
    </row>
    <row r="6113" spans="1:4" ht="13.5">
      <c r="A6113" s="255">
        <v>87808</v>
      </c>
      <c r="B6113" s="255" t="s">
        <v>5396</v>
      </c>
      <c r="C6113" s="255" t="s">
        <v>429</v>
      </c>
      <c r="D6113" s="393">
        <v>101.42</v>
      </c>
    </row>
    <row r="6114" spans="1:4" ht="13.5">
      <c r="A6114" s="255">
        <v>87809</v>
      </c>
      <c r="B6114" s="255" t="s">
        <v>5397</v>
      </c>
      <c r="C6114" s="255" t="s">
        <v>429</v>
      </c>
      <c r="D6114" s="393">
        <v>72.040000000000006</v>
      </c>
    </row>
    <row r="6115" spans="1:4" ht="13.5">
      <c r="A6115" s="255">
        <v>87811</v>
      </c>
      <c r="B6115" s="255" t="s">
        <v>5398</v>
      </c>
      <c r="C6115" s="255" t="s">
        <v>429</v>
      </c>
      <c r="D6115" s="393">
        <v>74.430000000000007</v>
      </c>
    </row>
    <row r="6116" spans="1:4" ht="13.5">
      <c r="A6116" s="255">
        <v>87812</v>
      </c>
      <c r="B6116" s="255" t="s">
        <v>5399</v>
      </c>
      <c r="C6116" s="255" t="s">
        <v>429</v>
      </c>
      <c r="D6116" s="393">
        <v>95.51</v>
      </c>
    </row>
    <row r="6117" spans="1:4" ht="13.5">
      <c r="A6117" s="255">
        <v>87813</v>
      </c>
      <c r="B6117" s="255" t="s">
        <v>5400</v>
      </c>
      <c r="C6117" s="255" t="s">
        <v>429</v>
      </c>
      <c r="D6117" s="393">
        <v>79.92</v>
      </c>
    </row>
    <row r="6118" spans="1:4" ht="13.5">
      <c r="A6118" s="255">
        <v>87815</v>
      </c>
      <c r="B6118" s="255" t="s">
        <v>5401</v>
      </c>
      <c r="C6118" s="255" t="s">
        <v>429</v>
      </c>
      <c r="D6118" s="393">
        <v>83.13</v>
      </c>
    </row>
    <row r="6119" spans="1:4" ht="13.5">
      <c r="A6119" s="255">
        <v>87816</v>
      </c>
      <c r="B6119" s="255" t="s">
        <v>5402</v>
      </c>
      <c r="C6119" s="255" t="s">
        <v>429</v>
      </c>
      <c r="D6119" s="393">
        <v>113.21</v>
      </c>
    </row>
    <row r="6120" spans="1:4" ht="13.5">
      <c r="A6120" s="255">
        <v>87817</v>
      </c>
      <c r="B6120" s="255" t="s">
        <v>5403</v>
      </c>
      <c r="C6120" s="255" t="s">
        <v>429</v>
      </c>
      <c r="D6120" s="393">
        <v>87.46</v>
      </c>
    </row>
    <row r="6121" spans="1:4" ht="13.5">
      <c r="A6121" s="255">
        <v>87819</v>
      </c>
      <c r="B6121" s="255" t="s">
        <v>5404</v>
      </c>
      <c r="C6121" s="255" t="s">
        <v>429</v>
      </c>
      <c r="D6121" s="393">
        <v>91.48</v>
      </c>
    </row>
    <row r="6122" spans="1:4" ht="13.5">
      <c r="A6122" s="255">
        <v>87820</v>
      </c>
      <c r="B6122" s="255" t="s">
        <v>5405</v>
      </c>
      <c r="C6122" s="255" t="s">
        <v>429</v>
      </c>
      <c r="D6122" s="393">
        <v>130.88</v>
      </c>
    </row>
    <row r="6123" spans="1:4" ht="13.5">
      <c r="A6123" s="255">
        <v>87821</v>
      </c>
      <c r="B6123" s="255" t="s">
        <v>5406</v>
      </c>
      <c r="C6123" s="255" t="s">
        <v>429</v>
      </c>
      <c r="D6123" s="393">
        <v>124.48</v>
      </c>
    </row>
    <row r="6124" spans="1:4" ht="13.5">
      <c r="A6124" s="255">
        <v>87823</v>
      </c>
      <c r="B6124" s="255" t="s">
        <v>5407</v>
      </c>
      <c r="C6124" s="255" t="s">
        <v>429</v>
      </c>
      <c r="D6124" s="393">
        <v>128.91999999999999</v>
      </c>
    </row>
    <row r="6125" spans="1:4" ht="13.5">
      <c r="A6125" s="255">
        <v>87824</v>
      </c>
      <c r="B6125" s="255" t="s">
        <v>5408</v>
      </c>
      <c r="C6125" s="255" t="s">
        <v>429</v>
      </c>
      <c r="D6125" s="393">
        <v>169.1</v>
      </c>
    </row>
    <row r="6126" spans="1:4" ht="13.5">
      <c r="A6126" s="255">
        <v>87825</v>
      </c>
      <c r="B6126" s="255" t="s">
        <v>5409</v>
      </c>
      <c r="C6126" s="255" t="s">
        <v>429</v>
      </c>
      <c r="D6126" s="393">
        <v>58.18</v>
      </c>
    </row>
    <row r="6127" spans="1:4" ht="13.5">
      <c r="A6127" s="255">
        <v>87827</v>
      </c>
      <c r="B6127" s="255" t="s">
        <v>5410</v>
      </c>
      <c r="C6127" s="255" t="s">
        <v>429</v>
      </c>
      <c r="D6127" s="393">
        <v>61.11</v>
      </c>
    </row>
    <row r="6128" spans="1:4" ht="13.5">
      <c r="A6128" s="255">
        <v>87828</v>
      </c>
      <c r="B6128" s="255" t="s">
        <v>5411</v>
      </c>
      <c r="C6128" s="255" t="s">
        <v>429</v>
      </c>
      <c r="D6128" s="393">
        <v>88.49</v>
      </c>
    </row>
    <row r="6129" spans="1:4" ht="13.5">
      <c r="A6129" s="255">
        <v>87829</v>
      </c>
      <c r="B6129" s="255" t="s">
        <v>5412</v>
      </c>
      <c r="C6129" s="255" t="s">
        <v>429</v>
      </c>
      <c r="D6129" s="393">
        <v>67.16</v>
      </c>
    </row>
    <row r="6130" spans="1:4" ht="13.5">
      <c r="A6130" s="255">
        <v>87831</v>
      </c>
      <c r="B6130" s="255" t="s">
        <v>5413</v>
      </c>
      <c r="C6130" s="255" t="s">
        <v>429</v>
      </c>
      <c r="D6130" s="393">
        <v>71.09</v>
      </c>
    </row>
    <row r="6131" spans="1:4" ht="13.5">
      <c r="A6131" s="255">
        <v>87832</v>
      </c>
      <c r="B6131" s="255" t="s">
        <v>5414</v>
      </c>
      <c r="C6131" s="255" t="s">
        <v>429</v>
      </c>
      <c r="D6131" s="393">
        <v>109.43</v>
      </c>
    </row>
    <row r="6132" spans="1:4" ht="13.5">
      <c r="A6132" s="255">
        <v>87834</v>
      </c>
      <c r="B6132" s="255" t="s">
        <v>5415</v>
      </c>
      <c r="C6132" s="255" t="s">
        <v>429</v>
      </c>
      <c r="D6132" s="393">
        <v>159.16999999999999</v>
      </c>
    </row>
    <row r="6133" spans="1:4" ht="13.5">
      <c r="A6133" s="255">
        <v>87835</v>
      </c>
      <c r="B6133" s="255" t="s">
        <v>5416</v>
      </c>
      <c r="C6133" s="255" t="s">
        <v>429</v>
      </c>
      <c r="D6133" s="393">
        <v>110.93</v>
      </c>
    </row>
    <row r="6134" spans="1:4" ht="13.5">
      <c r="A6134" s="255">
        <v>87836</v>
      </c>
      <c r="B6134" s="255" t="s">
        <v>5417</v>
      </c>
      <c r="C6134" s="255" t="s">
        <v>429</v>
      </c>
      <c r="D6134" s="393">
        <v>153.28</v>
      </c>
    </row>
    <row r="6135" spans="1:4" ht="13.5">
      <c r="A6135" s="255">
        <v>87837</v>
      </c>
      <c r="B6135" s="255" t="s">
        <v>5418</v>
      </c>
      <c r="C6135" s="255" t="s">
        <v>429</v>
      </c>
      <c r="D6135" s="393">
        <v>105.64</v>
      </c>
    </row>
    <row r="6136" spans="1:4" ht="13.5">
      <c r="A6136" s="255">
        <v>87838</v>
      </c>
      <c r="B6136" s="255" t="s">
        <v>5419</v>
      </c>
      <c r="C6136" s="255" t="s">
        <v>429</v>
      </c>
      <c r="D6136" s="393">
        <v>164.78</v>
      </c>
    </row>
    <row r="6137" spans="1:4" ht="13.5">
      <c r="A6137" s="255">
        <v>87839</v>
      </c>
      <c r="B6137" s="255" t="s">
        <v>5420</v>
      </c>
      <c r="C6137" s="255" t="s">
        <v>429</v>
      </c>
      <c r="D6137" s="393">
        <v>115.36</v>
      </c>
    </row>
    <row r="6138" spans="1:4" ht="13.5">
      <c r="A6138" s="255">
        <v>87840</v>
      </c>
      <c r="B6138" s="255" t="s">
        <v>5421</v>
      </c>
      <c r="C6138" s="255" t="s">
        <v>429</v>
      </c>
      <c r="D6138" s="393">
        <v>157.38999999999999</v>
      </c>
    </row>
    <row r="6139" spans="1:4" ht="13.5">
      <c r="A6139" s="255">
        <v>87841</v>
      </c>
      <c r="B6139" s="255" t="s">
        <v>5422</v>
      </c>
      <c r="C6139" s="255" t="s">
        <v>429</v>
      </c>
      <c r="D6139" s="393">
        <v>108.56</v>
      </c>
    </row>
    <row r="6140" spans="1:4" ht="13.5">
      <c r="A6140" s="255">
        <v>87842</v>
      </c>
      <c r="B6140" s="255" t="s">
        <v>5423</v>
      </c>
      <c r="C6140" s="255" t="s">
        <v>429</v>
      </c>
      <c r="D6140" s="393">
        <v>168.67</v>
      </c>
    </row>
    <row r="6141" spans="1:4" ht="13.5">
      <c r="A6141" s="255">
        <v>87843</v>
      </c>
      <c r="B6141" s="255" t="s">
        <v>5424</v>
      </c>
      <c r="C6141" s="255" t="s">
        <v>429</v>
      </c>
      <c r="D6141" s="393">
        <v>124.2</v>
      </c>
    </row>
    <row r="6142" spans="1:4" ht="13.5">
      <c r="A6142" s="255">
        <v>87844</v>
      </c>
      <c r="B6142" s="255" t="s">
        <v>5425</v>
      </c>
      <c r="C6142" s="255" t="s">
        <v>429</v>
      </c>
      <c r="D6142" s="393">
        <v>157.31</v>
      </c>
    </row>
    <row r="6143" spans="1:4" ht="13.5">
      <c r="A6143" s="255">
        <v>87845</v>
      </c>
      <c r="B6143" s="255" t="s">
        <v>5426</v>
      </c>
      <c r="C6143" s="255" t="s">
        <v>429</v>
      </c>
      <c r="D6143" s="393">
        <v>113.46</v>
      </c>
    </row>
    <row r="6144" spans="1:4" ht="13.5">
      <c r="A6144" s="255">
        <v>87846</v>
      </c>
      <c r="B6144" s="255" t="s">
        <v>5427</v>
      </c>
      <c r="C6144" s="255" t="s">
        <v>429</v>
      </c>
      <c r="D6144" s="393">
        <v>172.61</v>
      </c>
    </row>
    <row r="6145" spans="1:4" ht="13.5">
      <c r="A6145" s="255">
        <v>87847</v>
      </c>
      <c r="B6145" s="255" t="s">
        <v>5428</v>
      </c>
      <c r="C6145" s="255" t="s">
        <v>429</v>
      </c>
      <c r="D6145" s="393">
        <v>124.37</v>
      </c>
    </row>
    <row r="6146" spans="1:4" ht="13.5">
      <c r="A6146" s="255">
        <v>87848</v>
      </c>
      <c r="B6146" s="255" t="s">
        <v>5429</v>
      </c>
      <c r="C6146" s="255" t="s">
        <v>429</v>
      </c>
      <c r="D6146" s="393">
        <v>165.67</v>
      </c>
    </row>
    <row r="6147" spans="1:4" ht="13.5">
      <c r="A6147" s="255">
        <v>87849</v>
      </c>
      <c r="B6147" s="255" t="s">
        <v>5430</v>
      </c>
      <c r="C6147" s="255" t="s">
        <v>429</v>
      </c>
      <c r="D6147" s="393">
        <v>118.03</v>
      </c>
    </row>
    <row r="6148" spans="1:4" ht="13.5">
      <c r="A6148" s="255">
        <v>87850</v>
      </c>
      <c r="B6148" s="255" t="s">
        <v>5431</v>
      </c>
      <c r="C6148" s="255" t="s">
        <v>429</v>
      </c>
      <c r="D6148" s="393">
        <v>178.23</v>
      </c>
    </row>
    <row r="6149" spans="1:4" ht="13.5">
      <c r="A6149" s="255">
        <v>87851</v>
      </c>
      <c r="B6149" s="255" t="s">
        <v>5432</v>
      </c>
      <c r="C6149" s="255" t="s">
        <v>429</v>
      </c>
      <c r="D6149" s="393">
        <v>128.82</v>
      </c>
    </row>
    <row r="6150" spans="1:4" ht="13.5">
      <c r="A6150" s="255">
        <v>87852</v>
      </c>
      <c r="B6150" s="255" t="s">
        <v>5433</v>
      </c>
      <c r="C6150" s="255" t="s">
        <v>429</v>
      </c>
      <c r="D6150" s="393">
        <v>169.76</v>
      </c>
    </row>
    <row r="6151" spans="1:4" ht="13.5">
      <c r="A6151" s="255">
        <v>87853</v>
      </c>
      <c r="B6151" s="255" t="s">
        <v>5434</v>
      </c>
      <c r="C6151" s="255" t="s">
        <v>429</v>
      </c>
      <c r="D6151" s="393">
        <v>120.93</v>
      </c>
    </row>
    <row r="6152" spans="1:4" ht="13.5">
      <c r="A6152" s="255">
        <v>87854</v>
      </c>
      <c r="B6152" s="255" t="s">
        <v>5435</v>
      </c>
      <c r="C6152" s="255" t="s">
        <v>429</v>
      </c>
      <c r="D6152" s="393">
        <v>182.11</v>
      </c>
    </row>
    <row r="6153" spans="1:4" ht="13.5">
      <c r="A6153" s="255">
        <v>87855</v>
      </c>
      <c r="B6153" s="255" t="s">
        <v>5436</v>
      </c>
      <c r="C6153" s="255" t="s">
        <v>429</v>
      </c>
      <c r="D6153" s="393">
        <v>137.66</v>
      </c>
    </row>
    <row r="6154" spans="1:4" ht="13.5">
      <c r="A6154" s="255">
        <v>87856</v>
      </c>
      <c r="B6154" s="255" t="s">
        <v>5437</v>
      </c>
      <c r="C6154" s="255" t="s">
        <v>429</v>
      </c>
      <c r="D6154" s="393">
        <v>169.7</v>
      </c>
    </row>
    <row r="6155" spans="1:4" ht="13.5">
      <c r="A6155" s="255">
        <v>87857</v>
      </c>
      <c r="B6155" s="255" t="s">
        <v>5438</v>
      </c>
      <c r="C6155" s="255" t="s">
        <v>429</v>
      </c>
      <c r="D6155" s="393">
        <v>125.83</v>
      </c>
    </row>
    <row r="6156" spans="1:4" ht="13.5">
      <c r="A6156" s="255">
        <v>87858</v>
      </c>
      <c r="B6156" s="255" t="s">
        <v>5439</v>
      </c>
      <c r="C6156" s="255" t="s">
        <v>429</v>
      </c>
      <c r="D6156" s="393">
        <v>119.51</v>
      </c>
    </row>
    <row r="6157" spans="1:4" ht="13.5">
      <c r="A6157" s="255">
        <v>87859</v>
      </c>
      <c r="B6157" s="255" t="s">
        <v>5440</v>
      </c>
      <c r="C6157" s="255" t="s">
        <v>429</v>
      </c>
      <c r="D6157" s="393">
        <v>137.81</v>
      </c>
    </row>
    <row r="6158" spans="1:4" ht="13.5">
      <c r="A6158" s="255">
        <v>89048</v>
      </c>
      <c r="B6158" s="255" t="s">
        <v>5441</v>
      </c>
      <c r="C6158" s="255" t="s">
        <v>429</v>
      </c>
      <c r="D6158" s="393">
        <v>31.72</v>
      </c>
    </row>
    <row r="6159" spans="1:4" ht="13.5">
      <c r="A6159" s="255">
        <v>89049</v>
      </c>
      <c r="B6159" s="255" t="s">
        <v>5442</v>
      </c>
      <c r="C6159" s="255" t="s">
        <v>429</v>
      </c>
      <c r="D6159" s="393">
        <v>18.93</v>
      </c>
    </row>
    <row r="6160" spans="1:4" ht="13.5">
      <c r="A6160" s="255">
        <v>89173</v>
      </c>
      <c r="B6160" s="255" t="s">
        <v>5443</v>
      </c>
      <c r="C6160" s="255" t="s">
        <v>429</v>
      </c>
      <c r="D6160" s="393">
        <v>31.24</v>
      </c>
    </row>
    <row r="6161" spans="1:4" ht="13.5">
      <c r="A6161" s="255">
        <v>90406</v>
      </c>
      <c r="B6161" s="255" t="s">
        <v>5444</v>
      </c>
      <c r="C6161" s="255" t="s">
        <v>429</v>
      </c>
      <c r="D6161" s="393">
        <v>39.68</v>
      </c>
    </row>
    <row r="6162" spans="1:4" ht="13.5">
      <c r="A6162" s="255">
        <v>90407</v>
      </c>
      <c r="B6162" s="255" t="s">
        <v>5445</v>
      </c>
      <c r="C6162" s="255" t="s">
        <v>429</v>
      </c>
      <c r="D6162" s="393">
        <v>42.76</v>
      </c>
    </row>
    <row r="6163" spans="1:4" ht="13.5">
      <c r="A6163" s="255">
        <v>90408</v>
      </c>
      <c r="B6163" s="255" t="s">
        <v>5446</v>
      </c>
      <c r="C6163" s="255" t="s">
        <v>429</v>
      </c>
      <c r="D6163" s="393">
        <v>28.2</v>
      </c>
    </row>
    <row r="6164" spans="1:4" ht="13.5">
      <c r="A6164" s="255">
        <v>90409</v>
      </c>
      <c r="B6164" s="255" t="s">
        <v>5447</v>
      </c>
      <c r="C6164" s="255" t="s">
        <v>429</v>
      </c>
      <c r="D6164" s="393">
        <v>29.94</v>
      </c>
    </row>
    <row r="6165" spans="1:4" ht="13.5">
      <c r="A6165" s="255">
        <v>87242</v>
      </c>
      <c r="B6165" s="255" t="s">
        <v>5448</v>
      </c>
      <c r="C6165" s="255" t="s">
        <v>429</v>
      </c>
      <c r="D6165" s="393">
        <v>261.66000000000003</v>
      </c>
    </row>
    <row r="6166" spans="1:4" ht="13.5">
      <c r="A6166" s="255">
        <v>87243</v>
      </c>
      <c r="B6166" s="255" t="s">
        <v>5449</v>
      </c>
      <c r="C6166" s="255" t="s">
        <v>429</v>
      </c>
      <c r="D6166" s="393">
        <v>240.9</v>
      </c>
    </row>
    <row r="6167" spans="1:4" ht="13.5">
      <c r="A6167" s="255">
        <v>87244</v>
      </c>
      <c r="B6167" s="255" t="s">
        <v>5450</v>
      </c>
      <c r="C6167" s="255" t="s">
        <v>429</v>
      </c>
      <c r="D6167" s="393">
        <v>252.33</v>
      </c>
    </row>
    <row r="6168" spans="1:4" ht="13.5">
      <c r="A6168" s="255">
        <v>87245</v>
      </c>
      <c r="B6168" s="255" t="s">
        <v>5451</v>
      </c>
      <c r="C6168" s="255" t="s">
        <v>429</v>
      </c>
      <c r="D6168" s="393">
        <v>304.42</v>
      </c>
    </row>
    <row r="6169" spans="1:4" ht="13.5">
      <c r="A6169" s="255">
        <v>87264</v>
      </c>
      <c r="B6169" s="255" t="s">
        <v>5452</v>
      </c>
      <c r="C6169" s="255" t="s">
        <v>429</v>
      </c>
      <c r="D6169" s="393">
        <v>75.11</v>
      </c>
    </row>
    <row r="6170" spans="1:4" ht="13.5">
      <c r="A6170" s="255">
        <v>87265</v>
      </c>
      <c r="B6170" s="255" t="s">
        <v>5453</v>
      </c>
      <c r="C6170" s="255" t="s">
        <v>429</v>
      </c>
      <c r="D6170" s="393">
        <v>67.62</v>
      </c>
    </row>
    <row r="6171" spans="1:4" ht="13.5">
      <c r="A6171" s="255">
        <v>87266</v>
      </c>
      <c r="B6171" s="255" t="s">
        <v>5454</v>
      </c>
      <c r="C6171" s="255" t="s">
        <v>429</v>
      </c>
      <c r="D6171" s="393">
        <v>77.7</v>
      </c>
    </row>
    <row r="6172" spans="1:4" ht="13.5">
      <c r="A6172" s="255">
        <v>87267</v>
      </c>
      <c r="B6172" s="255" t="s">
        <v>5455</v>
      </c>
      <c r="C6172" s="255" t="s">
        <v>429</v>
      </c>
      <c r="D6172" s="393">
        <v>74.459999999999994</v>
      </c>
    </row>
    <row r="6173" spans="1:4" ht="13.5">
      <c r="A6173" s="255">
        <v>87268</v>
      </c>
      <c r="B6173" s="255" t="s">
        <v>5456</v>
      </c>
      <c r="C6173" s="255" t="s">
        <v>429</v>
      </c>
      <c r="D6173" s="393">
        <v>79.84</v>
      </c>
    </row>
    <row r="6174" spans="1:4" ht="13.5">
      <c r="A6174" s="255">
        <v>87269</v>
      </c>
      <c r="B6174" s="255" t="s">
        <v>5457</v>
      </c>
      <c r="C6174" s="255" t="s">
        <v>429</v>
      </c>
      <c r="D6174" s="393">
        <v>71.709999999999994</v>
      </c>
    </row>
    <row r="6175" spans="1:4" ht="13.5">
      <c r="A6175" s="255">
        <v>87270</v>
      </c>
      <c r="B6175" s="255" t="s">
        <v>5458</v>
      </c>
      <c r="C6175" s="255" t="s">
        <v>429</v>
      </c>
      <c r="D6175" s="393">
        <v>82.03</v>
      </c>
    </row>
    <row r="6176" spans="1:4" ht="13.5">
      <c r="A6176" s="255">
        <v>87271</v>
      </c>
      <c r="B6176" s="255" t="s">
        <v>5459</v>
      </c>
      <c r="C6176" s="255" t="s">
        <v>429</v>
      </c>
      <c r="D6176" s="393">
        <v>78.099999999999994</v>
      </c>
    </row>
    <row r="6177" spans="1:4" ht="13.5">
      <c r="A6177" s="255">
        <v>87272</v>
      </c>
      <c r="B6177" s="255" t="s">
        <v>5460</v>
      </c>
      <c r="C6177" s="255" t="s">
        <v>429</v>
      </c>
      <c r="D6177" s="393">
        <v>84.19</v>
      </c>
    </row>
    <row r="6178" spans="1:4" ht="13.5">
      <c r="A6178" s="255">
        <v>87273</v>
      </c>
      <c r="B6178" s="255" t="s">
        <v>5461</v>
      </c>
      <c r="C6178" s="255" t="s">
        <v>429</v>
      </c>
      <c r="D6178" s="393">
        <v>74.27</v>
      </c>
    </row>
    <row r="6179" spans="1:4" ht="13.5">
      <c r="A6179" s="255">
        <v>87274</v>
      </c>
      <c r="B6179" s="255" t="s">
        <v>5462</v>
      </c>
      <c r="C6179" s="255" t="s">
        <v>429</v>
      </c>
      <c r="D6179" s="393">
        <v>85.73</v>
      </c>
    </row>
    <row r="6180" spans="1:4" ht="13.5">
      <c r="A6180" s="255">
        <v>87275</v>
      </c>
      <c r="B6180" s="255" t="s">
        <v>5463</v>
      </c>
      <c r="C6180" s="255" t="s">
        <v>429</v>
      </c>
      <c r="D6180" s="393">
        <v>82.41</v>
      </c>
    </row>
    <row r="6181" spans="1:4" ht="13.5">
      <c r="A6181" s="255">
        <v>88786</v>
      </c>
      <c r="B6181" s="255" t="s">
        <v>5464</v>
      </c>
      <c r="C6181" s="255" t="s">
        <v>429</v>
      </c>
      <c r="D6181" s="393">
        <v>378.19</v>
      </c>
    </row>
    <row r="6182" spans="1:4" ht="13.5">
      <c r="A6182" s="255">
        <v>88787</v>
      </c>
      <c r="B6182" s="255" t="s">
        <v>5465</v>
      </c>
      <c r="C6182" s="255" t="s">
        <v>429</v>
      </c>
      <c r="D6182" s="393">
        <v>350.71</v>
      </c>
    </row>
    <row r="6183" spans="1:4" ht="13.5">
      <c r="A6183" s="255">
        <v>88788</v>
      </c>
      <c r="B6183" s="255" t="s">
        <v>5466</v>
      </c>
      <c r="C6183" s="255" t="s">
        <v>429</v>
      </c>
      <c r="D6183" s="393">
        <v>362.14</v>
      </c>
    </row>
    <row r="6184" spans="1:4" ht="13.5">
      <c r="A6184" s="255">
        <v>88789</v>
      </c>
      <c r="B6184" s="255" t="s">
        <v>5467</v>
      </c>
      <c r="C6184" s="255" t="s">
        <v>429</v>
      </c>
      <c r="D6184" s="393">
        <v>437.29</v>
      </c>
    </row>
    <row r="6185" spans="1:4" ht="13.5">
      <c r="A6185" s="255">
        <v>89045</v>
      </c>
      <c r="B6185" s="255" t="s">
        <v>5468</v>
      </c>
      <c r="C6185" s="255" t="s">
        <v>429</v>
      </c>
      <c r="D6185" s="393">
        <v>74.91</v>
      </c>
    </row>
    <row r="6186" spans="1:4" ht="13.5">
      <c r="A6186" s="255">
        <v>89170</v>
      </c>
      <c r="B6186" s="255" t="s">
        <v>31107</v>
      </c>
      <c r="C6186" s="255" t="s">
        <v>429</v>
      </c>
      <c r="D6186" s="393">
        <v>73.03</v>
      </c>
    </row>
    <row r="6187" spans="1:4" ht="13.5">
      <c r="A6187" s="255">
        <v>93392</v>
      </c>
      <c r="B6187" s="255" t="s">
        <v>5469</v>
      </c>
      <c r="C6187" s="255" t="s">
        <v>429</v>
      </c>
      <c r="D6187" s="393">
        <v>62.67</v>
      </c>
    </row>
    <row r="6188" spans="1:4" ht="13.5">
      <c r="A6188" s="255">
        <v>93393</v>
      </c>
      <c r="B6188" s="255" t="s">
        <v>5470</v>
      </c>
      <c r="C6188" s="255" t="s">
        <v>429</v>
      </c>
      <c r="D6188" s="393">
        <v>55.29</v>
      </c>
    </row>
    <row r="6189" spans="1:4" ht="13.5">
      <c r="A6189" s="255">
        <v>93394</v>
      </c>
      <c r="B6189" s="255" t="s">
        <v>5471</v>
      </c>
      <c r="C6189" s="255" t="s">
        <v>429</v>
      </c>
      <c r="D6189" s="393">
        <v>65.260000000000005</v>
      </c>
    </row>
    <row r="6190" spans="1:4" ht="13.5">
      <c r="A6190" s="255">
        <v>93395</v>
      </c>
      <c r="B6190" s="255" t="s">
        <v>5472</v>
      </c>
      <c r="C6190" s="255" t="s">
        <v>429</v>
      </c>
      <c r="D6190" s="393">
        <v>62.02</v>
      </c>
    </row>
    <row r="6191" spans="1:4" ht="13.5">
      <c r="A6191" s="255">
        <v>99194</v>
      </c>
      <c r="B6191" s="255" t="s">
        <v>5473</v>
      </c>
      <c r="C6191" s="255" t="s">
        <v>429</v>
      </c>
      <c r="D6191" s="393">
        <v>69.430000000000007</v>
      </c>
    </row>
    <row r="6192" spans="1:4" ht="13.5">
      <c r="A6192" s="255">
        <v>99195</v>
      </c>
      <c r="B6192" s="255" t="s">
        <v>5474</v>
      </c>
      <c r="C6192" s="255" t="s">
        <v>429</v>
      </c>
      <c r="D6192" s="393">
        <v>62.05</v>
      </c>
    </row>
    <row r="6193" spans="1:4" ht="13.5">
      <c r="A6193" s="255">
        <v>99196</v>
      </c>
      <c r="B6193" s="255" t="s">
        <v>5475</v>
      </c>
      <c r="C6193" s="255" t="s">
        <v>429</v>
      </c>
      <c r="D6193" s="393">
        <v>72.02</v>
      </c>
    </row>
    <row r="6194" spans="1:4" ht="13.5">
      <c r="A6194" s="255">
        <v>99198</v>
      </c>
      <c r="B6194" s="255" t="s">
        <v>5476</v>
      </c>
      <c r="C6194" s="255" t="s">
        <v>429</v>
      </c>
      <c r="D6194" s="393">
        <v>68.78</v>
      </c>
    </row>
    <row r="6195" spans="1:4" ht="13.5">
      <c r="A6195" s="255">
        <v>101965</v>
      </c>
      <c r="B6195" s="255" t="s">
        <v>5477</v>
      </c>
      <c r="C6195" s="255" t="s">
        <v>41</v>
      </c>
      <c r="D6195" s="393">
        <v>120.46</v>
      </c>
    </row>
    <row r="6196" spans="1:4" ht="13.5">
      <c r="A6196" s="255">
        <v>101966</v>
      </c>
      <c r="B6196" s="255" t="s">
        <v>5478</v>
      </c>
      <c r="C6196" s="255" t="s">
        <v>41</v>
      </c>
      <c r="D6196" s="393">
        <v>153.63999999999999</v>
      </c>
    </row>
    <row r="6197" spans="1:4" ht="13.5">
      <c r="A6197" s="255">
        <v>101979</v>
      </c>
      <c r="B6197" s="255" t="s">
        <v>5479</v>
      </c>
      <c r="C6197" s="255" t="s">
        <v>41</v>
      </c>
      <c r="D6197" s="393">
        <v>46.14</v>
      </c>
    </row>
    <row r="6198" spans="1:4" ht="13.5">
      <c r="A6198" s="255">
        <v>96112</v>
      </c>
      <c r="B6198" s="255" t="s">
        <v>5480</v>
      </c>
      <c r="C6198" s="255" t="s">
        <v>429</v>
      </c>
      <c r="D6198" s="393">
        <v>116.21</v>
      </c>
    </row>
    <row r="6199" spans="1:4" ht="13.5">
      <c r="A6199" s="255">
        <v>96117</v>
      </c>
      <c r="B6199" s="255" t="s">
        <v>5481</v>
      </c>
      <c r="C6199" s="255" t="s">
        <v>429</v>
      </c>
      <c r="D6199" s="393">
        <v>141.75</v>
      </c>
    </row>
    <row r="6200" spans="1:4" ht="13.5">
      <c r="A6200" s="255">
        <v>96122</v>
      </c>
      <c r="B6200" s="255" t="s">
        <v>5482</v>
      </c>
      <c r="C6200" s="255" t="s">
        <v>41</v>
      </c>
      <c r="D6200" s="393">
        <v>32.53</v>
      </c>
    </row>
    <row r="6201" spans="1:4" ht="13.5">
      <c r="A6201" s="255">
        <v>96109</v>
      </c>
      <c r="B6201" s="255" t="s">
        <v>5483</v>
      </c>
      <c r="C6201" s="255" t="s">
        <v>429</v>
      </c>
      <c r="D6201" s="393">
        <v>35.340000000000003</v>
      </c>
    </row>
    <row r="6202" spans="1:4" ht="13.5">
      <c r="A6202" s="255">
        <v>96110</v>
      </c>
      <c r="B6202" s="255" t="s">
        <v>5484</v>
      </c>
      <c r="C6202" s="255" t="s">
        <v>429</v>
      </c>
      <c r="D6202" s="393">
        <v>68.12</v>
      </c>
    </row>
    <row r="6203" spans="1:4" ht="13.5">
      <c r="A6203" s="255">
        <v>96113</v>
      </c>
      <c r="B6203" s="255" t="s">
        <v>5485</v>
      </c>
      <c r="C6203" s="255" t="s">
        <v>429</v>
      </c>
      <c r="D6203" s="393">
        <v>30.96</v>
      </c>
    </row>
    <row r="6204" spans="1:4" ht="13.5">
      <c r="A6204" s="255">
        <v>96114</v>
      </c>
      <c r="B6204" s="255" t="s">
        <v>5486</v>
      </c>
      <c r="C6204" s="255" t="s">
        <v>429</v>
      </c>
      <c r="D6204" s="393">
        <v>73.09</v>
      </c>
    </row>
    <row r="6205" spans="1:4" ht="13.5">
      <c r="A6205" s="255">
        <v>96120</v>
      </c>
      <c r="B6205" s="255" t="s">
        <v>5487</v>
      </c>
      <c r="C6205" s="255" t="s">
        <v>41</v>
      </c>
      <c r="D6205" s="393">
        <v>2.4700000000000002</v>
      </c>
    </row>
    <row r="6206" spans="1:4" ht="13.5">
      <c r="A6206" s="255">
        <v>96123</v>
      </c>
      <c r="B6206" s="255" t="s">
        <v>5488</v>
      </c>
      <c r="C6206" s="255" t="s">
        <v>41</v>
      </c>
      <c r="D6206" s="393">
        <v>34.520000000000003</v>
      </c>
    </row>
    <row r="6207" spans="1:4" ht="13.5">
      <c r="A6207" s="255">
        <v>99054</v>
      </c>
      <c r="B6207" s="255" t="s">
        <v>5489</v>
      </c>
      <c r="C6207" s="255" t="s">
        <v>429</v>
      </c>
      <c r="D6207" s="393">
        <v>43.86</v>
      </c>
    </row>
    <row r="6208" spans="1:4" ht="13.5">
      <c r="A6208" s="255">
        <v>96111</v>
      </c>
      <c r="B6208" s="255" t="s">
        <v>5490</v>
      </c>
      <c r="C6208" s="255" t="s">
        <v>429</v>
      </c>
      <c r="D6208" s="393">
        <v>70.28</v>
      </c>
    </row>
    <row r="6209" spans="1:4" ht="13.5">
      <c r="A6209" s="255">
        <v>96116</v>
      </c>
      <c r="B6209" s="255" t="s">
        <v>5491</v>
      </c>
      <c r="C6209" s="255" t="s">
        <v>429</v>
      </c>
      <c r="D6209" s="393">
        <v>78.63</v>
      </c>
    </row>
    <row r="6210" spans="1:4" ht="13.5">
      <c r="A6210" s="255">
        <v>96121</v>
      </c>
      <c r="B6210" s="255" t="s">
        <v>5492</v>
      </c>
      <c r="C6210" s="255" t="s">
        <v>41</v>
      </c>
      <c r="D6210" s="393">
        <v>11.85</v>
      </c>
    </row>
    <row r="6211" spans="1:4" ht="13.5">
      <c r="A6211" s="255">
        <v>96485</v>
      </c>
      <c r="B6211" s="255" t="s">
        <v>5493</v>
      </c>
      <c r="C6211" s="255" t="s">
        <v>429</v>
      </c>
      <c r="D6211" s="393">
        <v>82.18</v>
      </c>
    </row>
    <row r="6212" spans="1:4" ht="13.5">
      <c r="A6212" s="255">
        <v>96486</v>
      </c>
      <c r="B6212" s="255" t="s">
        <v>5494</v>
      </c>
      <c r="C6212" s="255" t="s">
        <v>429</v>
      </c>
      <c r="D6212" s="393">
        <v>91.25</v>
      </c>
    </row>
    <row r="6213" spans="1:4" ht="13.5">
      <c r="A6213" s="255">
        <v>91514</v>
      </c>
      <c r="B6213" s="255" t="s">
        <v>5495</v>
      </c>
      <c r="C6213" s="255" t="s">
        <v>429</v>
      </c>
      <c r="D6213" s="393">
        <v>5.47</v>
      </c>
    </row>
    <row r="6214" spans="1:4" ht="13.5">
      <c r="A6214" s="255">
        <v>91515</v>
      </c>
      <c r="B6214" s="255" t="s">
        <v>5496</v>
      </c>
      <c r="C6214" s="255" t="s">
        <v>429</v>
      </c>
      <c r="D6214" s="393">
        <v>7.23</v>
      </c>
    </row>
    <row r="6215" spans="1:4" ht="13.5">
      <c r="A6215" s="255">
        <v>91516</v>
      </c>
      <c r="B6215" s="255" t="s">
        <v>5497</v>
      </c>
      <c r="C6215" s="255" t="s">
        <v>429</v>
      </c>
      <c r="D6215" s="393">
        <v>10.55</v>
      </c>
    </row>
    <row r="6216" spans="1:4" ht="13.5">
      <c r="A6216" s="255">
        <v>91517</v>
      </c>
      <c r="B6216" s="255" t="s">
        <v>5498</v>
      </c>
      <c r="C6216" s="255" t="s">
        <v>429</v>
      </c>
      <c r="D6216" s="393">
        <v>11.75</v>
      </c>
    </row>
    <row r="6217" spans="1:4" ht="13.5">
      <c r="A6217" s="255">
        <v>91519</v>
      </c>
      <c r="B6217" s="255" t="s">
        <v>5499</v>
      </c>
      <c r="C6217" s="255" t="s">
        <v>429</v>
      </c>
      <c r="D6217" s="393">
        <v>13.49</v>
      </c>
    </row>
    <row r="6218" spans="1:4" ht="13.5">
      <c r="A6218" s="255">
        <v>91520</v>
      </c>
      <c r="B6218" s="255" t="s">
        <v>5500</v>
      </c>
      <c r="C6218" s="255" t="s">
        <v>429</v>
      </c>
      <c r="D6218" s="393">
        <v>1.98</v>
      </c>
    </row>
    <row r="6219" spans="1:4" ht="13.5">
      <c r="A6219" s="255">
        <v>91522</v>
      </c>
      <c r="B6219" s="255" t="s">
        <v>5501</v>
      </c>
      <c r="C6219" s="255" t="s">
        <v>429</v>
      </c>
      <c r="D6219" s="393">
        <v>2.38</v>
      </c>
    </row>
    <row r="6220" spans="1:4" ht="13.5">
      <c r="A6220" s="255">
        <v>91525</v>
      </c>
      <c r="B6220" s="255" t="s">
        <v>5502</v>
      </c>
      <c r="C6220" s="255" t="s">
        <v>429</v>
      </c>
      <c r="D6220" s="393">
        <v>4.41</v>
      </c>
    </row>
    <row r="6221" spans="1:4" ht="13.5">
      <c r="A6221" s="255">
        <v>87280</v>
      </c>
      <c r="B6221" s="255" t="s">
        <v>5503</v>
      </c>
      <c r="C6221" s="255" t="s">
        <v>1475</v>
      </c>
      <c r="D6221" s="393">
        <v>368.74</v>
      </c>
    </row>
    <row r="6222" spans="1:4" ht="13.5">
      <c r="A6222" s="255">
        <v>87281</v>
      </c>
      <c r="B6222" s="255" t="s">
        <v>5504</v>
      </c>
      <c r="C6222" s="255" t="s">
        <v>1475</v>
      </c>
      <c r="D6222" s="393">
        <v>360.28</v>
      </c>
    </row>
    <row r="6223" spans="1:4" ht="13.5">
      <c r="A6223" s="255">
        <v>87283</v>
      </c>
      <c r="B6223" s="255" t="s">
        <v>5505</v>
      </c>
      <c r="C6223" s="255" t="s">
        <v>1475</v>
      </c>
      <c r="D6223" s="393">
        <v>384.81</v>
      </c>
    </row>
    <row r="6224" spans="1:4" ht="13.5">
      <c r="A6224" s="255">
        <v>87284</v>
      </c>
      <c r="B6224" s="255" t="s">
        <v>5506</v>
      </c>
      <c r="C6224" s="255" t="s">
        <v>1475</v>
      </c>
      <c r="D6224" s="393">
        <v>375.14</v>
      </c>
    </row>
    <row r="6225" spans="1:4" ht="13.5">
      <c r="A6225" s="255">
        <v>87286</v>
      </c>
      <c r="B6225" s="255" t="s">
        <v>5507</v>
      </c>
      <c r="C6225" s="255" t="s">
        <v>1475</v>
      </c>
      <c r="D6225" s="393">
        <v>497.65</v>
      </c>
    </row>
    <row r="6226" spans="1:4" ht="13.5">
      <c r="A6226" s="255">
        <v>87287</v>
      </c>
      <c r="B6226" s="255" t="s">
        <v>5508</v>
      </c>
      <c r="C6226" s="255" t="s">
        <v>1475</v>
      </c>
      <c r="D6226" s="393">
        <v>478.48</v>
      </c>
    </row>
    <row r="6227" spans="1:4" ht="13.5">
      <c r="A6227" s="255">
        <v>87289</v>
      </c>
      <c r="B6227" s="255" t="s">
        <v>5509</v>
      </c>
      <c r="C6227" s="255" t="s">
        <v>1475</v>
      </c>
      <c r="D6227" s="393">
        <v>479.16</v>
      </c>
    </row>
    <row r="6228" spans="1:4" ht="13.5">
      <c r="A6228" s="255">
        <v>87290</v>
      </c>
      <c r="B6228" s="255" t="s">
        <v>5510</v>
      </c>
      <c r="C6228" s="255" t="s">
        <v>1475</v>
      </c>
      <c r="D6228" s="393">
        <v>468.12</v>
      </c>
    </row>
    <row r="6229" spans="1:4" ht="13.5">
      <c r="A6229" s="255">
        <v>87292</v>
      </c>
      <c r="B6229" s="255" t="s">
        <v>5511</v>
      </c>
      <c r="C6229" s="255" t="s">
        <v>1475</v>
      </c>
      <c r="D6229" s="393">
        <v>492.5</v>
      </c>
    </row>
    <row r="6230" spans="1:4" ht="13.5">
      <c r="A6230" s="255">
        <v>87294</v>
      </c>
      <c r="B6230" s="255" t="s">
        <v>5512</v>
      </c>
      <c r="C6230" s="255" t="s">
        <v>1475</v>
      </c>
      <c r="D6230" s="393">
        <v>464.61</v>
      </c>
    </row>
    <row r="6231" spans="1:4" ht="13.5">
      <c r="A6231" s="255">
        <v>87295</v>
      </c>
      <c r="B6231" s="255" t="s">
        <v>5513</v>
      </c>
      <c r="C6231" s="255" t="s">
        <v>1475</v>
      </c>
      <c r="D6231" s="393">
        <v>478.25</v>
      </c>
    </row>
    <row r="6232" spans="1:4" ht="13.5">
      <c r="A6232" s="255">
        <v>87296</v>
      </c>
      <c r="B6232" s="255" t="s">
        <v>5514</v>
      </c>
      <c r="C6232" s="255" t="s">
        <v>1475</v>
      </c>
      <c r="D6232" s="393">
        <v>450.11</v>
      </c>
    </row>
    <row r="6233" spans="1:4" ht="13.5">
      <c r="A6233" s="255">
        <v>87298</v>
      </c>
      <c r="B6233" s="255" t="s">
        <v>5515</v>
      </c>
      <c r="C6233" s="255" t="s">
        <v>1475</v>
      </c>
      <c r="D6233" s="393">
        <v>592.95000000000005</v>
      </c>
    </row>
    <row r="6234" spans="1:4" ht="13.5">
      <c r="A6234" s="255">
        <v>87299</v>
      </c>
      <c r="B6234" s="255" t="s">
        <v>5516</v>
      </c>
      <c r="C6234" s="255" t="s">
        <v>1475</v>
      </c>
      <c r="D6234" s="393">
        <v>371.91</v>
      </c>
    </row>
    <row r="6235" spans="1:4" ht="13.5">
      <c r="A6235" s="255">
        <v>87301</v>
      </c>
      <c r="B6235" s="255" t="s">
        <v>5517</v>
      </c>
      <c r="C6235" s="255" t="s">
        <v>1475</v>
      </c>
      <c r="D6235" s="393">
        <v>526.21</v>
      </c>
    </row>
    <row r="6236" spans="1:4" ht="13.5">
      <c r="A6236" s="255">
        <v>87302</v>
      </c>
      <c r="B6236" s="255" t="s">
        <v>5518</v>
      </c>
      <c r="C6236" s="255" t="s">
        <v>1475</v>
      </c>
      <c r="D6236" s="393">
        <v>514.89</v>
      </c>
    </row>
    <row r="6237" spans="1:4" ht="13.5">
      <c r="A6237" s="255">
        <v>87304</v>
      </c>
      <c r="B6237" s="255" t="s">
        <v>5519</v>
      </c>
      <c r="C6237" s="255" t="s">
        <v>1475</v>
      </c>
      <c r="D6237" s="393">
        <v>469.53</v>
      </c>
    </row>
    <row r="6238" spans="1:4" ht="13.5">
      <c r="A6238" s="255">
        <v>87305</v>
      </c>
      <c r="B6238" s="255" t="s">
        <v>5520</v>
      </c>
      <c r="C6238" s="255" t="s">
        <v>1475</v>
      </c>
      <c r="D6238" s="393">
        <v>468.89</v>
      </c>
    </row>
    <row r="6239" spans="1:4" ht="13.5">
      <c r="A6239" s="255">
        <v>87307</v>
      </c>
      <c r="B6239" s="255" t="s">
        <v>5521</v>
      </c>
      <c r="C6239" s="255" t="s">
        <v>1475</v>
      </c>
      <c r="D6239" s="393">
        <v>442.84</v>
      </c>
    </row>
    <row r="6240" spans="1:4" ht="13.5">
      <c r="A6240" s="255">
        <v>87308</v>
      </c>
      <c r="B6240" s="255" t="s">
        <v>5522</v>
      </c>
      <c r="C6240" s="255" t="s">
        <v>1475</v>
      </c>
      <c r="D6240" s="393">
        <v>431.37</v>
      </c>
    </row>
    <row r="6241" spans="1:4" ht="13.5">
      <c r="A6241" s="255">
        <v>87310</v>
      </c>
      <c r="B6241" s="255" t="s">
        <v>5523</v>
      </c>
      <c r="C6241" s="255" t="s">
        <v>1475</v>
      </c>
      <c r="D6241" s="393">
        <v>357.53</v>
      </c>
    </row>
    <row r="6242" spans="1:4" ht="13.5">
      <c r="A6242" s="255">
        <v>87311</v>
      </c>
      <c r="B6242" s="255" t="s">
        <v>5524</v>
      </c>
      <c r="C6242" s="255" t="s">
        <v>1475</v>
      </c>
      <c r="D6242" s="393">
        <v>346.09</v>
      </c>
    </row>
    <row r="6243" spans="1:4" ht="13.5">
      <c r="A6243" s="255">
        <v>87313</v>
      </c>
      <c r="B6243" s="255" t="s">
        <v>5525</v>
      </c>
      <c r="C6243" s="255" t="s">
        <v>1475</v>
      </c>
      <c r="D6243" s="393">
        <v>449.9</v>
      </c>
    </row>
    <row r="6244" spans="1:4" ht="13.5">
      <c r="A6244" s="255">
        <v>87314</v>
      </c>
      <c r="B6244" s="255" t="s">
        <v>5526</v>
      </c>
      <c r="C6244" s="255" t="s">
        <v>1475</v>
      </c>
      <c r="D6244" s="393">
        <v>440.18</v>
      </c>
    </row>
    <row r="6245" spans="1:4" ht="13.5">
      <c r="A6245" s="255">
        <v>87316</v>
      </c>
      <c r="B6245" s="255" t="s">
        <v>5527</v>
      </c>
      <c r="C6245" s="255" t="s">
        <v>1475</v>
      </c>
      <c r="D6245" s="393">
        <v>400.72</v>
      </c>
    </row>
    <row r="6246" spans="1:4" ht="13.5">
      <c r="A6246" s="255">
        <v>87317</v>
      </c>
      <c r="B6246" s="255" t="s">
        <v>5528</v>
      </c>
      <c r="C6246" s="255" t="s">
        <v>1475</v>
      </c>
      <c r="D6246" s="393">
        <v>384.57</v>
      </c>
    </row>
    <row r="6247" spans="1:4" ht="13.5">
      <c r="A6247" s="255">
        <v>87319</v>
      </c>
      <c r="B6247" s="255" t="s">
        <v>5529</v>
      </c>
      <c r="C6247" s="255" t="s">
        <v>1475</v>
      </c>
      <c r="D6247" s="359">
        <v>3710.02</v>
      </c>
    </row>
    <row r="6248" spans="1:4" ht="13.5">
      <c r="A6248" s="255">
        <v>87320</v>
      </c>
      <c r="B6248" s="255" t="s">
        <v>5530</v>
      </c>
      <c r="C6248" s="255" t="s">
        <v>1475</v>
      </c>
      <c r="D6248" s="359">
        <v>3714.28</v>
      </c>
    </row>
    <row r="6249" spans="1:4" ht="13.5">
      <c r="A6249" s="255">
        <v>87322</v>
      </c>
      <c r="B6249" s="255" t="s">
        <v>5531</v>
      </c>
      <c r="C6249" s="255" t="s">
        <v>1475</v>
      </c>
      <c r="D6249" s="359">
        <v>3820.66</v>
      </c>
    </row>
    <row r="6250" spans="1:4" ht="13.5">
      <c r="A6250" s="255">
        <v>87323</v>
      </c>
      <c r="B6250" s="255" t="s">
        <v>5532</v>
      </c>
      <c r="C6250" s="255" t="s">
        <v>1475</v>
      </c>
      <c r="D6250" s="359">
        <v>3819.64</v>
      </c>
    </row>
    <row r="6251" spans="1:4" ht="13.5">
      <c r="A6251" s="255">
        <v>87325</v>
      </c>
      <c r="B6251" s="255" t="s">
        <v>5533</v>
      </c>
      <c r="C6251" s="255" t="s">
        <v>1475</v>
      </c>
      <c r="D6251" s="359">
        <v>3736.61</v>
      </c>
    </row>
    <row r="6252" spans="1:4" ht="13.5">
      <c r="A6252" s="255">
        <v>87326</v>
      </c>
      <c r="B6252" s="255" t="s">
        <v>5534</v>
      </c>
      <c r="C6252" s="255" t="s">
        <v>1475</v>
      </c>
      <c r="D6252" s="359">
        <v>3747.15</v>
      </c>
    </row>
    <row r="6253" spans="1:4" ht="13.5">
      <c r="A6253" s="255">
        <v>87327</v>
      </c>
      <c r="B6253" s="255" t="s">
        <v>5535</v>
      </c>
      <c r="C6253" s="255" t="s">
        <v>1475</v>
      </c>
      <c r="D6253" s="393">
        <v>390.78</v>
      </c>
    </row>
    <row r="6254" spans="1:4" ht="13.5">
      <c r="A6254" s="255">
        <v>87328</v>
      </c>
      <c r="B6254" s="255" t="s">
        <v>5536</v>
      </c>
      <c r="C6254" s="255" t="s">
        <v>1475</v>
      </c>
      <c r="D6254" s="393">
        <v>335.21</v>
      </c>
    </row>
    <row r="6255" spans="1:4" ht="13.5">
      <c r="A6255" s="255">
        <v>87329</v>
      </c>
      <c r="B6255" s="255" t="s">
        <v>5537</v>
      </c>
      <c r="C6255" s="255" t="s">
        <v>1475</v>
      </c>
      <c r="D6255" s="393">
        <v>423.24</v>
      </c>
    </row>
    <row r="6256" spans="1:4" ht="13.5">
      <c r="A6256" s="255">
        <v>87330</v>
      </c>
      <c r="B6256" s="255" t="s">
        <v>5538</v>
      </c>
      <c r="C6256" s="255" t="s">
        <v>1475</v>
      </c>
      <c r="D6256" s="393">
        <v>360.52</v>
      </c>
    </row>
    <row r="6257" spans="1:4" ht="13.5">
      <c r="A6257" s="255">
        <v>87331</v>
      </c>
      <c r="B6257" s="255" t="s">
        <v>5539</v>
      </c>
      <c r="C6257" s="255" t="s">
        <v>1475</v>
      </c>
      <c r="D6257" s="393">
        <v>518.35</v>
      </c>
    </row>
    <row r="6258" spans="1:4" ht="13.5">
      <c r="A6258" s="255">
        <v>87332</v>
      </c>
      <c r="B6258" s="255" t="s">
        <v>5540</v>
      </c>
      <c r="C6258" s="255" t="s">
        <v>1475</v>
      </c>
      <c r="D6258" s="393">
        <v>460.69</v>
      </c>
    </row>
    <row r="6259" spans="1:4" ht="13.5">
      <c r="A6259" s="255">
        <v>87333</v>
      </c>
      <c r="B6259" s="255" t="s">
        <v>5541</v>
      </c>
      <c r="C6259" s="255" t="s">
        <v>1475</v>
      </c>
      <c r="D6259" s="393">
        <v>484.33</v>
      </c>
    </row>
    <row r="6260" spans="1:4" ht="13.5">
      <c r="A6260" s="255">
        <v>87334</v>
      </c>
      <c r="B6260" s="255" t="s">
        <v>5542</v>
      </c>
      <c r="C6260" s="255" t="s">
        <v>1475</v>
      </c>
      <c r="D6260" s="393">
        <v>448.37</v>
      </c>
    </row>
    <row r="6261" spans="1:4" ht="13.5">
      <c r="A6261" s="255">
        <v>87335</v>
      </c>
      <c r="B6261" s="255" t="s">
        <v>5543</v>
      </c>
      <c r="C6261" s="255" t="s">
        <v>1475</v>
      </c>
      <c r="D6261" s="393">
        <v>477.56</v>
      </c>
    </row>
    <row r="6262" spans="1:4" ht="13.5">
      <c r="A6262" s="255">
        <v>87336</v>
      </c>
      <c r="B6262" s="255" t="s">
        <v>5544</v>
      </c>
      <c r="C6262" s="255" t="s">
        <v>1475</v>
      </c>
      <c r="D6262" s="393">
        <v>465.88</v>
      </c>
    </row>
    <row r="6263" spans="1:4" ht="13.5">
      <c r="A6263" s="255">
        <v>87337</v>
      </c>
      <c r="B6263" s="255" t="s">
        <v>5545</v>
      </c>
      <c r="C6263" s="255" t="s">
        <v>1475</v>
      </c>
      <c r="D6263" s="393">
        <v>470.18</v>
      </c>
    </row>
    <row r="6264" spans="1:4" ht="13.5">
      <c r="A6264" s="255">
        <v>87338</v>
      </c>
      <c r="B6264" s="255" t="s">
        <v>5546</v>
      </c>
      <c r="C6264" s="255" t="s">
        <v>1475</v>
      </c>
      <c r="D6264" s="393">
        <v>449.75</v>
      </c>
    </row>
    <row r="6265" spans="1:4" ht="13.5">
      <c r="A6265" s="255">
        <v>87339</v>
      </c>
      <c r="B6265" s="255" t="s">
        <v>5547</v>
      </c>
      <c r="C6265" s="255" t="s">
        <v>1475</v>
      </c>
      <c r="D6265" s="393">
        <v>704.16</v>
      </c>
    </row>
    <row r="6266" spans="1:4" ht="13.5">
      <c r="A6266" s="255">
        <v>87340</v>
      </c>
      <c r="B6266" s="255" t="s">
        <v>5548</v>
      </c>
      <c r="C6266" s="255" t="s">
        <v>1475</v>
      </c>
      <c r="D6266" s="393">
        <v>591.77</v>
      </c>
    </row>
    <row r="6267" spans="1:4" ht="13.5">
      <c r="A6267" s="255">
        <v>87341</v>
      </c>
      <c r="B6267" s="255" t="s">
        <v>5549</v>
      </c>
      <c r="C6267" s="255" t="s">
        <v>1475</v>
      </c>
      <c r="D6267" s="393">
        <v>561.78</v>
      </c>
    </row>
    <row r="6268" spans="1:4" ht="13.5">
      <c r="A6268" s="255">
        <v>87342</v>
      </c>
      <c r="B6268" s="255" t="s">
        <v>5550</v>
      </c>
      <c r="C6268" s="255" t="s">
        <v>1475</v>
      </c>
      <c r="D6268" s="393">
        <v>591.53</v>
      </c>
    </row>
    <row r="6269" spans="1:4" ht="13.5">
      <c r="A6269" s="255">
        <v>87343</v>
      </c>
      <c r="B6269" s="255" t="s">
        <v>5551</v>
      </c>
      <c r="C6269" s="255" t="s">
        <v>1475</v>
      </c>
      <c r="D6269" s="393">
        <v>528.04</v>
      </c>
    </row>
    <row r="6270" spans="1:4" ht="13.5">
      <c r="A6270" s="255">
        <v>87344</v>
      </c>
      <c r="B6270" s="255" t="s">
        <v>5552</v>
      </c>
      <c r="C6270" s="255" t="s">
        <v>1475</v>
      </c>
      <c r="D6270" s="393">
        <v>490.93</v>
      </c>
    </row>
    <row r="6271" spans="1:4" ht="13.5">
      <c r="A6271" s="255">
        <v>87345</v>
      </c>
      <c r="B6271" s="255" t="s">
        <v>5553</v>
      </c>
      <c r="C6271" s="255" t="s">
        <v>1475</v>
      </c>
      <c r="D6271" s="393">
        <v>524.80999999999995</v>
      </c>
    </row>
    <row r="6272" spans="1:4" ht="13.5">
      <c r="A6272" s="255">
        <v>87346</v>
      </c>
      <c r="B6272" s="255" t="s">
        <v>5554</v>
      </c>
      <c r="C6272" s="255" t="s">
        <v>1475</v>
      </c>
      <c r="D6272" s="393">
        <v>472.43</v>
      </c>
    </row>
    <row r="6273" spans="1:4" ht="13.5">
      <c r="A6273" s="255">
        <v>87347</v>
      </c>
      <c r="B6273" s="255" t="s">
        <v>5555</v>
      </c>
      <c r="C6273" s="255" t="s">
        <v>1475</v>
      </c>
      <c r="D6273" s="393">
        <v>442.42</v>
      </c>
    </row>
    <row r="6274" spans="1:4" ht="13.5">
      <c r="A6274" s="255">
        <v>87348</v>
      </c>
      <c r="B6274" s="255" t="s">
        <v>5556</v>
      </c>
      <c r="C6274" s="255" t="s">
        <v>1475</v>
      </c>
      <c r="D6274" s="393">
        <v>474.95</v>
      </c>
    </row>
    <row r="6275" spans="1:4" ht="13.5">
      <c r="A6275" s="255">
        <v>87349</v>
      </c>
      <c r="B6275" s="255" t="s">
        <v>5557</v>
      </c>
      <c r="C6275" s="255" t="s">
        <v>1475</v>
      </c>
      <c r="D6275" s="393">
        <v>404.26</v>
      </c>
    </row>
    <row r="6276" spans="1:4" ht="13.5">
      <c r="A6276" s="255">
        <v>87350</v>
      </c>
      <c r="B6276" s="255" t="s">
        <v>5558</v>
      </c>
      <c r="C6276" s="255" t="s">
        <v>1475</v>
      </c>
      <c r="D6276" s="393">
        <v>400.43</v>
      </c>
    </row>
    <row r="6277" spans="1:4" ht="13.5">
      <c r="A6277" s="255">
        <v>87351</v>
      </c>
      <c r="B6277" s="255" t="s">
        <v>5559</v>
      </c>
      <c r="C6277" s="255" t="s">
        <v>1475</v>
      </c>
      <c r="D6277" s="393">
        <v>333.13</v>
      </c>
    </row>
    <row r="6278" spans="1:4" ht="13.5">
      <c r="A6278" s="255">
        <v>87352</v>
      </c>
      <c r="B6278" s="255" t="s">
        <v>5560</v>
      </c>
      <c r="C6278" s="255" t="s">
        <v>1475</v>
      </c>
      <c r="D6278" s="393">
        <v>524.42999999999995</v>
      </c>
    </row>
    <row r="6279" spans="1:4" ht="13.5">
      <c r="A6279" s="255">
        <v>87353</v>
      </c>
      <c r="B6279" s="255" t="s">
        <v>5561</v>
      </c>
      <c r="C6279" s="255" t="s">
        <v>1475</v>
      </c>
      <c r="D6279" s="393">
        <v>455.15</v>
      </c>
    </row>
    <row r="6280" spans="1:4" ht="13.5">
      <c r="A6280" s="255">
        <v>87354</v>
      </c>
      <c r="B6280" s="255" t="s">
        <v>5562</v>
      </c>
      <c r="C6280" s="255" t="s">
        <v>1475</v>
      </c>
      <c r="D6280" s="393">
        <v>422.01</v>
      </c>
    </row>
    <row r="6281" spans="1:4" ht="13.5">
      <c r="A6281" s="255">
        <v>87355</v>
      </c>
      <c r="B6281" s="255" t="s">
        <v>5563</v>
      </c>
      <c r="C6281" s="255" t="s">
        <v>1475</v>
      </c>
      <c r="D6281" s="393">
        <v>436.55</v>
      </c>
    </row>
    <row r="6282" spans="1:4" ht="13.5">
      <c r="A6282" s="255">
        <v>87356</v>
      </c>
      <c r="B6282" s="255" t="s">
        <v>5564</v>
      </c>
      <c r="C6282" s="255" t="s">
        <v>1475</v>
      </c>
      <c r="D6282" s="393">
        <v>389.55</v>
      </c>
    </row>
    <row r="6283" spans="1:4" ht="13.5">
      <c r="A6283" s="255">
        <v>87357</v>
      </c>
      <c r="B6283" s="255" t="s">
        <v>5565</v>
      </c>
      <c r="C6283" s="255" t="s">
        <v>1475</v>
      </c>
      <c r="D6283" s="393">
        <v>365.16</v>
      </c>
    </row>
    <row r="6284" spans="1:4" ht="13.5">
      <c r="A6284" s="255">
        <v>87358</v>
      </c>
      <c r="B6284" s="255" t="s">
        <v>5566</v>
      </c>
      <c r="C6284" s="255" t="s">
        <v>1475</v>
      </c>
      <c r="D6284" s="359">
        <v>3664.41</v>
      </c>
    </row>
    <row r="6285" spans="1:4" ht="13.5">
      <c r="A6285" s="255">
        <v>87359</v>
      </c>
      <c r="B6285" s="255" t="s">
        <v>5567</v>
      </c>
      <c r="C6285" s="255" t="s">
        <v>1475</v>
      </c>
      <c r="D6285" s="359">
        <v>3639.41</v>
      </c>
    </row>
    <row r="6286" spans="1:4" ht="13.5">
      <c r="A6286" s="255">
        <v>87360</v>
      </c>
      <c r="B6286" s="255" t="s">
        <v>5568</v>
      </c>
      <c r="C6286" s="255" t="s">
        <v>1475</v>
      </c>
      <c r="D6286" s="359">
        <v>3767.83</v>
      </c>
    </row>
    <row r="6287" spans="1:4" ht="13.5">
      <c r="A6287" s="255">
        <v>87361</v>
      </c>
      <c r="B6287" s="255" t="s">
        <v>5569</v>
      </c>
      <c r="C6287" s="255" t="s">
        <v>1475</v>
      </c>
      <c r="D6287" s="359">
        <v>3731.36</v>
      </c>
    </row>
    <row r="6288" spans="1:4" ht="13.5">
      <c r="A6288" s="255">
        <v>87362</v>
      </c>
      <c r="B6288" s="255" t="s">
        <v>5570</v>
      </c>
      <c r="C6288" s="255" t="s">
        <v>1475</v>
      </c>
      <c r="D6288" s="359">
        <v>3733.02</v>
      </c>
    </row>
    <row r="6289" spans="1:4" ht="13.5">
      <c r="A6289" s="255">
        <v>87363</v>
      </c>
      <c r="B6289" s="255" t="s">
        <v>5571</v>
      </c>
      <c r="C6289" s="255" t="s">
        <v>1475</v>
      </c>
      <c r="D6289" s="359">
        <v>3700.66</v>
      </c>
    </row>
    <row r="6290" spans="1:4" ht="13.5">
      <c r="A6290" s="255">
        <v>87364</v>
      </c>
      <c r="B6290" s="255" t="s">
        <v>5572</v>
      </c>
      <c r="C6290" s="255" t="s">
        <v>1475</v>
      </c>
      <c r="D6290" s="359">
        <v>3679.45</v>
      </c>
    </row>
    <row r="6291" spans="1:4" ht="13.5">
      <c r="A6291" s="255">
        <v>87365</v>
      </c>
      <c r="B6291" s="255" t="s">
        <v>5573</v>
      </c>
      <c r="C6291" s="255" t="s">
        <v>1475</v>
      </c>
      <c r="D6291" s="393">
        <v>443.93</v>
      </c>
    </row>
    <row r="6292" spans="1:4" ht="13.5">
      <c r="A6292" s="255">
        <v>87366</v>
      </c>
      <c r="B6292" s="255" t="s">
        <v>5574</v>
      </c>
      <c r="C6292" s="255" t="s">
        <v>1475</v>
      </c>
      <c r="D6292" s="393">
        <v>472.19</v>
      </c>
    </row>
    <row r="6293" spans="1:4" ht="13.5">
      <c r="A6293" s="255">
        <v>87367</v>
      </c>
      <c r="B6293" s="255" t="s">
        <v>5575</v>
      </c>
      <c r="C6293" s="255" t="s">
        <v>1475</v>
      </c>
      <c r="D6293" s="393">
        <v>571.86</v>
      </c>
    </row>
    <row r="6294" spans="1:4" ht="13.5">
      <c r="A6294" s="255">
        <v>87368</v>
      </c>
      <c r="B6294" s="255" t="s">
        <v>5576</v>
      </c>
      <c r="C6294" s="255" t="s">
        <v>1475</v>
      </c>
      <c r="D6294" s="393">
        <v>557.25</v>
      </c>
    </row>
    <row r="6295" spans="1:4" ht="13.5">
      <c r="A6295" s="255">
        <v>87369</v>
      </c>
      <c r="B6295" s="255" t="s">
        <v>5577</v>
      </c>
      <c r="C6295" s="255" t="s">
        <v>1475</v>
      </c>
      <c r="D6295" s="393">
        <v>574.22</v>
      </c>
    </row>
    <row r="6296" spans="1:4" ht="13.5">
      <c r="A6296" s="255">
        <v>87370</v>
      </c>
      <c r="B6296" s="255" t="s">
        <v>5578</v>
      </c>
      <c r="C6296" s="255" t="s">
        <v>1475</v>
      </c>
      <c r="D6296" s="393">
        <v>549.51</v>
      </c>
    </row>
    <row r="6297" spans="1:4" ht="13.5">
      <c r="A6297" s="255">
        <v>87371</v>
      </c>
      <c r="B6297" s="255" t="s">
        <v>5579</v>
      </c>
      <c r="C6297" s="255" t="s">
        <v>1475</v>
      </c>
      <c r="D6297" s="393">
        <v>538.51</v>
      </c>
    </row>
    <row r="6298" spans="1:4" ht="13.5">
      <c r="A6298" s="255">
        <v>87372</v>
      </c>
      <c r="B6298" s="255" t="s">
        <v>5580</v>
      </c>
      <c r="C6298" s="255" t="s">
        <v>1475</v>
      </c>
      <c r="D6298" s="393">
        <v>683.52</v>
      </c>
    </row>
    <row r="6299" spans="1:4" ht="13.5">
      <c r="A6299" s="255">
        <v>87373</v>
      </c>
      <c r="B6299" s="255" t="s">
        <v>5581</v>
      </c>
      <c r="C6299" s="255" t="s">
        <v>1475</v>
      </c>
      <c r="D6299" s="393">
        <v>601.74</v>
      </c>
    </row>
    <row r="6300" spans="1:4" ht="13.5">
      <c r="A6300" s="255">
        <v>87374</v>
      </c>
      <c r="B6300" s="255" t="s">
        <v>5582</v>
      </c>
      <c r="C6300" s="255" t="s">
        <v>1475</v>
      </c>
      <c r="D6300" s="393">
        <v>554.20000000000005</v>
      </c>
    </row>
    <row r="6301" spans="1:4" ht="13.5">
      <c r="A6301" s="255">
        <v>87375</v>
      </c>
      <c r="B6301" s="255" t="s">
        <v>5583</v>
      </c>
      <c r="C6301" s="255" t="s">
        <v>1475</v>
      </c>
      <c r="D6301" s="393">
        <v>522.89</v>
      </c>
    </row>
    <row r="6302" spans="1:4" ht="13.5">
      <c r="A6302" s="255">
        <v>87376</v>
      </c>
      <c r="B6302" s="255" t="s">
        <v>5584</v>
      </c>
      <c r="C6302" s="255" t="s">
        <v>1475</v>
      </c>
      <c r="D6302" s="393">
        <v>441.6</v>
      </c>
    </row>
    <row r="6303" spans="1:4" ht="13.5">
      <c r="A6303" s="255">
        <v>87377</v>
      </c>
      <c r="B6303" s="255" t="s">
        <v>5585</v>
      </c>
      <c r="C6303" s="255" t="s">
        <v>1475</v>
      </c>
      <c r="D6303" s="393">
        <v>537.5</v>
      </c>
    </row>
    <row r="6304" spans="1:4" ht="13.5">
      <c r="A6304" s="255">
        <v>87378</v>
      </c>
      <c r="B6304" s="255" t="s">
        <v>5586</v>
      </c>
      <c r="C6304" s="255" t="s">
        <v>1475</v>
      </c>
      <c r="D6304" s="393">
        <v>476.39</v>
      </c>
    </row>
    <row r="6305" spans="1:4" ht="13.5">
      <c r="A6305" s="255">
        <v>87379</v>
      </c>
      <c r="B6305" s="255" t="s">
        <v>5587</v>
      </c>
      <c r="C6305" s="255" t="s">
        <v>1475</v>
      </c>
      <c r="D6305" s="359">
        <v>3771.21</v>
      </c>
    </row>
    <row r="6306" spans="1:4" ht="13.5">
      <c r="A6306" s="255">
        <v>87380</v>
      </c>
      <c r="B6306" s="255" t="s">
        <v>5588</v>
      </c>
      <c r="C6306" s="255" t="s">
        <v>1475</v>
      </c>
      <c r="D6306" s="359">
        <v>3865.79</v>
      </c>
    </row>
    <row r="6307" spans="1:4" ht="13.5">
      <c r="A6307" s="255">
        <v>87381</v>
      </c>
      <c r="B6307" s="255" t="s">
        <v>5589</v>
      </c>
      <c r="C6307" s="255" t="s">
        <v>1475</v>
      </c>
      <c r="D6307" s="359">
        <v>3805.34</v>
      </c>
    </row>
    <row r="6308" spans="1:4" ht="13.5">
      <c r="A6308" s="255">
        <v>87382</v>
      </c>
      <c r="B6308" s="255" t="s">
        <v>5590</v>
      </c>
      <c r="C6308" s="255" t="s">
        <v>1475</v>
      </c>
      <c r="D6308" s="359">
        <v>1438.57</v>
      </c>
    </row>
    <row r="6309" spans="1:4" ht="13.5">
      <c r="A6309" s="255">
        <v>87383</v>
      </c>
      <c r="B6309" s="255" t="s">
        <v>5591</v>
      </c>
      <c r="C6309" s="255" t="s">
        <v>1475</v>
      </c>
      <c r="D6309" s="359">
        <v>1432.81</v>
      </c>
    </row>
    <row r="6310" spans="1:4" ht="13.5">
      <c r="A6310" s="255">
        <v>87384</v>
      </c>
      <c r="B6310" s="255" t="s">
        <v>5592</v>
      </c>
      <c r="C6310" s="255" t="s">
        <v>1475</v>
      </c>
      <c r="D6310" s="359">
        <v>1422.36</v>
      </c>
    </row>
    <row r="6311" spans="1:4" ht="13.5">
      <c r="A6311" s="255">
        <v>87385</v>
      </c>
      <c r="B6311" s="255" t="s">
        <v>5593</v>
      </c>
      <c r="C6311" s="255" t="s">
        <v>1475</v>
      </c>
      <c r="D6311" s="359">
        <v>1668.8</v>
      </c>
    </row>
    <row r="6312" spans="1:4" ht="13.5">
      <c r="A6312" s="255">
        <v>87386</v>
      </c>
      <c r="B6312" s="255" t="s">
        <v>5594</v>
      </c>
      <c r="C6312" s="255" t="s">
        <v>1475</v>
      </c>
      <c r="D6312" s="359">
        <v>1658.03</v>
      </c>
    </row>
    <row r="6313" spans="1:4" ht="13.5">
      <c r="A6313" s="255">
        <v>87387</v>
      </c>
      <c r="B6313" s="255" t="s">
        <v>5595</v>
      </c>
      <c r="C6313" s="255" t="s">
        <v>1475</v>
      </c>
      <c r="D6313" s="359">
        <v>1648.72</v>
      </c>
    </row>
    <row r="6314" spans="1:4" ht="13.5">
      <c r="A6314" s="255">
        <v>87388</v>
      </c>
      <c r="B6314" s="255" t="s">
        <v>5596</v>
      </c>
      <c r="C6314" s="255" t="s">
        <v>1475</v>
      </c>
      <c r="D6314" s="359">
        <v>3970.79</v>
      </c>
    </row>
    <row r="6315" spans="1:4" ht="13.5">
      <c r="A6315" s="255">
        <v>87389</v>
      </c>
      <c r="B6315" s="255" t="s">
        <v>5597</v>
      </c>
      <c r="C6315" s="255" t="s">
        <v>1475</v>
      </c>
      <c r="D6315" s="359">
        <v>3982.82</v>
      </c>
    </row>
    <row r="6316" spans="1:4" ht="13.5">
      <c r="A6316" s="255">
        <v>87390</v>
      </c>
      <c r="B6316" s="255" t="s">
        <v>5598</v>
      </c>
      <c r="C6316" s="255" t="s">
        <v>1475</v>
      </c>
      <c r="D6316" s="359">
        <v>3998.62</v>
      </c>
    </row>
    <row r="6317" spans="1:4" ht="13.5">
      <c r="A6317" s="255">
        <v>87391</v>
      </c>
      <c r="B6317" s="255" t="s">
        <v>5599</v>
      </c>
      <c r="C6317" s="255" t="s">
        <v>1475</v>
      </c>
      <c r="D6317" s="359">
        <v>4425.75</v>
      </c>
    </row>
    <row r="6318" spans="1:4" ht="13.5">
      <c r="A6318" s="255">
        <v>87393</v>
      </c>
      <c r="B6318" s="255" t="s">
        <v>5600</v>
      </c>
      <c r="C6318" s="255" t="s">
        <v>1475</v>
      </c>
      <c r="D6318" s="359">
        <v>4461.53</v>
      </c>
    </row>
    <row r="6319" spans="1:4" ht="13.5">
      <c r="A6319" s="255">
        <v>87394</v>
      </c>
      <c r="B6319" s="255" t="s">
        <v>5601</v>
      </c>
      <c r="C6319" s="255" t="s">
        <v>1475</v>
      </c>
      <c r="D6319" s="359">
        <v>4494.76</v>
      </c>
    </row>
    <row r="6320" spans="1:4" ht="13.5">
      <c r="A6320" s="255">
        <v>87395</v>
      </c>
      <c r="B6320" s="255" t="s">
        <v>5602</v>
      </c>
      <c r="C6320" s="255" t="s">
        <v>1475</v>
      </c>
      <c r="D6320" s="359">
        <v>2783.57</v>
      </c>
    </row>
    <row r="6321" spans="1:4" ht="13.5">
      <c r="A6321" s="255">
        <v>87396</v>
      </c>
      <c r="B6321" s="255" t="s">
        <v>5603</v>
      </c>
      <c r="C6321" s="255" t="s">
        <v>1475</v>
      </c>
      <c r="D6321" s="359">
        <v>2797.3</v>
      </c>
    </row>
    <row r="6322" spans="1:4" ht="13.5">
      <c r="A6322" s="255">
        <v>87397</v>
      </c>
      <c r="B6322" s="255" t="s">
        <v>5604</v>
      </c>
      <c r="C6322" s="255" t="s">
        <v>1475</v>
      </c>
      <c r="D6322" s="359">
        <v>2809.46</v>
      </c>
    </row>
    <row r="6323" spans="1:4" ht="13.5">
      <c r="A6323" s="255">
        <v>87398</v>
      </c>
      <c r="B6323" s="255" t="s">
        <v>5605</v>
      </c>
      <c r="C6323" s="255" t="s">
        <v>1475</v>
      </c>
      <c r="D6323" s="359">
        <v>1585.29</v>
      </c>
    </row>
    <row r="6324" spans="1:4" ht="13.5">
      <c r="A6324" s="255">
        <v>87399</v>
      </c>
      <c r="B6324" s="255" t="s">
        <v>5606</v>
      </c>
      <c r="C6324" s="255" t="s">
        <v>1475</v>
      </c>
      <c r="D6324" s="359">
        <v>1814.84</v>
      </c>
    </row>
    <row r="6325" spans="1:4" ht="13.5">
      <c r="A6325" s="255">
        <v>87401</v>
      </c>
      <c r="B6325" s="255" t="s">
        <v>5607</v>
      </c>
      <c r="C6325" s="255" t="s">
        <v>1475</v>
      </c>
      <c r="D6325" s="359">
        <v>4646.68</v>
      </c>
    </row>
    <row r="6326" spans="1:4" ht="13.5">
      <c r="A6326" s="255">
        <v>87402</v>
      </c>
      <c r="B6326" s="255" t="s">
        <v>5608</v>
      </c>
      <c r="C6326" s="255" t="s">
        <v>1475</v>
      </c>
      <c r="D6326" s="359">
        <v>2970.88</v>
      </c>
    </row>
    <row r="6327" spans="1:4" ht="13.5">
      <c r="A6327" s="255">
        <v>87404</v>
      </c>
      <c r="B6327" s="255" t="s">
        <v>5609</v>
      </c>
      <c r="C6327" s="255" t="s">
        <v>1475</v>
      </c>
      <c r="D6327" s="359">
        <v>4137.7299999999996</v>
      </c>
    </row>
    <row r="6328" spans="1:4" ht="13.5">
      <c r="A6328" s="255">
        <v>87405</v>
      </c>
      <c r="B6328" s="255" t="s">
        <v>5610</v>
      </c>
      <c r="C6328" s="255" t="s">
        <v>1475</v>
      </c>
      <c r="D6328" s="359">
        <v>4141.91</v>
      </c>
    </row>
    <row r="6329" spans="1:4" ht="13.5">
      <c r="A6329" s="255">
        <v>87407</v>
      </c>
      <c r="B6329" s="255" t="s">
        <v>5611</v>
      </c>
      <c r="C6329" s="255" t="s">
        <v>1475</v>
      </c>
      <c r="D6329" s="359">
        <v>1471.57</v>
      </c>
    </row>
    <row r="6330" spans="1:4" ht="13.5">
      <c r="A6330" s="255">
        <v>87408</v>
      </c>
      <c r="B6330" s="255" t="s">
        <v>5612</v>
      </c>
      <c r="C6330" s="255" t="s">
        <v>1475</v>
      </c>
      <c r="D6330" s="359">
        <v>1458.08</v>
      </c>
    </row>
    <row r="6331" spans="1:4" ht="13.5">
      <c r="A6331" s="255">
        <v>87410</v>
      </c>
      <c r="B6331" s="255" t="s">
        <v>5613</v>
      </c>
      <c r="C6331" s="255" t="s">
        <v>1475</v>
      </c>
      <c r="D6331" s="393">
        <v>739</v>
      </c>
    </row>
    <row r="6332" spans="1:4" ht="13.5">
      <c r="A6332" s="255">
        <v>88626</v>
      </c>
      <c r="B6332" s="255" t="s">
        <v>5614</v>
      </c>
      <c r="C6332" s="255" t="s">
        <v>1475</v>
      </c>
      <c r="D6332" s="393">
        <v>480.51</v>
      </c>
    </row>
    <row r="6333" spans="1:4" ht="13.5">
      <c r="A6333" s="255">
        <v>88627</v>
      </c>
      <c r="B6333" s="255" t="s">
        <v>5615</v>
      </c>
      <c r="C6333" s="255" t="s">
        <v>1475</v>
      </c>
      <c r="D6333" s="393">
        <v>543.96</v>
      </c>
    </row>
    <row r="6334" spans="1:4" ht="13.5">
      <c r="A6334" s="255">
        <v>88628</v>
      </c>
      <c r="B6334" s="255" t="s">
        <v>5616</v>
      </c>
      <c r="C6334" s="255" t="s">
        <v>1475</v>
      </c>
      <c r="D6334" s="393">
        <v>493.62</v>
      </c>
    </row>
    <row r="6335" spans="1:4" ht="13.5">
      <c r="A6335" s="255">
        <v>88629</v>
      </c>
      <c r="B6335" s="255" t="s">
        <v>5617</v>
      </c>
      <c r="C6335" s="255" t="s">
        <v>1475</v>
      </c>
      <c r="D6335" s="393">
        <v>562.57000000000005</v>
      </c>
    </row>
    <row r="6336" spans="1:4" ht="13.5">
      <c r="A6336" s="255">
        <v>88630</v>
      </c>
      <c r="B6336" s="255" t="s">
        <v>5618</v>
      </c>
      <c r="C6336" s="255" t="s">
        <v>1475</v>
      </c>
      <c r="D6336" s="393">
        <v>410.93</v>
      </c>
    </row>
    <row r="6337" spans="1:4" ht="13.5">
      <c r="A6337" s="255">
        <v>88631</v>
      </c>
      <c r="B6337" s="255" t="s">
        <v>5619</v>
      </c>
      <c r="C6337" s="255" t="s">
        <v>1475</v>
      </c>
      <c r="D6337" s="393">
        <v>496.33</v>
      </c>
    </row>
    <row r="6338" spans="1:4" ht="13.5">
      <c r="A6338" s="255">
        <v>88715</v>
      </c>
      <c r="B6338" s="255" t="s">
        <v>5620</v>
      </c>
      <c r="C6338" s="255" t="s">
        <v>1475</v>
      </c>
      <c r="D6338" s="393">
        <v>461.93</v>
      </c>
    </row>
    <row r="6339" spans="1:4" ht="13.5">
      <c r="A6339" s="255">
        <v>95563</v>
      </c>
      <c r="B6339" s="255" t="s">
        <v>5621</v>
      </c>
      <c r="C6339" s="255" t="s">
        <v>1475</v>
      </c>
      <c r="D6339" s="393">
        <v>724.34</v>
      </c>
    </row>
    <row r="6340" spans="1:4" ht="13.5">
      <c r="A6340" s="255">
        <v>100464</v>
      </c>
      <c r="B6340" s="255" t="s">
        <v>5622</v>
      </c>
      <c r="C6340" s="255" t="s">
        <v>1475</v>
      </c>
      <c r="D6340" s="393">
        <v>504.28</v>
      </c>
    </row>
    <row r="6341" spans="1:4" ht="13.5">
      <c r="A6341" s="255">
        <v>100465</v>
      </c>
      <c r="B6341" s="255" t="s">
        <v>5623</v>
      </c>
      <c r="C6341" s="255" t="s">
        <v>1475</v>
      </c>
      <c r="D6341" s="393">
        <v>469.57</v>
      </c>
    </row>
    <row r="6342" spans="1:4" ht="13.5">
      <c r="A6342" s="255">
        <v>100466</v>
      </c>
      <c r="B6342" s="255" t="s">
        <v>5624</v>
      </c>
      <c r="C6342" s="255" t="s">
        <v>1475</v>
      </c>
      <c r="D6342" s="393">
        <v>450.38</v>
      </c>
    </row>
    <row r="6343" spans="1:4" ht="13.5">
      <c r="A6343" s="255">
        <v>100468</v>
      </c>
      <c r="B6343" s="255" t="s">
        <v>5625</v>
      </c>
      <c r="C6343" s="255" t="s">
        <v>1475</v>
      </c>
      <c r="D6343" s="393">
        <v>598.09</v>
      </c>
    </row>
    <row r="6344" spans="1:4" ht="13.5">
      <c r="A6344" s="255">
        <v>100469</v>
      </c>
      <c r="B6344" s="255" t="s">
        <v>5626</v>
      </c>
      <c r="C6344" s="255" t="s">
        <v>1475</v>
      </c>
      <c r="D6344" s="393">
        <v>485.23</v>
      </c>
    </row>
    <row r="6345" spans="1:4" ht="13.5">
      <c r="A6345" s="255">
        <v>100470</v>
      </c>
      <c r="B6345" s="255" t="s">
        <v>5627</v>
      </c>
      <c r="C6345" s="255" t="s">
        <v>1475</v>
      </c>
      <c r="D6345" s="393">
        <v>427.56</v>
      </c>
    </row>
    <row r="6346" spans="1:4" ht="13.5">
      <c r="A6346" s="255">
        <v>100472</v>
      </c>
      <c r="B6346" s="255" t="s">
        <v>5628</v>
      </c>
      <c r="C6346" s="255" t="s">
        <v>1475</v>
      </c>
      <c r="D6346" s="393">
        <v>474.35</v>
      </c>
    </row>
    <row r="6347" spans="1:4" ht="13.5">
      <c r="A6347" s="255">
        <v>100473</v>
      </c>
      <c r="B6347" s="255" t="s">
        <v>5629</v>
      </c>
      <c r="C6347" s="255" t="s">
        <v>1475</v>
      </c>
      <c r="D6347" s="393">
        <v>430.17</v>
      </c>
    </row>
    <row r="6348" spans="1:4" ht="13.5">
      <c r="A6348" s="255">
        <v>100474</v>
      </c>
      <c r="B6348" s="255" t="s">
        <v>5630</v>
      </c>
      <c r="C6348" s="255" t="s">
        <v>1475</v>
      </c>
      <c r="D6348" s="393">
        <v>409</v>
      </c>
    </row>
    <row r="6349" spans="1:4" ht="13.5">
      <c r="A6349" s="255">
        <v>100475</v>
      </c>
      <c r="B6349" s="255" t="s">
        <v>5631</v>
      </c>
      <c r="C6349" s="255" t="s">
        <v>1475</v>
      </c>
      <c r="D6349" s="393">
        <v>659.45</v>
      </c>
    </row>
    <row r="6350" spans="1:4" ht="13.5">
      <c r="A6350" s="255">
        <v>100477</v>
      </c>
      <c r="B6350" s="255" t="s">
        <v>5632</v>
      </c>
      <c r="C6350" s="255" t="s">
        <v>1475</v>
      </c>
      <c r="D6350" s="393">
        <v>715.22</v>
      </c>
    </row>
    <row r="6351" spans="1:4" ht="13.5">
      <c r="A6351" s="255">
        <v>100478</v>
      </c>
      <c r="B6351" s="255" t="s">
        <v>5633</v>
      </c>
      <c r="C6351" s="255" t="s">
        <v>1475</v>
      </c>
      <c r="D6351" s="393">
        <v>647.12</v>
      </c>
    </row>
    <row r="6352" spans="1:4" ht="13.5">
      <c r="A6352" s="255">
        <v>100479</v>
      </c>
      <c r="B6352" s="255" t="s">
        <v>5634</v>
      </c>
      <c r="C6352" s="255" t="s">
        <v>1475</v>
      </c>
      <c r="D6352" s="393">
        <v>630.84</v>
      </c>
    </row>
    <row r="6353" spans="1:4" ht="13.5">
      <c r="A6353" s="255">
        <v>100480</v>
      </c>
      <c r="B6353" s="255" t="s">
        <v>5635</v>
      </c>
      <c r="C6353" s="255" t="s">
        <v>1475</v>
      </c>
      <c r="D6353" s="393">
        <v>726.17</v>
      </c>
    </row>
    <row r="6354" spans="1:4" ht="13.5">
      <c r="A6354" s="255">
        <v>100481</v>
      </c>
      <c r="B6354" s="255" t="s">
        <v>5636</v>
      </c>
      <c r="C6354" s="255" t="s">
        <v>1475</v>
      </c>
      <c r="D6354" s="393">
        <v>560.57000000000005</v>
      </c>
    </row>
    <row r="6355" spans="1:4" ht="13.5">
      <c r="A6355" s="255">
        <v>100483</v>
      </c>
      <c r="B6355" s="255" t="s">
        <v>5637</v>
      </c>
      <c r="C6355" s="255" t="s">
        <v>1475</v>
      </c>
      <c r="D6355" s="393">
        <v>602.66999999999996</v>
      </c>
    </row>
    <row r="6356" spans="1:4" ht="13.5">
      <c r="A6356" s="255">
        <v>100484</v>
      </c>
      <c r="B6356" s="255" t="s">
        <v>5638</v>
      </c>
      <c r="C6356" s="255" t="s">
        <v>1475</v>
      </c>
      <c r="D6356" s="393">
        <v>559.6</v>
      </c>
    </row>
    <row r="6357" spans="1:4" ht="13.5">
      <c r="A6357" s="255">
        <v>100485</v>
      </c>
      <c r="B6357" s="255" t="s">
        <v>5639</v>
      </c>
      <c r="C6357" s="255" t="s">
        <v>1475</v>
      </c>
      <c r="D6357" s="393">
        <v>540.23</v>
      </c>
    </row>
    <row r="6358" spans="1:4" ht="13.5">
      <c r="A6358" s="255">
        <v>100486</v>
      </c>
      <c r="B6358" s="255" t="s">
        <v>5640</v>
      </c>
      <c r="C6358" s="255" t="s">
        <v>1475</v>
      </c>
      <c r="D6358" s="393">
        <v>633</v>
      </c>
    </row>
    <row r="6359" spans="1:4" ht="13.5">
      <c r="A6359" s="255">
        <v>100487</v>
      </c>
      <c r="B6359" s="255" t="s">
        <v>5641</v>
      </c>
      <c r="C6359" s="255" t="s">
        <v>1475</v>
      </c>
      <c r="D6359" s="393">
        <v>437.88</v>
      </c>
    </row>
    <row r="6360" spans="1:4" ht="13.5">
      <c r="A6360" s="255">
        <v>100488</v>
      </c>
      <c r="B6360" s="255" t="s">
        <v>5642</v>
      </c>
      <c r="C6360" s="255" t="s">
        <v>1475</v>
      </c>
      <c r="D6360" s="393">
        <v>470.08</v>
      </c>
    </row>
    <row r="6361" spans="1:4" ht="13.5">
      <c r="A6361" s="255">
        <v>100489</v>
      </c>
      <c r="B6361" s="255" t="s">
        <v>5643</v>
      </c>
      <c r="C6361" s="255" t="s">
        <v>1475</v>
      </c>
      <c r="D6361" s="393">
        <v>489.57</v>
      </c>
    </row>
    <row r="6362" spans="1:4" ht="13.5">
      <c r="A6362" s="255">
        <v>100490</v>
      </c>
      <c r="B6362" s="255" t="s">
        <v>5644</v>
      </c>
      <c r="C6362" s="255" t="s">
        <v>1475</v>
      </c>
      <c r="D6362" s="393">
        <v>424.76</v>
      </c>
    </row>
    <row r="6363" spans="1:4" ht="13.5">
      <c r="A6363" s="255">
        <v>100491</v>
      </c>
      <c r="B6363" s="255" t="s">
        <v>5645</v>
      </c>
      <c r="C6363" s="255" t="s">
        <v>1475</v>
      </c>
      <c r="D6363" s="393">
        <v>656.02</v>
      </c>
    </row>
    <row r="6364" spans="1:4" ht="13.5">
      <c r="A6364" s="255">
        <v>100492</v>
      </c>
      <c r="B6364" s="255" t="s">
        <v>5646</v>
      </c>
      <c r="C6364" s="255" t="s">
        <v>1475</v>
      </c>
      <c r="D6364" s="393">
        <v>557.91999999999996</v>
      </c>
    </row>
    <row r="6365" spans="1:4" ht="13.5">
      <c r="A6365" s="255">
        <v>92121</v>
      </c>
      <c r="B6365" s="255" t="s">
        <v>5647</v>
      </c>
      <c r="C6365" s="255" t="s">
        <v>1475</v>
      </c>
      <c r="D6365" s="393">
        <v>23.72</v>
      </c>
    </row>
    <row r="6366" spans="1:4" ht="13.5">
      <c r="A6366" s="255">
        <v>92122</v>
      </c>
      <c r="B6366" s="255" t="s">
        <v>5648</v>
      </c>
      <c r="C6366" s="255" t="s">
        <v>1475</v>
      </c>
      <c r="D6366" s="393">
        <v>39.15</v>
      </c>
    </row>
    <row r="6367" spans="1:4" ht="13.5">
      <c r="A6367" s="255">
        <v>92123</v>
      </c>
      <c r="B6367" s="255" t="s">
        <v>5649</v>
      </c>
      <c r="C6367" s="255" t="s">
        <v>1475</v>
      </c>
      <c r="D6367" s="393">
        <v>45.59</v>
      </c>
    </row>
    <row r="6368" spans="1:4" ht="13.5">
      <c r="A6368" s="255">
        <v>100195</v>
      </c>
      <c r="B6368" s="255" t="s">
        <v>5650</v>
      </c>
      <c r="C6368" s="255" t="s">
        <v>5651</v>
      </c>
      <c r="D6368" s="393">
        <v>0.59</v>
      </c>
    </row>
    <row r="6369" spans="1:4" ht="13.5">
      <c r="A6369" s="255">
        <v>100196</v>
      </c>
      <c r="B6369" s="255" t="s">
        <v>5652</v>
      </c>
      <c r="C6369" s="255" t="s">
        <v>5651</v>
      </c>
      <c r="D6369" s="393">
        <v>0.99</v>
      </c>
    </row>
    <row r="6370" spans="1:4" ht="13.5">
      <c r="A6370" s="255">
        <v>100197</v>
      </c>
      <c r="B6370" s="255" t="s">
        <v>5653</v>
      </c>
      <c r="C6370" s="255" t="s">
        <v>5651</v>
      </c>
      <c r="D6370" s="393">
        <v>1.49</v>
      </c>
    </row>
    <row r="6371" spans="1:4" ht="13.5">
      <c r="A6371" s="255">
        <v>100198</v>
      </c>
      <c r="B6371" s="255" t="s">
        <v>5654</v>
      </c>
      <c r="C6371" s="255" t="s">
        <v>5651</v>
      </c>
      <c r="D6371" s="393">
        <v>0.2</v>
      </c>
    </row>
    <row r="6372" spans="1:4" ht="13.5">
      <c r="A6372" s="255">
        <v>100199</v>
      </c>
      <c r="B6372" s="255" t="s">
        <v>5655</v>
      </c>
      <c r="C6372" s="255" t="s">
        <v>5651</v>
      </c>
      <c r="D6372" s="393">
        <v>0.25</v>
      </c>
    </row>
    <row r="6373" spans="1:4" ht="13.5">
      <c r="A6373" s="255">
        <v>100200</v>
      </c>
      <c r="B6373" s="255" t="s">
        <v>5656</v>
      </c>
      <c r="C6373" s="255" t="s">
        <v>5651</v>
      </c>
      <c r="D6373" s="393">
        <v>0.3</v>
      </c>
    </row>
    <row r="6374" spans="1:4" ht="13.5">
      <c r="A6374" s="255">
        <v>100201</v>
      </c>
      <c r="B6374" s="255" t="s">
        <v>5657</v>
      </c>
      <c r="C6374" s="255" t="s">
        <v>5651</v>
      </c>
      <c r="D6374" s="393">
        <v>0.6</v>
      </c>
    </row>
    <row r="6375" spans="1:4" ht="13.5">
      <c r="A6375" s="255">
        <v>100202</v>
      </c>
      <c r="B6375" s="255" t="s">
        <v>5658</v>
      </c>
      <c r="C6375" s="255" t="s">
        <v>5651</v>
      </c>
      <c r="D6375" s="393">
        <v>0.71</v>
      </c>
    </row>
    <row r="6376" spans="1:4" ht="13.5">
      <c r="A6376" s="255">
        <v>100203</v>
      </c>
      <c r="B6376" s="255" t="s">
        <v>5659</v>
      </c>
      <c r="C6376" s="255" t="s">
        <v>5651</v>
      </c>
      <c r="D6376" s="393">
        <v>0.84</v>
      </c>
    </row>
    <row r="6377" spans="1:4" ht="13.5">
      <c r="A6377" s="255">
        <v>100204</v>
      </c>
      <c r="B6377" s="255" t="s">
        <v>5660</v>
      </c>
      <c r="C6377" s="255" t="s">
        <v>5651</v>
      </c>
      <c r="D6377" s="393">
        <v>0.1</v>
      </c>
    </row>
    <row r="6378" spans="1:4" ht="13.5">
      <c r="A6378" s="255">
        <v>100205</v>
      </c>
      <c r="B6378" s="255" t="s">
        <v>5661</v>
      </c>
      <c r="C6378" s="255" t="s">
        <v>30433</v>
      </c>
      <c r="D6378" s="359">
        <v>1115.44</v>
      </c>
    </row>
    <row r="6379" spans="1:4" ht="13.5">
      <c r="A6379" s="255">
        <v>100206</v>
      </c>
      <c r="B6379" s="255" t="s">
        <v>5662</v>
      </c>
      <c r="C6379" s="255" t="s">
        <v>30433</v>
      </c>
      <c r="D6379" s="393">
        <v>806.27</v>
      </c>
    </row>
    <row r="6380" spans="1:4" ht="13.5">
      <c r="A6380" s="255">
        <v>100207</v>
      </c>
      <c r="B6380" s="255" t="s">
        <v>5663</v>
      </c>
      <c r="C6380" s="255" t="s">
        <v>30433</v>
      </c>
      <c r="D6380" s="393">
        <v>395.71</v>
      </c>
    </row>
    <row r="6381" spans="1:4" ht="13.5">
      <c r="A6381" s="255">
        <v>100208</v>
      </c>
      <c r="B6381" s="255" t="s">
        <v>5664</v>
      </c>
      <c r="C6381" s="255" t="s">
        <v>5665</v>
      </c>
      <c r="D6381" s="393">
        <v>14.75</v>
      </c>
    </row>
    <row r="6382" spans="1:4" ht="13.5">
      <c r="A6382" s="255">
        <v>100209</v>
      </c>
      <c r="B6382" s="255" t="s">
        <v>5666</v>
      </c>
      <c r="C6382" s="255" t="s">
        <v>5665</v>
      </c>
      <c r="D6382" s="393">
        <v>7.37</v>
      </c>
    </row>
    <row r="6383" spans="1:4" ht="13.5">
      <c r="A6383" s="255">
        <v>100210</v>
      </c>
      <c r="B6383" s="255" t="s">
        <v>5667</v>
      </c>
      <c r="C6383" s="255" t="s">
        <v>5665</v>
      </c>
      <c r="D6383" s="393">
        <v>13.59</v>
      </c>
    </row>
    <row r="6384" spans="1:4" ht="13.5">
      <c r="A6384" s="255">
        <v>100211</v>
      </c>
      <c r="B6384" s="255" t="s">
        <v>5668</v>
      </c>
      <c r="C6384" s="255" t="s">
        <v>5665</v>
      </c>
      <c r="D6384" s="393">
        <v>5.24</v>
      </c>
    </row>
    <row r="6385" spans="1:4" ht="13.5">
      <c r="A6385" s="255">
        <v>100212</v>
      </c>
      <c r="B6385" s="255" t="s">
        <v>5669</v>
      </c>
      <c r="C6385" s="255" t="s">
        <v>5665</v>
      </c>
      <c r="D6385" s="393">
        <v>5.79</v>
      </c>
    </row>
    <row r="6386" spans="1:4" ht="13.5">
      <c r="A6386" s="255">
        <v>100213</v>
      </c>
      <c r="B6386" s="255" t="s">
        <v>5670</v>
      </c>
      <c r="C6386" s="255" t="s">
        <v>5665</v>
      </c>
      <c r="D6386" s="393">
        <v>2.08</v>
      </c>
    </row>
    <row r="6387" spans="1:4" ht="13.5">
      <c r="A6387" s="255">
        <v>100214</v>
      </c>
      <c r="B6387" s="255" t="s">
        <v>5671</v>
      </c>
      <c r="C6387" s="255" t="s">
        <v>5665</v>
      </c>
      <c r="D6387" s="393">
        <v>3.19</v>
      </c>
    </row>
    <row r="6388" spans="1:4" ht="13.5">
      <c r="A6388" s="255">
        <v>100215</v>
      </c>
      <c r="B6388" s="255" t="s">
        <v>5672</v>
      </c>
      <c r="C6388" s="255" t="s">
        <v>5665</v>
      </c>
      <c r="D6388" s="393">
        <v>2.73</v>
      </c>
    </row>
    <row r="6389" spans="1:4" ht="13.5">
      <c r="A6389" s="255">
        <v>100216</v>
      </c>
      <c r="B6389" s="255" t="s">
        <v>5673</v>
      </c>
      <c r="C6389" s="255" t="s">
        <v>5665</v>
      </c>
      <c r="D6389" s="393">
        <v>0.73</v>
      </c>
    </row>
    <row r="6390" spans="1:4" ht="13.5">
      <c r="A6390" s="255">
        <v>100217</v>
      </c>
      <c r="B6390" s="255" t="s">
        <v>5674</v>
      </c>
      <c r="C6390" s="255" t="s">
        <v>5665</v>
      </c>
      <c r="D6390" s="393">
        <v>2.77</v>
      </c>
    </row>
    <row r="6391" spans="1:4" ht="13.5">
      <c r="A6391" s="255">
        <v>100218</v>
      </c>
      <c r="B6391" s="255" t="s">
        <v>5675</v>
      </c>
      <c r="C6391" s="255" t="s">
        <v>5665</v>
      </c>
      <c r="D6391" s="393">
        <v>1.89</v>
      </c>
    </row>
    <row r="6392" spans="1:4" ht="13.5">
      <c r="A6392" s="255">
        <v>100219</v>
      </c>
      <c r="B6392" s="255" t="s">
        <v>5676</v>
      </c>
      <c r="C6392" s="255" t="s">
        <v>5665</v>
      </c>
      <c r="D6392" s="393">
        <v>0.41</v>
      </c>
    </row>
    <row r="6393" spans="1:4" ht="13.5">
      <c r="A6393" s="255">
        <v>100220</v>
      </c>
      <c r="B6393" s="255" t="s">
        <v>5677</v>
      </c>
      <c r="C6393" s="255" t="s">
        <v>30434</v>
      </c>
      <c r="D6393" s="393">
        <v>21.19</v>
      </c>
    </row>
    <row r="6394" spans="1:4" ht="13.5">
      <c r="A6394" s="255">
        <v>100221</v>
      </c>
      <c r="B6394" s="255" t="s">
        <v>5678</v>
      </c>
      <c r="C6394" s="255" t="s">
        <v>30434</v>
      </c>
      <c r="D6394" s="393">
        <v>24.03</v>
      </c>
    </row>
    <row r="6395" spans="1:4" ht="13.5">
      <c r="A6395" s="255">
        <v>100222</v>
      </c>
      <c r="B6395" s="255" t="s">
        <v>5679</v>
      </c>
      <c r="C6395" s="255" t="s">
        <v>30434</v>
      </c>
      <c r="D6395" s="393">
        <v>9.1</v>
      </c>
    </row>
    <row r="6396" spans="1:4" ht="13.5">
      <c r="A6396" s="255">
        <v>100223</v>
      </c>
      <c r="B6396" s="255" t="s">
        <v>5680</v>
      </c>
      <c r="C6396" s="255" t="s">
        <v>30434</v>
      </c>
      <c r="D6396" s="393">
        <v>4.26</v>
      </c>
    </row>
    <row r="6397" spans="1:4" ht="13.5">
      <c r="A6397" s="255">
        <v>100224</v>
      </c>
      <c r="B6397" s="255" t="s">
        <v>5681</v>
      </c>
      <c r="C6397" s="255" t="s">
        <v>30434</v>
      </c>
      <c r="D6397" s="393">
        <v>2.77</v>
      </c>
    </row>
    <row r="6398" spans="1:4" ht="13.5">
      <c r="A6398" s="255">
        <v>100225</v>
      </c>
      <c r="B6398" s="255" t="s">
        <v>5682</v>
      </c>
      <c r="C6398" s="255" t="s">
        <v>5683</v>
      </c>
      <c r="D6398" s="393">
        <v>1.66</v>
      </c>
    </row>
    <row r="6399" spans="1:4" ht="13.5">
      <c r="A6399" s="255">
        <v>100226</v>
      </c>
      <c r="B6399" s="255" t="s">
        <v>5684</v>
      </c>
      <c r="C6399" s="255" t="s">
        <v>5683</v>
      </c>
      <c r="D6399" s="393">
        <v>0.52</v>
      </c>
    </row>
    <row r="6400" spans="1:4" ht="13.5">
      <c r="A6400" s="255">
        <v>100227</v>
      </c>
      <c r="B6400" s="255" t="s">
        <v>5685</v>
      </c>
      <c r="C6400" s="255" t="s">
        <v>5683</v>
      </c>
      <c r="D6400" s="393">
        <v>0.77</v>
      </c>
    </row>
    <row r="6401" spans="1:4" ht="13.5">
      <c r="A6401" s="255">
        <v>100228</v>
      </c>
      <c r="B6401" s="255" t="s">
        <v>5686</v>
      </c>
      <c r="C6401" s="255" t="s">
        <v>5683</v>
      </c>
      <c r="D6401" s="393">
        <v>0.27</v>
      </c>
    </row>
    <row r="6402" spans="1:4" ht="13.5">
      <c r="A6402" s="255">
        <v>100229</v>
      </c>
      <c r="B6402" s="255" t="s">
        <v>5687</v>
      </c>
      <c r="C6402" s="255" t="s">
        <v>1436</v>
      </c>
      <c r="D6402" s="393">
        <v>0.01</v>
      </c>
    </row>
    <row r="6403" spans="1:4" ht="13.5">
      <c r="A6403" s="255">
        <v>100230</v>
      </c>
      <c r="B6403" s="255" t="s">
        <v>5688</v>
      </c>
      <c r="C6403" s="255" t="s">
        <v>1436</v>
      </c>
      <c r="D6403" s="393">
        <v>0.01</v>
      </c>
    </row>
    <row r="6404" spans="1:4" ht="13.5">
      <c r="A6404" s="255">
        <v>100231</v>
      </c>
      <c r="B6404" s="255" t="s">
        <v>5689</v>
      </c>
      <c r="C6404" s="255" t="s">
        <v>1436</v>
      </c>
      <c r="D6404" s="393">
        <v>0.02</v>
      </c>
    </row>
    <row r="6405" spans="1:4" ht="13.5">
      <c r="A6405" s="255">
        <v>100232</v>
      </c>
      <c r="B6405" s="255" t="s">
        <v>5690</v>
      </c>
      <c r="C6405" s="255" t="s">
        <v>6</v>
      </c>
      <c r="D6405" s="393">
        <v>0.28000000000000003</v>
      </c>
    </row>
    <row r="6406" spans="1:4" ht="13.5">
      <c r="A6406" s="255">
        <v>100233</v>
      </c>
      <c r="B6406" s="255" t="s">
        <v>5691</v>
      </c>
      <c r="C6406" s="255" t="s">
        <v>6</v>
      </c>
      <c r="D6406" s="393">
        <v>0.14000000000000001</v>
      </c>
    </row>
    <row r="6407" spans="1:4" ht="13.5">
      <c r="A6407" s="255">
        <v>100234</v>
      </c>
      <c r="B6407" s="255" t="s">
        <v>5692</v>
      </c>
      <c r="C6407" s="255" t="s">
        <v>429</v>
      </c>
      <c r="D6407" s="393">
        <v>0.41</v>
      </c>
    </row>
    <row r="6408" spans="1:4" ht="13.5">
      <c r="A6408" s="255">
        <v>100235</v>
      </c>
      <c r="B6408" s="255" t="s">
        <v>5693</v>
      </c>
      <c r="C6408" s="255" t="s">
        <v>5694</v>
      </c>
      <c r="D6408" s="393">
        <v>0.03</v>
      </c>
    </row>
    <row r="6409" spans="1:4" ht="13.5">
      <c r="A6409" s="255">
        <v>100236</v>
      </c>
      <c r="B6409" s="255" t="s">
        <v>5695</v>
      </c>
      <c r="C6409" s="255" t="s">
        <v>5696</v>
      </c>
      <c r="D6409" s="393">
        <v>2.11</v>
      </c>
    </row>
    <row r="6410" spans="1:4" ht="13.5">
      <c r="A6410" s="255">
        <v>100237</v>
      </c>
      <c r="B6410" s="255" t="s">
        <v>5697</v>
      </c>
      <c r="C6410" s="255" t="s">
        <v>5696</v>
      </c>
      <c r="D6410" s="393">
        <v>2.5299999999999998</v>
      </c>
    </row>
    <row r="6411" spans="1:4" ht="13.5">
      <c r="A6411" s="255">
        <v>100238</v>
      </c>
      <c r="B6411" s="255" t="s">
        <v>5698</v>
      </c>
      <c r="C6411" s="255" t="s">
        <v>5696</v>
      </c>
      <c r="D6411" s="393">
        <v>4.05</v>
      </c>
    </row>
    <row r="6412" spans="1:4" ht="13.5">
      <c r="A6412" s="255">
        <v>100239</v>
      </c>
      <c r="B6412" s="255" t="s">
        <v>5699</v>
      </c>
      <c r="C6412" s="255" t="s">
        <v>5696</v>
      </c>
      <c r="D6412" s="393">
        <v>5.07</v>
      </c>
    </row>
    <row r="6413" spans="1:4" ht="13.5">
      <c r="A6413" s="255">
        <v>100240</v>
      </c>
      <c r="B6413" s="255" t="s">
        <v>5700</v>
      </c>
      <c r="C6413" s="255" t="s">
        <v>5696</v>
      </c>
      <c r="D6413" s="393">
        <v>3.04</v>
      </c>
    </row>
    <row r="6414" spans="1:4" ht="13.5">
      <c r="A6414" s="255">
        <v>100241</v>
      </c>
      <c r="B6414" s="255" t="s">
        <v>5701</v>
      </c>
      <c r="C6414" s="255" t="s">
        <v>5696</v>
      </c>
      <c r="D6414" s="393">
        <v>5.07</v>
      </c>
    </row>
    <row r="6415" spans="1:4" ht="13.5">
      <c r="A6415" s="255">
        <v>100242</v>
      </c>
      <c r="B6415" s="255" t="s">
        <v>5702</v>
      </c>
      <c r="C6415" s="255" t="s">
        <v>5696</v>
      </c>
      <c r="D6415" s="393">
        <v>14.98</v>
      </c>
    </row>
    <row r="6416" spans="1:4" ht="13.5">
      <c r="A6416" s="255">
        <v>100243</v>
      </c>
      <c r="B6416" s="255" t="s">
        <v>5703</v>
      </c>
      <c r="C6416" s="255" t="s">
        <v>5696</v>
      </c>
      <c r="D6416" s="393">
        <v>2.4300000000000002</v>
      </c>
    </row>
    <row r="6417" spans="1:4" ht="13.5">
      <c r="A6417" s="255">
        <v>100244</v>
      </c>
      <c r="B6417" s="255" t="s">
        <v>5704</v>
      </c>
      <c r="C6417" s="255" t="s">
        <v>5696</v>
      </c>
      <c r="D6417" s="393">
        <v>3.04</v>
      </c>
    </row>
    <row r="6418" spans="1:4" ht="13.5">
      <c r="A6418" s="255">
        <v>100245</v>
      </c>
      <c r="B6418" s="255" t="s">
        <v>5705</v>
      </c>
      <c r="C6418" s="255" t="s">
        <v>5696</v>
      </c>
      <c r="D6418" s="393">
        <v>6.08</v>
      </c>
    </row>
    <row r="6419" spans="1:4" ht="13.5">
      <c r="A6419" s="255">
        <v>100246</v>
      </c>
      <c r="B6419" s="255" t="s">
        <v>5706</v>
      </c>
      <c r="C6419" s="255" t="s">
        <v>5696</v>
      </c>
      <c r="D6419" s="393">
        <v>2.02</v>
      </c>
    </row>
    <row r="6420" spans="1:4" ht="13.5">
      <c r="A6420" s="255">
        <v>100247</v>
      </c>
      <c r="B6420" s="255" t="s">
        <v>5707</v>
      </c>
      <c r="C6420" s="255" t="s">
        <v>5696</v>
      </c>
      <c r="D6420" s="393">
        <v>2.5299999999999998</v>
      </c>
    </row>
    <row r="6421" spans="1:4" ht="13.5">
      <c r="A6421" s="255">
        <v>100248</v>
      </c>
      <c r="B6421" s="255" t="s">
        <v>5708</v>
      </c>
      <c r="C6421" s="255" t="s">
        <v>5696</v>
      </c>
      <c r="D6421" s="393">
        <v>9.99</v>
      </c>
    </row>
    <row r="6422" spans="1:4" ht="13.5">
      <c r="A6422" s="255">
        <v>100249</v>
      </c>
      <c r="B6422" s="255" t="s">
        <v>5709</v>
      </c>
      <c r="C6422" s="255" t="s">
        <v>5696</v>
      </c>
      <c r="D6422" s="393">
        <v>2.02</v>
      </c>
    </row>
    <row r="6423" spans="1:4" ht="13.5">
      <c r="A6423" s="255">
        <v>100250</v>
      </c>
      <c r="B6423" s="255" t="s">
        <v>5710</v>
      </c>
      <c r="C6423" s="255" t="s">
        <v>5696</v>
      </c>
      <c r="D6423" s="393">
        <v>3.38</v>
      </c>
    </row>
    <row r="6424" spans="1:4" ht="13.5">
      <c r="A6424" s="255">
        <v>100251</v>
      </c>
      <c r="B6424" s="255" t="s">
        <v>5711</v>
      </c>
      <c r="C6424" s="255" t="s">
        <v>5696</v>
      </c>
      <c r="D6424" s="393">
        <v>9.99</v>
      </c>
    </row>
    <row r="6425" spans="1:4" ht="13.5">
      <c r="A6425" s="255">
        <v>100252</v>
      </c>
      <c r="B6425" s="255" t="s">
        <v>5712</v>
      </c>
      <c r="C6425" s="255" t="s">
        <v>5696</v>
      </c>
      <c r="D6425" s="393">
        <v>14.98</v>
      </c>
    </row>
    <row r="6426" spans="1:4" ht="13.5">
      <c r="A6426" s="255">
        <v>100253</v>
      </c>
      <c r="B6426" s="255" t="s">
        <v>5713</v>
      </c>
      <c r="C6426" s="255" t="s">
        <v>5696</v>
      </c>
      <c r="D6426" s="393">
        <v>19.98</v>
      </c>
    </row>
    <row r="6427" spans="1:4" ht="13.5">
      <c r="A6427" s="255">
        <v>100254</v>
      </c>
      <c r="B6427" s="255" t="s">
        <v>5714</v>
      </c>
      <c r="C6427" s="255" t="s">
        <v>5696</v>
      </c>
      <c r="D6427" s="393">
        <v>29.97</v>
      </c>
    </row>
    <row r="6428" spans="1:4" ht="13.5">
      <c r="A6428" s="255">
        <v>100255</v>
      </c>
      <c r="B6428" s="255" t="s">
        <v>5715</v>
      </c>
      <c r="C6428" s="255" t="s">
        <v>5696</v>
      </c>
      <c r="D6428" s="393">
        <v>10.14</v>
      </c>
    </row>
    <row r="6429" spans="1:4" ht="13.5">
      <c r="A6429" s="255">
        <v>100256</v>
      </c>
      <c r="B6429" s="255" t="s">
        <v>5716</v>
      </c>
      <c r="C6429" s="255" t="s">
        <v>5696</v>
      </c>
      <c r="D6429" s="393">
        <v>6.76</v>
      </c>
    </row>
    <row r="6430" spans="1:4" ht="13.5">
      <c r="A6430" s="255">
        <v>100257</v>
      </c>
      <c r="B6430" s="255" t="s">
        <v>5717</v>
      </c>
      <c r="C6430" s="255" t="s">
        <v>5696</v>
      </c>
      <c r="D6430" s="393">
        <v>4.05</v>
      </c>
    </row>
    <row r="6431" spans="1:4" ht="13.5">
      <c r="A6431" s="255">
        <v>100258</v>
      </c>
      <c r="B6431" s="255" t="s">
        <v>5718</v>
      </c>
      <c r="C6431" s="255" t="s">
        <v>5696</v>
      </c>
      <c r="D6431" s="393">
        <v>10.14</v>
      </c>
    </row>
    <row r="6432" spans="1:4" ht="13.5">
      <c r="A6432" s="255">
        <v>100259</v>
      </c>
      <c r="B6432" s="255" t="s">
        <v>5719</v>
      </c>
      <c r="C6432" s="255" t="s">
        <v>5696</v>
      </c>
      <c r="D6432" s="393">
        <v>19.98</v>
      </c>
    </row>
    <row r="6433" spans="1:4" ht="13.5">
      <c r="A6433" s="255">
        <v>100260</v>
      </c>
      <c r="B6433" s="255" t="s">
        <v>5720</v>
      </c>
      <c r="C6433" s="255" t="s">
        <v>5651</v>
      </c>
      <c r="D6433" s="393">
        <v>6.58</v>
      </c>
    </row>
    <row r="6434" spans="1:4" ht="13.5">
      <c r="A6434" s="255">
        <v>100261</v>
      </c>
      <c r="B6434" s="255" t="s">
        <v>5721</v>
      </c>
      <c r="C6434" s="255" t="s">
        <v>5651</v>
      </c>
      <c r="D6434" s="393">
        <v>4.13</v>
      </c>
    </row>
    <row r="6435" spans="1:4" ht="13.5">
      <c r="A6435" s="255">
        <v>100262</v>
      </c>
      <c r="B6435" s="255" t="s">
        <v>5722</v>
      </c>
      <c r="C6435" s="255" t="s">
        <v>5651</v>
      </c>
      <c r="D6435" s="393">
        <v>2.56</v>
      </c>
    </row>
    <row r="6436" spans="1:4" ht="13.5">
      <c r="A6436" s="255">
        <v>100263</v>
      </c>
      <c r="B6436" s="255" t="s">
        <v>5723</v>
      </c>
      <c r="C6436" s="255" t="s">
        <v>5651</v>
      </c>
      <c r="D6436" s="393">
        <v>1.64</v>
      </c>
    </row>
    <row r="6437" spans="1:4" ht="13.5">
      <c r="A6437" s="255">
        <v>100264</v>
      </c>
      <c r="B6437" s="255" t="s">
        <v>5724</v>
      </c>
      <c r="C6437" s="255" t="s">
        <v>30434</v>
      </c>
      <c r="D6437" s="393">
        <v>29.92</v>
      </c>
    </row>
    <row r="6438" spans="1:4" ht="13.5">
      <c r="A6438" s="255">
        <v>100265</v>
      </c>
      <c r="B6438" s="255" t="s">
        <v>5725</v>
      </c>
      <c r="C6438" s="255" t="s">
        <v>429</v>
      </c>
      <c r="D6438" s="393">
        <v>0.62</v>
      </c>
    </row>
    <row r="6439" spans="1:4" ht="13.5">
      <c r="A6439" s="255">
        <v>100266</v>
      </c>
      <c r="B6439" s="255" t="s">
        <v>5726</v>
      </c>
      <c r="C6439" s="255" t="s">
        <v>5665</v>
      </c>
      <c r="D6439" s="393">
        <v>63.59</v>
      </c>
    </row>
    <row r="6440" spans="1:4" ht="13.5">
      <c r="A6440" s="255">
        <v>100267</v>
      </c>
      <c r="B6440" s="255" t="s">
        <v>5727</v>
      </c>
      <c r="C6440" s="255" t="s">
        <v>6</v>
      </c>
      <c r="D6440" s="393">
        <v>1.26</v>
      </c>
    </row>
    <row r="6441" spans="1:4" ht="13.5">
      <c r="A6441" s="255">
        <v>100268</v>
      </c>
      <c r="B6441" s="255" t="s">
        <v>5728</v>
      </c>
      <c r="C6441" s="255" t="s">
        <v>5665</v>
      </c>
      <c r="D6441" s="393">
        <v>63.59</v>
      </c>
    </row>
    <row r="6442" spans="1:4" ht="13.5">
      <c r="A6442" s="255">
        <v>100269</v>
      </c>
      <c r="B6442" s="255" t="s">
        <v>5729</v>
      </c>
      <c r="C6442" s="255" t="s">
        <v>6</v>
      </c>
      <c r="D6442" s="393">
        <v>1.26</v>
      </c>
    </row>
    <row r="6443" spans="1:4" ht="13.5">
      <c r="A6443" s="255">
        <v>100270</v>
      </c>
      <c r="B6443" s="255" t="s">
        <v>5730</v>
      </c>
      <c r="C6443" s="255" t="s">
        <v>5665</v>
      </c>
      <c r="D6443" s="393">
        <v>47.67</v>
      </c>
    </row>
    <row r="6444" spans="1:4" ht="13.5">
      <c r="A6444" s="255">
        <v>100271</v>
      </c>
      <c r="B6444" s="255" t="s">
        <v>5731</v>
      </c>
      <c r="C6444" s="255" t="s">
        <v>30434</v>
      </c>
      <c r="D6444" s="393">
        <v>47.69</v>
      </c>
    </row>
    <row r="6445" spans="1:4" ht="13.5">
      <c r="A6445" s="255">
        <v>100272</v>
      </c>
      <c r="B6445" s="255" t="s">
        <v>5732</v>
      </c>
      <c r="C6445" s="255" t="s">
        <v>429</v>
      </c>
      <c r="D6445" s="393">
        <v>0.94</v>
      </c>
    </row>
    <row r="6446" spans="1:4" ht="13.5">
      <c r="A6446" s="255">
        <v>100273</v>
      </c>
      <c r="B6446" s="255" t="s">
        <v>5733</v>
      </c>
      <c r="C6446" s="255" t="s">
        <v>5651</v>
      </c>
      <c r="D6446" s="393">
        <v>2.48</v>
      </c>
    </row>
    <row r="6447" spans="1:4" ht="13.5">
      <c r="A6447" s="255">
        <v>100274</v>
      </c>
      <c r="B6447" s="255" t="s">
        <v>5734</v>
      </c>
      <c r="C6447" s="255" t="s">
        <v>30434</v>
      </c>
      <c r="D6447" s="393">
        <v>21.21</v>
      </c>
    </row>
    <row r="6448" spans="1:4" ht="13.5">
      <c r="A6448" s="255">
        <v>100275</v>
      </c>
      <c r="B6448" s="255" t="s">
        <v>5735</v>
      </c>
      <c r="C6448" s="255" t="s">
        <v>30434</v>
      </c>
      <c r="D6448" s="393">
        <v>13.71</v>
      </c>
    </row>
    <row r="6449" spans="1:4" ht="13.5">
      <c r="A6449" s="255">
        <v>100276</v>
      </c>
      <c r="B6449" s="255" t="s">
        <v>5736</v>
      </c>
      <c r="C6449" s="255" t="s">
        <v>30434</v>
      </c>
      <c r="D6449" s="393">
        <v>25.02</v>
      </c>
    </row>
    <row r="6450" spans="1:4" ht="13.5">
      <c r="A6450" s="255">
        <v>100277</v>
      </c>
      <c r="B6450" s="255" t="s">
        <v>5737</v>
      </c>
      <c r="C6450" s="255" t="s">
        <v>30434</v>
      </c>
      <c r="D6450" s="393">
        <v>1.77</v>
      </c>
    </row>
    <row r="6451" spans="1:4" ht="13.5">
      <c r="A6451" s="255">
        <v>100278</v>
      </c>
      <c r="B6451" s="255" t="s">
        <v>5738</v>
      </c>
      <c r="C6451" s="255" t="s">
        <v>5665</v>
      </c>
      <c r="D6451" s="393">
        <v>30.42</v>
      </c>
    </row>
    <row r="6452" spans="1:4" ht="13.5">
      <c r="A6452" s="255">
        <v>100279</v>
      </c>
      <c r="B6452" s="255" t="s">
        <v>5739</v>
      </c>
      <c r="C6452" s="255" t="s">
        <v>6</v>
      </c>
      <c r="D6452" s="393">
        <v>0.57999999999999996</v>
      </c>
    </row>
    <row r="6453" spans="1:4" ht="13.5">
      <c r="A6453" s="255">
        <v>100280</v>
      </c>
      <c r="B6453" s="255" t="s">
        <v>5740</v>
      </c>
      <c r="C6453" s="255" t="s">
        <v>5665</v>
      </c>
      <c r="D6453" s="393">
        <v>13.97</v>
      </c>
    </row>
    <row r="6454" spans="1:4" ht="13.5">
      <c r="A6454" s="255">
        <v>100281</v>
      </c>
      <c r="B6454" s="255" t="s">
        <v>5741</v>
      </c>
      <c r="C6454" s="255" t="s">
        <v>5665</v>
      </c>
      <c r="D6454" s="393">
        <v>3.39</v>
      </c>
    </row>
    <row r="6455" spans="1:4" ht="13.5">
      <c r="A6455" s="255">
        <v>100282</v>
      </c>
      <c r="B6455" s="255" t="s">
        <v>5742</v>
      </c>
      <c r="C6455" s="255" t="s">
        <v>30434</v>
      </c>
      <c r="D6455" s="393">
        <v>119.15</v>
      </c>
    </row>
    <row r="6456" spans="1:4" ht="13.5">
      <c r="A6456" s="255">
        <v>100283</v>
      </c>
      <c r="B6456" s="255" t="s">
        <v>5743</v>
      </c>
      <c r="C6456" s="255" t="s">
        <v>30434</v>
      </c>
      <c r="D6456" s="393">
        <v>19.239999999999998</v>
      </c>
    </row>
    <row r="6457" spans="1:4" ht="13.5">
      <c r="A6457" s="255">
        <v>100284</v>
      </c>
      <c r="B6457" s="255" t="s">
        <v>5744</v>
      </c>
      <c r="C6457" s="255" t="s">
        <v>30434</v>
      </c>
      <c r="D6457" s="393">
        <v>9.9499999999999993</v>
      </c>
    </row>
    <row r="6458" spans="1:4" ht="13.5">
      <c r="A6458" s="255">
        <v>100285</v>
      </c>
      <c r="B6458" s="255" t="s">
        <v>5745</v>
      </c>
      <c r="C6458" s="255" t="s">
        <v>5696</v>
      </c>
      <c r="D6458" s="393">
        <v>32.01</v>
      </c>
    </row>
    <row r="6459" spans="1:4" ht="13.5">
      <c r="A6459" s="255">
        <v>100286</v>
      </c>
      <c r="B6459" s="255" t="s">
        <v>5746</v>
      </c>
      <c r="C6459" s="255" t="s">
        <v>5696</v>
      </c>
      <c r="D6459" s="393">
        <v>10.43</v>
      </c>
    </row>
    <row r="6460" spans="1:4" ht="13.5">
      <c r="A6460" s="255">
        <v>100287</v>
      </c>
      <c r="B6460" s="255" t="s">
        <v>5747</v>
      </c>
      <c r="C6460" s="255" t="s">
        <v>5696</v>
      </c>
      <c r="D6460" s="393">
        <v>9.99</v>
      </c>
    </row>
    <row r="6461" spans="1:4" ht="13.5">
      <c r="A6461" s="255">
        <v>99802</v>
      </c>
      <c r="B6461" s="255" t="s">
        <v>5748</v>
      </c>
      <c r="C6461" s="255" t="s">
        <v>429</v>
      </c>
      <c r="D6461" s="393">
        <v>0.4</v>
      </c>
    </row>
    <row r="6462" spans="1:4" ht="13.5">
      <c r="A6462" s="255">
        <v>99803</v>
      </c>
      <c r="B6462" s="255" t="s">
        <v>5749</v>
      </c>
      <c r="C6462" s="255" t="s">
        <v>429</v>
      </c>
      <c r="D6462" s="393">
        <v>1.58</v>
      </c>
    </row>
    <row r="6463" spans="1:4" ht="13.5">
      <c r="A6463" s="255">
        <v>99804</v>
      </c>
      <c r="B6463" s="255" t="s">
        <v>31108</v>
      </c>
      <c r="C6463" s="255" t="s">
        <v>429</v>
      </c>
      <c r="D6463" s="393">
        <v>4.12</v>
      </c>
    </row>
    <row r="6464" spans="1:4" ht="13.5">
      <c r="A6464" s="255">
        <v>99805</v>
      </c>
      <c r="B6464" s="255" t="s">
        <v>5750</v>
      </c>
      <c r="C6464" s="255" t="s">
        <v>429</v>
      </c>
      <c r="D6464" s="393">
        <v>8.77</v>
      </c>
    </row>
    <row r="6465" spans="1:4" ht="13.5">
      <c r="A6465" s="255">
        <v>99806</v>
      </c>
      <c r="B6465" s="255" t="s">
        <v>5751</v>
      </c>
      <c r="C6465" s="255" t="s">
        <v>429</v>
      </c>
      <c r="D6465" s="393">
        <v>0.65</v>
      </c>
    </row>
    <row r="6466" spans="1:4" ht="13.5">
      <c r="A6466" s="255">
        <v>99807</v>
      </c>
      <c r="B6466" s="255" t="s">
        <v>31109</v>
      </c>
      <c r="C6466" s="255" t="s">
        <v>429</v>
      </c>
      <c r="D6466" s="393">
        <v>1.27</v>
      </c>
    </row>
    <row r="6467" spans="1:4" ht="13.5">
      <c r="A6467" s="255">
        <v>99808</v>
      </c>
      <c r="B6467" s="255" t="s">
        <v>5752</v>
      </c>
      <c r="C6467" s="255" t="s">
        <v>429</v>
      </c>
      <c r="D6467" s="393">
        <v>3.21</v>
      </c>
    </row>
    <row r="6468" spans="1:4" ht="13.5">
      <c r="A6468" s="255">
        <v>99809</v>
      </c>
      <c r="B6468" s="255" t="s">
        <v>5753</v>
      </c>
      <c r="C6468" s="255" t="s">
        <v>429</v>
      </c>
      <c r="D6468" s="393">
        <v>4.5</v>
      </c>
    </row>
    <row r="6469" spans="1:4" ht="13.5">
      <c r="A6469" s="255">
        <v>99810</v>
      </c>
      <c r="B6469" s="255" t="s">
        <v>31110</v>
      </c>
      <c r="C6469" s="255" t="s">
        <v>429</v>
      </c>
      <c r="D6469" s="393">
        <v>5.63</v>
      </c>
    </row>
    <row r="6470" spans="1:4" ht="13.5">
      <c r="A6470" s="255">
        <v>99811</v>
      </c>
      <c r="B6470" s="255" t="s">
        <v>5754</v>
      </c>
      <c r="C6470" s="255" t="s">
        <v>429</v>
      </c>
      <c r="D6470" s="393">
        <v>2.69</v>
      </c>
    </row>
    <row r="6471" spans="1:4" ht="13.5">
      <c r="A6471" s="255">
        <v>99812</v>
      </c>
      <c r="B6471" s="255" t="s">
        <v>5755</v>
      </c>
      <c r="C6471" s="255" t="s">
        <v>429</v>
      </c>
      <c r="D6471" s="393">
        <v>0.86</v>
      </c>
    </row>
    <row r="6472" spans="1:4" ht="13.5">
      <c r="A6472" s="255">
        <v>99813</v>
      </c>
      <c r="B6472" s="255" t="s">
        <v>31111</v>
      </c>
      <c r="C6472" s="255" t="s">
        <v>429</v>
      </c>
      <c r="D6472" s="393">
        <v>0.76</v>
      </c>
    </row>
    <row r="6473" spans="1:4" ht="13.5">
      <c r="A6473" s="255">
        <v>99814</v>
      </c>
      <c r="B6473" s="255" t="s">
        <v>5756</v>
      </c>
      <c r="C6473" s="255" t="s">
        <v>429</v>
      </c>
      <c r="D6473" s="393">
        <v>1.47</v>
      </c>
    </row>
    <row r="6474" spans="1:4" ht="13.5">
      <c r="A6474" s="255">
        <v>99815</v>
      </c>
      <c r="B6474" s="255" t="s">
        <v>31112</v>
      </c>
      <c r="C6474" s="255" t="s">
        <v>6</v>
      </c>
      <c r="D6474" s="393">
        <v>7.5</v>
      </c>
    </row>
    <row r="6475" spans="1:4" ht="13.5">
      <c r="A6475" s="255">
        <v>99816</v>
      </c>
      <c r="B6475" s="255" t="s">
        <v>31113</v>
      </c>
      <c r="C6475" s="255" t="s">
        <v>6</v>
      </c>
      <c r="D6475" s="393">
        <v>7.91</v>
      </c>
    </row>
    <row r="6476" spans="1:4" ht="13.5">
      <c r="A6476" s="255">
        <v>99817</v>
      </c>
      <c r="B6476" s="255" t="s">
        <v>31114</v>
      </c>
      <c r="C6476" s="255" t="s">
        <v>6</v>
      </c>
      <c r="D6476" s="393">
        <v>5.07</v>
      </c>
    </row>
    <row r="6477" spans="1:4" ht="13.5">
      <c r="A6477" s="255">
        <v>99818</v>
      </c>
      <c r="B6477" s="255" t="s">
        <v>31115</v>
      </c>
      <c r="C6477" s="255" t="s">
        <v>6</v>
      </c>
      <c r="D6477" s="393">
        <v>5.07</v>
      </c>
    </row>
    <row r="6478" spans="1:4" ht="13.5">
      <c r="A6478" s="255">
        <v>99819</v>
      </c>
      <c r="B6478" s="255" t="s">
        <v>31116</v>
      </c>
      <c r="C6478" s="255" t="s">
        <v>429</v>
      </c>
      <c r="D6478" s="393">
        <v>12.89</v>
      </c>
    </row>
    <row r="6479" spans="1:4" ht="13.5">
      <c r="A6479" s="255">
        <v>99820</v>
      </c>
      <c r="B6479" s="255" t="s">
        <v>31117</v>
      </c>
      <c r="C6479" s="255" t="s">
        <v>429</v>
      </c>
      <c r="D6479" s="393">
        <v>1.68</v>
      </c>
    </row>
    <row r="6480" spans="1:4" ht="13.5">
      <c r="A6480" s="255">
        <v>99821</v>
      </c>
      <c r="B6480" s="255" t="s">
        <v>31118</v>
      </c>
      <c r="C6480" s="255" t="s">
        <v>429</v>
      </c>
      <c r="D6480" s="393">
        <v>2.65</v>
      </c>
    </row>
    <row r="6481" spans="1:4" ht="13.5">
      <c r="A6481" s="255">
        <v>99822</v>
      </c>
      <c r="B6481" s="255" t="s">
        <v>5757</v>
      </c>
      <c r="C6481" s="255" t="s">
        <v>429</v>
      </c>
      <c r="D6481" s="393">
        <v>0.76</v>
      </c>
    </row>
    <row r="6482" spans="1:4" ht="13.5">
      <c r="A6482" s="255">
        <v>99823</v>
      </c>
      <c r="B6482" s="255" t="s">
        <v>31119</v>
      </c>
      <c r="C6482" s="255" t="s">
        <v>429</v>
      </c>
      <c r="D6482" s="393">
        <v>1.95</v>
      </c>
    </row>
    <row r="6483" spans="1:4" ht="13.5">
      <c r="A6483" s="255">
        <v>99824</v>
      </c>
      <c r="B6483" s="255" t="s">
        <v>31120</v>
      </c>
      <c r="C6483" s="255" t="s">
        <v>429</v>
      </c>
      <c r="D6483" s="393">
        <v>2.08</v>
      </c>
    </row>
    <row r="6484" spans="1:4" ht="13.5">
      <c r="A6484" s="255">
        <v>99825</v>
      </c>
      <c r="B6484" s="255" t="s">
        <v>31121</v>
      </c>
      <c r="C6484" s="255" t="s">
        <v>429</v>
      </c>
      <c r="D6484" s="393">
        <v>3.04</v>
      </c>
    </row>
    <row r="6485" spans="1:4" ht="13.5">
      <c r="A6485" s="255">
        <v>99826</v>
      </c>
      <c r="B6485" s="255" t="s">
        <v>5758</v>
      </c>
      <c r="C6485" s="255" t="s">
        <v>429</v>
      </c>
      <c r="D6485" s="393">
        <v>1.17</v>
      </c>
    </row>
    <row r="6486" spans="1:4" ht="13.5">
      <c r="A6486" s="255">
        <v>97010</v>
      </c>
      <c r="B6486" s="255" t="s">
        <v>5759</v>
      </c>
      <c r="C6486" s="255" t="s">
        <v>41</v>
      </c>
      <c r="D6486" s="393">
        <v>48.73</v>
      </c>
    </row>
    <row r="6487" spans="1:4" ht="13.5">
      <c r="A6487" s="255">
        <v>97011</v>
      </c>
      <c r="B6487" s="255" t="s">
        <v>5760</v>
      </c>
      <c r="C6487" s="255" t="s">
        <v>41</v>
      </c>
      <c r="D6487" s="393">
        <v>37.74</v>
      </c>
    </row>
    <row r="6488" spans="1:4" ht="13.5">
      <c r="A6488" s="255">
        <v>97012</v>
      </c>
      <c r="B6488" s="255" t="s">
        <v>5761</v>
      </c>
      <c r="C6488" s="255" t="s">
        <v>41</v>
      </c>
      <c r="D6488" s="393">
        <v>32.229999999999997</v>
      </c>
    </row>
    <row r="6489" spans="1:4" ht="13.5">
      <c r="A6489" s="255">
        <v>97013</v>
      </c>
      <c r="B6489" s="255" t="s">
        <v>5762</v>
      </c>
      <c r="C6489" s="255" t="s">
        <v>41</v>
      </c>
      <c r="D6489" s="393">
        <v>77.599999999999994</v>
      </c>
    </row>
    <row r="6490" spans="1:4" ht="13.5">
      <c r="A6490" s="255">
        <v>97014</v>
      </c>
      <c r="B6490" s="255" t="s">
        <v>5763</v>
      </c>
      <c r="C6490" s="255" t="s">
        <v>41</v>
      </c>
      <c r="D6490" s="393">
        <v>57.19</v>
      </c>
    </row>
    <row r="6491" spans="1:4" ht="13.5">
      <c r="A6491" s="255">
        <v>97015</v>
      </c>
      <c r="B6491" s="255" t="s">
        <v>5764</v>
      </c>
      <c r="C6491" s="255" t="s">
        <v>41</v>
      </c>
      <c r="D6491" s="393">
        <v>46.89</v>
      </c>
    </row>
    <row r="6492" spans="1:4" ht="13.5">
      <c r="A6492" s="255">
        <v>97016</v>
      </c>
      <c r="B6492" s="255" t="s">
        <v>5765</v>
      </c>
      <c r="C6492" s="255" t="s">
        <v>41</v>
      </c>
      <c r="D6492" s="393">
        <v>42.96</v>
      </c>
    </row>
    <row r="6493" spans="1:4" ht="13.5">
      <c r="A6493" s="255">
        <v>97017</v>
      </c>
      <c r="B6493" s="255" t="s">
        <v>5766</v>
      </c>
      <c r="C6493" s="255" t="s">
        <v>41</v>
      </c>
      <c r="D6493" s="393">
        <v>32.479999999999997</v>
      </c>
    </row>
    <row r="6494" spans="1:4" ht="13.5">
      <c r="A6494" s="255">
        <v>97018</v>
      </c>
      <c r="B6494" s="255" t="s">
        <v>5767</v>
      </c>
      <c r="C6494" s="255" t="s">
        <v>41</v>
      </c>
      <c r="D6494" s="393">
        <v>27.03</v>
      </c>
    </row>
    <row r="6495" spans="1:4" ht="13.5">
      <c r="A6495" s="255">
        <v>97031</v>
      </c>
      <c r="B6495" s="255" t="s">
        <v>5768</v>
      </c>
      <c r="C6495" s="255" t="s">
        <v>41</v>
      </c>
      <c r="D6495" s="393">
        <v>75.900000000000006</v>
      </c>
    </row>
    <row r="6496" spans="1:4" ht="13.5">
      <c r="A6496" s="255">
        <v>97032</v>
      </c>
      <c r="B6496" s="255" t="s">
        <v>5769</v>
      </c>
      <c r="C6496" s="255" t="s">
        <v>41</v>
      </c>
      <c r="D6496" s="393">
        <v>46.49</v>
      </c>
    </row>
    <row r="6497" spans="1:4" ht="13.5">
      <c r="A6497" s="255">
        <v>97033</v>
      </c>
      <c r="B6497" s="255" t="s">
        <v>5770</v>
      </c>
      <c r="C6497" s="255" t="s">
        <v>41</v>
      </c>
      <c r="D6497" s="393">
        <v>66.790000000000006</v>
      </c>
    </row>
    <row r="6498" spans="1:4" ht="13.5">
      <c r="A6498" s="255">
        <v>97034</v>
      </c>
      <c r="B6498" s="255" t="s">
        <v>5771</v>
      </c>
      <c r="C6498" s="255" t="s">
        <v>41</v>
      </c>
      <c r="D6498" s="393">
        <v>40.78</v>
      </c>
    </row>
    <row r="6499" spans="1:4" ht="13.5">
      <c r="A6499" s="255">
        <v>97039</v>
      </c>
      <c r="B6499" s="255" t="s">
        <v>5772</v>
      </c>
      <c r="C6499" s="255" t="s">
        <v>429</v>
      </c>
      <c r="D6499" s="393">
        <v>43.67</v>
      </c>
    </row>
    <row r="6500" spans="1:4" ht="13.5">
      <c r="A6500" s="255">
        <v>97040</v>
      </c>
      <c r="B6500" s="255" t="s">
        <v>5773</v>
      </c>
      <c r="C6500" s="255" t="s">
        <v>429</v>
      </c>
      <c r="D6500" s="393">
        <v>15.77</v>
      </c>
    </row>
    <row r="6501" spans="1:4" ht="13.5">
      <c r="A6501" s="255">
        <v>97041</v>
      </c>
      <c r="B6501" s="255" t="s">
        <v>5774</v>
      </c>
      <c r="C6501" s="255" t="s">
        <v>429</v>
      </c>
      <c r="D6501" s="393">
        <v>194.68</v>
      </c>
    </row>
    <row r="6502" spans="1:4" ht="13.5">
      <c r="A6502" s="255">
        <v>97046</v>
      </c>
      <c r="B6502" s="255" t="s">
        <v>5775</v>
      </c>
      <c r="C6502" s="255" t="s">
        <v>429</v>
      </c>
      <c r="D6502" s="393">
        <v>0.34</v>
      </c>
    </row>
    <row r="6503" spans="1:4" ht="13.5">
      <c r="A6503" s="255">
        <v>97047</v>
      </c>
      <c r="B6503" s="255" t="s">
        <v>5776</v>
      </c>
      <c r="C6503" s="255" t="s">
        <v>429</v>
      </c>
      <c r="D6503" s="393">
        <v>0.13</v>
      </c>
    </row>
    <row r="6504" spans="1:4" ht="13.5">
      <c r="A6504" s="255">
        <v>97048</v>
      </c>
      <c r="B6504" s="255" t="s">
        <v>5777</v>
      </c>
      <c r="C6504" s="255" t="s">
        <v>429</v>
      </c>
      <c r="D6504" s="393">
        <v>0.1</v>
      </c>
    </row>
    <row r="6505" spans="1:4" ht="13.5">
      <c r="A6505" s="255">
        <v>97054</v>
      </c>
      <c r="B6505" s="255" t="s">
        <v>5778</v>
      </c>
      <c r="C6505" s="255" t="s">
        <v>6</v>
      </c>
      <c r="D6505" s="393">
        <v>23.33</v>
      </c>
    </row>
    <row r="6506" spans="1:4" ht="13.5">
      <c r="A6506" s="255">
        <v>97062</v>
      </c>
      <c r="B6506" s="255" t="s">
        <v>5779</v>
      </c>
      <c r="C6506" s="255" t="s">
        <v>429</v>
      </c>
      <c r="D6506" s="393">
        <v>5.14</v>
      </c>
    </row>
    <row r="6507" spans="1:4" ht="13.5">
      <c r="A6507" s="255">
        <v>97063</v>
      </c>
      <c r="B6507" s="255" t="s">
        <v>5780</v>
      </c>
      <c r="C6507" s="255" t="s">
        <v>429</v>
      </c>
      <c r="D6507" s="393">
        <v>8.77</v>
      </c>
    </row>
    <row r="6508" spans="1:4" ht="13.5">
      <c r="A6508" s="255">
        <v>97064</v>
      </c>
      <c r="B6508" s="255" t="s">
        <v>5781</v>
      </c>
      <c r="C6508" s="255" t="s">
        <v>41</v>
      </c>
      <c r="D6508" s="393">
        <v>16.05</v>
      </c>
    </row>
    <row r="6509" spans="1:4" ht="13.5">
      <c r="A6509" s="255">
        <v>97065</v>
      </c>
      <c r="B6509" s="255" t="s">
        <v>5782</v>
      </c>
      <c r="C6509" s="255" t="s">
        <v>1475</v>
      </c>
      <c r="D6509" s="393">
        <v>5.45</v>
      </c>
    </row>
    <row r="6510" spans="1:4" ht="13.5">
      <c r="A6510" s="255">
        <v>97066</v>
      </c>
      <c r="B6510" s="255" t="s">
        <v>5783</v>
      </c>
      <c r="C6510" s="255" t="s">
        <v>429</v>
      </c>
      <c r="D6510" s="393">
        <v>87.31</v>
      </c>
    </row>
    <row r="6511" spans="1:4" ht="13.5">
      <c r="A6511" s="255">
        <v>97067</v>
      </c>
      <c r="B6511" s="255" t="s">
        <v>5784</v>
      </c>
      <c r="C6511" s="255" t="s">
        <v>41</v>
      </c>
      <c r="D6511" s="393">
        <v>529.39</v>
      </c>
    </row>
    <row r="6512" spans="1:4" ht="13.5">
      <c r="A6512" s="255">
        <v>97621</v>
      </c>
      <c r="B6512" s="255" t="s">
        <v>5785</v>
      </c>
      <c r="C6512" s="255" t="s">
        <v>1475</v>
      </c>
      <c r="D6512" s="393">
        <v>87.49</v>
      </c>
    </row>
    <row r="6513" spans="1:4" ht="13.5">
      <c r="A6513" s="255">
        <v>97622</v>
      </c>
      <c r="B6513" s="255" t="s">
        <v>5786</v>
      </c>
      <c r="C6513" s="255" t="s">
        <v>1475</v>
      </c>
      <c r="D6513" s="393">
        <v>42.64</v>
      </c>
    </row>
    <row r="6514" spans="1:4" ht="13.5">
      <c r="A6514" s="255">
        <v>97623</v>
      </c>
      <c r="B6514" s="255" t="s">
        <v>5787</v>
      </c>
      <c r="C6514" s="255" t="s">
        <v>1475</v>
      </c>
      <c r="D6514" s="393">
        <v>130.63999999999999</v>
      </c>
    </row>
    <row r="6515" spans="1:4" ht="13.5">
      <c r="A6515" s="255">
        <v>97624</v>
      </c>
      <c r="B6515" s="255" t="s">
        <v>5788</v>
      </c>
      <c r="C6515" s="255" t="s">
        <v>1475</v>
      </c>
      <c r="D6515" s="393">
        <v>80.180000000000007</v>
      </c>
    </row>
    <row r="6516" spans="1:4" ht="13.5">
      <c r="A6516" s="255">
        <v>97625</v>
      </c>
      <c r="B6516" s="255" t="s">
        <v>5789</v>
      </c>
      <c r="C6516" s="255" t="s">
        <v>1475</v>
      </c>
      <c r="D6516" s="393">
        <v>51.39</v>
      </c>
    </row>
    <row r="6517" spans="1:4" ht="13.5">
      <c r="A6517" s="255">
        <v>97626</v>
      </c>
      <c r="B6517" s="255" t="s">
        <v>5790</v>
      </c>
      <c r="C6517" s="255" t="s">
        <v>1475</v>
      </c>
      <c r="D6517" s="393">
        <v>460.53</v>
      </c>
    </row>
    <row r="6518" spans="1:4" ht="13.5">
      <c r="A6518" s="255">
        <v>97627</v>
      </c>
      <c r="B6518" s="255" t="s">
        <v>5791</v>
      </c>
      <c r="C6518" s="255" t="s">
        <v>1475</v>
      </c>
      <c r="D6518" s="393">
        <v>246.94</v>
      </c>
    </row>
    <row r="6519" spans="1:4" ht="13.5">
      <c r="A6519" s="255">
        <v>97628</v>
      </c>
      <c r="B6519" s="255" t="s">
        <v>5792</v>
      </c>
      <c r="C6519" s="255" t="s">
        <v>1475</v>
      </c>
      <c r="D6519" s="393">
        <v>210.76</v>
      </c>
    </row>
    <row r="6520" spans="1:4" ht="13.5">
      <c r="A6520" s="255">
        <v>97629</v>
      </c>
      <c r="B6520" s="255" t="s">
        <v>5793</v>
      </c>
      <c r="C6520" s="255" t="s">
        <v>1475</v>
      </c>
      <c r="D6520" s="393">
        <v>108.38</v>
      </c>
    </row>
    <row r="6521" spans="1:4" ht="13.5">
      <c r="A6521" s="255">
        <v>97631</v>
      </c>
      <c r="B6521" s="255" t="s">
        <v>5794</v>
      </c>
      <c r="C6521" s="255" t="s">
        <v>429</v>
      </c>
      <c r="D6521" s="393">
        <v>2.48</v>
      </c>
    </row>
    <row r="6522" spans="1:4" ht="13.5">
      <c r="A6522" s="255">
        <v>97632</v>
      </c>
      <c r="B6522" s="255" t="s">
        <v>5795</v>
      </c>
      <c r="C6522" s="255" t="s">
        <v>41</v>
      </c>
      <c r="D6522" s="393">
        <v>2.0499999999999998</v>
      </c>
    </row>
    <row r="6523" spans="1:4" ht="13.5">
      <c r="A6523" s="255">
        <v>97633</v>
      </c>
      <c r="B6523" s="255" t="s">
        <v>5796</v>
      </c>
      <c r="C6523" s="255" t="s">
        <v>429</v>
      </c>
      <c r="D6523" s="393">
        <v>17.920000000000002</v>
      </c>
    </row>
    <row r="6524" spans="1:4" ht="13.5">
      <c r="A6524" s="255">
        <v>97634</v>
      </c>
      <c r="B6524" s="255" t="s">
        <v>5797</v>
      </c>
      <c r="C6524" s="255" t="s">
        <v>429</v>
      </c>
      <c r="D6524" s="393">
        <v>10.35</v>
      </c>
    </row>
    <row r="6525" spans="1:4" ht="13.5">
      <c r="A6525" s="255">
        <v>97635</v>
      </c>
      <c r="B6525" s="255" t="s">
        <v>5798</v>
      </c>
      <c r="C6525" s="255" t="s">
        <v>429</v>
      </c>
      <c r="D6525" s="393">
        <v>12.09</v>
      </c>
    </row>
    <row r="6526" spans="1:4" ht="13.5">
      <c r="A6526" s="255">
        <v>97636</v>
      </c>
      <c r="B6526" s="255" t="s">
        <v>5799</v>
      </c>
      <c r="C6526" s="255" t="s">
        <v>429</v>
      </c>
      <c r="D6526" s="393">
        <v>16.7</v>
      </c>
    </row>
    <row r="6527" spans="1:4" ht="13.5">
      <c r="A6527" s="255">
        <v>97637</v>
      </c>
      <c r="B6527" s="255" t="s">
        <v>5800</v>
      </c>
      <c r="C6527" s="255" t="s">
        <v>429</v>
      </c>
      <c r="D6527" s="393">
        <v>2.14</v>
      </c>
    </row>
    <row r="6528" spans="1:4" ht="13.5">
      <c r="A6528" s="255">
        <v>97638</v>
      </c>
      <c r="B6528" s="255" t="s">
        <v>5801</v>
      </c>
      <c r="C6528" s="255" t="s">
        <v>429</v>
      </c>
      <c r="D6528" s="393">
        <v>6.26</v>
      </c>
    </row>
    <row r="6529" spans="1:4" ht="13.5">
      <c r="A6529" s="255">
        <v>97639</v>
      </c>
      <c r="B6529" s="255" t="s">
        <v>5802</v>
      </c>
      <c r="C6529" s="255" t="s">
        <v>429</v>
      </c>
      <c r="D6529" s="393">
        <v>15.04</v>
      </c>
    </row>
    <row r="6530" spans="1:4" ht="13.5">
      <c r="A6530" s="255">
        <v>97640</v>
      </c>
      <c r="B6530" s="255" t="s">
        <v>5803</v>
      </c>
      <c r="C6530" s="255" t="s">
        <v>429</v>
      </c>
      <c r="D6530" s="393">
        <v>1.35</v>
      </c>
    </row>
    <row r="6531" spans="1:4" ht="13.5">
      <c r="A6531" s="255">
        <v>97641</v>
      </c>
      <c r="B6531" s="255" t="s">
        <v>5804</v>
      </c>
      <c r="C6531" s="255" t="s">
        <v>429</v>
      </c>
      <c r="D6531" s="393">
        <v>3.75</v>
      </c>
    </row>
    <row r="6532" spans="1:4" ht="13.5">
      <c r="A6532" s="255">
        <v>97642</v>
      </c>
      <c r="B6532" s="255" t="s">
        <v>5805</v>
      </c>
      <c r="C6532" s="255" t="s">
        <v>429</v>
      </c>
      <c r="D6532" s="393">
        <v>2.42</v>
      </c>
    </row>
    <row r="6533" spans="1:4" ht="13.5">
      <c r="A6533" s="255">
        <v>97643</v>
      </c>
      <c r="B6533" s="255" t="s">
        <v>5806</v>
      </c>
      <c r="C6533" s="255" t="s">
        <v>429</v>
      </c>
      <c r="D6533" s="393">
        <v>18.440000000000001</v>
      </c>
    </row>
    <row r="6534" spans="1:4" ht="13.5">
      <c r="A6534" s="255">
        <v>97644</v>
      </c>
      <c r="B6534" s="255" t="s">
        <v>5807</v>
      </c>
      <c r="C6534" s="255" t="s">
        <v>429</v>
      </c>
      <c r="D6534" s="393">
        <v>6.95</v>
      </c>
    </row>
    <row r="6535" spans="1:4" ht="13.5">
      <c r="A6535" s="255">
        <v>97645</v>
      </c>
      <c r="B6535" s="255" t="s">
        <v>5808</v>
      </c>
      <c r="C6535" s="255" t="s">
        <v>429</v>
      </c>
      <c r="D6535" s="393">
        <v>26.48</v>
      </c>
    </row>
    <row r="6536" spans="1:4" ht="13.5">
      <c r="A6536" s="255">
        <v>97647</v>
      </c>
      <c r="B6536" s="255" t="s">
        <v>5809</v>
      </c>
      <c r="C6536" s="255" t="s">
        <v>429</v>
      </c>
      <c r="D6536" s="393">
        <v>2.74</v>
      </c>
    </row>
    <row r="6537" spans="1:4" ht="13.5">
      <c r="A6537" s="255">
        <v>97648</v>
      </c>
      <c r="B6537" s="255" t="s">
        <v>5810</v>
      </c>
      <c r="C6537" s="255" t="s">
        <v>429</v>
      </c>
      <c r="D6537" s="393">
        <v>1.58</v>
      </c>
    </row>
    <row r="6538" spans="1:4" ht="13.5">
      <c r="A6538" s="255">
        <v>97649</v>
      </c>
      <c r="B6538" s="255" t="s">
        <v>5811</v>
      </c>
      <c r="C6538" s="255" t="s">
        <v>429</v>
      </c>
      <c r="D6538" s="393">
        <v>3.57</v>
      </c>
    </row>
    <row r="6539" spans="1:4" ht="13.5">
      <c r="A6539" s="255">
        <v>97650</v>
      </c>
      <c r="B6539" s="255" t="s">
        <v>5812</v>
      </c>
      <c r="C6539" s="255" t="s">
        <v>429</v>
      </c>
      <c r="D6539" s="393">
        <v>5.89</v>
      </c>
    </row>
    <row r="6540" spans="1:4" ht="13.5">
      <c r="A6540" s="255">
        <v>97651</v>
      </c>
      <c r="B6540" s="255" t="s">
        <v>5813</v>
      </c>
      <c r="C6540" s="255" t="s">
        <v>6</v>
      </c>
      <c r="D6540" s="393">
        <v>65.28</v>
      </c>
    </row>
    <row r="6541" spans="1:4" ht="13.5">
      <c r="A6541" s="255">
        <v>97652</v>
      </c>
      <c r="B6541" s="255" t="s">
        <v>5814</v>
      </c>
      <c r="C6541" s="255" t="s">
        <v>6</v>
      </c>
      <c r="D6541" s="393">
        <v>147.97999999999999</v>
      </c>
    </row>
    <row r="6542" spans="1:4" ht="13.5">
      <c r="A6542" s="255">
        <v>97653</v>
      </c>
      <c r="B6542" s="255" t="s">
        <v>5815</v>
      </c>
      <c r="C6542" s="255" t="s">
        <v>6</v>
      </c>
      <c r="D6542" s="393">
        <v>118.85</v>
      </c>
    </row>
    <row r="6543" spans="1:4" ht="13.5">
      <c r="A6543" s="255">
        <v>97654</v>
      </c>
      <c r="B6543" s="255" t="s">
        <v>5816</v>
      </c>
      <c r="C6543" s="255" t="s">
        <v>6</v>
      </c>
      <c r="D6543" s="393">
        <v>141.49</v>
      </c>
    </row>
    <row r="6544" spans="1:4" ht="13.5">
      <c r="A6544" s="255">
        <v>97655</v>
      </c>
      <c r="B6544" s="255" t="s">
        <v>5817</v>
      </c>
      <c r="C6544" s="255" t="s">
        <v>429</v>
      </c>
      <c r="D6544" s="393">
        <v>17.47</v>
      </c>
    </row>
    <row r="6545" spans="1:4" ht="13.5">
      <c r="A6545" s="255">
        <v>97656</v>
      </c>
      <c r="B6545" s="255" t="s">
        <v>5818</v>
      </c>
      <c r="C6545" s="255" t="s">
        <v>6</v>
      </c>
      <c r="D6545" s="393">
        <v>174.19</v>
      </c>
    </row>
    <row r="6546" spans="1:4" ht="13.5">
      <c r="A6546" s="255">
        <v>97657</v>
      </c>
      <c r="B6546" s="255" t="s">
        <v>5819</v>
      </c>
      <c r="C6546" s="255" t="s">
        <v>6</v>
      </c>
      <c r="D6546" s="393">
        <v>345.26</v>
      </c>
    </row>
    <row r="6547" spans="1:4" ht="13.5">
      <c r="A6547" s="255">
        <v>97658</v>
      </c>
      <c r="B6547" s="255" t="s">
        <v>5820</v>
      </c>
      <c r="C6547" s="255" t="s">
        <v>6</v>
      </c>
      <c r="D6547" s="393">
        <v>161.13999999999999</v>
      </c>
    </row>
    <row r="6548" spans="1:4" ht="13.5">
      <c r="A6548" s="255">
        <v>97659</v>
      </c>
      <c r="B6548" s="255" t="s">
        <v>5821</v>
      </c>
      <c r="C6548" s="255" t="s">
        <v>6</v>
      </c>
      <c r="D6548" s="393">
        <v>209.96</v>
      </c>
    </row>
    <row r="6549" spans="1:4" ht="13.5">
      <c r="A6549" s="255">
        <v>97660</v>
      </c>
      <c r="B6549" s="255" t="s">
        <v>5822</v>
      </c>
      <c r="C6549" s="255" t="s">
        <v>6</v>
      </c>
      <c r="D6549" s="393">
        <v>0.5</v>
      </c>
    </row>
    <row r="6550" spans="1:4" ht="13.5">
      <c r="A6550" s="255">
        <v>97661</v>
      </c>
      <c r="B6550" s="255" t="s">
        <v>5823</v>
      </c>
      <c r="C6550" s="255" t="s">
        <v>41</v>
      </c>
      <c r="D6550" s="393">
        <v>0.5</v>
      </c>
    </row>
    <row r="6551" spans="1:4" ht="13.5">
      <c r="A6551" s="255">
        <v>97662</v>
      </c>
      <c r="B6551" s="255" t="s">
        <v>5824</v>
      </c>
      <c r="C6551" s="255" t="s">
        <v>41</v>
      </c>
      <c r="D6551" s="393">
        <v>0.36</v>
      </c>
    </row>
    <row r="6552" spans="1:4" ht="13.5">
      <c r="A6552" s="255">
        <v>97663</v>
      </c>
      <c r="B6552" s="255" t="s">
        <v>5825</v>
      </c>
      <c r="C6552" s="255" t="s">
        <v>6</v>
      </c>
      <c r="D6552" s="393">
        <v>9.18</v>
      </c>
    </row>
    <row r="6553" spans="1:4" ht="13.5">
      <c r="A6553" s="255">
        <v>97664</v>
      </c>
      <c r="B6553" s="255" t="s">
        <v>5826</v>
      </c>
      <c r="C6553" s="255" t="s">
        <v>6</v>
      </c>
      <c r="D6553" s="393">
        <v>1.1399999999999999</v>
      </c>
    </row>
    <row r="6554" spans="1:4" ht="13.5">
      <c r="A6554" s="255">
        <v>97665</v>
      </c>
      <c r="B6554" s="255" t="s">
        <v>5827</v>
      </c>
      <c r="C6554" s="255" t="s">
        <v>6</v>
      </c>
      <c r="D6554" s="393">
        <v>0.96</v>
      </c>
    </row>
    <row r="6555" spans="1:4" ht="13.5">
      <c r="A6555" s="255">
        <v>97666</v>
      </c>
      <c r="B6555" s="255" t="s">
        <v>5828</v>
      </c>
      <c r="C6555" s="255" t="s">
        <v>6</v>
      </c>
      <c r="D6555" s="393">
        <v>6.68</v>
      </c>
    </row>
    <row r="6556" spans="1:4" ht="13.5">
      <c r="A6556" s="255">
        <v>95967</v>
      </c>
      <c r="B6556" s="255" t="s">
        <v>5829</v>
      </c>
      <c r="C6556" s="255" t="s">
        <v>227</v>
      </c>
      <c r="D6556" s="393">
        <v>131.02000000000001</v>
      </c>
    </row>
    <row r="6557" spans="1:4" ht="13.5">
      <c r="A6557" s="255">
        <v>99058</v>
      </c>
      <c r="B6557" s="255" t="s">
        <v>5830</v>
      </c>
      <c r="C6557" s="255" t="s">
        <v>6</v>
      </c>
      <c r="D6557" s="393">
        <v>11.9</v>
      </c>
    </row>
    <row r="6558" spans="1:4" ht="13.5">
      <c r="A6558" s="255">
        <v>99059</v>
      </c>
      <c r="B6558" s="255" t="s">
        <v>5831</v>
      </c>
      <c r="C6558" s="255" t="s">
        <v>41</v>
      </c>
      <c r="D6558" s="393">
        <v>46.51</v>
      </c>
    </row>
    <row r="6559" spans="1:4" ht="13.5">
      <c r="A6559" s="255">
        <v>99060</v>
      </c>
      <c r="B6559" s="255" t="s">
        <v>5832</v>
      </c>
      <c r="C6559" s="255" t="s">
        <v>6</v>
      </c>
      <c r="D6559" s="393">
        <v>119.8</v>
      </c>
    </row>
    <row r="6560" spans="1:4" ht="13.5">
      <c r="A6560" s="255">
        <v>99061</v>
      </c>
      <c r="B6560" s="255" t="s">
        <v>5833</v>
      </c>
      <c r="C6560" s="255" t="s">
        <v>6</v>
      </c>
      <c r="D6560" s="393">
        <v>81.28</v>
      </c>
    </row>
    <row r="6561" spans="1:4" ht="13.5">
      <c r="A6561" s="255">
        <v>99062</v>
      </c>
      <c r="B6561" s="255" t="s">
        <v>5834</v>
      </c>
      <c r="C6561" s="255" t="s">
        <v>6</v>
      </c>
      <c r="D6561" s="393">
        <v>1.95</v>
      </c>
    </row>
    <row r="6562" spans="1:4" ht="13.5">
      <c r="A6562" s="255">
        <v>99063</v>
      </c>
      <c r="B6562" s="255" t="s">
        <v>5835</v>
      </c>
      <c r="C6562" s="255" t="s">
        <v>41</v>
      </c>
      <c r="D6562" s="393">
        <v>4.0599999999999996</v>
      </c>
    </row>
    <row r="6563" spans="1:4" ht="13.5">
      <c r="A6563" s="255">
        <v>99064</v>
      </c>
      <c r="B6563" s="255" t="s">
        <v>5836</v>
      </c>
      <c r="C6563" s="255" t="s">
        <v>41</v>
      </c>
      <c r="D6563" s="393">
        <v>0.59</v>
      </c>
    </row>
    <row r="6564" spans="1:4" ht="13.5">
      <c r="A6564" s="255">
        <v>93588</v>
      </c>
      <c r="B6564" s="255" t="s">
        <v>5837</v>
      </c>
      <c r="C6564" s="255" t="s">
        <v>30433</v>
      </c>
      <c r="D6564" s="393">
        <v>2.58</v>
      </c>
    </row>
    <row r="6565" spans="1:4" ht="13.5">
      <c r="A6565" s="255">
        <v>93589</v>
      </c>
      <c r="B6565" s="255" t="s">
        <v>5838</v>
      </c>
      <c r="C6565" s="255" t="s">
        <v>30433</v>
      </c>
      <c r="D6565" s="393">
        <v>2.2200000000000002</v>
      </c>
    </row>
    <row r="6566" spans="1:4" ht="13.5">
      <c r="A6566" s="255">
        <v>93590</v>
      </c>
      <c r="B6566" s="255" t="s">
        <v>5839</v>
      </c>
      <c r="C6566" s="255" t="s">
        <v>30433</v>
      </c>
      <c r="D6566" s="393">
        <v>0.81</v>
      </c>
    </row>
    <row r="6567" spans="1:4" ht="13.5">
      <c r="A6567" s="255">
        <v>93591</v>
      </c>
      <c r="B6567" s="255" t="s">
        <v>5840</v>
      </c>
      <c r="C6567" s="255" t="s">
        <v>30433</v>
      </c>
      <c r="D6567" s="393">
        <v>2.38</v>
      </c>
    </row>
    <row r="6568" spans="1:4" ht="13.5">
      <c r="A6568" s="255">
        <v>93592</v>
      </c>
      <c r="B6568" s="255" t="s">
        <v>5841</v>
      </c>
      <c r="C6568" s="255" t="s">
        <v>30433</v>
      </c>
      <c r="D6568" s="393">
        <v>2.06</v>
      </c>
    </row>
    <row r="6569" spans="1:4" ht="13.5">
      <c r="A6569" s="255">
        <v>93593</v>
      </c>
      <c r="B6569" s="255" t="s">
        <v>5842</v>
      </c>
      <c r="C6569" s="255" t="s">
        <v>30433</v>
      </c>
      <c r="D6569" s="393">
        <v>0.75</v>
      </c>
    </row>
    <row r="6570" spans="1:4" ht="13.5">
      <c r="A6570" s="255">
        <v>93594</v>
      </c>
      <c r="B6570" s="255" t="s">
        <v>5843</v>
      </c>
      <c r="C6570" s="255" t="s">
        <v>4851</v>
      </c>
      <c r="D6570" s="393">
        <v>1.72</v>
      </c>
    </row>
    <row r="6571" spans="1:4" ht="13.5">
      <c r="A6571" s="255">
        <v>93595</v>
      </c>
      <c r="B6571" s="255" t="s">
        <v>5844</v>
      </c>
      <c r="C6571" s="255" t="s">
        <v>4851</v>
      </c>
      <c r="D6571" s="393">
        <v>1.5</v>
      </c>
    </row>
    <row r="6572" spans="1:4" ht="13.5">
      <c r="A6572" s="255">
        <v>93596</v>
      </c>
      <c r="B6572" s="255" t="s">
        <v>5845</v>
      </c>
      <c r="C6572" s="255" t="s">
        <v>4851</v>
      </c>
      <c r="D6572" s="393">
        <v>0.54</v>
      </c>
    </row>
    <row r="6573" spans="1:4" ht="13.5">
      <c r="A6573" s="255">
        <v>93597</v>
      </c>
      <c r="B6573" s="255" t="s">
        <v>5846</v>
      </c>
      <c r="C6573" s="255" t="s">
        <v>4851</v>
      </c>
      <c r="D6573" s="393">
        <v>1.58</v>
      </c>
    </row>
    <row r="6574" spans="1:4" ht="13.5">
      <c r="A6574" s="255">
        <v>93598</v>
      </c>
      <c r="B6574" s="255" t="s">
        <v>5847</v>
      </c>
      <c r="C6574" s="255" t="s">
        <v>4851</v>
      </c>
      <c r="D6574" s="393">
        <v>1.37</v>
      </c>
    </row>
    <row r="6575" spans="1:4" ht="13.5">
      <c r="A6575" s="255">
        <v>93599</v>
      </c>
      <c r="B6575" s="255" t="s">
        <v>5848</v>
      </c>
      <c r="C6575" s="255" t="s">
        <v>4851</v>
      </c>
      <c r="D6575" s="393">
        <v>0.5</v>
      </c>
    </row>
    <row r="6576" spans="1:4" ht="13.5">
      <c r="A6576" s="255">
        <v>95425</v>
      </c>
      <c r="B6576" s="255" t="s">
        <v>5849</v>
      </c>
      <c r="C6576" s="255" t="s">
        <v>30433</v>
      </c>
      <c r="D6576" s="393">
        <v>2.0299999999999998</v>
      </c>
    </row>
    <row r="6577" spans="1:4" ht="13.5">
      <c r="A6577" s="255">
        <v>95426</v>
      </c>
      <c r="B6577" s="255" t="s">
        <v>5850</v>
      </c>
      <c r="C6577" s="255" t="s">
        <v>30433</v>
      </c>
      <c r="D6577" s="393">
        <v>1.75</v>
      </c>
    </row>
    <row r="6578" spans="1:4" ht="13.5">
      <c r="A6578" s="255">
        <v>95427</v>
      </c>
      <c r="B6578" s="255" t="s">
        <v>5851</v>
      </c>
      <c r="C6578" s="255" t="s">
        <v>30433</v>
      </c>
      <c r="D6578" s="393">
        <v>0.66</v>
      </c>
    </row>
    <row r="6579" spans="1:4" ht="13.5">
      <c r="A6579" s="255">
        <v>95428</v>
      </c>
      <c r="B6579" s="255" t="s">
        <v>5852</v>
      </c>
      <c r="C6579" s="255" t="s">
        <v>4851</v>
      </c>
      <c r="D6579" s="393">
        <v>1.37</v>
      </c>
    </row>
    <row r="6580" spans="1:4" ht="13.5">
      <c r="A6580" s="255">
        <v>95429</v>
      </c>
      <c r="B6580" s="255" t="s">
        <v>5853</v>
      </c>
      <c r="C6580" s="255" t="s">
        <v>4851</v>
      </c>
      <c r="D6580" s="393">
        <v>1.19</v>
      </c>
    </row>
    <row r="6581" spans="1:4" ht="13.5">
      <c r="A6581" s="255">
        <v>95430</v>
      </c>
      <c r="B6581" s="255" t="s">
        <v>5854</v>
      </c>
      <c r="C6581" s="255" t="s">
        <v>4851</v>
      </c>
      <c r="D6581" s="393">
        <v>0.41</v>
      </c>
    </row>
    <row r="6582" spans="1:4" ht="13.5">
      <c r="A6582" s="255">
        <v>95875</v>
      </c>
      <c r="B6582" s="255" t="s">
        <v>5855</v>
      </c>
      <c r="C6582" s="255" t="s">
        <v>30433</v>
      </c>
      <c r="D6582" s="393">
        <v>2.0499999999999998</v>
      </c>
    </row>
    <row r="6583" spans="1:4" ht="13.5">
      <c r="A6583" s="255">
        <v>95876</v>
      </c>
      <c r="B6583" s="255" t="s">
        <v>5856</v>
      </c>
      <c r="C6583" s="255" t="s">
        <v>30433</v>
      </c>
      <c r="D6583" s="393">
        <v>1.86</v>
      </c>
    </row>
    <row r="6584" spans="1:4" ht="13.5">
      <c r="A6584" s="255">
        <v>95877</v>
      </c>
      <c r="B6584" s="255" t="s">
        <v>5857</v>
      </c>
      <c r="C6584" s="255" t="s">
        <v>30433</v>
      </c>
      <c r="D6584" s="393">
        <v>1.61</v>
      </c>
    </row>
    <row r="6585" spans="1:4" ht="13.5">
      <c r="A6585" s="255">
        <v>95878</v>
      </c>
      <c r="B6585" s="255" t="s">
        <v>5858</v>
      </c>
      <c r="C6585" s="255" t="s">
        <v>4851</v>
      </c>
      <c r="D6585" s="393">
        <v>1.38</v>
      </c>
    </row>
    <row r="6586" spans="1:4" ht="13.5">
      <c r="A6586" s="255">
        <v>95879</v>
      </c>
      <c r="B6586" s="255" t="s">
        <v>5859</v>
      </c>
      <c r="C6586" s="255" t="s">
        <v>4851</v>
      </c>
      <c r="D6586" s="393">
        <v>1.26</v>
      </c>
    </row>
    <row r="6587" spans="1:4" ht="13.5">
      <c r="A6587" s="255">
        <v>95880</v>
      </c>
      <c r="B6587" s="255" t="s">
        <v>5860</v>
      </c>
      <c r="C6587" s="255" t="s">
        <v>4851</v>
      </c>
      <c r="D6587" s="393">
        <v>1.08</v>
      </c>
    </row>
    <row r="6588" spans="1:4" ht="13.5">
      <c r="A6588" s="255">
        <v>97912</v>
      </c>
      <c r="B6588" s="255" t="s">
        <v>5861</v>
      </c>
      <c r="C6588" s="255" t="s">
        <v>30433</v>
      </c>
      <c r="D6588" s="393">
        <v>3.1</v>
      </c>
    </row>
    <row r="6589" spans="1:4" ht="13.5">
      <c r="A6589" s="255">
        <v>97913</v>
      </c>
      <c r="B6589" s="255" t="s">
        <v>5862</v>
      </c>
      <c r="C6589" s="255" t="s">
        <v>30433</v>
      </c>
      <c r="D6589" s="393">
        <v>2.68</v>
      </c>
    </row>
    <row r="6590" spans="1:4" ht="13.5">
      <c r="A6590" s="255">
        <v>97914</v>
      </c>
      <c r="B6590" s="255" t="s">
        <v>5863</v>
      </c>
      <c r="C6590" s="255" t="s">
        <v>30433</v>
      </c>
      <c r="D6590" s="393">
        <v>2.46</v>
      </c>
    </row>
    <row r="6591" spans="1:4" ht="13.5">
      <c r="A6591" s="255">
        <v>97915</v>
      </c>
      <c r="B6591" s="255" t="s">
        <v>5864</v>
      </c>
      <c r="C6591" s="255" t="s">
        <v>30433</v>
      </c>
      <c r="D6591" s="393">
        <v>0.98</v>
      </c>
    </row>
    <row r="6592" spans="1:4" ht="13.5">
      <c r="A6592" s="255">
        <v>100937</v>
      </c>
      <c r="B6592" s="255" t="s">
        <v>5865</v>
      </c>
      <c r="C6592" s="255" t="s">
        <v>30433</v>
      </c>
      <c r="D6592" s="393">
        <v>7.39</v>
      </c>
    </row>
    <row r="6593" spans="1:4" ht="13.5">
      <c r="A6593" s="255">
        <v>100938</v>
      </c>
      <c r="B6593" s="255" t="s">
        <v>5866</v>
      </c>
      <c r="C6593" s="255" t="s">
        <v>30433</v>
      </c>
      <c r="D6593" s="393">
        <v>6.17</v>
      </c>
    </row>
    <row r="6594" spans="1:4" ht="13.5">
      <c r="A6594" s="255">
        <v>100939</v>
      </c>
      <c r="B6594" s="255" t="s">
        <v>5867</v>
      </c>
      <c r="C6594" s="255" t="s">
        <v>30433</v>
      </c>
      <c r="D6594" s="393">
        <v>5.69</v>
      </c>
    </row>
    <row r="6595" spans="1:4" ht="13.5">
      <c r="A6595" s="255">
        <v>100940</v>
      </c>
      <c r="B6595" s="255" t="s">
        <v>5868</v>
      </c>
      <c r="C6595" s="255" t="s">
        <v>30433</v>
      </c>
      <c r="D6595" s="393">
        <v>4.88</v>
      </c>
    </row>
    <row r="6596" spans="1:4" ht="13.5">
      <c r="A6596" s="255">
        <v>100941</v>
      </c>
      <c r="B6596" s="255" t="s">
        <v>5869</v>
      </c>
      <c r="C6596" s="255" t="s">
        <v>4851</v>
      </c>
      <c r="D6596" s="393">
        <v>4.92</v>
      </c>
    </row>
    <row r="6597" spans="1:4" ht="13.5">
      <c r="A6597" s="255">
        <v>100942</v>
      </c>
      <c r="B6597" s="255" t="s">
        <v>5870</v>
      </c>
      <c r="C6597" s="255" t="s">
        <v>4851</v>
      </c>
      <c r="D6597" s="393">
        <v>4.1100000000000003</v>
      </c>
    </row>
    <row r="6598" spans="1:4" ht="13.5">
      <c r="A6598" s="255">
        <v>100943</v>
      </c>
      <c r="B6598" s="255" t="s">
        <v>5871</v>
      </c>
      <c r="C6598" s="255" t="s">
        <v>4851</v>
      </c>
      <c r="D6598" s="393">
        <v>3.78</v>
      </c>
    </row>
    <row r="6599" spans="1:4" ht="13.5">
      <c r="A6599" s="255">
        <v>100944</v>
      </c>
      <c r="B6599" s="255" t="s">
        <v>5872</v>
      </c>
      <c r="C6599" s="255" t="s">
        <v>4851</v>
      </c>
      <c r="D6599" s="393">
        <v>3.26</v>
      </c>
    </row>
    <row r="6600" spans="1:4" ht="13.5">
      <c r="A6600" s="255">
        <v>100945</v>
      </c>
      <c r="B6600" s="255" t="s">
        <v>5873</v>
      </c>
      <c r="C6600" s="255" t="s">
        <v>4851</v>
      </c>
      <c r="D6600" s="393">
        <v>2.17</v>
      </c>
    </row>
    <row r="6601" spans="1:4" ht="13.5">
      <c r="A6601" s="255">
        <v>100946</v>
      </c>
      <c r="B6601" s="255" t="s">
        <v>5874</v>
      </c>
      <c r="C6601" s="255" t="s">
        <v>4851</v>
      </c>
      <c r="D6601" s="393">
        <v>1.87</v>
      </c>
    </row>
    <row r="6602" spans="1:4" ht="13.5">
      <c r="A6602" s="255">
        <v>100947</v>
      </c>
      <c r="B6602" s="255" t="s">
        <v>5875</v>
      </c>
      <c r="C6602" s="255" t="s">
        <v>4851</v>
      </c>
      <c r="D6602" s="393">
        <v>1.73</v>
      </c>
    </row>
    <row r="6603" spans="1:4" ht="13.5">
      <c r="A6603" s="255">
        <v>100948</v>
      </c>
      <c r="B6603" s="255" t="s">
        <v>5876</v>
      </c>
      <c r="C6603" s="255" t="s">
        <v>4851</v>
      </c>
      <c r="D6603" s="393">
        <v>0.68</v>
      </c>
    </row>
    <row r="6604" spans="1:4" ht="13.5">
      <c r="A6604" s="255">
        <v>100949</v>
      </c>
      <c r="B6604" s="255" t="s">
        <v>5877</v>
      </c>
      <c r="C6604" s="255" t="s">
        <v>4851</v>
      </c>
      <c r="D6604" s="393">
        <v>5.17</v>
      </c>
    </row>
    <row r="6605" spans="1:4" ht="13.5">
      <c r="A6605" s="255">
        <v>100950</v>
      </c>
      <c r="B6605" s="255" t="s">
        <v>5878</v>
      </c>
      <c r="C6605" s="255" t="s">
        <v>4851</v>
      </c>
      <c r="D6605" s="393">
        <v>2.79</v>
      </c>
    </row>
    <row r="6606" spans="1:4" ht="13.5">
      <c r="A6606" s="255">
        <v>100951</v>
      </c>
      <c r="B6606" s="255" t="s">
        <v>5879</v>
      </c>
      <c r="C6606" s="255" t="s">
        <v>4851</v>
      </c>
      <c r="D6606" s="393">
        <v>2.41</v>
      </c>
    </row>
    <row r="6607" spans="1:4" ht="13.5">
      <c r="A6607" s="255">
        <v>100952</v>
      </c>
      <c r="B6607" s="255" t="s">
        <v>5880</v>
      </c>
      <c r="C6607" s="255" t="s">
        <v>4851</v>
      </c>
      <c r="D6607" s="393">
        <v>2.21</v>
      </c>
    </row>
    <row r="6608" spans="1:4" ht="13.5">
      <c r="A6608" s="255">
        <v>100953</v>
      </c>
      <c r="B6608" s="255" t="s">
        <v>5881</v>
      </c>
      <c r="C6608" s="255" t="s">
        <v>4851</v>
      </c>
      <c r="D6608" s="393">
        <v>0.88</v>
      </c>
    </row>
    <row r="6609" spans="1:4" ht="13.5">
      <c r="A6609" s="255">
        <v>100954</v>
      </c>
      <c r="B6609" s="255" t="s">
        <v>5882</v>
      </c>
      <c r="C6609" s="255" t="s">
        <v>4851</v>
      </c>
      <c r="D6609" s="393">
        <v>6.63</v>
      </c>
    </row>
    <row r="6610" spans="1:4" ht="13.5">
      <c r="A6610" s="255">
        <v>100955</v>
      </c>
      <c r="B6610" s="255" t="s">
        <v>5883</v>
      </c>
      <c r="C6610" s="255" t="s">
        <v>30433</v>
      </c>
      <c r="D6610" s="393">
        <v>4.09</v>
      </c>
    </row>
    <row r="6611" spans="1:4" ht="13.5">
      <c r="A6611" s="255">
        <v>100956</v>
      </c>
      <c r="B6611" s="255" t="s">
        <v>5884</v>
      </c>
      <c r="C6611" s="255" t="s">
        <v>30433</v>
      </c>
      <c r="D6611" s="393">
        <v>3.55</v>
      </c>
    </row>
    <row r="6612" spans="1:4" ht="13.5">
      <c r="A6612" s="255">
        <v>100957</v>
      </c>
      <c r="B6612" s="255" t="s">
        <v>5885</v>
      </c>
      <c r="C6612" s="255" t="s">
        <v>30433</v>
      </c>
      <c r="D6612" s="393">
        <v>3.25</v>
      </c>
    </row>
    <row r="6613" spans="1:4" ht="13.5">
      <c r="A6613" s="255">
        <v>100958</v>
      </c>
      <c r="B6613" s="255" t="s">
        <v>5886</v>
      </c>
      <c r="C6613" s="255" t="s">
        <v>30433</v>
      </c>
      <c r="D6613" s="393">
        <v>1.3</v>
      </c>
    </row>
    <row r="6614" spans="1:4" ht="13.5">
      <c r="A6614" s="255">
        <v>100959</v>
      </c>
      <c r="B6614" s="255" t="s">
        <v>5887</v>
      </c>
      <c r="C6614" s="255" t="s">
        <v>30433</v>
      </c>
      <c r="D6614" s="393">
        <v>9.77</v>
      </c>
    </row>
    <row r="6615" spans="1:4" ht="13.5">
      <c r="A6615" s="255">
        <v>100960</v>
      </c>
      <c r="B6615" s="255" t="s">
        <v>5888</v>
      </c>
      <c r="C6615" s="255" t="s">
        <v>30433</v>
      </c>
      <c r="D6615" s="393">
        <v>2.95</v>
      </c>
    </row>
    <row r="6616" spans="1:4" ht="13.5">
      <c r="A6616" s="255">
        <v>100961</v>
      </c>
      <c r="B6616" s="255" t="s">
        <v>5889</v>
      </c>
      <c r="C6616" s="255" t="s">
        <v>30433</v>
      </c>
      <c r="D6616" s="393">
        <v>2.56</v>
      </c>
    </row>
    <row r="6617" spans="1:4" ht="13.5">
      <c r="A6617" s="255">
        <v>100962</v>
      </c>
      <c r="B6617" s="255" t="s">
        <v>5890</v>
      </c>
      <c r="C6617" s="255" t="s">
        <v>30433</v>
      </c>
      <c r="D6617" s="393">
        <v>2.33</v>
      </c>
    </row>
    <row r="6618" spans="1:4" ht="13.5">
      <c r="A6618" s="255">
        <v>100963</v>
      </c>
      <c r="B6618" s="255" t="s">
        <v>5891</v>
      </c>
      <c r="C6618" s="255" t="s">
        <v>30433</v>
      </c>
      <c r="D6618" s="393">
        <v>0.92</v>
      </c>
    </row>
    <row r="6619" spans="1:4" ht="13.5">
      <c r="A6619" s="255">
        <v>100964</v>
      </c>
      <c r="B6619" s="255" t="s">
        <v>5892</v>
      </c>
      <c r="C6619" s="255" t="s">
        <v>30433</v>
      </c>
      <c r="D6619" s="393">
        <v>7.09</v>
      </c>
    </row>
    <row r="6620" spans="1:4" ht="13.5">
      <c r="A6620" s="255">
        <v>100973</v>
      </c>
      <c r="B6620" s="255" t="s">
        <v>5893</v>
      </c>
      <c r="C6620" s="255" t="s">
        <v>1475</v>
      </c>
      <c r="D6620" s="393">
        <v>7.55</v>
      </c>
    </row>
    <row r="6621" spans="1:4" ht="13.5">
      <c r="A6621" s="255">
        <v>100974</v>
      </c>
      <c r="B6621" s="255" t="s">
        <v>5894</v>
      </c>
      <c r="C6621" s="255" t="s">
        <v>1475</v>
      </c>
      <c r="D6621" s="393">
        <v>7.28</v>
      </c>
    </row>
    <row r="6622" spans="1:4" ht="13.5">
      <c r="A6622" s="255">
        <v>100975</v>
      </c>
      <c r="B6622" s="255" t="s">
        <v>5895</v>
      </c>
      <c r="C6622" s="255" t="s">
        <v>1475</v>
      </c>
      <c r="D6622" s="393">
        <v>7.61</v>
      </c>
    </row>
    <row r="6623" spans="1:4" ht="13.5">
      <c r="A6623" s="255">
        <v>100965</v>
      </c>
      <c r="B6623" s="255" t="s">
        <v>5896</v>
      </c>
      <c r="C6623" s="255" t="s">
        <v>4851</v>
      </c>
      <c r="D6623" s="393">
        <v>1.52</v>
      </c>
    </row>
    <row r="6624" spans="1:4" ht="13.5">
      <c r="A6624" s="255">
        <v>100966</v>
      </c>
      <c r="B6624" s="255" t="s">
        <v>5897</v>
      </c>
      <c r="C6624" s="255" t="s">
        <v>4851</v>
      </c>
      <c r="D6624" s="393">
        <v>1.3</v>
      </c>
    </row>
    <row r="6625" spans="1:4" ht="13.5">
      <c r="A6625" s="255">
        <v>100969</v>
      </c>
      <c r="B6625" s="255" t="s">
        <v>5900</v>
      </c>
      <c r="C6625" s="255" t="s">
        <v>4851</v>
      </c>
      <c r="D6625" s="393">
        <v>2.02</v>
      </c>
    </row>
    <row r="6626" spans="1:4" ht="13.5">
      <c r="A6626" s="255">
        <v>100970</v>
      </c>
      <c r="B6626" s="255" t="s">
        <v>5901</v>
      </c>
      <c r="C6626" s="255" t="s">
        <v>4851</v>
      </c>
      <c r="D6626" s="393">
        <v>1.7</v>
      </c>
    </row>
    <row r="6627" spans="1:4" ht="13.5">
      <c r="A6627" s="255">
        <v>102330</v>
      </c>
      <c r="B6627" s="255" t="s">
        <v>5898</v>
      </c>
      <c r="C6627" s="255" t="s">
        <v>4851</v>
      </c>
      <c r="D6627" s="393">
        <v>1.21</v>
      </c>
    </row>
    <row r="6628" spans="1:4" ht="13.5">
      <c r="A6628" s="255">
        <v>102331</v>
      </c>
      <c r="B6628" s="255" t="s">
        <v>5899</v>
      </c>
      <c r="C6628" s="255" t="s">
        <v>4851</v>
      </c>
      <c r="D6628" s="393">
        <v>0.47</v>
      </c>
    </row>
    <row r="6629" spans="1:4" ht="13.5">
      <c r="A6629" s="255">
        <v>102332</v>
      </c>
      <c r="B6629" s="255" t="s">
        <v>5902</v>
      </c>
      <c r="C6629" s="255" t="s">
        <v>4851</v>
      </c>
      <c r="D6629" s="393">
        <v>1.59</v>
      </c>
    </row>
    <row r="6630" spans="1:4" ht="13.5">
      <c r="A6630" s="255">
        <v>102333</v>
      </c>
      <c r="B6630" s="255" t="s">
        <v>5903</v>
      </c>
      <c r="C6630" s="255" t="s">
        <v>4851</v>
      </c>
      <c r="D6630" s="393">
        <v>0.64</v>
      </c>
    </row>
    <row r="6631" spans="1:4" ht="13.5">
      <c r="A6631" s="255">
        <v>101019</v>
      </c>
      <c r="B6631" s="255" t="s">
        <v>5904</v>
      </c>
      <c r="C6631" s="255" t="s">
        <v>5134</v>
      </c>
      <c r="D6631" s="393">
        <v>439.82</v>
      </c>
    </row>
    <row r="6632" spans="1:4" ht="13.5">
      <c r="A6632" s="255">
        <v>101479</v>
      </c>
      <c r="B6632" s="255" t="s">
        <v>5905</v>
      </c>
      <c r="C6632" s="255" t="s">
        <v>5134</v>
      </c>
      <c r="D6632" s="393">
        <v>128.13</v>
      </c>
    </row>
    <row r="6633" spans="1:4" ht="13.5">
      <c r="A6633" s="255">
        <v>102568</v>
      </c>
      <c r="B6633" s="255" t="s">
        <v>30435</v>
      </c>
      <c r="C6633" s="255" t="s">
        <v>5134</v>
      </c>
      <c r="D6633" s="393">
        <v>218.29</v>
      </c>
    </row>
    <row r="6634" spans="1:4" ht="13.5">
      <c r="A6634" s="255">
        <v>100976</v>
      </c>
      <c r="B6634" s="255" t="s">
        <v>5906</v>
      </c>
      <c r="C6634" s="255" t="s">
        <v>1475</v>
      </c>
      <c r="D6634" s="393">
        <v>7.51</v>
      </c>
    </row>
    <row r="6635" spans="1:4" ht="13.5">
      <c r="A6635" s="255">
        <v>100977</v>
      </c>
      <c r="B6635" s="255" t="s">
        <v>5907</v>
      </c>
      <c r="C6635" s="255" t="s">
        <v>1475</v>
      </c>
      <c r="D6635" s="393">
        <v>6.23</v>
      </c>
    </row>
    <row r="6636" spans="1:4" ht="13.5">
      <c r="A6636" s="255">
        <v>100978</v>
      </c>
      <c r="B6636" s="255" t="s">
        <v>5908</v>
      </c>
      <c r="C6636" s="255" t="s">
        <v>1475</v>
      </c>
      <c r="D6636" s="393">
        <v>5.64</v>
      </c>
    </row>
    <row r="6637" spans="1:4" ht="13.5">
      <c r="A6637" s="255">
        <v>100979</v>
      </c>
      <c r="B6637" s="255" t="s">
        <v>5909</v>
      </c>
      <c r="C6637" s="255" t="s">
        <v>1475</v>
      </c>
      <c r="D6637" s="393">
        <v>5.64</v>
      </c>
    </row>
    <row r="6638" spans="1:4" ht="13.5">
      <c r="A6638" s="255">
        <v>100980</v>
      </c>
      <c r="B6638" s="255" t="s">
        <v>5910</v>
      </c>
      <c r="C6638" s="255" t="s">
        <v>1475</v>
      </c>
      <c r="D6638" s="393">
        <v>5.38</v>
      </c>
    </row>
    <row r="6639" spans="1:4" ht="13.5">
      <c r="A6639" s="255">
        <v>100981</v>
      </c>
      <c r="B6639" s="255" t="s">
        <v>5911</v>
      </c>
      <c r="C6639" s="255" t="s">
        <v>1475</v>
      </c>
      <c r="D6639" s="393">
        <v>7.61</v>
      </c>
    </row>
    <row r="6640" spans="1:4" ht="13.5">
      <c r="A6640" s="255">
        <v>100982</v>
      </c>
      <c r="B6640" s="255" t="s">
        <v>5912</v>
      </c>
      <c r="C6640" s="255" t="s">
        <v>1475</v>
      </c>
      <c r="D6640" s="393">
        <v>7.32</v>
      </c>
    </row>
    <row r="6641" spans="1:4" ht="13.5">
      <c r="A6641" s="255">
        <v>100983</v>
      </c>
      <c r="B6641" s="255" t="s">
        <v>5913</v>
      </c>
      <c r="C6641" s="255" t="s">
        <v>1475</v>
      </c>
      <c r="D6641" s="393">
        <v>7.64</v>
      </c>
    </row>
    <row r="6642" spans="1:4" ht="13.5">
      <c r="A6642" s="255">
        <v>100984</v>
      </c>
      <c r="B6642" s="255" t="s">
        <v>5914</v>
      </c>
      <c r="C6642" s="255" t="s">
        <v>1475</v>
      </c>
      <c r="D6642" s="393">
        <v>7.53</v>
      </c>
    </row>
    <row r="6643" spans="1:4" ht="13.5">
      <c r="A6643" s="255">
        <v>100985</v>
      </c>
      <c r="B6643" s="255" t="s">
        <v>5915</v>
      </c>
      <c r="C6643" s="255" t="s">
        <v>1475</v>
      </c>
      <c r="D6643" s="393">
        <v>6.17</v>
      </c>
    </row>
    <row r="6644" spans="1:4" ht="13.5">
      <c r="A6644" s="255">
        <v>100986</v>
      </c>
      <c r="B6644" s="255" t="s">
        <v>5916</v>
      </c>
      <c r="C6644" s="255" t="s">
        <v>1475</v>
      </c>
      <c r="D6644" s="393">
        <v>7.43</v>
      </c>
    </row>
    <row r="6645" spans="1:4" ht="13.5">
      <c r="A6645" s="255">
        <v>100987</v>
      </c>
      <c r="B6645" s="255" t="s">
        <v>5917</v>
      </c>
      <c r="C6645" s="255" t="s">
        <v>1475</v>
      </c>
      <c r="D6645" s="393">
        <v>8.98</v>
      </c>
    </row>
    <row r="6646" spans="1:4" ht="13.5">
      <c r="A6646" s="255">
        <v>100988</v>
      </c>
      <c r="B6646" s="255" t="s">
        <v>5918</v>
      </c>
      <c r="C6646" s="255" t="s">
        <v>1475</v>
      </c>
      <c r="D6646" s="393">
        <v>9.58</v>
      </c>
    </row>
    <row r="6647" spans="1:4" ht="13.5">
      <c r="A6647" s="255">
        <v>100989</v>
      </c>
      <c r="B6647" s="255" t="s">
        <v>5919</v>
      </c>
      <c r="C6647" s="255" t="s">
        <v>5134</v>
      </c>
      <c r="D6647" s="393">
        <v>5.04</v>
      </c>
    </row>
    <row r="6648" spans="1:4" ht="13.5">
      <c r="A6648" s="255">
        <v>100990</v>
      </c>
      <c r="B6648" s="255" t="s">
        <v>5920</v>
      </c>
      <c r="C6648" s="255" t="s">
        <v>5134</v>
      </c>
      <c r="D6648" s="393">
        <v>4.8600000000000003</v>
      </c>
    </row>
    <row r="6649" spans="1:4" ht="13.5">
      <c r="A6649" s="255">
        <v>100991</v>
      </c>
      <c r="B6649" s="255" t="s">
        <v>5921</v>
      </c>
      <c r="C6649" s="255" t="s">
        <v>5134</v>
      </c>
      <c r="D6649" s="393">
        <v>5.0999999999999996</v>
      </c>
    </row>
    <row r="6650" spans="1:4" ht="13.5">
      <c r="A6650" s="255">
        <v>100992</v>
      </c>
      <c r="B6650" s="255" t="s">
        <v>5922</v>
      </c>
      <c r="C6650" s="255" t="s">
        <v>5134</v>
      </c>
      <c r="D6650" s="393">
        <v>5.01</v>
      </c>
    </row>
    <row r="6651" spans="1:4" ht="13.5">
      <c r="A6651" s="255">
        <v>100993</v>
      </c>
      <c r="B6651" s="255" t="s">
        <v>5923</v>
      </c>
      <c r="C6651" s="255" t="s">
        <v>5134</v>
      </c>
      <c r="D6651" s="393">
        <v>4.1500000000000004</v>
      </c>
    </row>
    <row r="6652" spans="1:4" ht="13.5">
      <c r="A6652" s="255">
        <v>100994</v>
      </c>
      <c r="B6652" s="255" t="s">
        <v>5924</v>
      </c>
      <c r="C6652" s="255" t="s">
        <v>5134</v>
      </c>
      <c r="D6652" s="393">
        <v>3.74</v>
      </c>
    </row>
    <row r="6653" spans="1:4" ht="13.5">
      <c r="A6653" s="255">
        <v>100995</v>
      </c>
      <c r="B6653" s="255" t="s">
        <v>5925</v>
      </c>
      <c r="C6653" s="255" t="s">
        <v>5134</v>
      </c>
      <c r="D6653" s="393">
        <v>3.77</v>
      </c>
    </row>
    <row r="6654" spans="1:4" ht="13.5">
      <c r="A6654" s="255">
        <v>100996</v>
      </c>
      <c r="B6654" s="255" t="s">
        <v>5926</v>
      </c>
      <c r="C6654" s="255" t="s">
        <v>5134</v>
      </c>
      <c r="D6654" s="393">
        <v>3.57</v>
      </c>
    </row>
    <row r="6655" spans="1:4" ht="13.5">
      <c r="A6655" s="255">
        <v>100997</v>
      </c>
      <c r="B6655" s="255" t="s">
        <v>5927</v>
      </c>
      <c r="C6655" s="255" t="s">
        <v>5134</v>
      </c>
      <c r="D6655" s="393">
        <v>5.09</v>
      </c>
    </row>
    <row r="6656" spans="1:4" ht="13.5">
      <c r="A6656" s="255">
        <v>100998</v>
      </c>
      <c r="B6656" s="255" t="s">
        <v>5928</v>
      </c>
      <c r="C6656" s="255" t="s">
        <v>5134</v>
      </c>
      <c r="D6656" s="393">
        <v>4.8899999999999997</v>
      </c>
    </row>
    <row r="6657" spans="1:4" ht="13.5">
      <c r="A6657" s="255">
        <v>100999</v>
      </c>
      <c r="B6657" s="255" t="s">
        <v>5929</v>
      </c>
      <c r="C6657" s="255" t="s">
        <v>5134</v>
      </c>
      <c r="D6657" s="393">
        <v>5.12</v>
      </c>
    </row>
    <row r="6658" spans="1:4" ht="13.5">
      <c r="A6658" s="255">
        <v>101000</v>
      </c>
      <c r="B6658" s="255" t="s">
        <v>5930</v>
      </c>
      <c r="C6658" s="255" t="s">
        <v>5134</v>
      </c>
      <c r="D6658" s="393">
        <v>5.0199999999999996</v>
      </c>
    </row>
    <row r="6659" spans="1:4" ht="13.5">
      <c r="A6659" s="255">
        <v>101001</v>
      </c>
      <c r="B6659" s="255" t="s">
        <v>5931</v>
      </c>
      <c r="C6659" s="255" t="s">
        <v>5134</v>
      </c>
      <c r="D6659" s="393">
        <v>4.1100000000000003</v>
      </c>
    </row>
    <row r="6660" spans="1:4" ht="13.5">
      <c r="A6660" s="255">
        <v>101002</v>
      </c>
      <c r="B6660" s="255" t="s">
        <v>5932</v>
      </c>
      <c r="C6660" s="255" t="s">
        <v>5134</v>
      </c>
      <c r="D6660" s="393">
        <v>4.9400000000000004</v>
      </c>
    </row>
    <row r="6661" spans="1:4" ht="13.5">
      <c r="A6661" s="255">
        <v>101003</v>
      </c>
      <c r="B6661" s="255" t="s">
        <v>5933</v>
      </c>
      <c r="C6661" s="255" t="s">
        <v>5134</v>
      </c>
      <c r="D6661" s="393">
        <v>5.98</v>
      </c>
    </row>
    <row r="6662" spans="1:4" ht="13.5">
      <c r="A6662" s="255">
        <v>101004</v>
      </c>
      <c r="B6662" s="255" t="s">
        <v>5934</v>
      </c>
      <c r="C6662" s="255" t="s">
        <v>5134</v>
      </c>
      <c r="D6662" s="393">
        <v>6.38</v>
      </c>
    </row>
    <row r="6663" spans="1:4" ht="13.5">
      <c r="A6663" s="255">
        <v>101005</v>
      </c>
      <c r="B6663" s="255" t="s">
        <v>5935</v>
      </c>
      <c r="C6663" s="255" t="s">
        <v>1475</v>
      </c>
      <c r="D6663" s="393">
        <v>15.58</v>
      </c>
    </row>
    <row r="6664" spans="1:4" ht="13.5">
      <c r="A6664" s="255">
        <v>101006</v>
      </c>
      <c r="B6664" s="255" t="s">
        <v>5936</v>
      </c>
      <c r="C6664" s="255" t="s">
        <v>1475</v>
      </c>
      <c r="D6664" s="393">
        <v>16.82</v>
      </c>
    </row>
    <row r="6665" spans="1:4" ht="13.5">
      <c r="A6665" s="255">
        <v>101007</v>
      </c>
      <c r="B6665" s="255" t="s">
        <v>5937</v>
      </c>
      <c r="C6665" s="255" t="s">
        <v>1475</v>
      </c>
      <c r="D6665" s="393">
        <v>4.51</v>
      </c>
    </row>
    <row r="6666" spans="1:4" ht="13.5">
      <c r="A6666" s="255">
        <v>101008</v>
      </c>
      <c r="B6666" s="255" t="s">
        <v>5938</v>
      </c>
      <c r="C6666" s="255" t="s">
        <v>1475</v>
      </c>
      <c r="D6666" s="393">
        <v>4.4400000000000004</v>
      </c>
    </row>
    <row r="6667" spans="1:4" ht="13.5">
      <c r="A6667" s="255">
        <v>101009</v>
      </c>
      <c r="B6667" s="255" t="s">
        <v>5939</v>
      </c>
      <c r="C6667" s="255" t="s">
        <v>5134</v>
      </c>
      <c r="D6667" s="393">
        <v>33.61</v>
      </c>
    </row>
    <row r="6668" spans="1:4" ht="13.5">
      <c r="A6668" s="255">
        <v>101010</v>
      </c>
      <c r="B6668" s="255" t="s">
        <v>5940</v>
      </c>
      <c r="C6668" s="255" t="s">
        <v>5134</v>
      </c>
      <c r="D6668" s="393">
        <v>21.16</v>
      </c>
    </row>
    <row r="6669" spans="1:4" ht="13.5">
      <c r="A6669" s="255">
        <v>101013</v>
      </c>
      <c r="B6669" s="255" t="s">
        <v>5941</v>
      </c>
      <c r="C6669" s="255" t="s">
        <v>5134</v>
      </c>
      <c r="D6669" s="393">
        <v>35.08</v>
      </c>
    </row>
    <row r="6670" spans="1:4" ht="13.5">
      <c r="A6670" s="255">
        <v>101014</v>
      </c>
      <c r="B6670" s="255" t="s">
        <v>5942</v>
      </c>
      <c r="C6670" s="255" t="s">
        <v>5134</v>
      </c>
      <c r="D6670" s="393">
        <v>32.15</v>
      </c>
    </row>
    <row r="6671" spans="1:4" ht="13.5">
      <c r="A6671" s="255">
        <v>101015</v>
      </c>
      <c r="B6671" s="255" t="s">
        <v>5943</v>
      </c>
      <c r="C6671" s="255" t="s">
        <v>5134</v>
      </c>
      <c r="D6671" s="393">
        <v>26.4</v>
      </c>
    </row>
    <row r="6672" spans="1:4" ht="13.5">
      <c r="A6672" s="255">
        <v>101016</v>
      </c>
      <c r="B6672" s="255" t="s">
        <v>5944</v>
      </c>
      <c r="C6672" s="255" t="s">
        <v>5134</v>
      </c>
      <c r="D6672" s="393">
        <v>30.57</v>
      </c>
    </row>
    <row r="6673" spans="1:4" ht="13.5">
      <c r="A6673" s="255">
        <v>101017</v>
      </c>
      <c r="B6673" s="255" t="s">
        <v>5945</v>
      </c>
      <c r="C6673" s="255" t="s">
        <v>5134</v>
      </c>
      <c r="D6673" s="393">
        <v>23.18</v>
      </c>
    </row>
    <row r="6674" spans="1:4" ht="13.5">
      <c r="A6674" s="255">
        <v>101018</v>
      </c>
      <c r="B6674" s="255" t="s">
        <v>5946</v>
      </c>
      <c r="C6674" s="255" t="s">
        <v>5134</v>
      </c>
      <c r="D6674" s="393">
        <v>19.04</v>
      </c>
    </row>
    <row r="6675" spans="1:4" ht="13.5">
      <c r="A6675" s="255">
        <v>101463</v>
      </c>
      <c r="B6675" s="255" t="s">
        <v>5947</v>
      </c>
      <c r="C6675" s="255" t="s">
        <v>5134</v>
      </c>
      <c r="D6675" s="393">
        <v>35.200000000000003</v>
      </c>
    </row>
    <row r="6676" spans="1:4" ht="13.5">
      <c r="A6676" s="255">
        <v>101464</v>
      </c>
      <c r="B6676" s="255" t="s">
        <v>5948</v>
      </c>
      <c r="C6676" s="255" t="s">
        <v>5134</v>
      </c>
      <c r="D6676" s="393">
        <v>27.02</v>
      </c>
    </row>
    <row r="6677" spans="1:4" ht="13.5">
      <c r="A6677" s="255">
        <v>101465</v>
      </c>
      <c r="B6677" s="255" t="s">
        <v>5949</v>
      </c>
      <c r="C6677" s="255" t="s">
        <v>5134</v>
      </c>
      <c r="D6677" s="393">
        <v>20.66</v>
      </c>
    </row>
    <row r="6678" spans="1:4" ht="13.5">
      <c r="A6678" s="255">
        <v>101466</v>
      </c>
      <c r="B6678" s="255" t="s">
        <v>5950</v>
      </c>
      <c r="C6678" s="255" t="s">
        <v>5134</v>
      </c>
      <c r="D6678" s="393">
        <v>16.8</v>
      </c>
    </row>
    <row r="6679" spans="1:4" ht="13.5">
      <c r="A6679" s="255">
        <v>101467</v>
      </c>
      <c r="B6679" s="255" t="s">
        <v>5951</v>
      </c>
      <c r="C6679" s="255" t="s">
        <v>5134</v>
      </c>
      <c r="D6679" s="393">
        <v>14.06</v>
      </c>
    </row>
    <row r="6680" spans="1:4" ht="13.5">
      <c r="A6680" s="255">
        <v>101468</v>
      </c>
      <c r="B6680" s="255" t="s">
        <v>5952</v>
      </c>
      <c r="C6680" s="255" t="s">
        <v>5134</v>
      </c>
      <c r="D6680" s="393">
        <v>12.86</v>
      </c>
    </row>
    <row r="6681" spans="1:4" ht="13.5">
      <c r="A6681" s="255">
        <v>101469</v>
      </c>
      <c r="B6681" s="255" t="s">
        <v>5953</v>
      </c>
      <c r="C6681" s="255" t="s">
        <v>5134</v>
      </c>
      <c r="D6681" s="393">
        <v>28.8</v>
      </c>
    </row>
    <row r="6682" spans="1:4" ht="13.5">
      <c r="A6682" s="255">
        <v>101470</v>
      </c>
      <c r="B6682" s="255" t="s">
        <v>5954</v>
      </c>
      <c r="C6682" s="255" t="s">
        <v>5134</v>
      </c>
      <c r="D6682" s="393">
        <v>22.85</v>
      </c>
    </row>
    <row r="6683" spans="1:4" ht="13.5">
      <c r="A6683" s="255">
        <v>101471</v>
      </c>
      <c r="B6683" s="255" t="s">
        <v>5955</v>
      </c>
      <c r="C6683" s="255" t="s">
        <v>5134</v>
      </c>
      <c r="D6683" s="393">
        <v>19.61</v>
      </c>
    </row>
    <row r="6684" spans="1:4" ht="13.5">
      <c r="A6684" s="255">
        <v>101472</v>
      </c>
      <c r="B6684" s="255" t="s">
        <v>5956</v>
      </c>
      <c r="C6684" s="255" t="s">
        <v>5134</v>
      </c>
      <c r="D6684" s="393">
        <v>15.26</v>
      </c>
    </row>
    <row r="6685" spans="1:4" ht="13.5">
      <c r="A6685" s="255">
        <v>101473</v>
      </c>
      <c r="B6685" s="255" t="s">
        <v>5957</v>
      </c>
      <c r="C6685" s="255" t="s">
        <v>5134</v>
      </c>
      <c r="D6685" s="393">
        <v>21.97</v>
      </c>
    </row>
    <row r="6686" spans="1:4" ht="13.5">
      <c r="A6686" s="255">
        <v>101474</v>
      </c>
      <c r="B6686" s="255" t="s">
        <v>5958</v>
      </c>
      <c r="C6686" s="255" t="s">
        <v>5134</v>
      </c>
      <c r="D6686" s="393">
        <v>15.73</v>
      </c>
    </row>
    <row r="6687" spans="1:4" ht="13.5">
      <c r="A6687" s="255">
        <v>101475</v>
      </c>
      <c r="B6687" s="255" t="s">
        <v>5959</v>
      </c>
      <c r="C6687" s="255" t="s">
        <v>5134</v>
      </c>
      <c r="D6687" s="393">
        <v>13.95</v>
      </c>
    </row>
    <row r="6688" spans="1:4" ht="13.5">
      <c r="A6688" s="255">
        <v>101476</v>
      </c>
      <c r="B6688" s="255" t="s">
        <v>5960</v>
      </c>
      <c r="C6688" s="255" t="s">
        <v>5134</v>
      </c>
      <c r="D6688" s="393">
        <v>12.44</v>
      </c>
    </row>
    <row r="6689" spans="1:4" ht="13.5">
      <c r="A6689" s="255">
        <v>101477</v>
      </c>
      <c r="B6689" s="255" t="s">
        <v>5961</v>
      </c>
      <c r="C6689" s="255" t="s">
        <v>5134</v>
      </c>
      <c r="D6689" s="393">
        <v>10.18</v>
      </c>
    </row>
    <row r="6690" spans="1:4" ht="13.5">
      <c r="A6690" s="255">
        <v>101478</v>
      </c>
      <c r="B6690" s="255" t="s">
        <v>5962</v>
      </c>
      <c r="C6690" s="255" t="s">
        <v>5134</v>
      </c>
      <c r="D6690" s="393">
        <v>8.66</v>
      </c>
    </row>
    <row r="6691" spans="1:4" ht="13.5">
      <c r="A6691" s="255">
        <v>101480</v>
      </c>
      <c r="B6691" s="255" t="s">
        <v>5963</v>
      </c>
      <c r="C6691" s="255" t="s">
        <v>5134</v>
      </c>
      <c r="D6691" s="393">
        <v>51.5</v>
      </c>
    </row>
    <row r="6692" spans="1:4" ht="13.5">
      <c r="A6692" s="255">
        <v>101481</v>
      </c>
      <c r="B6692" s="255" t="s">
        <v>5964</v>
      </c>
      <c r="C6692" s="255" t="s">
        <v>5134</v>
      </c>
      <c r="D6692" s="393">
        <v>37.200000000000003</v>
      </c>
    </row>
    <row r="6693" spans="1:4" ht="13.5">
      <c r="A6693" s="255">
        <v>101482</v>
      </c>
      <c r="B6693" s="255" t="s">
        <v>31122</v>
      </c>
      <c r="C6693" s="255" t="s">
        <v>5134</v>
      </c>
      <c r="D6693" s="393">
        <v>27.81</v>
      </c>
    </row>
    <row r="6694" spans="1:4" ht="13.5">
      <c r="A6694" s="255">
        <v>101483</v>
      </c>
      <c r="B6694" s="255" t="s">
        <v>5965</v>
      </c>
      <c r="C6694" s="255" t="s">
        <v>5134</v>
      </c>
      <c r="D6694" s="393">
        <v>28.85</v>
      </c>
    </row>
    <row r="6695" spans="1:4" ht="13.5">
      <c r="A6695" s="255">
        <v>101484</v>
      </c>
      <c r="B6695" s="255" t="s">
        <v>5966</v>
      </c>
      <c r="C6695" s="255" t="s">
        <v>5134</v>
      </c>
      <c r="D6695" s="393">
        <v>149.57</v>
      </c>
    </row>
    <row r="6696" spans="1:4" ht="13.5">
      <c r="A6696" s="255">
        <v>101485</v>
      </c>
      <c r="B6696" s="255" t="s">
        <v>5967</v>
      </c>
      <c r="C6696" s="255" t="s">
        <v>5134</v>
      </c>
      <c r="D6696" s="393">
        <v>114.81</v>
      </c>
    </row>
    <row r="6697" spans="1:4" ht="13.5">
      <c r="A6697" s="255">
        <v>101486</v>
      </c>
      <c r="B6697" s="255" t="s">
        <v>5968</v>
      </c>
      <c r="C6697" s="255" t="s">
        <v>5134</v>
      </c>
      <c r="D6697" s="393">
        <v>103.42</v>
      </c>
    </row>
    <row r="6698" spans="1:4" ht="13.5">
      <c r="A6698" s="255">
        <v>101487</v>
      </c>
      <c r="B6698" s="255" t="s">
        <v>5969</v>
      </c>
      <c r="C6698" s="255" t="s">
        <v>5134</v>
      </c>
      <c r="D6698" s="393">
        <v>75.73</v>
      </c>
    </row>
    <row r="6699" spans="1:4" ht="13.5">
      <c r="A6699" s="255">
        <v>101488</v>
      </c>
      <c r="B6699" s="255" t="s">
        <v>5970</v>
      </c>
      <c r="C6699" s="255" t="s">
        <v>5134</v>
      </c>
      <c r="D6699" s="393">
        <v>65.52</v>
      </c>
    </row>
    <row r="6700" spans="1:4" ht="13.5">
      <c r="A6700" s="255">
        <v>101188</v>
      </c>
      <c r="B6700" s="255" t="s">
        <v>5971</v>
      </c>
      <c r="C6700" s="255" t="s">
        <v>41</v>
      </c>
      <c r="D6700" s="393">
        <v>5</v>
      </c>
    </row>
    <row r="6701" spans="1:4" ht="13.5">
      <c r="A6701" s="255">
        <v>101189</v>
      </c>
      <c r="B6701" s="255" t="s">
        <v>5972</v>
      </c>
      <c r="C6701" s="255" t="s">
        <v>41</v>
      </c>
      <c r="D6701" s="393">
        <v>51.53</v>
      </c>
    </row>
    <row r="6702" spans="1:4" ht="13.5">
      <c r="A6702" s="255">
        <v>101190</v>
      </c>
      <c r="B6702" s="255" t="s">
        <v>5973</v>
      </c>
      <c r="C6702" s="255" t="s">
        <v>41</v>
      </c>
      <c r="D6702" s="393">
        <v>50.82</v>
      </c>
    </row>
    <row r="6703" spans="1:4" ht="13.5">
      <c r="A6703" s="255">
        <v>101191</v>
      </c>
      <c r="B6703" s="255" t="s">
        <v>5974</v>
      </c>
      <c r="C6703" s="255" t="s">
        <v>41</v>
      </c>
      <c r="D6703" s="393">
        <v>51.17</v>
      </c>
    </row>
    <row r="6704" spans="1:4" ht="13.5">
      <c r="A6704" s="255">
        <v>101192</v>
      </c>
      <c r="B6704" s="255" t="s">
        <v>5975</v>
      </c>
      <c r="C6704" s="255" t="s">
        <v>41</v>
      </c>
      <c r="D6704" s="393">
        <v>53.47</v>
      </c>
    </row>
    <row r="6705" spans="1:4" ht="13.5">
      <c r="A6705" s="255">
        <v>101193</v>
      </c>
      <c r="B6705" s="255" t="s">
        <v>5976</v>
      </c>
      <c r="C6705" s="255" t="s">
        <v>41</v>
      </c>
      <c r="D6705" s="393">
        <v>46.78</v>
      </c>
    </row>
    <row r="6706" spans="1:4" ht="13.5">
      <c r="A6706" s="255">
        <v>101194</v>
      </c>
      <c r="B6706" s="255" t="s">
        <v>5977</v>
      </c>
      <c r="C6706" s="255" t="s">
        <v>41</v>
      </c>
      <c r="D6706" s="393">
        <v>47.13</v>
      </c>
    </row>
    <row r="6707" spans="1:4" ht="13.5">
      <c r="A6707" s="255">
        <v>101197</v>
      </c>
      <c r="B6707" s="255" t="s">
        <v>5978</v>
      </c>
      <c r="C6707" s="255" t="s">
        <v>41</v>
      </c>
      <c r="D6707" s="393">
        <v>103.73</v>
      </c>
    </row>
    <row r="6708" spans="1:4" ht="13.5">
      <c r="A6708" s="255">
        <v>101198</v>
      </c>
      <c r="B6708" s="255" t="s">
        <v>5979</v>
      </c>
      <c r="C6708" s="255" t="s">
        <v>41</v>
      </c>
      <c r="D6708" s="393">
        <v>72.14</v>
      </c>
    </row>
    <row r="6709" spans="1:4" ht="13.5">
      <c r="A6709" s="255">
        <v>101199</v>
      </c>
      <c r="B6709" s="255" t="s">
        <v>5980</v>
      </c>
      <c r="C6709" s="255" t="s">
        <v>41</v>
      </c>
      <c r="D6709" s="393">
        <v>73.010000000000005</v>
      </c>
    </row>
    <row r="6710" spans="1:4" ht="13.5">
      <c r="A6710" s="255">
        <v>101200</v>
      </c>
      <c r="B6710" s="255" t="s">
        <v>5981</v>
      </c>
      <c r="C6710" s="255" t="s">
        <v>41</v>
      </c>
      <c r="D6710" s="393">
        <v>43.18</v>
      </c>
    </row>
    <row r="6711" spans="1:4" ht="13.5">
      <c r="A6711" s="255">
        <v>101201</v>
      </c>
      <c r="B6711" s="255" t="s">
        <v>5982</v>
      </c>
      <c r="C6711" s="255" t="s">
        <v>41</v>
      </c>
      <c r="D6711" s="393">
        <v>54.64</v>
      </c>
    </row>
    <row r="6712" spans="1:4" ht="13.5">
      <c r="A6712" s="255">
        <v>101202</v>
      </c>
      <c r="B6712" s="255" t="s">
        <v>5983</v>
      </c>
      <c r="C6712" s="255" t="s">
        <v>41</v>
      </c>
      <c r="D6712" s="393">
        <v>34.25</v>
      </c>
    </row>
    <row r="6713" spans="1:4" ht="13.5">
      <c r="A6713" s="255">
        <v>101203</v>
      </c>
      <c r="B6713" s="255" t="s">
        <v>5984</v>
      </c>
      <c r="C6713" s="255" t="s">
        <v>41</v>
      </c>
      <c r="D6713" s="393">
        <v>33.369999999999997</v>
      </c>
    </row>
    <row r="6714" spans="1:4" ht="13.5">
      <c r="A6714" s="255">
        <v>101204</v>
      </c>
      <c r="B6714" s="255" t="s">
        <v>5985</v>
      </c>
      <c r="C6714" s="255" t="s">
        <v>41</v>
      </c>
      <c r="D6714" s="393">
        <v>33.72</v>
      </c>
    </row>
    <row r="6715" spans="1:4" ht="13.5">
      <c r="A6715" s="255">
        <v>101205</v>
      </c>
      <c r="B6715" s="255" t="s">
        <v>5986</v>
      </c>
      <c r="C6715" s="255" t="s">
        <v>41</v>
      </c>
      <c r="D6715" s="393">
        <v>34.25</v>
      </c>
    </row>
    <row r="6716" spans="1:4" ht="13.5">
      <c r="A6716" s="255">
        <v>102362</v>
      </c>
      <c r="B6716" s="255" t="s">
        <v>30086</v>
      </c>
      <c r="C6716" s="255" t="s">
        <v>429</v>
      </c>
      <c r="D6716" s="393">
        <v>175.86</v>
      </c>
    </row>
    <row r="6717" spans="1:4" ht="13.5">
      <c r="A6717" s="255">
        <v>102363</v>
      </c>
      <c r="B6717" s="255" t="s">
        <v>30087</v>
      </c>
      <c r="C6717" s="255" t="s">
        <v>429</v>
      </c>
      <c r="D6717" s="393">
        <v>188.38</v>
      </c>
    </row>
    <row r="6718" spans="1:4" ht="13.5">
      <c r="A6718" s="255">
        <v>102364</v>
      </c>
      <c r="B6718" s="255" t="s">
        <v>30088</v>
      </c>
      <c r="C6718" s="255" t="s">
        <v>429</v>
      </c>
      <c r="D6718" s="393">
        <v>211.08</v>
      </c>
    </row>
    <row r="6719" spans="1:4" ht="13.5">
      <c r="A6719" s="255">
        <v>98509</v>
      </c>
      <c r="B6719" s="255" t="s">
        <v>5987</v>
      </c>
      <c r="C6719" s="255" t="s">
        <v>6</v>
      </c>
      <c r="D6719" s="393">
        <v>73.430000000000007</v>
      </c>
    </row>
    <row r="6720" spans="1:4" ht="13.5">
      <c r="A6720" s="255">
        <v>98510</v>
      </c>
      <c r="B6720" s="255" t="s">
        <v>5988</v>
      </c>
      <c r="C6720" s="255" t="s">
        <v>6</v>
      </c>
      <c r="D6720" s="393">
        <v>100.58</v>
      </c>
    </row>
    <row r="6721" spans="1:4" ht="13.5">
      <c r="A6721" s="255">
        <v>98511</v>
      </c>
      <c r="B6721" s="255" t="s">
        <v>5989</v>
      </c>
      <c r="C6721" s="255" t="s">
        <v>6</v>
      </c>
      <c r="D6721" s="393">
        <v>196.92</v>
      </c>
    </row>
    <row r="6722" spans="1:4" ht="13.5">
      <c r="A6722" s="255">
        <v>98516</v>
      </c>
      <c r="B6722" s="255" t="s">
        <v>5990</v>
      </c>
      <c r="C6722" s="255" t="s">
        <v>6</v>
      </c>
      <c r="D6722" s="393">
        <v>376.38</v>
      </c>
    </row>
    <row r="6723" spans="1:4" ht="13.5">
      <c r="A6723" s="255">
        <v>98519</v>
      </c>
      <c r="B6723" s="255" t="s">
        <v>5991</v>
      </c>
      <c r="C6723" s="255" t="s">
        <v>429</v>
      </c>
      <c r="D6723" s="393">
        <v>1.61</v>
      </c>
    </row>
    <row r="6724" spans="1:4" ht="13.5">
      <c r="A6724" s="255">
        <v>98520</v>
      </c>
      <c r="B6724" s="255" t="s">
        <v>5992</v>
      </c>
      <c r="C6724" s="255" t="s">
        <v>429</v>
      </c>
      <c r="D6724" s="393">
        <v>5.26</v>
      </c>
    </row>
    <row r="6725" spans="1:4" ht="13.5">
      <c r="A6725" s="255">
        <v>98521</v>
      </c>
      <c r="B6725" s="255" t="s">
        <v>5993</v>
      </c>
      <c r="C6725" s="255" t="s">
        <v>429</v>
      </c>
      <c r="D6725" s="393">
        <v>0.3</v>
      </c>
    </row>
    <row r="6726" spans="1:4" ht="13.5">
      <c r="A6726" s="255">
        <v>98522</v>
      </c>
      <c r="B6726" s="255" t="s">
        <v>5994</v>
      </c>
      <c r="C6726" s="255" t="s">
        <v>41</v>
      </c>
      <c r="D6726" s="393">
        <v>134.74</v>
      </c>
    </row>
    <row r="6727" spans="1:4" ht="13.5">
      <c r="A6727" s="255">
        <v>98524</v>
      </c>
      <c r="B6727" s="255" t="s">
        <v>5995</v>
      </c>
      <c r="C6727" s="255" t="s">
        <v>429</v>
      </c>
      <c r="D6727" s="393">
        <v>2.61</v>
      </c>
    </row>
    <row r="6728" spans="1:4" ht="13.5">
      <c r="A6728" s="255">
        <v>98503</v>
      </c>
      <c r="B6728" s="255" t="s">
        <v>5996</v>
      </c>
      <c r="C6728" s="255" t="s">
        <v>429</v>
      </c>
      <c r="D6728" s="393">
        <v>19.670000000000002</v>
      </c>
    </row>
    <row r="6729" spans="1:4" ht="13.5">
      <c r="A6729" s="255">
        <v>98504</v>
      </c>
      <c r="B6729" s="255" t="s">
        <v>5997</v>
      </c>
      <c r="C6729" s="255" t="s">
        <v>429</v>
      </c>
      <c r="D6729" s="393">
        <v>11.9</v>
      </c>
    </row>
    <row r="6730" spans="1:4" ht="13.5">
      <c r="A6730" s="255">
        <v>98505</v>
      </c>
      <c r="B6730" s="255" t="s">
        <v>5998</v>
      </c>
      <c r="C6730" s="255" t="s">
        <v>429</v>
      </c>
      <c r="D6730" s="393">
        <v>104.5</v>
      </c>
    </row>
    <row r="6731" spans="1:4" ht="13.5">
      <c r="A6731" s="255">
        <v>103185</v>
      </c>
      <c r="B6731" s="255" t="s">
        <v>31123</v>
      </c>
      <c r="C6731" s="255" t="s">
        <v>6</v>
      </c>
      <c r="D6731" s="359">
        <v>5387.44</v>
      </c>
    </row>
    <row r="6732" spans="1:4" ht="13.5">
      <c r="A6732" s="255">
        <v>103186</v>
      </c>
      <c r="B6732" s="255" t="s">
        <v>31124</v>
      </c>
      <c r="C6732" s="255" t="s">
        <v>6</v>
      </c>
      <c r="D6732" s="359">
        <v>5689.25</v>
      </c>
    </row>
    <row r="6733" spans="1:4" ht="13.5">
      <c r="A6733" s="255">
        <v>103187</v>
      </c>
      <c r="B6733" s="255" t="s">
        <v>31125</v>
      </c>
      <c r="C6733" s="255" t="s">
        <v>6</v>
      </c>
      <c r="D6733" s="359">
        <v>4271.54</v>
      </c>
    </row>
    <row r="6734" spans="1:4" ht="13.5">
      <c r="A6734" s="255">
        <v>103188</v>
      </c>
      <c r="B6734" s="255" t="s">
        <v>31126</v>
      </c>
      <c r="C6734" s="255" t="s">
        <v>6</v>
      </c>
      <c r="D6734" s="359">
        <v>4595.29</v>
      </c>
    </row>
    <row r="6735" spans="1:4" ht="13.5">
      <c r="A6735" s="255">
        <v>103189</v>
      </c>
      <c r="B6735" s="255" t="s">
        <v>31127</v>
      </c>
      <c r="C6735" s="255" t="s">
        <v>6</v>
      </c>
      <c r="D6735" s="359">
        <v>2301.77</v>
      </c>
    </row>
    <row r="6736" spans="1:4" ht="13.5">
      <c r="A6736" s="255">
        <v>103190</v>
      </c>
      <c r="B6736" s="255" t="s">
        <v>31128</v>
      </c>
      <c r="C6736" s="255" t="s">
        <v>6</v>
      </c>
      <c r="D6736" s="359">
        <v>3571.49</v>
      </c>
    </row>
    <row r="6737" spans="1:4" ht="13.5">
      <c r="A6737" s="255">
        <v>103191</v>
      </c>
      <c r="B6737" s="255" t="s">
        <v>31129</v>
      </c>
      <c r="C6737" s="255" t="s">
        <v>6</v>
      </c>
      <c r="D6737" s="359">
        <v>2078.25</v>
      </c>
    </row>
    <row r="6738" spans="1:4" ht="13.5">
      <c r="A6738" s="255">
        <v>103192</v>
      </c>
      <c r="B6738" s="255" t="s">
        <v>31130</v>
      </c>
      <c r="C6738" s="255" t="s">
        <v>6</v>
      </c>
      <c r="D6738" s="359">
        <v>2213.15</v>
      </c>
    </row>
    <row r="6739" spans="1:4" ht="13.5">
      <c r="A6739" s="255">
        <v>103193</v>
      </c>
      <c r="B6739" s="255" t="s">
        <v>31131</v>
      </c>
      <c r="C6739" s="255" t="s">
        <v>6</v>
      </c>
      <c r="D6739" s="359">
        <v>1702.78</v>
      </c>
    </row>
    <row r="6740" spans="1:4" ht="13.5">
      <c r="A6740" s="255">
        <v>103194</v>
      </c>
      <c r="B6740" s="255" t="s">
        <v>31132</v>
      </c>
      <c r="C6740" s="255" t="s">
        <v>6</v>
      </c>
      <c r="D6740" s="359">
        <v>2456.1</v>
      </c>
    </row>
    <row r="6741" spans="1:4" ht="13.5">
      <c r="A6741" s="255">
        <v>103195</v>
      </c>
      <c r="B6741" s="255" t="s">
        <v>31133</v>
      </c>
      <c r="C6741" s="255" t="s">
        <v>6</v>
      </c>
      <c r="D6741" s="359">
        <v>1914.71</v>
      </c>
    </row>
    <row r="6742" spans="1:4" ht="13.5">
      <c r="A6742" s="255">
        <v>103205</v>
      </c>
      <c r="B6742" s="255" t="s">
        <v>31134</v>
      </c>
      <c r="C6742" s="255" t="s">
        <v>6</v>
      </c>
      <c r="D6742" s="359">
        <v>3584.3</v>
      </c>
    </row>
    <row r="6743" spans="1:4" ht="13.5">
      <c r="A6743" s="255">
        <v>103206</v>
      </c>
      <c r="B6743" s="255" t="s">
        <v>31135</v>
      </c>
      <c r="C6743" s="255" t="s">
        <v>6</v>
      </c>
      <c r="D6743" s="359">
        <v>2091.0700000000002</v>
      </c>
    </row>
    <row r="6744" spans="1:4" ht="13.5">
      <c r="A6744" s="255">
        <v>103207</v>
      </c>
      <c r="B6744" s="255" t="s">
        <v>31136</v>
      </c>
      <c r="C6744" s="255" t="s">
        <v>6</v>
      </c>
      <c r="D6744" s="359">
        <v>2225.9699999999998</v>
      </c>
    </row>
    <row r="6745" spans="1:4" ht="13.5">
      <c r="A6745" s="255">
        <v>103208</v>
      </c>
      <c r="B6745" s="255" t="s">
        <v>31137</v>
      </c>
      <c r="C6745" s="255" t="s">
        <v>6</v>
      </c>
      <c r="D6745" s="359">
        <v>1715.6</v>
      </c>
    </row>
    <row r="6746" spans="1:4" ht="13.5">
      <c r="A6746" s="255">
        <v>103209</v>
      </c>
      <c r="B6746" s="255" t="s">
        <v>31138</v>
      </c>
      <c r="C6746" s="255" t="s">
        <v>6</v>
      </c>
      <c r="D6746" s="359">
        <v>2468.92</v>
      </c>
    </row>
    <row r="6747" spans="1:4" ht="13.5">
      <c r="A6747" s="255">
        <v>103210</v>
      </c>
      <c r="B6747" s="255" t="s">
        <v>31139</v>
      </c>
      <c r="C6747" s="255" t="s">
        <v>6</v>
      </c>
      <c r="D6747" s="359">
        <v>2000.53</v>
      </c>
    </row>
    <row r="6748" spans="1:4" ht="13.5">
      <c r="A6748" s="255">
        <v>103304</v>
      </c>
      <c r="B6748" s="255" t="s">
        <v>31140</v>
      </c>
      <c r="C6748" s="255" t="s">
        <v>6</v>
      </c>
      <c r="D6748" s="359">
        <v>1091.27</v>
      </c>
    </row>
    <row r="6749" spans="1:4" ht="13.5">
      <c r="A6749" s="255">
        <v>103307</v>
      </c>
      <c r="B6749" s="255" t="s">
        <v>31141</v>
      </c>
      <c r="C6749" s="255" t="s">
        <v>6</v>
      </c>
      <c r="D6749" s="359">
        <v>1163.67</v>
      </c>
    </row>
    <row r="6750" spans="1:4" ht="13.5">
      <c r="A6750" s="255">
        <v>103310</v>
      </c>
      <c r="B6750" s="255" t="s">
        <v>31142</v>
      </c>
      <c r="C6750" s="255" t="s">
        <v>6</v>
      </c>
      <c r="D6750" s="359">
        <v>1123.5</v>
      </c>
    </row>
    <row r="6751" spans="1:4" ht="13.5">
      <c r="A6751" s="255">
        <v>103314</v>
      </c>
      <c r="B6751" s="255" t="s">
        <v>31143</v>
      </c>
      <c r="C6751" s="255" t="s">
        <v>429</v>
      </c>
      <c r="D6751" s="393">
        <v>190.83</v>
      </c>
    </row>
    <row r="6752" spans="1:4" ht="13.5">
      <c r="A6752" s="255">
        <v>103315</v>
      </c>
      <c r="B6752" s="255" t="s">
        <v>31144</v>
      </c>
      <c r="C6752" s="255" t="s">
        <v>429</v>
      </c>
      <c r="D6752" s="393">
        <v>183.92</v>
      </c>
    </row>
    <row r="6753" spans="1:4" ht="13.5">
      <c r="A6753" s="255">
        <v>98525</v>
      </c>
      <c r="B6753" s="255" t="s">
        <v>5999</v>
      </c>
      <c r="C6753" s="255" t="s">
        <v>429</v>
      </c>
      <c r="D6753" s="393">
        <v>0.33</v>
      </c>
    </row>
    <row r="6754" spans="1:4" ht="13.5">
      <c r="A6754" s="255">
        <v>98526</v>
      </c>
      <c r="B6754" s="255" t="s">
        <v>6000</v>
      </c>
      <c r="C6754" s="255" t="s">
        <v>6</v>
      </c>
      <c r="D6754" s="393">
        <v>67.14</v>
      </c>
    </row>
    <row r="6755" spans="1:4" ht="13.5">
      <c r="A6755" s="255">
        <v>98527</v>
      </c>
      <c r="B6755" s="255" t="s">
        <v>6001</v>
      </c>
      <c r="C6755" s="255" t="s">
        <v>6</v>
      </c>
      <c r="D6755" s="393">
        <v>144.54</v>
      </c>
    </row>
    <row r="6756" spans="1:4" ht="13.5">
      <c r="A6756" s="255">
        <v>98528</v>
      </c>
      <c r="B6756" s="255" t="s">
        <v>6002</v>
      </c>
      <c r="C6756" s="255" t="s">
        <v>6</v>
      </c>
      <c r="D6756" s="393">
        <v>211.36</v>
      </c>
    </row>
    <row r="6757" spans="1:4" ht="13.5">
      <c r="A6757" s="255">
        <v>98529</v>
      </c>
      <c r="B6757" s="255" t="s">
        <v>6003</v>
      </c>
      <c r="C6757" s="255" t="s">
        <v>6</v>
      </c>
      <c r="D6757" s="393">
        <v>56.33</v>
      </c>
    </row>
    <row r="6758" spans="1:4" ht="13.5">
      <c r="A6758" s="255">
        <v>98530</v>
      </c>
      <c r="B6758" s="255" t="s">
        <v>6004</v>
      </c>
      <c r="C6758" s="255" t="s">
        <v>6</v>
      </c>
      <c r="D6758" s="393">
        <v>100.35</v>
      </c>
    </row>
    <row r="6759" spans="1:4" ht="13.5">
      <c r="A6759" s="255">
        <v>98531</v>
      </c>
      <c r="B6759" s="255" t="s">
        <v>6005</v>
      </c>
      <c r="C6759" s="255" t="s">
        <v>6</v>
      </c>
      <c r="D6759" s="393">
        <v>227.73</v>
      </c>
    </row>
    <row r="6760" spans="1:4" ht="13.5">
      <c r="A6760" s="255">
        <v>98532</v>
      </c>
      <c r="B6760" s="255" t="s">
        <v>6006</v>
      </c>
      <c r="C6760" s="255" t="s">
        <v>6</v>
      </c>
      <c r="D6760" s="393">
        <v>91.95</v>
      </c>
    </row>
    <row r="6761" spans="1:4" ht="13.5">
      <c r="A6761" s="255">
        <v>98533</v>
      </c>
      <c r="B6761" s="255" t="s">
        <v>6007</v>
      </c>
      <c r="C6761" s="255" t="s">
        <v>6</v>
      </c>
      <c r="D6761" s="393">
        <v>246.74</v>
      </c>
    </row>
    <row r="6762" spans="1:4" ht="13.5">
      <c r="A6762" s="255">
        <v>98534</v>
      </c>
      <c r="B6762" s="255" t="s">
        <v>6008</v>
      </c>
      <c r="C6762" s="255" t="s">
        <v>6</v>
      </c>
      <c r="D6762" s="393">
        <v>638.19000000000005</v>
      </c>
    </row>
    <row r="6763" spans="1:4" ht="13.5">
      <c r="A6763" s="255">
        <v>98535</v>
      </c>
      <c r="B6763" s="255" t="s">
        <v>6009</v>
      </c>
      <c r="C6763" s="255" t="s">
        <v>6</v>
      </c>
      <c r="D6763" s="393">
        <v>999.81</v>
      </c>
    </row>
    <row r="6764" spans="1:4" ht="13.5">
      <c r="A6764" s="255">
        <v>88238</v>
      </c>
      <c r="B6764" s="255" t="s">
        <v>6010</v>
      </c>
      <c r="C6764" s="255" t="s">
        <v>227</v>
      </c>
      <c r="D6764" s="393">
        <v>16.170000000000002</v>
      </c>
    </row>
    <row r="6765" spans="1:4" ht="13.5">
      <c r="A6765" s="255">
        <v>88239</v>
      </c>
      <c r="B6765" s="255" t="s">
        <v>6011</v>
      </c>
      <c r="C6765" s="255" t="s">
        <v>227</v>
      </c>
      <c r="D6765" s="393">
        <v>17.43</v>
      </c>
    </row>
    <row r="6766" spans="1:4" ht="13.5">
      <c r="A6766" s="255">
        <v>88240</v>
      </c>
      <c r="B6766" s="255" t="s">
        <v>6012</v>
      </c>
      <c r="C6766" s="255" t="s">
        <v>227</v>
      </c>
      <c r="D6766" s="393">
        <v>17.440000000000001</v>
      </c>
    </row>
    <row r="6767" spans="1:4" ht="13.5">
      <c r="A6767" s="255">
        <v>88241</v>
      </c>
      <c r="B6767" s="255" t="s">
        <v>6013</v>
      </c>
      <c r="C6767" s="255" t="s">
        <v>227</v>
      </c>
      <c r="D6767" s="393">
        <v>16.54</v>
      </c>
    </row>
    <row r="6768" spans="1:4" ht="13.5">
      <c r="A6768" s="255">
        <v>88242</v>
      </c>
      <c r="B6768" s="255" t="s">
        <v>6014</v>
      </c>
      <c r="C6768" s="255" t="s">
        <v>227</v>
      </c>
      <c r="D6768" s="393">
        <v>16.37</v>
      </c>
    </row>
    <row r="6769" spans="1:4" ht="13.5">
      <c r="A6769" s="255">
        <v>88243</v>
      </c>
      <c r="B6769" s="255" t="s">
        <v>6015</v>
      </c>
      <c r="C6769" s="255" t="s">
        <v>227</v>
      </c>
      <c r="D6769" s="393">
        <v>19.399999999999999</v>
      </c>
    </row>
    <row r="6770" spans="1:4" ht="13.5">
      <c r="A6770" s="255">
        <v>88245</v>
      </c>
      <c r="B6770" s="255" t="s">
        <v>6016</v>
      </c>
      <c r="C6770" s="255" t="s">
        <v>227</v>
      </c>
      <c r="D6770" s="393">
        <v>20.73</v>
      </c>
    </row>
    <row r="6771" spans="1:4" ht="13.5">
      <c r="A6771" s="255">
        <v>88246</v>
      </c>
      <c r="B6771" s="255" t="s">
        <v>6017</v>
      </c>
      <c r="C6771" s="255" t="s">
        <v>227</v>
      </c>
      <c r="D6771" s="393">
        <v>23.61</v>
      </c>
    </row>
    <row r="6772" spans="1:4" ht="13.5">
      <c r="A6772" s="255">
        <v>88247</v>
      </c>
      <c r="B6772" s="255" t="s">
        <v>6018</v>
      </c>
      <c r="C6772" s="255" t="s">
        <v>227</v>
      </c>
      <c r="D6772" s="393">
        <v>16.489999999999998</v>
      </c>
    </row>
    <row r="6773" spans="1:4" ht="13.5">
      <c r="A6773" s="255">
        <v>88248</v>
      </c>
      <c r="B6773" s="255" t="s">
        <v>6019</v>
      </c>
      <c r="C6773" s="255" t="s">
        <v>227</v>
      </c>
      <c r="D6773" s="393">
        <v>15.83</v>
      </c>
    </row>
    <row r="6774" spans="1:4" ht="13.5">
      <c r="A6774" s="255">
        <v>88249</v>
      </c>
      <c r="B6774" s="255" t="s">
        <v>6020</v>
      </c>
      <c r="C6774" s="255" t="s">
        <v>227</v>
      </c>
      <c r="D6774" s="393">
        <v>26.81</v>
      </c>
    </row>
    <row r="6775" spans="1:4" ht="13.5">
      <c r="A6775" s="255">
        <v>88250</v>
      </c>
      <c r="B6775" s="255" t="s">
        <v>6021</v>
      </c>
      <c r="C6775" s="255" t="s">
        <v>227</v>
      </c>
      <c r="D6775" s="393">
        <v>18.510000000000002</v>
      </c>
    </row>
    <row r="6776" spans="1:4" ht="13.5">
      <c r="A6776" s="255">
        <v>88251</v>
      </c>
      <c r="B6776" s="255" t="s">
        <v>6022</v>
      </c>
      <c r="C6776" s="255" t="s">
        <v>227</v>
      </c>
      <c r="D6776" s="393">
        <v>16.920000000000002</v>
      </c>
    </row>
    <row r="6777" spans="1:4" ht="13.5">
      <c r="A6777" s="255">
        <v>88252</v>
      </c>
      <c r="B6777" s="255" t="s">
        <v>6023</v>
      </c>
      <c r="C6777" s="255" t="s">
        <v>227</v>
      </c>
      <c r="D6777" s="393">
        <v>17.05</v>
      </c>
    </row>
    <row r="6778" spans="1:4" ht="13.5">
      <c r="A6778" s="255">
        <v>88253</v>
      </c>
      <c r="B6778" s="255" t="s">
        <v>6024</v>
      </c>
      <c r="C6778" s="255" t="s">
        <v>227</v>
      </c>
      <c r="D6778" s="393">
        <v>16.350000000000001</v>
      </c>
    </row>
    <row r="6779" spans="1:4" ht="13.5">
      <c r="A6779" s="255">
        <v>88255</v>
      </c>
      <c r="B6779" s="255" t="s">
        <v>6025</v>
      </c>
      <c r="C6779" s="255" t="s">
        <v>227</v>
      </c>
      <c r="D6779" s="393">
        <v>23.88</v>
      </c>
    </row>
    <row r="6780" spans="1:4" ht="13.5">
      <c r="A6780" s="255">
        <v>88256</v>
      </c>
      <c r="B6780" s="255" t="s">
        <v>6026</v>
      </c>
      <c r="C6780" s="255" t="s">
        <v>227</v>
      </c>
      <c r="D6780" s="393">
        <v>24.24</v>
      </c>
    </row>
    <row r="6781" spans="1:4" ht="13.5">
      <c r="A6781" s="255">
        <v>88257</v>
      </c>
      <c r="B6781" s="255" t="s">
        <v>6027</v>
      </c>
      <c r="C6781" s="255" t="s">
        <v>227</v>
      </c>
      <c r="D6781" s="393">
        <v>23.66</v>
      </c>
    </row>
    <row r="6782" spans="1:4" ht="13.5">
      <c r="A6782" s="255">
        <v>88258</v>
      </c>
      <c r="B6782" s="255" t="s">
        <v>6028</v>
      </c>
      <c r="C6782" s="255" t="s">
        <v>227</v>
      </c>
      <c r="D6782" s="393">
        <v>12.47</v>
      </c>
    </row>
    <row r="6783" spans="1:4" ht="13.5">
      <c r="A6783" s="255">
        <v>88260</v>
      </c>
      <c r="B6783" s="255" t="s">
        <v>6029</v>
      </c>
      <c r="C6783" s="255" t="s">
        <v>227</v>
      </c>
      <c r="D6783" s="393">
        <v>20.73</v>
      </c>
    </row>
    <row r="6784" spans="1:4" ht="13.5">
      <c r="A6784" s="255">
        <v>88261</v>
      </c>
      <c r="B6784" s="255" t="s">
        <v>6030</v>
      </c>
      <c r="C6784" s="255" t="s">
        <v>227</v>
      </c>
      <c r="D6784" s="393">
        <v>19.72</v>
      </c>
    </row>
    <row r="6785" spans="1:4" ht="13.5">
      <c r="A6785" s="255">
        <v>88262</v>
      </c>
      <c r="B6785" s="255" t="s">
        <v>6031</v>
      </c>
      <c r="C6785" s="255" t="s">
        <v>227</v>
      </c>
      <c r="D6785" s="393">
        <v>20.61</v>
      </c>
    </row>
    <row r="6786" spans="1:4" ht="13.5">
      <c r="A6786" s="255">
        <v>88263</v>
      </c>
      <c r="B6786" s="255" t="s">
        <v>6032</v>
      </c>
      <c r="C6786" s="255" t="s">
        <v>227</v>
      </c>
      <c r="D6786" s="393">
        <v>21.21</v>
      </c>
    </row>
    <row r="6787" spans="1:4" ht="13.5">
      <c r="A6787" s="255">
        <v>88264</v>
      </c>
      <c r="B6787" s="255" t="s">
        <v>6033</v>
      </c>
      <c r="C6787" s="255" t="s">
        <v>227</v>
      </c>
      <c r="D6787" s="393">
        <v>21.06</v>
      </c>
    </row>
    <row r="6788" spans="1:4" ht="13.5">
      <c r="A6788" s="255">
        <v>88265</v>
      </c>
      <c r="B6788" s="255" t="s">
        <v>6034</v>
      </c>
      <c r="C6788" s="255" t="s">
        <v>227</v>
      </c>
      <c r="D6788" s="393">
        <v>21.06</v>
      </c>
    </row>
    <row r="6789" spans="1:4" ht="13.5">
      <c r="A6789" s="255">
        <v>88266</v>
      </c>
      <c r="B6789" s="255" t="s">
        <v>6035</v>
      </c>
      <c r="C6789" s="255" t="s">
        <v>227</v>
      </c>
      <c r="D6789" s="393">
        <v>35.270000000000003</v>
      </c>
    </row>
    <row r="6790" spans="1:4" ht="13.5">
      <c r="A6790" s="255">
        <v>88267</v>
      </c>
      <c r="B6790" s="255" t="s">
        <v>6036</v>
      </c>
      <c r="C6790" s="255" t="s">
        <v>227</v>
      </c>
      <c r="D6790" s="393">
        <v>20.23</v>
      </c>
    </row>
    <row r="6791" spans="1:4" ht="13.5">
      <c r="A6791" s="255">
        <v>88269</v>
      </c>
      <c r="B6791" s="255" t="s">
        <v>6037</v>
      </c>
      <c r="C6791" s="255" t="s">
        <v>227</v>
      </c>
      <c r="D6791" s="393">
        <v>20.73</v>
      </c>
    </row>
    <row r="6792" spans="1:4" ht="13.5">
      <c r="A6792" s="255">
        <v>88270</v>
      </c>
      <c r="B6792" s="255" t="s">
        <v>6038</v>
      </c>
      <c r="C6792" s="255" t="s">
        <v>227</v>
      </c>
      <c r="D6792" s="393">
        <v>20.84</v>
      </c>
    </row>
    <row r="6793" spans="1:4" ht="13.5">
      <c r="A6793" s="255">
        <v>88272</v>
      </c>
      <c r="B6793" s="255" t="s">
        <v>6039</v>
      </c>
      <c r="C6793" s="255" t="s">
        <v>227</v>
      </c>
      <c r="D6793" s="393">
        <v>23.34</v>
      </c>
    </row>
    <row r="6794" spans="1:4" ht="13.5">
      <c r="A6794" s="255">
        <v>88273</v>
      </c>
      <c r="B6794" s="255" t="s">
        <v>6040</v>
      </c>
      <c r="C6794" s="255" t="s">
        <v>227</v>
      </c>
      <c r="D6794" s="393">
        <v>20.97</v>
      </c>
    </row>
    <row r="6795" spans="1:4" ht="13.5">
      <c r="A6795" s="255">
        <v>88274</v>
      </c>
      <c r="B6795" s="255" t="s">
        <v>6041</v>
      </c>
      <c r="C6795" s="255" t="s">
        <v>227</v>
      </c>
      <c r="D6795" s="393">
        <v>23.04</v>
      </c>
    </row>
    <row r="6796" spans="1:4" ht="13.5">
      <c r="A6796" s="255">
        <v>88275</v>
      </c>
      <c r="B6796" s="255" t="s">
        <v>6042</v>
      </c>
      <c r="C6796" s="255" t="s">
        <v>227</v>
      </c>
      <c r="D6796" s="393">
        <v>28.82</v>
      </c>
    </row>
    <row r="6797" spans="1:4" ht="13.5">
      <c r="A6797" s="255">
        <v>88277</v>
      </c>
      <c r="B6797" s="255" t="s">
        <v>6043</v>
      </c>
      <c r="C6797" s="255" t="s">
        <v>227</v>
      </c>
      <c r="D6797" s="393">
        <v>25.21</v>
      </c>
    </row>
    <row r="6798" spans="1:4" ht="13.5">
      <c r="A6798" s="255">
        <v>88278</v>
      </c>
      <c r="B6798" s="255" t="s">
        <v>6044</v>
      </c>
      <c r="C6798" s="255" t="s">
        <v>227</v>
      </c>
      <c r="D6798" s="393">
        <v>20.82</v>
      </c>
    </row>
    <row r="6799" spans="1:4" ht="13.5">
      <c r="A6799" s="255">
        <v>88279</v>
      </c>
      <c r="B6799" s="255" t="s">
        <v>6045</v>
      </c>
      <c r="C6799" s="255" t="s">
        <v>227</v>
      </c>
      <c r="D6799" s="393">
        <v>30.08</v>
      </c>
    </row>
    <row r="6800" spans="1:4" ht="13.5">
      <c r="A6800" s="255">
        <v>88281</v>
      </c>
      <c r="B6800" s="255" t="s">
        <v>6046</v>
      </c>
      <c r="C6800" s="255" t="s">
        <v>227</v>
      </c>
      <c r="D6800" s="393">
        <v>21.16</v>
      </c>
    </row>
    <row r="6801" spans="1:4" ht="13.5">
      <c r="A6801" s="255">
        <v>88282</v>
      </c>
      <c r="B6801" s="255" t="s">
        <v>6047</v>
      </c>
      <c r="C6801" s="255" t="s">
        <v>227</v>
      </c>
      <c r="D6801" s="393">
        <v>22.16</v>
      </c>
    </row>
    <row r="6802" spans="1:4" ht="13.5">
      <c r="A6802" s="255">
        <v>88283</v>
      </c>
      <c r="B6802" s="255" t="s">
        <v>6048</v>
      </c>
      <c r="C6802" s="255" t="s">
        <v>227</v>
      </c>
      <c r="D6802" s="393">
        <v>28.03</v>
      </c>
    </row>
    <row r="6803" spans="1:4" ht="13.5">
      <c r="A6803" s="255">
        <v>88284</v>
      </c>
      <c r="B6803" s="255" t="s">
        <v>6049</v>
      </c>
      <c r="C6803" s="255" t="s">
        <v>227</v>
      </c>
      <c r="D6803" s="393">
        <v>22.9</v>
      </c>
    </row>
    <row r="6804" spans="1:4" ht="13.5">
      <c r="A6804" s="255">
        <v>88285</v>
      </c>
      <c r="B6804" s="255" t="s">
        <v>6050</v>
      </c>
      <c r="C6804" s="255" t="s">
        <v>227</v>
      </c>
      <c r="D6804" s="393">
        <v>29.93</v>
      </c>
    </row>
    <row r="6805" spans="1:4" ht="13.5">
      <c r="A6805" s="255">
        <v>88286</v>
      </c>
      <c r="B6805" s="255" t="s">
        <v>6051</v>
      </c>
      <c r="C6805" s="255" t="s">
        <v>227</v>
      </c>
      <c r="D6805" s="393">
        <v>25.02</v>
      </c>
    </row>
    <row r="6806" spans="1:4" ht="13.5">
      <c r="A6806" s="255">
        <v>88288</v>
      </c>
      <c r="B6806" s="255" t="s">
        <v>6052</v>
      </c>
      <c r="C6806" s="255" t="s">
        <v>227</v>
      </c>
      <c r="D6806" s="393">
        <v>20.190000000000001</v>
      </c>
    </row>
    <row r="6807" spans="1:4" ht="13.5">
      <c r="A6807" s="255">
        <v>88291</v>
      </c>
      <c r="B6807" s="255" t="s">
        <v>6053</v>
      </c>
      <c r="C6807" s="255" t="s">
        <v>227</v>
      </c>
      <c r="D6807" s="393">
        <v>20.46</v>
      </c>
    </row>
    <row r="6808" spans="1:4" ht="13.5">
      <c r="A6808" s="255">
        <v>88292</v>
      </c>
      <c r="B6808" s="255" t="s">
        <v>6054</v>
      </c>
      <c r="C6808" s="255" t="s">
        <v>227</v>
      </c>
      <c r="D6808" s="393">
        <v>25.59</v>
      </c>
    </row>
    <row r="6809" spans="1:4" ht="13.5">
      <c r="A6809" s="255">
        <v>88293</v>
      </c>
      <c r="B6809" s="255" t="s">
        <v>6055</v>
      </c>
      <c r="C6809" s="255" t="s">
        <v>227</v>
      </c>
      <c r="D6809" s="393">
        <v>24.12</v>
      </c>
    </row>
    <row r="6810" spans="1:4" ht="13.5">
      <c r="A6810" s="255">
        <v>88294</v>
      </c>
      <c r="B6810" s="255" t="s">
        <v>6056</v>
      </c>
      <c r="C6810" s="255" t="s">
        <v>227</v>
      </c>
      <c r="D6810" s="393">
        <v>26.05</v>
      </c>
    </row>
    <row r="6811" spans="1:4" ht="13.5">
      <c r="A6811" s="255">
        <v>88295</v>
      </c>
      <c r="B6811" s="255" t="s">
        <v>6057</v>
      </c>
      <c r="C6811" s="255" t="s">
        <v>227</v>
      </c>
      <c r="D6811" s="393">
        <v>23.07</v>
      </c>
    </row>
    <row r="6812" spans="1:4" ht="13.5">
      <c r="A6812" s="255">
        <v>88296</v>
      </c>
      <c r="B6812" s="255" t="s">
        <v>6058</v>
      </c>
      <c r="C6812" s="255" t="s">
        <v>227</v>
      </c>
      <c r="D6812" s="393">
        <v>23.63</v>
      </c>
    </row>
    <row r="6813" spans="1:4" ht="13.5">
      <c r="A6813" s="255">
        <v>88297</v>
      </c>
      <c r="B6813" s="255" t="s">
        <v>6059</v>
      </c>
      <c r="C6813" s="255" t="s">
        <v>227</v>
      </c>
      <c r="D6813" s="393">
        <v>24.92</v>
      </c>
    </row>
    <row r="6814" spans="1:4" ht="13.5">
      <c r="A6814" s="255">
        <v>88298</v>
      </c>
      <c r="B6814" s="255" t="s">
        <v>6060</v>
      </c>
      <c r="C6814" s="255" t="s">
        <v>227</v>
      </c>
      <c r="D6814" s="393">
        <v>22.95</v>
      </c>
    </row>
    <row r="6815" spans="1:4" ht="13.5">
      <c r="A6815" s="255">
        <v>88299</v>
      </c>
      <c r="B6815" s="255" t="s">
        <v>6061</v>
      </c>
      <c r="C6815" s="255" t="s">
        <v>227</v>
      </c>
      <c r="D6815" s="393">
        <v>24.47</v>
      </c>
    </row>
    <row r="6816" spans="1:4" ht="13.5">
      <c r="A6816" s="255">
        <v>88300</v>
      </c>
      <c r="B6816" s="255" t="s">
        <v>6062</v>
      </c>
      <c r="C6816" s="255" t="s">
        <v>227</v>
      </c>
      <c r="D6816" s="393">
        <v>28.97</v>
      </c>
    </row>
    <row r="6817" spans="1:4" ht="13.5">
      <c r="A6817" s="255">
        <v>88301</v>
      </c>
      <c r="B6817" s="255" t="s">
        <v>6063</v>
      </c>
      <c r="C6817" s="255" t="s">
        <v>227</v>
      </c>
      <c r="D6817" s="393">
        <v>27.52</v>
      </c>
    </row>
    <row r="6818" spans="1:4" ht="13.5">
      <c r="A6818" s="255">
        <v>88302</v>
      </c>
      <c r="B6818" s="255" t="s">
        <v>6064</v>
      </c>
      <c r="C6818" s="255" t="s">
        <v>227</v>
      </c>
      <c r="D6818" s="393">
        <v>25.1</v>
      </c>
    </row>
    <row r="6819" spans="1:4" ht="13.5">
      <c r="A6819" s="255">
        <v>88303</v>
      </c>
      <c r="B6819" s="255" t="s">
        <v>6065</v>
      </c>
      <c r="C6819" s="255" t="s">
        <v>227</v>
      </c>
      <c r="D6819" s="393">
        <v>22.95</v>
      </c>
    </row>
    <row r="6820" spans="1:4" ht="13.5">
      <c r="A6820" s="255">
        <v>88304</v>
      </c>
      <c r="B6820" s="255" t="s">
        <v>6066</v>
      </c>
      <c r="C6820" s="255" t="s">
        <v>227</v>
      </c>
      <c r="D6820" s="393">
        <v>22.2</v>
      </c>
    </row>
    <row r="6821" spans="1:4" ht="13.5">
      <c r="A6821" s="255">
        <v>88306</v>
      </c>
      <c r="B6821" s="255" t="s">
        <v>6067</v>
      </c>
      <c r="C6821" s="255" t="s">
        <v>227</v>
      </c>
      <c r="D6821" s="393">
        <v>23.79</v>
      </c>
    </row>
    <row r="6822" spans="1:4" ht="13.5">
      <c r="A6822" s="255">
        <v>88307</v>
      </c>
      <c r="B6822" s="255" t="s">
        <v>6068</v>
      </c>
      <c r="C6822" s="255" t="s">
        <v>227</v>
      </c>
      <c r="D6822" s="393">
        <v>27.88</v>
      </c>
    </row>
    <row r="6823" spans="1:4" ht="13.5">
      <c r="A6823" s="255">
        <v>88308</v>
      </c>
      <c r="B6823" s="255" t="s">
        <v>6069</v>
      </c>
      <c r="C6823" s="255" t="s">
        <v>227</v>
      </c>
      <c r="D6823" s="393">
        <v>24.24</v>
      </c>
    </row>
    <row r="6824" spans="1:4" ht="13.5">
      <c r="A6824" s="255">
        <v>88309</v>
      </c>
      <c r="B6824" s="255" t="s">
        <v>6070</v>
      </c>
      <c r="C6824" s="255" t="s">
        <v>227</v>
      </c>
      <c r="D6824" s="393">
        <v>20.84</v>
      </c>
    </row>
    <row r="6825" spans="1:4" ht="13.5">
      <c r="A6825" s="255">
        <v>88310</v>
      </c>
      <c r="B6825" s="255" t="s">
        <v>6071</v>
      </c>
      <c r="C6825" s="255" t="s">
        <v>227</v>
      </c>
      <c r="D6825" s="393">
        <v>21.91</v>
      </c>
    </row>
    <row r="6826" spans="1:4" ht="13.5">
      <c r="A6826" s="255">
        <v>88311</v>
      </c>
      <c r="B6826" s="255" t="s">
        <v>6072</v>
      </c>
      <c r="C6826" s="255" t="s">
        <v>227</v>
      </c>
      <c r="D6826" s="393">
        <v>25.17</v>
      </c>
    </row>
    <row r="6827" spans="1:4" ht="13.5">
      <c r="A6827" s="255">
        <v>88312</v>
      </c>
      <c r="B6827" s="255" t="s">
        <v>6073</v>
      </c>
      <c r="C6827" s="255" t="s">
        <v>227</v>
      </c>
      <c r="D6827" s="393">
        <v>23.05</v>
      </c>
    </row>
    <row r="6828" spans="1:4" ht="13.5">
      <c r="A6828" s="255">
        <v>88313</v>
      </c>
      <c r="B6828" s="255" t="s">
        <v>6074</v>
      </c>
      <c r="C6828" s="255" t="s">
        <v>227</v>
      </c>
      <c r="D6828" s="393">
        <v>17.8</v>
      </c>
    </row>
    <row r="6829" spans="1:4" ht="13.5">
      <c r="A6829" s="255">
        <v>88314</v>
      </c>
      <c r="B6829" s="255" t="s">
        <v>6075</v>
      </c>
      <c r="C6829" s="255" t="s">
        <v>227</v>
      </c>
      <c r="D6829" s="393">
        <v>18.440000000000001</v>
      </c>
    </row>
    <row r="6830" spans="1:4" ht="13.5">
      <c r="A6830" s="255">
        <v>88315</v>
      </c>
      <c r="B6830" s="255" t="s">
        <v>6076</v>
      </c>
      <c r="C6830" s="255" t="s">
        <v>227</v>
      </c>
      <c r="D6830" s="393">
        <v>20.73</v>
      </c>
    </row>
    <row r="6831" spans="1:4" ht="13.5">
      <c r="A6831" s="255">
        <v>88316</v>
      </c>
      <c r="B6831" s="255" t="s">
        <v>6077</v>
      </c>
      <c r="C6831" s="255" t="s">
        <v>227</v>
      </c>
      <c r="D6831" s="393">
        <v>16.329999999999998</v>
      </c>
    </row>
    <row r="6832" spans="1:4" ht="13.5">
      <c r="A6832" s="255">
        <v>88317</v>
      </c>
      <c r="B6832" s="255" t="s">
        <v>6078</v>
      </c>
      <c r="C6832" s="255" t="s">
        <v>227</v>
      </c>
      <c r="D6832" s="393">
        <v>21.55</v>
      </c>
    </row>
    <row r="6833" spans="1:4" ht="13.5">
      <c r="A6833" s="255">
        <v>88318</v>
      </c>
      <c r="B6833" s="255" t="s">
        <v>6079</v>
      </c>
      <c r="C6833" s="255" t="s">
        <v>227</v>
      </c>
      <c r="D6833" s="393">
        <v>29.2</v>
      </c>
    </row>
    <row r="6834" spans="1:4" ht="13.5">
      <c r="A6834" s="255">
        <v>88320</v>
      </c>
      <c r="B6834" s="255" t="s">
        <v>6080</v>
      </c>
      <c r="C6834" s="255" t="s">
        <v>227</v>
      </c>
      <c r="D6834" s="393">
        <v>24.01</v>
      </c>
    </row>
    <row r="6835" spans="1:4" ht="13.5">
      <c r="A6835" s="255">
        <v>88321</v>
      </c>
      <c r="B6835" s="255" t="s">
        <v>6081</v>
      </c>
      <c r="C6835" s="255" t="s">
        <v>227</v>
      </c>
      <c r="D6835" s="393">
        <v>23.35</v>
      </c>
    </row>
    <row r="6836" spans="1:4" ht="13.5">
      <c r="A6836" s="255">
        <v>88322</v>
      </c>
      <c r="B6836" s="255" t="s">
        <v>6082</v>
      </c>
      <c r="C6836" s="255" t="s">
        <v>227</v>
      </c>
      <c r="D6836" s="393">
        <v>25.31</v>
      </c>
    </row>
    <row r="6837" spans="1:4" ht="13.5">
      <c r="A6837" s="255">
        <v>88323</v>
      </c>
      <c r="B6837" s="255" t="s">
        <v>6083</v>
      </c>
      <c r="C6837" s="255" t="s">
        <v>227</v>
      </c>
      <c r="D6837" s="393">
        <v>23.51</v>
      </c>
    </row>
    <row r="6838" spans="1:4" ht="13.5">
      <c r="A6838" s="255">
        <v>88324</v>
      </c>
      <c r="B6838" s="255" t="s">
        <v>6084</v>
      </c>
      <c r="C6838" s="255" t="s">
        <v>227</v>
      </c>
      <c r="D6838" s="393">
        <v>27.04</v>
      </c>
    </row>
    <row r="6839" spans="1:4" ht="13.5">
      <c r="A6839" s="255">
        <v>88325</v>
      </c>
      <c r="B6839" s="255" t="s">
        <v>6085</v>
      </c>
      <c r="C6839" s="255" t="s">
        <v>227</v>
      </c>
      <c r="D6839" s="393">
        <v>17.53</v>
      </c>
    </row>
    <row r="6840" spans="1:4" ht="13.5">
      <c r="A6840" s="255">
        <v>88326</v>
      </c>
      <c r="B6840" s="255" t="s">
        <v>6086</v>
      </c>
      <c r="C6840" s="255" t="s">
        <v>227</v>
      </c>
      <c r="D6840" s="393">
        <v>20.74</v>
      </c>
    </row>
    <row r="6841" spans="1:4" ht="13.5">
      <c r="A6841" s="255">
        <v>88377</v>
      </c>
      <c r="B6841" s="255" t="s">
        <v>6087</v>
      </c>
      <c r="C6841" s="255" t="s">
        <v>227</v>
      </c>
      <c r="D6841" s="393">
        <v>19.91</v>
      </c>
    </row>
    <row r="6842" spans="1:4" ht="13.5">
      <c r="A6842" s="255">
        <v>88441</v>
      </c>
      <c r="B6842" s="255" t="s">
        <v>6088</v>
      </c>
      <c r="C6842" s="255" t="s">
        <v>227</v>
      </c>
      <c r="D6842" s="393">
        <v>20.149999999999999</v>
      </c>
    </row>
    <row r="6843" spans="1:4" ht="13.5">
      <c r="A6843" s="255">
        <v>88597</v>
      </c>
      <c r="B6843" s="255" t="s">
        <v>6089</v>
      </c>
      <c r="C6843" s="255" t="s">
        <v>227</v>
      </c>
      <c r="D6843" s="393">
        <v>37.03</v>
      </c>
    </row>
    <row r="6844" spans="1:4" ht="13.5">
      <c r="A6844" s="255">
        <v>90766</v>
      </c>
      <c r="B6844" s="255" t="s">
        <v>6090</v>
      </c>
      <c r="C6844" s="255" t="s">
        <v>227</v>
      </c>
      <c r="D6844" s="393">
        <v>16.579999999999998</v>
      </c>
    </row>
    <row r="6845" spans="1:4" ht="13.5">
      <c r="A6845" s="255">
        <v>90767</v>
      </c>
      <c r="B6845" s="255" t="s">
        <v>6091</v>
      </c>
      <c r="C6845" s="255" t="s">
        <v>227</v>
      </c>
      <c r="D6845" s="393">
        <v>16.77</v>
      </c>
    </row>
    <row r="6846" spans="1:4" ht="13.5">
      <c r="A6846" s="255">
        <v>90768</v>
      </c>
      <c r="B6846" s="255" t="s">
        <v>6092</v>
      </c>
      <c r="C6846" s="255" t="s">
        <v>227</v>
      </c>
      <c r="D6846" s="393">
        <v>68.33</v>
      </c>
    </row>
    <row r="6847" spans="1:4" ht="13.5">
      <c r="A6847" s="255">
        <v>90769</v>
      </c>
      <c r="B6847" s="255" t="s">
        <v>6093</v>
      </c>
      <c r="C6847" s="255" t="s">
        <v>227</v>
      </c>
      <c r="D6847" s="393">
        <v>96.42</v>
      </c>
    </row>
    <row r="6848" spans="1:4" ht="13.5">
      <c r="A6848" s="255">
        <v>90770</v>
      </c>
      <c r="B6848" s="255" t="s">
        <v>6094</v>
      </c>
      <c r="C6848" s="255" t="s">
        <v>227</v>
      </c>
      <c r="D6848" s="393">
        <v>126.98</v>
      </c>
    </row>
    <row r="6849" spans="1:4" ht="13.5">
      <c r="A6849" s="255">
        <v>90771</v>
      </c>
      <c r="B6849" s="255" t="s">
        <v>6095</v>
      </c>
      <c r="C6849" s="255" t="s">
        <v>227</v>
      </c>
      <c r="D6849" s="393">
        <v>26.95</v>
      </c>
    </row>
    <row r="6850" spans="1:4" ht="13.5">
      <c r="A6850" s="255">
        <v>90772</v>
      </c>
      <c r="B6850" s="255" t="s">
        <v>6096</v>
      </c>
      <c r="C6850" s="255" t="s">
        <v>227</v>
      </c>
      <c r="D6850" s="393">
        <v>15.38</v>
      </c>
    </row>
    <row r="6851" spans="1:4" ht="13.5">
      <c r="A6851" s="255">
        <v>90773</v>
      </c>
      <c r="B6851" s="255" t="s">
        <v>6097</v>
      </c>
      <c r="C6851" s="255" t="s">
        <v>227</v>
      </c>
      <c r="D6851" s="393">
        <v>16.2</v>
      </c>
    </row>
    <row r="6852" spans="1:4" ht="13.5">
      <c r="A6852" s="255">
        <v>90775</v>
      </c>
      <c r="B6852" s="255" t="s">
        <v>6098</v>
      </c>
      <c r="C6852" s="255" t="s">
        <v>227</v>
      </c>
      <c r="D6852" s="393">
        <v>32.01</v>
      </c>
    </row>
    <row r="6853" spans="1:4" ht="13.5">
      <c r="A6853" s="255">
        <v>90776</v>
      </c>
      <c r="B6853" s="255" t="s">
        <v>6099</v>
      </c>
      <c r="C6853" s="255" t="s">
        <v>227</v>
      </c>
      <c r="D6853" s="393">
        <v>25.79</v>
      </c>
    </row>
    <row r="6854" spans="1:4" ht="13.5">
      <c r="A6854" s="255">
        <v>90777</v>
      </c>
      <c r="B6854" s="255" t="s">
        <v>6100</v>
      </c>
      <c r="C6854" s="255" t="s">
        <v>227</v>
      </c>
      <c r="D6854" s="393">
        <v>92.66</v>
      </c>
    </row>
    <row r="6855" spans="1:4" ht="13.5">
      <c r="A6855" s="255">
        <v>90778</v>
      </c>
      <c r="B6855" s="255" t="s">
        <v>6101</v>
      </c>
      <c r="C6855" s="255" t="s">
        <v>227</v>
      </c>
      <c r="D6855" s="393">
        <v>105.23</v>
      </c>
    </row>
    <row r="6856" spans="1:4" ht="13.5">
      <c r="A6856" s="255">
        <v>90779</v>
      </c>
      <c r="B6856" s="255" t="s">
        <v>6102</v>
      </c>
      <c r="C6856" s="255" t="s">
        <v>227</v>
      </c>
      <c r="D6856" s="393">
        <v>143.30000000000001</v>
      </c>
    </row>
    <row r="6857" spans="1:4" ht="13.5">
      <c r="A6857" s="255">
        <v>90780</v>
      </c>
      <c r="B6857" s="255" t="s">
        <v>6103</v>
      </c>
      <c r="C6857" s="255" t="s">
        <v>227</v>
      </c>
      <c r="D6857" s="393">
        <v>38.07</v>
      </c>
    </row>
    <row r="6858" spans="1:4" ht="13.5">
      <c r="A6858" s="255">
        <v>90781</v>
      </c>
      <c r="B6858" s="255" t="s">
        <v>6104</v>
      </c>
      <c r="C6858" s="255" t="s">
        <v>227</v>
      </c>
      <c r="D6858" s="393">
        <v>37.81</v>
      </c>
    </row>
    <row r="6859" spans="1:4" ht="13.5">
      <c r="A6859" s="255">
        <v>91677</v>
      </c>
      <c r="B6859" s="255" t="s">
        <v>6105</v>
      </c>
      <c r="C6859" s="255" t="s">
        <v>227</v>
      </c>
      <c r="D6859" s="393">
        <v>90.99</v>
      </c>
    </row>
    <row r="6860" spans="1:4" ht="13.5">
      <c r="A6860" s="255">
        <v>91678</v>
      </c>
      <c r="B6860" s="255" t="s">
        <v>6106</v>
      </c>
      <c r="C6860" s="255" t="s">
        <v>227</v>
      </c>
      <c r="D6860" s="393">
        <v>86.89</v>
      </c>
    </row>
    <row r="6861" spans="1:4" ht="13.5">
      <c r="A6861" s="255">
        <v>93558</v>
      </c>
      <c r="B6861" s="255" t="s">
        <v>6107</v>
      </c>
      <c r="C6861" s="255" t="s">
        <v>6108</v>
      </c>
      <c r="D6861" s="359">
        <v>3976.27</v>
      </c>
    </row>
    <row r="6862" spans="1:4" ht="13.5">
      <c r="A6862" s="255">
        <v>93559</v>
      </c>
      <c r="B6862" s="255" t="s">
        <v>6089</v>
      </c>
      <c r="C6862" s="255" t="s">
        <v>6108</v>
      </c>
      <c r="D6862" s="359">
        <v>6575.55</v>
      </c>
    </row>
    <row r="6863" spans="1:4" ht="13.5">
      <c r="A6863" s="255">
        <v>93560</v>
      </c>
      <c r="B6863" s="255" t="s">
        <v>6097</v>
      </c>
      <c r="C6863" s="255" t="s">
        <v>6108</v>
      </c>
      <c r="D6863" s="359">
        <v>2890.15</v>
      </c>
    </row>
    <row r="6864" spans="1:4" ht="13.5">
      <c r="A6864" s="255">
        <v>93561</v>
      </c>
      <c r="B6864" s="255" t="s">
        <v>6098</v>
      </c>
      <c r="C6864" s="255" t="s">
        <v>6108</v>
      </c>
      <c r="D6864" s="359">
        <v>5687.93</v>
      </c>
    </row>
    <row r="6865" spans="1:4" ht="13.5">
      <c r="A6865" s="255">
        <v>93562</v>
      </c>
      <c r="B6865" s="255" t="s">
        <v>6095</v>
      </c>
      <c r="C6865" s="255" t="s">
        <v>6108</v>
      </c>
      <c r="D6865" s="359">
        <v>4793.25</v>
      </c>
    </row>
    <row r="6866" spans="1:4" ht="13.5">
      <c r="A6866" s="255">
        <v>93563</v>
      </c>
      <c r="B6866" s="255" t="s">
        <v>6090</v>
      </c>
      <c r="C6866" s="255" t="s">
        <v>6108</v>
      </c>
      <c r="D6866" s="359">
        <v>2954.69</v>
      </c>
    </row>
    <row r="6867" spans="1:4" ht="13.5">
      <c r="A6867" s="255">
        <v>93564</v>
      </c>
      <c r="B6867" s="255" t="s">
        <v>6091</v>
      </c>
      <c r="C6867" s="255" t="s">
        <v>6108</v>
      </c>
      <c r="D6867" s="359">
        <v>2981.11</v>
      </c>
    </row>
    <row r="6868" spans="1:4" ht="13.5">
      <c r="A6868" s="255">
        <v>93565</v>
      </c>
      <c r="B6868" s="255" t="s">
        <v>6100</v>
      </c>
      <c r="C6868" s="255" t="s">
        <v>6108</v>
      </c>
      <c r="D6868" s="359">
        <v>16388.669999999998</v>
      </c>
    </row>
    <row r="6869" spans="1:4" ht="13.5">
      <c r="A6869" s="255">
        <v>93566</v>
      </c>
      <c r="B6869" s="255" t="s">
        <v>6096</v>
      </c>
      <c r="C6869" s="255" t="s">
        <v>6108</v>
      </c>
      <c r="D6869" s="359">
        <v>2747.01</v>
      </c>
    </row>
    <row r="6870" spans="1:4" ht="13.5">
      <c r="A6870" s="255">
        <v>93567</v>
      </c>
      <c r="B6870" s="255" t="s">
        <v>6101</v>
      </c>
      <c r="C6870" s="255" t="s">
        <v>6108</v>
      </c>
      <c r="D6870" s="359">
        <v>18613.64</v>
      </c>
    </row>
    <row r="6871" spans="1:4" ht="13.5">
      <c r="A6871" s="255">
        <v>93568</v>
      </c>
      <c r="B6871" s="255" t="s">
        <v>6102</v>
      </c>
      <c r="C6871" s="255" t="s">
        <v>6108</v>
      </c>
      <c r="D6871" s="359">
        <v>25338.09</v>
      </c>
    </row>
    <row r="6872" spans="1:4" ht="13.5">
      <c r="A6872" s="255">
        <v>93569</v>
      </c>
      <c r="B6872" s="255" t="s">
        <v>6109</v>
      </c>
      <c r="C6872" s="255" t="s">
        <v>6108</v>
      </c>
      <c r="D6872" s="359">
        <v>12109.19</v>
      </c>
    </row>
    <row r="6873" spans="1:4" ht="13.5">
      <c r="A6873" s="255">
        <v>93570</v>
      </c>
      <c r="B6873" s="255" t="s">
        <v>6110</v>
      </c>
      <c r="C6873" s="255" t="s">
        <v>6108</v>
      </c>
      <c r="D6873" s="359">
        <v>17078.330000000002</v>
      </c>
    </row>
    <row r="6874" spans="1:4" ht="13.5">
      <c r="A6874" s="255">
        <v>93571</v>
      </c>
      <c r="B6874" s="255" t="s">
        <v>6111</v>
      </c>
      <c r="C6874" s="255" t="s">
        <v>6108</v>
      </c>
      <c r="D6874" s="359">
        <v>22485.81</v>
      </c>
    </row>
    <row r="6875" spans="1:4" ht="13.5">
      <c r="A6875" s="255">
        <v>93572</v>
      </c>
      <c r="B6875" s="255" t="s">
        <v>6112</v>
      </c>
      <c r="C6875" s="255" t="s">
        <v>6108</v>
      </c>
      <c r="D6875" s="359">
        <v>4576.6099999999997</v>
      </c>
    </row>
    <row r="6876" spans="1:4" ht="13.5">
      <c r="A6876" s="255">
        <v>94295</v>
      </c>
      <c r="B6876" s="255" t="s">
        <v>6103</v>
      </c>
      <c r="C6876" s="255" t="s">
        <v>6108</v>
      </c>
      <c r="D6876" s="359">
        <v>6746.44</v>
      </c>
    </row>
    <row r="6877" spans="1:4" ht="13.5">
      <c r="A6877" s="255">
        <v>94296</v>
      </c>
      <c r="B6877" s="255" t="s">
        <v>6104</v>
      </c>
      <c r="C6877" s="255" t="s">
        <v>6108</v>
      </c>
      <c r="D6877" s="359">
        <v>6708.58</v>
      </c>
    </row>
    <row r="6878" spans="1:4" ht="13.5">
      <c r="A6878" s="255">
        <v>95308</v>
      </c>
      <c r="B6878" s="255" t="s">
        <v>6113</v>
      </c>
      <c r="C6878" s="255" t="s">
        <v>227</v>
      </c>
      <c r="D6878" s="393">
        <v>0.09</v>
      </c>
    </row>
    <row r="6879" spans="1:4" ht="13.5">
      <c r="A6879" s="255">
        <v>95309</v>
      </c>
      <c r="B6879" s="255" t="s">
        <v>6114</v>
      </c>
      <c r="C6879" s="255" t="s">
        <v>227</v>
      </c>
      <c r="D6879" s="393">
        <v>0.14000000000000001</v>
      </c>
    </row>
    <row r="6880" spans="1:4" ht="13.5">
      <c r="A6880" s="255">
        <v>95310</v>
      </c>
      <c r="B6880" s="255" t="s">
        <v>6115</v>
      </c>
      <c r="C6880" s="255" t="s">
        <v>227</v>
      </c>
      <c r="D6880" s="393">
        <v>0.11</v>
      </c>
    </row>
    <row r="6881" spans="1:4" ht="13.5">
      <c r="A6881" s="255">
        <v>95311</v>
      </c>
      <c r="B6881" s="255" t="s">
        <v>6116</v>
      </c>
      <c r="C6881" s="255" t="s">
        <v>227</v>
      </c>
      <c r="D6881" s="393">
        <v>0.1</v>
      </c>
    </row>
    <row r="6882" spans="1:4" ht="13.5">
      <c r="A6882" s="255">
        <v>95312</v>
      </c>
      <c r="B6882" s="255" t="s">
        <v>6117</v>
      </c>
      <c r="C6882" s="255" t="s">
        <v>227</v>
      </c>
      <c r="D6882" s="393">
        <v>0.12</v>
      </c>
    </row>
    <row r="6883" spans="1:4" ht="13.5">
      <c r="A6883" s="255">
        <v>95313</v>
      </c>
      <c r="B6883" s="255" t="s">
        <v>6118</v>
      </c>
      <c r="C6883" s="255" t="s">
        <v>227</v>
      </c>
      <c r="D6883" s="393">
        <v>0.12</v>
      </c>
    </row>
    <row r="6884" spans="1:4" ht="13.5">
      <c r="A6884" s="255">
        <v>95314</v>
      </c>
      <c r="B6884" s="255" t="s">
        <v>6119</v>
      </c>
      <c r="C6884" s="255" t="s">
        <v>227</v>
      </c>
      <c r="D6884" s="393">
        <v>0.14000000000000001</v>
      </c>
    </row>
    <row r="6885" spans="1:4" ht="13.5">
      <c r="A6885" s="255">
        <v>95315</v>
      </c>
      <c r="B6885" s="255" t="s">
        <v>6120</v>
      </c>
      <c r="C6885" s="255" t="s">
        <v>227</v>
      </c>
      <c r="D6885" s="393">
        <v>0.22</v>
      </c>
    </row>
    <row r="6886" spans="1:4" ht="13.5">
      <c r="A6886" s="255">
        <v>95316</v>
      </c>
      <c r="B6886" s="255" t="s">
        <v>6121</v>
      </c>
      <c r="C6886" s="255" t="s">
        <v>227</v>
      </c>
      <c r="D6886" s="393">
        <v>0.31</v>
      </c>
    </row>
    <row r="6887" spans="1:4" ht="13.5">
      <c r="A6887" s="255">
        <v>95317</v>
      </c>
      <c r="B6887" s="255" t="s">
        <v>6122</v>
      </c>
      <c r="C6887" s="255" t="s">
        <v>227</v>
      </c>
      <c r="D6887" s="393">
        <v>0.15</v>
      </c>
    </row>
    <row r="6888" spans="1:4" ht="13.5">
      <c r="A6888" s="255">
        <v>95318</v>
      </c>
      <c r="B6888" s="255" t="s">
        <v>6123</v>
      </c>
      <c r="C6888" s="255" t="s">
        <v>227</v>
      </c>
      <c r="D6888" s="393">
        <v>0.16</v>
      </c>
    </row>
    <row r="6889" spans="1:4" ht="13.5">
      <c r="A6889" s="255">
        <v>95319</v>
      </c>
      <c r="B6889" s="255" t="s">
        <v>6124</v>
      </c>
      <c r="C6889" s="255" t="s">
        <v>227</v>
      </c>
      <c r="D6889" s="393">
        <v>0.12</v>
      </c>
    </row>
    <row r="6890" spans="1:4" ht="13.5">
      <c r="A6890" s="255">
        <v>95320</v>
      </c>
      <c r="B6890" s="255" t="s">
        <v>6125</v>
      </c>
      <c r="C6890" s="255" t="s">
        <v>227</v>
      </c>
      <c r="D6890" s="393">
        <v>0.1</v>
      </c>
    </row>
    <row r="6891" spans="1:4" ht="13.5">
      <c r="A6891" s="255">
        <v>95321</v>
      </c>
      <c r="B6891" s="255" t="s">
        <v>6126</v>
      </c>
      <c r="C6891" s="255" t="s">
        <v>227</v>
      </c>
      <c r="D6891" s="393">
        <v>0.1</v>
      </c>
    </row>
    <row r="6892" spans="1:4" ht="13.5">
      <c r="A6892" s="255">
        <v>95322</v>
      </c>
      <c r="B6892" s="255" t="s">
        <v>6127</v>
      </c>
      <c r="C6892" s="255" t="s">
        <v>227</v>
      </c>
      <c r="D6892" s="393">
        <v>0.09</v>
      </c>
    </row>
    <row r="6893" spans="1:4" ht="13.5">
      <c r="A6893" s="255">
        <v>95323</v>
      </c>
      <c r="B6893" s="255" t="s">
        <v>6128</v>
      </c>
      <c r="C6893" s="255" t="s">
        <v>227</v>
      </c>
      <c r="D6893" s="393">
        <v>0.14000000000000001</v>
      </c>
    </row>
    <row r="6894" spans="1:4" ht="13.5">
      <c r="A6894" s="255">
        <v>95324</v>
      </c>
      <c r="B6894" s="255" t="s">
        <v>6129</v>
      </c>
      <c r="C6894" s="255" t="s">
        <v>227</v>
      </c>
      <c r="D6894" s="393">
        <v>0.22</v>
      </c>
    </row>
    <row r="6895" spans="1:4" ht="13.5">
      <c r="A6895" s="255">
        <v>95325</v>
      </c>
      <c r="B6895" s="255" t="s">
        <v>6130</v>
      </c>
      <c r="C6895" s="255" t="s">
        <v>227</v>
      </c>
      <c r="D6895" s="393">
        <v>0.27</v>
      </c>
    </row>
    <row r="6896" spans="1:4" ht="13.5">
      <c r="A6896" s="255">
        <v>95326</v>
      </c>
      <c r="B6896" s="255" t="s">
        <v>6131</v>
      </c>
      <c r="C6896" s="255" t="s">
        <v>227</v>
      </c>
      <c r="D6896" s="393">
        <v>0.04</v>
      </c>
    </row>
    <row r="6897" spans="1:4" ht="13.5">
      <c r="A6897" s="255">
        <v>95328</v>
      </c>
      <c r="B6897" s="255" t="s">
        <v>6132</v>
      </c>
      <c r="C6897" s="255" t="s">
        <v>227</v>
      </c>
      <c r="D6897" s="393">
        <v>0.14000000000000001</v>
      </c>
    </row>
    <row r="6898" spans="1:4" ht="13.5">
      <c r="A6898" s="255">
        <v>95329</v>
      </c>
      <c r="B6898" s="255" t="s">
        <v>6133</v>
      </c>
      <c r="C6898" s="255" t="s">
        <v>227</v>
      </c>
      <c r="D6898" s="393">
        <v>0.16</v>
      </c>
    </row>
    <row r="6899" spans="1:4" ht="13.5">
      <c r="A6899" s="255">
        <v>95330</v>
      </c>
      <c r="B6899" s="255" t="s">
        <v>6134</v>
      </c>
      <c r="C6899" s="255" t="s">
        <v>227</v>
      </c>
      <c r="D6899" s="393">
        <v>0.14000000000000001</v>
      </c>
    </row>
    <row r="6900" spans="1:4" ht="13.5">
      <c r="A6900" s="255">
        <v>95331</v>
      </c>
      <c r="B6900" s="255" t="s">
        <v>6135</v>
      </c>
      <c r="C6900" s="255" t="s">
        <v>227</v>
      </c>
      <c r="D6900" s="393">
        <v>0.15</v>
      </c>
    </row>
    <row r="6901" spans="1:4" ht="13.5">
      <c r="A6901" s="255">
        <v>95332</v>
      </c>
      <c r="B6901" s="255" t="s">
        <v>6136</v>
      </c>
      <c r="C6901" s="255" t="s">
        <v>227</v>
      </c>
      <c r="D6901" s="393">
        <v>0.45</v>
      </c>
    </row>
    <row r="6902" spans="1:4" ht="13.5">
      <c r="A6902" s="255">
        <v>95333</v>
      </c>
      <c r="B6902" s="255" t="s">
        <v>6137</v>
      </c>
      <c r="C6902" s="255" t="s">
        <v>227</v>
      </c>
      <c r="D6902" s="393">
        <v>0.45</v>
      </c>
    </row>
    <row r="6903" spans="1:4" ht="13.5">
      <c r="A6903" s="255">
        <v>95334</v>
      </c>
      <c r="B6903" s="255" t="s">
        <v>6138</v>
      </c>
      <c r="C6903" s="255" t="s">
        <v>227</v>
      </c>
      <c r="D6903" s="393">
        <v>0.72</v>
      </c>
    </row>
    <row r="6904" spans="1:4" ht="13.5">
      <c r="A6904" s="255">
        <v>95335</v>
      </c>
      <c r="B6904" s="255" t="s">
        <v>6139</v>
      </c>
      <c r="C6904" s="255" t="s">
        <v>227</v>
      </c>
      <c r="D6904" s="393">
        <v>0.21</v>
      </c>
    </row>
    <row r="6905" spans="1:4" ht="13.5">
      <c r="A6905" s="255">
        <v>95337</v>
      </c>
      <c r="B6905" s="255" t="s">
        <v>6140</v>
      </c>
      <c r="C6905" s="255" t="s">
        <v>227</v>
      </c>
      <c r="D6905" s="393">
        <v>0.14000000000000001</v>
      </c>
    </row>
    <row r="6906" spans="1:4" ht="13.5">
      <c r="A6906" s="255">
        <v>95338</v>
      </c>
      <c r="B6906" s="255" t="s">
        <v>6141</v>
      </c>
      <c r="C6906" s="255" t="s">
        <v>227</v>
      </c>
      <c r="D6906" s="393">
        <v>0.25</v>
      </c>
    </row>
    <row r="6907" spans="1:4" ht="13.5">
      <c r="A6907" s="255">
        <v>95339</v>
      </c>
      <c r="B6907" s="255" t="s">
        <v>6142</v>
      </c>
      <c r="C6907" s="255" t="s">
        <v>227</v>
      </c>
      <c r="D6907" s="393">
        <v>0.24</v>
      </c>
    </row>
    <row r="6908" spans="1:4" ht="13.5">
      <c r="A6908" s="255">
        <v>95340</v>
      </c>
      <c r="B6908" s="255" t="s">
        <v>6143</v>
      </c>
      <c r="C6908" s="255" t="s">
        <v>227</v>
      </c>
      <c r="D6908" s="393">
        <v>0.18</v>
      </c>
    </row>
    <row r="6909" spans="1:4" ht="13.5">
      <c r="A6909" s="255">
        <v>95341</v>
      </c>
      <c r="B6909" s="255" t="s">
        <v>6144</v>
      </c>
      <c r="C6909" s="255" t="s">
        <v>227</v>
      </c>
      <c r="D6909" s="393">
        <v>0.2</v>
      </c>
    </row>
    <row r="6910" spans="1:4" ht="13.5">
      <c r="A6910" s="255">
        <v>95342</v>
      </c>
      <c r="B6910" s="255" t="s">
        <v>6145</v>
      </c>
      <c r="C6910" s="255" t="s">
        <v>227</v>
      </c>
      <c r="D6910" s="393">
        <v>0.14000000000000001</v>
      </c>
    </row>
    <row r="6911" spans="1:4" ht="13.5">
      <c r="A6911" s="255">
        <v>95343</v>
      </c>
      <c r="B6911" s="255" t="s">
        <v>6146</v>
      </c>
      <c r="C6911" s="255" t="s">
        <v>227</v>
      </c>
      <c r="D6911" s="393">
        <v>0.24</v>
      </c>
    </row>
    <row r="6912" spans="1:4" ht="13.5">
      <c r="A6912" s="255">
        <v>95344</v>
      </c>
      <c r="B6912" s="255" t="s">
        <v>6147</v>
      </c>
      <c r="C6912" s="255" t="s">
        <v>227</v>
      </c>
      <c r="D6912" s="393">
        <v>0.15</v>
      </c>
    </row>
    <row r="6913" spans="1:4" ht="13.5">
      <c r="A6913" s="255">
        <v>95345</v>
      </c>
      <c r="B6913" s="255" t="s">
        <v>6148</v>
      </c>
      <c r="C6913" s="255" t="s">
        <v>227</v>
      </c>
      <c r="D6913" s="393">
        <v>0.59</v>
      </c>
    </row>
    <row r="6914" spans="1:4" ht="13.5">
      <c r="A6914" s="255">
        <v>95346</v>
      </c>
      <c r="B6914" s="255" t="s">
        <v>6149</v>
      </c>
      <c r="C6914" s="255" t="s">
        <v>227</v>
      </c>
      <c r="D6914" s="393">
        <v>0.06</v>
      </c>
    </row>
    <row r="6915" spans="1:4" ht="13.5">
      <c r="A6915" s="255">
        <v>95347</v>
      </c>
      <c r="B6915" s="255" t="s">
        <v>6150</v>
      </c>
      <c r="C6915" s="255" t="s">
        <v>227</v>
      </c>
      <c r="D6915" s="393">
        <v>7.0000000000000007E-2</v>
      </c>
    </row>
    <row r="6916" spans="1:4" ht="13.5">
      <c r="A6916" s="255">
        <v>95348</v>
      </c>
      <c r="B6916" s="255" t="s">
        <v>6151</v>
      </c>
      <c r="C6916" s="255" t="s">
        <v>227</v>
      </c>
      <c r="D6916" s="393">
        <v>0.09</v>
      </c>
    </row>
    <row r="6917" spans="1:4" ht="13.5">
      <c r="A6917" s="255">
        <v>95349</v>
      </c>
      <c r="B6917" s="255" t="s">
        <v>6152</v>
      </c>
      <c r="C6917" s="255" t="s">
        <v>227</v>
      </c>
      <c r="D6917" s="393">
        <v>7.0000000000000007E-2</v>
      </c>
    </row>
    <row r="6918" spans="1:4" ht="13.5">
      <c r="A6918" s="255">
        <v>95350</v>
      </c>
      <c r="B6918" s="255" t="s">
        <v>6153</v>
      </c>
      <c r="C6918" s="255" t="s">
        <v>227</v>
      </c>
      <c r="D6918" s="393">
        <v>0.1</v>
      </c>
    </row>
    <row r="6919" spans="1:4" ht="13.5">
      <c r="A6919" s="255">
        <v>95351</v>
      </c>
      <c r="B6919" s="255" t="s">
        <v>6154</v>
      </c>
      <c r="C6919" s="255" t="s">
        <v>227</v>
      </c>
      <c r="D6919" s="393">
        <v>0.26</v>
      </c>
    </row>
    <row r="6920" spans="1:4" ht="13.5">
      <c r="A6920" s="255">
        <v>95352</v>
      </c>
      <c r="B6920" s="255" t="s">
        <v>6155</v>
      </c>
      <c r="C6920" s="255" t="s">
        <v>227</v>
      </c>
      <c r="D6920" s="393">
        <v>0.12</v>
      </c>
    </row>
    <row r="6921" spans="1:4" ht="13.5">
      <c r="A6921" s="255">
        <v>95354</v>
      </c>
      <c r="B6921" s="255" t="s">
        <v>6156</v>
      </c>
      <c r="C6921" s="255" t="s">
        <v>227</v>
      </c>
      <c r="D6921" s="393">
        <v>0.1</v>
      </c>
    </row>
    <row r="6922" spans="1:4" ht="13.5">
      <c r="A6922" s="255">
        <v>95355</v>
      </c>
      <c r="B6922" s="255" t="s">
        <v>6157</v>
      </c>
      <c r="C6922" s="255" t="s">
        <v>227</v>
      </c>
      <c r="D6922" s="393">
        <v>0.13</v>
      </c>
    </row>
    <row r="6923" spans="1:4" ht="13.5">
      <c r="A6923" s="255">
        <v>95356</v>
      </c>
      <c r="B6923" s="255" t="s">
        <v>6158</v>
      </c>
      <c r="C6923" s="255" t="s">
        <v>227</v>
      </c>
      <c r="D6923" s="393">
        <v>0.12</v>
      </c>
    </row>
    <row r="6924" spans="1:4" ht="13.5">
      <c r="A6924" s="255">
        <v>95357</v>
      </c>
      <c r="B6924" s="255" t="s">
        <v>6159</v>
      </c>
      <c r="C6924" s="255" t="s">
        <v>227</v>
      </c>
      <c r="D6924" s="393">
        <v>0.19</v>
      </c>
    </row>
    <row r="6925" spans="1:4" ht="13.5">
      <c r="A6925" s="255">
        <v>95358</v>
      </c>
      <c r="B6925" s="255" t="s">
        <v>6160</v>
      </c>
      <c r="C6925" s="255" t="s">
        <v>227</v>
      </c>
      <c r="D6925" s="393">
        <v>0.24</v>
      </c>
    </row>
    <row r="6926" spans="1:4" ht="13.5">
      <c r="A6926" s="255">
        <v>95359</v>
      </c>
      <c r="B6926" s="255" t="s">
        <v>6161</v>
      </c>
      <c r="C6926" s="255" t="s">
        <v>227</v>
      </c>
      <c r="D6926" s="393">
        <v>0.24</v>
      </c>
    </row>
    <row r="6927" spans="1:4" ht="13.5">
      <c r="A6927" s="255">
        <v>95360</v>
      </c>
      <c r="B6927" s="255" t="s">
        <v>6162</v>
      </c>
      <c r="C6927" s="255" t="s">
        <v>227</v>
      </c>
      <c r="D6927" s="393">
        <v>0.18</v>
      </c>
    </row>
    <row r="6928" spans="1:4" ht="13.5">
      <c r="A6928" s="255">
        <v>95361</v>
      </c>
      <c r="B6928" s="255" t="s">
        <v>6163</v>
      </c>
      <c r="C6928" s="255" t="s">
        <v>227</v>
      </c>
      <c r="D6928" s="393">
        <v>0.12</v>
      </c>
    </row>
    <row r="6929" spans="1:4" ht="13.5">
      <c r="A6929" s="255">
        <v>95362</v>
      </c>
      <c r="B6929" s="255" t="s">
        <v>6164</v>
      </c>
      <c r="C6929" s="255" t="s">
        <v>227</v>
      </c>
      <c r="D6929" s="393">
        <v>0.13</v>
      </c>
    </row>
    <row r="6930" spans="1:4" ht="13.5">
      <c r="A6930" s="255">
        <v>95363</v>
      </c>
      <c r="B6930" s="255" t="s">
        <v>6165</v>
      </c>
      <c r="C6930" s="255" t="s">
        <v>227</v>
      </c>
      <c r="D6930" s="393">
        <v>0.16</v>
      </c>
    </row>
    <row r="6931" spans="1:4" ht="13.5">
      <c r="A6931" s="255">
        <v>95364</v>
      </c>
      <c r="B6931" s="255" t="s">
        <v>6166</v>
      </c>
      <c r="C6931" s="255" t="s">
        <v>227</v>
      </c>
      <c r="D6931" s="393">
        <v>0.15</v>
      </c>
    </row>
    <row r="6932" spans="1:4" ht="13.5">
      <c r="A6932" s="255">
        <v>95365</v>
      </c>
      <c r="B6932" s="255" t="s">
        <v>6167</v>
      </c>
      <c r="C6932" s="255" t="s">
        <v>227</v>
      </c>
      <c r="D6932" s="393">
        <v>0.13</v>
      </c>
    </row>
    <row r="6933" spans="1:4" ht="13.5">
      <c r="A6933" s="255">
        <v>95366</v>
      </c>
      <c r="B6933" s="255" t="s">
        <v>6168</v>
      </c>
      <c r="C6933" s="255" t="s">
        <v>227</v>
      </c>
      <c r="D6933" s="393">
        <v>0.12</v>
      </c>
    </row>
    <row r="6934" spans="1:4" ht="13.5">
      <c r="A6934" s="255">
        <v>95367</v>
      </c>
      <c r="B6934" s="255" t="s">
        <v>6169</v>
      </c>
      <c r="C6934" s="255" t="s">
        <v>227</v>
      </c>
      <c r="D6934" s="393">
        <v>0.11</v>
      </c>
    </row>
    <row r="6935" spans="1:4" ht="13.5">
      <c r="A6935" s="255">
        <v>95368</v>
      </c>
      <c r="B6935" s="255" t="s">
        <v>6170</v>
      </c>
      <c r="C6935" s="255" t="s">
        <v>227</v>
      </c>
      <c r="D6935" s="393">
        <v>0.17</v>
      </c>
    </row>
    <row r="6936" spans="1:4" ht="13.5">
      <c r="A6936" s="255">
        <v>95369</v>
      </c>
      <c r="B6936" s="255" t="s">
        <v>6171</v>
      </c>
      <c r="C6936" s="255" t="s">
        <v>227</v>
      </c>
      <c r="D6936" s="393">
        <v>0.15</v>
      </c>
    </row>
    <row r="6937" spans="1:4" ht="13.5">
      <c r="A6937" s="255">
        <v>95370</v>
      </c>
      <c r="B6937" s="255" t="s">
        <v>6172</v>
      </c>
      <c r="C6937" s="255" t="s">
        <v>227</v>
      </c>
      <c r="D6937" s="393">
        <v>0.22</v>
      </c>
    </row>
    <row r="6938" spans="1:4" ht="13.5">
      <c r="A6938" s="255">
        <v>95371</v>
      </c>
      <c r="B6938" s="255" t="s">
        <v>6173</v>
      </c>
      <c r="C6938" s="255" t="s">
        <v>227</v>
      </c>
      <c r="D6938" s="393">
        <v>0.25</v>
      </c>
    </row>
    <row r="6939" spans="1:4" ht="13.5">
      <c r="A6939" s="255">
        <v>95372</v>
      </c>
      <c r="B6939" s="255" t="s">
        <v>6174</v>
      </c>
      <c r="C6939" s="255" t="s">
        <v>227</v>
      </c>
      <c r="D6939" s="393">
        <v>0.17</v>
      </c>
    </row>
    <row r="6940" spans="1:4" ht="13.5">
      <c r="A6940" s="255">
        <v>95373</v>
      </c>
      <c r="B6940" s="255" t="s">
        <v>6175</v>
      </c>
      <c r="C6940" s="255" t="s">
        <v>227</v>
      </c>
      <c r="D6940" s="393">
        <v>0.21</v>
      </c>
    </row>
    <row r="6941" spans="1:4" ht="13.5">
      <c r="A6941" s="255">
        <v>95374</v>
      </c>
      <c r="B6941" s="255" t="s">
        <v>6176</v>
      </c>
      <c r="C6941" s="255" t="s">
        <v>227</v>
      </c>
      <c r="D6941" s="393">
        <v>0.19</v>
      </c>
    </row>
    <row r="6942" spans="1:4" ht="13.5">
      <c r="A6942" s="255">
        <v>95375</v>
      </c>
      <c r="B6942" s="255" t="s">
        <v>6177</v>
      </c>
      <c r="C6942" s="255" t="s">
        <v>227</v>
      </c>
      <c r="D6942" s="393">
        <v>0.22</v>
      </c>
    </row>
    <row r="6943" spans="1:4" ht="13.5">
      <c r="A6943" s="255">
        <v>95376</v>
      </c>
      <c r="B6943" s="255" t="s">
        <v>6178</v>
      </c>
      <c r="C6943" s="255" t="s">
        <v>227</v>
      </c>
      <c r="D6943" s="393">
        <v>0.05</v>
      </c>
    </row>
    <row r="6944" spans="1:4" ht="13.5">
      <c r="A6944" s="255">
        <v>95377</v>
      </c>
      <c r="B6944" s="255" t="s">
        <v>6179</v>
      </c>
      <c r="C6944" s="255" t="s">
        <v>227</v>
      </c>
      <c r="D6944" s="393">
        <v>0.14000000000000001</v>
      </c>
    </row>
    <row r="6945" spans="1:4" ht="13.5">
      <c r="A6945" s="255">
        <v>95378</v>
      </c>
      <c r="B6945" s="255" t="s">
        <v>6180</v>
      </c>
      <c r="C6945" s="255" t="s">
        <v>227</v>
      </c>
      <c r="D6945" s="393">
        <v>0.18</v>
      </c>
    </row>
    <row r="6946" spans="1:4" ht="13.5">
      <c r="A6946" s="255">
        <v>95379</v>
      </c>
      <c r="B6946" s="255" t="s">
        <v>6181</v>
      </c>
      <c r="C6946" s="255" t="s">
        <v>227</v>
      </c>
      <c r="D6946" s="393">
        <v>0.14000000000000001</v>
      </c>
    </row>
    <row r="6947" spans="1:4" ht="13.5">
      <c r="A6947" s="255">
        <v>95380</v>
      </c>
      <c r="B6947" s="255" t="s">
        <v>6182</v>
      </c>
      <c r="C6947" s="255" t="s">
        <v>227</v>
      </c>
      <c r="D6947" s="393">
        <v>0.21</v>
      </c>
    </row>
    <row r="6948" spans="1:4" ht="13.5">
      <c r="A6948" s="255">
        <v>95382</v>
      </c>
      <c r="B6948" s="255" t="s">
        <v>6183</v>
      </c>
      <c r="C6948" s="255" t="s">
        <v>227</v>
      </c>
      <c r="D6948" s="393">
        <v>0.17</v>
      </c>
    </row>
    <row r="6949" spans="1:4" ht="13.5">
      <c r="A6949" s="255">
        <v>95383</v>
      </c>
      <c r="B6949" s="255" t="s">
        <v>6184</v>
      </c>
      <c r="C6949" s="255" t="s">
        <v>227</v>
      </c>
      <c r="D6949" s="393">
        <v>0.14000000000000001</v>
      </c>
    </row>
    <row r="6950" spans="1:4" ht="13.5">
      <c r="A6950" s="255">
        <v>95384</v>
      </c>
      <c r="B6950" s="255" t="s">
        <v>6185</v>
      </c>
      <c r="C6950" s="255" t="s">
        <v>227</v>
      </c>
      <c r="D6950" s="393">
        <v>0.22</v>
      </c>
    </row>
    <row r="6951" spans="1:4" ht="13.5">
      <c r="A6951" s="255">
        <v>95385</v>
      </c>
      <c r="B6951" s="255" t="s">
        <v>6186</v>
      </c>
      <c r="C6951" s="255" t="s">
        <v>227</v>
      </c>
      <c r="D6951" s="393">
        <v>0.16</v>
      </c>
    </row>
    <row r="6952" spans="1:4" ht="13.5">
      <c r="A6952" s="255">
        <v>95386</v>
      </c>
      <c r="B6952" s="255" t="s">
        <v>6187</v>
      </c>
      <c r="C6952" s="255" t="s">
        <v>227</v>
      </c>
      <c r="D6952" s="393">
        <v>0.2</v>
      </c>
    </row>
    <row r="6953" spans="1:4" ht="13.5">
      <c r="A6953" s="255">
        <v>95387</v>
      </c>
      <c r="B6953" s="255" t="s">
        <v>6188</v>
      </c>
      <c r="C6953" s="255" t="s">
        <v>227</v>
      </c>
      <c r="D6953" s="393">
        <v>0.14000000000000001</v>
      </c>
    </row>
    <row r="6954" spans="1:4" ht="13.5">
      <c r="A6954" s="255">
        <v>95388</v>
      </c>
      <c r="B6954" s="255" t="s">
        <v>6189</v>
      </c>
      <c r="C6954" s="255" t="s">
        <v>227</v>
      </c>
      <c r="D6954" s="393">
        <v>0.06</v>
      </c>
    </row>
    <row r="6955" spans="1:4" ht="13.5">
      <c r="A6955" s="255">
        <v>95389</v>
      </c>
      <c r="B6955" s="255" t="s">
        <v>6190</v>
      </c>
      <c r="C6955" s="255" t="s">
        <v>227</v>
      </c>
      <c r="D6955" s="393">
        <v>0.1</v>
      </c>
    </row>
    <row r="6956" spans="1:4" ht="13.5">
      <c r="A6956" s="255">
        <v>95390</v>
      </c>
      <c r="B6956" s="255" t="s">
        <v>6191</v>
      </c>
      <c r="C6956" s="255" t="s">
        <v>227</v>
      </c>
      <c r="D6956" s="393">
        <v>0.05</v>
      </c>
    </row>
    <row r="6957" spans="1:4" ht="13.5">
      <c r="A6957" s="255">
        <v>95391</v>
      </c>
      <c r="B6957" s="255" t="s">
        <v>6192</v>
      </c>
      <c r="C6957" s="255" t="s">
        <v>227</v>
      </c>
      <c r="D6957" s="393">
        <v>0.14000000000000001</v>
      </c>
    </row>
    <row r="6958" spans="1:4" ht="13.5">
      <c r="A6958" s="255">
        <v>95392</v>
      </c>
      <c r="B6958" s="255" t="s">
        <v>6193</v>
      </c>
      <c r="C6958" s="255" t="s">
        <v>227</v>
      </c>
      <c r="D6958" s="393">
        <v>0.06</v>
      </c>
    </row>
    <row r="6959" spans="1:4" ht="13.5">
      <c r="A6959" s="255">
        <v>95393</v>
      </c>
      <c r="B6959" s="255" t="s">
        <v>6194</v>
      </c>
      <c r="C6959" s="255" t="s">
        <v>227</v>
      </c>
      <c r="D6959" s="393">
        <v>0.25</v>
      </c>
    </row>
    <row r="6960" spans="1:4" ht="13.5">
      <c r="A6960" s="255">
        <v>95394</v>
      </c>
      <c r="B6960" s="255" t="s">
        <v>6195</v>
      </c>
      <c r="C6960" s="255" t="s">
        <v>227</v>
      </c>
      <c r="D6960" s="393">
        <v>0.44</v>
      </c>
    </row>
    <row r="6961" spans="1:4" ht="13.5">
      <c r="A6961" s="255">
        <v>95395</v>
      </c>
      <c r="B6961" s="255" t="s">
        <v>6196</v>
      </c>
      <c r="C6961" s="255" t="s">
        <v>227</v>
      </c>
      <c r="D6961" s="393">
        <v>0.63</v>
      </c>
    </row>
    <row r="6962" spans="1:4" ht="13.5">
      <c r="A6962" s="255">
        <v>95396</v>
      </c>
      <c r="B6962" s="255" t="s">
        <v>6197</v>
      </c>
      <c r="C6962" s="255" t="s">
        <v>227</v>
      </c>
      <c r="D6962" s="393">
        <v>0.83</v>
      </c>
    </row>
    <row r="6963" spans="1:4" ht="13.5">
      <c r="A6963" s="255">
        <v>95397</v>
      </c>
      <c r="B6963" s="255" t="s">
        <v>6198</v>
      </c>
      <c r="C6963" s="255" t="s">
        <v>227</v>
      </c>
      <c r="D6963" s="393">
        <v>0.1</v>
      </c>
    </row>
    <row r="6964" spans="1:4" ht="13.5">
      <c r="A6964" s="255">
        <v>95398</v>
      </c>
      <c r="B6964" s="255" t="s">
        <v>6199</v>
      </c>
      <c r="C6964" s="255" t="s">
        <v>227</v>
      </c>
      <c r="D6964" s="393">
        <v>0.05</v>
      </c>
    </row>
    <row r="6965" spans="1:4" ht="13.5">
      <c r="A6965" s="255">
        <v>95399</v>
      </c>
      <c r="B6965" s="255" t="s">
        <v>6200</v>
      </c>
      <c r="C6965" s="255" t="s">
        <v>227</v>
      </c>
      <c r="D6965" s="393">
        <v>0.05</v>
      </c>
    </row>
    <row r="6966" spans="1:4" ht="13.5">
      <c r="A6966" s="255">
        <v>95400</v>
      </c>
      <c r="B6966" s="255" t="s">
        <v>6201</v>
      </c>
      <c r="C6966" s="255" t="s">
        <v>227</v>
      </c>
      <c r="D6966" s="393">
        <v>0.12</v>
      </c>
    </row>
    <row r="6967" spans="1:4" ht="13.5">
      <c r="A6967" s="255">
        <v>95401</v>
      </c>
      <c r="B6967" s="255" t="s">
        <v>6202</v>
      </c>
      <c r="C6967" s="255" t="s">
        <v>227</v>
      </c>
      <c r="D6967" s="393">
        <v>0.4</v>
      </c>
    </row>
    <row r="6968" spans="1:4" ht="13.5">
      <c r="A6968" s="255">
        <v>95402</v>
      </c>
      <c r="B6968" s="255" t="s">
        <v>6203</v>
      </c>
      <c r="C6968" s="255" t="s">
        <v>227</v>
      </c>
      <c r="D6968" s="393">
        <v>1.08</v>
      </c>
    </row>
    <row r="6969" spans="1:4" ht="13.5">
      <c r="A6969" s="255">
        <v>95403</v>
      </c>
      <c r="B6969" s="255" t="s">
        <v>6204</v>
      </c>
      <c r="C6969" s="255" t="s">
        <v>227</v>
      </c>
      <c r="D6969" s="393">
        <v>1.22</v>
      </c>
    </row>
    <row r="6970" spans="1:4" ht="13.5">
      <c r="A6970" s="255">
        <v>95404</v>
      </c>
      <c r="B6970" s="255" t="s">
        <v>6205</v>
      </c>
      <c r="C6970" s="255" t="s">
        <v>227</v>
      </c>
      <c r="D6970" s="393">
        <v>1.68</v>
      </c>
    </row>
    <row r="6971" spans="1:4" ht="13.5">
      <c r="A6971" s="255">
        <v>95405</v>
      </c>
      <c r="B6971" s="255" t="s">
        <v>6206</v>
      </c>
      <c r="C6971" s="255" t="s">
        <v>227</v>
      </c>
      <c r="D6971" s="393">
        <v>0.6</v>
      </c>
    </row>
    <row r="6972" spans="1:4" ht="13.5">
      <c r="A6972" s="255">
        <v>95406</v>
      </c>
      <c r="B6972" s="255" t="s">
        <v>6207</v>
      </c>
      <c r="C6972" s="255" t="s">
        <v>227</v>
      </c>
      <c r="D6972" s="393">
        <v>0.24</v>
      </c>
    </row>
    <row r="6973" spans="1:4" ht="13.5">
      <c r="A6973" s="255">
        <v>95407</v>
      </c>
      <c r="B6973" s="255" t="s">
        <v>6208</v>
      </c>
      <c r="C6973" s="255" t="s">
        <v>227</v>
      </c>
      <c r="D6973" s="393">
        <v>2.4</v>
      </c>
    </row>
    <row r="6974" spans="1:4" ht="13.5">
      <c r="A6974" s="255">
        <v>95408</v>
      </c>
      <c r="B6974" s="255" t="s">
        <v>6209</v>
      </c>
      <c r="C6974" s="255" t="s">
        <v>6108</v>
      </c>
      <c r="D6974" s="393">
        <v>9.6</v>
      </c>
    </row>
    <row r="6975" spans="1:4" ht="13.5">
      <c r="A6975" s="255">
        <v>95409</v>
      </c>
      <c r="B6975" s="255" t="s">
        <v>6210</v>
      </c>
      <c r="C6975" s="255" t="s">
        <v>6108</v>
      </c>
      <c r="D6975" s="393">
        <v>19.41</v>
      </c>
    </row>
    <row r="6976" spans="1:4" ht="13.5">
      <c r="A6976" s="255">
        <v>95410</v>
      </c>
      <c r="B6976" s="255" t="s">
        <v>6211</v>
      </c>
      <c r="C6976" s="255" t="s">
        <v>6108</v>
      </c>
      <c r="D6976" s="393">
        <v>8.02</v>
      </c>
    </row>
    <row r="6977" spans="1:4" ht="13.5">
      <c r="A6977" s="255">
        <v>95411</v>
      </c>
      <c r="B6977" s="255" t="s">
        <v>6212</v>
      </c>
      <c r="C6977" s="255" t="s">
        <v>6108</v>
      </c>
      <c r="D6977" s="393">
        <v>16.66</v>
      </c>
    </row>
    <row r="6978" spans="1:4" ht="13.5">
      <c r="A6978" s="255">
        <v>95412</v>
      </c>
      <c r="B6978" s="255" t="s">
        <v>6213</v>
      </c>
      <c r="C6978" s="255" t="s">
        <v>6108</v>
      </c>
      <c r="D6978" s="393">
        <v>13.9</v>
      </c>
    </row>
    <row r="6979" spans="1:4" ht="13.5">
      <c r="A6979" s="255">
        <v>95413</v>
      </c>
      <c r="B6979" s="255" t="s">
        <v>6214</v>
      </c>
      <c r="C6979" s="255" t="s">
        <v>6108</v>
      </c>
      <c r="D6979" s="393">
        <v>8.19</v>
      </c>
    </row>
    <row r="6980" spans="1:4" ht="13.5">
      <c r="A6980" s="255">
        <v>95414</v>
      </c>
      <c r="B6980" s="255" t="s">
        <v>6215</v>
      </c>
      <c r="C6980" s="255" t="s">
        <v>6108</v>
      </c>
      <c r="D6980" s="393">
        <v>34.61</v>
      </c>
    </row>
    <row r="6981" spans="1:4" ht="13.5">
      <c r="A6981" s="255">
        <v>95415</v>
      </c>
      <c r="B6981" s="255" t="s">
        <v>6216</v>
      </c>
      <c r="C6981" s="255" t="s">
        <v>6108</v>
      </c>
      <c r="D6981" s="393">
        <v>145.18</v>
      </c>
    </row>
    <row r="6982" spans="1:4" ht="13.5">
      <c r="A6982" s="255">
        <v>95416</v>
      </c>
      <c r="B6982" s="255" t="s">
        <v>6217</v>
      </c>
      <c r="C6982" s="255" t="s">
        <v>6108</v>
      </c>
      <c r="D6982" s="393">
        <v>7.55</v>
      </c>
    </row>
    <row r="6983" spans="1:4" ht="13.5">
      <c r="A6983" s="255">
        <v>95417</v>
      </c>
      <c r="B6983" s="255" t="s">
        <v>6218</v>
      </c>
      <c r="C6983" s="255" t="s">
        <v>6108</v>
      </c>
      <c r="D6983" s="393">
        <v>165.24</v>
      </c>
    </row>
    <row r="6984" spans="1:4" ht="13.5">
      <c r="A6984" s="255">
        <v>95418</v>
      </c>
      <c r="B6984" s="255" t="s">
        <v>6219</v>
      </c>
      <c r="C6984" s="255" t="s">
        <v>6108</v>
      </c>
      <c r="D6984" s="393">
        <v>225.88</v>
      </c>
    </row>
    <row r="6985" spans="1:4" ht="13.5">
      <c r="A6985" s="255">
        <v>95419</v>
      </c>
      <c r="B6985" s="255" t="s">
        <v>6220</v>
      </c>
      <c r="C6985" s="255" t="s">
        <v>6108</v>
      </c>
      <c r="D6985" s="393">
        <v>59.97</v>
      </c>
    </row>
    <row r="6986" spans="1:4" ht="13.5">
      <c r="A6986" s="255">
        <v>95420</v>
      </c>
      <c r="B6986" s="255" t="s">
        <v>6221</v>
      </c>
      <c r="C6986" s="255" t="s">
        <v>6108</v>
      </c>
      <c r="D6986" s="393">
        <v>85.18</v>
      </c>
    </row>
    <row r="6987" spans="1:4" ht="13.5">
      <c r="A6987" s="255">
        <v>95421</v>
      </c>
      <c r="B6987" s="255" t="s">
        <v>6222</v>
      </c>
      <c r="C6987" s="255" t="s">
        <v>6108</v>
      </c>
      <c r="D6987" s="393">
        <v>112.62</v>
      </c>
    </row>
    <row r="6988" spans="1:4" ht="13.5">
      <c r="A6988" s="255">
        <v>95422</v>
      </c>
      <c r="B6988" s="255" t="s">
        <v>6223</v>
      </c>
      <c r="C6988" s="255" t="s">
        <v>6108</v>
      </c>
      <c r="D6988" s="393">
        <v>54.19</v>
      </c>
    </row>
    <row r="6989" spans="1:4" ht="13.5">
      <c r="A6989" s="255">
        <v>95423</v>
      </c>
      <c r="B6989" s="255" t="s">
        <v>6224</v>
      </c>
      <c r="C6989" s="255" t="s">
        <v>6108</v>
      </c>
      <c r="D6989" s="393">
        <v>82.24</v>
      </c>
    </row>
    <row r="6990" spans="1:4" ht="13.5">
      <c r="A6990" s="255">
        <v>95424</v>
      </c>
      <c r="B6990" s="255" t="s">
        <v>6225</v>
      </c>
      <c r="C6990" s="255" t="s">
        <v>6108</v>
      </c>
      <c r="D6990" s="393">
        <v>32.54</v>
      </c>
    </row>
    <row r="6991" spans="1:4" ht="13.5">
      <c r="A6991" s="255">
        <v>100288</v>
      </c>
      <c r="B6991" s="255" t="s">
        <v>6226</v>
      </c>
      <c r="C6991" s="255" t="s">
        <v>227</v>
      </c>
      <c r="D6991" s="393">
        <v>0.04</v>
      </c>
    </row>
    <row r="6992" spans="1:4" ht="13.5">
      <c r="A6992" s="255">
        <v>100289</v>
      </c>
      <c r="B6992" s="255" t="s">
        <v>6227</v>
      </c>
      <c r="C6992" s="255" t="s">
        <v>227</v>
      </c>
      <c r="D6992" s="393">
        <v>16.63</v>
      </c>
    </row>
    <row r="6993" spans="1:4" ht="13.5">
      <c r="A6993" s="255">
        <v>100290</v>
      </c>
      <c r="B6993" s="255" t="s">
        <v>6228</v>
      </c>
      <c r="C6993" s="255" t="s">
        <v>227</v>
      </c>
      <c r="D6993" s="393">
        <v>0.04</v>
      </c>
    </row>
    <row r="6994" spans="1:4" ht="13.5">
      <c r="A6994" s="255">
        <v>100291</v>
      </c>
      <c r="B6994" s="255" t="s">
        <v>6229</v>
      </c>
      <c r="C6994" s="255" t="s">
        <v>227</v>
      </c>
      <c r="D6994" s="393">
        <v>0.12</v>
      </c>
    </row>
    <row r="6995" spans="1:4" ht="13.5">
      <c r="A6995" s="255">
        <v>100292</v>
      </c>
      <c r="B6995" s="255" t="s">
        <v>6230</v>
      </c>
      <c r="C6995" s="255" t="s">
        <v>227</v>
      </c>
      <c r="D6995" s="393">
        <v>0.54</v>
      </c>
    </row>
    <row r="6996" spans="1:4" ht="13.5">
      <c r="A6996" s="255">
        <v>100293</v>
      </c>
      <c r="B6996" s="255" t="s">
        <v>6231</v>
      </c>
      <c r="C6996" s="255" t="s">
        <v>227</v>
      </c>
      <c r="D6996" s="393">
        <v>0.13</v>
      </c>
    </row>
    <row r="6997" spans="1:4" ht="13.5">
      <c r="A6997" s="255">
        <v>100294</v>
      </c>
      <c r="B6997" s="255" t="s">
        <v>6232</v>
      </c>
      <c r="C6997" s="255" t="s">
        <v>227</v>
      </c>
      <c r="D6997" s="393">
        <v>0.25</v>
      </c>
    </row>
    <row r="6998" spans="1:4" ht="13.5">
      <c r="A6998" s="255">
        <v>100295</v>
      </c>
      <c r="B6998" s="255" t="s">
        <v>6233</v>
      </c>
      <c r="C6998" s="255" t="s">
        <v>227</v>
      </c>
      <c r="D6998" s="393">
        <v>0.39</v>
      </c>
    </row>
    <row r="6999" spans="1:4" ht="13.5">
      <c r="A6999" s="255">
        <v>100296</v>
      </c>
      <c r="B6999" s="255" t="s">
        <v>6234</v>
      </c>
      <c r="C6999" s="255" t="s">
        <v>227</v>
      </c>
      <c r="D6999" s="393">
        <v>0.85</v>
      </c>
    </row>
    <row r="7000" spans="1:4" ht="13.5">
      <c r="A7000" s="255">
        <v>100297</v>
      </c>
      <c r="B7000" s="255" t="s">
        <v>6235</v>
      </c>
      <c r="C7000" s="255" t="s">
        <v>227</v>
      </c>
      <c r="D7000" s="393">
        <v>0.96</v>
      </c>
    </row>
    <row r="7001" spans="1:4" ht="13.5">
      <c r="A7001" s="255">
        <v>100298</v>
      </c>
      <c r="B7001" s="255" t="s">
        <v>6236</v>
      </c>
      <c r="C7001" s="255" t="s">
        <v>227</v>
      </c>
      <c r="D7001" s="393">
        <v>0.33</v>
      </c>
    </row>
    <row r="7002" spans="1:4" ht="13.5">
      <c r="A7002" s="255">
        <v>100299</v>
      </c>
      <c r="B7002" s="255" t="s">
        <v>6237</v>
      </c>
      <c r="C7002" s="255" t="s">
        <v>227</v>
      </c>
      <c r="D7002" s="393">
        <v>0.27</v>
      </c>
    </row>
    <row r="7003" spans="1:4" ht="13.5">
      <c r="A7003" s="255">
        <v>100300</v>
      </c>
      <c r="B7003" s="255" t="s">
        <v>6238</v>
      </c>
      <c r="C7003" s="255" t="s">
        <v>227</v>
      </c>
      <c r="D7003" s="393">
        <v>13.06</v>
      </c>
    </row>
    <row r="7004" spans="1:4" ht="13.5">
      <c r="A7004" s="255">
        <v>100301</v>
      </c>
      <c r="B7004" s="255" t="s">
        <v>6239</v>
      </c>
      <c r="C7004" s="255" t="s">
        <v>227</v>
      </c>
      <c r="D7004" s="393">
        <v>17.71</v>
      </c>
    </row>
    <row r="7005" spans="1:4" ht="13.5">
      <c r="A7005" s="255">
        <v>100302</v>
      </c>
      <c r="B7005" s="255" t="s">
        <v>6240</v>
      </c>
      <c r="C7005" s="255" t="s">
        <v>227</v>
      </c>
      <c r="D7005" s="393">
        <v>134.06</v>
      </c>
    </row>
    <row r="7006" spans="1:4" ht="13.5">
      <c r="A7006" s="255">
        <v>100303</v>
      </c>
      <c r="B7006" s="255" t="s">
        <v>6241</v>
      </c>
      <c r="C7006" s="255" t="s">
        <v>227</v>
      </c>
      <c r="D7006" s="393">
        <v>16.670000000000002</v>
      </c>
    </row>
    <row r="7007" spans="1:4" ht="13.5">
      <c r="A7007" s="255">
        <v>100304</v>
      </c>
      <c r="B7007" s="255" t="s">
        <v>6242</v>
      </c>
      <c r="C7007" s="255" t="s">
        <v>227</v>
      </c>
      <c r="D7007" s="393">
        <v>64.45</v>
      </c>
    </row>
    <row r="7008" spans="1:4" ht="13.5">
      <c r="A7008" s="255">
        <v>100305</v>
      </c>
      <c r="B7008" s="255" t="s">
        <v>6243</v>
      </c>
      <c r="C7008" s="255" t="s">
        <v>227</v>
      </c>
      <c r="D7008" s="393">
        <v>93.74</v>
      </c>
    </row>
    <row r="7009" spans="1:4" ht="13.5">
      <c r="A7009" s="255">
        <v>100306</v>
      </c>
      <c r="B7009" s="255" t="s">
        <v>6244</v>
      </c>
      <c r="C7009" s="255" t="s">
        <v>227</v>
      </c>
      <c r="D7009" s="393">
        <v>105.54</v>
      </c>
    </row>
    <row r="7010" spans="1:4" ht="13.5">
      <c r="A7010" s="255">
        <v>100307</v>
      </c>
      <c r="B7010" s="255" t="s">
        <v>6245</v>
      </c>
      <c r="C7010" s="255" t="s">
        <v>227</v>
      </c>
      <c r="D7010" s="393">
        <v>21.97</v>
      </c>
    </row>
    <row r="7011" spans="1:4" ht="13.5">
      <c r="A7011" s="255">
        <v>100308</v>
      </c>
      <c r="B7011" s="255" t="s">
        <v>6246</v>
      </c>
      <c r="C7011" s="255" t="s">
        <v>227</v>
      </c>
      <c r="D7011" s="393">
        <v>20.79</v>
      </c>
    </row>
    <row r="7012" spans="1:4" ht="13.5">
      <c r="A7012" s="255">
        <v>100309</v>
      </c>
      <c r="B7012" s="255" t="s">
        <v>6247</v>
      </c>
      <c r="C7012" s="255" t="s">
        <v>227</v>
      </c>
      <c r="D7012" s="393">
        <v>21.03</v>
      </c>
    </row>
    <row r="7013" spans="1:4" ht="13.5">
      <c r="A7013" s="255">
        <v>100310</v>
      </c>
      <c r="B7013" s="255" t="s">
        <v>6248</v>
      </c>
      <c r="C7013" s="255" t="s">
        <v>6108</v>
      </c>
      <c r="D7013" s="393">
        <v>6.27</v>
      </c>
    </row>
    <row r="7014" spans="1:4" ht="13.5">
      <c r="A7014" s="255">
        <v>100311</v>
      </c>
      <c r="B7014" s="255" t="s">
        <v>6249</v>
      </c>
      <c r="C7014" s="255" t="s">
        <v>6108</v>
      </c>
      <c r="D7014" s="393">
        <v>72.489999999999995</v>
      </c>
    </row>
    <row r="7015" spans="1:4" ht="13.5">
      <c r="A7015" s="255">
        <v>100312</v>
      </c>
      <c r="B7015" s="255" t="s">
        <v>6250</v>
      </c>
      <c r="C7015" s="255" t="s">
        <v>6108</v>
      </c>
      <c r="D7015" s="393">
        <v>89.94</v>
      </c>
    </row>
    <row r="7016" spans="1:4" ht="13.5">
      <c r="A7016" s="255">
        <v>100313</v>
      </c>
      <c r="B7016" s="255" t="s">
        <v>6251</v>
      </c>
      <c r="C7016" s="255" t="s">
        <v>6108</v>
      </c>
      <c r="D7016" s="393">
        <v>114.92</v>
      </c>
    </row>
    <row r="7017" spans="1:4" ht="13.5">
      <c r="A7017" s="255">
        <v>100314</v>
      </c>
      <c r="B7017" s="255" t="s">
        <v>6252</v>
      </c>
      <c r="C7017" s="255" t="s">
        <v>6108</v>
      </c>
      <c r="D7017" s="393">
        <v>129.65</v>
      </c>
    </row>
    <row r="7018" spans="1:4" ht="13.5">
      <c r="A7018" s="255">
        <v>100315</v>
      </c>
      <c r="B7018" s="255" t="s">
        <v>6253</v>
      </c>
      <c r="C7018" s="255" t="s">
        <v>6108</v>
      </c>
      <c r="D7018" s="393">
        <v>37.68</v>
      </c>
    </row>
    <row r="7019" spans="1:4" ht="13.5">
      <c r="A7019" s="255">
        <v>100316</v>
      </c>
      <c r="B7019" s="255" t="s">
        <v>6238</v>
      </c>
      <c r="C7019" s="255" t="s">
        <v>6108</v>
      </c>
      <c r="D7019" s="359">
        <v>2335.02</v>
      </c>
    </row>
    <row r="7020" spans="1:4" ht="13.5">
      <c r="A7020" s="255">
        <v>100317</v>
      </c>
      <c r="B7020" s="255" t="s">
        <v>6254</v>
      </c>
      <c r="C7020" s="255" t="s">
        <v>6108</v>
      </c>
      <c r="D7020" s="359">
        <v>23749.05</v>
      </c>
    </row>
    <row r="7021" spans="1:4" ht="13.5">
      <c r="A7021" s="255">
        <v>100318</v>
      </c>
      <c r="B7021" s="255" t="s">
        <v>6242</v>
      </c>
      <c r="C7021" s="255" t="s">
        <v>6108</v>
      </c>
      <c r="D7021" s="359">
        <v>11483.48</v>
      </c>
    </row>
    <row r="7022" spans="1:4" ht="13.5">
      <c r="A7022" s="255">
        <v>100319</v>
      </c>
      <c r="B7022" s="255" t="s">
        <v>6243</v>
      </c>
      <c r="C7022" s="255" t="s">
        <v>6108</v>
      </c>
      <c r="D7022" s="359">
        <v>16591.150000000001</v>
      </c>
    </row>
    <row r="7023" spans="1:4" ht="13.5">
      <c r="A7023" s="255">
        <v>100320</v>
      </c>
      <c r="B7023" s="255" t="s">
        <v>6244</v>
      </c>
      <c r="C7023" s="255" t="s">
        <v>6108</v>
      </c>
      <c r="D7023" s="359">
        <v>18680.96</v>
      </c>
    </row>
    <row r="7024" spans="1:4" ht="13.5">
      <c r="A7024" s="255">
        <v>100321</v>
      </c>
      <c r="B7024" s="255" t="s">
        <v>6247</v>
      </c>
      <c r="C7024" s="255" t="s">
        <v>6108</v>
      </c>
      <c r="D7024" s="359">
        <v>3736.25</v>
      </c>
    </row>
    <row r="7025" spans="1:4" ht="13.5">
      <c r="A7025" s="255">
        <v>100533</v>
      </c>
      <c r="B7025" s="255" t="s">
        <v>6255</v>
      </c>
      <c r="C7025" s="255" t="s">
        <v>227</v>
      </c>
      <c r="D7025" s="393">
        <v>36.4</v>
      </c>
    </row>
    <row r="7026" spans="1:4" ht="13.5">
      <c r="A7026" s="255">
        <v>100534</v>
      </c>
      <c r="B7026" s="255" t="s">
        <v>6255</v>
      </c>
      <c r="C7026" s="255" t="s">
        <v>6108</v>
      </c>
      <c r="D7026" s="359">
        <v>6458.8</v>
      </c>
    </row>
    <row r="7027" spans="1:4" ht="13.5">
      <c r="A7027" s="255">
        <v>100535</v>
      </c>
      <c r="B7027" s="255" t="s">
        <v>6256</v>
      </c>
      <c r="C7027" s="255" t="s">
        <v>227</v>
      </c>
      <c r="D7027" s="393">
        <v>0.5</v>
      </c>
    </row>
    <row r="7028" spans="1:4" ht="13.5">
      <c r="A7028" s="255">
        <v>100536</v>
      </c>
      <c r="B7028" s="255" t="s">
        <v>6257</v>
      </c>
      <c r="C7028" s="255" t="s">
        <v>6108</v>
      </c>
      <c r="D7028" s="393">
        <v>67.569999999999993</v>
      </c>
    </row>
    <row r="7029" spans="1:4" ht="13.5">
      <c r="A7029" s="255">
        <v>101284</v>
      </c>
      <c r="B7029" s="255" t="s">
        <v>6258</v>
      </c>
      <c r="C7029" s="255" t="s">
        <v>227</v>
      </c>
      <c r="D7029" s="393">
        <v>1.32</v>
      </c>
    </row>
    <row r="7030" spans="1:4" ht="13.5">
      <c r="A7030" s="255">
        <v>101285</v>
      </c>
      <c r="B7030" s="255" t="s">
        <v>6259</v>
      </c>
      <c r="C7030" s="255" t="s">
        <v>227</v>
      </c>
      <c r="D7030" s="393">
        <v>0.34</v>
      </c>
    </row>
    <row r="7031" spans="1:4" ht="13.5">
      <c r="A7031" s="255">
        <v>101286</v>
      </c>
      <c r="B7031" s="255" t="s">
        <v>6260</v>
      </c>
      <c r="C7031" s="255" t="s">
        <v>6108</v>
      </c>
      <c r="D7031" s="393">
        <v>13.08</v>
      </c>
    </row>
    <row r="7032" spans="1:4" ht="13.5">
      <c r="A7032" s="255">
        <v>101287</v>
      </c>
      <c r="B7032" s="255" t="s">
        <v>6261</v>
      </c>
      <c r="C7032" s="255" t="s">
        <v>6108</v>
      </c>
      <c r="D7032" s="393">
        <v>42.94</v>
      </c>
    </row>
    <row r="7033" spans="1:4" ht="13.5">
      <c r="A7033" s="255">
        <v>101288</v>
      </c>
      <c r="B7033" s="255" t="s">
        <v>6262</v>
      </c>
      <c r="C7033" s="255" t="s">
        <v>6108</v>
      </c>
      <c r="D7033" s="393">
        <v>16</v>
      </c>
    </row>
    <row r="7034" spans="1:4" ht="13.5">
      <c r="A7034" s="255">
        <v>101289</v>
      </c>
      <c r="B7034" s="255" t="s">
        <v>6263</v>
      </c>
      <c r="C7034" s="255" t="s">
        <v>6108</v>
      </c>
      <c r="D7034" s="393">
        <v>13.54</v>
      </c>
    </row>
    <row r="7035" spans="1:4" ht="13.5">
      <c r="A7035" s="255">
        <v>101290</v>
      </c>
      <c r="B7035" s="255" t="s">
        <v>6264</v>
      </c>
      <c r="C7035" s="255" t="s">
        <v>6108</v>
      </c>
      <c r="D7035" s="393">
        <v>17.350000000000001</v>
      </c>
    </row>
    <row r="7036" spans="1:4" ht="13.5">
      <c r="A7036" s="255">
        <v>101291</v>
      </c>
      <c r="B7036" s="255" t="s">
        <v>6265</v>
      </c>
      <c r="C7036" s="255" t="s">
        <v>6108</v>
      </c>
      <c r="D7036" s="393">
        <v>14.03</v>
      </c>
    </row>
    <row r="7037" spans="1:4" ht="13.5">
      <c r="A7037" s="255">
        <v>101292</v>
      </c>
      <c r="B7037" s="255" t="s">
        <v>6266</v>
      </c>
      <c r="C7037" s="255" t="s">
        <v>6108</v>
      </c>
      <c r="D7037" s="393">
        <v>17.29</v>
      </c>
    </row>
    <row r="7038" spans="1:4" ht="13.5">
      <c r="A7038" s="255">
        <v>101293</v>
      </c>
      <c r="B7038" s="255" t="s">
        <v>6267</v>
      </c>
      <c r="C7038" s="255" t="s">
        <v>6108</v>
      </c>
      <c r="D7038" s="393">
        <v>18.760000000000002</v>
      </c>
    </row>
    <row r="7039" spans="1:4" ht="13.5">
      <c r="A7039" s="255">
        <v>101294</v>
      </c>
      <c r="B7039" s="255" t="s">
        <v>6268</v>
      </c>
      <c r="C7039" s="255" t="s">
        <v>6108</v>
      </c>
      <c r="D7039" s="393">
        <v>30.29</v>
      </c>
    </row>
    <row r="7040" spans="1:4" ht="13.5">
      <c r="A7040" s="255">
        <v>101295</v>
      </c>
      <c r="B7040" s="255" t="s">
        <v>6269</v>
      </c>
      <c r="C7040" s="255" t="s">
        <v>6108</v>
      </c>
      <c r="D7040" s="393">
        <v>17.53</v>
      </c>
    </row>
    <row r="7041" spans="1:4" ht="13.5">
      <c r="A7041" s="255">
        <v>101296</v>
      </c>
      <c r="B7041" s="255" t="s">
        <v>6270</v>
      </c>
      <c r="C7041" s="255" t="s">
        <v>6108</v>
      </c>
      <c r="D7041" s="393">
        <v>20.79</v>
      </c>
    </row>
    <row r="7042" spans="1:4" ht="13.5">
      <c r="A7042" s="255">
        <v>101297</v>
      </c>
      <c r="B7042" s="255" t="s">
        <v>6271</v>
      </c>
      <c r="C7042" s="255" t="s">
        <v>6108</v>
      </c>
      <c r="D7042" s="393">
        <v>22.63</v>
      </c>
    </row>
    <row r="7043" spans="1:4" ht="13.5">
      <c r="A7043" s="255">
        <v>101298</v>
      </c>
      <c r="B7043" s="255" t="s">
        <v>6272</v>
      </c>
      <c r="C7043" s="255" t="s">
        <v>6108</v>
      </c>
      <c r="D7043" s="393">
        <v>17.329999999999998</v>
      </c>
    </row>
    <row r="7044" spans="1:4" ht="13.5">
      <c r="A7044" s="255">
        <v>101299</v>
      </c>
      <c r="B7044" s="255" t="s">
        <v>6273</v>
      </c>
      <c r="C7044" s="255" t="s">
        <v>6108</v>
      </c>
      <c r="D7044" s="393">
        <v>17.07</v>
      </c>
    </row>
    <row r="7045" spans="1:4" ht="13.5">
      <c r="A7045" s="255">
        <v>101300</v>
      </c>
      <c r="B7045" s="255" t="s">
        <v>6274</v>
      </c>
      <c r="C7045" s="255" t="s">
        <v>6108</v>
      </c>
      <c r="D7045" s="393">
        <v>14.34</v>
      </c>
    </row>
    <row r="7046" spans="1:4" ht="13.5">
      <c r="A7046" s="255">
        <v>101301</v>
      </c>
      <c r="B7046" s="255" t="s">
        <v>6275</v>
      </c>
      <c r="C7046" s="255" t="s">
        <v>6108</v>
      </c>
      <c r="D7046" s="393">
        <v>13.29</v>
      </c>
    </row>
    <row r="7047" spans="1:4" ht="13.5">
      <c r="A7047" s="255">
        <v>101302</v>
      </c>
      <c r="B7047" s="255" t="s">
        <v>6276</v>
      </c>
      <c r="C7047" s="255" t="s">
        <v>6108</v>
      </c>
      <c r="D7047" s="393">
        <v>20.059999999999999</v>
      </c>
    </row>
    <row r="7048" spans="1:4" ht="13.5">
      <c r="A7048" s="255">
        <v>101303</v>
      </c>
      <c r="B7048" s="255" t="s">
        <v>6277</v>
      </c>
      <c r="C7048" s="255" t="s">
        <v>6108</v>
      </c>
      <c r="D7048" s="393">
        <v>53.79</v>
      </c>
    </row>
    <row r="7049" spans="1:4" ht="13.5">
      <c r="A7049" s="255">
        <v>101304</v>
      </c>
      <c r="B7049" s="255" t="s">
        <v>6278</v>
      </c>
      <c r="C7049" s="255" t="s">
        <v>6108</v>
      </c>
      <c r="D7049" s="393">
        <v>29.59</v>
      </c>
    </row>
    <row r="7050" spans="1:4" ht="13.5">
      <c r="A7050" s="255">
        <v>101305</v>
      </c>
      <c r="B7050" s="255" t="s">
        <v>6279</v>
      </c>
      <c r="C7050" s="255" t="s">
        <v>6108</v>
      </c>
      <c r="D7050" s="393">
        <v>36.950000000000003</v>
      </c>
    </row>
    <row r="7051" spans="1:4" ht="13.5">
      <c r="A7051" s="255">
        <v>101307</v>
      </c>
      <c r="B7051" s="255" t="s">
        <v>6280</v>
      </c>
      <c r="C7051" s="255" t="s">
        <v>6108</v>
      </c>
      <c r="D7051" s="393">
        <v>18.760000000000002</v>
      </c>
    </row>
    <row r="7052" spans="1:4" ht="13.5">
      <c r="A7052" s="255">
        <v>101308</v>
      </c>
      <c r="B7052" s="255" t="s">
        <v>6281</v>
      </c>
      <c r="C7052" s="255" t="s">
        <v>6108</v>
      </c>
      <c r="D7052" s="393">
        <v>20.22</v>
      </c>
    </row>
    <row r="7053" spans="1:4" ht="13.5">
      <c r="A7053" s="255">
        <v>101309</v>
      </c>
      <c r="B7053" s="255" t="s">
        <v>6282</v>
      </c>
      <c r="C7053" s="255" t="s">
        <v>6108</v>
      </c>
      <c r="D7053" s="393">
        <v>18.940000000000001</v>
      </c>
    </row>
    <row r="7054" spans="1:4" ht="13.5">
      <c r="A7054" s="255">
        <v>101310</v>
      </c>
      <c r="B7054" s="255" t="s">
        <v>6283</v>
      </c>
      <c r="C7054" s="255" t="s">
        <v>6108</v>
      </c>
      <c r="D7054" s="393">
        <v>22.58</v>
      </c>
    </row>
    <row r="7055" spans="1:4" ht="13.5">
      <c r="A7055" s="255">
        <v>101311</v>
      </c>
      <c r="B7055" s="255" t="s">
        <v>6284</v>
      </c>
      <c r="C7055" s="255" t="s">
        <v>6108</v>
      </c>
      <c r="D7055" s="393">
        <v>18.760000000000002</v>
      </c>
    </row>
    <row r="7056" spans="1:4" ht="13.5">
      <c r="A7056" s="255">
        <v>101312</v>
      </c>
      <c r="B7056" s="255" t="s">
        <v>6285</v>
      </c>
      <c r="C7056" s="255" t="s">
        <v>6108</v>
      </c>
      <c r="D7056" s="393">
        <v>20.7</v>
      </c>
    </row>
    <row r="7057" spans="1:4" ht="13.5">
      <c r="A7057" s="255">
        <v>101313</v>
      </c>
      <c r="B7057" s="255" t="s">
        <v>6286</v>
      </c>
      <c r="C7057" s="255" t="s">
        <v>6108</v>
      </c>
      <c r="D7057" s="393">
        <v>61.04</v>
      </c>
    </row>
    <row r="7058" spans="1:4" ht="13.5">
      <c r="A7058" s="255">
        <v>101314</v>
      </c>
      <c r="B7058" s="255" t="s">
        <v>6287</v>
      </c>
      <c r="C7058" s="255" t="s">
        <v>6108</v>
      </c>
      <c r="D7058" s="393">
        <v>61.04</v>
      </c>
    </row>
    <row r="7059" spans="1:4" ht="13.5">
      <c r="A7059" s="255">
        <v>101315</v>
      </c>
      <c r="B7059" s="255" t="s">
        <v>6288</v>
      </c>
      <c r="C7059" s="255" t="s">
        <v>6108</v>
      </c>
      <c r="D7059" s="393">
        <v>97.69</v>
      </c>
    </row>
    <row r="7060" spans="1:4" ht="13.5">
      <c r="A7060" s="255">
        <v>101316</v>
      </c>
      <c r="B7060" s="255" t="s">
        <v>6289</v>
      </c>
      <c r="C7060" s="255" t="s">
        <v>6108</v>
      </c>
      <c r="D7060" s="393">
        <v>29.33</v>
      </c>
    </row>
    <row r="7061" spans="1:4" ht="13.5">
      <c r="A7061" s="255">
        <v>101317</v>
      </c>
      <c r="B7061" s="255" t="s">
        <v>6290</v>
      </c>
      <c r="C7061" s="255" t="s">
        <v>6108</v>
      </c>
      <c r="D7061" s="393">
        <v>177.68</v>
      </c>
    </row>
    <row r="7062" spans="1:4" ht="13.5">
      <c r="A7062" s="255">
        <v>101318</v>
      </c>
      <c r="B7062" s="255" t="s">
        <v>6291</v>
      </c>
      <c r="C7062" s="255" t="s">
        <v>6108</v>
      </c>
      <c r="D7062" s="393">
        <v>323.94</v>
      </c>
    </row>
    <row r="7063" spans="1:4" ht="13.5">
      <c r="A7063" s="255">
        <v>101319</v>
      </c>
      <c r="B7063" s="255" t="s">
        <v>6292</v>
      </c>
      <c r="C7063" s="255" t="s">
        <v>6108</v>
      </c>
      <c r="D7063" s="393">
        <v>46.7</v>
      </c>
    </row>
    <row r="7064" spans="1:4" ht="13.5">
      <c r="A7064" s="255">
        <v>101320</v>
      </c>
      <c r="B7064" s="255" t="s">
        <v>6293</v>
      </c>
      <c r="C7064" s="255" t="s">
        <v>6108</v>
      </c>
      <c r="D7064" s="393">
        <v>21.51</v>
      </c>
    </row>
    <row r="7065" spans="1:4" ht="13.5">
      <c r="A7065" s="255">
        <v>101322</v>
      </c>
      <c r="B7065" s="255" t="s">
        <v>6294</v>
      </c>
      <c r="C7065" s="255" t="s">
        <v>6108</v>
      </c>
      <c r="D7065" s="393">
        <v>18.760000000000002</v>
      </c>
    </row>
    <row r="7066" spans="1:4" ht="13.5">
      <c r="A7066" s="255">
        <v>101323</v>
      </c>
      <c r="B7066" s="255" t="s">
        <v>6295</v>
      </c>
      <c r="C7066" s="255" t="s">
        <v>6108</v>
      </c>
      <c r="D7066" s="393">
        <v>34.61</v>
      </c>
    </row>
    <row r="7067" spans="1:4" ht="13.5">
      <c r="A7067" s="255">
        <v>101324</v>
      </c>
      <c r="B7067" s="255" t="s">
        <v>6296</v>
      </c>
      <c r="C7067" s="255" t="s">
        <v>6108</v>
      </c>
      <c r="D7067" s="393">
        <v>9.0500000000000007</v>
      </c>
    </row>
    <row r="7068" spans="1:4" ht="13.5">
      <c r="A7068" s="255">
        <v>101325</v>
      </c>
      <c r="B7068" s="255" t="s">
        <v>6297</v>
      </c>
      <c r="C7068" s="255" t="s">
        <v>6108</v>
      </c>
      <c r="D7068" s="393">
        <v>32.83</v>
      </c>
    </row>
    <row r="7069" spans="1:4" ht="13.5">
      <c r="A7069" s="255">
        <v>101326</v>
      </c>
      <c r="B7069" s="255" t="s">
        <v>6298</v>
      </c>
      <c r="C7069" s="255" t="s">
        <v>6108</v>
      </c>
      <c r="D7069" s="393">
        <v>7.92</v>
      </c>
    </row>
    <row r="7070" spans="1:4" ht="13.5">
      <c r="A7070" s="255">
        <v>101327</v>
      </c>
      <c r="B7070" s="255" t="s">
        <v>6299</v>
      </c>
      <c r="C7070" s="255" t="s">
        <v>6108</v>
      </c>
      <c r="D7070" s="393">
        <v>5.95</v>
      </c>
    </row>
    <row r="7071" spans="1:4" ht="13.5">
      <c r="A7071" s="255">
        <v>101328</v>
      </c>
      <c r="B7071" s="255" t="s">
        <v>6300</v>
      </c>
      <c r="C7071" s="255" t="s">
        <v>6108</v>
      </c>
      <c r="D7071" s="393">
        <v>12.82</v>
      </c>
    </row>
    <row r="7072" spans="1:4" ht="13.5">
      <c r="A7072" s="255">
        <v>101329</v>
      </c>
      <c r="B7072" s="255" t="s">
        <v>6301</v>
      </c>
      <c r="C7072" s="255" t="s">
        <v>6108</v>
      </c>
      <c r="D7072" s="393">
        <v>32.67</v>
      </c>
    </row>
    <row r="7073" spans="1:4" ht="13.5">
      <c r="A7073" s="255">
        <v>101330</v>
      </c>
      <c r="B7073" s="255" t="s">
        <v>6302</v>
      </c>
      <c r="C7073" s="255" t="s">
        <v>6108</v>
      </c>
      <c r="D7073" s="393">
        <v>24.58</v>
      </c>
    </row>
    <row r="7074" spans="1:4" ht="13.5">
      <c r="A7074" s="255">
        <v>101331</v>
      </c>
      <c r="B7074" s="255" t="s">
        <v>6303</v>
      </c>
      <c r="C7074" s="255" t="s">
        <v>6108</v>
      </c>
      <c r="D7074" s="393">
        <v>27.67</v>
      </c>
    </row>
    <row r="7075" spans="1:4" ht="13.5">
      <c r="A7075" s="255">
        <v>101332</v>
      </c>
      <c r="B7075" s="255" t="s">
        <v>6304</v>
      </c>
      <c r="C7075" s="255" t="s">
        <v>6108</v>
      </c>
      <c r="D7075" s="393">
        <v>10.01</v>
      </c>
    </row>
    <row r="7076" spans="1:4" ht="13.5">
      <c r="A7076" s="255">
        <v>101333</v>
      </c>
      <c r="B7076" s="255" t="s">
        <v>6305</v>
      </c>
      <c r="C7076" s="255" t="s">
        <v>6108</v>
      </c>
      <c r="D7076" s="393">
        <v>21.76</v>
      </c>
    </row>
    <row r="7077" spans="1:4" ht="13.5">
      <c r="A7077" s="255">
        <v>101334</v>
      </c>
      <c r="B7077" s="255" t="s">
        <v>6306</v>
      </c>
      <c r="C7077" s="255" t="s">
        <v>6108</v>
      </c>
      <c r="D7077" s="393">
        <v>44.77</v>
      </c>
    </row>
    <row r="7078" spans="1:4" ht="13.5">
      <c r="A7078" s="255">
        <v>101335</v>
      </c>
      <c r="B7078" s="255" t="s">
        <v>6307</v>
      </c>
      <c r="C7078" s="255" t="s">
        <v>6108</v>
      </c>
      <c r="D7078" s="393">
        <v>13.85</v>
      </c>
    </row>
    <row r="7079" spans="1:4" ht="13.5">
      <c r="A7079" s="255">
        <v>101336</v>
      </c>
      <c r="B7079" s="255" t="s">
        <v>6308</v>
      </c>
      <c r="C7079" s="255" t="s">
        <v>6108</v>
      </c>
      <c r="D7079" s="393">
        <v>36.06</v>
      </c>
    </row>
    <row r="7080" spans="1:4" ht="13.5">
      <c r="A7080" s="255">
        <v>101337</v>
      </c>
      <c r="B7080" s="255" t="s">
        <v>6309</v>
      </c>
      <c r="C7080" s="255" t="s">
        <v>6108</v>
      </c>
      <c r="D7080" s="393">
        <v>16.739999999999998</v>
      </c>
    </row>
    <row r="7081" spans="1:4" ht="13.5">
      <c r="A7081" s="255">
        <v>101338</v>
      </c>
      <c r="B7081" s="255" t="s">
        <v>6310</v>
      </c>
      <c r="C7081" s="255" t="s">
        <v>6108</v>
      </c>
      <c r="D7081" s="393">
        <v>20.89</v>
      </c>
    </row>
    <row r="7082" spans="1:4" ht="13.5">
      <c r="A7082" s="255">
        <v>101339</v>
      </c>
      <c r="B7082" s="255" t="s">
        <v>6311</v>
      </c>
      <c r="C7082" s="255" t="s">
        <v>6108</v>
      </c>
      <c r="D7082" s="393">
        <v>14.24</v>
      </c>
    </row>
    <row r="7083" spans="1:4" ht="13.5">
      <c r="A7083" s="255">
        <v>101340</v>
      </c>
      <c r="B7083" s="255" t="s">
        <v>6312</v>
      </c>
      <c r="C7083" s="255" t="s">
        <v>6108</v>
      </c>
      <c r="D7083" s="393">
        <v>13.74</v>
      </c>
    </row>
    <row r="7084" spans="1:4" ht="13.5">
      <c r="A7084" s="255">
        <v>101341</v>
      </c>
      <c r="B7084" s="255" t="s">
        <v>6313</v>
      </c>
      <c r="C7084" s="255" t="s">
        <v>6108</v>
      </c>
      <c r="D7084" s="393">
        <v>18.850000000000001</v>
      </c>
    </row>
    <row r="7085" spans="1:4" ht="13.5">
      <c r="A7085" s="255">
        <v>101342</v>
      </c>
      <c r="B7085" s="255" t="s">
        <v>6314</v>
      </c>
      <c r="C7085" s="255" t="s">
        <v>6108</v>
      </c>
      <c r="D7085" s="393">
        <v>17.52</v>
      </c>
    </row>
    <row r="7086" spans="1:4" ht="13.5">
      <c r="A7086" s="255">
        <v>101343</v>
      </c>
      <c r="B7086" s="255" t="s">
        <v>6315</v>
      </c>
      <c r="C7086" s="255" t="s">
        <v>6108</v>
      </c>
      <c r="D7086" s="393">
        <v>26.73</v>
      </c>
    </row>
    <row r="7087" spans="1:4" ht="13.5">
      <c r="A7087" s="255">
        <v>101344</v>
      </c>
      <c r="B7087" s="255" t="s">
        <v>6316</v>
      </c>
      <c r="C7087" s="255" t="s">
        <v>6108</v>
      </c>
      <c r="D7087" s="393">
        <v>32.61</v>
      </c>
    </row>
    <row r="7088" spans="1:4" ht="13.5">
      <c r="A7088" s="255">
        <v>101345</v>
      </c>
      <c r="B7088" s="255" t="s">
        <v>6317</v>
      </c>
      <c r="C7088" s="255" t="s">
        <v>6108</v>
      </c>
      <c r="D7088" s="393">
        <v>33.619999999999997</v>
      </c>
    </row>
    <row r="7089" spans="1:4" ht="13.5">
      <c r="A7089" s="255">
        <v>101346</v>
      </c>
      <c r="B7089" s="255" t="s">
        <v>6318</v>
      </c>
      <c r="C7089" s="255" t="s">
        <v>6108</v>
      </c>
      <c r="D7089" s="393">
        <v>23.93</v>
      </c>
    </row>
    <row r="7090" spans="1:4" ht="13.5">
      <c r="A7090" s="255">
        <v>101347</v>
      </c>
      <c r="B7090" s="255" t="s">
        <v>6319</v>
      </c>
      <c r="C7090" s="255" t="s">
        <v>6108</v>
      </c>
      <c r="D7090" s="393">
        <v>25.34</v>
      </c>
    </row>
    <row r="7091" spans="1:4" ht="13.5">
      <c r="A7091" s="255">
        <v>101348</v>
      </c>
      <c r="B7091" s="255" t="s">
        <v>6320</v>
      </c>
      <c r="C7091" s="255" t="s">
        <v>6108</v>
      </c>
      <c r="D7091" s="393">
        <v>16.47</v>
      </c>
    </row>
    <row r="7092" spans="1:4" ht="13.5">
      <c r="A7092" s="255">
        <v>101349</v>
      </c>
      <c r="B7092" s="255" t="s">
        <v>6321</v>
      </c>
      <c r="C7092" s="255" t="s">
        <v>6108</v>
      </c>
      <c r="D7092" s="393">
        <v>17.82</v>
      </c>
    </row>
    <row r="7093" spans="1:4" ht="13.5">
      <c r="A7093" s="255">
        <v>101350</v>
      </c>
      <c r="B7093" s="255" t="s">
        <v>6322</v>
      </c>
      <c r="C7093" s="255" t="s">
        <v>6108</v>
      </c>
      <c r="D7093" s="393">
        <v>21.87</v>
      </c>
    </row>
    <row r="7094" spans="1:4" ht="13.5">
      <c r="A7094" s="255">
        <v>101351</v>
      </c>
      <c r="B7094" s="255" t="s">
        <v>6323</v>
      </c>
      <c r="C7094" s="255" t="s">
        <v>6108</v>
      </c>
      <c r="D7094" s="393">
        <v>20.57</v>
      </c>
    </row>
    <row r="7095" spans="1:4" ht="13.5">
      <c r="A7095" s="255">
        <v>101352</v>
      </c>
      <c r="B7095" s="255" t="s">
        <v>6324</v>
      </c>
      <c r="C7095" s="255" t="s">
        <v>6108</v>
      </c>
      <c r="D7095" s="393">
        <v>18.399999999999999</v>
      </c>
    </row>
    <row r="7096" spans="1:4" ht="13.5">
      <c r="A7096" s="255">
        <v>101353</v>
      </c>
      <c r="B7096" s="255" t="s">
        <v>6325</v>
      </c>
      <c r="C7096" s="255" t="s">
        <v>6108</v>
      </c>
      <c r="D7096" s="393">
        <v>16.47</v>
      </c>
    </row>
    <row r="7097" spans="1:4" ht="13.5">
      <c r="A7097" s="255">
        <v>101354</v>
      </c>
      <c r="B7097" s="255" t="s">
        <v>6326</v>
      </c>
      <c r="C7097" s="255" t="s">
        <v>6108</v>
      </c>
      <c r="D7097" s="393">
        <v>27.98</v>
      </c>
    </row>
    <row r="7098" spans="1:4" ht="13.5">
      <c r="A7098" s="255">
        <v>101355</v>
      </c>
      <c r="B7098" s="255" t="s">
        <v>6327</v>
      </c>
      <c r="C7098" s="255" t="s">
        <v>6108</v>
      </c>
      <c r="D7098" s="393">
        <v>15.8</v>
      </c>
    </row>
    <row r="7099" spans="1:4" ht="13.5">
      <c r="A7099" s="255">
        <v>101356</v>
      </c>
      <c r="B7099" s="255" t="s">
        <v>6328</v>
      </c>
      <c r="C7099" s="255" t="s">
        <v>6108</v>
      </c>
      <c r="D7099" s="393">
        <v>29.59</v>
      </c>
    </row>
    <row r="7100" spans="1:4" ht="13.5">
      <c r="A7100" s="255">
        <v>101357</v>
      </c>
      <c r="B7100" s="255" t="s">
        <v>6329</v>
      </c>
      <c r="C7100" s="255" t="s">
        <v>6108</v>
      </c>
      <c r="D7100" s="393">
        <v>34.61</v>
      </c>
    </row>
    <row r="7101" spans="1:4" ht="13.5">
      <c r="A7101" s="255">
        <v>101358</v>
      </c>
      <c r="B7101" s="255" t="s">
        <v>6330</v>
      </c>
      <c r="C7101" s="255" t="s">
        <v>6108</v>
      </c>
      <c r="D7101" s="393">
        <v>24.04</v>
      </c>
    </row>
    <row r="7102" spans="1:4" ht="13.5">
      <c r="A7102" s="255">
        <v>101359</v>
      </c>
      <c r="B7102" s="255" t="s">
        <v>6331</v>
      </c>
      <c r="C7102" s="255" t="s">
        <v>6108</v>
      </c>
      <c r="D7102" s="393">
        <v>29.25</v>
      </c>
    </row>
    <row r="7103" spans="1:4" ht="13.5">
      <c r="A7103" s="255">
        <v>101360</v>
      </c>
      <c r="B7103" s="255" t="s">
        <v>6332</v>
      </c>
      <c r="C7103" s="255" t="s">
        <v>6108</v>
      </c>
      <c r="D7103" s="393">
        <v>25.86</v>
      </c>
    </row>
    <row r="7104" spans="1:4" ht="13.5">
      <c r="A7104" s="255">
        <v>101361</v>
      </c>
      <c r="B7104" s="255" t="s">
        <v>6333</v>
      </c>
      <c r="C7104" s="255" t="s">
        <v>6108</v>
      </c>
      <c r="D7104" s="393">
        <v>30.14</v>
      </c>
    </row>
    <row r="7105" spans="1:4" ht="13.5">
      <c r="A7105" s="255">
        <v>101362</v>
      </c>
      <c r="B7105" s="255" t="s">
        <v>6334</v>
      </c>
      <c r="C7105" s="255" t="s">
        <v>6108</v>
      </c>
      <c r="D7105" s="393">
        <v>7.56</v>
      </c>
    </row>
    <row r="7106" spans="1:4" ht="13.5">
      <c r="A7106" s="255">
        <v>101363</v>
      </c>
      <c r="B7106" s="255" t="s">
        <v>6335</v>
      </c>
      <c r="C7106" s="255" t="s">
        <v>6108</v>
      </c>
      <c r="D7106" s="393">
        <v>18.760000000000002</v>
      </c>
    </row>
    <row r="7107" spans="1:4" ht="13.5">
      <c r="A7107" s="255">
        <v>101364</v>
      </c>
      <c r="B7107" s="255" t="s">
        <v>6336</v>
      </c>
      <c r="C7107" s="255" t="s">
        <v>6108</v>
      </c>
      <c r="D7107" s="393">
        <v>24.58</v>
      </c>
    </row>
    <row r="7108" spans="1:4" ht="13.5">
      <c r="A7108" s="255">
        <v>101365</v>
      </c>
      <c r="B7108" s="255" t="s">
        <v>6337</v>
      </c>
      <c r="C7108" s="255" t="s">
        <v>6108</v>
      </c>
      <c r="D7108" s="393">
        <v>18.760000000000002</v>
      </c>
    </row>
    <row r="7109" spans="1:4" ht="13.5">
      <c r="A7109" s="255">
        <v>101366</v>
      </c>
      <c r="B7109" s="255" t="s">
        <v>6338</v>
      </c>
      <c r="C7109" s="255" t="s">
        <v>6108</v>
      </c>
      <c r="D7109" s="393">
        <v>28.32</v>
      </c>
    </row>
    <row r="7110" spans="1:4" ht="13.5">
      <c r="A7110" s="255">
        <v>101367</v>
      </c>
      <c r="B7110" s="255" t="s">
        <v>6339</v>
      </c>
      <c r="C7110" s="255" t="s">
        <v>6108</v>
      </c>
      <c r="D7110" s="393">
        <v>23.02</v>
      </c>
    </row>
    <row r="7111" spans="1:4" ht="13.5">
      <c r="A7111" s="255">
        <v>101368</v>
      </c>
      <c r="B7111" s="255" t="s">
        <v>6340</v>
      </c>
      <c r="C7111" s="255" t="s">
        <v>6108</v>
      </c>
      <c r="D7111" s="393">
        <v>19.54</v>
      </c>
    </row>
    <row r="7112" spans="1:4" ht="13.5">
      <c r="A7112" s="255">
        <v>101369</v>
      </c>
      <c r="B7112" s="255" t="s">
        <v>6341</v>
      </c>
      <c r="C7112" s="255" t="s">
        <v>6108</v>
      </c>
      <c r="D7112" s="393">
        <v>29.52</v>
      </c>
    </row>
    <row r="7113" spans="1:4" ht="13.5">
      <c r="A7113" s="255">
        <v>101370</v>
      </c>
      <c r="B7113" s="255" t="s">
        <v>6342</v>
      </c>
      <c r="C7113" s="255" t="s">
        <v>6108</v>
      </c>
      <c r="D7113" s="393">
        <v>22.4</v>
      </c>
    </row>
    <row r="7114" spans="1:4" ht="13.5">
      <c r="A7114" s="255">
        <v>101371</v>
      </c>
      <c r="B7114" s="255" t="s">
        <v>6343</v>
      </c>
      <c r="C7114" s="255" t="s">
        <v>6108</v>
      </c>
      <c r="D7114" s="393">
        <v>18.89</v>
      </c>
    </row>
    <row r="7115" spans="1:4" ht="13.5">
      <c r="A7115" s="255">
        <v>101372</v>
      </c>
      <c r="B7115" s="255" t="s">
        <v>6344</v>
      </c>
      <c r="C7115" s="255" t="s">
        <v>6108</v>
      </c>
      <c r="D7115" s="393">
        <v>6.06</v>
      </c>
    </row>
    <row r="7116" spans="1:4" ht="13.5">
      <c r="A7116" s="255">
        <v>101373</v>
      </c>
      <c r="B7116" s="255" t="s">
        <v>6345</v>
      </c>
      <c r="C7116" s="255" t="s">
        <v>227</v>
      </c>
      <c r="D7116" s="393">
        <v>144.08000000000001</v>
      </c>
    </row>
    <row r="7117" spans="1:4" ht="13.5">
      <c r="A7117" s="255">
        <v>101374</v>
      </c>
      <c r="B7117" s="255" t="s">
        <v>6010</v>
      </c>
      <c r="C7117" s="255" t="s">
        <v>6108</v>
      </c>
      <c r="D7117" s="359">
        <v>2926.78</v>
      </c>
    </row>
    <row r="7118" spans="1:4" ht="13.5">
      <c r="A7118" s="255">
        <v>101375</v>
      </c>
      <c r="B7118" s="255" t="s">
        <v>6346</v>
      </c>
      <c r="C7118" s="255" t="s">
        <v>6108</v>
      </c>
      <c r="D7118" s="359">
        <v>2976.66</v>
      </c>
    </row>
    <row r="7119" spans="1:4" ht="13.5">
      <c r="A7119" s="255">
        <v>101376</v>
      </c>
      <c r="B7119" s="255" t="s">
        <v>6347</v>
      </c>
      <c r="C7119" s="255" t="s">
        <v>6108</v>
      </c>
      <c r="D7119" s="359">
        <v>3139.69</v>
      </c>
    </row>
    <row r="7120" spans="1:4" ht="13.5">
      <c r="A7120" s="255">
        <v>101377</v>
      </c>
      <c r="B7120" s="255" t="s">
        <v>6013</v>
      </c>
      <c r="C7120" s="255" t="s">
        <v>6108</v>
      </c>
      <c r="D7120" s="359">
        <v>2991.33</v>
      </c>
    </row>
    <row r="7121" spans="1:4" ht="13.5">
      <c r="A7121" s="255">
        <v>101378</v>
      </c>
      <c r="B7121" s="255" t="s">
        <v>6239</v>
      </c>
      <c r="C7121" s="255" t="s">
        <v>6108</v>
      </c>
      <c r="D7121" s="359">
        <v>3212.99</v>
      </c>
    </row>
    <row r="7122" spans="1:4" ht="13.5">
      <c r="A7122" s="255">
        <v>101379</v>
      </c>
      <c r="B7122" s="255" t="s">
        <v>6348</v>
      </c>
      <c r="C7122" s="255" t="s">
        <v>6108</v>
      </c>
      <c r="D7122" s="359">
        <v>3061.56</v>
      </c>
    </row>
    <row r="7123" spans="1:4" ht="13.5">
      <c r="A7123" s="255">
        <v>101380</v>
      </c>
      <c r="B7123" s="255" t="s">
        <v>6015</v>
      </c>
      <c r="C7123" s="255" t="s">
        <v>6108</v>
      </c>
      <c r="D7123" s="359">
        <v>3502.04</v>
      </c>
    </row>
    <row r="7124" spans="1:4" ht="13.5">
      <c r="A7124" s="255">
        <v>101381</v>
      </c>
      <c r="B7124" s="255" t="s">
        <v>6016</v>
      </c>
      <c r="C7124" s="255" t="s">
        <v>6108</v>
      </c>
      <c r="D7124" s="359">
        <v>3731.69</v>
      </c>
    </row>
    <row r="7125" spans="1:4" ht="13.5">
      <c r="A7125" s="255">
        <v>101382</v>
      </c>
      <c r="B7125" s="255" t="s">
        <v>6349</v>
      </c>
      <c r="C7125" s="255" t="s">
        <v>6108</v>
      </c>
      <c r="D7125" s="359">
        <v>4228.84</v>
      </c>
    </row>
    <row r="7126" spans="1:4" ht="13.5">
      <c r="A7126" s="255">
        <v>101383</v>
      </c>
      <c r="B7126" s="255" t="s">
        <v>6241</v>
      </c>
      <c r="C7126" s="255" t="s">
        <v>6108</v>
      </c>
      <c r="D7126" s="359">
        <v>3014.17</v>
      </c>
    </row>
    <row r="7127" spans="1:4" ht="13.5">
      <c r="A7127" s="255">
        <v>101384</v>
      </c>
      <c r="B7127" s="255" t="s">
        <v>6019</v>
      </c>
      <c r="C7127" s="255" t="s">
        <v>6108</v>
      </c>
      <c r="D7127" s="359">
        <v>2858.61</v>
      </c>
    </row>
    <row r="7128" spans="1:4" ht="13.5">
      <c r="A7128" s="255">
        <v>101385</v>
      </c>
      <c r="B7128" s="255" t="s">
        <v>6350</v>
      </c>
      <c r="C7128" s="255" t="s">
        <v>6108</v>
      </c>
      <c r="D7128" s="359">
        <v>4764.8100000000004</v>
      </c>
    </row>
    <row r="7129" spans="1:4" ht="13.5">
      <c r="A7129" s="255">
        <v>101386</v>
      </c>
      <c r="B7129" s="255" t="s">
        <v>6021</v>
      </c>
      <c r="C7129" s="255" t="s">
        <v>6108</v>
      </c>
      <c r="D7129" s="359">
        <v>3327.82</v>
      </c>
    </row>
    <row r="7130" spans="1:4" ht="13.5">
      <c r="A7130" s="255">
        <v>101387</v>
      </c>
      <c r="B7130" s="255" t="s">
        <v>6351</v>
      </c>
      <c r="C7130" s="255" t="s">
        <v>6108</v>
      </c>
      <c r="D7130" s="359">
        <v>2964.2</v>
      </c>
    </row>
    <row r="7131" spans="1:4" ht="13.5">
      <c r="A7131" s="255">
        <v>101388</v>
      </c>
      <c r="B7131" s="255" t="s">
        <v>6023</v>
      </c>
      <c r="C7131" s="255" t="s">
        <v>6108</v>
      </c>
      <c r="D7131" s="359">
        <v>3083.78</v>
      </c>
    </row>
    <row r="7132" spans="1:4" ht="13.5">
      <c r="A7132" s="255">
        <v>101389</v>
      </c>
      <c r="B7132" s="255" t="s">
        <v>6024</v>
      </c>
      <c r="C7132" s="255" t="s">
        <v>6108</v>
      </c>
      <c r="D7132" s="359">
        <v>2914.55</v>
      </c>
    </row>
    <row r="7133" spans="1:4" ht="13.5">
      <c r="A7133" s="255">
        <v>101390</v>
      </c>
      <c r="B7133" s="255" t="s">
        <v>6352</v>
      </c>
      <c r="C7133" s="255" t="s">
        <v>6108</v>
      </c>
      <c r="D7133" s="359">
        <v>4243.72</v>
      </c>
    </row>
    <row r="7134" spans="1:4" ht="13.5">
      <c r="A7134" s="255">
        <v>101391</v>
      </c>
      <c r="B7134" s="255" t="s">
        <v>6353</v>
      </c>
      <c r="C7134" s="255" t="s">
        <v>6108</v>
      </c>
      <c r="D7134" s="359">
        <v>4352.46</v>
      </c>
    </row>
    <row r="7135" spans="1:4" ht="13.5">
      <c r="A7135" s="255">
        <v>101392</v>
      </c>
      <c r="B7135" s="255" t="s">
        <v>6354</v>
      </c>
      <c r="C7135" s="255" t="s">
        <v>6108</v>
      </c>
      <c r="D7135" s="359">
        <v>4235.5</v>
      </c>
    </row>
    <row r="7136" spans="1:4" ht="13.5">
      <c r="A7136" s="255">
        <v>101394</v>
      </c>
      <c r="B7136" s="255" t="s">
        <v>6029</v>
      </c>
      <c r="C7136" s="255" t="s">
        <v>6108</v>
      </c>
      <c r="D7136" s="359">
        <v>3731.69</v>
      </c>
    </row>
    <row r="7137" spans="1:4" ht="13.5">
      <c r="A7137" s="255">
        <v>101395</v>
      </c>
      <c r="B7137" s="255" t="s">
        <v>6355</v>
      </c>
      <c r="C7137" s="255" t="s">
        <v>6108</v>
      </c>
      <c r="D7137" s="359">
        <v>3149.47</v>
      </c>
    </row>
    <row r="7138" spans="1:4" ht="13.5">
      <c r="A7138" s="255">
        <v>101396</v>
      </c>
      <c r="B7138" s="255" t="s">
        <v>6356</v>
      </c>
      <c r="C7138" s="255" t="s">
        <v>6108</v>
      </c>
      <c r="D7138" s="359">
        <v>3552.51</v>
      </c>
    </row>
    <row r="7139" spans="1:4" ht="13.5">
      <c r="A7139" s="255">
        <v>101397</v>
      </c>
      <c r="B7139" s="255" t="s">
        <v>6031</v>
      </c>
      <c r="C7139" s="255" t="s">
        <v>6108</v>
      </c>
      <c r="D7139" s="359">
        <v>3709.93</v>
      </c>
    </row>
    <row r="7140" spans="1:4" ht="13.5">
      <c r="A7140" s="255">
        <v>101398</v>
      </c>
      <c r="B7140" s="255" t="s">
        <v>6357</v>
      </c>
      <c r="C7140" s="255" t="s">
        <v>6108</v>
      </c>
      <c r="D7140" s="359">
        <v>3806.24</v>
      </c>
    </row>
    <row r="7141" spans="1:4" ht="13.5">
      <c r="A7141" s="255">
        <v>101399</v>
      </c>
      <c r="B7141" s="255" t="s">
        <v>6033</v>
      </c>
      <c r="C7141" s="255" t="s">
        <v>6108</v>
      </c>
      <c r="D7141" s="359">
        <v>3778.46</v>
      </c>
    </row>
    <row r="7142" spans="1:4" ht="13.5">
      <c r="A7142" s="255">
        <v>101400</v>
      </c>
      <c r="B7142" s="255" t="s">
        <v>6358</v>
      </c>
      <c r="C7142" s="255" t="s">
        <v>6108</v>
      </c>
      <c r="D7142" s="359">
        <v>3778.46</v>
      </c>
    </row>
    <row r="7143" spans="1:4" ht="13.5">
      <c r="A7143" s="255">
        <v>101401</v>
      </c>
      <c r="B7143" s="255" t="s">
        <v>6035</v>
      </c>
      <c r="C7143" s="255" t="s">
        <v>6108</v>
      </c>
      <c r="D7143" s="359">
        <v>6287.2</v>
      </c>
    </row>
    <row r="7144" spans="1:4" ht="13.5">
      <c r="A7144" s="255">
        <v>101402</v>
      </c>
      <c r="B7144" s="255" t="s">
        <v>6036</v>
      </c>
      <c r="C7144" s="255" t="s">
        <v>6108</v>
      </c>
      <c r="D7144" s="359">
        <v>3636.23</v>
      </c>
    </row>
    <row r="7145" spans="1:4" ht="13.5">
      <c r="A7145" s="255">
        <v>101403</v>
      </c>
      <c r="B7145" s="255" t="s">
        <v>6345</v>
      </c>
      <c r="C7145" s="255" t="s">
        <v>6108</v>
      </c>
      <c r="D7145" s="359">
        <v>25493.23</v>
      </c>
    </row>
    <row r="7146" spans="1:4" ht="13.5">
      <c r="A7146" s="255">
        <v>101404</v>
      </c>
      <c r="B7146" s="255" t="s">
        <v>6105</v>
      </c>
      <c r="C7146" s="255" t="s">
        <v>6108</v>
      </c>
      <c r="D7146" s="359">
        <v>16039.65</v>
      </c>
    </row>
    <row r="7147" spans="1:4" ht="13.5">
      <c r="A7147" s="255">
        <v>101405</v>
      </c>
      <c r="B7147" s="255" t="s">
        <v>6106</v>
      </c>
      <c r="C7147" s="255" t="s">
        <v>6108</v>
      </c>
      <c r="D7147" s="359">
        <v>15403.85</v>
      </c>
    </row>
    <row r="7148" spans="1:4" ht="13.5">
      <c r="A7148" s="255">
        <v>101407</v>
      </c>
      <c r="B7148" s="255" t="s">
        <v>6037</v>
      </c>
      <c r="C7148" s="255" t="s">
        <v>6108</v>
      </c>
      <c r="D7148" s="359">
        <v>3731.69</v>
      </c>
    </row>
    <row r="7149" spans="1:4" ht="13.5">
      <c r="A7149" s="255">
        <v>101408</v>
      </c>
      <c r="B7149" s="255" t="s">
        <v>6038</v>
      </c>
      <c r="C7149" s="255" t="s">
        <v>6108</v>
      </c>
      <c r="D7149" s="359">
        <v>3747.54</v>
      </c>
    </row>
    <row r="7150" spans="1:4" ht="13.5">
      <c r="A7150" s="255">
        <v>101409</v>
      </c>
      <c r="B7150" s="255" t="s">
        <v>6359</v>
      </c>
      <c r="C7150" s="255" t="s">
        <v>6108</v>
      </c>
      <c r="D7150" s="359">
        <v>4510.57</v>
      </c>
    </row>
    <row r="7151" spans="1:4" ht="13.5">
      <c r="A7151" s="255">
        <v>101410</v>
      </c>
      <c r="B7151" s="255" t="s">
        <v>6088</v>
      </c>
      <c r="C7151" s="255" t="s">
        <v>6108</v>
      </c>
      <c r="D7151" s="359">
        <v>3636.02</v>
      </c>
    </row>
    <row r="7152" spans="1:4" ht="13.5">
      <c r="A7152" s="255">
        <v>101411</v>
      </c>
      <c r="B7152" s="255" t="s">
        <v>6360</v>
      </c>
      <c r="C7152" s="255" t="s">
        <v>6108</v>
      </c>
      <c r="D7152" s="359">
        <v>2231.0500000000002</v>
      </c>
    </row>
    <row r="7153" spans="1:4" ht="13.5">
      <c r="A7153" s="255">
        <v>101412</v>
      </c>
      <c r="B7153" s="255" t="s">
        <v>6361</v>
      </c>
      <c r="C7153" s="255" t="s">
        <v>6108</v>
      </c>
      <c r="D7153" s="359">
        <v>4201.28</v>
      </c>
    </row>
    <row r="7154" spans="1:4" ht="13.5">
      <c r="A7154" s="255">
        <v>101413</v>
      </c>
      <c r="B7154" s="255" t="s">
        <v>6040</v>
      </c>
      <c r="C7154" s="255" t="s">
        <v>6108</v>
      </c>
      <c r="D7154" s="359">
        <v>3774.26</v>
      </c>
    </row>
    <row r="7155" spans="1:4" ht="13.5">
      <c r="A7155" s="255">
        <v>101414</v>
      </c>
      <c r="B7155" s="255" t="s">
        <v>6362</v>
      </c>
      <c r="C7155" s="255" t="s">
        <v>6108</v>
      </c>
      <c r="D7155" s="359">
        <v>4139.5200000000004</v>
      </c>
    </row>
    <row r="7156" spans="1:4" ht="13.5">
      <c r="A7156" s="255">
        <v>101415</v>
      </c>
      <c r="B7156" s="255" t="s">
        <v>6363</v>
      </c>
      <c r="C7156" s="255" t="s">
        <v>6108</v>
      </c>
      <c r="D7156" s="359">
        <v>5158.18</v>
      </c>
    </row>
    <row r="7157" spans="1:4" ht="13.5">
      <c r="A7157" s="255">
        <v>101416</v>
      </c>
      <c r="B7157" s="255" t="s">
        <v>6246</v>
      </c>
      <c r="C7157" s="255" t="s">
        <v>6108</v>
      </c>
      <c r="D7157" s="359">
        <v>3738.13</v>
      </c>
    </row>
    <row r="7158" spans="1:4" ht="13.5">
      <c r="A7158" s="255">
        <v>101417</v>
      </c>
      <c r="B7158" s="255" t="s">
        <v>6364</v>
      </c>
      <c r="C7158" s="255" t="s">
        <v>6108</v>
      </c>
      <c r="D7158" s="359">
        <v>3945.22</v>
      </c>
    </row>
    <row r="7159" spans="1:4" ht="13.5">
      <c r="A7159" s="255">
        <v>101418</v>
      </c>
      <c r="B7159" s="255" t="s">
        <v>6365</v>
      </c>
      <c r="C7159" s="255" t="s">
        <v>6108</v>
      </c>
      <c r="D7159" s="359">
        <v>3738.65</v>
      </c>
    </row>
    <row r="7160" spans="1:4" ht="13.5">
      <c r="A7160" s="255">
        <v>101419</v>
      </c>
      <c r="B7160" s="255" t="s">
        <v>6366</v>
      </c>
      <c r="C7160" s="255" t="s">
        <v>6108</v>
      </c>
      <c r="D7160" s="359">
        <v>5314.09</v>
      </c>
    </row>
    <row r="7161" spans="1:4" ht="13.5">
      <c r="A7161" s="255">
        <v>101420</v>
      </c>
      <c r="B7161" s="255" t="s">
        <v>6367</v>
      </c>
      <c r="C7161" s="255" t="s">
        <v>6108</v>
      </c>
      <c r="D7161" s="359">
        <v>3799.95</v>
      </c>
    </row>
    <row r="7162" spans="1:4" ht="13.5">
      <c r="A7162" s="255">
        <v>101421</v>
      </c>
      <c r="B7162" s="255" t="s">
        <v>6368</v>
      </c>
      <c r="C7162" s="255" t="s">
        <v>6108</v>
      </c>
      <c r="D7162" s="359">
        <v>5018.3999999999996</v>
      </c>
    </row>
    <row r="7163" spans="1:4" ht="13.5">
      <c r="A7163" s="255">
        <v>101422</v>
      </c>
      <c r="B7163" s="255" t="s">
        <v>6369</v>
      </c>
      <c r="C7163" s="255" t="s">
        <v>6108</v>
      </c>
      <c r="D7163" s="359">
        <v>4109.07</v>
      </c>
    </row>
    <row r="7164" spans="1:4" ht="13.5">
      <c r="A7164" s="255">
        <v>101423</v>
      </c>
      <c r="B7164" s="255" t="s">
        <v>6370</v>
      </c>
      <c r="C7164" s="255" t="s">
        <v>6108</v>
      </c>
      <c r="D7164" s="359">
        <v>5352.01</v>
      </c>
    </row>
    <row r="7165" spans="1:4" ht="13.5">
      <c r="A7165" s="255">
        <v>101424</v>
      </c>
      <c r="B7165" s="255" t="s">
        <v>6371</v>
      </c>
      <c r="C7165" s="255" t="s">
        <v>6108</v>
      </c>
      <c r="D7165" s="359">
        <v>4476.1099999999997</v>
      </c>
    </row>
    <row r="7166" spans="1:4" ht="13.5">
      <c r="A7166" s="255">
        <v>101425</v>
      </c>
      <c r="B7166" s="255" t="s">
        <v>6372</v>
      </c>
      <c r="C7166" s="255" t="s">
        <v>6108</v>
      </c>
      <c r="D7166" s="359">
        <v>3595.09</v>
      </c>
    </row>
    <row r="7167" spans="1:4" ht="13.5">
      <c r="A7167" s="255">
        <v>101426</v>
      </c>
      <c r="B7167" s="255" t="s">
        <v>6373</v>
      </c>
      <c r="C7167" s="255" t="s">
        <v>6108</v>
      </c>
      <c r="D7167" s="359">
        <v>4988.1499999999996</v>
      </c>
    </row>
    <row r="7168" spans="1:4" ht="13.5">
      <c r="A7168" s="255">
        <v>101427</v>
      </c>
      <c r="B7168" s="255" t="s">
        <v>6053</v>
      </c>
      <c r="C7168" s="255" t="s">
        <v>6108</v>
      </c>
      <c r="D7168" s="359">
        <v>3676.25</v>
      </c>
    </row>
    <row r="7169" spans="1:4" ht="13.5">
      <c r="A7169" s="255">
        <v>101428</v>
      </c>
      <c r="B7169" s="255" t="s">
        <v>6374</v>
      </c>
      <c r="C7169" s="255" t="s">
        <v>6108</v>
      </c>
      <c r="D7169" s="359">
        <v>3578.11</v>
      </c>
    </row>
    <row r="7170" spans="1:4" ht="13.5">
      <c r="A7170" s="255">
        <v>101429</v>
      </c>
      <c r="B7170" s="255" t="s">
        <v>6375</v>
      </c>
      <c r="C7170" s="255" t="s">
        <v>6108</v>
      </c>
      <c r="D7170" s="359">
        <v>4584.51</v>
      </c>
    </row>
    <row r="7171" spans="1:4" ht="13.5">
      <c r="A7171" s="255">
        <v>101430</v>
      </c>
      <c r="B7171" s="255" t="s">
        <v>6376</v>
      </c>
      <c r="C7171" s="255" t="s">
        <v>6108</v>
      </c>
      <c r="D7171" s="359">
        <v>4323.9799999999996</v>
      </c>
    </row>
    <row r="7172" spans="1:4" ht="13.5">
      <c r="A7172" s="255">
        <v>101431</v>
      </c>
      <c r="B7172" s="255" t="s">
        <v>6056</v>
      </c>
      <c r="C7172" s="255" t="s">
        <v>6108</v>
      </c>
      <c r="D7172" s="359">
        <v>4661.28</v>
      </c>
    </row>
    <row r="7173" spans="1:4" ht="13.5">
      <c r="A7173" s="255">
        <v>101432</v>
      </c>
      <c r="B7173" s="255" t="s">
        <v>6377</v>
      </c>
      <c r="C7173" s="255" t="s">
        <v>6108</v>
      </c>
      <c r="D7173" s="359">
        <v>4131.67</v>
      </c>
    </row>
    <row r="7174" spans="1:4" ht="13.5">
      <c r="A7174" s="255">
        <v>101433</v>
      </c>
      <c r="B7174" s="255" t="s">
        <v>6058</v>
      </c>
      <c r="C7174" s="255" t="s">
        <v>6108</v>
      </c>
      <c r="D7174" s="359">
        <v>4232.17</v>
      </c>
    </row>
    <row r="7175" spans="1:4" ht="13.5">
      <c r="A7175" s="255">
        <v>101434</v>
      </c>
      <c r="B7175" s="255" t="s">
        <v>6378</v>
      </c>
      <c r="C7175" s="255" t="s">
        <v>6108</v>
      </c>
      <c r="D7175" s="359">
        <v>4264</v>
      </c>
    </row>
    <row r="7176" spans="1:4" ht="13.5">
      <c r="A7176" s="255">
        <v>101435</v>
      </c>
      <c r="B7176" s="255" t="s">
        <v>6379</v>
      </c>
      <c r="C7176" s="255" t="s">
        <v>6108</v>
      </c>
      <c r="D7176" s="359">
        <v>4463.87</v>
      </c>
    </row>
    <row r="7177" spans="1:4" ht="13.5">
      <c r="A7177" s="255">
        <v>101436</v>
      </c>
      <c r="B7177" s="255" t="s">
        <v>6060</v>
      </c>
      <c r="C7177" s="255" t="s">
        <v>6108</v>
      </c>
      <c r="D7177" s="359">
        <v>4115.53</v>
      </c>
    </row>
    <row r="7178" spans="1:4" ht="13.5">
      <c r="A7178" s="255">
        <v>101437</v>
      </c>
      <c r="B7178" s="255" t="s">
        <v>6380</v>
      </c>
      <c r="C7178" s="255" t="s">
        <v>6108</v>
      </c>
      <c r="D7178" s="359">
        <v>4382.8599999999997</v>
      </c>
    </row>
    <row r="7179" spans="1:4" ht="13.5">
      <c r="A7179" s="255">
        <v>101438</v>
      </c>
      <c r="B7179" s="255" t="s">
        <v>6062</v>
      </c>
      <c r="C7179" s="255" t="s">
        <v>6108</v>
      </c>
      <c r="D7179" s="359">
        <v>5179.7700000000004</v>
      </c>
    </row>
    <row r="7180" spans="1:4" ht="13.5">
      <c r="A7180" s="255">
        <v>101439</v>
      </c>
      <c r="B7180" s="255" t="s">
        <v>6063</v>
      </c>
      <c r="C7180" s="255" t="s">
        <v>6108</v>
      </c>
      <c r="D7180" s="359">
        <v>4923.71</v>
      </c>
    </row>
    <row r="7181" spans="1:4" ht="13.5">
      <c r="A7181" s="255">
        <v>101440</v>
      </c>
      <c r="B7181" s="255" t="s">
        <v>6381</v>
      </c>
      <c r="C7181" s="255" t="s">
        <v>6108</v>
      </c>
      <c r="D7181" s="359">
        <v>4496.7</v>
      </c>
    </row>
    <row r="7182" spans="1:4" ht="13.5">
      <c r="A7182" s="255">
        <v>101441</v>
      </c>
      <c r="B7182" s="255" t="s">
        <v>6065</v>
      </c>
      <c r="C7182" s="255" t="s">
        <v>6108</v>
      </c>
      <c r="D7182" s="359">
        <v>4115.55</v>
      </c>
    </row>
    <row r="7183" spans="1:4" ht="13.5">
      <c r="A7183" s="255">
        <v>101442</v>
      </c>
      <c r="B7183" s="255" t="s">
        <v>6382</v>
      </c>
      <c r="C7183" s="255" t="s">
        <v>6108</v>
      </c>
      <c r="D7183" s="359">
        <v>4838.55</v>
      </c>
    </row>
    <row r="7184" spans="1:4" ht="13.5">
      <c r="A7184" s="255">
        <v>101443</v>
      </c>
      <c r="B7184" s="255" t="s">
        <v>6066</v>
      </c>
      <c r="C7184" s="255" t="s">
        <v>6108</v>
      </c>
      <c r="D7184" s="359">
        <v>3984.41</v>
      </c>
    </row>
    <row r="7185" spans="1:4" ht="13.5">
      <c r="A7185" s="255">
        <v>101444</v>
      </c>
      <c r="B7185" s="255" t="s">
        <v>6069</v>
      </c>
      <c r="C7185" s="255" t="s">
        <v>6108</v>
      </c>
      <c r="D7185" s="359">
        <v>4352.46</v>
      </c>
    </row>
    <row r="7186" spans="1:4" ht="13.5">
      <c r="A7186" s="255">
        <v>101445</v>
      </c>
      <c r="B7186" s="255" t="s">
        <v>6070</v>
      </c>
      <c r="C7186" s="255" t="s">
        <v>6108</v>
      </c>
      <c r="D7186" s="359">
        <v>3747.54</v>
      </c>
    </row>
    <row r="7187" spans="1:4" ht="13.5">
      <c r="A7187" s="255">
        <v>101446</v>
      </c>
      <c r="B7187" s="255" t="s">
        <v>6071</v>
      </c>
      <c r="C7187" s="255" t="s">
        <v>6108</v>
      </c>
      <c r="D7187" s="359">
        <v>3954.82</v>
      </c>
    </row>
    <row r="7188" spans="1:4" ht="13.5">
      <c r="A7188" s="255">
        <v>101447</v>
      </c>
      <c r="B7188" s="255" t="s">
        <v>6072</v>
      </c>
      <c r="C7188" s="255" t="s">
        <v>6108</v>
      </c>
      <c r="D7188" s="359">
        <v>4532.29</v>
      </c>
    </row>
    <row r="7189" spans="1:4" ht="13.5">
      <c r="A7189" s="255">
        <v>101448</v>
      </c>
      <c r="B7189" s="255" t="s">
        <v>6073</v>
      </c>
      <c r="C7189" s="255" t="s">
        <v>6108</v>
      </c>
      <c r="D7189" s="359">
        <v>4156.43</v>
      </c>
    </row>
    <row r="7190" spans="1:4" ht="13.5">
      <c r="A7190" s="255">
        <v>101449</v>
      </c>
      <c r="B7190" s="255" t="s">
        <v>6383</v>
      </c>
      <c r="C7190" s="255" t="s">
        <v>6108</v>
      </c>
      <c r="D7190" s="359">
        <v>3200.48</v>
      </c>
    </row>
    <row r="7191" spans="1:4" ht="13.5">
      <c r="A7191" s="255">
        <v>101450</v>
      </c>
      <c r="B7191" s="255" t="s">
        <v>6075</v>
      </c>
      <c r="C7191" s="255" t="s">
        <v>6108</v>
      </c>
      <c r="D7191" s="359">
        <v>3318.05</v>
      </c>
    </row>
    <row r="7192" spans="1:4" ht="13.5">
      <c r="A7192" s="255">
        <v>101451</v>
      </c>
      <c r="B7192" s="255" t="s">
        <v>6076</v>
      </c>
      <c r="C7192" s="255" t="s">
        <v>6108</v>
      </c>
      <c r="D7192" s="359">
        <v>3731.69</v>
      </c>
    </row>
    <row r="7193" spans="1:4" ht="13.5">
      <c r="A7193" s="255">
        <v>101452</v>
      </c>
      <c r="B7193" s="255" t="s">
        <v>6384</v>
      </c>
      <c r="C7193" s="255" t="s">
        <v>6108</v>
      </c>
      <c r="D7193" s="359">
        <v>2950.27</v>
      </c>
    </row>
    <row r="7194" spans="1:4" ht="13.5">
      <c r="A7194" s="255">
        <v>101453</v>
      </c>
      <c r="B7194" s="255" t="s">
        <v>6078</v>
      </c>
      <c r="C7194" s="255" t="s">
        <v>6108</v>
      </c>
      <c r="D7194" s="359">
        <v>3886.56</v>
      </c>
    </row>
    <row r="7195" spans="1:4" ht="13.5">
      <c r="A7195" s="255">
        <v>101454</v>
      </c>
      <c r="B7195" s="255" t="s">
        <v>6385</v>
      </c>
      <c r="C7195" s="255" t="s">
        <v>6108</v>
      </c>
      <c r="D7195" s="359">
        <v>5242.2700000000004</v>
      </c>
    </row>
    <row r="7196" spans="1:4" ht="13.5">
      <c r="A7196" s="255">
        <v>101455</v>
      </c>
      <c r="B7196" s="255" t="s">
        <v>6080</v>
      </c>
      <c r="C7196" s="255" t="s">
        <v>6108</v>
      </c>
      <c r="D7196" s="359">
        <v>4314.45</v>
      </c>
    </row>
    <row r="7197" spans="1:4" ht="13.5">
      <c r="A7197" s="255">
        <v>101456</v>
      </c>
      <c r="B7197" s="255" t="s">
        <v>6386</v>
      </c>
      <c r="C7197" s="255" t="s">
        <v>6108</v>
      </c>
      <c r="D7197" s="359">
        <v>4155.79</v>
      </c>
    </row>
    <row r="7198" spans="1:4" ht="13.5">
      <c r="A7198" s="255">
        <v>101457</v>
      </c>
      <c r="B7198" s="255" t="s">
        <v>6387</v>
      </c>
      <c r="C7198" s="255" t="s">
        <v>6108</v>
      </c>
      <c r="D7198" s="359">
        <v>5056.93</v>
      </c>
    </row>
    <row r="7199" spans="1:4" ht="13.5">
      <c r="A7199" s="255">
        <v>101458</v>
      </c>
      <c r="B7199" s="255" t="s">
        <v>6388</v>
      </c>
      <c r="C7199" s="255" t="s">
        <v>6108</v>
      </c>
      <c r="D7199" s="359">
        <v>4226.28</v>
      </c>
    </row>
    <row r="7200" spans="1:4" ht="13.5">
      <c r="A7200" s="255">
        <v>101459</v>
      </c>
      <c r="B7200" s="255" t="s">
        <v>6085</v>
      </c>
      <c r="C7200" s="255" t="s">
        <v>6108</v>
      </c>
      <c r="D7200" s="359">
        <v>3165.26</v>
      </c>
    </row>
    <row r="7201" spans="1:4" ht="13.5">
      <c r="A7201" s="255">
        <v>101460</v>
      </c>
      <c r="B7201" s="255" t="s">
        <v>6227</v>
      </c>
      <c r="C7201" s="255" t="s">
        <v>6108</v>
      </c>
      <c r="D7201" s="359">
        <v>3011.6</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F8" sqref="F8"/>
    </sheetView>
  </sheetViews>
  <sheetFormatPr defaultRowHeight="12.75"/>
  <cols>
    <col min="1" max="1" width="9.7109375" style="364" customWidth="1"/>
    <col min="2" max="2" width="77.7109375" style="364" customWidth="1"/>
    <col min="3" max="3" width="8.42578125" style="364" customWidth="1"/>
    <col min="4" max="4" width="11.85546875" style="364" customWidth="1"/>
    <col min="5" max="256" width="9.140625" style="364"/>
    <col min="257" max="257" width="9.7109375" style="364" customWidth="1"/>
    <col min="258" max="258" width="77.7109375" style="364" customWidth="1"/>
    <col min="259" max="259" width="8.42578125" style="364" customWidth="1"/>
    <col min="260" max="260" width="11.85546875" style="364" customWidth="1"/>
    <col min="261" max="512" width="9.140625" style="364"/>
    <col min="513" max="513" width="9.7109375" style="364" customWidth="1"/>
    <col min="514" max="514" width="77.7109375" style="364" customWidth="1"/>
    <col min="515" max="515" width="8.42578125" style="364" customWidth="1"/>
    <col min="516" max="516" width="11.85546875" style="364" customWidth="1"/>
    <col min="517" max="768" width="9.140625" style="364"/>
    <col min="769" max="769" width="9.7109375" style="364" customWidth="1"/>
    <col min="770" max="770" width="77.7109375" style="364" customWidth="1"/>
    <col min="771" max="771" width="8.42578125" style="364" customWidth="1"/>
    <col min="772" max="772" width="11.85546875" style="364" customWidth="1"/>
    <col min="773" max="1024" width="9.140625" style="364"/>
    <col min="1025" max="1025" width="9.7109375" style="364" customWidth="1"/>
    <col min="1026" max="1026" width="77.7109375" style="364" customWidth="1"/>
    <col min="1027" max="1027" width="8.42578125" style="364" customWidth="1"/>
    <col min="1028" max="1028" width="11.85546875" style="364" customWidth="1"/>
    <col min="1029" max="1280" width="9.140625" style="364"/>
    <col min="1281" max="1281" width="9.7109375" style="364" customWidth="1"/>
    <col min="1282" max="1282" width="77.7109375" style="364" customWidth="1"/>
    <col min="1283" max="1283" width="8.42578125" style="364" customWidth="1"/>
    <col min="1284" max="1284" width="11.85546875" style="364" customWidth="1"/>
    <col min="1285" max="1536" width="9.140625" style="364"/>
    <col min="1537" max="1537" width="9.7109375" style="364" customWidth="1"/>
    <col min="1538" max="1538" width="77.7109375" style="364" customWidth="1"/>
    <col min="1539" max="1539" width="8.42578125" style="364" customWidth="1"/>
    <col min="1540" max="1540" width="11.85546875" style="364" customWidth="1"/>
    <col min="1541" max="1792" width="9.140625" style="364"/>
    <col min="1793" max="1793" width="9.7109375" style="364" customWidth="1"/>
    <col min="1794" max="1794" width="77.7109375" style="364" customWidth="1"/>
    <col min="1795" max="1795" width="8.42578125" style="364" customWidth="1"/>
    <col min="1796" max="1796" width="11.85546875" style="364" customWidth="1"/>
    <col min="1797" max="2048" width="9.140625" style="364"/>
    <col min="2049" max="2049" width="9.7109375" style="364" customWidth="1"/>
    <col min="2050" max="2050" width="77.7109375" style="364" customWidth="1"/>
    <col min="2051" max="2051" width="8.42578125" style="364" customWidth="1"/>
    <col min="2052" max="2052" width="11.85546875" style="364" customWidth="1"/>
    <col min="2053" max="2304" width="9.140625" style="364"/>
    <col min="2305" max="2305" width="9.7109375" style="364" customWidth="1"/>
    <col min="2306" max="2306" width="77.7109375" style="364" customWidth="1"/>
    <col min="2307" max="2307" width="8.42578125" style="364" customWidth="1"/>
    <col min="2308" max="2308" width="11.85546875" style="364" customWidth="1"/>
    <col min="2309" max="2560" width="9.140625" style="364"/>
    <col min="2561" max="2561" width="9.7109375" style="364" customWidth="1"/>
    <col min="2562" max="2562" width="77.7109375" style="364" customWidth="1"/>
    <col min="2563" max="2563" width="8.42578125" style="364" customWidth="1"/>
    <col min="2564" max="2564" width="11.85546875" style="364" customWidth="1"/>
    <col min="2565" max="2816" width="9.140625" style="364"/>
    <col min="2817" max="2817" width="9.7109375" style="364" customWidth="1"/>
    <col min="2818" max="2818" width="77.7109375" style="364" customWidth="1"/>
    <col min="2819" max="2819" width="8.42578125" style="364" customWidth="1"/>
    <col min="2820" max="2820" width="11.85546875" style="364" customWidth="1"/>
    <col min="2821" max="3072" width="9.140625" style="364"/>
    <col min="3073" max="3073" width="9.7109375" style="364" customWidth="1"/>
    <col min="3074" max="3074" width="77.7109375" style="364" customWidth="1"/>
    <col min="3075" max="3075" width="8.42578125" style="364" customWidth="1"/>
    <col min="3076" max="3076" width="11.85546875" style="364" customWidth="1"/>
    <col min="3077" max="3328" width="9.140625" style="364"/>
    <col min="3329" max="3329" width="9.7109375" style="364" customWidth="1"/>
    <col min="3330" max="3330" width="77.7109375" style="364" customWidth="1"/>
    <col min="3331" max="3331" width="8.42578125" style="364" customWidth="1"/>
    <col min="3332" max="3332" width="11.85546875" style="364" customWidth="1"/>
    <col min="3333" max="3584" width="9.140625" style="364"/>
    <col min="3585" max="3585" width="9.7109375" style="364" customWidth="1"/>
    <col min="3586" max="3586" width="77.7109375" style="364" customWidth="1"/>
    <col min="3587" max="3587" width="8.42578125" style="364" customWidth="1"/>
    <col min="3588" max="3588" width="11.85546875" style="364" customWidth="1"/>
    <col min="3589" max="3840" width="9.140625" style="364"/>
    <col min="3841" max="3841" width="9.7109375" style="364" customWidth="1"/>
    <col min="3842" max="3842" width="77.7109375" style="364" customWidth="1"/>
    <col min="3843" max="3843" width="8.42578125" style="364" customWidth="1"/>
    <col min="3844" max="3844" width="11.85546875" style="364" customWidth="1"/>
    <col min="3845" max="4096" width="9.140625" style="364"/>
    <col min="4097" max="4097" width="9.7109375" style="364" customWidth="1"/>
    <col min="4098" max="4098" width="77.7109375" style="364" customWidth="1"/>
    <col min="4099" max="4099" width="8.42578125" style="364" customWidth="1"/>
    <col min="4100" max="4100" width="11.85546875" style="364" customWidth="1"/>
    <col min="4101" max="4352" width="9.140625" style="364"/>
    <col min="4353" max="4353" width="9.7109375" style="364" customWidth="1"/>
    <col min="4354" max="4354" width="77.7109375" style="364" customWidth="1"/>
    <col min="4355" max="4355" width="8.42578125" style="364" customWidth="1"/>
    <col min="4356" max="4356" width="11.85546875" style="364" customWidth="1"/>
    <col min="4357" max="4608" width="9.140625" style="364"/>
    <col min="4609" max="4609" width="9.7109375" style="364" customWidth="1"/>
    <col min="4610" max="4610" width="77.7109375" style="364" customWidth="1"/>
    <col min="4611" max="4611" width="8.42578125" style="364" customWidth="1"/>
    <col min="4612" max="4612" width="11.85546875" style="364" customWidth="1"/>
    <col min="4613" max="4864" width="9.140625" style="364"/>
    <col min="4865" max="4865" width="9.7109375" style="364" customWidth="1"/>
    <col min="4866" max="4866" width="77.7109375" style="364" customWidth="1"/>
    <col min="4867" max="4867" width="8.42578125" style="364" customWidth="1"/>
    <col min="4868" max="4868" width="11.85546875" style="364" customWidth="1"/>
    <col min="4869" max="5120" width="9.140625" style="364"/>
    <col min="5121" max="5121" width="9.7109375" style="364" customWidth="1"/>
    <col min="5122" max="5122" width="77.7109375" style="364" customWidth="1"/>
    <col min="5123" max="5123" width="8.42578125" style="364" customWidth="1"/>
    <col min="5124" max="5124" width="11.85546875" style="364" customWidth="1"/>
    <col min="5125" max="5376" width="9.140625" style="364"/>
    <col min="5377" max="5377" width="9.7109375" style="364" customWidth="1"/>
    <col min="5378" max="5378" width="77.7109375" style="364" customWidth="1"/>
    <col min="5379" max="5379" width="8.42578125" style="364" customWidth="1"/>
    <col min="5380" max="5380" width="11.85546875" style="364" customWidth="1"/>
    <col min="5381" max="5632" width="9.140625" style="364"/>
    <col min="5633" max="5633" width="9.7109375" style="364" customWidth="1"/>
    <col min="5634" max="5634" width="77.7109375" style="364" customWidth="1"/>
    <col min="5635" max="5635" width="8.42578125" style="364" customWidth="1"/>
    <col min="5636" max="5636" width="11.85546875" style="364" customWidth="1"/>
    <col min="5637" max="5888" width="9.140625" style="364"/>
    <col min="5889" max="5889" width="9.7109375" style="364" customWidth="1"/>
    <col min="5890" max="5890" width="77.7109375" style="364" customWidth="1"/>
    <col min="5891" max="5891" width="8.42578125" style="364" customWidth="1"/>
    <col min="5892" max="5892" width="11.85546875" style="364" customWidth="1"/>
    <col min="5893" max="6144" width="9.140625" style="364"/>
    <col min="6145" max="6145" width="9.7109375" style="364" customWidth="1"/>
    <col min="6146" max="6146" width="77.7109375" style="364" customWidth="1"/>
    <col min="6147" max="6147" width="8.42578125" style="364" customWidth="1"/>
    <col min="6148" max="6148" width="11.85546875" style="364" customWidth="1"/>
    <col min="6149" max="6400" width="9.140625" style="364"/>
    <col min="6401" max="6401" width="9.7109375" style="364" customWidth="1"/>
    <col min="6402" max="6402" width="77.7109375" style="364" customWidth="1"/>
    <col min="6403" max="6403" width="8.42578125" style="364" customWidth="1"/>
    <col min="6404" max="6404" width="11.85546875" style="364" customWidth="1"/>
    <col min="6405" max="6656" width="9.140625" style="364"/>
    <col min="6657" max="6657" width="9.7109375" style="364" customWidth="1"/>
    <col min="6658" max="6658" width="77.7109375" style="364" customWidth="1"/>
    <col min="6659" max="6659" width="8.42578125" style="364" customWidth="1"/>
    <col min="6660" max="6660" width="11.85546875" style="364" customWidth="1"/>
    <col min="6661" max="6912" width="9.140625" style="364"/>
    <col min="6913" max="6913" width="9.7109375" style="364" customWidth="1"/>
    <col min="6914" max="6914" width="77.7109375" style="364" customWidth="1"/>
    <col min="6915" max="6915" width="8.42578125" style="364" customWidth="1"/>
    <col min="6916" max="6916" width="11.85546875" style="364" customWidth="1"/>
    <col min="6917" max="7168" width="9.140625" style="364"/>
    <col min="7169" max="7169" width="9.7109375" style="364" customWidth="1"/>
    <col min="7170" max="7170" width="77.7109375" style="364" customWidth="1"/>
    <col min="7171" max="7171" width="8.42578125" style="364" customWidth="1"/>
    <col min="7172" max="7172" width="11.85546875" style="364" customWidth="1"/>
    <col min="7173" max="7424" width="9.140625" style="364"/>
    <col min="7425" max="7425" width="9.7109375" style="364" customWidth="1"/>
    <col min="7426" max="7426" width="77.7109375" style="364" customWidth="1"/>
    <col min="7427" max="7427" width="8.42578125" style="364" customWidth="1"/>
    <col min="7428" max="7428" width="11.85546875" style="364" customWidth="1"/>
    <col min="7429" max="7680" width="9.140625" style="364"/>
    <col min="7681" max="7681" width="9.7109375" style="364" customWidth="1"/>
    <col min="7682" max="7682" width="77.7109375" style="364" customWidth="1"/>
    <col min="7683" max="7683" width="8.42578125" style="364" customWidth="1"/>
    <col min="7684" max="7684" width="11.85546875" style="364" customWidth="1"/>
    <col min="7685" max="7936" width="9.140625" style="364"/>
    <col min="7937" max="7937" width="9.7109375" style="364" customWidth="1"/>
    <col min="7938" max="7938" width="77.7109375" style="364" customWidth="1"/>
    <col min="7939" max="7939" width="8.42578125" style="364" customWidth="1"/>
    <col min="7940" max="7940" width="11.85546875" style="364" customWidth="1"/>
    <col min="7941" max="8192" width="9.140625" style="364"/>
    <col min="8193" max="8193" width="9.7109375" style="364" customWidth="1"/>
    <col min="8194" max="8194" width="77.7109375" style="364" customWidth="1"/>
    <col min="8195" max="8195" width="8.42578125" style="364" customWidth="1"/>
    <col min="8196" max="8196" width="11.85546875" style="364" customWidth="1"/>
    <col min="8197" max="8448" width="9.140625" style="364"/>
    <col min="8449" max="8449" width="9.7109375" style="364" customWidth="1"/>
    <col min="8450" max="8450" width="77.7109375" style="364" customWidth="1"/>
    <col min="8451" max="8451" width="8.42578125" style="364" customWidth="1"/>
    <col min="8452" max="8452" width="11.85546875" style="364" customWidth="1"/>
    <col min="8453" max="8704" width="9.140625" style="364"/>
    <col min="8705" max="8705" width="9.7109375" style="364" customWidth="1"/>
    <col min="8706" max="8706" width="77.7109375" style="364" customWidth="1"/>
    <col min="8707" max="8707" width="8.42578125" style="364" customWidth="1"/>
    <col min="8708" max="8708" width="11.85546875" style="364" customWidth="1"/>
    <col min="8709" max="8960" width="9.140625" style="364"/>
    <col min="8961" max="8961" width="9.7109375" style="364" customWidth="1"/>
    <col min="8962" max="8962" width="77.7109375" style="364" customWidth="1"/>
    <col min="8963" max="8963" width="8.42578125" style="364" customWidth="1"/>
    <col min="8964" max="8964" width="11.85546875" style="364" customWidth="1"/>
    <col min="8965" max="9216" width="9.140625" style="364"/>
    <col min="9217" max="9217" width="9.7109375" style="364" customWidth="1"/>
    <col min="9218" max="9218" width="77.7109375" style="364" customWidth="1"/>
    <col min="9219" max="9219" width="8.42578125" style="364" customWidth="1"/>
    <col min="9220" max="9220" width="11.85546875" style="364" customWidth="1"/>
    <col min="9221" max="9472" width="9.140625" style="364"/>
    <col min="9473" max="9473" width="9.7109375" style="364" customWidth="1"/>
    <col min="9474" max="9474" width="77.7109375" style="364" customWidth="1"/>
    <col min="9475" max="9475" width="8.42578125" style="364" customWidth="1"/>
    <col min="9476" max="9476" width="11.85546875" style="364" customWidth="1"/>
    <col min="9477" max="9728" width="9.140625" style="364"/>
    <col min="9729" max="9729" width="9.7109375" style="364" customWidth="1"/>
    <col min="9730" max="9730" width="77.7109375" style="364" customWidth="1"/>
    <col min="9731" max="9731" width="8.42578125" style="364" customWidth="1"/>
    <col min="9732" max="9732" width="11.85546875" style="364" customWidth="1"/>
    <col min="9733" max="9984" width="9.140625" style="364"/>
    <col min="9985" max="9985" width="9.7109375" style="364" customWidth="1"/>
    <col min="9986" max="9986" width="77.7109375" style="364" customWidth="1"/>
    <col min="9987" max="9987" width="8.42578125" style="364" customWidth="1"/>
    <col min="9988" max="9988" width="11.85546875" style="364" customWidth="1"/>
    <col min="9989" max="10240" width="9.140625" style="364"/>
    <col min="10241" max="10241" width="9.7109375" style="364" customWidth="1"/>
    <col min="10242" max="10242" width="77.7109375" style="364" customWidth="1"/>
    <col min="10243" max="10243" width="8.42578125" style="364" customWidth="1"/>
    <col min="10244" max="10244" width="11.85546875" style="364" customWidth="1"/>
    <col min="10245" max="10496" width="9.140625" style="364"/>
    <col min="10497" max="10497" width="9.7109375" style="364" customWidth="1"/>
    <col min="10498" max="10498" width="77.7109375" style="364" customWidth="1"/>
    <col min="10499" max="10499" width="8.42578125" style="364" customWidth="1"/>
    <col min="10500" max="10500" width="11.85546875" style="364" customWidth="1"/>
    <col min="10501" max="10752" width="9.140625" style="364"/>
    <col min="10753" max="10753" width="9.7109375" style="364" customWidth="1"/>
    <col min="10754" max="10754" width="77.7109375" style="364" customWidth="1"/>
    <col min="10755" max="10755" width="8.42578125" style="364" customWidth="1"/>
    <col min="10756" max="10756" width="11.85546875" style="364" customWidth="1"/>
    <col min="10757" max="11008" width="9.140625" style="364"/>
    <col min="11009" max="11009" width="9.7109375" style="364" customWidth="1"/>
    <col min="11010" max="11010" width="77.7109375" style="364" customWidth="1"/>
    <col min="11011" max="11011" width="8.42578125" style="364" customWidth="1"/>
    <col min="11012" max="11012" width="11.85546875" style="364" customWidth="1"/>
    <col min="11013" max="11264" width="9.140625" style="364"/>
    <col min="11265" max="11265" width="9.7109375" style="364" customWidth="1"/>
    <col min="11266" max="11266" width="77.7109375" style="364" customWidth="1"/>
    <col min="11267" max="11267" width="8.42578125" style="364" customWidth="1"/>
    <col min="11268" max="11268" width="11.85546875" style="364" customWidth="1"/>
    <col min="11269" max="11520" width="9.140625" style="364"/>
    <col min="11521" max="11521" width="9.7109375" style="364" customWidth="1"/>
    <col min="11522" max="11522" width="77.7109375" style="364" customWidth="1"/>
    <col min="11523" max="11523" width="8.42578125" style="364" customWidth="1"/>
    <col min="11524" max="11524" width="11.85546875" style="364" customWidth="1"/>
    <col min="11525" max="11776" width="9.140625" style="364"/>
    <col min="11777" max="11777" width="9.7109375" style="364" customWidth="1"/>
    <col min="11778" max="11778" width="77.7109375" style="364" customWidth="1"/>
    <col min="11779" max="11779" width="8.42578125" style="364" customWidth="1"/>
    <col min="11780" max="11780" width="11.85546875" style="364" customWidth="1"/>
    <col min="11781" max="12032" width="9.140625" style="364"/>
    <col min="12033" max="12033" width="9.7109375" style="364" customWidth="1"/>
    <col min="12034" max="12034" width="77.7109375" style="364" customWidth="1"/>
    <col min="12035" max="12035" width="8.42578125" style="364" customWidth="1"/>
    <col min="12036" max="12036" width="11.85546875" style="364" customWidth="1"/>
    <col min="12037" max="12288" width="9.140625" style="364"/>
    <col min="12289" max="12289" width="9.7109375" style="364" customWidth="1"/>
    <col min="12290" max="12290" width="77.7109375" style="364" customWidth="1"/>
    <col min="12291" max="12291" width="8.42578125" style="364" customWidth="1"/>
    <col min="12292" max="12292" width="11.85546875" style="364" customWidth="1"/>
    <col min="12293" max="12544" width="9.140625" style="364"/>
    <col min="12545" max="12545" width="9.7109375" style="364" customWidth="1"/>
    <col min="12546" max="12546" width="77.7109375" style="364" customWidth="1"/>
    <col min="12547" max="12547" width="8.42578125" style="364" customWidth="1"/>
    <col min="12548" max="12548" width="11.85546875" style="364" customWidth="1"/>
    <col min="12549" max="12800" width="9.140625" style="364"/>
    <col min="12801" max="12801" width="9.7109375" style="364" customWidth="1"/>
    <col min="12802" max="12802" width="77.7109375" style="364" customWidth="1"/>
    <col min="12803" max="12803" width="8.42578125" style="364" customWidth="1"/>
    <col min="12804" max="12804" width="11.85546875" style="364" customWidth="1"/>
    <col min="12805" max="13056" width="9.140625" style="364"/>
    <col min="13057" max="13057" width="9.7109375" style="364" customWidth="1"/>
    <col min="13058" max="13058" width="77.7109375" style="364" customWidth="1"/>
    <col min="13059" max="13059" width="8.42578125" style="364" customWidth="1"/>
    <col min="13060" max="13060" width="11.85546875" style="364" customWidth="1"/>
    <col min="13061" max="13312" width="9.140625" style="364"/>
    <col min="13313" max="13313" width="9.7109375" style="364" customWidth="1"/>
    <col min="13314" max="13314" width="77.7109375" style="364" customWidth="1"/>
    <col min="13315" max="13315" width="8.42578125" style="364" customWidth="1"/>
    <col min="13316" max="13316" width="11.85546875" style="364" customWidth="1"/>
    <col min="13317" max="13568" width="9.140625" style="364"/>
    <col min="13569" max="13569" width="9.7109375" style="364" customWidth="1"/>
    <col min="13570" max="13570" width="77.7109375" style="364" customWidth="1"/>
    <col min="13571" max="13571" width="8.42578125" style="364" customWidth="1"/>
    <col min="13572" max="13572" width="11.85546875" style="364" customWidth="1"/>
    <col min="13573" max="13824" width="9.140625" style="364"/>
    <col min="13825" max="13825" width="9.7109375" style="364" customWidth="1"/>
    <col min="13826" max="13826" width="77.7109375" style="364" customWidth="1"/>
    <col min="13827" max="13827" width="8.42578125" style="364" customWidth="1"/>
    <col min="13828" max="13828" width="11.85546875" style="364" customWidth="1"/>
    <col min="13829" max="14080" width="9.140625" style="364"/>
    <col min="14081" max="14081" width="9.7109375" style="364" customWidth="1"/>
    <col min="14082" max="14082" width="77.7109375" style="364" customWidth="1"/>
    <col min="14083" max="14083" width="8.42578125" style="364" customWidth="1"/>
    <col min="14084" max="14084" width="11.85546875" style="364" customWidth="1"/>
    <col min="14085" max="14336" width="9.140625" style="364"/>
    <col min="14337" max="14337" width="9.7109375" style="364" customWidth="1"/>
    <col min="14338" max="14338" width="77.7109375" style="364" customWidth="1"/>
    <col min="14339" max="14339" width="8.42578125" style="364" customWidth="1"/>
    <col min="14340" max="14340" width="11.85546875" style="364" customWidth="1"/>
    <col min="14341" max="14592" width="9.140625" style="364"/>
    <col min="14593" max="14593" width="9.7109375" style="364" customWidth="1"/>
    <col min="14594" max="14594" width="77.7109375" style="364" customWidth="1"/>
    <col min="14595" max="14595" width="8.42578125" style="364" customWidth="1"/>
    <col min="14596" max="14596" width="11.85546875" style="364" customWidth="1"/>
    <col min="14597" max="14848" width="9.140625" style="364"/>
    <col min="14849" max="14849" width="9.7109375" style="364" customWidth="1"/>
    <col min="14850" max="14850" width="77.7109375" style="364" customWidth="1"/>
    <col min="14851" max="14851" width="8.42578125" style="364" customWidth="1"/>
    <col min="14852" max="14852" width="11.85546875" style="364" customWidth="1"/>
    <col min="14853" max="15104" width="9.140625" style="364"/>
    <col min="15105" max="15105" width="9.7109375" style="364" customWidth="1"/>
    <col min="15106" max="15106" width="77.7109375" style="364" customWidth="1"/>
    <col min="15107" max="15107" width="8.42578125" style="364" customWidth="1"/>
    <col min="15108" max="15108" width="11.85546875" style="364" customWidth="1"/>
    <col min="15109" max="15360" width="9.140625" style="364"/>
    <col min="15361" max="15361" width="9.7109375" style="364" customWidth="1"/>
    <col min="15362" max="15362" width="77.7109375" style="364" customWidth="1"/>
    <col min="15363" max="15363" width="8.42578125" style="364" customWidth="1"/>
    <col min="15364" max="15364" width="11.85546875" style="364" customWidth="1"/>
    <col min="15365" max="15616" width="9.140625" style="364"/>
    <col min="15617" max="15617" width="9.7109375" style="364" customWidth="1"/>
    <col min="15618" max="15618" width="77.7109375" style="364" customWidth="1"/>
    <col min="15619" max="15619" width="8.42578125" style="364" customWidth="1"/>
    <col min="15620" max="15620" width="11.85546875" style="364" customWidth="1"/>
    <col min="15621" max="15872" width="9.140625" style="364"/>
    <col min="15873" max="15873" width="9.7109375" style="364" customWidth="1"/>
    <col min="15874" max="15874" width="77.7109375" style="364" customWidth="1"/>
    <col min="15875" max="15875" width="8.42578125" style="364" customWidth="1"/>
    <col min="15876" max="15876" width="11.85546875" style="364" customWidth="1"/>
    <col min="15877" max="16128" width="9.140625" style="364"/>
    <col min="16129" max="16129" width="9.7109375" style="364" customWidth="1"/>
    <col min="16130" max="16130" width="77.7109375" style="364" customWidth="1"/>
    <col min="16131" max="16131" width="8.42578125" style="364" customWidth="1"/>
    <col min="16132" max="16132" width="11.85546875" style="364" customWidth="1"/>
    <col min="16133" max="16384" width="9.140625" style="364"/>
  </cols>
  <sheetData>
    <row r="1" spans="1:4" ht="31.5">
      <c r="A1" s="267"/>
      <c r="B1" s="268" t="s">
        <v>36241</v>
      </c>
      <c r="C1" s="269"/>
      <c r="D1" s="270" t="s">
        <v>36242</v>
      </c>
    </row>
    <row r="2" spans="1:4" ht="15.75">
      <c r="A2" s="267"/>
      <c r="B2" s="267"/>
      <c r="C2" s="269"/>
      <c r="D2" s="270"/>
    </row>
    <row r="3" spans="1:4" ht="15.75">
      <c r="A3" s="267"/>
      <c r="B3" s="267"/>
      <c r="C3" s="269"/>
      <c r="D3" s="271"/>
    </row>
    <row r="4" spans="1:4" ht="15.75">
      <c r="A4" s="272" t="s">
        <v>36243</v>
      </c>
      <c r="B4" s="273"/>
      <c r="C4" s="273"/>
      <c r="D4" s="273"/>
    </row>
    <row r="5" spans="1:4">
      <c r="A5" s="276" t="s">
        <v>6645</v>
      </c>
      <c r="B5" s="274" t="s">
        <v>6390</v>
      </c>
      <c r="C5" s="274" t="s">
        <v>6391</v>
      </c>
      <c r="D5" s="275" t="s">
        <v>28084</v>
      </c>
    </row>
    <row r="6" spans="1:4">
      <c r="A6" s="367" t="s">
        <v>6889</v>
      </c>
      <c r="B6" s="368" t="s">
        <v>6410</v>
      </c>
      <c r="C6" s="368" t="s">
        <v>6890</v>
      </c>
      <c r="D6" s="369">
        <v>3990.84</v>
      </c>
    </row>
    <row r="7" spans="1:4">
      <c r="A7" s="367" t="s">
        <v>7156</v>
      </c>
      <c r="B7" s="368" t="s">
        <v>28085</v>
      </c>
      <c r="C7" s="368" t="s">
        <v>6890</v>
      </c>
      <c r="D7" s="369">
        <v>3982.94</v>
      </c>
    </row>
    <row r="8" spans="1:4">
      <c r="A8" s="367" t="s">
        <v>7384</v>
      </c>
      <c r="B8" s="368" t="s">
        <v>7383</v>
      </c>
      <c r="C8" s="368" t="s">
        <v>6890</v>
      </c>
      <c r="D8" s="369">
        <v>3111.9</v>
      </c>
    </row>
    <row r="9" spans="1:4">
      <c r="A9" s="367" t="s">
        <v>7385</v>
      </c>
      <c r="B9" s="368" t="s">
        <v>28086</v>
      </c>
      <c r="C9" s="368" t="s">
        <v>6890</v>
      </c>
      <c r="D9" s="369">
        <v>3111.9</v>
      </c>
    </row>
    <row r="10" spans="1:4">
      <c r="A10" s="367" t="s">
        <v>7388</v>
      </c>
      <c r="B10" s="368" t="s">
        <v>7387</v>
      </c>
      <c r="C10" s="368" t="s">
        <v>6890</v>
      </c>
      <c r="D10" s="369">
        <v>3111.89</v>
      </c>
    </row>
    <row r="11" spans="1:4">
      <c r="A11" s="367" t="s">
        <v>8293</v>
      </c>
      <c r="B11" s="368" t="s">
        <v>28087</v>
      </c>
      <c r="C11" s="368" t="s">
        <v>6890</v>
      </c>
      <c r="D11" s="369">
        <v>5554.27</v>
      </c>
    </row>
    <row r="12" spans="1:4" ht="22.5">
      <c r="A12" s="367" t="s">
        <v>28088</v>
      </c>
      <c r="B12" s="368" t="s">
        <v>28089</v>
      </c>
      <c r="C12" s="368" t="s">
        <v>9315</v>
      </c>
      <c r="D12" s="369">
        <v>8270</v>
      </c>
    </row>
    <row r="13" spans="1:4">
      <c r="A13" s="367" t="s">
        <v>9313</v>
      </c>
      <c r="B13" s="368" t="s">
        <v>9314</v>
      </c>
      <c r="C13" s="368" t="s">
        <v>9315</v>
      </c>
      <c r="D13" s="369">
        <v>170</v>
      </c>
    </row>
    <row r="14" spans="1:4">
      <c r="A14" s="367" t="s">
        <v>11115</v>
      </c>
      <c r="B14" s="368" t="s">
        <v>11114</v>
      </c>
      <c r="C14" s="368" t="s">
        <v>6890</v>
      </c>
      <c r="D14" s="369">
        <v>5338.66</v>
      </c>
    </row>
    <row r="15" spans="1:4">
      <c r="A15" s="367" t="s">
        <v>11116</v>
      </c>
      <c r="B15" s="368" t="s">
        <v>28090</v>
      </c>
      <c r="C15" s="368" t="s">
        <v>6890</v>
      </c>
      <c r="D15" s="369">
        <v>6644.3</v>
      </c>
    </row>
    <row r="16" spans="1:4">
      <c r="A16" s="367" t="s">
        <v>11120</v>
      </c>
      <c r="B16" s="368" t="s">
        <v>28091</v>
      </c>
      <c r="C16" s="368" t="s">
        <v>6890</v>
      </c>
      <c r="D16" s="369">
        <v>5446.54</v>
      </c>
    </row>
    <row r="17" spans="1:4">
      <c r="A17" s="367" t="s">
        <v>11127</v>
      </c>
      <c r="B17" s="368" t="s">
        <v>28092</v>
      </c>
      <c r="C17" s="368" t="s">
        <v>11128</v>
      </c>
      <c r="D17" s="369">
        <v>30541.34</v>
      </c>
    </row>
    <row r="18" spans="1:4">
      <c r="A18" s="367" t="s">
        <v>11129</v>
      </c>
      <c r="B18" s="368" t="s">
        <v>28093</v>
      </c>
      <c r="C18" s="368" t="s">
        <v>6890</v>
      </c>
      <c r="D18" s="369">
        <v>21172.560000000001</v>
      </c>
    </row>
    <row r="19" spans="1:4">
      <c r="A19" s="367" t="s">
        <v>11130</v>
      </c>
      <c r="B19" s="368" t="s">
        <v>28094</v>
      </c>
      <c r="C19" s="368" t="s">
        <v>6890</v>
      </c>
      <c r="D19" s="369">
        <v>16693.95</v>
      </c>
    </row>
    <row r="20" spans="1:4">
      <c r="A20" s="367" t="s">
        <v>11131</v>
      </c>
      <c r="B20" s="368" t="s">
        <v>28095</v>
      </c>
      <c r="C20" s="368" t="s">
        <v>6890</v>
      </c>
      <c r="D20" s="369">
        <v>21172.560000000001</v>
      </c>
    </row>
    <row r="21" spans="1:4">
      <c r="A21" s="367" t="s">
        <v>11132</v>
      </c>
      <c r="B21" s="368" t="s">
        <v>28096</v>
      </c>
      <c r="C21" s="368" t="s">
        <v>6890</v>
      </c>
      <c r="D21" s="369">
        <v>26770.82</v>
      </c>
    </row>
    <row r="22" spans="1:4">
      <c r="A22" s="367" t="s">
        <v>11144</v>
      </c>
      <c r="B22" s="368" t="s">
        <v>11145</v>
      </c>
      <c r="C22" s="368" t="s">
        <v>9315</v>
      </c>
      <c r="D22" s="369">
        <v>2850</v>
      </c>
    </row>
    <row r="23" spans="1:4">
      <c r="A23" s="367" t="s">
        <v>11146</v>
      </c>
      <c r="B23" s="368" t="s">
        <v>11147</v>
      </c>
      <c r="C23" s="368" t="s">
        <v>9315</v>
      </c>
      <c r="D23" s="369">
        <v>2800</v>
      </c>
    </row>
    <row r="24" spans="1:4">
      <c r="A24" s="367" t="s">
        <v>12012</v>
      </c>
      <c r="B24" s="368" t="s">
        <v>28097</v>
      </c>
      <c r="C24" s="368" t="s">
        <v>6890</v>
      </c>
      <c r="D24" s="369">
        <v>6959.89</v>
      </c>
    </row>
    <row r="25" spans="1:4">
      <c r="A25" s="367" t="s">
        <v>12308</v>
      </c>
      <c r="B25" s="368" t="s">
        <v>12307</v>
      </c>
      <c r="C25" s="368" t="s">
        <v>9315</v>
      </c>
      <c r="D25" s="369">
        <v>15</v>
      </c>
    </row>
    <row r="26" spans="1:4" ht="33.75">
      <c r="A26" s="367" t="s">
        <v>28098</v>
      </c>
      <c r="B26" s="368" t="s">
        <v>28099</v>
      </c>
      <c r="C26" s="368" t="s">
        <v>6455</v>
      </c>
      <c r="D26" s="369">
        <v>200</v>
      </c>
    </row>
    <row r="27" spans="1:4">
      <c r="A27" s="367" t="s">
        <v>28100</v>
      </c>
      <c r="B27" s="368" t="s">
        <v>28101</v>
      </c>
      <c r="C27" s="368" t="s">
        <v>6455</v>
      </c>
      <c r="D27" s="369">
        <v>6345.04</v>
      </c>
    </row>
    <row r="28" spans="1:4">
      <c r="A28" s="367" t="s">
        <v>28102</v>
      </c>
      <c r="B28" s="368" t="s">
        <v>28103</v>
      </c>
      <c r="C28" s="368" t="s">
        <v>6455</v>
      </c>
      <c r="D28" s="369">
        <v>6345.04</v>
      </c>
    </row>
    <row r="29" spans="1:4">
      <c r="A29" s="367" t="s">
        <v>12746</v>
      </c>
      <c r="B29" s="368" t="s">
        <v>28104</v>
      </c>
      <c r="C29" s="368" t="s">
        <v>6890</v>
      </c>
      <c r="D29" s="369">
        <v>4953.8599999999997</v>
      </c>
    </row>
    <row r="30" spans="1:4">
      <c r="A30" s="367" t="s">
        <v>13758</v>
      </c>
      <c r="B30" s="368" t="s">
        <v>13757</v>
      </c>
      <c r="C30" s="368" t="s">
        <v>6890</v>
      </c>
      <c r="D30" s="369">
        <v>3647.31</v>
      </c>
    </row>
    <row r="31" spans="1:4">
      <c r="A31" s="367" t="s">
        <v>13599</v>
      </c>
      <c r="B31" s="368" t="s">
        <v>28105</v>
      </c>
      <c r="C31" s="368" t="s">
        <v>6890</v>
      </c>
      <c r="D31" s="369">
        <v>12915.06</v>
      </c>
    </row>
    <row r="32" spans="1:4">
      <c r="A32" s="367" t="s">
        <v>13816</v>
      </c>
      <c r="B32" s="368" t="s">
        <v>6431</v>
      </c>
      <c r="C32" s="368" t="s">
        <v>6890</v>
      </c>
      <c r="D32" s="369">
        <v>4919.9799999999996</v>
      </c>
    </row>
    <row r="33" spans="1:4">
      <c r="A33" s="367" t="s">
        <v>28106</v>
      </c>
      <c r="B33" s="368" t="s">
        <v>28107</v>
      </c>
      <c r="C33" s="368" t="s">
        <v>6455</v>
      </c>
      <c r="D33" s="369">
        <v>100</v>
      </c>
    </row>
    <row r="34" spans="1:4">
      <c r="A34" s="367" t="s">
        <v>14646</v>
      </c>
      <c r="B34" s="368" t="s">
        <v>14647</v>
      </c>
      <c r="C34" s="368" t="s">
        <v>9315</v>
      </c>
      <c r="D34" s="369">
        <v>320</v>
      </c>
    </row>
    <row r="35" spans="1:4">
      <c r="A35" s="367" t="s">
        <v>16457</v>
      </c>
      <c r="B35" s="368" t="s">
        <v>16456</v>
      </c>
      <c r="C35" s="368" t="s">
        <v>6890</v>
      </c>
      <c r="D35" s="369">
        <v>3095.77</v>
      </c>
    </row>
    <row r="36" spans="1:4">
      <c r="A36" s="367" t="s">
        <v>17941</v>
      </c>
      <c r="B36" s="368" t="s">
        <v>17942</v>
      </c>
      <c r="C36" s="368" t="s">
        <v>9315</v>
      </c>
      <c r="D36" s="369">
        <v>230</v>
      </c>
    </row>
    <row r="37" spans="1:4">
      <c r="A37" s="367" t="s">
        <v>18281</v>
      </c>
      <c r="B37" s="368" t="s">
        <v>28108</v>
      </c>
      <c r="C37" s="368" t="s">
        <v>6890</v>
      </c>
      <c r="D37" s="369">
        <v>6052.3</v>
      </c>
    </row>
    <row r="38" spans="1:4">
      <c r="A38" s="367" t="s">
        <v>17855</v>
      </c>
      <c r="B38" s="368" t="s">
        <v>28109</v>
      </c>
      <c r="C38" s="368" t="s">
        <v>6890</v>
      </c>
      <c r="D38" s="369">
        <v>6042.02</v>
      </c>
    </row>
    <row r="39" spans="1:4">
      <c r="A39" s="367" t="s">
        <v>17856</v>
      </c>
      <c r="B39" s="368" t="s">
        <v>28110</v>
      </c>
      <c r="C39" s="368" t="s">
        <v>6890</v>
      </c>
      <c r="D39" s="369">
        <v>5099.32</v>
      </c>
    </row>
    <row r="40" spans="1:4">
      <c r="A40" s="367" t="s">
        <v>21342</v>
      </c>
      <c r="B40" s="368" t="s">
        <v>21343</v>
      </c>
      <c r="C40" s="368" t="s">
        <v>9315</v>
      </c>
      <c r="D40" s="369">
        <v>6440</v>
      </c>
    </row>
    <row r="41" spans="1:4">
      <c r="A41" s="367" t="s">
        <v>21457</v>
      </c>
      <c r="B41" s="368" t="s">
        <v>21456</v>
      </c>
      <c r="C41" s="368" t="s">
        <v>6890</v>
      </c>
      <c r="D41" s="369">
        <v>3276.07</v>
      </c>
    </row>
    <row r="42" spans="1:4" ht="15.75">
      <c r="A42" s="272" t="s">
        <v>36244</v>
      </c>
      <c r="B42" s="273"/>
      <c r="C42" s="273"/>
      <c r="D42" s="273"/>
    </row>
    <row r="43" spans="1:4">
      <c r="A43" s="276" t="s">
        <v>6645</v>
      </c>
      <c r="B43" s="274" t="s">
        <v>6390</v>
      </c>
      <c r="C43" s="274" t="s">
        <v>6391</v>
      </c>
      <c r="D43" s="275" t="s">
        <v>28084</v>
      </c>
    </row>
    <row r="44" spans="1:4">
      <c r="A44" s="367" t="s">
        <v>6784</v>
      </c>
      <c r="B44" s="368" t="s">
        <v>6785</v>
      </c>
      <c r="C44" s="368" t="s">
        <v>5694</v>
      </c>
      <c r="D44" s="369">
        <v>6.84</v>
      </c>
    </row>
    <row r="45" spans="1:4">
      <c r="A45" s="367" t="s">
        <v>6806</v>
      </c>
      <c r="B45" s="368" t="s">
        <v>6807</v>
      </c>
      <c r="C45" s="368" t="s">
        <v>1436</v>
      </c>
      <c r="D45" s="369">
        <v>0.48</v>
      </c>
    </row>
    <row r="46" spans="1:4">
      <c r="A46" s="367" t="s">
        <v>7195</v>
      </c>
      <c r="B46" s="368" t="s">
        <v>7196</v>
      </c>
      <c r="C46" s="368" t="s">
        <v>1475</v>
      </c>
      <c r="D46" s="369">
        <v>60.88</v>
      </c>
    </row>
    <row r="47" spans="1:4">
      <c r="A47" s="367" t="s">
        <v>7197</v>
      </c>
      <c r="B47" s="368" t="s">
        <v>7198</v>
      </c>
      <c r="C47" s="368" t="s">
        <v>1475</v>
      </c>
      <c r="D47" s="369">
        <v>74.72</v>
      </c>
    </row>
    <row r="48" spans="1:4">
      <c r="A48" s="367" t="s">
        <v>7199</v>
      </c>
      <c r="B48" s="368" t="s">
        <v>7200</v>
      </c>
      <c r="C48" s="368" t="s">
        <v>1475</v>
      </c>
      <c r="D48" s="369">
        <v>67.5</v>
      </c>
    </row>
    <row r="49" spans="1:4">
      <c r="A49" s="367" t="s">
        <v>7201</v>
      </c>
      <c r="B49" s="368" t="s">
        <v>7202</v>
      </c>
      <c r="C49" s="368" t="s">
        <v>1436</v>
      </c>
      <c r="D49" s="369">
        <v>3.66</v>
      </c>
    </row>
    <row r="50" spans="1:4">
      <c r="A50" s="367" t="s">
        <v>7204</v>
      </c>
      <c r="B50" s="368" t="s">
        <v>7205</v>
      </c>
      <c r="C50" s="368" t="s">
        <v>1475</v>
      </c>
      <c r="D50" s="369">
        <v>60.88</v>
      </c>
    </row>
    <row r="51" spans="1:4">
      <c r="A51" s="367" t="s">
        <v>7206</v>
      </c>
      <c r="B51" s="368" t="s">
        <v>7207</v>
      </c>
      <c r="C51" s="368" t="s">
        <v>1475</v>
      </c>
      <c r="D51" s="369">
        <v>68.819999999999993</v>
      </c>
    </row>
    <row r="52" spans="1:4">
      <c r="A52" s="367" t="s">
        <v>7441</v>
      </c>
      <c r="B52" s="368" t="s">
        <v>7442</v>
      </c>
      <c r="C52" s="368" t="s">
        <v>1436</v>
      </c>
      <c r="D52" s="369">
        <v>1.76</v>
      </c>
    </row>
    <row r="53" spans="1:4">
      <c r="A53" s="367" t="s">
        <v>7725</v>
      </c>
      <c r="B53" s="368" t="s">
        <v>7726</v>
      </c>
      <c r="C53" s="368" t="s">
        <v>1475</v>
      </c>
      <c r="D53" s="369">
        <v>76.19</v>
      </c>
    </row>
    <row r="54" spans="1:4">
      <c r="A54" s="367" t="s">
        <v>8415</v>
      </c>
      <c r="B54" s="368" t="s">
        <v>8416</v>
      </c>
      <c r="C54" s="368" t="s">
        <v>1436</v>
      </c>
      <c r="D54" s="369">
        <v>1.1000000000000001</v>
      </c>
    </row>
    <row r="55" spans="1:4">
      <c r="A55" s="367" t="s">
        <v>8417</v>
      </c>
      <c r="B55" s="368" t="s">
        <v>8418</v>
      </c>
      <c r="C55" s="368" t="s">
        <v>1436</v>
      </c>
      <c r="D55" s="369">
        <v>0.69</v>
      </c>
    </row>
    <row r="56" spans="1:4">
      <c r="A56" s="367" t="s">
        <v>9021</v>
      </c>
      <c r="B56" s="368" t="s">
        <v>6416</v>
      </c>
      <c r="C56" s="368" t="s">
        <v>1436</v>
      </c>
      <c r="D56" s="369">
        <v>3.28</v>
      </c>
    </row>
    <row r="57" spans="1:4">
      <c r="A57" s="367" t="s">
        <v>9032</v>
      </c>
      <c r="B57" s="368" t="s">
        <v>9033</v>
      </c>
      <c r="C57" s="368" t="s">
        <v>1436</v>
      </c>
      <c r="D57" s="369">
        <v>0.56000000000000005</v>
      </c>
    </row>
    <row r="58" spans="1:4">
      <c r="A58" s="367" t="s">
        <v>9034</v>
      </c>
      <c r="B58" s="368" t="s">
        <v>9035</v>
      </c>
      <c r="C58" s="368" t="s">
        <v>1436</v>
      </c>
      <c r="D58" s="369">
        <v>0.5</v>
      </c>
    </row>
    <row r="59" spans="1:4">
      <c r="A59" s="367" t="s">
        <v>11560</v>
      </c>
      <c r="B59" s="368" t="s">
        <v>11561</v>
      </c>
      <c r="C59" s="368" t="s">
        <v>1436</v>
      </c>
      <c r="D59" s="369">
        <v>0.18</v>
      </c>
    </row>
    <row r="60" spans="1:4">
      <c r="A60" s="367" t="s">
        <v>12014</v>
      </c>
      <c r="B60" s="368" t="s">
        <v>12015</v>
      </c>
      <c r="C60" s="368" t="s">
        <v>1436</v>
      </c>
      <c r="D60" s="369">
        <v>0.44</v>
      </c>
    </row>
    <row r="61" spans="1:4">
      <c r="A61" s="367" t="s">
        <v>14327</v>
      </c>
      <c r="B61" s="368" t="s">
        <v>14328</v>
      </c>
      <c r="C61" s="368" t="s">
        <v>1475</v>
      </c>
      <c r="D61" s="369">
        <v>66.06</v>
      </c>
    </row>
    <row r="62" spans="1:4">
      <c r="A62" s="367" t="s">
        <v>14351</v>
      </c>
      <c r="B62" s="368" t="s">
        <v>14352</v>
      </c>
      <c r="C62" s="368" t="s">
        <v>1475</v>
      </c>
      <c r="D62" s="369">
        <v>73.900000000000006</v>
      </c>
    </row>
    <row r="63" spans="1:4">
      <c r="A63" s="367" t="s">
        <v>14687</v>
      </c>
      <c r="B63" s="368" t="s">
        <v>14688</v>
      </c>
      <c r="C63" s="368" t="s">
        <v>1436</v>
      </c>
      <c r="D63" s="369">
        <v>0.33</v>
      </c>
    </row>
    <row r="64" spans="1:4">
      <c r="A64" s="367" t="s">
        <v>14689</v>
      </c>
      <c r="B64" s="368" t="s">
        <v>14690</v>
      </c>
      <c r="C64" s="368" t="s">
        <v>1475</v>
      </c>
      <c r="D64" s="369">
        <v>60.46</v>
      </c>
    </row>
    <row r="65" spans="1:4">
      <c r="A65" s="367" t="s">
        <v>16398</v>
      </c>
      <c r="B65" s="368" t="s">
        <v>16399</v>
      </c>
      <c r="C65" s="368" t="s">
        <v>1475</v>
      </c>
      <c r="D65" s="369">
        <v>82.33</v>
      </c>
    </row>
    <row r="66" spans="1:4" ht="15.75">
      <c r="A66" s="272" t="s">
        <v>36245</v>
      </c>
      <c r="B66" s="273"/>
      <c r="C66" s="273"/>
      <c r="D66" s="273"/>
    </row>
    <row r="67" spans="1:4">
      <c r="A67" s="276" t="s">
        <v>6645</v>
      </c>
      <c r="B67" s="274" t="s">
        <v>6390</v>
      </c>
      <c r="C67" s="274" t="s">
        <v>6391</v>
      </c>
      <c r="D67" s="275" t="s">
        <v>28084</v>
      </c>
    </row>
    <row r="68" spans="1:4">
      <c r="A68" s="367" t="s">
        <v>6930</v>
      </c>
      <c r="B68" s="368" t="s">
        <v>6931</v>
      </c>
      <c r="C68" s="368" t="s">
        <v>429</v>
      </c>
      <c r="D68" s="369">
        <v>1.81</v>
      </c>
    </row>
    <row r="69" spans="1:4" ht="22.5">
      <c r="A69" s="367" t="s">
        <v>6928</v>
      </c>
      <c r="B69" s="368" t="s">
        <v>36246</v>
      </c>
      <c r="C69" s="368" t="s">
        <v>6929</v>
      </c>
      <c r="D69" s="369">
        <v>2.29</v>
      </c>
    </row>
    <row r="70" spans="1:4">
      <c r="A70" s="367" t="s">
        <v>7638</v>
      </c>
      <c r="B70" s="368" t="s">
        <v>7639</v>
      </c>
      <c r="C70" s="368" t="s">
        <v>227</v>
      </c>
      <c r="D70" s="369">
        <v>130.82</v>
      </c>
    </row>
    <row r="71" spans="1:4">
      <c r="A71" s="367" t="s">
        <v>8508</v>
      </c>
      <c r="B71" s="368" t="s">
        <v>8509</v>
      </c>
      <c r="C71" s="368" t="s">
        <v>227</v>
      </c>
      <c r="D71" s="369">
        <v>105.57</v>
      </c>
    </row>
    <row r="72" spans="1:4">
      <c r="A72" s="367" t="s">
        <v>8766</v>
      </c>
      <c r="B72" s="368" t="s">
        <v>8767</v>
      </c>
      <c r="C72" s="368" t="s">
        <v>227</v>
      </c>
      <c r="D72" s="369">
        <v>47.05</v>
      </c>
    </row>
    <row r="73" spans="1:4">
      <c r="A73" s="367" t="s">
        <v>8282</v>
      </c>
      <c r="B73" s="368" t="s">
        <v>8283</v>
      </c>
      <c r="C73" s="368" t="s">
        <v>227</v>
      </c>
      <c r="D73" s="369">
        <v>25.25</v>
      </c>
    </row>
    <row r="74" spans="1:4">
      <c r="A74" s="367" t="s">
        <v>8897</v>
      </c>
      <c r="B74" s="368" t="s">
        <v>8898</v>
      </c>
      <c r="C74" s="368" t="s">
        <v>227</v>
      </c>
      <c r="D74" s="369">
        <v>106.72</v>
      </c>
    </row>
    <row r="75" spans="1:4">
      <c r="A75" s="367" t="s">
        <v>9305</v>
      </c>
      <c r="B75" s="368" t="s">
        <v>9306</v>
      </c>
      <c r="C75" s="368" t="s">
        <v>227</v>
      </c>
      <c r="D75" s="369">
        <v>1.1499999999999999</v>
      </c>
    </row>
    <row r="76" spans="1:4">
      <c r="A76" s="367" t="s">
        <v>9307</v>
      </c>
      <c r="B76" s="368" t="s">
        <v>9308</v>
      </c>
      <c r="C76" s="368" t="s">
        <v>227</v>
      </c>
      <c r="D76" s="369">
        <v>1.1499999999999999</v>
      </c>
    </row>
    <row r="77" spans="1:4">
      <c r="A77" s="367" t="s">
        <v>9316</v>
      </c>
      <c r="B77" s="368" t="s">
        <v>9317</v>
      </c>
      <c r="C77" s="368" t="s">
        <v>9318</v>
      </c>
      <c r="D77" s="369">
        <v>17.21</v>
      </c>
    </row>
    <row r="78" spans="1:4">
      <c r="A78" s="367" t="s">
        <v>9319</v>
      </c>
      <c r="B78" s="368" t="s">
        <v>9320</v>
      </c>
      <c r="C78" s="368" t="s">
        <v>9318</v>
      </c>
      <c r="D78" s="369">
        <v>4.22</v>
      </c>
    </row>
    <row r="79" spans="1:4">
      <c r="A79" s="367" t="s">
        <v>9395</v>
      </c>
      <c r="B79" s="368" t="s">
        <v>9396</v>
      </c>
      <c r="C79" s="368" t="s">
        <v>227</v>
      </c>
      <c r="D79" s="369">
        <v>39.020000000000003</v>
      </c>
    </row>
    <row r="80" spans="1:4">
      <c r="A80" s="367" t="s">
        <v>11139</v>
      </c>
      <c r="B80" s="368" t="s">
        <v>28111</v>
      </c>
      <c r="C80" s="368" t="s">
        <v>9318</v>
      </c>
      <c r="D80" s="369">
        <v>229.5</v>
      </c>
    </row>
    <row r="81" spans="1:4">
      <c r="A81" s="367" t="s">
        <v>11170</v>
      </c>
      <c r="B81" s="368" t="s">
        <v>28112</v>
      </c>
      <c r="C81" s="368" t="s">
        <v>6</v>
      </c>
      <c r="D81" s="369">
        <v>2.4900000000000002</v>
      </c>
    </row>
    <row r="82" spans="1:4">
      <c r="A82" s="367" t="s">
        <v>11171</v>
      </c>
      <c r="B82" s="368" t="s">
        <v>28113</v>
      </c>
      <c r="C82" s="368" t="s">
        <v>6929</v>
      </c>
      <c r="D82" s="369">
        <v>8.0299999999999994</v>
      </c>
    </row>
    <row r="83" spans="1:4">
      <c r="A83" s="367" t="s">
        <v>11172</v>
      </c>
      <c r="B83" s="368" t="s">
        <v>28114</v>
      </c>
      <c r="C83" s="368" t="s">
        <v>1475</v>
      </c>
      <c r="D83" s="369">
        <v>33.85</v>
      </c>
    </row>
    <row r="84" spans="1:4">
      <c r="A84" s="367" t="s">
        <v>11487</v>
      </c>
      <c r="B84" s="368" t="s">
        <v>11488</v>
      </c>
      <c r="C84" s="368" t="s">
        <v>227</v>
      </c>
      <c r="D84" s="369">
        <v>47.05</v>
      </c>
    </row>
    <row r="85" spans="1:4">
      <c r="A85" s="367" t="s">
        <v>11872</v>
      </c>
      <c r="B85" s="368" t="s">
        <v>11873</v>
      </c>
      <c r="C85" s="368" t="s">
        <v>41</v>
      </c>
      <c r="D85" s="369">
        <v>3.44</v>
      </c>
    </row>
    <row r="86" spans="1:4">
      <c r="A86" s="367" t="s">
        <v>12091</v>
      </c>
      <c r="B86" s="368" t="s">
        <v>12092</v>
      </c>
      <c r="C86" s="368" t="s">
        <v>227</v>
      </c>
      <c r="D86" s="369">
        <v>371.79</v>
      </c>
    </row>
    <row r="87" spans="1:4">
      <c r="A87" s="367" t="s">
        <v>12204</v>
      </c>
      <c r="B87" s="368" t="s">
        <v>12205</v>
      </c>
      <c r="C87" s="368" t="s">
        <v>227</v>
      </c>
      <c r="D87" s="369">
        <v>610.47</v>
      </c>
    </row>
    <row r="88" spans="1:4">
      <c r="A88" s="367" t="s">
        <v>12898</v>
      </c>
      <c r="B88" s="368" t="s">
        <v>12899</v>
      </c>
      <c r="C88" s="368" t="s">
        <v>227</v>
      </c>
      <c r="D88" s="369">
        <v>0.16</v>
      </c>
    </row>
    <row r="89" spans="1:4">
      <c r="A89" s="367" t="s">
        <v>12902</v>
      </c>
      <c r="B89" s="368" t="s">
        <v>28115</v>
      </c>
      <c r="C89" s="368" t="s">
        <v>6455</v>
      </c>
      <c r="D89" s="369">
        <v>627.53</v>
      </c>
    </row>
    <row r="90" spans="1:4" ht="33.75">
      <c r="A90" s="367" t="s">
        <v>12903</v>
      </c>
      <c r="B90" s="368" t="s">
        <v>12904</v>
      </c>
      <c r="C90" s="368" t="s">
        <v>6455</v>
      </c>
      <c r="D90" s="369">
        <v>912.26</v>
      </c>
    </row>
    <row r="91" spans="1:4" ht="33.75">
      <c r="A91" s="367" t="s">
        <v>12905</v>
      </c>
      <c r="B91" s="368" t="s">
        <v>12906</v>
      </c>
      <c r="C91" s="368" t="s">
        <v>6455</v>
      </c>
      <c r="D91" s="369">
        <v>1004.06</v>
      </c>
    </row>
    <row r="92" spans="1:4" ht="45">
      <c r="A92" s="367" t="s">
        <v>12907</v>
      </c>
      <c r="B92" s="368" t="s">
        <v>12908</v>
      </c>
      <c r="C92" s="368" t="s">
        <v>6455</v>
      </c>
      <c r="D92" s="369">
        <v>860.63</v>
      </c>
    </row>
    <row r="93" spans="1:4">
      <c r="A93" s="367" t="s">
        <v>12909</v>
      </c>
      <c r="B93" s="368" t="s">
        <v>12910</v>
      </c>
      <c r="C93" s="368" t="s">
        <v>6459</v>
      </c>
      <c r="D93" s="369">
        <v>7.86</v>
      </c>
    </row>
    <row r="94" spans="1:4">
      <c r="A94" s="367" t="s">
        <v>12913</v>
      </c>
      <c r="B94" s="368" t="s">
        <v>12914</v>
      </c>
      <c r="C94" s="368" t="s">
        <v>6459</v>
      </c>
      <c r="D94" s="369">
        <v>9.18</v>
      </c>
    </row>
    <row r="95" spans="1:4">
      <c r="A95" s="367" t="s">
        <v>13401</v>
      </c>
      <c r="B95" s="368" t="s">
        <v>13402</v>
      </c>
      <c r="C95" s="368" t="s">
        <v>227</v>
      </c>
      <c r="D95" s="369">
        <v>106.72</v>
      </c>
    </row>
    <row r="96" spans="1:4">
      <c r="A96" s="367" t="s">
        <v>13565</v>
      </c>
      <c r="B96" s="368" t="s">
        <v>13566</v>
      </c>
      <c r="C96" s="368" t="s">
        <v>227</v>
      </c>
      <c r="D96" s="369">
        <v>209.99</v>
      </c>
    </row>
    <row r="97" spans="1:4">
      <c r="A97" s="367" t="s">
        <v>13742</v>
      </c>
      <c r="B97" s="368" t="s">
        <v>13743</v>
      </c>
      <c r="C97" s="368" t="s">
        <v>227</v>
      </c>
      <c r="D97" s="369">
        <v>2.98</v>
      </c>
    </row>
    <row r="98" spans="1:4">
      <c r="A98" s="367" t="s">
        <v>13538</v>
      </c>
      <c r="B98" s="368" t="s">
        <v>13539</v>
      </c>
      <c r="C98" s="368" t="s">
        <v>227</v>
      </c>
      <c r="D98" s="369">
        <v>368.35</v>
      </c>
    </row>
    <row r="99" spans="1:4">
      <c r="A99" s="367" t="s">
        <v>13542</v>
      </c>
      <c r="B99" s="368" t="s">
        <v>13543</v>
      </c>
      <c r="C99" s="368" t="s">
        <v>227</v>
      </c>
      <c r="D99" s="369">
        <v>245.57</v>
      </c>
    </row>
    <row r="100" spans="1:4">
      <c r="A100" s="367" t="s">
        <v>14422</v>
      </c>
      <c r="B100" s="368" t="s">
        <v>14423</v>
      </c>
      <c r="C100" s="368" t="s">
        <v>227</v>
      </c>
      <c r="D100" s="369">
        <v>183.6</v>
      </c>
    </row>
    <row r="101" spans="1:4">
      <c r="A101" s="367" t="s">
        <v>14426</v>
      </c>
      <c r="B101" s="368" t="s">
        <v>14427</v>
      </c>
      <c r="C101" s="368" t="s">
        <v>227</v>
      </c>
      <c r="D101" s="369">
        <v>176.35</v>
      </c>
    </row>
    <row r="102" spans="1:4">
      <c r="A102" s="367" t="s">
        <v>14428</v>
      </c>
      <c r="B102" s="368" t="s">
        <v>14429</v>
      </c>
      <c r="C102" s="368" t="s">
        <v>227</v>
      </c>
      <c r="D102" s="369">
        <v>1040.78</v>
      </c>
    </row>
    <row r="103" spans="1:4">
      <c r="A103" s="367" t="s">
        <v>14644</v>
      </c>
      <c r="B103" s="368" t="s">
        <v>14645</v>
      </c>
      <c r="C103" s="368" t="s">
        <v>227</v>
      </c>
      <c r="D103" s="369">
        <v>725.22</v>
      </c>
    </row>
    <row r="104" spans="1:4">
      <c r="A104" s="367" t="s">
        <v>14828</v>
      </c>
      <c r="B104" s="368" t="s">
        <v>14829</v>
      </c>
      <c r="C104" s="368" t="s">
        <v>227</v>
      </c>
      <c r="D104" s="369">
        <v>72.290000000000006</v>
      </c>
    </row>
    <row r="105" spans="1:4">
      <c r="A105" s="367" t="s">
        <v>15106</v>
      </c>
      <c r="B105" s="368" t="s">
        <v>15107</v>
      </c>
      <c r="C105" s="368" t="s">
        <v>227</v>
      </c>
      <c r="D105" s="369">
        <v>392.45</v>
      </c>
    </row>
    <row r="106" spans="1:4">
      <c r="A106" s="367" t="s">
        <v>16522</v>
      </c>
      <c r="B106" s="368" t="s">
        <v>16523</v>
      </c>
      <c r="C106" s="368" t="s">
        <v>429</v>
      </c>
      <c r="D106" s="369">
        <v>29.84</v>
      </c>
    </row>
    <row r="107" spans="1:4">
      <c r="A107" s="367" t="s">
        <v>18045</v>
      </c>
      <c r="B107" s="368" t="s">
        <v>18046</v>
      </c>
      <c r="C107" s="368" t="s">
        <v>227</v>
      </c>
      <c r="D107" s="369">
        <v>0.62</v>
      </c>
    </row>
    <row r="108" spans="1:4" ht="15.75">
      <c r="A108" s="272" t="s">
        <v>36247</v>
      </c>
      <c r="B108" s="272"/>
      <c r="C108" s="272"/>
      <c r="D108" s="272"/>
    </row>
    <row r="109" spans="1:4">
      <c r="A109" s="276" t="s">
        <v>6645</v>
      </c>
      <c r="B109" s="274" t="s">
        <v>6390</v>
      </c>
      <c r="C109" s="274" t="s">
        <v>6391</v>
      </c>
      <c r="D109" s="275" t="s">
        <v>28084</v>
      </c>
    </row>
    <row r="110" spans="1:4">
      <c r="A110" s="367" t="s">
        <v>7117</v>
      </c>
      <c r="B110" s="368" t="s">
        <v>7118</v>
      </c>
      <c r="C110" s="368" t="s">
        <v>6</v>
      </c>
      <c r="D110" s="369">
        <v>1374.14</v>
      </c>
    </row>
    <row r="111" spans="1:4">
      <c r="A111" s="367" t="s">
        <v>7119</v>
      </c>
      <c r="B111" s="368" t="s">
        <v>7120</v>
      </c>
      <c r="C111" s="368" t="s">
        <v>6</v>
      </c>
      <c r="D111" s="369">
        <v>1599</v>
      </c>
    </row>
    <row r="112" spans="1:4">
      <c r="A112" s="367" t="s">
        <v>7121</v>
      </c>
      <c r="B112" s="368" t="s">
        <v>7122</v>
      </c>
      <c r="C112" s="368" t="s">
        <v>6</v>
      </c>
      <c r="D112" s="369">
        <v>2478.11</v>
      </c>
    </row>
    <row r="113" spans="1:4">
      <c r="A113" s="367" t="s">
        <v>7123</v>
      </c>
      <c r="B113" s="368" t="s">
        <v>7124</v>
      </c>
      <c r="C113" s="368" t="s">
        <v>6</v>
      </c>
      <c r="D113" s="369">
        <v>2855.69</v>
      </c>
    </row>
    <row r="114" spans="1:4">
      <c r="A114" s="367" t="s">
        <v>7125</v>
      </c>
      <c r="B114" s="368" t="s">
        <v>7126</v>
      </c>
      <c r="C114" s="368" t="s">
        <v>6</v>
      </c>
      <c r="D114" s="369">
        <v>3636.75</v>
      </c>
    </row>
    <row r="115" spans="1:4">
      <c r="A115" s="367" t="s">
        <v>7127</v>
      </c>
      <c r="B115" s="368" t="s">
        <v>7128</v>
      </c>
      <c r="C115" s="368" t="s">
        <v>6</v>
      </c>
      <c r="D115" s="369">
        <v>1148</v>
      </c>
    </row>
    <row r="116" spans="1:4">
      <c r="A116" s="367" t="s">
        <v>7147</v>
      </c>
      <c r="B116" s="368" t="s">
        <v>7148</v>
      </c>
      <c r="C116" s="368" t="s">
        <v>6</v>
      </c>
      <c r="D116" s="369">
        <v>161.41999999999999</v>
      </c>
    </row>
    <row r="117" spans="1:4">
      <c r="A117" s="367" t="s">
        <v>7157</v>
      </c>
      <c r="B117" s="368" t="s">
        <v>7158</v>
      </c>
      <c r="C117" s="368" t="s">
        <v>6</v>
      </c>
      <c r="D117" s="369">
        <v>2848</v>
      </c>
    </row>
    <row r="118" spans="1:4">
      <c r="A118" s="367" t="s">
        <v>7159</v>
      </c>
      <c r="B118" s="368" t="s">
        <v>7160</v>
      </c>
      <c r="C118" s="368" t="s">
        <v>6</v>
      </c>
      <c r="D118" s="369">
        <v>862.9</v>
      </c>
    </row>
    <row r="119" spans="1:4">
      <c r="A119" s="367" t="s">
        <v>7163</v>
      </c>
      <c r="B119" s="368" t="s">
        <v>7164</v>
      </c>
      <c r="C119" s="368" t="s">
        <v>6</v>
      </c>
      <c r="D119" s="369">
        <v>3519.82</v>
      </c>
    </row>
    <row r="120" spans="1:4">
      <c r="A120" s="367" t="s">
        <v>7509</v>
      </c>
      <c r="B120" s="368" t="s">
        <v>7510</v>
      </c>
      <c r="C120" s="368" t="s">
        <v>6</v>
      </c>
      <c r="D120" s="369">
        <v>18.059999999999999</v>
      </c>
    </row>
    <row r="121" spans="1:4">
      <c r="A121" s="367" t="s">
        <v>7511</v>
      </c>
      <c r="B121" s="368" t="s">
        <v>7512</v>
      </c>
      <c r="C121" s="368" t="s">
        <v>6</v>
      </c>
      <c r="D121" s="369">
        <v>269.33</v>
      </c>
    </row>
    <row r="122" spans="1:4">
      <c r="A122" s="367" t="s">
        <v>7515</v>
      </c>
      <c r="B122" s="368" t="s">
        <v>7516</v>
      </c>
      <c r="C122" s="368" t="s">
        <v>6</v>
      </c>
      <c r="D122" s="369">
        <v>1819</v>
      </c>
    </row>
    <row r="123" spans="1:4">
      <c r="A123" s="367" t="s">
        <v>7608</v>
      </c>
      <c r="B123" s="368" t="s">
        <v>7609</v>
      </c>
      <c r="C123" s="368" t="s">
        <v>6</v>
      </c>
      <c r="D123" s="369">
        <v>906.78</v>
      </c>
    </row>
    <row r="124" spans="1:4">
      <c r="A124" s="367" t="s">
        <v>7610</v>
      </c>
      <c r="B124" s="368" t="s">
        <v>7611</v>
      </c>
      <c r="C124" s="368" t="s">
        <v>6</v>
      </c>
      <c r="D124" s="369">
        <v>408.7</v>
      </c>
    </row>
    <row r="125" spans="1:4">
      <c r="A125" s="367" t="s">
        <v>7612</v>
      </c>
      <c r="B125" s="368" t="s">
        <v>7613</v>
      </c>
      <c r="C125" s="368" t="s">
        <v>6</v>
      </c>
      <c r="D125" s="369">
        <v>395.8</v>
      </c>
    </row>
    <row r="126" spans="1:4">
      <c r="A126" s="367" t="s">
        <v>7614</v>
      </c>
      <c r="B126" s="368" t="s">
        <v>7615</v>
      </c>
      <c r="C126" s="368" t="s">
        <v>6</v>
      </c>
      <c r="D126" s="369">
        <v>358.84</v>
      </c>
    </row>
    <row r="127" spans="1:4">
      <c r="A127" s="367" t="s">
        <v>7616</v>
      </c>
      <c r="B127" s="368" t="s">
        <v>7617</v>
      </c>
      <c r="C127" s="368" t="s">
        <v>6</v>
      </c>
      <c r="D127" s="369">
        <v>687.53</v>
      </c>
    </row>
    <row r="128" spans="1:4">
      <c r="A128" s="367" t="s">
        <v>7618</v>
      </c>
      <c r="B128" s="368" t="s">
        <v>7619</v>
      </c>
      <c r="C128" s="368" t="s">
        <v>6</v>
      </c>
      <c r="D128" s="369">
        <v>1126.04</v>
      </c>
    </row>
    <row r="129" spans="1:4">
      <c r="A129" s="367" t="s">
        <v>7620</v>
      </c>
      <c r="B129" s="368" t="s">
        <v>7621</v>
      </c>
      <c r="C129" s="368" t="s">
        <v>6</v>
      </c>
      <c r="D129" s="369">
        <v>1188.5</v>
      </c>
    </row>
    <row r="130" spans="1:4">
      <c r="A130" s="367" t="s">
        <v>7622</v>
      </c>
      <c r="B130" s="368" t="s">
        <v>7623</v>
      </c>
      <c r="C130" s="368" t="s">
        <v>6</v>
      </c>
      <c r="D130" s="369">
        <v>1787.76</v>
      </c>
    </row>
    <row r="131" spans="1:4">
      <c r="A131" s="367" t="s">
        <v>7624</v>
      </c>
      <c r="B131" s="368" t="s">
        <v>7625</v>
      </c>
      <c r="C131" s="368" t="s">
        <v>6</v>
      </c>
      <c r="D131" s="369">
        <v>2449.7600000000002</v>
      </c>
    </row>
    <row r="132" spans="1:4">
      <c r="A132" s="367" t="s">
        <v>7626</v>
      </c>
      <c r="B132" s="368" t="s">
        <v>7627</v>
      </c>
      <c r="C132" s="368" t="s">
        <v>6</v>
      </c>
      <c r="D132" s="369">
        <v>2756.25</v>
      </c>
    </row>
    <row r="133" spans="1:4">
      <c r="A133" s="367" t="s">
        <v>7628</v>
      </c>
      <c r="B133" s="368" t="s">
        <v>7629</v>
      </c>
      <c r="C133" s="368" t="s">
        <v>6</v>
      </c>
      <c r="D133" s="369">
        <v>4307.25</v>
      </c>
    </row>
    <row r="134" spans="1:4">
      <c r="A134" s="367" t="s">
        <v>7630</v>
      </c>
      <c r="B134" s="368" t="s">
        <v>7631</v>
      </c>
      <c r="C134" s="368" t="s">
        <v>6</v>
      </c>
      <c r="D134" s="369">
        <v>5245.18</v>
      </c>
    </row>
    <row r="135" spans="1:4">
      <c r="A135" s="367" t="s">
        <v>7652</v>
      </c>
      <c r="B135" s="368" t="s">
        <v>7653</v>
      </c>
      <c r="C135" s="368" t="s">
        <v>6</v>
      </c>
      <c r="D135" s="369">
        <v>2372.58</v>
      </c>
    </row>
    <row r="136" spans="1:4">
      <c r="A136" s="367" t="s">
        <v>7654</v>
      </c>
      <c r="B136" s="368" t="s">
        <v>7655</v>
      </c>
      <c r="C136" s="368" t="s">
        <v>6</v>
      </c>
      <c r="D136" s="369">
        <v>683.44</v>
      </c>
    </row>
    <row r="137" spans="1:4">
      <c r="A137" s="367" t="s">
        <v>7656</v>
      </c>
      <c r="B137" s="368" t="s">
        <v>7657</v>
      </c>
      <c r="C137" s="368" t="s">
        <v>6</v>
      </c>
      <c r="D137" s="369">
        <v>653.01</v>
      </c>
    </row>
    <row r="138" spans="1:4">
      <c r="A138" s="367" t="s">
        <v>7658</v>
      </c>
      <c r="B138" s="368" t="s">
        <v>7659</v>
      </c>
      <c r="C138" s="368" t="s">
        <v>6</v>
      </c>
      <c r="D138" s="369">
        <v>745.73</v>
      </c>
    </row>
    <row r="139" spans="1:4">
      <c r="A139" s="367" t="s">
        <v>7660</v>
      </c>
      <c r="B139" s="368" t="s">
        <v>7661</v>
      </c>
      <c r="C139" s="368" t="s">
        <v>6</v>
      </c>
      <c r="D139" s="369">
        <v>894.87</v>
      </c>
    </row>
    <row r="140" spans="1:4">
      <c r="A140" s="367" t="s">
        <v>7662</v>
      </c>
      <c r="B140" s="368" t="s">
        <v>7663</v>
      </c>
      <c r="C140" s="368" t="s">
        <v>6</v>
      </c>
      <c r="D140" s="369">
        <v>771.78</v>
      </c>
    </row>
    <row r="141" spans="1:4">
      <c r="A141" s="367" t="s">
        <v>7664</v>
      </c>
      <c r="B141" s="368" t="s">
        <v>7665</v>
      </c>
      <c r="C141" s="368" t="s">
        <v>6</v>
      </c>
      <c r="D141" s="369">
        <v>1082.05</v>
      </c>
    </row>
    <row r="142" spans="1:4">
      <c r="A142" s="367" t="s">
        <v>7666</v>
      </c>
      <c r="B142" s="368" t="s">
        <v>7667</v>
      </c>
      <c r="C142" s="368" t="s">
        <v>6</v>
      </c>
      <c r="D142" s="369">
        <v>1026.1300000000001</v>
      </c>
    </row>
    <row r="143" spans="1:4">
      <c r="A143" s="367" t="s">
        <v>7668</v>
      </c>
      <c r="B143" s="368" t="s">
        <v>7669</v>
      </c>
      <c r="C143" s="368" t="s">
        <v>6</v>
      </c>
      <c r="D143" s="369">
        <v>1171.3</v>
      </c>
    </row>
    <row r="144" spans="1:4">
      <c r="A144" s="367" t="s">
        <v>9015</v>
      </c>
      <c r="B144" s="368" t="s">
        <v>9016</v>
      </c>
      <c r="C144" s="368" t="s">
        <v>6</v>
      </c>
      <c r="D144" s="369">
        <v>308.7</v>
      </c>
    </row>
    <row r="145" spans="1:4">
      <c r="A145" s="367" t="s">
        <v>11187</v>
      </c>
      <c r="B145" s="368" t="s">
        <v>11188</v>
      </c>
      <c r="C145" s="368" t="s">
        <v>6</v>
      </c>
      <c r="D145" s="369">
        <v>116.57</v>
      </c>
    </row>
    <row r="146" spans="1:4">
      <c r="A146" s="367" t="s">
        <v>11271</v>
      </c>
      <c r="B146" s="368" t="s">
        <v>11272</v>
      </c>
      <c r="C146" s="368" t="s">
        <v>6</v>
      </c>
      <c r="D146" s="369">
        <v>222.46</v>
      </c>
    </row>
    <row r="147" spans="1:4">
      <c r="A147" s="367" t="s">
        <v>11273</v>
      </c>
      <c r="B147" s="368" t="s">
        <v>11274</v>
      </c>
      <c r="C147" s="368" t="s">
        <v>6</v>
      </c>
      <c r="D147" s="369">
        <v>1606.7</v>
      </c>
    </row>
    <row r="148" spans="1:4">
      <c r="A148" s="367" t="s">
        <v>11276</v>
      </c>
      <c r="B148" s="368" t="s">
        <v>11277</v>
      </c>
      <c r="C148" s="368" t="s">
        <v>6</v>
      </c>
      <c r="D148" s="369">
        <v>641.66</v>
      </c>
    </row>
    <row r="149" spans="1:4">
      <c r="A149" s="367" t="s">
        <v>11278</v>
      </c>
      <c r="B149" s="368" t="s">
        <v>11279</v>
      </c>
      <c r="C149" s="368" t="s">
        <v>6</v>
      </c>
      <c r="D149" s="369">
        <v>214.37</v>
      </c>
    </row>
    <row r="150" spans="1:4">
      <c r="A150" s="367" t="s">
        <v>11284</v>
      </c>
      <c r="B150" s="368" t="s">
        <v>6518</v>
      </c>
      <c r="C150" s="368" t="s">
        <v>6</v>
      </c>
      <c r="D150" s="369">
        <v>2635</v>
      </c>
    </row>
    <row r="151" spans="1:4">
      <c r="A151" s="367" t="s">
        <v>11285</v>
      </c>
      <c r="B151" s="368" t="s">
        <v>11286</v>
      </c>
      <c r="C151" s="368" t="s">
        <v>6</v>
      </c>
      <c r="D151" s="369">
        <v>782.5</v>
      </c>
    </row>
    <row r="152" spans="1:4">
      <c r="A152" s="367" t="s">
        <v>11589</v>
      </c>
      <c r="B152" s="368" t="s">
        <v>11590</v>
      </c>
      <c r="C152" s="368" t="s">
        <v>6</v>
      </c>
      <c r="D152" s="369">
        <v>190.36</v>
      </c>
    </row>
    <row r="153" spans="1:4">
      <c r="A153" s="367" t="s">
        <v>12081</v>
      </c>
      <c r="B153" s="368" t="s">
        <v>12082</v>
      </c>
      <c r="C153" s="368" t="s">
        <v>6</v>
      </c>
      <c r="D153" s="369">
        <v>137.44999999999999</v>
      </c>
    </row>
    <row r="154" spans="1:4">
      <c r="A154" s="367" t="s">
        <v>12083</v>
      </c>
      <c r="B154" s="368" t="s">
        <v>12084</v>
      </c>
      <c r="C154" s="368" t="s">
        <v>6</v>
      </c>
      <c r="D154" s="369">
        <v>204.15</v>
      </c>
    </row>
    <row r="155" spans="1:4">
      <c r="A155" s="367" t="s">
        <v>12085</v>
      </c>
      <c r="B155" s="368" t="s">
        <v>12086</v>
      </c>
      <c r="C155" s="368" t="s">
        <v>6</v>
      </c>
      <c r="D155" s="369">
        <v>242.55</v>
      </c>
    </row>
    <row r="156" spans="1:4">
      <c r="A156" s="367" t="s">
        <v>12087</v>
      </c>
      <c r="B156" s="368" t="s">
        <v>12088</v>
      </c>
      <c r="C156" s="368" t="s">
        <v>6</v>
      </c>
      <c r="D156" s="369">
        <v>302.56</v>
      </c>
    </row>
    <row r="157" spans="1:4">
      <c r="A157" s="367" t="s">
        <v>12089</v>
      </c>
      <c r="B157" s="368" t="s">
        <v>12090</v>
      </c>
      <c r="C157" s="368" t="s">
        <v>6</v>
      </c>
      <c r="D157" s="369">
        <v>366.88</v>
      </c>
    </row>
    <row r="158" spans="1:4">
      <c r="A158" s="367" t="s">
        <v>12309</v>
      </c>
      <c r="B158" s="368" t="s">
        <v>12310</v>
      </c>
      <c r="C158" s="368" t="s">
        <v>6</v>
      </c>
      <c r="D158" s="369">
        <v>1483.11</v>
      </c>
    </row>
    <row r="159" spans="1:4">
      <c r="A159" s="367" t="s">
        <v>13821</v>
      </c>
      <c r="B159" s="368" t="s">
        <v>13822</v>
      </c>
      <c r="C159" s="368" t="s">
        <v>6</v>
      </c>
      <c r="D159" s="369">
        <v>2583.64</v>
      </c>
    </row>
    <row r="160" spans="1:4">
      <c r="A160" s="367" t="s">
        <v>14526</v>
      </c>
      <c r="B160" s="368" t="s">
        <v>14527</v>
      </c>
      <c r="C160" s="368" t="s">
        <v>6</v>
      </c>
      <c r="D160" s="369">
        <v>1170.83</v>
      </c>
    </row>
    <row r="161" spans="1:4">
      <c r="A161" s="367" t="s">
        <v>15039</v>
      </c>
      <c r="B161" s="368" t="s">
        <v>15040</v>
      </c>
      <c r="C161" s="368" t="s">
        <v>6</v>
      </c>
      <c r="D161" s="369">
        <v>3559.44</v>
      </c>
    </row>
    <row r="162" spans="1:4">
      <c r="A162" s="367" t="s">
        <v>16591</v>
      </c>
      <c r="B162" s="368" t="s">
        <v>16592</v>
      </c>
      <c r="C162" s="368" t="s">
        <v>6</v>
      </c>
      <c r="D162" s="369">
        <v>2743.75</v>
      </c>
    </row>
    <row r="163" spans="1:4">
      <c r="A163" s="367" t="s">
        <v>16593</v>
      </c>
      <c r="B163" s="368" t="s">
        <v>16594</v>
      </c>
      <c r="C163" s="368" t="s">
        <v>6</v>
      </c>
      <c r="D163" s="369">
        <v>3607.66</v>
      </c>
    </row>
    <row r="164" spans="1:4">
      <c r="A164" s="367" t="s">
        <v>16595</v>
      </c>
      <c r="B164" s="368" t="s">
        <v>16596</v>
      </c>
      <c r="C164" s="368" t="s">
        <v>6</v>
      </c>
      <c r="D164" s="369">
        <v>4010.56</v>
      </c>
    </row>
    <row r="165" spans="1:4">
      <c r="A165" s="367" t="s">
        <v>16597</v>
      </c>
      <c r="B165" s="368" t="s">
        <v>16598</v>
      </c>
      <c r="C165" s="368" t="s">
        <v>6</v>
      </c>
      <c r="D165" s="369">
        <v>5729.74</v>
      </c>
    </row>
    <row r="166" spans="1:4">
      <c r="A166" s="367" t="s">
        <v>16599</v>
      </c>
      <c r="B166" s="368" t="s">
        <v>16600</v>
      </c>
      <c r="C166" s="368" t="s">
        <v>6</v>
      </c>
      <c r="D166" s="369">
        <v>6118.88</v>
      </c>
    </row>
    <row r="167" spans="1:4">
      <c r="A167" s="367" t="s">
        <v>16601</v>
      </c>
      <c r="B167" s="368" t="s">
        <v>16602</v>
      </c>
      <c r="C167" s="368" t="s">
        <v>6</v>
      </c>
      <c r="D167" s="369">
        <v>7331.63</v>
      </c>
    </row>
    <row r="168" spans="1:4">
      <c r="A168" s="367" t="s">
        <v>21354</v>
      </c>
      <c r="B168" s="368" t="s">
        <v>6594</v>
      </c>
      <c r="C168" s="368" t="s">
        <v>6</v>
      </c>
      <c r="D168" s="369">
        <v>203.96</v>
      </c>
    </row>
    <row r="169" spans="1:4">
      <c r="A169" s="367" t="s">
        <v>21355</v>
      </c>
      <c r="B169" s="368" t="s">
        <v>6595</v>
      </c>
      <c r="C169" s="368" t="s">
        <v>6</v>
      </c>
      <c r="D169" s="369">
        <v>192.94</v>
      </c>
    </row>
    <row r="170" spans="1:4" ht="15.75">
      <c r="A170" s="272" t="s">
        <v>36248</v>
      </c>
      <c r="B170" s="272"/>
      <c r="C170" s="272"/>
      <c r="D170" s="272"/>
    </row>
    <row r="171" spans="1:4">
      <c r="A171" s="276" t="s">
        <v>6645</v>
      </c>
      <c r="B171" s="274" t="s">
        <v>6390</v>
      </c>
      <c r="C171" s="274" t="s">
        <v>6391</v>
      </c>
      <c r="D171" s="275" t="s">
        <v>28084</v>
      </c>
    </row>
    <row r="172" spans="1:4">
      <c r="A172" s="367" t="s">
        <v>6658</v>
      </c>
      <c r="B172" s="368" t="s">
        <v>6659</v>
      </c>
      <c r="C172" s="368" t="s">
        <v>6</v>
      </c>
      <c r="D172" s="369">
        <v>5165.21</v>
      </c>
    </row>
    <row r="173" spans="1:4">
      <c r="A173" s="367" t="s">
        <v>7085</v>
      </c>
      <c r="B173" s="368" t="s">
        <v>7086</v>
      </c>
      <c r="C173" s="368" t="s">
        <v>6</v>
      </c>
      <c r="D173" s="369">
        <v>79.62</v>
      </c>
    </row>
    <row r="174" spans="1:4">
      <c r="A174" s="367" t="s">
        <v>7087</v>
      </c>
      <c r="B174" s="368" t="s">
        <v>7088</v>
      </c>
      <c r="C174" s="368" t="s">
        <v>6</v>
      </c>
      <c r="D174" s="369">
        <v>152.08000000000001</v>
      </c>
    </row>
    <row r="175" spans="1:4">
      <c r="A175" s="367" t="s">
        <v>7110</v>
      </c>
      <c r="B175" s="368" t="s">
        <v>7111</v>
      </c>
      <c r="C175" s="368" t="s">
        <v>6</v>
      </c>
      <c r="D175" s="369">
        <v>116.02</v>
      </c>
    </row>
    <row r="176" spans="1:4">
      <c r="A176" s="367" t="s">
        <v>7112</v>
      </c>
      <c r="B176" s="368" t="s">
        <v>7113</v>
      </c>
      <c r="C176" s="368" t="s">
        <v>6</v>
      </c>
      <c r="D176" s="369">
        <v>127.65</v>
      </c>
    </row>
    <row r="177" spans="1:4">
      <c r="A177" s="367" t="s">
        <v>7370</v>
      </c>
      <c r="B177" s="368" t="s">
        <v>7371</v>
      </c>
      <c r="C177" s="368" t="s">
        <v>6</v>
      </c>
      <c r="D177" s="369">
        <v>130.83000000000001</v>
      </c>
    </row>
    <row r="178" spans="1:4" ht="33.75">
      <c r="A178" s="367" t="s">
        <v>7590</v>
      </c>
      <c r="B178" s="368" t="s">
        <v>7591</v>
      </c>
      <c r="C178" s="368" t="s">
        <v>429</v>
      </c>
      <c r="D178" s="369">
        <v>46.21</v>
      </c>
    </row>
    <row r="179" spans="1:4" ht="33.75">
      <c r="A179" s="367" t="s">
        <v>7592</v>
      </c>
      <c r="B179" s="368" t="s">
        <v>7593</v>
      </c>
      <c r="C179" s="368" t="s">
        <v>429</v>
      </c>
      <c r="D179" s="369">
        <v>40.049999999999997</v>
      </c>
    </row>
    <row r="180" spans="1:4" ht="33.75">
      <c r="A180" s="367" t="s">
        <v>7594</v>
      </c>
      <c r="B180" s="368" t="s">
        <v>7595</v>
      </c>
      <c r="C180" s="368" t="s">
        <v>429</v>
      </c>
      <c r="D180" s="369">
        <v>35.479999999999997</v>
      </c>
    </row>
    <row r="181" spans="1:4" ht="45">
      <c r="A181" s="367" t="s">
        <v>7596</v>
      </c>
      <c r="B181" s="368" t="s">
        <v>7597</v>
      </c>
      <c r="C181" s="368" t="s">
        <v>429</v>
      </c>
      <c r="D181" s="369">
        <v>42.69</v>
      </c>
    </row>
    <row r="182" spans="1:4">
      <c r="A182" s="367" t="s">
        <v>8388</v>
      </c>
      <c r="B182" s="368" t="s">
        <v>8389</v>
      </c>
      <c r="C182" s="368" t="s">
        <v>6</v>
      </c>
      <c r="D182" s="369">
        <v>116.32</v>
      </c>
    </row>
    <row r="183" spans="1:4">
      <c r="A183" s="367" t="s">
        <v>8390</v>
      </c>
      <c r="B183" s="368" t="s">
        <v>8391</v>
      </c>
      <c r="C183" s="368" t="s">
        <v>6</v>
      </c>
      <c r="D183" s="369">
        <v>74.709999999999994</v>
      </c>
    </row>
    <row r="184" spans="1:4">
      <c r="A184" s="367" t="s">
        <v>8432</v>
      </c>
      <c r="B184" s="368" t="s">
        <v>8433</v>
      </c>
      <c r="C184" s="368" t="s">
        <v>41</v>
      </c>
      <c r="D184" s="369">
        <v>33.6</v>
      </c>
    </row>
    <row r="185" spans="1:4">
      <c r="A185" s="367" t="s">
        <v>8434</v>
      </c>
      <c r="B185" s="368" t="s">
        <v>8435</v>
      </c>
      <c r="C185" s="368" t="s">
        <v>41</v>
      </c>
      <c r="D185" s="369">
        <v>44</v>
      </c>
    </row>
    <row r="186" spans="1:4">
      <c r="A186" s="367" t="s">
        <v>11150</v>
      </c>
      <c r="B186" s="368" t="s">
        <v>11151</v>
      </c>
      <c r="C186" s="368" t="s">
        <v>41</v>
      </c>
      <c r="D186" s="369">
        <v>538.46</v>
      </c>
    </row>
    <row r="187" spans="1:4">
      <c r="A187" s="367" t="s">
        <v>11183</v>
      </c>
      <c r="B187" s="368" t="s">
        <v>11184</v>
      </c>
      <c r="C187" s="368" t="s">
        <v>6</v>
      </c>
      <c r="D187" s="369">
        <v>22.93</v>
      </c>
    </row>
    <row r="188" spans="1:4">
      <c r="A188" s="367" t="s">
        <v>11185</v>
      </c>
      <c r="B188" s="368" t="s">
        <v>11186</v>
      </c>
      <c r="C188" s="368" t="s">
        <v>6</v>
      </c>
      <c r="D188" s="369">
        <v>38.840000000000003</v>
      </c>
    </row>
    <row r="189" spans="1:4">
      <c r="A189" s="367" t="s">
        <v>11238</v>
      </c>
      <c r="B189" s="368" t="s">
        <v>11239</v>
      </c>
      <c r="C189" s="368" t="s">
        <v>6</v>
      </c>
      <c r="D189" s="369">
        <v>34.06</v>
      </c>
    </row>
    <row r="190" spans="1:4">
      <c r="A190" s="367" t="s">
        <v>12754</v>
      </c>
      <c r="B190" s="368" t="s">
        <v>12755</v>
      </c>
      <c r="C190" s="368" t="s">
        <v>6</v>
      </c>
      <c r="D190" s="369">
        <v>185.47</v>
      </c>
    </row>
    <row r="191" spans="1:4">
      <c r="A191" s="367" t="s">
        <v>12772</v>
      </c>
      <c r="B191" s="368" t="s">
        <v>12773</v>
      </c>
      <c r="C191" s="368" t="s">
        <v>429</v>
      </c>
      <c r="D191" s="369">
        <v>33.53</v>
      </c>
    </row>
    <row r="192" spans="1:4">
      <c r="A192" s="367" t="s">
        <v>12756</v>
      </c>
      <c r="B192" s="368" t="s">
        <v>12757</v>
      </c>
      <c r="C192" s="368" t="s">
        <v>429</v>
      </c>
      <c r="D192" s="369">
        <v>43.33</v>
      </c>
    </row>
    <row r="193" spans="1:4">
      <c r="A193" s="367" t="s">
        <v>12758</v>
      </c>
      <c r="B193" s="368" t="s">
        <v>12759</v>
      </c>
      <c r="C193" s="368" t="s">
        <v>429</v>
      </c>
      <c r="D193" s="369">
        <v>33.53</v>
      </c>
    </row>
    <row r="194" spans="1:4">
      <c r="A194" s="367" t="s">
        <v>12760</v>
      </c>
      <c r="B194" s="368" t="s">
        <v>12761</v>
      </c>
      <c r="C194" s="368" t="s">
        <v>429</v>
      </c>
      <c r="D194" s="369">
        <v>36.770000000000003</v>
      </c>
    </row>
    <row r="195" spans="1:4">
      <c r="A195" s="367" t="s">
        <v>12762</v>
      </c>
      <c r="B195" s="368" t="s">
        <v>12763</v>
      </c>
      <c r="C195" s="368" t="s">
        <v>429</v>
      </c>
      <c r="D195" s="369">
        <v>40.01</v>
      </c>
    </row>
    <row r="196" spans="1:4">
      <c r="A196" s="367" t="s">
        <v>12764</v>
      </c>
      <c r="B196" s="368" t="s">
        <v>12765</v>
      </c>
      <c r="C196" s="368" t="s">
        <v>429</v>
      </c>
      <c r="D196" s="369">
        <v>46.9</v>
      </c>
    </row>
    <row r="197" spans="1:4">
      <c r="A197" s="367" t="s">
        <v>12766</v>
      </c>
      <c r="B197" s="368" t="s">
        <v>12767</v>
      </c>
      <c r="C197" s="368" t="s">
        <v>429</v>
      </c>
      <c r="D197" s="369">
        <v>36.03</v>
      </c>
    </row>
    <row r="198" spans="1:4">
      <c r="A198" s="367" t="s">
        <v>12768</v>
      </c>
      <c r="B198" s="368" t="s">
        <v>12769</v>
      </c>
      <c r="C198" s="368" t="s">
        <v>429</v>
      </c>
      <c r="D198" s="369">
        <v>41.55</v>
      </c>
    </row>
    <row r="199" spans="1:4">
      <c r="A199" s="367" t="s">
        <v>12770</v>
      </c>
      <c r="B199" s="368" t="s">
        <v>12771</v>
      </c>
      <c r="C199" s="368" t="s">
        <v>429</v>
      </c>
      <c r="D199" s="369">
        <v>45.73</v>
      </c>
    </row>
    <row r="200" spans="1:4" ht="22.5">
      <c r="A200" s="367" t="s">
        <v>12774</v>
      </c>
      <c r="B200" s="368" t="s">
        <v>12775</v>
      </c>
      <c r="C200" s="368" t="s">
        <v>429</v>
      </c>
      <c r="D200" s="369">
        <v>60.31</v>
      </c>
    </row>
    <row r="201" spans="1:4">
      <c r="A201" s="367" t="s">
        <v>12776</v>
      </c>
      <c r="B201" s="368" t="s">
        <v>12777</v>
      </c>
      <c r="C201" s="368" t="s">
        <v>429</v>
      </c>
      <c r="D201" s="369">
        <v>45.73</v>
      </c>
    </row>
    <row r="202" spans="1:4" ht="22.5">
      <c r="A202" s="367" t="s">
        <v>12778</v>
      </c>
      <c r="B202" s="368" t="s">
        <v>12779</v>
      </c>
      <c r="C202" s="368" t="s">
        <v>429</v>
      </c>
      <c r="D202" s="369">
        <v>48.77</v>
      </c>
    </row>
    <row r="203" spans="1:4" ht="22.5">
      <c r="A203" s="367" t="s">
        <v>12780</v>
      </c>
      <c r="B203" s="368" t="s">
        <v>12781</v>
      </c>
      <c r="C203" s="368" t="s">
        <v>429</v>
      </c>
      <c r="D203" s="369">
        <v>54.76</v>
      </c>
    </row>
    <row r="204" spans="1:4" ht="22.5">
      <c r="A204" s="367" t="s">
        <v>12782</v>
      </c>
      <c r="B204" s="368" t="s">
        <v>12783</v>
      </c>
      <c r="C204" s="368" t="s">
        <v>429</v>
      </c>
      <c r="D204" s="369">
        <v>70.41</v>
      </c>
    </row>
    <row r="205" spans="1:4">
      <c r="A205" s="367" t="s">
        <v>12784</v>
      </c>
      <c r="B205" s="368" t="s">
        <v>12785</v>
      </c>
      <c r="C205" s="368" t="s">
        <v>429</v>
      </c>
      <c r="D205" s="369">
        <v>48.77</v>
      </c>
    </row>
    <row r="206" spans="1:4" ht="22.5">
      <c r="A206" s="367" t="s">
        <v>12786</v>
      </c>
      <c r="B206" s="368" t="s">
        <v>12787</v>
      </c>
      <c r="C206" s="368" t="s">
        <v>429</v>
      </c>
      <c r="D206" s="369">
        <v>54.41</v>
      </c>
    </row>
    <row r="207" spans="1:4" ht="22.5">
      <c r="A207" s="367" t="s">
        <v>12788</v>
      </c>
      <c r="B207" s="368" t="s">
        <v>12789</v>
      </c>
      <c r="C207" s="368" t="s">
        <v>429</v>
      </c>
      <c r="D207" s="369">
        <v>60.82</v>
      </c>
    </row>
    <row r="208" spans="1:4" ht="22.5">
      <c r="A208" s="367" t="s">
        <v>12790</v>
      </c>
      <c r="B208" s="368" t="s">
        <v>12791</v>
      </c>
      <c r="C208" s="368" t="s">
        <v>429</v>
      </c>
      <c r="D208" s="369">
        <v>63</v>
      </c>
    </row>
    <row r="209" spans="1:4">
      <c r="A209" s="367" t="s">
        <v>12792</v>
      </c>
      <c r="B209" s="368" t="s">
        <v>12793</v>
      </c>
      <c r="C209" s="368" t="s">
        <v>429</v>
      </c>
      <c r="D209" s="369">
        <v>29.72</v>
      </c>
    </row>
    <row r="210" spans="1:4">
      <c r="A210" s="367" t="s">
        <v>13433</v>
      </c>
      <c r="B210" s="368" t="s">
        <v>13434</v>
      </c>
      <c r="C210" s="368" t="s">
        <v>6</v>
      </c>
      <c r="D210" s="369">
        <v>153.04</v>
      </c>
    </row>
    <row r="211" spans="1:4">
      <c r="A211" s="367" t="s">
        <v>13638</v>
      </c>
      <c r="B211" s="368" t="s">
        <v>13639</v>
      </c>
      <c r="C211" s="368" t="s">
        <v>41</v>
      </c>
      <c r="D211" s="369">
        <v>12.43</v>
      </c>
    </row>
    <row r="212" spans="1:4">
      <c r="A212" s="367" t="s">
        <v>13761</v>
      </c>
      <c r="B212" s="368" t="s">
        <v>13762</v>
      </c>
      <c r="C212" s="368" t="s">
        <v>6</v>
      </c>
      <c r="D212" s="369">
        <v>40.17</v>
      </c>
    </row>
    <row r="213" spans="1:4">
      <c r="A213" s="367" t="s">
        <v>13763</v>
      </c>
      <c r="B213" s="368" t="s">
        <v>13764</v>
      </c>
      <c r="C213" s="368" t="s">
        <v>6</v>
      </c>
      <c r="D213" s="369">
        <v>37.01</v>
      </c>
    </row>
    <row r="214" spans="1:4">
      <c r="A214" s="367" t="s">
        <v>13765</v>
      </c>
      <c r="B214" s="368" t="s">
        <v>13766</v>
      </c>
      <c r="C214" s="368" t="s">
        <v>6</v>
      </c>
      <c r="D214" s="369">
        <v>42.88</v>
      </c>
    </row>
    <row r="215" spans="1:4">
      <c r="A215" s="367" t="s">
        <v>13908</v>
      </c>
      <c r="B215" s="368" t="s">
        <v>13909</v>
      </c>
      <c r="C215" s="368" t="s">
        <v>429</v>
      </c>
      <c r="D215" s="369">
        <v>160.97</v>
      </c>
    </row>
    <row r="216" spans="1:4">
      <c r="A216" s="367" t="s">
        <v>13910</v>
      </c>
      <c r="B216" s="368" t="s">
        <v>13911</v>
      </c>
      <c r="C216" s="368" t="s">
        <v>429</v>
      </c>
      <c r="D216" s="369">
        <v>199.55</v>
      </c>
    </row>
    <row r="217" spans="1:4">
      <c r="A217" s="367" t="s">
        <v>13912</v>
      </c>
      <c r="B217" s="368" t="s">
        <v>13913</v>
      </c>
      <c r="C217" s="368" t="s">
        <v>429</v>
      </c>
      <c r="D217" s="369">
        <v>243.65</v>
      </c>
    </row>
    <row r="218" spans="1:4">
      <c r="A218" s="367" t="s">
        <v>14004</v>
      </c>
      <c r="B218" s="368" t="s">
        <v>14005</v>
      </c>
      <c r="C218" s="368" t="s">
        <v>429</v>
      </c>
      <c r="D218" s="369">
        <v>68.69</v>
      </c>
    </row>
    <row r="219" spans="1:4">
      <c r="A219" s="367" t="s">
        <v>14006</v>
      </c>
      <c r="B219" s="368" t="s">
        <v>14007</v>
      </c>
      <c r="C219" s="368" t="s">
        <v>429</v>
      </c>
      <c r="D219" s="369">
        <v>79.05</v>
      </c>
    </row>
    <row r="220" spans="1:4">
      <c r="A220" s="367" t="s">
        <v>14187</v>
      </c>
      <c r="B220" s="368" t="s">
        <v>14188</v>
      </c>
      <c r="C220" s="368" t="s">
        <v>429</v>
      </c>
      <c r="D220" s="369">
        <v>29.92</v>
      </c>
    </row>
    <row r="221" spans="1:4">
      <c r="A221" s="367" t="s">
        <v>14189</v>
      </c>
      <c r="B221" s="368" t="s">
        <v>14190</v>
      </c>
      <c r="C221" s="368" t="s">
        <v>429</v>
      </c>
      <c r="D221" s="369">
        <v>32.31</v>
      </c>
    </row>
    <row r="222" spans="1:4">
      <c r="A222" s="367" t="s">
        <v>14512</v>
      </c>
      <c r="B222" s="368" t="s">
        <v>6502</v>
      </c>
      <c r="C222" s="368" t="s">
        <v>429</v>
      </c>
      <c r="D222" s="369">
        <v>28.48</v>
      </c>
    </row>
    <row r="223" spans="1:4">
      <c r="A223" s="367" t="s">
        <v>14513</v>
      </c>
      <c r="B223" s="368" t="s">
        <v>6503</v>
      </c>
      <c r="C223" s="368" t="s">
        <v>429</v>
      </c>
      <c r="D223" s="369">
        <v>42.8</v>
      </c>
    </row>
    <row r="224" spans="1:4" ht="22.5">
      <c r="A224" s="367" t="s">
        <v>14514</v>
      </c>
      <c r="B224" s="368" t="s">
        <v>6504</v>
      </c>
      <c r="C224" s="368" t="s">
        <v>429</v>
      </c>
      <c r="D224" s="369">
        <v>38.799999999999997</v>
      </c>
    </row>
    <row r="225" spans="1:4" ht="22.5">
      <c r="A225" s="367" t="s">
        <v>14515</v>
      </c>
      <c r="B225" s="368" t="s">
        <v>6505</v>
      </c>
      <c r="C225" s="368" t="s">
        <v>429</v>
      </c>
      <c r="D225" s="369">
        <v>40.43</v>
      </c>
    </row>
    <row r="226" spans="1:4">
      <c r="A226" s="367" t="s">
        <v>14574</v>
      </c>
      <c r="B226" s="368" t="s">
        <v>14575</v>
      </c>
      <c r="C226" s="368" t="s">
        <v>429</v>
      </c>
      <c r="D226" s="369">
        <v>18.190000000000001</v>
      </c>
    </row>
    <row r="227" spans="1:4">
      <c r="A227" s="367" t="s">
        <v>14604</v>
      </c>
      <c r="B227" s="368" t="s">
        <v>14605</v>
      </c>
      <c r="C227" s="368" t="s">
        <v>6</v>
      </c>
      <c r="D227" s="369">
        <v>79.05</v>
      </c>
    </row>
    <row r="228" spans="1:4" ht="22.5">
      <c r="A228" s="367" t="s">
        <v>16274</v>
      </c>
      <c r="B228" s="368" t="s">
        <v>16275</v>
      </c>
      <c r="C228" s="368" t="s">
        <v>6</v>
      </c>
      <c r="D228" s="369">
        <v>23615.55</v>
      </c>
    </row>
    <row r="229" spans="1:4">
      <c r="A229" s="367" t="s">
        <v>16716</v>
      </c>
      <c r="B229" s="368" t="s">
        <v>16717</v>
      </c>
      <c r="C229" s="368" t="s">
        <v>6</v>
      </c>
      <c r="D229" s="369">
        <v>57.33</v>
      </c>
    </row>
    <row r="230" spans="1:4">
      <c r="A230" s="367" t="s">
        <v>16764</v>
      </c>
      <c r="B230" s="368" t="s">
        <v>16765</v>
      </c>
      <c r="C230" s="368" t="s">
        <v>6</v>
      </c>
      <c r="D230" s="369">
        <v>206.17</v>
      </c>
    </row>
    <row r="231" spans="1:4" ht="15.75">
      <c r="A231" s="272" t="s">
        <v>36249</v>
      </c>
      <c r="B231" s="272"/>
      <c r="C231" s="272"/>
      <c r="D231" s="272"/>
    </row>
    <row r="232" spans="1:4">
      <c r="A232" s="276" t="s">
        <v>6645</v>
      </c>
      <c r="B232" s="274" t="s">
        <v>6390</v>
      </c>
      <c r="C232" s="274" t="s">
        <v>6391</v>
      </c>
      <c r="D232" s="275" t="s">
        <v>28084</v>
      </c>
    </row>
    <row r="233" spans="1:4">
      <c r="A233" s="367" t="s">
        <v>7553</v>
      </c>
      <c r="B233" s="368" t="s">
        <v>7554</v>
      </c>
      <c r="C233" s="368" t="s">
        <v>6</v>
      </c>
      <c r="D233" s="369">
        <v>1.91</v>
      </c>
    </row>
    <row r="234" spans="1:4">
      <c r="A234" s="367" t="s">
        <v>7555</v>
      </c>
      <c r="B234" s="368" t="s">
        <v>7556</v>
      </c>
      <c r="C234" s="368" t="s">
        <v>6</v>
      </c>
      <c r="D234" s="369">
        <v>2.42</v>
      </c>
    </row>
    <row r="235" spans="1:4">
      <c r="A235" s="367" t="s">
        <v>7557</v>
      </c>
      <c r="B235" s="368" t="s">
        <v>7558</v>
      </c>
      <c r="C235" s="368" t="s">
        <v>6</v>
      </c>
      <c r="D235" s="369">
        <v>1.59</v>
      </c>
    </row>
    <row r="236" spans="1:4">
      <c r="A236" s="367" t="s">
        <v>7559</v>
      </c>
      <c r="B236" s="368" t="s">
        <v>7560</v>
      </c>
      <c r="C236" s="368" t="s">
        <v>6</v>
      </c>
      <c r="D236" s="369">
        <v>2.0299999999999998</v>
      </c>
    </row>
    <row r="237" spans="1:4">
      <c r="A237" s="367" t="s">
        <v>7561</v>
      </c>
      <c r="B237" s="368" t="s">
        <v>7562</v>
      </c>
      <c r="C237" s="368" t="s">
        <v>6</v>
      </c>
      <c r="D237" s="369">
        <v>1.57</v>
      </c>
    </row>
    <row r="238" spans="1:4">
      <c r="A238" s="367" t="s">
        <v>7551</v>
      </c>
      <c r="B238" s="368" t="s">
        <v>7552</v>
      </c>
      <c r="C238" s="368" t="s">
        <v>6</v>
      </c>
      <c r="D238" s="369">
        <v>1.91</v>
      </c>
    </row>
    <row r="239" spans="1:4">
      <c r="A239" s="367" t="s">
        <v>7563</v>
      </c>
      <c r="B239" s="368" t="s">
        <v>7564</v>
      </c>
      <c r="C239" s="368" t="s">
        <v>6</v>
      </c>
      <c r="D239" s="369">
        <v>2.95</v>
      </c>
    </row>
    <row r="240" spans="1:4">
      <c r="A240" s="367" t="s">
        <v>7565</v>
      </c>
      <c r="B240" s="368" t="s">
        <v>7566</v>
      </c>
      <c r="C240" s="368" t="s">
        <v>6</v>
      </c>
      <c r="D240" s="369">
        <v>2.5299999999999998</v>
      </c>
    </row>
    <row r="241" spans="1:4">
      <c r="A241" s="367" t="s">
        <v>7567</v>
      </c>
      <c r="B241" s="368" t="s">
        <v>7568</v>
      </c>
      <c r="C241" s="368" t="s">
        <v>6</v>
      </c>
      <c r="D241" s="369">
        <v>3.88</v>
      </c>
    </row>
    <row r="242" spans="1:4">
      <c r="A242" s="367" t="s">
        <v>7569</v>
      </c>
      <c r="B242" s="368" t="s">
        <v>7570</v>
      </c>
      <c r="C242" s="368" t="s">
        <v>6</v>
      </c>
      <c r="D242" s="369">
        <v>3.02</v>
      </c>
    </row>
    <row r="243" spans="1:4">
      <c r="A243" s="367" t="s">
        <v>7571</v>
      </c>
      <c r="B243" s="368" t="s">
        <v>7572</v>
      </c>
      <c r="C243" s="368" t="s">
        <v>6</v>
      </c>
      <c r="D243" s="369">
        <v>1.98</v>
      </c>
    </row>
    <row r="244" spans="1:4">
      <c r="A244" s="367" t="s">
        <v>7573</v>
      </c>
      <c r="B244" s="368" t="s">
        <v>7574</v>
      </c>
      <c r="C244" s="368" t="s">
        <v>6</v>
      </c>
      <c r="D244" s="369">
        <v>4.33</v>
      </c>
    </row>
    <row r="245" spans="1:4">
      <c r="A245" s="367" t="s">
        <v>7575</v>
      </c>
      <c r="B245" s="368" t="s">
        <v>7576</v>
      </c>
      <c r="C245" s="368" t="s">
        <v>6</v>
      </c>
      <c r="D245" s="369">
        <v>16.79</v>
      </c>
    </row>
    <row r="246" spans="1:4">
      <c r="A246" s="367" t="s">
        <v>7577</v>
      </c>
      <c r="B246" s="368" t="s">
        <v>7578</v>
      </c>
      <c r="C246" s="368" t="s">
        <v>6</v>
      </c>
      <c r="D246" s="369">
        <v>4.2</v>
      </c>
    </row>
    <row r="247" spans="1:4">
      <c r="A247" s="367" t="s">
        <v>7579</v>
      </c>
      <c r="B247" s="368" t="s">
        <v>7580</v>
      </c>
      <c r="C247" s="368" t="s">
        <v>6</v>
      </c>
      <c r="D247" s="369">
        <v>6.11</v>
      </c>
    </row>
    <row r="248" spans="1:4">
      <c r="A248" s="367" t="s">
        <v>7585</v>
      </c>
      <c r="B248" s="368" t="s">
        <v>7586</v>
      </c>
      <c r="C248" s="368" t="s">
        <v>6</v>
      </c>
      <c r="D248" s="369">
        <v>12.7</v>
      </c>
    </row>
    <row r="249" spans="1:4">
      <c r="A249" s="367" t="s">
        <v>9053</v>
      </c>
      <c r="B249" s="368" t="s">
        <v>9054</v>
      </c>
      <c r="C249" s="368" t="s">
        <v>429</v>
      </c>
      <c r="D249" s="369">
        <v>54.87</v>
      </c>
    </row>
    <row r="250" spans="1:4">
      <c r="A250" s="367" t="s">
        <v>9055</v>
      </c>
      <c r="B250" s="368" t="s">
        <v>9056</v>
      </c>
      <c r="C250" s="368" t="s">
        <v>6</v>
      </c>
      <c r="D250" s="369">
        <v>2.0699999999999998</v>
      </c>
    </row>
    <row r="251" spans="1:4">
      <c r="A251" s="367" t="s">
        <v>9057</v>
      </c>
      <c r="B251" s="368" t="s">
        <v>9058</v>
      </c>
      <c r="C251" s="368" t="s">
        <v>6</v>
      </c>
      <c r="D251" s="369">
        <v>4.49</v>
      </c>
    </row>
    <row r="252" spans="1:4">
      <c r="A252" s="367" t="s">
        <v>9051</v>
      </c>
      <c r="B252" s="368" t="s">
        <v>9052</v>
      </c>
      <c r="C252" s="368" t="s">
        <v>6</v>
      </c>
      <c r="D252" s="369">
        <v>4.6399999999999997</v>
      </c>
    </row>
    <row r="253" spans="1:4">
      <c r="A253" s="367" t="s">
        <v>9059</v>
      </c>
      <c r="B253" s="368" t="s">
        <v>9060</v>
      </c>
      <c r="C253" s="368" t="s">
        <v>6</v>
      </c>
      <c r="D253" s="369">
        <v>16.8</v>
      </c>
    </row>
    <row r="254" spans="1:4">
      <c r="A254" s="367" t="s">
        <v>11026</v>
      </c>
      <c r="B254" s="368" t="s">
        <v>11027</v>
      </c>
      <c r="C254" s="368" t="s">
        <v>6</v>
      </c>
      <c r="D254" s="369">
        <v>3.12</v>
      </c>
    </row>
    <row r="255" spans="1:4">
      <c r="A255" s="367" t="s">
        <v>11028</v>
      </c>
      <c r="B255" s="368" t="s">
        <v>11029</v>
      </c>
      <c r="C255" s="368" t="s">
        <v>6</v>
      </c>
      <c r="D255" s="369">
        <v>3.42</v>
      </c>
    </row>
    <row r="256" spans="1:4">
      <c r="A256" s="367" t="s">
        <v>11030</v>
      </c>
      <c r="B256" s="368" t="s">
        <v>11031</v>
      </c>
      <c r="C256" s="368" t="s">
        <v>6</v>
      </c>
      <c r="D256" s="369">
        <v>4.63</v>
      </c>
    </row>
    <row r="257" spans="1:4">
      <c r="A257" s="367" t="s">
        <v>18070</v>
      </c>
      <c r="B257" s="368" t="s">
        <v>18071</v>
      </c>
      <c r="C257" s="368" t="s">
        <v>6</v>
      </c>
      <c r="D257" s="369">
        <v>0.68</v>
      </c>
    </row>
    <row r="258" spans="1:4">
      <c r="A258" s="367" t="s">
        <v>18072</v>
      </c>
      <c r="B258" s="368" t="s">
        <v>18073</v>
      </c>
      <c r="C258" s="368" t="s">
        <v>6</v>
      </c>
      <c r="D258" s="369">
        <v>0.56000000000000005</v>
      </c>
    </row>
    <row r="259" spans="1:4">
      <c r="A259" s="367" t="s">
        <v>18074</v>
      </c>
      <c r="B259" s="368" t="s">
        <v>18075</v>
      </c>
      <c r="C259" s="368" t="s">
        <v>429</v>
      </c>
      <c r="D259" s="369">
        <v>21.8</v>
      </c>
    </row>
    <row r="260" spans="1:4">
      <c r="A260" s="367" t="s">
        <v>18076</v>
      </c>
      <c r="B260" s="368" t="s">
        <v>18077</v>
      </c>
      <c r="C260" s="368" t="s">
        <v>6</v>
      </c>
      <c r="D260" s="369">
        <v>0.68</v>
      </c>
    </row>
    <row r="261" spans="1:4">
      <c r="A261" s="367" t="s">
        <v>18078</v>
      </c>
      <c r="B261" s="368" t="s">
        <v>18079</v>
      </c>
      <c r="C261" s="368" t="s">
        <v>6</v>
      </c>
      <c r="D261" s="369">
        <v>0.94</v>
      </c>
    </row>
    <row r="262" spans="1:4">
      <c r="A262" s="367" t="s">
        <v>18080</v>
      </c>
      <c r="B262" s="368" t="s">
        <v>18081</v>
      </c>
      <c r="C262" s="368" t="s">
        <v>6</v>
      </c>
      <c r="D262" s="369">
        <v>0.76</v>
      </c>
    </row>
    <row r="263" spans="1:4">
      <c r="A263" s="367" t="s">
        <v>18082</v>
      </c>
      <c r="B263" s="368" t="s">
        <v>18083</v>
      </c>
      <c r="C263" s="368" t="s">
        <v>6</v>
      </c>
      <c r="D263" s="369">
        <v>1.62</v>
      </c>
    </row>
    <row r="264" spans="1:4">
      <c r="A264" s="367" t="s">
        <v>18084</v>
      </c>
      <c r="B264" s="368" t="s">
        <v>18085</v>
      </c>
      <c r="C264" s="368" t="s">
        <v>6</v>
      </c>
      <c r="D264" s="369">
        <v>0.57999999999999996</v>
      </c>
    </row>
    <row r="265" spans="1:4">
      <c r="A265" s="367" t="s">
        <v>18086</v>
      </c>
      <c r="B265" s="368" t="s">
        <v>18087</v>
      </c>
      <c r="C265" s="368" t="s">
        <v>6</v>
      </c>
      <c r="D265" s="369">
        <v>2.4900000000000002</v>
      </c>
    </row>
    <row r="266" spans="1:4" ht="15.75">
      <c r="A266" s="272" t="s">
        <v>36250</v>
      </c>
      <c r="B266" s="272"/>
      <c r="C266" s="272"/>
      <c r="D266" s="272"/>
    </row>
    <row r="267" spans="1:4">
      <c r="A267" s="276" t="s">
        <v>6645</v>
      </c>
      <c r="B267" s="274" t="s">
        <v>6390</v>
      </c>
      <c r="C267" s="274" t="s">
        <v>6391</v>
      </c>
      <c r="D267" s="275" t="s">
        <v>28084</v>
      </c>
    </row>
    <row r="268" spans="1:4">
      <c r="A268" s="367" t="s">
        <v>11927</v>
      </c>
      <c r="B268" s="368" t="s">
        <v>11928</v>
      </c>
      <c r="C268" s="368" t="s">
        <v>5694</v>
      </c>
      <c r="D268" s="369">
        <v>2.63</v>
      </c>
    </row>
    <row r="269" spans="1:4">
      <c r="A269" s="367" t="s">
        <v>12000</v>
      </c>
      <c r="B269" s="368" t="s">
        <v>12001</v>
      </c>
      <c r="C269" s="368" t="s">
        <v>5694</v>
      </c>
      <c r="D269" s="369">
        <v>5.09</v>
      </c>
    </row>
    <row r="270" spans="1:4">
      <c r="A270" s="367" t="s">
        <v>13837</v>
      </c>
      <c r="B270" s="368" t="s">
        <v>13838</v>
      </c>
      <c r="C270" s="368" t="s">
        <v>5694</v>
      </c>
      <c r="D270" s="369">
        <v>4.09</v>
      </c>
    </row>
    <row r="271" spans="1:4" ht="15.75">
      <c r="A271" s="272" t="s">
        <v>36251</v>
      </c>
      <c r="B271" s="272"/>
      <c r="C271" s="272"/>
      <c r="D271" s="272"/>
    </row>
    <row r="272" spans="1:4">
      <c r="A272" s="276" t="s">
        <v>6645</v>
      </c>
      <c r="B272" s="274" t="s">
        <v>6390</v>
      </c>
      <c r="C272" s="274" t="s">
        <v>6391</v>
      </c>
      <c r="D272" s="275" t="s">
        <v>28084</v>
      </c>
    </row>
    <row r="273" spans="1:4">
      <c r="A273" s="367" t="s">
        <v>6662</v>
      </c>
      <c r="B273" s="368" t="s">
        <v>6663</v>
      </c>
      <c r="C273" s="368" t="s">
        <v>5694</v>
      </c>
      <c r="D273" s="369">
        <v>63.5</v>
      </c>
    </row>
    <row r="274" spans="1:4">
      <c r="A274" s="367" t="s">
        <v>6665</v>
      </c>
      <c r="B274" s="368" t="s">
        <v>6666</v>
      </c>
      <c r="C274" s="368" t="s">
        <v>1436</v>
      </c>
      <c r="D274" s="369">
        <v>50</v>
      </c>
    </row>
    <row r="275" spans="1:4">
      <c r="A275" s="367" t="s">
        <v>6778</v>
      </c>
      <c r="B275" s="368" t="s">
        <v>6779</v>
      </c>
      <c r="C275" s="368" t="s">
        <v>1436</v>
      </c>
      <c r="D275" s="369">
        <v>5.74</v>
      </c>
    </row>
    <row r="276" spans="1:4">
      <c r="A276" s="367" t="s">
        <v>6804</v>
      </c>
      <c r="B276" s="368" t="s">
        <v>6805</v>
      </c>
      <c r="C276" s="368" t="s">
        <v>5694</v>
      </c>
      <c r="D276" s="369">
        <v>10.119999999999999</v>
      </c>
    </row>
    <row r="277" spans="1:4">
      <c r="A277" s="367" t="s">
        <v>6812</v>
      </c>
      <c r="B277" s="368" t="s">
        <v>6813</v>
      </c>
      <c r="C277" s="368" t="s">
        <v>6</v>
      </c>
      <c r="D277" s="369">
        <v>0.94</v>
      </c>
    </row>
    <row r="278" spans="1:4">
      <c r="A278" s="367" t="s">
        <v>7115</v>
      </c>
      <c r="B278" s="368" t="s">
        <v>6478</v>
      </c>
      <c r="C278" s="368" t="s">
        <v>7116</v>
      </c>
      <c r="D278" s="369">
        <v>96.72</v>
      </c>
    </row>
    <row r="279" spans="1:4">
      <c r="A279" s="367" t="s">
        <v>7154</v>
      </c>
      <c r="B279" s="368" t="s">
        <v>7155</v>
      </c>
      <c r="C279" s="368" t="s">
        <v>6</v>
      </c>
      <c r="D279" s="369">
        <v>687.71</v>
      </c>
    </row>
    <row r="280" spans="1:4">
      <c r="A280" s="367" t="s">
        <v>7419</v>
      </c>
      <c r="B280" s="368" t="s">
        <v>7420</v>
      </c>
      <c r="C280" s="368" t="s">
        <v>6</v>
      </c>
      <c r="D280" s="369">
        <v>11.14</v>
      </c>
    </row>
    <row r="281" spans="1:4">
      <c r="A281" s="367" t="s">
        <v>7443</v>
      </c>
      <c r="B281" s="368" t="s">
        <v>28116</v>
      </c>
      <c r="C281" s="368" t="s">
        <v>6482</v>
      </c>
      <c r="D281" s="369">
        <v>1288.26</v>
      </c>
    </row>
    <row r="282" spans="1:4">
      <c r="A282" s="367" t="s">
        <v>7541</v>
      </c>
      <c r="B282" s="368" t="s">
        <v>7542</v>
      </c>
      <c r="C282" s="368" t="s">
        <v>6</v>
      </c>
      <c r="D282" s="369">
        <v>553</v>
      </c>
    </row>
    <row r="283" spans="1:4">
      <c r="A283" s="367" t="s">
        <v>7545</v>
      </c>
      <c r="B283" s="368" t="s">
        <v>7546</v>
      </c>
      <c r="C283" s="368" t="s">
        <v>6</v>
      </c>
      <c r="D283" s="369">
        <v>1003</v>
      </c>
    </row>
    <row r="284" spans="1:4">
      <c r="A284" s="367" t="s">
        <v>7581</v>
      </c>
      <c r="B284" s="368" t="s">
        <v>7582</v>
      </c>
      <c r="C284" s="368" t="s">
        <v>6</v>
      </c>
      <c r="D284" s="369">
        <v>1901.12</v>
      </c>
    </row>
    <row r="285" spans="1:4">
      <c r="A285" s="367" t="s">
        <v>7688</v>
      </c>
      <c r="B285" s="368" t="s">
        <v>6469</v>
      </c>
      <c r="C285" s="368" t="s">
        <v>1475</v>
      </c>
      <c r="D285" s="369">
        <v>35</v>
      </c>
    </row>
    <row r="286" spans="1:4">
      <c r="A286" s="367" t="s">
        <v>7729</v>
      </c>
      <c r="B286" s="368" t="s">
        <v>7730</v>
      </c>
      <c r="C286" s="368" t="s">
        <v>6</v>
      </c>
      <c r="D286" s="369">
        <v>14.33</v>
      </c>
    </row>
    <row r="287" spans="1:4">
      <c r="A287" s="367" t="s">
        <v>7731</v>
      </c>
      <c r="B287" s="368" t="s">
        <v>7732</v>
      </c>
      <c r="C287" s="368" t="s">
        <v>6</v>
      </c>
      <c r="D287" s="369">
        <v>74.97</v>
      </c>
    </row>
    <row r="288" spans="1:4">
      <c r="A288" s="367" t="s">
        <v>8426</v>
      </c>
      <c r="B288" s="368" t="s">
        <v>8427</v>
      </c>
      <c r="C288" s="368" t="s">
        <v>6</v>
      </c>
      <c r="D288" s="369">
        <v>3.3</v>
      </c>
    </row>
    <row r="289" spans="1:4">
      <c r="A289" s="367" t="s">
        <v>8748</v>
      </c>
      <c r="B289" s="368" t="s">
        <v>8749</v>
      </c>
      <c r="C289" s="368" t="s">
        <v>6</v>
      </c>
      <c r="D289" s="369">
        <v>12.61</v>
      </c>
    </row>
    <row r="290" spans="1:4">
      <c r="A290" s="367" t="s">
        <v>8858</v>
      </c>
      <c r="B290" s="368" t="s">
        <v>8859</v>
      </c>
      <c r="C290" s="368" t="s">
        <v>6</v>
      </c>
      <c r="D290" s="369">
        <v>26.29</v>
      </c>
    </row>
    <row r="291" spans="1:4">
      <c r="A291" s="367" t="s">
        <v>8860</v>
      </c>
      <c r="B291" s="368" t="s">
        <v>8861</v>
      </c>
      <c r="C291" s="368" t="s">
        <v>5694</v>
      </c>
      <c r="D291" s="369">
        <v>137.19999999999999</v>
      </c>
    </row>
    <row r="292" spans="1:4">
      <c r="A292" s="367" t="s">
        <v>8905</v>
      </c>
      <c r="B292" s="368" t="s">
        <v>8906</v>
      </c>
      <c r="C292" s="368" t="s">
        <v>1436</v>
      </c>
      <c r="D292" s="369">
        <v>16.16</v>
      </c>
    </row>
    <row r="293" spans="1:4">
      <c r="A293" s="367" t="s">
        <v>9004</v>
      </c>
      <c r="B293" s="368" t="s">
        <v>9005</v>
      </c>
      <c r="C293" s="368" t="s">
        <v>6</v>
      </c>
      <c r="D293" s="369">
        <v>1.83</v>
      </c>
    </row>
    <row r="294" spans="1:4">
      <c r="A294" s="367" t="s">
        <v>9071</v>
      </c>
      <c r="B294" s="368" t="s">
        <v>9072</v>
      </c>
      <c r="C294" s="368" t="s">
        <v>1436</v>
      </c>
      <c r="D294" s="369">
        <v>20.48</v>
      </c>
    </row>
    <row r="295" spans="1:4">
      <c r="A295" s="367" t="s">
        <v>9378</v>
      </c>
      <c r="B295" s="368" t="s">
        <v>9379</v>
      </c>
      <c r="C295" s="368" t="s">
        <v>6482</v>
      </c>
      <c r="D295" s="369">
        <v>389.08</v>
      </c>
    </row>
    <row r="296" spans="1:4">
      <c r="A296" s="367" t="s">
        <v>9418</v>
      </c>
      <c r="B296" s="368" t="s">
        <v>9419</v>
      </c>
      <c r="C296" s="368" t="s">
        <v>429</v>
      </c>
      <c r="D296" s="369">
        <v>16.54</v>
      </c>
    </row>
    <row r="297" spans="1:4">
      <c r="A297" s="367" t="s">
        <v>9423</v>
      </c>
      <c r="B297" s="368" t="s">
        <v>9424</v>
      </c>
      <c r="C297" s="368" t="s">
        <v>41</v>
      </c>
      <c r="D297" s="369">
        <v>0.23</v>
      </c>
    </row>
    <row r="298" spans="1:4">
      <c r="A298" s="367" t="s">
        <v>9425</v>
      </c>
      <c r="B298" s="368" t="s">
        <v>9426</v>
      </c>
      <c r="C298" s="368" t="s">
        <v>1436</v>
      </c>
      <c r="D298" s="369">
        <v>14</v>
      </c>
    </row>
    <row r="299" spans="1:4">
      <c r="A299" s="367" t="s">
        <v>9427</v>
      </c>
      <c r="B299" s="368" t="s">
        <v>9428</v>
      </c>
      <c r="C299" s="368" t="s">
        <v>1436</v>
      </c>
      <c r="D299" s="369">
        <v>14</v>
      </c>
    </row>
    <row r="300" spans="1:4">
      <c r="A300" s="367" t="s">
        <v>9429</v>
      </c>
      <c r="B300" s="368" t="s">
        <v>9430</v>
      </c>
      <c r="C300" s="368" t="s">
        <v>1436</v>
      </c>
      <c r="D300" s="369">
        <v>14</v>
      </c>
    </row>
    <row r="301" spans="1:4">
      <c r="A301" s="367" t="s">
        <v>9420</v>
      </c>
      <c r="B301" s="368" t="s">
        <v>9421</v>
      </c>
      <c r="C301" s="368" t="s">
        <v>9422</v>
      </c>
      <c r="D301" s="369">
        <v>7.97</v>
      </c>
    </row>
    <row r="302" spans="1:4">
      <c r="A302" s="367" t="s">
        <v>10743</v>
      </c>
      <c r="B302" s="368" t="s">
        <v>10744</v>
      </c>
      <c r="C302" s="368" t="s">
        <v>6</v>
      </c>
      <c r="D302" s="369">
        <v>34.479999999999997</v>
      </c>
    </row>
    <row r="303" spans="1:4">
      <c r="A303" s="367" t="s">
        <v>10745</v>
      </c>
      <c r="B303" s="368" t="s">
        <v>10746</v>
      </c>
      <c r="C303" s="368" t="s">
        <v>6</v>
      </c>
      <c r="D303" s="369">
        <v>27.84</v>
      </c>
    </row>
    <row r="304" spans="1:4">
      <c r="A304" s="367" t="s">
        <v>10758</v>
      </c>
      <c r="B304" s="368" t="s">
        <v>10759</v>
      </c>
      <c r="C304" s="368" t="s">
        <v>5694</v>
      </c>
      <c r="D304" s="369">
        <v>7.35</v>
      </c>
    </row>
    <row r="305" spans="1:4">
      <c r="A305" s="367" t="s">
        <v>10764</v>
      </c>
      <c r="B305" s="368" t="s">
        <v>10765</v>
      </c>
      <c r="C305" s="368" t="s">
        <v>5694</v>
      </c>
      <c r="D305" s="369">
        <v>3.12</v>
      </c>
    </row>
    <row r="306" spans="1:4">
      <c r="A306" s="367" t="s">
        <v>10773</v>
      </c>
      <c r="B306" s="368" t="s">
        <v>10774</v>
      </c>
      <c r="C306" s="368" t="s">
        <v>6</v>
      </c>
      <c r="D306" s="369">
        <v>320</v>
      </c>
    </row>
    <row r="307" spans="1:4">
      <c r="A307" s="367" t="s">
        <v>10785</v>
      </c>
      <c r="B307" s="368" t="s">
        <v>10786</v>
      </c>
      <c r="C307" s="368" t="s">
        <v>6</v>
      </c>
      <c r="D307" s="369">
        <v>6.8</v>
      </c>
    </row>
    <row r="308" spans="1:4">
      <c r="A308" s="367" t="s">
        <v>10787</v>
      </c>
      <c r="B308" s="368" t="s">
        <v>10788</v>
      </c>
      <c r="C308" s="368" t="s">
        <v>6</v>
      </c>
      <c r="D308" s="369">
        <v>18.21</v>
      </c>
    </row>
    <row r="309" spans="1:4">
      <c r="A309" s="367" t="s">
        <v>10789</v>
      </c>
      <c r="B309" s="368" t="s">
        <v>10790</v>
      </c>
      <c r="C309" s="368" t="s">
        <v>6</v>
      </c>
      <c r="D309" s="369">
        <v>18.21</v>
      </c>
    </row>
    <row r="310" spans="1:4">
      <c r="A310" s="367" t="s">
        <v>10791</v>
      </c>
      <c r="B310" s="368" t="s">
        <v>10792</v>
      </c>
      <c r="C310" s="368" t="s">
        <v>6</v>
      </c>
      <c r="D310" s="369">
        <v>66.150000000000006</v>
      </c>
    </row>
    <row r="311" spans="1:4">
      <c r="A311" s="367" t="s">
        <v>10768</v>
      </c>
      <c r="B311" s="368" t="s">
        <v>10769</v>
      </c>
      <c r="C311" s="368" t="s">
        <v>9318</v>
      </c>
      <c r="D311" s="369">
        <v>110.25</v>
      </c>
    </row>
    <row r="312" spans="1:4">
      <c r="A312" s="367" t="s">
        <v>11037</v>
      </c>
      <c r="B312" s="368" t="s">
        <v>11038</v>
      </c>
      <c r="C312" s="368" t="s">
        <v>1436</v>
      </c>
      <c r="D312" s="369">
        <v>18.190000000000001</v>
      </c>
    </row>
    <row r="313" spans="1:4">
      <c r="A313" s="367" t="s">
        <v>11155</v>
      </c>
      <c r="B313" s="368" t="s">
        <v>11156</v>
      </c>
      <c r="C313" s="368" t="s">
        <v>41</v>
      </c>
      <c r="D313" s="369">
        <v>1.4</v>
      </c>
    </row>
    <row r="314" spans="1:4">
      <c r="A314" s="367" t="s">
        <v>11194</v>
      </c>
      <c r="B314" s="368" t="s">
        <v>11195</v>
      </c>
      <c r="C314" s="368" t="s">
        <v>6</v>
      </c>
      <c r="D314" s="369">
        <v>36.81</v>
      </c>
    </row>
    <row r="315" spans="1:4">
      <c r="A315" s="367" t="s">
        <v>11196</v>
      </c>
      <c r="B315" s="368" t="s">
        <v>11197</v>
      </c>
      <c r="C315" s="368" t="s">
        <v>6</v>
      </c>
      <c r="D315" s="369">
        <v>35.17</v>
      </c>
    </row>
    <row r="316" spans="1:4">
      <c r="A316" s="367" t="s">
        <v>11661</v>
      </c>
      <c r="B316" s="368" t="s">
        <v>11662</v>
      </c>
      <c r="C316" s="368" t="s">
        <v>41</v>
      </c>
      <c r="D316" s="369">
        <v>0.11</v>
      </c>
    </row>
    <row r="317" spans="1:4">
      <c r="A317" s="367" t="s">
        <v>11673</v>
      </c>
      <c r="B317" s="368" t="s">
        <v>11674</v>
      </c>
      <c r="C317" s="368" t="s">
        <v>11672</v>
      </c>
      <c r="D317" s="369">
        <v>38.5</v>
      </c>
    </row>
    <row r="318" spans="1:4">
      <c r="A318" s="367" t="s">
        <v>11687</v>
      </c>
      <c r="B318" s="368" t="s">
        <v>11688</v>
      </c>
      <c r="C318" s="368" t="s">
        <v>41</v>
      </c>
      <c r="D318" s="369">
        <v>1.82</v>
      </c>
    </row>
    <row r="319" spans="1:4">
      <c r="A319" s="367" t="s">
        <v>11865</v>
      </c>
      <c r="B319" s="368" t="s">
        <v>11866</v>
      </c>
      <c r="C319" s="368" t="s">
        <v>429</v>
      </c>
      <c r="D319" s="369">
        <v>48.95</v>
      </c>
    </row>
    <row r="320" spans="1:4">
      <c r="A320" s="367" t="s">
        <v>11998</v>
      </c>
      <c r="B320" s="368" t="s">
        <v>11999</v>
      </c>
      <c r="C320" s="368" t="s">
        <v>1436</v>
      </c>
      <c r="D320" s="369">
        <v>6.38</v>
      </c>
    </row>
    <row r="321" spans="1:4">
      <c r="A321" s="367" t="s">
        <v>12218</v>
      </c>
      <c r="B321" s="368" t="s">
        <v>12219</v>
      </c>
      <c r="C321" s="368" t="s">
        <v>6</v>
      </c>
      <c r="D321" s="369">
        <v>992.27</v>
      </c>
    </row>
    <row r="322" spans="1:4">
      <c r="A322" s="367" t="s">
        <v>12294</v>
      </c>
      <c r="B322" s="368" t="s">
        <v>12295</v>
      </c>
      <c r="C322" s="368" t="s">
        <v>6</v>
      </c>
      <c r="D322" s="369">
        <v>3.76</v>
      </c>
    </row>
    <row r="323" spans="1:4">
      <c r="A323" s="367" t="s">
        <v>12304</v>
      </c>
      <c r="B323" s="368" t="s">
        <v>12305</v>
      </c>
      <c r="C323" s="368" t="s">
        <v>41</v>
      </c>
      <c r="D323" s="369">
        <v>22.05</v>
      </c>
    </row>
    <row r="324" spans="1:4">
      <c r="A324" s="367" t="s">
        <v>12317</v>
      </c>
      <c r="B324" s="368" t="s">
        <v>6644</v>
      </c>
      <c r="C324" s="368" t="s">
        <v>1475</v>
      </c>
      <c r="D324" s="369">
        <v>1.23</v>
      </c>
    </row>
    <row r="325" spans="1:4">
      <c r="A325" s="367" t="s">
        <v>12324</v>
      </c>
      <c r="B325" s="368" t="s">
        <v>12325</v>
      </c>
      <c r="C325" s="368" t="s">
        <v>6</v>
      </c>
      <c r="D325" s="369">
        <v>10.93</v>
      </c>
    </row>
    <row r="326" spans="1:4">
      <c r="A326" s="367" t="s">
        <v>12382</v>
      </c>
      <c r="B326" s="368" t="s">
        <v>12383</v>
      </c>
      <c r="C326" s="368" t="s">
        <v>6</v>
      </c>
      <c r="D326" s="369">
        <v>7.65</v>
      </c>
    </row>
    <row r="327" spans="1:4">
      <c r="A327" s="367" t="s">
        <v>12876</v>
      </c>
      <c r="B327" s="368" t="s">
        <v>12877</v>
      </c>
      <c r="C327" s="368" t="s">
        <v>1436</v>
      </c>
      <c r="D327" s="369">
        <v>63.06</v>
      </c>
    </row>
    <row r="328" spans="1:4">
      <c r="A328" s="367" t="s">
        <v>12890</v>
      </c>
      <c r="B328" s="368" t="s">
        <v>12891</v>
      </c>
      <c r="C328" s="368" t="s">
        <v>6</v>
      </c>
      <c r="D328" s="369">
        <v>0.71</v>
      </c>
    </row>
    <row r="329" spans="1:4">
      <c r="A329" s="367" t="s">
        <v>12915</v>
      </c>
      <c r="B329" s="368" t="s">
        <v>12916</v>
      </c>
      <c r="C329" s="368" t="s">
        <v>429</v>
      </c>
      <c r="D329" s="369">
        <v>87.53</v>
      </c>
    </row>
    <row r="330" spans="1:4">
      <c r="A330" s="367" t="s">
        <v>12917</v>
      </c>
      <c r="B330" s="368" t="s">
        <v>12918</v>
      </c>
      <c r="C330" s="368" t="s">
        <v>429</v>
      </c>
      <c r="D330" s="369">
        <v>1.2</v>
      </c>
    </row>
    <row r="331" spans="1:4">
      <c r="A331" s="367" t="s">
        <v>13217</v>
      </c>
      <c r="B331" s="368" t="s">
        <v>13218</v>
      </c>
      <c r="C331" s="368" t="s">
        <v>6</v>
      </c>
      <c r="D331" s="369">
        <v>233.98</v>
      </c>
    </row>
    <row r="332" spans="1:4">
      <c r="A332" s="367" t="s">
        <v>13464</v>
      </c>
      <c r="B332" s="368" t="s">
        <v>13465</v>
      </c>
      <c r="C332" s="368" t="s">
        <v>1436</v>
      </c>
      <c r="D332" s="369">
        <v>14.22</v>
      </c>
    </row>
    <row r="333" spans="1:4">
      <c r="A333" s="367" t="s">
        <v>13585</v>
      </c>
      <c r="B333" s="368" t="s">
        <v>13586</v>
      </c>
      <c r="C333" s="368" t="s">
        <v>6</v>
      </c>
      <c r="D333" s="369">
        <v>138.18</v>
      </c>
    </row>
    <row r="334" spans="1:4">
      <c r="A334" s="367" t="s">
        <v>13714</v>
      </c>
      <c r="B334" s="368" t="s">
        <v>13715</v>
      </c>
      <c r="C334" s="368" t="s">
        <v>6</v>
      </c>
      <c r="D334" s="369">
        <v>194.68</v>
      </c>
    </row>
    <row r="335" spans="1:4">
      <c r="A335" s="367" t="s">
        <v>13900</v>
      </c>
      <c r="B335" s="368" t="s">
        <v>13901</v>
      </c>
      <c r="C335" s="368" t="s">
        <v>5694</v>
      </c>
      <c r="D335" s="369">
        <v>12.13</v>
      </c>
    </row>
    <row r="336" spans="1:4">
      <c r="A336" s="367" t="s">
        <v>13902</v>
      </c>
      <c r="B336" s="368" t="s">
        <v>13903</v>
      </c>
      <c r="C336" s="368" t="s">
        <v>1475</v>
      </c>
      <c r="D336" s="369">
        <v>10.95</v>
      </c>
    </row>
    <row r="337" spans="1:4">
      <c r="A337" s="367" t="s">
        <v>14008</v>
      </c>
      <c r="B337" s="368" t="s">
        <v>14009</v>
      </c>
      <c r="C337" s="368" t="s">
        <v>6</v>
      </c>
      <c r="D337" s="369">
        <v>0.17</v>
      </c>
    </row>
    <row r="338" spans="1:4">
      <c r="A338" s="367" t="s">
        <v>14014</v>
      </c>
      <c r="B338" s="368" t="s">
        <v>14015</v>
      </c>
      <c r="C338" s="368" t="s">
        <v>6</v>
      </c>
      <c r="D338" s="369">
        <v>7.0000000000000007E-2</v>
      </c>
    </row>
    <row r="339" spans="1:4">
      <c r="A339" s="367" t="s">
        <v>14016</v>
      </c>
      <c r="B339" s="368" t="s">
        <v>14017</v>
      </c>
      <c r="C339" s="368" t="s">
        <v>429</v>
      </c>
      <c r="D339" s="369">
        <v>7.5</v>
      </c>
    </row>
    <row r="340" spans="1:4">
      <c r="A340" s="367" t="s">
        <v>14170</v>
      </c>
      <c r="B340" s="368" t="s">
        <v>14171</v>
      </c>
      <c r="C340" s="368" t="s">
        <v>6</v>
      </c>
      <c r="D340" s="369">
        <v>47.08</v>
      </c>
    </row>
    <row r="341" spans="1:4">
      <c r="A341" s="367" t="s">
        <v>14199</v>
      </c>
      <c r="B341" s="368" t="s">
        <v>14200</v>
      </c>
      <c r="C341" s="368" t="s">
        <v>6482</v>
      </c>
      <c r="D341" s="369">
        <v>26583</v>
      </c>
    </row>
    <row r="342" spans="1:4">
      <c r="A342" s="367" t="s">
        <v>14570</v>
      </c>
      <c r="B342" s="368" t="s">
        <v>14571</v>
      </c>
      <c r="C342" s="368" t="s">
        <v>429</v>
      </c>
      <c r="D342" s="369">
        <v>220.5</v>
      </c>
    </row>
    <row r="343" spans="1:4" ht="22.5">
      <c r="A343" s="367" t="s">
        <v>14572</v>
      </c>
      <c r="B343" s="368" t="s">
        <v>6438</v>
      </c>
      <c r="C343" s="368" t="s">
        <v>6</v>
      </c>
      <c r="D343" s="369">
        <v>45.3</v>
      </c>
    </row>
    <row r="344" spans="1:4">
      <c r="A344" s="367" t="s">
        <v>14576</v>
      </c>
      <c r="B344" s="368" t="s">
        <v>14577</v>
      </c>
      <c r="C344" s="368" t="s">
        <v>6</v>
      </c>
      <c r="D344" s="369">
        <v>603</v>
      </c>
    </row>
    <row r="345" spans="1:4">
      <c r="A345" s="367" t="s">
        <v>14596</v>
      </c>
      <c r="B345" s="368" t="s">
        <v>14597</v>
      </c>
      <c r="C345" s="368" t="s">
        <v>6</v>
      </c>
      <c r="D345" s="369">
        <v>771.73</v>
      </c>
    </row>
    <row r="346" spans="1:4">
      <c r="A346" s="367" t="s">
        <v>14637</v>
      </c>
      <c r="B346" s="368" t="s">
        <v>6643</v>
      </c>
      <c r="C346" s="368" t="s">
        <v>6</v>
      </c>
      <c r="D346" s="369">
        <v>64.14</v>
      </c>
    </row>
    <row r="347" spans="1:4">
      <c r="A347" s="367" t="s">
        <v>14701</v>
      </c>
      <c r="B347" s="368" t="s">
        <v>14702</v>
      </c>
      <c r="C347" s="368" t="s">
        <v>1475</v>
      </c>
      <c r="D347" s="369">
        <v>232.53</v>
      </c>
    </row>
    <row r="348" spans="1:4">
      <c r="A348" s="367" t="s">
        <v>14703</v>
      </c>
      <c r="B348" s="368" t="s">
        <v>14704</v>
      </c>
      <c r="C348" s="368" t="s">
        <v>429</v>
      </c>
      <c r="D348" s="369">
        <v>19.899999999999999</v>
      </c>
    </row>
    <row r="349" spans="1:4">
      <c r="A349" s="367" t="s">
        <v>14758</v>
      </c>
      <c r="B349" s="368" t="s">
        <v>14759</v>
      </c>
      <c r="C349" s="368" t="s">
        <v>6</v>
      </c>
      <c r="D349" s="369">
        <v>397.56</v>
      </c>
    </row>
    <row r="350" spans="1:4">
      <c r="A350" s="367" t="s">
        <v>14760</v>
      </c>
      <c r="B350" s="368" t="s">
        <v>14761</v>
      </c>
      <c r="C350" s="368" t="s">
        <v>6</v>
      </c>
      <c r="D350" s="369">
        <v>285.63</v>
      </c>
    </row>
    <row r="351" spans="1:4">
      <c r="A351" s="367" t="s">
        <v>14965</v>
      </c>
      <c r="B351" s="368" t="s">
        <v>14966</v>
      </c>
      <c r="C351" s="368" t="s">
        <v>6</v>
      </c>
      <c r="D351" s="369">
        <v>906.99</v>
      </c>
    </row>
    <row r="352" spans="1:4">
      <c r="A352" s="367" t="s">
        <v>14971</v>
      </c>
      <c r="B352" s="368" t="s">
        <v>6641</v>
      </c>
      <c r="C352" s="368" t="s">
        <v>41</v>
      </c>
      <c r="D352" s="369">
        <v>220.51</v>
      </c>
    </row>
    <row r="353" spans="1:4">
      <c r="A353" s="367" t="s">
        <v>16280</v>
      </c>
      <c r="B353" s="368" t="s">
        <v>16281</v>
      </c>
      <c r="C353" s="368" t="s">
        <v>1436</v>
      </c>
      <c r="D353" s="369">
        <v>13.29</v>
      </c>
    </row>
    <row r="354" spans="1:4">
      <c r="A354" s="367" t="s">
        <v>16282</v>
      </c>
      <c r="B354" s="368" t="s">
        <v>16283</v>
      </c>
      <c r="C354" s="368" t="s">
        <v>1436</v>
      </c>
      <c r="D354" s="369">
        <v>24.51</v>
      </c>
    </row>
    <row r="355" spans="1:4">
      <c r="A355" s="367" t="s">
        <v>16286</v>
      </c>
      <c r="B355" s="368" t="s">
        <v>16287</v>
      </c>
      <c r="C355" s="368" t="s">
        <v>6</v>
      </c>
      <c r="D355" s="369">
        <v>30.87</v>
      </c>
    </row>
    <row r="356" spans="1:4">
      <c r="A356" s="367" t="s">
        <v>16364</v>
      </c>
      <c r="B356" s="368" t="s">
        <v>16365</v>
      </c>
      <c r="C356" s="368" t="s">
        <v>6</v>
      </c>
      <c r="D356" s="369">
        <v>0.77</v>
      </c>
    </row>
    <row r="357" spans="1:4">
      <c r="A357" s="367" t="s">
        <v>16366</v>
      </c>
      <c r="B357" s="368" t="s">
        <v>16367</v>
      </c>
      <c r="C357" s="368" t="s">
        <v>6</v>
      </c>
      <c r="D357" s="369">
        <v>0.14000000000000001</v>
      </c>
    </row>
    <row r="358" spans="1:4">
      <c r="A358" s="367" t="s">
        <v>16444</v>
      </c>
      <c r="B358" s="368" t="s">
        <v>16445</v>
      </c>
      <c r="C358" s="368" t="s">
        <v>5694</v>
      </c>
      <c r="D358" s="369">
        <v>15.86</v>
      </c>
    </row>
    <row r="359" spans="1:4">
      <c r="A359" s="367" t="s">
        <v>16518</v>
      </c>
      <c r="B359" s="368" t="s">
        <v>16519</v>
      </c>
      <c r="C359" s="368" t="s">
        <v>6482</v>
      </c>
      <c r="D359" s="369">
        <v>667.73</v>
      </c>
    </row>
    <row r="360" spans="1:4">
      <c r="A360" s="367" t="s">
        <v>16539</v>
      </c>
      <c r="B360" s="368" t="s">
        <v>16540</v>
      </c>
      <c r="C360" s="368" t="s">
        <v>1436</v>
      </c>
      <c r="D360" s="369">
        <v>82.73</v>
      </c>
    </row>
    <row r="361" spans="1:4">
      <c r="A361" s="367" t="s">
        <v>16541</v>
      </c>
      <c r="B361" s="368" t="s">
        <v>16542</v>
      </c>
      <c r="C361" s="368" t="s">
        <v>1436</v>
      </c>
      <c r="D361" s="369">
        <v>72.040000000000006</v>
      </c>
    </row>
    <row r="362" spans="1:4">
      <c r="A362" s="367" t="s">
        <v>16636</v>
      </c>
      <c r="B362" s="368" t="s">
        <v>6481</v>
      </c>
      <c r="C362" s="368" t="s">
        <v>6</v>
      </c>
      <c r="D362" s="369">
        <v>101.98</v>
      </c>
    </row>
    <row r="363" spans="1:4">
      <c r="A363" s="367" t="s">
        <v>16446</v>
      </c>
      <c r="B363" s="368" t="s">
        <v>16447</v>
      </c>
      <c r="C363" s="368" t="s">
        <v>12480</v>
      </c>
      <c r="D363" s="369">
        <v>613</v>
      </c>
    </row>
    <row r="364" spans="1:4">
      <c r="A364" s="367" t="s">
        <v>16500</v>
      </c>
      <c r="B364" s="368" t="s">
        <v>16501</v>
      </c>
      <c r="C364" s="368" t="s">
        <v>429</v>
      </c>
      <c r="D364" s="369">
        <v>480.18</v>
      </c>
    </row>
    <row r="365" spans="1:4">
      <c r="A365" s="367" t="s">
        <v>17919</v>
      </c>
      <c r="B365" s="368" t="s">
        <v>17920</v>
      </c>
      <c r="C365" s="368" t="s">
        <v>41</v>
      </c>
      <c r="D365" s="369">
        <v>5.51</v>
      </c>
    </row>
    <row r="366" spans="1:4">
      <c r="A366" s="367" t="s">
        <v>18068</v>
      </c>
      <c r="B366" s="368" t="s">
        <v>18069</v>
      </c>
      <c r="C366" s="368" t="s">
        <v>5694</v>
      </c>
      <c r="D366" s="369">
        <v>23.21</v>
      </c>
    </row>
    <row r="367" spans="1:4">
      <c r="A367" s="367" t="s">
        <v>18198</v>
      </c>
      <c r="B367" s="368" t="s">
        <v>18199</v>
      </c>
      <c r="C367" s="368" t="s">
        <v>6</v>
      </c>
      <c r="D367" s="369">
        <v>4.28</v>
      </c>
    </row>
    <row r="368" spans="1:4">
      <c r="A368" s="367" t="s">
        <v>28117</v>
      </c>
      <c r="B368" s="368" t="s">
        <v>28118</v>
      </c>
      <c r="C368" s="368" t="s">
        <v>1436</v>
      </c>
      <c r="D368" s="369">
        <v>21.83</v>
      </c>
    </row>
    <row r="369" spans="1:4">
      <c r="A369" s="367" t="s">
        <v>21458</v>
      </c>
      <c r="B369" s="368" t="s">
        <v>21459</v>
      </c>
      <c r="C369" s="368" t="s">
        <v>429</v>
      </c>
      <c r="D369" s="369">
        <v>109.75</v>
      </c>
    </row>
    <row r="370" spans="1:4">
      <c r="A370" s="367" t="s">
        <v>21528</v>
      </c>
      <c r="B370" s="368" t="s">
        <v>21529</v>
      </c>
      <c r="C370" s="368" t="s">
        <v>6</v>
      </c>
      <c r="D370" s="369">
        <v>0.15</v>
      </c>
    </row>
    <row r="371" spans="1:4" ht="15.75">
      <c r="A371" s="272" t="s">
        <v>36252</v>
      </c>
      <c r="B371" s="272"/>
      <c r="C371" s="272"/>
      <c r="D371" s="272"/>
    </row>
    <row r="372" spans="1:4">
      <c r="A372" s="276" t="s">
        <v>6645</v>
      </c>
      <c r="B372" s="274" t="s">
        <v>6390</v>
      </c>
      <c r="C372" s="274" t="s">
        <v>6391</v>
      </c>
      <c r="D372" s="275" t="s">
        <v>28084</v>
      </c>
    </row>
    <row r="373" spans="1:4">
      <c r="A373" s="367" t="s">
        <v>7892</v>
      </c>
      <c r="B373" s="368" t="s">
        <v>7893</v>
      </c>
      <c r="C373" s="368" t="s">
        <v>6454</v>
      </c>
      <c r="D373" s="369">
        <v>4159.8900000000003</v>
      </c>
    </row>
    <row r="374" spans="1:4">
      <c r="A374" s="367" t="s">
        <v>7894</v>
      </c>
      <c r="B374" s="368" t="s">
        <v>7895</v>
      </c>
      <c r="C374" s="368" t="s">
        <v>6454</v>
      </c>
      <c r="D374" s="369">
        <v>2607.11</v>
      </c>
    </row>
    <row r="375" spans="1:4">
      <c r="A375" s="367" t="s">
        <v>7896</v>
      </c>
      <c r="B375" s="368" t="s">
        <v>7897</v>
      </c>
      <c r="C375" s="368" t="s">
        <v>6454</v>
      </c>
      <c r="D375" s="369">
        <v>5233.41</v>
      </c>
    </row>
    <row r="376" spans="1:4">
      <c r="A376" s="367" t="s">
        <v>7898</v>
      </c>
      <c r="B376" s="368" t="s">
        <v>7899</v>
      </c>
      <c r="C376" s="368" t="s">
        <v>6454</v>
      </c>
      <c r="D376" s="369">
        <v>10466.82</v>
      </c>
    </row>
    <row r="377" spans="1:4">
      <c r="A377" s="367" t="s">
        <v>7900</v>
      </c>
      <c r="B377" s="368" t="s">
        <v>7901</v>
      </c>
      <c r="C377" s="368" t="s">
        <v>6454</v>
      </c>
      <c r="D377" s="369">
        <v>6594.47</v>
      </c>
    </row>
    <row r="378" spans="1:4">
      <c r="A378" s="367" t="s">
        <v>7902</v>
      </c>
      <c r="B378" s="368" t="s">
        <v>7903</v>
      </c>
      <c r="C378" s="368" t="s">
        <v>6454</v>
      </c>
      <c r="D378" s="369">
        <v>11789.54</v>
      </c>
    </row>
    <row r="379" spans="1:4">
      <c r="A379" s="367" t="s">
        <v>7904</v>
      </c>
      <c r="B379" s="368" t="s">
        <v>7905</v>
      </c>
      <c r="C379" s="368" t="s">
        <v>6454</v>
      </c>
      <c r="D379" s="369">
        <v>13208.13</v>
      </c>
    </row>
    <row r="380" spans="1:4">
      <c r="A380" s="367" t="s">
        <v>7906</v>
      </c>
      <c r="B380" s="368" t="s">
        <v>7907</v>
      </c>
      <c r="C380" s="368" t="s">
        <v>6454</v>
      </c>
      <c r="D380" s="369">
        <v>15603.38</v>
      </c>
    </row>
    <row r="381" spans="1:4">
      <c r="A381" s="367" t="s">
        <v>7908</v>
      </c>
      <c r="B381" s="368" t="s">
        <v>7909</v>
      </c>
      <c r="C381" s="368" t="s">
        <v>6454</v>
      </c>
      <c r="D381" s="369">
        <v>1637.11</v>
      </c>
    </row>
    <row r="382" spans="1:4">
      <c r="A382" s="367" t="s">
        <v>7910</v>
      </c>
      <c r="B382" s="368" t="s">
        <v>7911</v>
      </c>
      <c r="C382" s="368" t="s">
        <v>6454</v>
      </c>
      <c r="D382" s="369">
        <v>8300.61</v>
      </c>
    </row>
    <row r="383" spans="1:4">
      <c r="A383" s="367" t="s">
        <v>7912</v>
      </c>
      <c r="B383" s="368" t="s">
        <v>7913</v>
      </c>
      <c r="C383" s="368" t="s">
        <v>6454</v>
      </c>
      <c r="D383" s="369">
        <v>18748.240000000002</v>
      </c>
    </row>
    <row r="384" spans="1:4">
      <c r="A384" s="367" t="s">
        <v>7914</v>
      </c>
      <c r="B384" s="368" t="s">
        <v>7915</v>
      </c>
      <c r="C384" s="368" t="s">
        <v>6454</v>
      </c>
      <c r="D384" s="369">
        <v>21853.79</v>
      </c>
    </row>
    <row r="385" spans="1:4">
      <c r="A385" s="367" t="s">
        <v>7940</v>
      </c>
      <c r="B385" s="368" t="s">
        <v>7941</v>
      </c>
      <c r="C385" s="368" t="s">
        <v>6454</v>
      </c>
      <c r="D385" s="369">
        <v>9311.14</v>
      </c>
    </row>
    <row r="386" spans="1:4">
      <c r="A386" s="367" t="s">
        <v>8003</v>
      </c>
      <c r="B386" s="368" t="s">
        <v>8004</v>
      </c>
      <c r="C386" s="368" t="s">
        <v>6454</v>
      </c>
      <c r="D386" s="369">
        <v>3292.98</v>
      </c>
    </row>
    <row r="387" spans="1:4">
      <c r="A387" s="367" t="s">
        <v>8005</v>
      </c>
      <c r="B387" s="368" t="s">
        <v>8006</v>
      </c>
      <c r="C387" s="368" t="s">
        <v>6454</v>
      </c>
      <c r="D387" s="369">
        <v>2069.56</v>
      </c>
    </row>
    <row r="388" spans="1:4">
      <c r="A388" s="367" t="s">
        <v>8007</v>
      </c>
      <c r="B388" s="368" t="s">
        <v>8008</v>
      </c>
      <c r="C388" s="368" t="s">
        <v>6454</v>
      </c>
      <c r="D388" s="369">
        <v>3945.55</v>
      </c>
    </row>
    <row r="389" spans="1:4">
      <c r="A389" s="367" t="s">
        <v>8009</v>
      </c>
      <c r="B389" s="368" t="s">
        <v>8010</v>
      </c>
      <c r="C389" s="368" t="s">
        <v>6454</v>
      </c>
      <c r="D389" s="369">
        <v>8325.1</v>
      </c>
    </row>
    <row r="390" spans="1:4">
      <c r="A390" s="367" t="s">
        <v>8011</v>
      </c>
      <c r="B390" s="368" t="s">
        <v>8012</v>
      </c>
      <c r="C390" s="368" t="s">
        <v>6454</v>
      </c>
      <c r="D390" s="369">
        <v>5235.29</v>
      </c>
    </row>
    <row r="391" spans="1:4">
      <c r="A391" s="367" t="s">
        <v>8013</v>
      </c>
      <c r="B391" s="368" t="s">
        <v>8014</v>
      </c>
      <c r="C391" s="368" t="s">
        <v>6454</v>
      </c>
      <c r="D391" s="369">
        <v>1301.56</v>
      </c>
    </row>
    <row r="392" spans="1:4">
      <c r="A392" s="367" t="s">
        <v>8015</v>
      </c>
      <c r="B392" s="368" t="s">
        <v>8016</v>
      </c>
      <c r="C392" s="368" t="s">
        <v>6454</v>
      </c>
      <c r="D392" s="369">
        <v>6599.37</v>
      </c>
    </row>
    <row r="393" spans="1:4">
      <c r="A393" s="367" t="s">
        <v>8027</v>
      </c>
      <c r="B393" s="368" t="s">
        <v>8028</v>
      </c>
      <c r="C393" s="368" t="s">
        <v>6454</v>
      </c>
      <c r="D393" s="369">
        <v>40560.769999999997</v>
      </c>
    </row>
    <row r="394" spans="1:4">
      <c r="A394" s="367" t="s">
        <v>8029</v>
      </c>
      <c r="B394" s="368" t="s">
        <v>8030</v>
      </c>
      <c r="C394" s="368" t="s">
        <v>6454</v>
      </c>
      <c r="D394" s="369">
        <v>50943.83</v>
      </c>
    </row>
    <row r="395" spans="1:4">
      <c r="A395" s="367" t="s">
        <v>8031</v>
      </c>
      <c r="B395" s="368" t="s">
        <v>8032</v>
      </c>
      <c r="C395" s="368" t="s">
        <v>6454</v>
      </c>
      <c r="D395" s="369">
        <v>59283.86</v>
      </c>
    </row>
    <row r="396" spans="1:4">
      <c r="A396" s="367" t="s">
        <v>8033</v>
      </c>
      <c r="B396" s="368" t="s">
        <v>8034</v>
      </c>
      <c r="C396" s="368" t="s">
        <v>6454</v>
      </c>
      <c r="D396" s="369">
        <v>79771.41</v>
      </c>
    </row>
    <row r="397" spans="1:4">
      <c r="A397" s="367" t="s">
        <v>8035</v>
      </c>
      <c r="B397" s="368" t="s">
        <v>8036</v>
      </c>
      <c r="C397" s="368" t="s">
        <v>6454</v>
      </c>
      <c r="D397" s="369">
        <v>7472.09</v>
      </c>
    </row>
    <row r="398" spans="1:4">
      <c r="A398" s="367" t="s">
        <v>8037</v>
      </c>
      <c r="B398" s="368" t="s">
        <v>8038</v>
      </c>
      <c r="C398" s="368" t="s">
        <v>6454</v>
      </c>
      <c r="D398" s="369">
        <v>11008.11</v>
      </c>
    </row>
    <row r="399" spans="1:4">
      <c r="A399" s="367" t="s">
        <v>8039</v>
      </c>
      <c r="B399" s="368" t="s">
        <v>8040</v>
      </c>
      <c r="C399" s="368" t="s">
        <v>6454</v>
      </c>
      <c r="D399" s="369">
        <v>15851.41</v>
      </c>
    </row>
    <row r="400" spans="1:4">
      <c r="A400" s="367" t="s">
        <v>8041</v>
      </c>
      <c r="B400" s="368" t="s">
        <v>8042</v>
      </c>
      <c r="C400" s="368" t="s">
        <v>6454</v>
      </c>
      <c r="D400" s="369">
        <v>20962.57</v>
      </c>
    </row>
    <row r="401" spans="1:4">
      <c r="A401" s="367" t="s">
        <v>8043</v>
      </c>
      <c r="B401" s="368" t="s">
        <v>8044</v>
      </c>
      <c r="C401" s="368" t="s">
        <v>6454</v>
      </c>
      <c r="D401" s="369">
        <v>29891.95</v>
      </c>
    </row>
    <row r="402" spans="1:4" ht="33.75">
      <c r="A402" s="367" t="s">
        <v>18356</v>
      </c>
      <c r="B402" s="368" t="s">
        <v>28119</v>
      </c>
      <c r="C402" s="368" t="s">
        <v>6</v>
      </c>
      <c r="D402" s="369">
        <v>4399.37</v>
      </c>
    </row>
    <row r="403" spans="1:4" ht="33.75">
      <c r="A403" s="367" t="s">
        <v>18360</v>
      </c>
      <c r="B403" s="368" t="s">
        <v>28120</v>
      </c>
      <c r="C403" s="368" t="s">
        <v>6</v>
      </c>
      <c r="D403" s="369">
        <v>5373.51</v>
      </c>
    </row>
    <row r="404" spans="1:4" ht="33.75">
      <c r="A404" s="367" t="s">
        <v>18362</v>
      </c>
      <c r="B404" s="368" t="s">
        <v>28121</v>
      </c>
      <c r="C404" s="368" t="s">
        <v>6</v>
      </c>
      <c r="D404" s="369">
        <v>6002</v>
      </c>
    </row>
    <row r="405" spans="1:4" ht="33.75">
      <c r="A405" s="367" t="s">
        <v>18364</v>
      </c>
      <c r="B405" s="368" t="s">
        <v>28122</v>
      </c>
      <c r="C405" s="368" t="s">
        <v>6</v>
      </c>
      <c r="D405" s="369">
        <v>7761.75</v>
      </c>
    </row>
    <row r="406" spans="1:4" ht="33.75">
      <c r="A406" s="367" t="s">
        <v>18354</v>
      </c>
      <c r="B406" s="368" t="s">
        <v>28123</v>
      </c>
      <c r="C406" s="368" t="s">
        <v>6</v>
      </c>
      <c r="D406" s="369">
        <v>9590.6299999999992</v>
      </c>
    </row>
    <row r="407" spans="1:4" ht="33.75">
      <c r="A407" s="367" t="s">
        <v>18357</v>
      </c>
      <c r="B407" s="368" t="s">
        <v>28124</v>
      </c>
      <c r="C407" s="368" t="s">
        <v>6</v>
      </c>
      <c r="D407" s="369">
        <v>12096.07</v>
      </c>
    </row>
    <row r="408" spans="1:4" ht="33.75">
      <c r="A408" s="367" t="s">
        <v>18359</v>
      </c>
      <c r="B408" s="368" t="s">
        <v>28125</v>
      </c>
      <c r="C408" s="368" t="s">
        <v>6</v>
      </c>
      <c r="D408" s="369">
        <v>16969</v>
      </c>
    </row>
    <row r="409" spans="1:4" ht="33.75">
      <c r="A409" s="367" t="s">
        <v>18361</v>
      </c>
      <c r="B409" s="368" t="s">
        <v>28126</v>
      </c>
      <c r="C409" s="368" t="s">
        <v>6</v>
      </c>
      <c r="D409" s="369">
        <v>19797.169999999998</v>
      </c>
    </row>
    <row r="410" spans="1:4" ht="33.75">
      <c r="A410" s="367" t="s">
        <v>18363</v>
      </c>
      <c r="B410" s="368" t="s">
        <v>28127</v>
      </c>
      <c r="C410" s="368" t="s">
        <v>6</v>
      </c>
      <c r="D410" s="369">
        <v>32305.84</v>
      </c>
    </row>
    <row r="411" spans="1:4" ht="33.75">
      <c r="A411" s="367" t="s">
        <v>18365</v>
      </c>
      <c r="B411" s="368" t="s">
        <v>28128</v>
      </c>
      <c r="C411" s="368" t="s">
        <v>6</v>
      </c>
      <c r="D411" s="369">
        <v>44312.99</v>
      </c>
    </row>
    <row r="412" spans="1:4" ht="33.75">
      <c r="A412" s="367" t="s">
        <v>18353</v>
      </c>
      <c r="B412" s="368" t="s">
        <v>28129</v>
      </c>
      <c r="C412" s="368" t="s">
        <v>6</v>
      </c>
      <c r="D412" s="369">
        <v>62043.72</v>
      </c>
    </row>
    <row r="413" spans="1:4" ht="33.75">
      <c r="A413" s="367" t="s">
        <v>18355</v>
      </c>
      <c r="B413" s="368" t="s">
        <v>28130</v>
      </c>
      <c r="C413" s="368" t="s">
        <v>6</v>
      </c>
      <c r="D413" s="369">
        <v>68149.14</v>
      </c>
    </row>
    <row r="414" spans="1:4" ht="33.75">
      <c r="A414" s="367" t="s">
        <v>18358</v>
      </c>
      <c r="B414" s="368" t="s">
        <v>28131</v>
      </c>
      <c r="C414" s="368" t="s">
        <v>6</v>
      </c>
      <c r="D414" s="369">
        <v>78452.12</v>
      </c>
    </row>
    <row r="415" spans="1:4">
      <c r="A415" s="367" t="s">
        <v>18366</v>
      </c>
      <c r="B415" s="368" t="s">
        <v>28132</v>
      </c>
      <c r="C415" s="368" t="s">
        <v>6</v>
      </c>
      <c r="D415" s="369">
        <v>107877.74</v>
      </c>
    </row>
    <row r="416" spans="1:4">
      <c r="A416" s="367" t="s">
        <v>18367</v>
      </c>
      <c r="B416" s="368" t="s">
        <v>18368</v>
      </c>
      <c r="C416" s="368" t="s">
        <v>6</v>
      </c>
      <c r="D416" s="369">
        <v>47945.66</v>
      </c>
    </row>
    <row r="417" spans="1:4">
      <c r="A417" s="367" t="s">
        <v>18369</v>
      </c>
      <c r="B417" s="368" t="s">
        <v>28133</v>
      </c>
      <c r="C417" s="368" t="s">
        <v>6</v>
      </c>
      <c r="D417" s="369">
        <v>131850.57999999999</v>
      </c>
    </row>
    <row r="418" spans="1:4">
      <c r="A418" s="367" t="s">
        <v>18370</v>
      </c>
      <c r="B418" s="368" t="s">
        <v>18371</v>
      </c>
      <c r="C418" s="368" t="s">
        <v>6</v>
      </c>
      <c r="D418" s="369">
        <v>57534.8</v>
      </c>
    </row>
    <row r="419" spans="1:4" ht="15.75">
      <c r="A419" s="272" t="s">
        <v>36253</v>
      </c>
      <c r="B419" s="272"/>
      <c r="C419" s="272"/>
      <c r="D419" s="272"/>
    </row>
    <row r="420" spans="1:4">
      <c r="A420" s="276" t="s">
        <v>6645</v>
      </c>
      <c r="B420" s="274" t="s">
        <v>6390</v>
      </c>
      <c r="C420" s="274" t="s">
        <v>6391</v>
      </c>
      <c r="D420" s="275" t="s">
        <v>28084</v>
      </c>
    </row>
    <row r="421" spans="1:4">
      <c r="A421" s="367" t="s">
        <v>7143</v>
      </c>
      <c r="B421" s="368" t="s">
        <v>7144</v>
      </c>
      <c r="C421" s="368" t="s">
        <v>6</v>
      </c>
      <c r="D421" s="369">
        <v>5465</v>
      </c>
    </row>
    <row r="422" spans="1:4">
      <c r="A422" s="367" t="s">
        <v>7161</v>
      </c>
      <c r="B422" s="368" t="s">
        <v>7162</v>
      </c>
      <c r="C422" s="368" t="s">
        <v>6</v>
      </c>
      <c r="D422" s="369">
        <v>378986</v>
      </c>
    </row>
    <row r="423" spans="1:4">
      <c r="A423" s="367" t="s">
        <v>7491</v>
      </c>
      <c r="B423" s="368" t="s">
        <v>7492</v>
      </c>
      <c r="C423" s="368" t="s">
        <v>6</v>
      </c>
      <c r="D423" s="369">
        <v>265558</v>
      </c>
    </row>
    <row r="424" spans="1:4">
      <c r="A424" s="367" t="s">
        <v>7525</v>
      </c>
      <c r="B424" s="368" t="s">
        <v>7526</v>
      </c>
      <c r="C424" s="368" t="s">
        <v>6</v>
      </c>
      <c r="D424" s="369">
        <v>12804</v>
      </c>
    </row>
    <row r="425" spans="1:4">
      <c r="A425" s="367" t="s">
        <v>7527</v>
      </c>
      <c r="B425" s="368" t="s">
        <v>7528</v>
      </c>
      <c r="C425" s="368" t="s">
        <v>6</v>
      </c>
      <c r="D425" s="369">
        <v>6310</v>
      </c>
    </row>
    <row r="426" spans="1:4">
      <c r="A426" s="367" t="s">
        <v>7533</v>
      </c>
      <c r="B426" s="368" t="s">
        <v>7534</v>
      </c>
      <c r="C426" s="368" t="s">
        <v>6</v>
      </c>
      <c r="D426" s="369">
        <v>14904</v>
      </c>
    </row>
    <row r="427" spans="1:4">
      <c r="A427" s="367" t="s">
        <v>7636</v>
      </c>
      <c r="B427" s="368" t="s">
        <v>7637</v>
      </c>
      <c r="C427" s="368" t="s">
        <v>6</v>
      </c>
      <c r="D427" s="369">
        <v>39036</v>
      </c>
    </row>
    <row r="428" spans="1:4">
      <c r="A428" s="367" t="s">
        <v>7640</v>
      </c>
      <c r="B428" s="368" t="s">
        <v>7641</v>
      </c>
      <c r="C428" s="368" t="s">
        <v>6</v>
      </c>
      <c r="D428" s="369">
        <v>4137</v>
      </c>
    </row>
    <row r="429" spans="1:4">
      <c r="A429" s="367" t="s">
        <v>7642</v>
      </c>
      <c r="B429" s="368" t="s">
        <v>7643</v>
      </c>
      <c r="C429" s="368" t="s">
        <v>6</v>
      </c>
      <c r="D429" s="369">
        <v>7183</v>
      </c>
    </row>
    <row r="430" spans="1:4">
      <c r="A430" s="367" t="s">
        <v>7670</v>
      </c>
      <c r="B430" s="368" t="s">
        <v>7671</v>
      </c>
      <c r="C430" s="368" t="s">
        <v>6</v>
      </c>
      <c r="D430" s="369">
        <v>6245</v>
      </c>
    </row>
    <row r="431" spans="1:4">
      <c r="A431" s="367" t="s">
        <v>7676</v>
      </c>
      <c r="B431" s="368" t="s">
        <v>7677</v>
      </c>
      <c r="C431" s="368" t="s">
        <v>6</v>
      </c>
      <c r="D431" s="369">
        <v>8432</v>
      </c>
    </row>
    <row r="432" spans="1:4">
      <c r="A432" s="367" t="s">
        <v>28134</v>
      </c>
      <c r="B432" s="368" t="s">
        <v>28135</v>
      </c>
      <c r="C432" s="368" t="s">
        <v>6</v>
      </c>
      <c r="D432" s="369">
        <v>617049</v>
      </c>
    </row>
    <row r="433" spans="1:4">
      <c r="A433" s="367" t="s">
        <v>8480</v>
      </c>
      <c r="B433" s="368" t="s">
        <v>8481</v>
      </c>
      <c r="C433" s="368" t="s">
        <v>6</v>
      </c>
      <c r="D433" s="369">
        <v>343516</v>
      </c>
    </row>
    <row r="434" spans="1:4">
      <c r="A434" s="367" t="s">
        <v>8486</v>
      </c>
      <c r="B434" s="368" t="s">
        <v>8487</v>
      </c>
      <c r="C434" s="368" t="s">
        <v>6</v>
      </c>
      <c r="D434" s="369">
        <v>359130</v>
      </c>
    </row>
    <row r="435" spans="1:4">
      <c r="A435" s="367" t="s">
        <v>8492</v>
      </c>
      <c r="B435" s="368" t="s">
        <v>6640</v>
      </c>
      <c r="C435" s="368" t="s">
        <v>6</v>
      </c>
      <c r="D435" s="369">
        <v>388732</v>
      </c>
    </row>
    <row r="436" spans="1:4">
      <c r="A436" s="367" t="s">
        <v>8497</v>
      </c>
      <c r="B436" s="368" t="s">
        <v>6639</v>
      </c>
      <c r="C436" s="368" t="s">
        <v>6</v>
      </c>
      <c r="D436" s="369">
        <v>336000</v>
      </c>
    </row>
    <row r="437" spans="1:4">
      <c r="A437" s="367" t="s">
        <v>8502</v>
      </c>
      <c r="B437" s="368" t="s">
        <v>8503</v>
      </c>
      <c r="C437" s="368" t="s">
        <v>6</v>
      </c>
      <c r="D437" s="369">
        <v>507000</v>
      </c>
    </row>
    <row r="438" spans="1:4">
      <c r="A438" s="367" t="s">
        <v>8510</v>
      </c>
      <c r="B438" s="368" t="s">
        <v>8511</v>
      </c>
      <c r="C438" s="368" t="s">
        <v>6</v>
      </c>
      <c r="D438" s="369">
        <v>233000</v>
      </c>
    </row>
    <row r="439" spans="1:4">
      <c r="A439" s="367" t="s">
        <v>8516</v>
      </c>
      <c r="B439" s="368" t="s">
        <v>8517</v>
      </c>
      <c r="C439" s="368" t="s">
        <v>6</v>
      </c>
      <c r="D439" s="369">
        <v>355000</v>
      </c>
    </row>
    <row r="440" spans="1:4">
      <c r="A440" s="367" t="s">
        <v>8522</v>
      </c>
      <c r="B440" s="368" t="s">
        <v>8523</v>
      </c>
      <c r="C440" s="368" t="s">
        <v>6</v>
      </c>
      <c r="D440" s="369">
        <v>386000</v>
      </c>
    </row>
    <row r="441" spans="1:4">
      <c r="A441" s="367" t="s">
        <v>8532</v>
      </c>
      <c r="B441" s="368" t="s">
        <v>8533</v>
      </c>
      <c r="C441" s="368" t="s">
        <v>6</v>
      </c>
      <c r="D441" s="369">
        <v>343516</v>
      </c>
    </row>
    <row r="442" spans="1:4">
      <c r="A442" s="367" t="s">
        <v>8534</v>
      </c>
      <c r="B442" s="368" t="s">
        <v>8535</v>
      </c>
      <c r="C442" s="368" t="s">
        <v>6</v>
      </c>
      <c r="D442" s="369">
        <v>459245</v>
      </c>
    </row>
    <row r="443" spans="1:4">
      <c r="A443" s="367" t="s">
        <v>8544</v>
      </c>
      <c r="B443" s="368" t="s">
        <v>8545</v>
      </c>
      <c r="C443" s="368" t="s">
        <v>6</v>
      </c>
      <c r="D443" s="369">
        <v>655803</v>
      </c>
    </row>
    <row r="444" spans="1:4">
      <c r="A444" s="367" t="s">
        <v>8546</v>
      </c>
      <c r="B444" s="368" t="s">
        <v>8547</v>
      </c>
      <c r="C444" s="368" t="s">
        <v>6</v>
      </c>
      <c r="D444" s="369">
        <v>370000</v>
      </c>
    </row>
    <row r="445" spans="1:4">
      <c r="A445" s="367" t="s">
        <v>8552</v>
      </c>
      <c r="B445" s="368" t="s">
        <v>8553</v>
      </c>
      <c r="C445" s="368" t="s">
        <v>6</v>
      </c>
      <c r="D445" s="369">
        <v>403000</v>
      </c>
    </row>
    <row r="446" spans="1:4">
      <c r="A446" s="367" t="s">
        <v>8564</v>
      </c>
      <c r="B446" s="368" t="s">
        <v>8565</v>
      </c>
      <c r="C446" s="368" t="s">
        <v>6</v>
      </c>
      <c r="D446" s="369">
        <v>112430</v>
      </c>
    </row>
    <row r="447" spans="1:4">
      <c r="A447" s="367" t="s">
        <v>8754</v>
      </c>
      <c r="B447" s="368" t="s">
        <v>8755</v>
      </c>
      <c r="C447" s="368" t="s">
        <v>6</v>
      </c>
      <c r="D447" s="369">
        <v>501579</v>
      </c>
    </row>
    <row r="448" spans="1:4">
      <c r="A448" s="367" t="s">
        <v>8760</v>
      </c>
      <c r="B448" s="368" t="s">
        <v>8761</v>
      </c>
      <c r="C448" s="368" t="s">
        <v>6</v>
      </c>
      <c r="D448" s="369">
        <v>991511</v>
      </c>
    </row>
    <row r="449" spans="1:4">
      <c r="A449" s="367" t="s">
        <v>8832</v>
      </c>
      <c r="B449" s="368" t="s">
        <v>8833</v>
      </c>
      <c r="C449" s="368" t="s">
        <v>6</v>
      </c>
      <c r="D449" s="369">
        <v>187</v>
      </c>
    </row>
    <row r="450" spans="1:4">
      <c r="A450" s="367" t="s">
        <v>8838</v>
      </c>
      <c r="B450" s="368" t="s">
        <v>8839</v>
      </c>
      <c r="C450" s="368" t="s">
        <v>6</v>
      </c>
      <c r="D450" s="369">
        <v>1717</v>
      </c>
    </row>
    <row r="451" spans="1:4">
      <c r="A451" s="367" t="s">
        <v>8840</v>
      </c>
      <c r="B451" s="368" t="s">
        <v>8841</v>
      </c>
      <c r="C451" s="368" t="s">
        <v>6</v>
      </c>
      <c r="D451" s="369">
        <v>2031</v>
      </c>
    </row>
    <row r="452" spans="1:4">
      <c r="A452" s="367" t="s">
        <v>8863</v>
      </c>
      <c r="B452" s="368" t="s">
        <v>8864</v>
      </c>
      <c r="C452" s="368" t="s">
        <v>6</v>
      </c>
      <c r="D452" s="369">
        <v>587000</v>
      </c>
    </row>
    <row r="453" spans="1:4">
      <c r="A453" s="367" t="s">
        <v>8865</v>
      </c>
      <c r="B453" s="368" t="s">
        <v>8866</v>
      </c>
      <c r="C453" s="368" t="s">
        <v>6</v>
      </c>
      <c r="D453" s="369">
        <v>690000</v>
      </c>
    </row>
    <row r="454" spans="1:4">
      <c r="A454" s="367" t="s">
        <v>8280</v>
      </c>
      <c r="B454" s="368" t="s">
        <v>8281</v>
      </c>
      <c r="C454" s="368" t="s">
        <v>6</v>
      </c>
      <c r="D454" s="369">
        <v>5371</v>
      </c>
    </row>
    <row r="455" spans="1:4">
      <c r="A455" s="367" t="s">
        <v>9205</v>
      </c>
      <c r="B455" s="368" t="s">
        <v>9206</v>
      </c>
      <c r="C455" s="368" t="s">
        <v>6</v>
      </c>
      <c r="D455" s="369">
        <v>9434.26</v>
      </c>
    </row>
    <row r="456" spans="1:4">
      <c r="A456" s="367" t="s">
        <v>9211</v>
      </c>
      <c r="B456" s="368" t="s">
        <v>9212</v>
      </c>
      <c r="C456" s="368" t="s">
        <v>6</v>
      </c>
      <c r="D456" s="369">
        <v>62458</v>
      </c>
    </row>
    <row r="457" spans="1:4">
      <c r="A457" s="367" t="s">
        <v>9217</v>
      </c>
      <c r="B457" s="368" t="s">
        <v>9218</v>
      </c>
      <c r="C457" s="368" t="s">
        <v>6</v>
      </c>
      <c r="D457" s="369">
        <v>508193</v>
      </c>
    </row>
    <row r="458" spans="1:4">
      <c r="A458" s="367" t="s">
        <v>9219</v>
      </c>
      <c r="B458" s="368" t="s">
        <v>9220</v>
      </c>
      <c r="C458" s="368" t="s">
        <v>6</v>
      </c>
      <c r="D458" s="369">
        <v>227283</v>
      </c>
    </row>
    <row r="459" spans="1:4">
      <c r="A459" s="367" t="s">
        <v>9225</v>
      </c>
      <c r="B459" s="368" t="s">
        <v>9226</v>
      </c>
      <c r="C459" s="368" t="s">
        <v>6</v>
      </c>
      <c r="D459" s="369">
        <v>433674</v>
      </c>
    </row>
    <row r="460" spans="1:4">
      <c r="A460" s="367" t="s">
        <v>28136</v>
      </c>
      <c r="B460" s="368" t="s">
        <v>28137</v>
      </c>
      <c r="C460" s="368" t="s">
        <v>6</v>
      </c>
      <c r="D460" s="369">
        <v>8785</v>
      </c>
    </row>
    <row r="461" spans="1:4">
      <c r="A461" s="367" t="s">
        <v>9227</v>
      </c>
      <c r="B461" s="368" t="s">
        <v>9228</v>
      </c>
      <c r="C461" s="368" t="s">
        <v>6</v>
      </c>
      <c r="D461" s="369">
        <v>464811</v>
      </c>
    </row>
    <row r="462" spans="1:4">
      <c r="A462" s="367" t="s">
        <v>9281</v>
      </c>
      <c r="B462" s="368" t="s">
        <v>9282</v>
      </c>
      <c r="C462" s="368" t="s">
        <v>6</v>
      </c>
      <c r="D462" s="369">
        <v>144274</v>
      </c>
    </row>
    <row r="463" spans="1:4">
      <c r="A463" s="367" t="s">
        <v>9287</v>
      </c>
      <c r="B463" s="368" t="s">
        <v>9288</v>
      </c>
      <c r="C463" s="368" t="s">
        <v>6</v>
      </c>
      <c r="D463" s="369">
        <v>172019</v>
      </c>
    </row>
    <row r="464" spans="1:4">
      <c r="A464" s="367" t="s">
        <v>9293</v>
      </c>
      <c r="B464" s="368" t="s">
        <v>9294</v>
      </c>
      <c r="C464" s="368" t="s">
        <v>6</v>
      </c>
      <c r="D464" s="369">
        <v>188666</v>
      </c>
    </row>
    <row r="465" spans="1:4">
      <c r="A465" s="367" t="s">
        <v>9299</v>
      </c>
      <c r="B465" s="368" t="s">
        <v>9300</v>
      </c>
      <c r="C465" s="368" t="s">
        <v>6</v>
      </c>
      <c r="D465" s="369">
        <v>371322</v>
      </c>
    </row>
    <row r="466" spans="1:4">
      <c r="A466" s="367" t="s">
        <v>28138</v>
      </c>
      <c r="B466" s="368" t="s">
        <v>28139</v>
      </c>
      <c r="C466" s="368" t="s">
        <v>6</v>
      </c>
      <c r="D466" s="369">
        <v>155372</v>
      </c>
    </row>
    <row r="467" spans="1:4">
      <c r="A467" s="367" t="s">
        <v>28140</v>
      </c>
      <c r="B467" s="368" t="s">
        <v>28141</v>
      </c>
      <c r="C467" s="368" t="s">
        <v>6</v>
      </c>
      <c r="D467" s="369">
        <v>5277</v>
      </c>
    </row>
    <row r="468" spans="1:4">
      <c r="A468" s="367" t="s">
        <v>28142</v>
      </c>
      <c r="B468" s="368" t="s">
        <v>28143</v>
      </c>
      <c r="C468" s="368" t="s">
        <v>6</v>
      </c>
      <c r="D468" s="369">
        <v>33294</v>
      </c>
    </row>
    <row r="469" spans="1:4">
      <c r="A469" s="367" t="s">
        <v>9321</v>
      </c>
      <c r="B469" s="368" t="s">
        <v>9322</v>
      </c>
      <c r="C469" s="368" t="s">
        <v>6</v>
      </c>
      <c r="D469" s="369">
        <v>4685</v>
      </c>
    </row>
    <row r="470" spans="1:4">
      <c r="A470" s="367" t="s">
        <v>9380</v>
      </c>
      <c r="B470" s="368" t="s">
        <v>9381</v>
      </c>
      <c r="C470" s="368" t="s">
        <v>6</v>
      </c>
      <c r="D470" s="369">
        <v>2186009</v>
      </c>
    </row>
    <row r="471" spans="1:4">
      <c r="A471" s="367" t="s">
        <v>10749</v>
      </c>
      <c r="B471" s="368" t="s">
        <v>10750</v>
      </c>
      <c r="C471" s="368" t="s">
        <v>6</v>
      </c>
      <c r="D471" s="369">
        <v>3747</v>
      </c>
    </row>
    <row r="472" spans="1:4">
      <c r="A472" s="367" t="s">
        <v>10974</v>
      </c>
      <c r="B472" s="368" t="s">
        <v>10975</v>
      </c>
      <c r="C472" s="368" t="s">
        <v>6</v>
      </c>
      <c r="D472" s="369">
        <v>1171077</v>
      </c>
    </row>
    <row r="473" spans="1:4" ht="33.75">
      <c r="A473" s="367" t="s">
        <v>11133</v>
      </c>
      <c r="B473" s="368" t="s">
        <v>11134</v>
      </c>
      <c r="C473" s="368" t="s">
        <v>6</v>
      </c>
      <c r="D473" s="369">
        <v>143561</v>
      </c>
    </row>
    <row r="474" spans="1:4">
      <c r="A474" s="367" t="s">
        <v>11166</v>
      </c>
      <c r="B474" s="368" t="s">
        <v>11167</v>
      </c>
      <c r="C474" s="368" t="s">
        <v>6</v>
      </c>
      <c r="D474" s="369">
        <v>1075396</v>
      </c>
    </row>
    <row r="475" spans="1:4">
      <c r="A475" s="367" t="s">
        <v>11157</v>
      </c>
      <c r="B475" s="368" t="s">
        <v>28144</v>
      </c>
      <c r="C475" s="368" t="s">
        <v>6</v>
      </c>
      <c r="D475" s="369">
        <v>668208</v>
      </c>
    </row>
    <row r="476" spans="1:4" ht="22.5">
      <c r="A476" s="367" t="s">
        <v>28145</v>
      </c>
      <c r="B476" s="368" t="s">
        <v>28146</v>
      </c>
      <c r="C476" s="368" t="s">
        <v>6</v>
      </c>
      <c r="D476" s="369">
        <v>492094</v>
      </c>
    </row>
    <row r="477" spans="1:4">
      <c r="A477" s="367" t="s">
        <v>11198</v>
      </c>
      <c r="B477" s="368" t="s">
        <v>11199</v>
      </c>
      <c r="C477" s="368" t="s">
        <v>6</v>
      </c>
      <c r="D477" s="369">
        <v>1561</v>
      </c>
    </row>
    <row r="478" spans="1:4">
      <c r="A478" s="367" t="s">
        <v>11210</v>
      </c>
      <c r="B478" s="368" t="s">
        <v>11211</v>
      </c>
      <c r="C478" s="368" t="s">
        <v>6</v>
      </c>
      <c r="D478" s="369">
        <v>45279</v>
      </c>
    </row>
    <row r="479" spans="1:4">
      <c r="A479" s="367" t="s">
        <v>11250</v>
      </c>
      <c r="B479" s="368" t="s">
        <v>11251</v>
      </c>
      <c r="C479" s="368" t="s">
        <v>6</v>
      </c>
      <c r="D479" s="369">
        <v>77202</v>
      </c>
    </row>
    <row r="480" spans="1:4" ht="22.5">
      <c r="A480" s="367" t="s">
        <v>11925</v>
      </c>
      <c r="B480" s="368" t="s">
        <v>11926</v>
      </c>
      <c r="C480" s="368" t="s">
        <v>6</v>
      </c>
      <c r="D480" s="369">
        <v>1459602</v>
      </c>
    </row>
    <row r="481" spans="1:4">
      <c r="A481" s="367" t="s">
        <v>11940</v>
      </c>
      <c r="B481" s="368" t="s">
        <v>11941</v>
      </c>
      <c r="C481" s="368" t="s">
        <v>6</v>
      </c>
      <c r="D481" s="369">
        <v>903</v>
      </c>
    </row>
    <row r="482" spans="1:4">
      <c r="A482" s="367" t="s">
        <v>28147</v>
      </c>
      <c r="B482" s="368" t="s">
        <v>28148</v>
      </c>
      <c r="C482" s="368" t="s">
        <v>6</v>
      </c>
      <c r="D482" s="369">
        <v>7045</v>
      </c>
    </row>
    <row r="483" spans="1:4">
      <c r="A483" s="367" t="s">
        <v>12024</v>
      </c>
      <c r="B483" s="368" t="s">
        <v>12025</v>
      </c>
      <c r="C483" s="368" t="s">
        <v>6</v>
      </c>
      <c r="D483" s="369">
        <v>27438</v>
      </c>
    </row>
    <row r="484" spans="1:4">
      <c r="A484" s="367" t="s">
        <v>12093</v>
      </c>
      <c r="B484" s="368" t="s">
        <v>12094</v>
      </c>
      <c r="C484" s="368" t="s">
        <v>6</v>
      </c>
      <c r="D484" s="369">
        <v>33387</v>
      </c>
    </row>
    <row r="485" spans="1:4">
      <c r="A485" s="367" t="s">
        <v>12099</v>
      </c>
      <c r="B485" s="368" t="s">
        <v>12100</v>
      </c>
      <c r="C485" s="368" t="s">
        <v>6</v>
      </c>
      <c r="D485" s="369">
        <v>93380</v>
      </c>
    </row>
    <row r="486" spans="1:4">
      <c r="A486" s="367" t="s">
        <v>12101</v>
      </c>
      <c r="B486" s="368" t="s">
        <v>12102</v>
      </c>
      <c r="C486" s="368" t="s">
        <v>6</v>
      </c>
      <c r="D486" s="369">
        <v>117107</v>
      </c>
    </row>
    <row r="487" spans="1:4">
      <c r="A487" s="367" t="s">
        <v>12125</v>
      </c>
      <c r="B487" s="368" t="s">
        <v>12126</v>
      </c>
      <c r="C487" s="368" t="s">
        <v>6</v>
      </c>
      <c r="D487" s="369">
        <v>48403</v>
      </c>
    </row>
    <row r="488" spans="1:4">
      <c r="A488" s="367" t="s">
        <v>12174</v>
      </c>
      <c r="B488" s="368" t="s">
        <v>12175</v>
      </c>
      <c r="C488" s="368" t="s">
        <v>6</v>
      </c>
      <c r="D488" s="369">
        <v>202987</v>
      </c>
    </row>
    <row r="489" spans="1:4">
      <c r="A489" s="367" t="s">
        <v>12180</v>
      </c>
      <c r="B489" s="368" t="s">
        <v>12181</v>
      </c>
      <c r="C489" s="368" t="s">
        <v>6</v>
      </c>
      <c r="D489" s="369">
        <v>382551</v>
      </c>
    </row>
    <row r="490" spans="1:4">
      <c r="A490" s="367" t="s">
        <v>12186</v>
      </c>
      <c r="B490" s="368" t="s">
        <v>12187</v>
      </c>
      <c r="C490" s="368" t="s">
        <v>6</v>
      </c>
      <c r="D490" s="369">
        <v>577731</v>
      </c>
    </row>
    <row r="491" spans="1:4">
      <c r="A491" s="367" t="s">
        <v>12192</v>
      </c>
      <c r="B491" s="368" t="s">
        <v>12193</v>
      </c>
      <c r="C491" s="368" t="s">
        <v>6</v>
      </c>
      <c r="D491" s="369">
        <v>229622</v>
      </c>
    </row>
    <row r="492" spans="1:4">
      <c r="A492" s="367" t="s">
        <v>12194</v>
      </c>
      <c r="B492" s="368" t="s">
        <v>12195</v>
      </c>
      <c r="C492" s="368" t="s">
        <v>6</v>
      </c>
      <c r="D492" s="369">
        <v>827562</v>
      </c>
    </row>
    <row r="493" spans="1:4" ht="22.5">
      <c r="A493" s="367" t="s">
        <v>28149</v>
      </c>
      <c r="B493" s="368" t="s">
        <v>28150</v>
      </c>
      <c r="C493" s="368" t="s">
        <v>6</v>
      </c>
      <c r="D493" s="369">
        <v>2300000</v>
      </c>
    </row>
    <row r="494" spans="1:4" ht="22.5">
      <c r="A494" s="367" t="s">
        <v>28151</v>
      </c>
      <c r="B494" s="368" t="s">
        <v>28152</v>
      </c>
      <c r="C494" s="368" t="s">
        <v>6</v>
      </c>
      <c r="D494" s="369">
        <v>9380</v>
      </c>
    </row>
    <row r="495" spans="1:4">
      <c r="A495" s="367" t="s">
        <v>12315</v>
      </c>
      <c r="B495" s="368" t="s">
        <v>12316</v>
      </c>
      <c r="C495" s="368" t="s">
        <v>6</v>
      </c>
      <c r="D495" s="369">
        <v>5654</v>
      </c>
    </row>
    <row r="496" spans="1:4">
      <c r="A496" s="367" t="s">
        <v>12720</v>
      </c>
      <c r="B496" s="368" t="s">
        <v>12721</v>
      </c>
      <c r="C496" s="368" t="s">
        <v>6</v>
      </c>
      <c r="D496" s="369">
        <v>39382</v>
      </c>
    </row>
    <row r="497" spans="1:4">
      <c r="A497" s="367" t="s">
        <v>12728</v>
      </c>
      <c r="B497" s="368" t="s">
        <v>12729</v>
      </c>
      <c r="C497" s="368" t="s">
        <v>6</v>
      </c>
      <c r="D497" s="369">
        <v>149310</v>
      </c>
    </row>
    <row r="498" spans="1:4" ht="22.5">
      <c r="A498" s="367" t="s">
        <v>28153</v>
      </c>
      <c r="B498" s="368" t="s">
        <v>28154</v>
      </c>
      <c r="C498" s="368" t="s">
        <v>6</v>
      </c>
      <c r="D498" s="369">
        <v>236748</v>
      </c>
    </row>
    <row r="499" spans="1:4">
      <c r="A499" s="367" t="s">
        <v>13649</v>
      </c>
      <c r="B499" s="368" t="s">
        <v>13650</v>
      </c>
      <c r="C499" s="368" t="s">
        <v>6</v>
      </c>
      <c r="D499" s="369">
        <v>26692</v>
      </c>
    </row>
    <row r="500" spans="1:4">
      <c r="A500" s="367" t="s">
        <v>13661</v>
      </c>
      <c r="B500" s="368" t="s">
        <v>13662</v>
      </c>
      <c r="C500" s="368" t="s">
        <v>6</v>
      </c>
      <c r="D500" s="369">
        <v>31228</v>
      </c>
    </row>
    <row r="501" spans="1:4">
      <c r="A501" s="367" t="s">
        <v>13726</v>
      </c>
      <c r="B501" s="368" t="s">
        <v>13727</v>
      </c>
      <c r="C501" s="368" t="s">
        <v>6</v>
      </c>
      <c r="D501" s="369">
        <v>8261</v>
      </c>
    </row>
    <row r="502" spans="1:4">
      <c r="A502" s="367" t="s">
        <v>13736</v>
      </c>
      <c r="B502" s="368" t="s">
        <v>13737</v>
      </c>
      <c r="C502" s="368" t="s">
        <v>6</v>
      </c>
      <c r="D502" s="369">
        <v>3961986</v>
      </c>
    </row>
    <row r="503" spans="1:4">
      <c r="A503" s="367" t="s">
        <v>13744</v>
      </c>
      <c r="B503" s="368" t="s">
        <v>13745</v>
      </c>
      <c r="C503" s="368" t="s">
        <v>6</v>
      </c>
      <c r="D503" s="369">
        <v>880220</v>
      </c>
    </row>
    <row r="504" spans="1:4">
      <c r="A504" s="367" t="s">
        <v>13516</v>
      </c>
      <c r="B504" s="368" t="s">
        <v>13517</v>
      </c>
      <c r="C504" s="368" t="s">
        <v>6</v>
      </c>
      <c r="D504" s="369">
        <v>60023</v>
      </c>
    </row>
    <row r="505" spans="1:4">
      <c r="A505" s="367" t="s">
        <v>13522</v>
      </c>
      <c r="B505" s="368" t="s">
        <v>13523</v>
      </c>
      <c r="C505" s="368" t="s">
        <v>6</v>
      </c>
      <c r="D505" s="369">
        <v>42065</v>
      </c>
    </row>
    <row r="506" spans="1:4">
      <c r="A506" s="367" t="s">
        <v>28155</v>
      </c>
      <c r="B506" s="368" t="s">
        <v>28156</v>
      </c>
      <c r="C506" s="368" t="s">
        <v>6</v>
      </c>
      <c r="D506" s="369">
        <v>1525476</v>
      </c>
    </row>
    <row r="507" spans="1:4">
      <c r="A507" s="367" t="s">
        <v>28157</v>
      </c>
      <c r="B507" s="368" t="s">
        <v>28158</v>
      </c>
      <c r="C507" s="368" t="s">
        <v>6</v>
      </c>
      <c r="D507" s="369">
        <v>2607475</v>
      </c>
    </row>
    <row r="508" spans="1:4">
      <c r="A508" s="367" t="s">
        <v>13528</v>
      </c>
      <c r="B508" s="368" t="s">
        <v>13529</v>
      </c>
      <c r="C508" s="368" t="s">
        <v>6</v>
      </c>
      <c r="D508" s="369">
        <v>4995</v>
      </c>
    </row>
    <row r="509" spans="1:4">
      <c r="A509" s="367" t="s">
        <v>28159</v>
      </c>
      <c r="B509" s="368" t="s">
        <v>28160</v>
      </c>
      <c r="C509" s="368" t="s">
        <v>6</v>
      </c>
      <c r="D509" s="369">
        <v>14458</v>
      </c>
    </row>
    <row r="510" spans="1:4">
      <c r="A510" s="367" t="s">
        <v>13536</v>
      </c>
      <c r="B510" s="368" t="s">
        <v>13537</v>
      </c>
      <c r="C510" s="368" t="s">
        <v>6</v>
      </c>
      <c r="D510" s="369">
        <v>453</v>
      </c>
    </row>
    <row r="511" spans="1:4">
      <c r="A511" s="367" t="s">
        <v>13540</v>
      </c>
      <c r="B511" s="368" t="s">
        <v>13541</v>
      </c>
      <c r="C511" s="368" t="s">
        <v>6</v>
      </c>
      <c r="D511" s="369">
        <v>106177</v>
      </c>
    </row>
    <row r="512" spans="1:4">
      <c r="A512" s="367" t="s">
        <v>13544</v>
      </c>
      <c r="B512" s="368" t="s">
        <v>13545</v>
      </c>
      <c r="C512" s="368" t="s">
        <v>6</v>
      </c>
      <c r="D512" s="369">
        <v>68475</v>
      </c>
    </row>
    <row r="513" spans="1:4">
      <c r="A513" s="367" t="s">
        <v>13546</v>
      </c>
      <c r="B513" s="368" t="s">
        <v>13547</v>
      </c>
      <c r="C513" s="368" t="s">
        <v>6</v>
      </c>
      <c r="D513" s="369">
        <v>421587</v>
      </c>
    </row>
    <row r="514" spans="1:4">
      <c r="A514" s="367" t="s">
        <v>13811</v>
      </c>
      <c r="B514" s="368" t="s">
        <v>13812</v>
      </c>
      <c r="C514" s="368" t="s">
        <v>6</v>
      </c>
      <c r="D514" s="369">
        <v>8700</v>
      </c>
    </row>
    <row r="515" spans="1:4">
      <c r="A515" s="367" t="s">
        <v>14416</v>
      </c>
      <c r="B515" s="368" t="s">
        <v>14417</v>
      </c>
      <c r="C515" s="368" t="s">
        <v>6</v>
      </c>
      <c r="D515" s="369">
        <v>9603</v>
      </c>
    </row>
    <row r="516" spans="1:4">
      <c r="A516" s="367" t="s">
        <v>14648</v>
      </c>
      <c r="B516" s="368" t="s">
        <v>14647</v>
      </c>
      <c r="C516" s="368" t="s">
        <v>6</v>
      </c>
      <c r="D516" s="369">
        <v>32000</v>
      </c>
    </row>
    <row r="517" spans="1:4">
      <c r="A517" s="367" t="s">
        <v>28161</v>
      </c>
      <c r="B517" s="368" t="s">
        <v>28162</v>
      </c>
      <c r="C517" s="368" t="s">
        <v>6</v>
      </c>
      <c r="D517" s="369">
        <v>202982</v>
      </c>
    </row>
    <row r="518" spans="1:4">
      <c r="A518" s="367" t="s">
        <v>14959</v>
      </c>
      <c r="B518" s="368" t="s">
        <v>14960</v>
      </c>
      <c r="C518" s="368" t="s">
        <v>6</v>
      </c>
      <c r="D518" s="369">
        <v>17204</v>
      </c>
    </row>
    <row r="519" spans="1:4">
      <c r="A519" s="367" t="s">
        <v>15116</v>
      </c>
      <c r="B519" s="368" t="s">
        <v>15117</v>
      </c>
      <c r="C519" s="368" t="s">
        <v>6</v>
      </c>
      <c r="D519" s="369">
        <v>3122869</v>
      </c>
    </row>
    <row r="520" spans="1:4">
      <c r="A520" s="367" t="s">
        <v>16256</v>
      </c>
      <c r="B520" s="368" t="s">
        <v>16257</v>
      </c>
      <c r="C520" s="368" t="s">
        <v>6</v>
      </c>
      <c r="D520" s="369">
        <v>27760</v>
      </c>
    </row>
    <row r="521" spans="1:4">
      <c r="A521" s="367" t="s">
        <v>16290</v>
      </c>
      <c r="B521" s="368" t="s">
        <v>16291</v>
      </c>
      <c r="C521" s="368" t="s">
        <v>6</v>
      </c>
      <c r="D521" s="369">
        <v>215409</v>
      </c>
    </row>
    <row r="522" spans="1:4">
      <c r="A522" s="367" t="s">
        <v>28163</v>
      </c>
      <c r="B522" s="368" t="s">
        <v>28164</v>
      </c>
      <c r="C522" s="368" t="s">
        <v>6</v>
      </c>
      <c r="D522" s="369">
        <v>1317</v>
      </c>
    </row>
    <row r="523" spans="1:4">
      <c r="A523" s="367" t="s">
        <v>16341</v>
      </c>
      <c r="B523" s="368" t="s">
        <v>16342</v>
      </c>
      <c r="C523" s="368" t="s">
        <v>6</v>
      </c>
      <c r="D523" s="369">
        <v>14000</v>
      </c>
    </row>
    <row r="524" spans="1:4">
      <c r="A524" s="367" t="s">
        <v>16312</v>
      </c>
      <c r="B524" s="368" t="s">
        <v>16313</v>
      </c>
      <c r="C524" s="368" t="s">
        <v>6</v>
      </c>
      <c r="D524" s="369">
        <v>2440</v>
      </c>
    </row>
    <row r="525" spans="1:4">
      <c r="A525" s="367" t="s">
        <v>16318</v>
      </c>
      <c r="B525" s="368" t="s">
        <v>16319</v>
      </c>
      <c r="C525" s="368" t="s">
        <v>6</v>
      </c>
      <c r="D525" s="369">
        <v>14834</v>
      </c>
    </row>
    <row r="526" spans="1:4">
      <c r="A526" s="367" t="s">
        <v>16229</v>
      </c>
      <c r="B526" s="368" t="s">
        <v>16230</v>
      </c>
      <c r="C526" s="368" t="s">
        <v>6</v>
      </c>
      <c r="D526" s="369">
        <v>6715</v>
      </c>
    </row>
    <row r="527" spans="1:4">
      <c r="A527" s="367" t="s">
        <v>16231</v>
      </c>
      <c r="B527" s="368" t="s">
        <v>16232</v>
      </c>
      <c r="C527" s="368" t="s">
        <v>6</v>
      </c>
      <c r="D527" s="369">
        <v>10151</v>
      </c>
    </row>
    <row r="528" spans="1:4">
      <c r="A528" s="367" t="s">
        <v>16448</v>
      </c>
      <c r="B528" s="368" t="s">
        <v>16449</v>
      </c>
      <c r="C528" s="368" t="s">
        <v>6</v>
      </c>
      <c r="D528" s="369">
        <v>3200</v>
      </c>
    </row>
    <row r="529" spans="1:4" ht="22.5">
      <c r="A529" s="367" t="s">
        <v>16520</v>
      </c>
      <c r="B529" s="368" t="s">
        <v>16521</v>
      </c>
      <c r="C529" s="368" t="s">
        <v>6</v>
      </c>
      <c r="D529" s="369">
        <v>190515</v>
      </c>
    </row>
    <row r="530" spans="1:4">
      <c r="A530" s="367" t="s">
        <v>28165</v>
      </c>
      <c r="B530" s="368" t="s">
        <v>28166</v>
      </c>
      <c r="C530" s="368" t="s">
        <v>6</v>
      </c>
      <c r="D530" s="369">
        <v>229951</v>
      </c>
    </row>
    <row r="531" spans="1:4">
      <c r="A531" s="367" t="s">
        <v>16696</v>
      </c>
      <c r="B531" s="368" t="s">
        <v>16697</v>
      </c>
      <c r="C531" s="368" t="s">
        <v>6</v>
      </c>
      <c r="D531" s="369">
        <v>1170</v>
      </c>
    </row>
    <row r="532" spans="1:4">
      <c r="A532" s="367" t="s">
        <v>16698</v>
      </c>
      <c r="B532" s="368" t="s">
        <v>16699</v>
      </c>
      <c r="C532" s="368" t="s">
        <v>6</v>
      </c>
      <c r="D532" s="369">
        <v>1328</v>
      </c>
    </row>
    <row r="533" spans="1:4">
      <c r="A533" s="367" t="s">
        <v>16700</v>
      </c>
      <c r="B533" s="368" t="s">
        <v>16701</v>
      </c>
      <c r="C533" s="368" t="s">
        <v>6</v>
      </c>
      <c r="D533" s="369">
        <v>1717</v>
      </c>
    </row>
    <row r="534" spans="1:4">
      <c r="A534" s="367" t="s">
        <v>16704</v>
      </c>
      <c r="B534" s="368" t="s">
        <v>16705</v>
      </c>
      <c r="C534" s="368" t="s">
        <v>6</v>
      </c>
      <c r="D534" s="369">
        <v>2694</v>
      </c>
    </row>
    <row r="535" spans="1:4">
      <c r="A535" s="367" t="s">
        <v>16710</v>
      </c>
      <c r="B535" s="368" t="s">
        <v>16711</v>
      </c>
      <c r="C535" s="368" t="s">
        <v>6</v>
      </c>
      <c r="D535" s="369">
        <v>4491</v>
      </c>
    </row>
    <row r="536" spans="1:4">
      <c r="A536" s="367" t="s">
        <v>16832</v>
      </c>
      <c r="B536" s="368" t="s">
        <v>16833</v>
      </c>
      <c r="C536" s="368" t="s">
        <v>6</v>
      </c>
      <c r="D536" s="369">
        <v>292521</v>
      </c>
    </row>
    <row r="537" spans="1:4">
      <c r="A537" s="367" t="s">
        <v>18017</v>
      </c>
      <c r="B537" s="368" t="s">
        <v>18018</v>
      </c>
      <c r="C537" s="368" t="s">
        <v>6</v>
      </c>
      <c r="D537" s="369">
        <v>17176</v>
      </c>
    </row>
    <row r="538" spans="1:4">
      <c r="A538" s="367" t="s">
        <v>18382</v>
      </c>
      <c r="B538" s="368" t="s">
        <v>18383</v>
      </c>
      <c r="C538" s="368" t="s">
        <v>6</v>
      </c>
      <c r="D538" s="369">
        <v>968595</v>
      </c>
    </row>
    <row r="539" spans="1:4">
      <c r="A539" s="367" t="s">
        <v>18384</v>
      </c>
      <c r="B539" s="368" t="s">
        <v>18385</v>
      </c>
      <c r="C539" s="368" t="s">
        <v>6</v>
      </c>
      <c r="D539" s="369">
        <v>2694071</v>
      </c>
    </row>
    <row r="540" spans="1:4">
      <c r="A540" s="367" t="s">
        <v>18386</v>
      </c>
      <c r="B540" s="368" t="s">
        <v>18387</v>
      </c>
      <c r="C540" s="368" t="s">
        <v>6</v>
      </c>
      <c r="D540" s="369">
        <v>2565782</v>
      </c>
    </row>
    <row r="541" spans="1:4">
      <c r="A541" s="367" t="s">
        <v>18400</v>
      </c>
      <c r="B541" s="368" t="s">
        <v>18401</v>
      </c>
      <c r="C541" s="368" t="s">
        <v>6</v>
      </c>
      <c r="D541" s="369">
        <v>165056</v>
      </c>
    </row>
    <row r="542" spans="1:4">
      <c r="A542" s="367" t="s">
        <v>20673</v>
      </c>
      <c r="B542" s="368" t="s">
        <v>20674</v>
      </c>
      <c r="C542" s="368" t="s">
        <v>6</v>
      </c>
      <c r="D542" s="369">
        <v>1327220</v>
      </c>
    </row>
    <row r="543" spans="1:4">
      <c r="A543" s="367" t="s">
        <v>20683</v>
      </c>
      <c r="B543" s="368" t="s">
        <v>20684</v>
      </c>
      <c r="C543" s="368" t="s">
        <v>6</v>
      </c>
      <c r="D543" s="369">
        <v>132775</v>
      </c>
    </row>
    <row r="544" spans="1:4">
      <c r="A544" s="367" t="s">
        <v>20685</v>
      </c>
      <c r="B544" s="368" t="s">
        <v>20686</v>
      </c>
      <c r="C544" s="368" t="s">
        <v>6</v>
      </c>
      <c r="D544" s="369">
        <v>2606000</v>
      </c>
    </row>
    <row r="545" spans="1:4">
      <c r="A545" s="367" t="s">
        <v>20691</v>
      </c>
      <c r="B545" s="368" t="s">
        <v>20692</v>
      </c>
      <c r="C545" s="368" t="s">
        <v>6</v>
      </c>
      <c r="D545" s="369">
        <v>780717</v>
      </c>
    </row>
    <row r="546" spans="1:4">
      <c r="A546" s="367" t="s">
        <v>28167</v>
      </c>
      <c r="B546" s="368" t="s">
        <v>28168</v>
      </c>
      <c r="C546" s="368" t="s">
        <v>6</v>
      </c>
      <c r="D546" s="369">
        <v>128000</v>
      </c>
    </row>
    <row r="547" spans="1:4">
      <c r="A547" s="367" t="s">
        <v>21336</v>
      </c>
      <c r="B547" s="368" t="s">
        <v>21337</v>
      </c>
      <c r="C547" s="368" t="s">
        <v>6</v>
      </c>
      <c r="D547" s="369">
        <v>38976</v>
      </c>
    </row>
    <row r="548" spans="1:4">
      <c r="A548" s="367" t="s">
        <v>28169</v>
      </c>
      <c r="B548" s="368" t="s">
        <v>28170</v>
      </c>
      <c r="C548" s="368" t="s">
        <v>6</v>
      </c>
      <c r="D548" s="369">
        <v>183000</v>
      </c>
    </row>
    <row r="549" spans="1:4">
      <c r="A549" s="367" t="s">
        <v>21344</v>
      </c>
      <c r="B549" s="368" t="s">
        <v>21345</v>
      </c>
      <c r="C549" s="368" t="s">
        <v>6</v>
      </c>
      <c r="D549" s="369">
        <v>53578</v>
      </c>
    </row>
    <row r="550" spans="1:4">
      <c r="A550" s="367" t="s">
        <v>21346</v>
      </c>
      <c r="B550" s="368" t="s">
        <v>21347</v>
      </c>
      <c r="C550" s="368" t="s">
        <v>6</v>
      </c>
      <c r="D550" s="369">
        <v>65580</v>
      </c>
    </row>
    <row r="551" spans="1:4">
      <c r="A551" s="367" t="s">
        <v>21411</v>
      </c>
      <c r="B551" s="368" t="s">
        <v>21412</v>
      </c>
      <c r="C551" s="368" t="s">
        <v>6</v>
      </c>
      <c r="D551" s="369">
        <v>11710</v>
      </c>
    </row>
    <row r="552" spans="1:4">
      <c r="A552" s="367" t="s">
        <v>21413</v>
      </c>
      <c r="B552" s="368" t="s">
        <v>21414</v>
      </c>
      <c r="C552" s="368" t="s">
        <v>6</v>
      </c>
      <c r="D552" s="369">
        <v>6558</v>
      </c>
    </row>
    <row r="553" spans="1:4">
      <c r="A553" s="367" t="s">
        <v>21427</v>
      </c>
      <c r="B553" s="368" t="s">
        <v>21428</v>
      </c>
      <c r="C553" s="368" t="s">
        <v>6</v>
      </c>
      <c r="D553" s="369">
        <v>902681</v>
      </c>
    </row>
    <row r="554" spans="1:4" ht="15.75">
      <c r="A554" s="272" t="s">
        <v>36254</v>
      </c>
      <c r="B554" s="272"/>
      <c r="C554" s="272"/>
      <c r="D554" s="272"/>
    </row>
    <row r="555" spans="1:4">
      <c r="A555" s="276" t="s">
        <v>6645</v>
      </c>
      <c r="B555" s="274" t="s">
        <v>6390</v>
      </c>
      <c r="C555" s="274" t="s">
        <v>6391</v>
      </c>
      <c r="D555" s="275" t="s">
        <v>28084</v>
      </c>
    </row>
    <row r="556" spans="1:4">
      <c r="A556" s="367" t="s">
        <v>28171</v>
      </c>
      <c r="B556" s="368" t="s">
        <v>28172</v>
      </c>
      <c r="C556" s="368" t="s">
        <v>227</v>
      </c>
      <c r="D556" s="369">
        <v>0.46310409999999996</v>
      </c>
    </row>
    <row r="557" spans="1:4">
      <c r="A557" s="367" t="s">
        <v>28173</v>
      </c>
      <c r="B557" s="368" t="s">
        <v>28174</v>
      </c>
      <c r="C557" s="368" t="s">
        <v>227</v>
      </c>
      <c r="D557" s="369">
        <v>0.90030409999999994</v>
      </c>
    </row>
    <row r="558" spans="1:4">
      <c r="A558" s="367" t="s">
        <v>7165</v>
      </c>
      <c r="B558" s="368" t="s">
        <v>7166</v>
      </c>
      <c r="C558" s="368" t="s">
        <v>227</v>
      </c>
      <c r="D558" s="369">
        <v>39.25166523</v>
      </c>
    </row>
    <row r="559" spans="1:4">
      <c r="A559" s="367" t="s">
        <v>7167</v>
      </c>
      <c r="B559" s="368" t="s">
        <v>7168</v>
      </c>
      <c r="C559" s="368" t="s">
        <v>227</v>
      </c>
      <c r="D559" s="369">
        <v>57.424175230000003</v>
      </c>
    </row>
    <row r="560" spans="1:4">
      <c r="A560" s="367" t="s">
        <v>7493</v>
      </c>
      <c r="B560" s="368" t="s">
        <v>7494</v>
      </c>
      <c r="C560" s="368" t="s">
        <v>227</v>
      </c>
      <c r="D560" s="369">
        <v>53.676861933333335</v>
      </c>
    </row>
    <row r="561" spans="1:4">
      <c r="A561" s="367" t="s">
        <v>7495</v>
      </c>
      <c r="B561" s="368" t="s">
        <v>7496</v>
      </c>
      <c r="C561" s="368" t="s">
        <v>227</v>
      </c>
      <c r="D561" s="369">
        <v>95.073517488888896</v>
      </c>
    </row>
    <row r="562" spans="1:4">
      <c r="A562" s="367" t="s">
        <v>7521</v>
      </c>
      <c r="B562" s="368" t="s">
        <v>7522</v>
      </c>
      <c r="C562" s="368" t="s">
        <v>227</v>
      </c>
      <c r="D562" s="369">
        <v>22.893313536000001</v>
      </c>
    </row>
    <row r="563" spans="1:4">
      <c r="A563" s="367" t="s">
        <v>7523</v>
      </c>
      <c r="B563" s="368" t="s">
        <v>7524</v>
      </c>
      <c r="C563" s="368" t="s">
        <v>227</v>
      </c>
      <c r="D563" s="369">
        <v>28.518883536000001</v>
      </c>
    </row>
    <row r="564" spans="1:4">
      <c r="A564" s="367" t="s">
        <v>7529</v>
      </c>
      <c r="B564" s="368" t="s">
        <v>7530</v>
      </c>
      <c r="C564" s="368" t="s">
        <v>227</v>
      </c>
      <c r="D564" s="369">
        <v>21.856975039999998</v>
      </c>
    </row>
    <row r="565" spans="1:4">
      <c r="A565" s="367" t="s">
        <v>7531</v>
      </c>
      <c r="B565" s="368" t="s">
        <v>7532</v>
      </c>
      <c r="C565" s="368" t="s">
        <v>227</v>
      </c>
      <c r="D565" s="369">
        <v>22.361775040000001</v>
      </c>
    </row>
    <row r="566" spans="1:4">
      <c r="A566" s="367" t="s">
        <v>7535</v>
      </c>
      <c r="B566" s="368" t="s">
        <v>7536</v>
      </c>
      <c r="C566" s="368" t="s">
        <v>227</v>
      </c>
      <c r="D566" s="369">
        <v>23.228439936000001</v>
      </c>
    </row>
    <row r="567" spans="1:4">
      <c r="A567" s="367" t="s">
        <v>7537</v>
      </c>
      <c r="B567" s="368" t="s">
        <v>7538</v>
      </c>
      <c r="C567" s="368" t="s">
        <v>227</v>
      </c>
      <c r="D567" s="369">
        <v>24.420759936</v>
      </c>
    </row>
    <row r="568" spans="1:4">
      <c r="A568" s="367" t="s">
        <v>7632</v>
      </c>
      <c r="B568" s="368" t="s">
        <v>7633</v>
      </c>
      <c r="C568" s="368" t="s">
        <v>227</v>
      </c>
      <c r="D568" s="369">
        <v>23.369521024000001</v>
      </c>
    </row>
    <row r="569" spans="1:4">
      <c r="A569" s="367" t="s">
        <v>7634</v>
      </c>
      <c r="B569" s="368" t="s">
        <v>7635</v>
      </c>
      <c r="C569" s="368" t="s">
        <v>227</v>
      </c>
      <c r="D569" s="369">
        <v>31.093651024</v>
      </c>
    </row>
    <row r="570" spans="1:4">
      <c r="A570" s="367" t="s">
        <v>7644</v>
      </c>
      <c r="B570" s="368" t="s">
        <v>7645</v>
      </c>
      <c r="C570" s="368" t="s">
        <v>227</v>
      </c>
      <c r="D570" s="369">
        <v>0.55016583999999991</v>
      </c>
    </row>
    <row r="571" spans="1:4">
      <c r="A571" s="367" t="s">
        <v>7646</v>
      </c>
      <c r="B571" s="368" t="s">
        <v>7647</v>
      </c>
      <c r="C571" s="368" t="s">
        <v>227</v>
      </c>
      <c r="D571" s="369">
        <v>0.93628583999999992</v>
      </c>
    </row>
    <row r="572" spans="1:4">
      <c r="A572" s="367" t="s">
        <v>7648</v>
      </c>
      <c r="B572" s="368" t="s">
        <v>7649</v>
      </c>
      <c r="C572" s="368" t="s">
        <v>227</v>
      </c>
      <c r="D572" s="369">
        <v>0.95524322666666661</v>
      </c>
    </row>
    <row r="573" spans="1:4">
      <c r="A573" s="367" t="s">
        <v>7650</v>
      </c>
      <c r="B573" s="368" t="s">
        <v>7651</v>
      </c>
      <c r="C573" s="368" t="s">
        <v>227</v>
      </c>
      <c r="D573" s="369">
        <v>1.6256565599999999</v>
      </c>
    </row>
    <row r="574" spans="1:4">
      <c r="A574" s="367" t="s">
        <v>7672</v>
      </c>
      <c r="B574" s="368" t="s">
        <v>7673</v>
      </c>
      <c r="C574" s="368" t="s">
        <v>227</v>
      </c>
      <c r="D574" s="369">
        <v>0.83050173333333333</v>
      </c>
    </row>
    <row r="575" spans="1:4">
      <c r="A575" s="367" t="s">
        <v>7674</v>
      </c>
      <c r="B575" s="368" t="s">
        <v>7675</v>
      </c>
      <c r="C575" s="368" t="s">
        <v>227</v>
      </c>
      <c r="D575" s="369">
        <v>1.4133684</v>
      </c>
    </row>
    <row r="576" spans="1:4">
      <c r="A576" s="367" t="s">
        <v>7678</v>
      </c>
      <c r="B576" s="368" t="s">
        <v>7679</v>
      </c>
      <c r="C576" s="368" t="s">
        <v>227</v>
      </c>
      <c r="D576" s="369">
        <v>1.1213435733333332</v>
      </c>
    </row>
    <row r="577" spans="1:4">
      <c r="A577" s="367" t="s">
        <v>7680</v>
      </c>
      <c r="B577" s="368" t="s">
        <v>7681</v>
      </c>
      <c r="C577" s="368" t="s">
        <v>227</v>
      </c>
      <c r="D577" s="369">
        <v>1.90833024</v>
      </c>
    </row>
    <row r="578" spans="1:4">
      <c r="A578" s="367" t="s">
        <v>28175</v>
      </c>
      <c r="B578" s="368" t="s">
        <v>28176</v>
      </c>
      <c r="C578" s="368" t="s">
        <v>227</v>
      </c>
      <c r="D578" s="369">
        <v>48.213037905</v>
      </c>
    </row>
    <row r="579" spans="1:4">
      <c r="A579" s="367" t="s">
        <v>28177</v>
      </c>
      <c r="B579" s="368" t="s">
        <v>28178</v>
      </c>
      <c r="C579" s="368" t="s">
        <v>227</v>
      </c>
      <c r="D579" s="369">
        <v>69.809752904999996</v>
      </c>
    </row>
    <row r="580" spans="1:4">
      <c r="A580" s="367" t="s">
        <v>8558</v>
      </c>
      <c r="B580" s="368" t="s">
        <v>8559</v>
      </c>
      <c r="C580" s="368" t="s">
        <v>227</v>
      </c>
      <c r="D580" s="369">
        <v>24.128771950000001</v>
      </c>
    </row>
    <row r="581" spans="1:4">
      <c r="A581" s="367" t="s">
        <v>8560</v>
      </c>
      <c r="B581" s="368" t="s">
        <v>8561</v>
      </c>
      <c r="C581" s="368" t="s">
        <v>227</v>
      </c>
      <c r="D581" s="369">
        <v>77.175438616666668</v>
      </c>
    </row>
    <row r="582" spans="1:4">
      <c r="A582" s="367" t="s">
        <v>8482</v>
      </c>
      <c r="B582" s="368" t="s">
        <v>8483</v>
      </c>
      <c r="C582" s="368" t="s">
        <v>227</v>
      </c>
      <c r="D582" s="369">
        <v>46.040956026666663</v>
      </c>
    </row>
    <row r="583" spans="1:4">
      <c r="A583" s="367" t="s">
        <v>8484</v>
      </c>
      <c r="B583" s="368" t="s">
        <v>8485</v>
      </c>
      <c r="C583" s="368" t="s">
        <v>227</v>
      </c>
      <c r="D583" s="369">
        <v>129.14623602666666</v>
      </c>
    </row>
    <row r="584" spans="1:4">
      <c r="A584" s="367" t="s">
        <v>8488</v>
      </c>
      <c r="B584" s="368" t="s">
        <v>8489</v>
      </c>
      <c r="C584" s="368" t="s">
        <v>227</v>
      </c>
      <c r="D584" s="369">
        <v>46.964159800000004</v>
      </c>
    </row>
    <row r="585" spans="1:4">
      <c r="A585" s="367" t="s">
        <v>8490</v>
      </c>
      <c r="B585" s="368" t="s">
        <v>8491</v>
      </c>
      <c r="C585" s="368" t="s">
        <v>227</v>
      </c>
      <c r="D585" s="369">
        <v>131.3185598</v>
      </c>
    </row>
    <row r="586" spans="1:4">
      <c r="A586" s="367" t="s">
        <v>8493</v>
      </c>
      <c r="B586" s="368" t="s">
        <v>8494</v>
      </c>
      <c r="C586" s="368" t="s">
        <v>227</v>
      </c>
      <c r="D586" s="369">
        <v>50.628856264705888</v>
      </c>
    </row>
    <row r="587" spans="1:4">
      <c r="A587" s="367" t="s">
        <v>8495</v>
      </c>
      <c r="B587" s="368" t="s">
        <v>8496</v>
      </c>
      <c r="C587" s="368" t="s">
        <v>227</v>
      </c>
      <c r="D587" s="369">
        <v>160.18473861764704</v>
      </c>
    </row>
    <row r="588" spans="1:4">
      <c r="A588" s="367" t="s">
        <v>8498</v>
      </c>
      <c r="B588" s="368" t="s">
        <v>8499</v>
      </c>
      <c r="C588" s="368" t="s">
        <v>227</v>
      </c>
      <c r="D588" s="369">
        <v>47.251294117647063</v>
      </c>
    </row>
    <row r="589" spans="1:4">
      <c r="A589" s="367" t="s">
        <v>8500</v>
      </c>
      <c r="B589" s="368" t="s">
        <v>8501</v>
      </c>
      <c r="C589" s="368" t="s">
        <v>227</v>
      </c>
      <c r="D589" s="369">
        <v>132.52235294117648</v>
      </c>
    </row>
    <row r="590" spans="1:4">
      <c r="A590" s="367" t="s">
        <v>8504</v>
      </c>
      <c r="B590" s="368" t="s">
        <v>8505</v>
      </c>
      <c r="C590" s="368" t="s">
        <v>227</v>
      </c>
      <c r="D590" s="369">
        <v>58.204095588235297</v>
      </c>
    </row>
    <row r="591" spans="1:4">
      <c r="A591" s="367" t="s">
        <v>8506</v>
      </c>
      <c r="B591" s="368" t="s">
        <v>8507</v>
      </c>
      <c r="C591" s="368" t="s">
        <v>227</v>
      </c>
      <c r="D591" s="369">
        <v>178.19538970588235</v>
      </c>
    </row>
    <row r="592" spans="1:4">
      <c r="A592" s="367" t="s">
        <v>8512</v>
      </c>
      <c r="B592" s="368" t="s">
        <v>8513</v>
      </c>
      <c r="C592" s="368" t="s">
        <v>227</v>
      </c>
      <c r="D592" s="369">
        <v>39.506513333333331</v>
      </c>
    </row>
    <row r="593" spans="1:4">
      <c r="A593" s="367" t="s">
        <v>8514</v>
      </c>
      <c r="B593" s="368" t="s">
        <v>8515</v>
      </c>
      <c r="C593" s="368" t="s">
        <v>227</v>
      </c>
      <c r="D593" s="369">
        <v>95.774513333333331</v>
      </c>
    </row>
    <row r="594" spans="1:4">
      <c r="A594" s="367" t="s">
        <v>8518</v>
      </c>
      <c r="B594" s="368" t="s">
        <v>8519</v>
      </c>
      <c r="C594" s="368" t="s">
        <v>227</v>
      </c>
      <c r="D594" s="369">
        <v>46.719966666666664</v>
      </c>
    </row>
    <row r="595" spans="1:4">
      <c r="A595" s="367" t="s">
        <v>8520</v>
      </c>
      <c r="B595" s="368" t="s">
        <v>8521</v>
      </c>
      <c r="C595" s="368" t="s">
        <v>227</v>
      </c>
      <c r="D595" s="369">
        <v>130.74396666666667</v>
      </c>
    </row>
    <row r="596" spans="1:4">
      <c r="A596" s="367" t="s">
        <v>8524</v>
      </c>
      <c r="B596" s="368" t="s">
        <v>8525</v>
      </c>
      <c r="C596" s="368" t="s">
        <v>227</v>
      </c>
      <c r="D596" s="369">
        <v>48.55289333333333</v>
      </c>
    </row>
    <row r="597" spans="1:4">
      <c r="A597" s="367" t="s">
        <v>8526</v>
      </c>
      <c r="B597" s="368" t="s">
        <v>8527</v>
      </c>
      <c r="C597" s="368" t="s">
        <v>227</v>
      </c>
      <c r="D597" s="369">
        <v>154.68889333333334</v>
      </c>
    </row>
    <row r="598" spans="1:4">
      <c r="A598" s="367" t="s">
        <v>8528</v>
      </c>
      <c r="B598" s="368" t="s">
        <v>8529</v>
      </c>
      <c r="C598" s="368" t="s">
        <v>227</v>
      </c>
      <c r="D598" s="369">
        <v>46.040956026666663</v>
      </c>
    </row>
    <row r="599" spans="1:4">
      <c r="A599" s="367" t="s">
        <v>8530</v>
      </c>
      <c r="B599" s="368" t="s">
        <v>8531</v>
      </c>
      <c r="C599" s="368" t="s">
        <v>227</v>
      </c>
      <c r="D599" s="369">
        <v>129.14623602666666</v>
      </c>
    </row>
    <row r="600" spans="1:4">
      <c r="A600" s="367" t="s">
        <v>8536</v>
      </c>
      <c r="B600" s="368" t="s">
        <v>8537</v>
      </c>
      <c r="C600" s="368" t="s">
        <v>227</v>
      </c>
      <c r="D600" s="369">
        <v>80.618311239999997</v>
      </c>
    </row>
    <row r="601" spans="1:4">
      <c r="A601" s="367" t="s">
        <v>8538</v>
      </c>
      <c r="B601" s="368" t="s">
        <v>8539</v>
      </c>
      <c r="C601" s="368" t="s">
        <v>227</v>
      </c>
      <c r="D601" s="369">
        <v>220.01656123999999</v>
      </c>
    </row>
    <row r="602" spans="1:4">
      <c r="A602" s="367" t="s">
        <v>8540</v>
      </c>
      <c r="B602" s="368" t="s">
        <v>8541</v>
      </c>
      <c r="C602" s="368" t="s">
        <v>227</v>
      </c>
      <c r="D602" s="369">
        <v>98.356958456000001</v>
      </c>
    </row>
    <row r="603" spans="1:4">
      <c r="A603" s="367" t="s">
        <v>8542</v>
      </c>
      <c r="B603" s="368" t="s">
        <v>8543</v>
      </c>
      <c r="C603" s="368" t="s">
        <v>227</v>
      </c>
      <c r="D603" s="369">
        <v>232.46763645600001</v>
      </c>
    </row>
    <row r="604" spans="1:4">
      <c r="A604" s="367" t="s">
        <v>8548</v>
      </c>
      <c r="B604" s="368" t="s">
        <v>8549</v>
      </c>
      <c r="C604" s="368" t="s">
        <v>227</v>
      </c>
      <c r="D604" s="369">
        <v>49.429044117647059</v>
      </c>
    </row>
    <row r="605" spans="1:4">
      <c r="A605" s="367" t="s">
        <v>8550</v>
      </c>
      <c r="B605" s="368" t="s">
        <v>8551</v>
      </c>
      <c r="C605" s="368" t="s">
        <v>227</v>
      </c>
      <c r="D605" s="369">
        <v>137.70010294117648</v>
      </c>
    </row>
    <row r="606" spans="1:4">
      <c r="A606" s="367" t="s">
        <v>8554</v>
      </c>
      <c r="B606" s="368" t="s">
        <v>8555</v>
      </c>
      <c r="C606" s="368" t="s">
        <v>227</v>
      </c>
      <c r="D606" s="369">
        <v>51.542742647058823</v>
      </c>
    </row>
    <row r="607" spans="1:4">
      <c r="A607" s="367" t="s">
        <v>8556</v>
      </c>
      <c r="B607" s="368" t="s">
        <v>8557</v>
      </c>
      <c r="C607" s="368" t="s">
        <v>227</v>
      </c>
      <c r="D607" s="369">
        <v>162.35756617647058</v>
      </c>
    </row>
    <row r="608" spans="1:4">
      <c r="A608" s="367" t="s">
        <v>8566</v>
      </c>
      <c r="B608" s="368" t="s">
        <v>8567</v>
      </c>
      <c r="C608" s="368" t="s">
        <v>227</v>
      </c>
      <c r="D608" s="369">
        <v>7.3380466461538463</v>
      </c>
    </row>
    <row r="609" spans="1:4">
      <c r="A609" s="367" t="s">
        <v>8568</v>
      </c>
      <c r="B609" s="368" t="s">
        <v>8569</v>
      </c>
      <c r="C609" s="368" t="s">
        <v>227</v>
      </c>
      <c r="D609" s="369">
        <v>10.797431261538462</v>
      </c>
    </row>
    <row r="610" spans="1:4">
      <c r="A610" s="367" t="s">
        <v>8756</v>
      </c>
      <c r="B610" s="368" t="s">
        <v>8757</v>
      </c>
      <c r="C610" s="368" t="s">
        <v>227</v>
      </c>
      <c r="D610" s="369">
        <v>59.648961921428572</v>
      </c>
    </row>
    <row r="611" spans="1:4">
      <c r="A611" s="367" t="s">
        <v>8758</v>
      </c>
      <c r="B611" s="368" t="s">
        <v>8759</v>
      </c>
      <c r="C611" s="368" t="s">
        <v>227</v>
      </c>
      <c r="D611" s="369">
        <v>170.73994763571429</v>
      </c>
    </row>
    <row r="612" spans="1:4">
      <c r="A612" s="367" t="s">
        <v>8762</v>
      </c>
      <c r="B612" s="368" t="s">
        <v>8763</v>
      </c>
      <c r="C612" s="368" t="s">
        <v>227</v>
      </c>
      <c r="D612" s="369">
        <v>90.133230864285721</v>
      </c>
    </row>
    <row r="613" spans="1:4">
      <c r="A613" s="367" t="s">
        <v>8764</v>
      </c>
      <c r="B613" s="368" t="s">
        <v>8765</v>
      </c>
      <c r="C613" s="368" t="s">
        <v>227</v>
      </c>
      <c r="D613" s="369">
        <v>285.54988800714284</v>
      </c>
    </row>
    <row r="614" spans="1:4">
      <c r="A614" s="367" t="s">
        <v>8834</v>
      </c>
      <c r="B614" s="368" t="s">
        <v>8835</v>
      </c>
      <c r="C614" s="368" t="s">
        <v>227</v>
      </c>
      <c r="D614" s="369">
        <v>0.23744325000000002</v>
      </c>
    </row>
    <row r="615" spans="1:4">
      <c r="A615" s="367" t="s">
        <v>8836</v>
      </c>
      <c r="B615" s="368" t="s">
        <v>8837</v>
      </c>
      <c r="C615" s="368" t="s">
        <v>227</v>
      </c>
      <c r="D615" s="369">
        <v>0.35431825</v>
      </c>
    </row>
    <row r="616" spans="1:4">
      <c r="A616" s="367" t="s">
        <v>8867</v>
      </c>
      <c r="B616" s="368" t="s">
        <v>8868</v>
      </c>
      <c r="C616" s="368" t="s">
        <v>227</v>
      </c>
      <c r="D616" s="369">
        <v>72.217138888888883</v>
      </c>
    </row>
    <row r="617" spans="1:4">
      <c r="A617" s="367" t="s">
        <v>8869</v>
      </c>
      <c r="B617" s="368" t="s">
        <v>8870</v>
      </c>
      <c r="C617" s="368" t="s">
        <v>227</v>
      </c>
      <c r="D617" s="369">
        <v>230.69136111111112</v>
      </c>
    </row>
    <row r="618" spans="1:4">
      <c r="A618" s="367" t="s">
        <v>8871</v>
      </c>
      <c r="B618" s="368" t="s">
        <v>8872</v>
      </c>
      <c r="C618" s="368" t="s">
        <v>227</v>
      </c>
      <c r="D618" s="369">
        <v>80.374166666666667</v>
      </c>
    </row>
    <row r="619" spans="1:4">
      <c r="A619" s="367" t="s">
        <v>8873</v>
      </c>
      <c r="B619" s="368" t="s">
        <v>8874</v>
      </c>
      <c r="C619" s="368" t="s">
        <v>227</v>
      </c>
      <c r="D619" s="369">
        <v>294.87383333333338</v>
      </c>
    </row>
    <row r="620" spans="1:4">
      <c r="A620" s="367" t="s">
        <v>9193</v>
      </c>
      <c r="B620" s="368" t="s">
        <v>9194</v>
      </c>
      <c r="C620" s="368" t="s">
        <v>227</v>
      </c>
      <c r="D620" s="369">
        <v>65.293403481481477</v>
      </c>
    </row>
    <row r="621" spans="1:4">
      <c r="A621" s="367" t="s">
        <v>9195</v>
      </c>
      <c r="B621" s="368" t="s">
        <v>9196</v>
      </c>
      <c r="C621" s="368" t="s">
        <v>227</v>
      </c>
      <c r="D621" s="369">
        <v>182.69232940740741</v>
      </c>
    </row>
    <row r="622" spans="1:4">
      <c r="A622" s="367" t="s">
        <v>9197</v>
      </c>
      <c r="B622" s="368" t="s">
        <v>9198</v>
      </c>
      <c r="C622" s="368" t="s">
        <v>227</v>
      </c>
      <c r="D622" s="369">
        <v>56.972858039999998</v>
      </c>
    </row>
    <row r="623" spans="1:4">
      <c r="A623" s="367" t="s">
        <v>9199</v>
      </c>
      <c r="B623" s="368" t="s">
        <v>9200</v>
      </c>
      <c r="C623" s="368" t="s">
        <v>227</v>
      </c>
      <c r="D623" s="369">
        <v>169.58127804</v>
      </c>
    </row>
    <row r="624" spans="1:4">
      <c r="A624" s="367" t="s">
        <v>9201</v>
      </c>
      <c r="B624" s="368" t="s">
        <v>9202</v>
      </c>
      <c r="C624" s="368" t="s">
        <v>227</v>
      </c>
      <c r="D624" s="369">
        <v>59.021465060000004</v>
      </c>
    </row>
    <row r="625" spans="1:4">
      <c r="A625" s="367" t="s">
        <v>9203</v>
      </c>
      <c r="B625" s="368" t="s">
        <v>9204</v>
      </c>
      <c r="C625" s="368" t="s">
        <v>227</v>
      </c>
      <c r="D625" s="369">
        <v>174.12084505999999</v>
      </c>
    </row>
    <row r="626" spans="1:4">
      <c r="A626" s="367" t="s">
        <v>9207</v>
      </c>
      <c r="B626" s="368" t="s">
        <v>9208</v>
      </c>
      <c r="C626" s="368" t="s">
        <v>227</v>
      </c>
      <c r="D626" s="369">
        <v>22.167258552500002</v>
      </c>
    </row>
    <row r="627" spans="1:4">
      <c r="A627" s="367" t="s">
        <v>9209</v>
      </c>
      <c r="B627" s="368" t="s">
        <v>9210</v>
      </c>
      <c r="C627" s="368" t="s">
        <v>227</v>
      </c>
      <c r="D627" s="369">
        <v>26.193635219166666</v>
      </c>
    </row>
    <row r="628" spans="1:4">
      <c r="A628" s="367" t="s">
        <v>9213</v>
      </c>
      <c r="B628" s="368" t="s">
        <v>9214</v>
      </c>
      <c r="C628" s="368" t="s">
        <v>227</v>
      </c>
      <c r="D628" s="369">
        <v>29.57069825</v>
      </c>
    </row>
    <row r="629" spans="1:4">
      <c r="A629" s="367" t="s">
        <v>9215</v>
      </c>
      <c r="B629" s="368" t="s">
        <v>9216</v>
      </c>
      <c r="C629" s="368" t="s">
        <v>227</v>
      </c>
      <c r="D629" s="369">
        <v>44.274864916666665</v>
      </c>
    </row>
    <row r="630" spans="1:4">
      <c r="A630" s="367" t="s">
        <v>9221</v>
      </c>
      <c r="B630" s="368" t="s">
        <v>9222</v>
      </c>
      <c r="C630" s="368" t="s">
        <v>227</v>
      </c>
      <c r="D630" s="369">
        <v>44.922226444444448</v>
      </c>
    </row>
    <row r="631" spans="1:4">
      <c r="A631" s="367" t="s">
        <v>9223</v>
      </c>
      <c r="B631" s="368" t="s">
        <v>9224</v>
      </c>
      <c r="C631" s="368" t="s">
        <v>227</v>
      </c>
      <c r="D631" s="369">
        <v>87.068426444444441</v>
      </c>
    </row>
    <row r="632" spans="1:4">
      <c r="A632" s="367" t="s">
        <v>28179</v>
      </c>
      <c r="B632" s="368" t="s">
        <v>28180</v>
      </c>
      <c r="C632" s="368" t="s">
        <v>227</v>
      </c>
      <c r="D632" s="369">
        <v>0.626150875</v>
      </c>
    </row>
    <row r="633" spans="1:4">
      <c r="A633" s="367" t="s">
        <v>28181</v>
      </c>
      <c r="B633" s="368" t="s">
        <v>28182</v>
      </c>
      <c r="C633" s="368" t="s">
        <v>227</v>
      </c>
      <c r="D633" s="369">
        <v>4.0113175416666671</v>
      </c>
    </row>
    <row r="634" spans="1:4">
      <c r="A634" s="367" t="s">
        <v>9283</v>
      </c>
      <c r="B634" s="368" t="s">
        <v>9284</v>
      </c>
      <c r="C634" s="368" t="s">
        <v>227</v>
      </c>
      <c r="D634" s="369">
        <v>32.059860793650792</v>
      </c>
    </row>
    <row r="635" spans="1:4">
      <c r="A635" s="367" t="s">
        <v>9285</v>
      </c>
      <c r="B635" s="368" t="s">
        <v>9286</v>
      </c>
      <c r="C635" s="368" t="s">
        <v>227</v>
      </c>
      <c r="D635" s="369">
        <v>91.976678253968259</v>
      </c>
    </row>
    <row r="636" spans="1:4">
      <c r="A636" s="367" t="s">
        <v>9289</v>
      </c>
      <c r="B636" s="368" t="s">
        <v>9290</v>
      </c>
      <c r="C636" s="368" t="s">
        <v>227</v>
      </c>
      <c r="D636" s="369">
        <v>34.215603253968254</v>
      </c>
    </row>
    <row r="637" spans="1:4">
      <c r="A637" s="367" t="s">
        <v>9291</v>
      </c>
      <c r="B637" s="368" t="s">
        <v>9292</v>
      </c>
      <c r="C637" s="368" t="s">
        <v>227</v>
      </c>
      <c r="D637" s="369">
        <v>105.53690484126984</v>
      </c>
    </row>
    <row r="638" spans="1:4">
      <c r="A638" s="367" t="s">
        <v>9295</v>
      </c>
      <c r="B638" s="368" t="s">
        <v>9296</v>
      </c>
      <c r="C638" s="368" t="s">
        <v>227</v>
      </c>
      <c r="D638" s="369">
        <v>35.509048730158732</v>
      </c>
    </row>
    <row r="639" spans="1:4">
      <c r="A639" s="367" t="s">
        <v>9297</v>
      </c>
      <c r="B639" s="368" t="s">
        <v>9298</v>
      </c>
      <c r="C639" s="368" t="s">
        <v>227</v>
      </c>
      <c r="D639" s="369">
        <v>123.4890407936508</v>
      </c>
    </row>
    <row r="640" spans="1:4">
      <c r="A640" s="367" t="s">
        <v>9301</v>
      </c>
      <c r="B640" s="368" t="s">
        <v>9302</v>
      </c>
      <c r="C640" s="368" t="s">
        <v>227</v>
      </c>
      <c r="D640" s="369">
        <v>49.701129999999999</v>
      </c>
    </row>
    <row r="641" spans="1:4">
      <c r="A641" s="367" t="s">
        <v>9303</v>
      </c>
      <c r="B641" s="368" t="s">
        <v>9304</v>
      </c>
      <c r="C641" s="368" t="s">
        <v>227</v>
      </c>
      <c r="D641" s="369">
        <v>244.20263</v>
      </c>
    </row>
    <row r="642" spans="1:4">
      <c r="A642" s="367" t="s">
        <v>28183</v>
      </c>
      <c r="B642" s="368" t="s">
        <v>28184</v>
      </c>
      <c r="C642" s="368" t="s">
        <v>227</v>
      </c>
      <c r="D642" s="369">
        <v>11.074139299999999</v>
      </c>
    </row>
    <row r="643" spans="1:4">
      <c r="A643" s="367" t="s">
        <v>28185</v>
      </c>
      <c r="B643" s="368" t="s">
        <v>28186</v>
      </c>
      <c r="C643" s="368" t="s">
        <v>227</v>
      </c>
      <c r="D643" s="369">
        <v>51.698272633333332</v>
      </c>
    </row>
    <row r="644" spans="1:4">
      <c r="A644" s="367" t="s">
        <v>28187</v>
      </c>
      <c r="B644" s="368" t="s">
        <v>28188</v>
      </c>
      <c r="C644" s="368" t="s">
        <v>227</v>
      </c>
      <c r="D644" s="369">
        <v>0.44717298000000005</v>
      </c>
    </row>
    <row r="645" spans="1:4">
      <c r="A645" s="367" t="s">
        <v>28189</v>
      </c>
      <c r="B645" s="368" t="s">
        <v>28190</v>
      </c>
      <c r="C645" s="368" t="s">
        <v>227</v>
      </c>
      <c r="D645" s="369">
        <v>0.71102297999999997</v>
      </c>
    </row>
    <row r="646" spans="1:4">
      <c r="A646" s="367" t="s">
        <v>28191</v>
      </c>
      <c r="B646" s="368" t="s">
        <v>28192</v>
      </c>
      <c r="C646" s="368" t="s">
        <v>227</v>
      </c>
      <c r="D646" s="369">
        <v>2.3730298500000004</v>
      </c>
    </row>
    <row r="647" spans="1:4">
      <c r="A647" s="367" t="s">
        <v>28193</v>
      </c>
      <c r="B647" s="368" t="s">
        <v>28194</v>
      </c>
      <c r="C647" s="368" t="s">
        <v>227</v>
      </c>
      <c r="D647" s="369">
        <v>18.416829849999999</v>
      </c>
    </row>
    <row r="648" spans="1:4">
      <c r="A648" s="367" t="s">
        <v>9323</v>
      </c>
      <c r="B648" s="368" t="s">
        <v>9324</v>
      </c>
      <c r="C648" s="368" t="s">
        <v>227</v>
      </c>
      <c r="D648" s="369">
        <v>0.96989911111111116</v>
      </c>
    </row>
    <row r="649" spans="1:4">
      <c r="A649" s="367" t="s">
        <v>9382</v>
      </c>
      <c r="B649" s="368" t="s">
        <v>9383</v>
      </c>
      <c r="C649" s="368" t="s">
        <v>227</v>
      </c>
      <c r="D649" s="369">
        <v>186.96613414814814</v>
      </c>
    </row>
    <row r="650" spans="1:4">
      <c r="A650" s="367" t="s">
        <v>9384</v>
      </c>
      <c r="B650" s="368" t="s">
        <v>9385</v>
      </c>
      <c r="C650" s="368" t="s">
        <v>227</v>
      </c>
      <c r="D650" s="369">
        <v>381.27804525925927</v>
      </c>
    </row>
    <row r="651" spans="1:4">
      <c r="A651" s="367" t="s">
        <v>10751</v>
      </c>
      <c r="B651" s="368" t="s">
        <v>10752</v>
      </c>
      <c r="C651" s="368" t="s">
        <v>227</v>
      </c>
      <c r="D651" s="369">
        <v>1.2468350666666665</v>
      </c>
    </row>
    <row r="652" spans="1:4">
      <c r="A652" s="367" t="s">
        <v>10976</v>
      </c>
      <c r="B652" s="368" t="s">
        <v>10977</v>
      </c>
      <c r="C652" s="368" t="s">
        <v>227</v>
      </c>
      <c r="D652" s="369">
        <v>103.44920402205884</v>
      </c>
    </row>
    <row r="653" spans="1:4">
      <c r="A653" s="367" t="s">
        <v>10978</v>
      </c>
      <c r="B653" s="368" t="s">
        <v>10979</v>
      </c>
      <c r="C653" s="368" t="s">
        <v>227</v>
      </c>
      <c r="D653" s="369">
        <v>275.44780696323528</v>
      </c>
    </row>
    <row r="654" spans="1:4" ht="33.75">
      <c r="A654" s="367" t="s">
        <v>11135</v>
      </c>
      <c r="B654" s="368" t="s">
        <v>11136</v>
      </c>
      <c r="C654" s="368" t="s">
        <v>227</v>
      </c>
      <c r="D654" s="369">
        <v>30.726996800000002</v>
      </c>
    </row>
    <row r="655" spans="1:4" ht="33.75">
      <c r="A655" s="367" t="s">
        <v>11137</v>
      </c>
      <c r="B655" s="368" t="s">
        <v>11138</v>
      </c>
      <c r="C655" s="368" t="s">
        <v>227</v>
      </c>
      <c r="D655" s="369">
        <v>35.854175371428575</v>
      </c>
    </row>
    <row r="656" spans="1:4">
      <c r="A656" s="367" t="s">
        <v>11158</v>
      </c>
      <c r="B656" s="368" t="s">
        <v>11159</v>
      </c>
      <c r="C656" s="368" t="s">
        <v>227</v>
      </c>
      <c r="D656" s="369">
        <v>78.381865919999996</v>
      </c>
    </row>
    <row r="657" spans="1:4">
      <c r="A657" s="367" t="s">
        <v>11160</v>
      </c>
      <c r="B657" s="368" t="s">
        <v>11161</v>
      </c>
      <c r="C657" s="368" t="s">
        <v>227</v>
      </c>
      <c r="D657" s="369">
        <v>209.20592592</v>
      </c>
    </row>
    <row r="658" spans="1:4">
      <c r="A658" s="367" t="s">
        <v>11162</v>
      </c>
      <c r="B658" s="368" t="s">
        <v>11163</v>
      </c>
      <c r="C658" s="368" t="s">
        <v>227</v>
      </c>
      <c r="D658" s="369">
        <v>141.28936775</v>
      </c>
    </row>
    <row r="659" spans="1:4">
      <c r="A659" s="367" t="s">
        <v>11164</v>
      </c>
      <c r="B659" s="368" t="s">
        <v>11165</v>
      </c>
      <c r="C659" s="368" t="s">
        <v>227</v>
      </c>
      <c r="D659" s="369">
        <v>359.76336774999999</v>
      </c>
    </row>
    <row r="660" spans="1:4">
      <c r="A660" s="367" t="s">
        <v>28195</v>
      </c>
      <c r="B660" s="368" t="s">
        <v>28196</v>
      </c>
      <c r="C660" s="368" t="s">
        <v>227</v>
      </c>
      <c r="D660" s="369">
        <v>79.834297360000008</v>
      </c>
    </row>
    <row r="661" spans="1:4" ht="22.5">
      <c r="A661" s="367" t="s">
        <v>28197</v>
      </c>
      <c r="B661" s="368" t="s">
        <v>28198</v>
      </c>
      <c r="C661" s="368" t="s">
        <v>227</v>
      </c>
      <c r="D661" s="369">
        <v>197.14219736000001</v>
      </c>
    </row>
    <row r="662" spans="1:4">
      <c r="A662" s="367" t="s">
        <v>11200</v>
      </c>
      <c r="B662" s="368" t="s">
        <v>11201</v>
      </c>
      <c r="C662" s="368" t="s">
        <v>227</v>
      </c>
      <c r="D662" s="369">
        <v>0.21402871000000001</v>
      </c>
    </row>
    <row r="663" spans="1:4">
      <c r="A663" s="367" t="s">
        <v>11206</v>
      </c>
      <c r="B663" s="368" t="s">
        <v>11207</v>
      </c>
      <c r="C663" s="368" t="s">
        <v>227</v>
      </c>
      <c r="D663" s="369">
        <v>4.6949795099999996</v>
      </c>
    </row>
    <row r="664" spans="1:4">
      <c r="A664" s="367" t="s">
        <v>11208</v>
      </c>
      <c r="B664" s="368" t="s">
        <v>11209</v>
      </c>
      <c r="C664" s="368" t="s">
        <v>227</v>
      </c>
      <c r="D664" s="369">
        <v>6.9589295099999999</v>
      </c>
    </row>
    <row r="665" spans="1:4">
      <c r="A665" s="367" t="s">
        <v>11252</v>
      </c>
      <c r="B665" s="368" t="s">
        <v>11253</v>
      </c>
      <c r="C665" s="368" t="s">
        <v>227</v>
      </c>
      <c r="D665" s="369">
        <v>78.469571875</v>
      </c>
    </row>
    <row r="666" spans="1:4">
      <c r="A666" s="367" t="s">
        <v>11254</v>
      </c>
      <c r="B666" s="368" t="s">
        <v>11255</v>
      </c>
      <c r="C666" s="368" t="s">
        <v>227</v>
      </c>
      <c r="D666" s="369">
        <v>78.542679829545449</v>
      </c>
    </row>
    <row r="667" spans="1:4">
      <c r="A667" s="367" t="s">
        <v>11921</v>
      </c>
      <c r="B667" s="368" t="s">
        <v>11922</v>
      </c>
      <c r="C667" s="368" t="s">
        <v>227</v>
      </c>
      <c r="D667" s="369">
        <v>122.80978254999999</v>
      </c>
    </row>
    <row r="668" spans="1:4">
      <c r="A668" s="367" t="s">
        <v>11923</v>
      </c>
      <c r="B668" s="368" t="s">
        <v>11924</v>
      </c>
      <c r="C668" s="368" t="s">
        <v>227</v>
      </c>
      <c r="D668" s="369">
        <v>372.05128255</v>
      </c>
    </row>
    <row r="669" spans="1:4">
      <c r="A669" s="367" t="s">
        <v>11942</v>
      </c>
      <c r="B669" s="368" t="s">
        <v>11943</v>
      </c>
      <c r="C669" s="368" t="s">
        <v>227</v>
      </c>
      <c r="D669" s="369">
        <v>7.6520220000000014E-2</v>
      </c>
    </row>
    <row r="670" spans="1:4" ht="22.5">
      <c r="A670" s="367" t="s">
        <v>11944</v>
      </c>
      <c r="B670" s="368" t="s">
        <v>11945</v>
      </c>
      <c r="C670" s="368" t="s">
        <v>227</v>
      </c>
      <c r="D670" s="369">
        <v>0.12167022000000001</v>
      </c>
    </row>
    <row r="671" spans="1:4">
      <c r="A671" s="367" t="s">
        <v>28199</v>
      </c>
      <c r="B671" s="368" t="s">
        <v>28200</v>
      </c>
      <c r="C671" s="368" t="s">
        <v>227</v>
      </c>
      <c r="D671" s="369">
        <v>0.38405314285714287</v>
      </c>
    </row>
    <row r="672" spans="1:4">
      <c r="A672" s="367" t="s">
        <v>28201</v>
      </c>
      <c r="B672" s="368" t="s">
        <v>28202</v>
      </c>
      <c r="C672" s="368" t="s">
        <v>227</v>
      </c>
      <c r="D672" s="369">
        <v>5.5984102857142855</v>
      </c>
    </row>
    <row r="673" spans="1:4">
      <c r="A673" s="367" t="s">
        <v>12026</v>
      </c>
      <c r="B673" s="368" t="s">
        <v>12027</v>
      </c>
      <c r="C673" s="368" t="s">
        <v>227</v>
      </c>
      <c r="D673" s="369">
        <v>2.70785622</v>
      </c>
    </row>
    <row r="674" spans="1:4">
      <c r="A674" s="367" t="s">
        <v>12028</v>
      </c>
      <c r="B674" s="368" t="s">
        <v>12029</v>
      </c>
      <c r="C674" s="368" t="s">
        <v>227</v>
      </c>
      <c r="D674" s="369">
        <v>4.0797562200000002</v>
      </c>
    </row>
    <row r="675" spans="1:4">
      <c r="A675" s="367" t="s">
        <v>12095</v>
      </c>
      <c r="B675" s="368" t="s">
        <v>12096</v>
      </c>
      <c r="C675" s="368" t="s">
        <v>227</v>
      </c>
      <c r="D675" s="369">
        <v>1.8200684571428571</v>
      </c>
    </row>
    <row r="676" spans="1:4" ht="22.5">
      <c r="A676" s="367" t="s">
        <v>12097</v>
      </c>
      <c r="B676" s="368" t="s">
        <v>12098</v>
      </c>
      <c r="C676" s="368" t="s">
        <v>227</v>
      </c>
      <c r="D676" s="369">
        <v>12.214961314285715</v>
      </c>
    </row>
    <row r="677" spans="1:4">
      <c r="A677" s="367" t="s">
        <v>12107</v>
      </c>
      <c r="B677" s="368" t="s">
        <v>12108</v>
      </c>
      <c r="C677" s="368" t="s">
        <v>227</v>
      </c>
      <c r="D677" s="369">
        <v>27.628609833333332</v>
      </c>
    </row>
    <row r="678" spans="1:4">
      <c r="A678" s="367" t="s">
        <v>12109</v>
      </c>
      <c r="B678" s="368" t="s">
        <v>12110</v>
      </c>
      <c r="C678" s="368" t="s">
        <v>227</v>
      </c>
      <c r="D678" s="369">
        <v>143.5057765</v>
      </c>
    </row>
    <row r="679" spans="1:4">
      <c r="A679" s="367" t="s">
        <v>12113</v>
      </c>
      <c r="B679" s="368" t="s">
        <v>12114</v>
      </c>
      <c r="C679" s="368" t="s">
        <v>227</v>
      </c>
      <c r="D679" s="369">
        <v>29.350992308333336</v>
      </c>
    </row>
    <row r="680" spans="1:4">
      <c r="A680" s="367" t="s">
        <v>12115</v>
      </c>
      <c r="B680" s="368" t="s">
        <v>12116</v>
      </c>
      <c r="C680" s="368" t="s">
        <v>227</v>
      </c>
      <c r="D680" s="369">
        <v>174.219733975</v>
      </c>
    </row>
    <row r="681" spans="1:4">
      <c r="A681" s="367" t="s">
        <v>12127</v>
      </c>
      <c r="B681" s="368" t="s">
        <v>12128</v>
      </c>
      <c r="C681" s="368" t="s">
        <v>227</v>
      </c>
      <c r="D681" s="369">
        <v>24.363654441666668</v>
      </c>
    </row>
    <row r="682" spans="1:4">
      <c r="A682" s="367" t="s">
        <v>12129</v>
      </c>
      <c r="B682" s="368" t="s">
        <v>12130</v>
      </c>
      <c r="C682" s="368" t="s">
        <v>227</v>
      </c>
      <c r="D682" s="369">
        <v>54.794662774999999</v>
      </c>
    </row>
    <row r="683" spans="1:4">
      <c r="A683" s="367" t="s">
        <v>12176</v>
      </c>
      <c r="B683" s="368" t="s">
        <v>12177</v>
      </c>
      <c r="C683" s="368" t="s">
        <v>227</v>
      </c>
      <c r="D683" s="369">
        <v>45.641118380000002</v>
      </c>
    </row>
    <row r="684" spans="1:4">
      <c r="A684" s="367" t="s">
        <v>12178</v>
      </c>
      <c r="B684" s="368" t="s">
        <v>12179</v>
      </c>
      <c r="C684" s="368" t="s">
        <v>227</v>
      </c>
      <c r="D684" s="369">
        <v>59.850208380000005</v>
      </c>
    </row>
    <row r="685" spans="1:4">
      <c r="A685" s="367" t="s">
        <v>12182</v>
      </c>
      <c r="B685" s="368" t="s">
        <v>12183</v>
      </c>
      <c r="C685" s="368" t="s">
        <v>227</v>
      </c>
      <c r="D685" s="369">
        <v>60.857371739999998</v>
      </c>
    </row>
    <row r="686" spans="1:4">
      <c r="A686" s="367" t="s">
        <v>12184</v>
      </c>
      <c r="B686" s="368" t="s">
        <v>12185</v>
      </c>
      <c r="C686" s="368" t="s">
        <v>227</v>
      </c>
      <c r="D686" s="369">
        <v>87.635941740000007</v>
      </c>
    </row>
    <row r="687" spans="1:4">
      <c r="A687" s="367" t="s">
        <v>12188</v>
      </c>
      <c r="B687" s="368" t="s">
        <v>12189</v>
      </c>
      <c r="C687" s="368" t="s">
        <v>227</v>
      </c>
      <c r="D687" s="369">
        <v>77.396924940000005</v>
      </c>
    </row>
    <row r="688" spans="1:4">
      <c r="A688" s="367" t="s">
        <v>12190</v>
      </c>
      <c r="B688" s="368" t="s">
        <v>12191</v>
      </c>
      <c r="C688" s="368" t="s">
        <v>227</v>
      </c>
      <c r="D688" s="369">
        <v>117.83809494</v>
      </c>
    </row>
    <row r="689" spans="1:4">
      <c r="A689" s="367" t="s">
        <v>12196</v>
      </c>
      <c r="B689" s="368" t="s">
        <v>12197</v>
      </c>
      <c r="C689" s="368" t="s">
        <v>227</v>
      </c>
      <c r="D689" s="369">
        <v>68.85261100000001</v>
      </c>
    </row>
    <row r="690" spans="1:4">
      <c r="A690" s="367" t="s">
        <v>12198</v>
      </c>
      <c r="B690" s="368" t="s">
        <v>12199</v>
      </c>
      <c r="C690" s="368" t="s">
        <v>227</v>
      </c>
      <c r="D690" s="369">
        <v>201.94527766666667</v>
      </c>
    </row>
    <row r="691" spans="1:4">
      <c r="A691" s="367" t="s">
        <v>12200</v>
      </c>
      <c r="B691" s="368" t="s">
        <v>12201</v>
      </c>
      <c r="C691" s="368" t="s">
        <v>227</v>
      </c>
      <c r="D691" s="369">
        <v>47.89816828</v>
      </c>
    </row>
    <row r="692" spans="1:4">
      <c r="A692" s="367" t="s">
        <v>12202</v>
      </c>
      <c r="B692" s="368" t="s">
        <v>12203</v>
      </c>
      <c r="C692" s="368" t="s">
        <v>227</v>
      </c>
      <c r="D692" s="369">
        <v>98.467868280000005</v>
      </c>
    </row>
    <row r="693" spans="1:4">
      <c r="A693" s="367" t="s">
        <v>28203</v>
      </c>
      <c r="B693" s="368" t="s">
        <v>28204</v>
      </c>
      <c r="C693" s="368" t="s">
        <v>227</v>
      </c>
      <c r="D693" s="369">
        <v>118.9335</v>
      </c>
    </row>
    <row r="694" spans="1:4">
      <c r="A694" s="367" t="s">
        <v>28205</v>
      </c>
      <c r="B694" s="368" t="s">
        <v>28206</v>
      </c>
      <c r="C694" s="368" t="s">
        <v>227</v>
      </c>
      <c r="D694" s="369">
        <v>417.98349999999999</v>
      </c>
    </row>
    <row r="695" spans="1:4" ht="22.5">
      <c r="A695" s="367" t="s">
        <v>28207</v>
      </c>
      <c r="B695" s="368" t="s">
        <v>28208</v>
      </c>
      <c r="C695" s="368" t="s">
        <v>227</v>
      </c>
      <c r="D695" s="369">
        <v>0.98246119999999992</v>
      </c>
    </row>
    <row r="696" spans="1:4" ht="22.5">
      <c r="A696" s="367" t="s">
        <v>28209</v>
      </c>
      <c r="B696" s="368" t="s">
        <v>28210</v>
      </c>
      <c r="C696" s="368" t="s">
        <v>227</v>
      </c>
      <c r="D696" s="369">
        <v>1.4514612</v>
      </c>
    </row>
    <row r="697" spans="1:4">
      <c r="A697" s="367" t="s">
        <v>12311</v>
      </c>
      <c r="B697" s="368" t="s">
        <v>12312</v>
      </c>
      <c r="C697" s="368" t="s">
        <v>227</v>
      </c>
      <c r="D697" s="369">
        <v>1.9293332666666667</v>
      </c>
    </row>
    <row r="698" spans="1:4">
      <c r="A698" s="367" t="s">
        <v>12313</v>
      </c>
      <c r="B698" s="368" t="s">
        <v>12314</v>
      </c>
      <c r="C698" s="368" t="s">
        <v>227</v>
      </c>
      <c r="D698" s="369">
        <v>2.2120332666666669</v>
      </c>
    </row>
    <row r="699" spans="1:4">
      <c r="A699" s="367" t="s">
        <v>12722</v>
      </c>
      <c r="B699" s="368" t="s">
        <v>12723</v>
      </c>
      <c r="C699" s="368" t="s">
        <v>227</v>
      </c>
      <c r="D699" s="369">
        <v>5.1296049494949489</v>
      </c>
    </row>
    <row r="700" spans="1:4">
      <c r="A700" s="367" t="s">
        <v>12724</v>
      </c>
      <c r="B700" s="368" t="s">
        <v>12725</v>
      </c>
      <c r="C700" s="368" t="s">
        <v>227</v>
      </c>
      <c r="D700" s="369">
        <v>9.107584747474748</v>
      </c>
    </row>
    <row r="701" spans="1:4">
      <c r="A701" s="367" t="s">
        <v>12726</v>
      </c>
      <c r="B701" s="368" t="s">
        <v>12727</v>
      </c>
      <c r="C701" s="368" t="s">
        <v>227</v>
      </c>
      <c r="D701" s="369">
        <v>26.009066761363634</v>
      </c>
    </row>
    <row r="702" spans="1:4">
      <c r="A702" s="367" t="s">
        <v>12730</v>
      </c>
      <c r="B702" s="368" t="s">
        <v>12731</v>
      </c>
      <c r="C702" s="368" t="s">
        <v>227</v>
      </c>
      <c r="D702" s="369">
        <v>14.697703125</v>
      </c>
    </row>
    <row r="703" spans="1:4" ht="22.5">
      <c r="A703" s="367" t="s">
        <v>28211</v>
      </c>
      <c r="B703" s="368" t="s">
        <v>28212</v>
      </c>
      <c r="C703" s="368" t="s">
        <v>227</v>
      </c>
      <c r="D703" s="369">
        <v>15.108961424999999</v>
      </c>
    </row>
    <row r="704" spans="1:4" ht="22.5">
      <c r="A704" s="367" t="s">
        <v>28213</v>
      </c>
      <c r="B704" s="368" t="s">
        <v>28214</v>
      </c>
      <c r="C704" s="368" t="s">
        <v>227</v>
      </c>
      <c r="D704" s="369">
        <v>22.507336424999998</v>
      </c>
    </row>
    <row r="705" spans="1:4">
      <c r="A705" s="367" t="s">
        <v>13651</v>
      </c>
      <c r="B705" s="368" t="s">
        <v>13652</v>
      </c>
      <c r="C705" s="368" t="s">
        <v>227</v>
      </c>
      <c r="D705" s="369">
        <v>19.774233479999999</v>
      </c>
    </row>
    <row r="706" spans="1:4">
      <c r="A706" s="367" t="s">
        <v>13653</v>
      </c>
      <c r="B706" s="368" t="s">
        <v>13654</v>
      </c>
      <c r="C706" s="368" t="s">
        <v>227</v>
      </c>
      <c r="D706" s="369">
        <v>21.108833480000001</v>
      </c>
    </row>
    <row r="707" spans="1:4">
      <c r="A707" s="367" t="s">
        <v>13663</v>
      </c>
      <c r="B707" s="368" t="s">
        <v>13664</v>
      </c>
      <c r="C707" s="368" t="s">
        <v>227</v>
      </c>
      <c r="D707" s="369">
        <v>24.5481759</v>
      </c>
    </row>
    <row r="708" spans="1:4">
      <c r="A708" s="367" t="s">
        <v>13665</v>
      </c>
      <c r="B708" s="368" t="s">
        <v>13666</v>
      </c>
      <c r="C708" s="368" t="s">
        <v>227</v>
      </c>
      <c r="D708" s="369">
        <v>33.582825900000003</v>
      </c>
    </row>
    <row r="709" spans="1:4">
      <c r="A709" s="367" t="s">
        <v>13728</v>
      </c>
      <c r="B709" s="368" t="s">
        <v>13729</v>
      </c>
      <c r="C709" s="368" t="s">
        <v>227</v>
      </c>
      <c r="D709" s="369">
        <v>21.860037139999999</v>
      </c>
    </row>
    <row r="710" spans="1:4">
      <c r="A710" s="367" t="s">
        <v>13730</v>
      </c>
      <c r="B710" s="368" t="s">
        <v>13731</v>
      </c>
      <c r="C710" s="368" t="s">
        <v>227</v>
      </c>
      <c r="D710" s="369">
        <v>29.35810914</v>
      </c>
    </row>
    <row r="711" spans="1:4">
      <c r="A711" s="367" t="s">
        <v>13732</v>
      </c>
      <c r="B711" s="368" t="s">
        <v>13733</v>
      </c>
      <c r="C711" s="368" t="s">
        <v>227</v>
      </c>
      <c r="D711" s="369">
        <v>284.71102975000002</v>
      </c>
    </row>
    <row r="712" spans="1:4">
      <c r="A712" s="367" t="s">
        <v>13734</v>
      </c>
      <c r="B712" s="368" t="s">
        <v>13735</v>
      </c>
      <c r="C712" s="368" t="s">
        <v>227</v>
      </c>
      <c r="D712" s="369">
        <v>847.18252974999996</v>
      </c>
    </row>
    <row r="713" spans="1:4">
      <c r="A713" s="367" t="s">
        <v>13738</v>
      </c>
      <c r="B713" s="368" t="s">
        <v>13739</v>
      </c>
      <c r="C713" s="368" t="s">
        <v>227</v>
      </c>
      <c r="D713" s="369">
        <v>80.064659047619045</v>
      </c>
    </row>
    <row r="714" spans="1:4">
      <c r="A714" s="367" t="s">
        <v>13740</v>
      </c>
      <c r="B714" s="368" t="s">
        <v>13741</v>
      </c>
      <c r="C714" s="368" t="s">
        <v>227</v>
      </c>
      <c r="D714" s="369">
        <v>221.84164317460318</v>
      </c>
    </row>
    <row r="715" spans="1:4">
      <c r="A715" s="367" t="s">
        <v>13518</v>
      </c>
      <c r="B715" s="368" t="s">
        <v>13519</v>
      </c>
      <c r="C715" s="368" t="s">
        <v>227</v>
      </c>
      <c r="D715" s="369">
        <v>3.7008466857142857</v>
      </c>
    </row>
    <row r="716" spans="1:4">
      <c r="A716" s="367" t="s">
        <v>13520</v>
      </c>
      <c r="B716" s="368" t="s">
        <v>13521</v>
      </c>
      <c r="C716" s="368" t="s">
        <v>227</v>
      </c>
      <c r="D716" s="369">
        <v>6.273260971428571</v>
      </c>
    </row>
    <row r="717" spans="1:4">
      <c r="A717" s="367" t="s">
        <v>13524</v>
      </c>
      <c r="B717" s="368" t="s">
        <v>13525</v>
      </c>
      <c r="C717" s="368" t="s">
        <v>227</v>
      </c>
      <c r="D717" s="369">
        <v>2.5936077142857146</v>
      </c>
    </row>
    <row r="718" spans="1:4">
      <c r="A718" s="367" t="s">
        <v>13526</v>
      </c>
      <c r="B718" s="368" t="s">
        <v>13527</v>
      </c>
      <c r="C718" s="368" t="s">
        <v>227</v>
      </c>
      <c r="D718" s="369">
        <v>4.3963934285714288</v>
      </c>
    </row>
    <row r="719" spans="1:4">
      <c r="A719" s="367" t="s">
        <v>28215</v>
      </c>
      <c r="B719" s="368" t="s">
        <v>28216</v>
      </c>
      <c r="C719" s="368" t="s">
        <v>227</v>
      </c>
      <c r="D719" s="369">
        <v>144.52359624000002</v>
      </c>
    </row>
    <row r="720" spans="1:4">
      <c r="A720" s="367" t="s">
        <v>28217</v>
      </c>
      <c r="B720" s="368" t="s">
        <v>28218</v>
      </c>
      <c r="C720" s="368" t="s">
        <v>227</v>
      </c>
      <c r="D720" s="369">
        <v>358.50393624000003</v>
      </c>
    </row>
    <row r="721" spans="1:4">
      <c r="A721" s="367" t="s">
        <v>28219</v>
      </c>
      <c r="B721" s="368" t="s">
        <v>28220</v>
      </c>
      <c r="C721" s="368" t="s">
        <v>227</v>
      </c>
      <c r="D721" s="369">
        <v>247.03218150000001</v>
      </c>
    </row>
    <row r="722" spans="1:4">
      <c r="A722" s="367" t="s">
        <v>28221</v>
      </c>
      <c r="B722" s="368" t="s">
        <v>28222</v>
      </c>
      <c r="C722" s="368" t="s">
        <v>227</v>
      </c>
      <c r="D722" s="369">
        <v>541.52018150000004</v>
      </c>
    </row>
    <row r="723" spans="1:4">
      <c r="A723" s="367" t="s">
        <v>13530</v>
      </c>
      <c r="B723" s="368" t="s">
        <v>13531</v>
      </c>
      <c r="C723" s="368" t="s">
        <v>227</v>
      </c>
      <c r="D723" s="369">
        <v>0.86382102857142862</v>
      </c>
    </row>
    <row r="724" spans="1:4">
      <c r="A724" s="367" t="s">
        <v>13532</v>
      </c>
      <c r="B724" s="368" t="s">
        <v>13533</v>
      </c>
      <c r="C724" s="368" t="s">
        <v>227</v>
      </c>
      <c r="D724" s="369">
        <v>3.838722E-2</v>
      </c>
    </row>
    <row r="725" spans="1:4">
      <c r="A725" s="367" t="s">
        <v>13534</v>
      </c>
      <c r="B725" s="368" t="s">
        <v>13535</v>
      </c>
      <c r="C725" s="368" t="s">
        <v>227</v>
      </c>
      <c r="D725" s="369">
        <v>6.1037220000000003E-2</v>
      </c>
    </row>
    <row r="726" spans="1:4">
      <c r="A726" s="367" t="s">
        <v>28223</v>
      </c>
      <c r="B726" s="368" t="s">
        <v>28224</v>
      </c>
      <c r="C726" s="368" t="s">
        <v>227</v>
      </c>
      <c r="D726" s="369">
        <v>0.89143897142857154</v>
      </c>
    </row>
    <row r="727" spans="1:4">
      <c r="A727" s="367" t="s">
        <v>28225</v>
      </c>
      <c r="B727" s="368" t="s">
        <v>28226</v>
      </c>
      <c r="C727" s="368" t="s">
        <v>227</v>
      </c>
      <c r="D727" s="369">
        <v>1.7176104000000003</v>
      </c>
    </row>
    <row r="728" spans="1:4">
      <c r="A728" s="367" t="s">
        <v>13548</v>
      </c>
      <c r="B728" s="368" t="s">
        <v>13549</v>
      </c>
      <c r="C728" s="368" t="s">
        <v>227</v>
      </c>
      <c r="D728" s="369">
        <v>32.143472364583332</v>
      </c>
    </row>
    <row r="729" spans="1:4">
      <c r="A729" s="367" t="s">
        <v>13550</v>
      </c>
      <c r="B729" s="368" t="s">
        <v>13551</v>
      </c>
      <c r="C729" s="368" t="s">
        <v>227</v>
      </c>
      <c r="D729" s="369">
        <v>45.415597364583334</v>
      </c>
    </row>
    <row r="730" spans="1:4">
      <c r="A730" s="367" t="s">
        <v>13552</v>
      </c>
      <c r="B730" s="368" t="s">
        <v>13553</v>
      </c>
      <c r="C730" s="368" t="s">
        <v>227</v>
      </c>
      <c r="D730" s="369">
        <v>27.841982250000001</v>
      </c>
    </row>
    <row r="731" spans="1:4">
      <c r="A731" s="367" t="s">
        <v>13554</v>
      </c>
      <c r="B731" s="368" t="s">
        <v>13555</v>
      </c>
      <c r="C731" s="368" t="s">
        <v>227</v>
      </c>
      <c r="D731" s="369">
        <v>36.17373225</v>
      </c>
    </row>
    <row r="732" spans="1:4">
      <c r="A732" s="367" t="s">
        <v>13556</v>
      </c>
      <c r="B732" s="368" t="s">
        <v>13557</v>
      </c>
      <c r="C732" s="368" t="s">
        <v>227</v>
      </c>
      <c r="D732" s="369">
        <v>72.025391962499995</v>
      </c>
    </row>
    <row r="733" spans="1:4">
      <c r="A733" s="367" t="s">
        <v>13558</v>
      </c>
      <c r="B733" s="368" t="s">
        <v>13559</v>
      </c>
      <c r="C733" s="368" t="s">
        <v>227</v>
      </c>
      <c r="D733" s="369">
        <v>154.06159196249999</v>
      </c>
    </row>
    <row r="734" spans="1:4">
      <c r="A734" s="367" t="s">
        <v>13813</v>
      </c>
      <c r="B734" s="368" t="s">
        <v>13814</v>
      </c>
      <c r="C734" s="368" t="s">
        <v>227</v>
      </c>
      <c r="D734" s="369">
        <v>0.68948742857142853</v>
      </c>
    </row>
    <row r="735" spans="1:4">
      <c r="A735" s="367" t="s">
        <v>14418</v>
      </c>
      <c r="B735" s="368" t="s">
        <v>14419</v>
      </c>
      <c r="C735" s="368" t="s">
        <v>227</v>
      </c>
      <c r="D735" s="369">
        <v>22.6544037</v>
      </c>
    </row>
    <row r="736" spans="1:4">
      <c r="A736" s="367" t="s">
        <v>14420</v>
      </c>
      <c r="B736" s="368" t="s">
        <v>14421</v>
      </c>
      <c r="C736" s="368" t="s">
        <v>227</v>
      </c>
      <c r="D736" s="369">
        <v>23.6147037</v>
      </c>
    </row>
    <row r="737" spans="1:4">
      <c r="A737" s="367" t="s">
        <v>14649</v>
      </c>
      <c r="B737" s="368" t="s">
        <v>14650</v>
      </c>
      <c r="C737" s="368" t="s">
        <v>227</v>
      </c>
      <c r="D737" s="369">
        <v>5.0106666666666664</v>
      </c>
    </row>
    <row r="738" spans="1:4">
      <c r="A738" s="367" t="s">
        <v>28227</v>
      </c>
      <c r="B738" s="368" t="s">
        <v>28228</v>
      </c>
      <c r="C738" s="368" t="s">
        <v>227</v>
      </c>
      <c r="D738" s="369">
        <v>29.851236790000002</v>
      </c>
    </row>
    <row r="739" spans="1:4">
      <c r="A739" s="367" t="s">
        <v>28229</v>
      </c>
      <c r="B739" s="368" t="s">
        <v>28230</v>
      </c>
      <c r="C739" s="368" t="s">
        <v>227</v>
      </c>
      <c r="D739" s="369">
        <v>34.925786790000004</v>
      </c>
    </row>
    <row r="740" spans="1:4">
      <c r="A740" s="367" t="s">
        <v>14961</v>
      </c>
      <c r="B740" s="368" t="s">
        <v>14962</v>
      </c>
      <c r="C740" s="368" t="s">
        <v>227</v>
      </c>
      <c r="D740" s="369">
        <v>18.597866960000001</v>
      </c>
    </row>
    <row r="741" spans="1:4">
      <c r="A741" s="367" t="s">
        <v>14963</v>
      </c>
      <c r="B741" s="368" t="s">
        <v>14964</v>
      </c>
      <c r="C741" s="368" t="s">
        <v>227</v>
      </c>
      <c r="D741" s="369">
        <v>19.45806696</v>
      </c>
    </row>
    <row r="742" spans="1:4">
      <c r="A742" s="367" t="s">
        <v>15118</v>
      </c>
      <c r="B742" s="368" t="s">
        <v>15119</v>
      </c>
      <c r="C742" s="368" t="s">
        <v>227</v>
      </c>
      <c r="D742" s="369">
        <v>257.63426549166667</v>
      </c>
    </row>
    <row r="743" spans="1:4">
      <c r="A743" s="367" t="s">
        <v>15120</v>
      </c>
      <c r="B743" s="368" t="s">
        <v>15121</v>
      </c>
      <c r="C743" s="368" t="s">
        <v>227</v>
      </c>
      <c r="D743" s="369">
        <v>723.39584882500003</v>
      </c>
    </row>
    <row r="744" spans="1:4">
      <c r="A744" s="367" t="s">
        <v>16258</v>
      </c>
      <c r="B744" s="368" t="s">
        <v>16259</v>
      </c>
      <c r="C744" s="368" t="s">
        <v>227</v>
      </c>
      <c r="D744" s="369">
        <v>1.8118311384615384</v>
      </c>
    </row>
    <row r="745" spans="1:4">
      <c r="A745" s="367" t="s">
        <v>16260</v>
      </c>
      <c r="B745" s="368" t="s">
        <v>16261</v>
      </c>
      <c r="C745" s="368" t="s">
        <v>227</v>
      </c>
      <c r="D745" s="369">
        <v>2.6659849846153847</v>
      </c>
    </row>
    <row r="746" spans="1:4">
      <c r="A746" s="367" t="s">
        <v>16292</v>
      </c>
      <c r="B746" s="368" t="s">
        <v>16293</v>
      </c>
      <c r="C746" s="368" t="s">
        <v>227</v>
      </c>
      <c r="D746" s="369">
        <v>42.237263227941177</v>
      </c>
    </row>
    <row r="747" spans="1:4">
      <c r="A747" s="367" t="s">
        <v>16294</v>
      </c>
      <c r="B747" s="368" t="s">
        <v>16295</v>
      </c>
      <c r="C747" s="368" t="s">
        <v>227</v>
      </c>
      <c r="D747" s="369">
        <v>107.25643969852942</v>
      </c>
    </row>
    <row r="748" spans="1:4">
      <c r="A748" s="367" t="s">
        <v>28231</v>
      </c>
      <c r="B748" s="368" t="s">
        <v>28232</v>
      </c>
      <c r="C748" s="368" t="s">
        <v>227</v>
      </c>
      <c r="D748" s="369">
        <v>0.13135757999999997</v>
      </c>
    </row>
    <row r="749" spans="1:4">
      <c r="A749" s="367" t="s">
        <v>28233</v>
      </c>
      <c r="B749" s="368" t="s">
        <v>28234</v>
      </c>
      <c r="C749" s="368" t="s">
        <v>227</v>
      </c>
      <c r="D749" s="369">
        <v>0.23671757999999998</v>
      </c>
    </row>
    <row r="750" spans="1:4">
      <c r="A750" s="367" t="s">
        <v>16343</v>
      </c>
      <c r="B750" s="368" t="s">
        <v>16344</v>
      </c>
      <c r="C750" s="368" t="s">
        <v>227</v>
      </c>
      <c r="D750" s="369">
        <v>23.480599999999999</v>
      </c>
    </row>
    <row r="751" spans="1:4">
      <c r="A751" s="367" t="s">
        <v>16345</v>
      </c>
      <c r="B751" s="368" t="s">
        <v>16346</v>
      </c>
      <c r="C751" s="368" t="s">
        <v>227</v>
      </c>
      <c r="D751" s="369">
        <v>24.880600000000001</v>
      </c>
    </row>
    <row r="752" spans="1:4">
      <c r="A752" s="367" t="s">
        <v>16314</v>
      </c>
      <c r="B752" s="368" t="s">
        <v>16315</v>
      </c>
      <c r="C752" s="368" t="s">
        <v>227</v>
      </c>
      <c r="D752" s="369">
        <v>0.4623312</v>
      </c>
    </row>
    <row r="753" spans="1:4">
      <c r="A753" s="367" t="s">
        <v>16316</v>
      </c>
      <c r="B753" s="368" t="s">
        <v>16317</v>
      </c>
      <c r="C753" s="368" t="s">
        <v>227</v>
      </c>
      <c r="D753" s="369">
        <v>2.4318412</v>
      </c>
    </row>
    <row r="754" spans="1:4">
      <c r="A754" s="367" t="s">
        <v>16320</v>
      </c>
      <c r="B754" s="368" t="s">
        <v>16321</v>
      </c>
      <c r="C754" s="368" t="s">
        <v>227</v>
      </c>
      <c r="D754" s="369">
        <v>2.8107463200000002</v>
      </c>
    </row>
    <row r="755" spans="1:4">
      <c r="A755" s="367" t="s">
        <v>16322</v>
      </c>
      <c r="B755" s="368" t="s">
        <v>16323</v>
      </c>
      <c r="C755" s="368" t="s">
        <v>227</v>
      </c>
      <c r="D755" s="369">
        <v>4.88750632</v>
      </c>
    </row>
    <row r="756" spans="1:4">
      <c r="A756" s="367" t="s">
        <v>16221</v>
      </c>
      <c r="B756" s="368" t="s">
        <v>16222</v>
      </c>
      <c r="C756" s="368" t="s">
        <v>227</v>
      </c>
      <c r="D756" s="369">
        <v>19.036763666666666</v>
      </c>
    </row>
    <row r="757" spans="1:4">
      <c r="A757" s="367" t="s">
        <v>16223</v>
      </c>
      <c r="B757" s="368" t="s">
        <v>16224</v>
      </c>
      <c r="C757" s="368" t="s">
        <v>227</v>
      </c>
      <c r="D757" s="369">
        <v>20.155930333333334</v>
      </c>
    </row>
    <row r="758" spans="1:4">
      <c r="A758" s="367" t="s">
        <v>16225</v>
      </c>
      <c r="B758" s="368" t="s">
        <v>16226</v>
      </c>
      <c r="C758" s="368" t="s">
        <v>227</v>
      </c>
      <c r="D758" s="369">
        <v>20.007319133333333</v>
      </c>
    </row>
    <row r="759" spans="1:4">
      <c r="A759" s="367" t="s">
        <v>16227</v>
      </c>
      <c r="B759" s="368" t="s">
        <v>16228</v>
      </c>
      <c r="C759" s="368" t="s">
        <v>227</v>
      </c>
      <c r="D759" s="369">
        <v>21.699152466666668</v>
      </c>
    </row>
    <row r="760" spans="1:4">
      <c r="A760" s="367" t="s">
        <v>16450</v>
      </c>
      <c r="B760" s="368" t="s">
        <v>16451</v>
      </c>
      <c r="C760" s="368" t="s">
        <v>227</v>
      </c>
      <c r="D760" s="369">
        <v>0.34808888888888889</v>
      </c>
    </row>
    <row r="761" spans="1:4">
      <c r="A761" s="367" t="s">
        <v>16452</v>
      </c>
      <c r="B761" s="368" t="s">
        <v>16453</v>
      </c>
      <c r="C761" s="368" t="s">
        <v>227</v>
      </c>
      <c r="D761" s="369">
        <v>0.5258666666666667</v>
      </c>
    </row>
    <row r="762" spans="1:4">
      <c r="A762" s="367" t="s">
        <v>16512</v>
      </c>
      <c r="B762" s="368" t="s">
        <v>16513</v>
      </c>
      <c r="C762" s="368" t="s">
        <v>6</v>
      </c>
      <c r="D762" s="369">
        <v>71.3438203125</v>
      </c>
    </row>
    <row r="763" spans="1:4">
      <c r="A763" s="367" t="s">
        <v>16514</v>
      </c>
      <c r="B763" s="368" t="s">
        <v>16515</v>
      </c>
      <c r="C763" s="368" t="s">
        <v>227</v>
      </c>
      <c r="D763" s="369">
        <v>71.524232244318185</v>
      </c>
    </row>
    <row r="764" spans="1:4">
      <c r="A764" s="367" t="s">
        <v>28235</v>
      </c>
      <c r="B764" s="368" t="s">
        <v>28236</v>
      </c>
      <c r="C764" s="368" t="s">
        <v>227</v>
      </c>
      <c r="D764" s="369">
        <v>19.48604774</v>
      </c>
    </row>
    <row r="765" spans="1:4">
      <c r="A765" s="367" t="s">
        <v>28237</v>
      </c>
      <c r="B765" s="368" t="s">
        <v>28238</v>
      </c>
      <c r="C765" s="368" t="s">
        <v>227</v>
      </c>
      <c r="D765" s="369">
        <v>49.999867739999999</v>
      </c>
    </row>
    <row r="766" spans="1:4">
      <c r="A766" s="367" t="s">
        <v>16692</v>
      </c>
      <c r="B766" s="368" t="s">
        <v>16693</v>
      </c>
      <c r="C766" s="368" t="s">
        <v>227</v>
      </c>
      <c r="D766" s="369">
        <v>0.104848256</v>
      </c>
    </row>
    <row r="767" spans="1:4">
      <c r="A767" s="367" t="s">
        <v>16694</v>
      </c>
      <c r="B767" s="368" t="s">
        <v>16695</v>
      </c>
      <c r="C767" s="368" t="s">
        <v>227</v>
      </c>
      <c r="D767" s="369">
        <v>0.157968256</v>
      </c>
    </row>
    <row r="768" spans="1:4">
      <c r="A768" s="367" t="s">
        <v>16702</v>
      </c>
      <c r="B768" s="368" t="s">
        <v>16703</v>
      </c>
      <c r="C768" s="368" t="s">
        <v>227</v>
      </c>
      <c r="D768" s="369">
        <v>0.32045668799999999</v>
      </c>
    </row>
    <row r="769" spans="1:4">
      <c r="A769" s="367" t="s">
        <v>16706</v>
      </c>
      <c r="B769" s="368" t="s">
        <v>16707</v>
      </c>
      <c r="C769" s="368" t="s">
        <v>227</v>
      </c>
      <c r="D769" s="369">
        <v>0.21269668799999999</v>
      </c>
    </row>
    <row r="770" spans="1:4">
      <c r="A770" s="367" t="s">
        <v>16708</v>
      </c>
      <c r="B770" s="368" t="s">
        <v>16709</v>
      </c>
      <c r="C770" s="368" t="s">
        <v>227</v>
      </c>
      <c r="D770" s="369">
        <v>0.53421343200000004</v>
      </c>
    </row>
    <row r="771" spans="1:4">
      <c r="A771" s="367" t="s">
        <v>16712</v>
      </c>
      <c r="B771" s="368" t="s">
        <v>16713</v>
      </c>
      <c r="C771" s="368" t="s">
        <v>227</v>
      </c>
      <c r="D771" s="369">
        <v>3.1221432000000007E-2</v>
      </c>
    </row>
    <row r="772" spans="1:4">
      <c r="A772" s="367" t="s">
        <v>16828</v>
      </c>
      <c r="B772" s="368" t="s">
        <v>16829</v>
      </c>
      <c r="C772" s="368" t="s">
        <v>227</v>
      </c>
      <c r="D772" s="369">
        <v>13.271616828125001</v>
      </c>
    </row>
    <row r="773" spans="1:4">
      <c r="A773" s="367" t="s">
        <v>16830</v>
      </c>
      <c r="B773" s="368" t="s">
        <v>16831</v>
      </c>
      <c r="C773" s="368" t="s">
        <v>227</v>
      </c>
      <c r="D773" s="369">
        <v>20.889351203125003</v>
      </c>
    </row>
    <row r="774" spans="1:4">
      <c r="A774" s="367" t="s">
        <v>18019</v>
      </c>
      <c r="B774" s="368" t="s">
        <v>18020</v>
      </c>
      <c r="C774" s="368" t="s">
        <v>227</v>
      </c>
      <c r="D774" s="369">
        <v>1.3612225371428572</v>
      </c>
    </row>
    <row r="775" spans="1:4">
      <c r="A775" s="367" t="s">
        <v>18388</v>
      </c>
      <c r="B775" s="368" t="s">
        <v>18389</v>
      </c>
      <c r="C775" s="368" t="s">
        <v>227</v>
      </c>
      <c r="D775" s="369">
        <v>168.99126881764707</v>
      </c>
    </row>
    <row r="776" spans="1:4">
      <c r="A776" s="367" t="s">
        <v>18390</v>
      </c>
      <c r="B776" s="368" t="s">
        <v>18391</v>
      </c>
      <c r="C776" s="368" t="s">
        <v>227</v>
      </c>
      <c r="D776" s="369">
        <v>560.38898646470591</v>
      </c>
    </row>
    <row r="777" spans="1:4">
      <c r="A777" s="367" t="s">
        <v>18392</v>
      </c>
      <c r="B777" s="368" t="s">
        <v>18393</v>
      </c>
      <c r="C777" s="368" t="s">
        <v>227</v>
      </c>
      <c r="D777" s="369">
        <v>78.972170911764707</v>
      </c>
    </row>
    <row r="778" spans="1:4">
      <c r="A778" s="367" t="s">
        <v>18394</v>
      </c>
      <c r="B778" s="368" t="s">
        <v>18395</v>
      </c>
      <c r="C778" s="368" t="s">
        <v>227</v>
      </c>
      <c r="D778" s="369">
        <v>242.43608267647059</v>
      </c>
    </row>
    <row r="779" spans="1:4">
      <c r="A779" s="367" t="s">
        <v>18396</v>
      </c>
      <c r="B779" s="368" t="s">
        <v>18397</v>
      </c>
      <c r="C779" s="368" t="s">
        <v>227</v>
      </c>
      <c r="D779" s="369">
        <v>162.29835622352942</v>
      </c>
    </row>
    <row r="780" spans="1:4">
      <c r="A780" s="367" t="s">
        <v>18398</v>
      </c>
      <c r="B780" s="368" t="s">
        <v>18399</v>
      </c>
      <c r="C780" s="368" t="s">
        <v>227</v>
      </c>
      <c r="D780" s="369">
        <v>544.64037975294116</v>
      </c>
    </row>
    <row r="781" spans="1:4">
      <c r="A781" s="367" t="s">
        <v>18402</v>
      </c>
      <c r="B781" s="368" t="s">
        <v>18403</v>
      </c>
      <c r="C781" s="368" t="s">
        <v>227</v>
      </c>
      <c r="D781" s="369">
        <v>29.461068611764706</v>
      </c>
    </row>
    <row r="782" spans="1:4">
      <c r="A782" s="367" t="s">
        <v>18404</v>
      </c>
      <c r="B782" s="368" t="s">
        <v>18405</v>
      </c>
      <c r="C782" s="368" t="s">
        <v>227</v>
      </c>
      <c r="D782" s="369">
        <v>99.549327435294117</v>
      </c>
    </row>
    <row r="783" spans="1:4">
      <c r="A783" s="367" t="s">
        <v>20675</v>
      </c>
      <c r="B783" s="368" t="s">
        <v>20676</v>
      </c>
      <c r="C783" s="368" t="s">
        <v>227</v>
      </c>
      <c r="D783" s="369">
        <v>132.99676888888888</v>
      </c>
    </row>
    <row r="784" spans="1:4">
      <c r="A784" s="367" t="s">
        <v>20677</v>
      </c>
      <c r="B784" s="368" t="s">
        <v>20678</v>
      </c>
      <c r="C784" s="368" t="s">
        <v>227</v>
      </c>
      <c r="D784" s="369">
        <v>389.57710222222221</v>
      </c>
    </row>
    <row r="785" spans="1:4">
      <c r="A785" s="367" t="s">
        <v>20679</v>
      </c>
      <c r="B785" s="368" t="s">
        <v>20680</v>
      </c>
      <c r="C785" s="368" t="s">
        <v>227</v>
      </c>
      <c r="D785" s="369">
        <v>217.42325925925925</v>
      </c>
    </row>
    <row r="786" spans="1:4">
      <c r="A786" s="367" t="s">
        <v>20681</v>
      </c>
      <c r="B786" s="368" t="s">
        <v>20682</v>
      </c>
      <c r="C786" s="368" t="s">
        <v>227</v>
      </c>
      <c r="D786" s="369">
        <v>975.06770370370373</v>
      </c>
    </row>
    <row r="787" spans="1:4">
      <c r="A787" s="367" t="s">
        <v>20687</v>
      </c>
      <c r="B787" s="368" t="s">
        <v>20688</v>
      </c>
      <c r="C787" s="368" t="s">
        <v>227</v>
      </c>
      <c r="D787" s="369">
        <v>38.068646296296293</v>
      </c>
    </row>
    <row r="788" spans="1:4">
      <c r="A788" s="367" t="s">
        <v>20689</v>
      </c>
      <c r="B788" s="368" t="s">
        <v>20690</v>
      </c>
      <c r="C788" s="368" t="s">
        <v>227</v>
      </c>
      <c r="D788" s="369">
        <v>49.87086851851852</v>
      </c>
    </row>
    <row r="789" spans="1:4">
      <c r="A789" s="367" t="s">
        <v>20693</v>
      </c>
      <c r="B789" s="368" t="s">
        <v>20694</v>
      </c>
      <c r="C789" s="368" t="s">
        <v>227</v>
      </c>
      <c r="D789" s="369">
        <v>85.056440222222221</v>
      </c>
    </row>
    <row r="790" spans="1:4">
      <c r="A790" s="367" t="s">
        <v>20695</v>
      </c>
      <c r="B790" s="368" t="s">
        <v>20696</v>
      </c>
      <c r="C790" s="368" t="s">
        <v>227</v>
      </c>
      <c r="D790" s="369">
        <v>154.45350688888891</v>
      </c>
    </row>
    <row r="791" spans="1:4">
      <c r="A791" s="367" t="s">
        <v>28239</v>
      </c>
      <c r="B791" s="368" t="s">
        <v>28240</v>
      </c>
      <c r="C791" s="368" t="s">
        <v>227</v>
      </c>
      <c r="D791" s="369">
        <v>27.299866666666667</v>
      </c>
    </row>
    <row r="792" spans="1:4">
      <c r="A792" s="367" t="s">
        <v>28241</v>
      </c>
      <c r="B792" s="368" t="s">
        <v>28242</v>
      </c>
      <c r="C792" s="368" t="s">
        <v>227</v>
      </c>
      <c r="D792" s="369">
        <v>84.824866666666665</v>
      </c>
    </row>
    <row r="793" spans="1:4">
      <c r="A793" s="367" t="s">
        <v>21338</v>
      </c>
      <c r="B793" s="368" t="s">
        <v>21339</v>
      </c>
      <c r="C793" s="368" t="s">
        <v>227</v>
      </c>
      <c r="D793" s="369">
        <v>5.0517767999999998</v>
      </c>
    </row>
    <row r="794" spans="1:4">
      <c r="A794" s="367" t="s">
        <v>21340</v>
      </c>
      <c r="B794" s="368" t="s">
        <v>21341</v>
      </c>
      <c r="C794" s="368" t="s">
        <v>227</v>
      </c>
      <c r="D794" s="369">
        <v>7.4877767999999998</v>
      </c>
    </row>
    <row r="795" spans="1:4">
      <c r="A795" s="367" t="s">
        <v>28243</v>
      </c>
      <c r="B795" s="368" t="s">
        <v>28244</v>
      </c>
      <c r="C795" s="368" t="s">
        <v>227</v>
      </c>
      <c r="D795" s="369">
        <v>32.157420000000002</v>
      </c>
    </row>
    <row r="796" spans="1:4">
      <c r="A796" s="367" t="s">
        <v>28245</v>
      </c>
      <c r="B796" s="368" t="s">
        <v>28246</v>
      </c>
      <c r="C796" s="368" t="s">
        <v>227</v>
      </c>
      <c r="D796" s="369">
        <v>123.79222</v>
      </c>
    </row>
    <row r="797" spans="1:4">
      <c r="A797" s="367" t="s">
        <v>21348</v>
      </c>
      <c r="B797" s="368" t="s">
        <v>21349</v>
      </c>
      <c r="C797" s="368" t="s">
        <v>227</v>
      </c>
      <c r="D797" s="369">
        <v>24.9842145</v>
      </c>
    </row>
    <row r="798" spans="1:4">
      <c r="A798" s="367" t="s">
        <v>21350</v>
      </c>
      <c r="B798" s="368" t="s">
        <v>21351</v>
      </c>
      <c r="C798" s="368" t="s">
        <v>227</v>
      </c>
      <c r="D798" s="369">
        <v>78.820834500000004</v>
      </c>
    </row>
    <row r="799" spans="1:4">
      <c r="A799" s="367" t="s">
        <v>21415</v>
      </c>
      <c r="B799" s="368" t="s">
        <v>21416</v>
      </c>
      <c r="C799" s="368" t="s">
        <v>227</v>
      </c>
      <c r="D799" s="369">
        <v>2.89676125</v>
      </c>
    </row>
    <row r="800" spans="1:4">
      <c r="A800" s="367" t="s">
        <v>21417</v>
      </c>
      <c r="B800" s="368" t="s">
        <v>21418</v>
      </c>
      <c r="C800" s="368" t="s">
        <v>227</v>
      </c>
      <c r="D800" s="369">
        <v>5.5875112499999995</v>
      </c>
    </row>
    <row r="801" spans="1:4">
      <c r="A801" s="367" t="s">
        <v>21419</v>
      </c>
      <c r="B801" s="368" t="s">
        <v>21420</v>
      </c>
      <c r="C801" s="368" t="s">
        <v>227</v>
      </c>
      <c r="D801" s="369">
        <v>1.0901581999999999</v>
      </c>
    </row>
    <row r="802" spans="1:4">
      <c r="A802" s="367" t="s">
        <v>21421</v>
      </c>
      <c r="B802" s="368" t="s">
        <v>21422</v>
      </c>
      <c r="C802" s="368" t="s">
        <v>227</v>
      </c>
      <c r="D802" s="369">
        <v>1.6366581999999998</v>
      </c>
    </row>
    <row r="803" spans="1:4">
      <c r="A803" s="367" t="s">
        <v>21423</v>
      </c>
      <c r="B803" s="368" t="s">
        <v>21424</v>
      </c>
      <c r="C803" s="368" t="s">
        <v>227</v>
      </c>
      <c r="D803" s="369">
        <v>99.708470312000003</v>
      </c>
    </row>
    <row r="804" spans="1:4">
      <c r="A804" s="367" t="s">
        <v>21425</v>
      </c>
      <c r="B804" s="368" t="s">
        <v>21426</v>
      </c>
      <c r="C804" s="368" t="s">
        <v>227</v>
      </c>
      <c r="D804" s="369">
        <v>194.763002312</v>
      </c>
    </row>
    <row r="805" spans="1:4" ht="15.75">
      <c r="A805" s="272" t="s">
        <v>36255</v>
      </c>
      <c r="B805" s="272"/>
      <c r="C805" s="272"/>
      <c r="D805" s="272"/>
    </row>
    <row r="806" spans="1:4">
      <c r="A806" s="276" t="s">
        <v>6645</v>
      </c>
      <c r="B806" s="274" t="s">
        <v>6390</v>
      </c>
      <c r="C806" s="274" t="s">
        <v>6391</v>
      </c>
      <c r="D806" s="275" t="s">
        <v>28084</v>
      </c>
    </row>
    <row r="807" spans="1:4">
      <c r="A807" s="367" t="s">
        <v>8407</v>
      </c>
      <c r="B807" s="368" t="s">
        <v>8408</v>
      </c>
      <c r="C807" s="368" t="s">
        <v>429</v>
      </c>
      <c r="D807" s="369">
        <v>286.83</v>
      </c>
    </row>
    <row r="808" spans="1:4">
      <c r="A808" s="367" t="s">
        <v>8409</v>
      </c>
      <c r="B808" s="368" t="s">
        <v>8410</v>
      </c>
      <c r="C808" s="368" t="s">
        <v>429</v>
      </c>
      <c r="D808" s="369">
        <v>220.5</v>
      </c>
    </row>
    <row r="809" spans="1:4">
      <c r="A809" s="367" t="s">
        <v>8411</v>
      </c>
      <c r="B809" s="368" t="s">
        <v>8412</v>
      </c>
      <c r="C809" s="368" t="s">
        <v>429</v>
      </c>
      <c r="D809" s="369">
        <v>220.5</v>
      </c>
    </row>
    <row r="810" spans="1:4">
      <c r="A810" s="367" t="s">
        <v>12023</v>
      </c>
      <c r="B810" s="368" t="s">
        <v>6480</v>
      </c>
      <c r="C810" s="368" t="s">
        <v>429</v>
      </c>
      <c r="D810" s="369">
        <v>147.96</v>
      </c>
    </row>
    <row r="811" spans="1:4" ht="22.5">
      <c r="A811" s="367" t="s">
        <v>12032</v>
      </c>
      <c r="B811" s="368" t="s">
        <v>12033</v>
      </c>
      <c r="C811" s="368" t="s">
        <v>429</v>
      </c>
      <c r="D811" s="369">
        <v>249.96</v>
      </c>
    </row>
    <row r="812" spans="1:4">
      <c r="A812" s="367" t="s">
        <v>12384</v>
      </c>
      <c r="B812" s="368" t="s">
        <v>12385</v>
      </c>
      <c r="C812" s="368" t="s">
        <v>6</v>
      </c>
      <c r="D812" s="369">
        <v>327.26</v>
      </c>
    </row>
    <row r="813" spans="1:4">
      <c r="A813" s="367" t="s">
        <v>12390</v>
      </c>
      <c r="B813" s="368" t="s">
        <v>12391</v>
      </c>
      <c r="C813" s="368" t="s">
        <v>429</v>
      </c>
      <c r="D813" s="369">
        <v>385.88</v>
      </c>
    </row>
    <row r="814" spans="1:4">
      <c r="A814" s="367" t="s">
        <v>14735</v>
      </c>
      <c r="B814" s="368" t="s">
        <v>14736</v>
      </c>
      <c r="C814" s="368" t="s">
        <v>6</v>
      </c>
      <c r="D814" s="369">
        <v>1960.79</v>
      </c>
    </row>
    <row r="815" spans="1:4">
      <c r="A815" s="367" t="s">
        <v>14737</v>
      </c>
      <c r="B815" s="368" t="s">
        <v>14738</v>
      </c>
      <c r="C815" s="368" t="s">
        <v>6</v>
      </c>
      <c r="D815" s="369">
        <v>2614.38</v>
      </c>
    </row>
    <row r="816" spans="1:4">
      <c r="A816" s="367" t="s">
        <v>14739</v>
      </c>
      <c r="B816" s="368" t="s">
        <v>14740</v>
      </c>
      <c r="C816" s="368" t="s">
        <v>6</v>
      </c>
      <c r="D816" s="369">
        <v>3921.57</v>
      </c>
    </row>
    <row r="817" spans="1:4">
      <c r="A817" s="367" t="s">
        <v>14741</v>
      </c>
      <c r="B817" s="368" t="s">
        <v>14742</v>
      </c>
      <c r="C817" s="368" t="s">
        <v>6</v>
      </c>
      <c r="D817" s="369">
        <v>814.18</v>
      </c>
    </row>
    <row r="818" spans="1:4">
      <c r="A818" s="367" t="s">
        <v>14743</v>
      </c>
      <c r="B818" s="368" t="s">
        <v>14744</v>
      </c>
      <c r="C818" s="368" t="s">
        <v>6</v>
      </c>
      <c r="D818" s="369">
        <v>814.18</v>
      </c>
    </row>
    <row r="819" spans="1:4">
      <c r="A819" s="367" t="s">
        <v>14745</v>
      </c>
      <c r="B819" s="368" t="s">
        <v>14746</v>
      </c>
      <c r="C819" s="368" t="s">
        <v>429</v>
      </c>
      <c r="D819" s="369">
        <v>1173.04</v>
      </c>
    </row>
    <row r="820" spans="1:4">
      <c r="A820" s="367" t="s">
        <v>14748</v>
      </c>
      <c r="B820" s="368" t="s">
        <v>14749</v>
      </c>
      <c r="C820" s="368" t="s">
        <v>429</v>
      </c>
      <c r="D820" s="369">
        <v>454.4</v>
      </c>
    </row>
    <row r="821" spans="1:4" ht="22.5">
      <c r="A821" s="367" t="s">
        <v>14747</v>
      </c>
      <c r="B821" s="368" t="s">
        <v>28247</v>
      </c>
      <c r="C821" s="368" t="s">
        <v>429</v>
      </c>
      <c r="D821" s="369">
        <v>282.52</v>
      </c>
    </row>
    <row r="822" spans="1:4" ht="22.5">
      <c r="A822" s="367" t="s">
        <v>14782</v>
      </c>
      <c r="B822" s="368" t="s">
        <v>14783</v>
      </c>
      <c r="C822" s="368" t="s">
        <v>6</v>
      </c>
      <c r="D822" s="369">
        <v>2700.57</v>
      </c>
    </row>
    <row r="823" spans="1:4">
      <c r="A823" s="367" t="s">
        <v>14805</v>
      </c>
      <c r="B823" s="368" t="s">
        <v>14806</v>
      </c>
      <c r="C823" s="368" t="s">
        <v>429</v>
      </c>
      <c r="D823" s="369">
        <v>234.61</v>
      </c>
    </row>
    <row r="824" spans="1:4" ht="22.5">
      <c r="A824" s="367" t="s">
        <v>14818</v>
      </c>
      <c r="B824" s="368" t="s">
        <v>14819</v>
      </c>
      <c r="C824" s="368" t="s">
        <v>429</v>
      </c>
      <c r="D824" s="369">
        <v>380.2</v>
      </c>
    </row>
    <row r="825" spans="1:4" ht="22.5">
      <c r="A825" s="367" t="s">
        <v>14824</v>
      </c>
      <c r="B825" s="368" t="s">
        <v>14825</v>
      </c>
      <c r="C825" s="368" t="s">
        <v>6</v>
      </c>
      <c r="D825" s="369">
        <v>352.45</v>
      </c>
    </row>
    <row r="826" spans="1:4" ht="15.75">
      <c r="A826" s="272" t="s">
        <v>36256</v>
      </c>
      <c r="B826" s="272"/>
      <c r="C826" s="272"/>
      <c r="D826" s="272"/>
    </row>
    <row r="827" spans="1:4">
      <c r="A827" s="276" t="s">
        <v>6645</v>
      </c>
      <c r="B827" s="274" t="s">
        <v>6390</v>
      </c>
      <c r="C827" s="274" t="s">
        <v>6391</v>
      </c>
      <c r="D827" s="275" t="s">
        <v>28084</v>
      </c>
    </row>
    <row r="828" spans="1:4">
      <c r="A828" s="367" t="s">
        <v>9433</v>
      </c>
      <c r="B828" s="368" t="s">
        <v>9434</v>
      </c>
      <c r="C828" s="368" t="s">
        <v>41</v>
      </c>
      <c r="D828" s="369">
        <v>5.24</v>
      </c>
    </row>
    <row r="829" spans="1:4">
      <c r="A829" s="367" t="s">
        <v>10777</v>
      </c>
      <c r="B829" s="368" t="s">
        <v>10778</v>
      </c>
      <c r="C829" s="368" t="s">
        <v>1436</v>
      </c>
      <c r="D829" s="369">
        <v>20.09</v>
      </c>
    </row>
    <row r="830" spans="1:4">
      <c r="A830" s="367" t="s">
        <v>10779</v>
      </c>
      <c r="B830" s="368" t="s">
        <v>10780</v>
      </c>
      <c r="C830" s="368" t="s">
        <v>1436</v>
      </c>
      <c r="D830" s="369">
        <v>26.04</v>
      </c>
    </row>
    <row r="831" spans="1:4">
      <c r="A831" s="367" t="s">
        <v>10781</v>
      </c>
      <c r="B831" s="368" t="s">
        <v>10782</v>
      </c>
      <c r="C831" s="368" t="s">
        <v>1436</v>
      </c>
      <c r="D831" s="369">
        <v>15.16</v>
      </c>
    </row>
    <row r="832" spans="1:4">
      <c r="A832" s="367" t="s">
        <v>11227</v>
      </c>
      <c r="B832" s="368" t="s">
        <v>11228</v>
      </c>
      <c r="C832" s="368" t="s">
        <v>6</v>
      </c>
      <c r="D832" s="369">
        <v>5.8</v>
      </c>
    </row>
    <row r="833" spans="1:4">
      <c r="A833" s="367" t="s">
        <v>11256</v>
      </c>
      <c r="B833" s="368" t="s">
        <v>11257</v>
      </c>
      <c r="C833" s="368" t="s">
        <v>41</v>
      </c>
      <c r="D833" s="369">
        <v>7.25</v>
      </c>
    </row>
    <row r="834" spans="1:4">
      <c r="A834" s="367" t="s">
        <v>16288</v>
      </c>
      <c r="B834" s="368" t="s">
        <v>16289</v>
      </c>
      <c r="C834" s="368" t="s">
        <v>6</v>
      </c>
      <c r="D834" s="369">
        <v>70.08</v>
      </c>
    </row>
    <row r="835" spans="1:4" ht="15.75">
      <c r="A835" s="272" t="s">
        <v>36257</v>
      </c>
      <c r="B835" s="272"/>
      <c r="C835" s="272"/>
      <c r="D835" s="272"/>
    </row>
    <row r="836" spans="1:4">
      <c r="A836" s="276" t="s">
        <v>6645</v>
      </c>
      <c r="B836" s="274" t="s">
        <v>6390</v>
      </c>
      <c r="C836" s="274" t="s">
        <v>6391</v>
      </c>
      <c r="D836" s="275" t="s">
        <v>28084</v>
      </c>
    </row>
    <row r="837" spans="1:4">
      <c r="A837" s="367" t="s">
        <v>7238</v>
      </c>
      <c r="B837" s="368" t="s">
        <v>6483</v>
      </c>
      <c r="C837" s="368" t="s">
        <v>6</v>
      </c>
      <c r="D837" s="369">
        <v>24.33</v>
      </c>
    </row>
    <row r="838" spans="1:4">
      <c r="A838" s="367" t="s">
        <v>7241</v>
      </c>
      <c r="B838" s="368" t="s">
        <v>6484</v>
      </c>
      <c r="C838" s="368" t="s">
        <v>6</v>
      </c>
      <c r="D838" s="369">
        <v>14.03</v>
      </c>
    </row>
    <row r="839" spans="1:4">
      <c r="A839" s="367" t="s">
        <v>7499</v>
      </c>
      <c r="B839" s="368" t="s">
        <v>7500</v>
      </c>
      <c r="C839" s="368" t="s">
        <v>6</v>
      </c>
      <c r="D839" s="369">
        <v>60.8</v>
      </c>
    </row>
    <row r="840" spans="1:4">
      <c r="A840" s="367" t="s">
        <v>7694</v>
      </c>
      <c r="B840" s="368" t="s">
        <v>7695</v>
      </c>
      <c r="C840" s="368" t="s">
        <v>6</v>
      </c>
      <c r="D840" s="369">
        <v>5.97</v>
      </c>
    </row>
    <row r="841" spans="1:4">
      <c r="A841" s="367" t="s">
        <v>7755</v>
      </c>
      <c r="B841" s="368" t="s">
        <v>28248</v>
      </c>
      <c r="C841" s="368" t="s">
        <v>6</v>
      </c>
      <c r="D841" s="369">
        <v>6.8</v>
      </c>
    </row>
    <row r="842" spans="1:4">
      <c r="A842" s="367" t="s">
        <v>7757</v>
      </c>
      <c r="B842" s="368" t="s">
        <v>7758</v>
      </c>
      <c r="C842" s="368" t="s">
        <v>6</v>
      </c>
      <c r="D842" s="369">
        <v>0.2</v>
      </c>
    </row>
    <row r="843" spans="1:4">
      <c r="A843" s="367" t="s">
        <v>8286</v>
      </c>
      <c r="B843" s="368" t="s">
        <v>8287</v>
      </c>
      <c r="C843" s="368" t="s">
        <v>6</v>
      </c>
      <c r="D843" s="369">
        <v>130.93</v>
      </c>
    </row>
    <row r="844" spans="1:4">
      <c r="A844" s="367" t="s">
        <v>8288</v>
      </c>
      <c r="B844" s="368" t="s">
        <v>8289</v>
      </c>
      <c r="C844" s="368" t="s">
        <v>6</v>
      </c>
      <c r="D844" s="369">
        <v>22.33</v>
      </c>
    </row>
    <row r="845" spans="1:4">
      <c r="A845" s="367" t="s">
        <v>8290</v>
      </c>
      <c r="B845" s="368" t="s">
        <v>6485</v>
      </c>
      <c r="C845" s="368" t="s">
        <v>6</v>
      </c>
      <c r="D845" s="369">
        <v>15</v>
      </c>
    </row>
    <row r="846" spans="1:4">
      <c r="A846" s="367" t="s">
        <v>8746</v>
      </c>
      <c r="B846" s="368" t="s">
        <v>8747</v>
      </c>
      <c r="C846" s="368" t="s">
        <v>6</v>
      </c>
      <c r="D846" s="369">
        <v>4.38</v>
      </c>
    </row>
    <row r="847" spans="1:4">
      <c r="A847" s="367" t="s">
        <v>9061</v>
      </c>
      <c r="B847" s="368" t="s">
        <v>9062</v>
      </c>
      <c r="C847" s="368" t="s">
        <v>6</v>
      </c>
      <c r="D847" s="369">
        <v>2455</v>
      </c>
    </row>
    <row r="848" spans="1:4">
      <c r="A848" s="367" t="s">
        <v>9409</v>
      </c>
      <c r="B848" s="368" t="s">
        <v>9410</v>
      </c>
      <c r="C848" s="368" t="s">
        <v>6</v>
      </c>
      <c r="D848" s="369">
        <v>22.9</v>
      </c>
    </row>
    <row r="849" spans="1:4">
      <c r="A849" s="367" t="s">
        <v>9441</v>
      </c>
      <c r="B849" s="368" t="s">
        <v>9442</v>
      </c>
      <c r="C849" s="368" t="s">
        <v>41</v>
      </c>
      <c r="D849" s="369">
        <v>21.4</v>
      </c>
    </row>
    <row r="850" spans="1:4">
      <c r="A850" s="367" t="s">
        <v>10930</v>
      </c>
      <c r="B850" s="368" t="s">
        <v>10931</v>
      </c>
      <c r="C850" s="368" t="s">
        <v>6</v>
      </c>
      <c r="D850" s="369">
        <v>19.670000000000002</v>
      </c>
    </row>
    <row r="851" spans="1:4">
      <c r="A851" s="367" t="s">
        <v>10932</v>
      </c>
      <c r="B851" s="368" t="s">
        <v>10933</v>
      </c>
      <c r="C851" s="368" t="s">
        <v>6</v>
      </c>
      <c r="D851" s="369">
        <v>29.06</v>
      </c>
    </row>
    <row r="852" spans="1:4">
      <c r="A852" s="367" t="s">
        <v>10934</v>
      </c>
      <c r="B852" s="368" t="s">
        <v>10935</v>
      </c>
      <c r="C852" s="368" t="s">
        <v>6</v>
      </c>
      <c r="D852" s="369">
        <v>12.5</v>
      </c>
    </row>
    <row r="853" spans="1:4">
      <c r="A853" s="367" t="s">
        <v>10936</v>
      </c>
      <c r="B853" s="368" t="s">
        <v>10937</v>
      </c>
      <c r="C853" s="368" t="s">
        <v>6</v>
      </c>
      <c r="D853" s="369">
        <v>26.76</v>
      </c>
    </row>
    <row r="854" spans="1:4">
      <c r="A854" s="367" t="s">
        <v>10938</v>
      </c>
      <c r="B854" s="368" t="s">
        <v>10939</v>
      </c>
      <c r="C854" s="368" t="s">
        <v>6</v>
      </c>
      <c r="D854" s="369">
        <v>14.36</v>
      </c>
    </row>
    <row r="855" spans="1:4">
      <c r="A855" s="367" t="s">
        <v>10940</v>
      </c>
      <c r="B855" s="368" t="s">
        <v>10941</v>
      </c>
      <c r="C855" s="368" t="s">
        <v>6</v>
      </c>
      <c r="D855" s="369">
        <v>24.67</v>
      </c>
    </row>
    <row r="856" spans="1:4">
      <c r="A856" s="367" t="s">
        <v>10942</v>
      </c>
      <c r="B856" s="368" t="s">
        <v>10943</v>
      </c>
      <c r="C856" s="368" t="s">
        <v>6</v>
      </c>
      <c r="D856" s="369">
        <v>24.67</v>
      </c>
    </row>
    <row r="857" spans="1:4">
      <c r="A857" s="367" t="s">
        <v>10946</v>
      </c>
      <c r="B857" s="368" t="s">
        <v>10947</v>
      </c>
      <c r="C857" s="368" t="s">
        <v>41</v>
      </c>
      <c r="D857" s="369">
        <v>11.63</v>
      </c>
    </row>
    <row r="858" spans="1:4">
      <c r="A858" s="367" t="s">
        <v>10948</v>
      </c>
      <c r="B858" s="368" t="s">
        <v>10949</v>
      </c>
      <c r="C858" s="368" t="s">
        <v>6</v>
      </c>
      <c r="D858" s="369">
        <v>3.1</v>
      </c>
    </row>
    <row r="859" spans="1:4">
      <c r="A859" s="367" t="s">
        <v>10950</v>
      </c>
      <c r="B859" s="368" t="s">
        <v>10951</v>
      </c>
      <c r="C859" s="368" t="s">
        <v>6</v>
      </c>
      <c r="D859" s="369">
        <v>35.21</v>
      </c>
    </row>
    <row r="860" spans="1:4">
      <c r="A860" s="367" t="s">
        <v>10952</v>
      </c>
      <c r="B860" s="368" t="s">
        <v>10953</v>
      </c>
      <c r="C860" s="368" t="s">
        <v>6</v>
      </c>
      <c r="D860" s="369">
        <v>15.34</v>
      </c>
    </row>
    <row r="861" spans="1:4">
      <c r="A861" s="367" t="s">
        <v>10954</v>
      </c>
      <c r="B861" s="368" t="s">
        <v>6486</v>
      </c>
      <c r="C861" s="368" t="s">
        <v>6</v>
      </c>
      <c r="D861" s="369">
        <v>60.23</v>
      </c>
    </row>
    <row r="862" spans="1:4">
      <c r="A862" s="367" t="s">
        <v>10955</v>
      </c>
      <c r="B862" s="368" t="s">
        <v>10956</v>
      </c>
      <c r="C862" s="368" t="s">
        <v>6</v>
      </c>
      <c r="D862" s="369">
        <v>29.08</v>
      </c>
    </row>
    <row r="863" spans="1:4">
      <c r="A863" s="367" t="s">
        <v>10957</v>
      </c>
      <c r="B863" s="368" t="s">
        <v>10958</v>
      </c>
      <c r="C863" s="368" t="s">
        <v>6</v>
      </c>
      <c r="D863" s="369">
        <v>74.22</v>
      </c>
    </row>
    <row r="864" spans="1:4">
      <c r="A864" s="367" t="s">
        <v>11496</v>
      </c>
      <c r="B864" s="368" t="s">
        <v>11497</v>
      </c>
      <c r="C864" s="368" t="s">
        <v>6</v>
      </c>
      <c r="D864" s="369">
        <v>122.02</v>
      </c>
    </row>
    <row r="865" spans="1:4">
      <c r="A865" s="367" t="s">
        <v>11498</v>
      </c>
      <c r="B865" s="368" t="s">
        <v>11499</v>
      </c>
      <c r="C865" s="368" t="s">
        <v>6</v>
      </c>
      <c r="D865" s="369">
        <v>127.54</v>
      </c>
    </row>
    <row r="866" spans="1:4">
      <c r="A866" s="367" t="s">
        <v>11500</v>
      </c>
      <c r="B866" s="368" t="s">
        <v>11501</v>
      </c>
      <c r="C866" s="368" t="s">
        <v>6</v>
      </c>
      <c r="D866" s="369">
        <v>67.599999999999994</v>
      </c>
    </row>
    <row r="867" spans="1:4">
      <c r="A867" s="367" t="s">
        <v>11502</v>
      </c>
      <c r="B867" s="368" t="s">
        <v>11503</v>
      </c>
      <c r="C867" s="368" t="s">
        <v>6</v>
      </c>
      <c r="D867" s="369">
        <v>107.87</v>
      </c>
    </row>
    <row r="868" spans="1:4">
      <c r="A868" s="367" t="s">
        <v>11504</v>
      </c>
      <c r="B868" s="368" t="s">
        <v>6487</v>
      </c>
      <c r="C868" s="368" t="s">
        <v>6</v>
      </c>
      <c r="D868" s="369">
        <v>52.5</v>
      </c>
    </row>
    <row r="869" spans="1:4">
      <c r="A869" s="367" t="s">
        <v>11505</v>
      </c>
      <c r="B869" s="368" t="s">
        <v>6488</v>
      </c>
      <c r="C869" s="368" t="s">
        <v>6</v>
      </c>
      <c r="D869" s="369">
        <v>46</v>
      </c>
    </row>
    <row r="870" spans="1:4">
      <c r="A870" s="367" t="s">
        <v>11506</v>
      </c>
      <c r="B870" s="368" t="s">
        <v>11507</v>
      </c>
      <c r="C870" s="368" t="s">
        <v>6</v>
      </c>
      <c r="D870" s="369">
        <v>41.64</v>
      </c>
    </row>
    <row r="871" spans="1:4">
      <c r="A871" s="367" t="s">
        <v>11508</v>
      </c>
      <c r="B871" s="368" t="s">
        <v>6489</v>
      </c>
      <c r="C871" s="368" t="s">
        <v>6</v>
      </c>
      <c r="D871" s="369">
        <v>34.340000000000003</v>
      </c>
    </row>
    <row r="872" spans="1:4">
      <c r="A872" s="367" t="s">
        <v>11511</v>
      </c>
      <c r="B872" s="368" t="s">
        <v>11512</v>
      </c>
      <c r="C872" s="368" t="s">
        <v>6</v>
      </c>
      <c r="D872" s="369">
        <v>9.4700000000000006</v>
      </c>
    </row>
    <row r="873" spans="1:4">
      <c r="A873" s="367" t="s">
        <v>11513</v>
      </c>
      <c r="B873" s="368" t="s">
        <v>11514</v>
      </c>
      <c r="C873" s="368" t="s">
        <v>6</v>
      </c>
      <c r="D873" s="369">
        <v>64.2</v>
      </c>
    </row>
    <row r="874" spans="1:4">
      <c r="A874" s="367" t="s">
        <v>11515</v>
      </c>
      <c r="B874" s="368" t="s">
        <v>11516</v>
      </c>
      <c r="C874" s="368" t="s">
        <v>6</v>
      </c>
      <c r="D874" s="369">
        <v>22.67</v>
      </c>
    </row>
    <row r="875" spans="1:4">
      <c r="A875" s="367" t="s">
        <v>11517</v>
      </c>
      <c r="B875" s="368" t="s">
        <v>11518</v>
      </c>
      <c r="C875" s="368" t="s">
        <v>6</v>
      </c>
      <c r="D875" s="369">
        <v>1.77</v>
      </c>
    </row>
    <row r="876" spans="1:4">
      <c r="A876" s="367" t="s">
        <v>11521</v>
      </c>
      <c r="B876" s="368" t="s">
        <v>11522</v>
      </c>
      <c r="C876" s="368" t="s">
        <v>1436</v>
      </c>
      <c r="D876" s="369">
        <v>7.86</v>
      </c>
    </row>
    <row r="877" spans="1:4">
      <c r="A877" s="367" t="s">
        <v>11536</v>
      </c>
      <c r="B877" s="368" t="s">
        <v>6490</v>
      </c>
      <c r="C877" s="368" t="s">
        <v>6</v>
      </c>
      <c r="D877" s="369">
        <v>15.01</v>
      </c>
    </row>
    <row r="878" spans="1:4">
      <c r="A878" s="367" t="s">
        <v>11537</v>
      </c>
      <c r="B878" s="368" t="s">
        <v>11538</v>
      </c>
      <c r="C878" s="368" t="s">
        <v>6</v>
      </c>
      <c r="D878" s="369">
        <v>12.56</v>
      </c>
    </row>
    <row r="879" spans="1:4">
      <c r="A879" s="367" t="s">
        <v>11539</v>
      </c>
      <c r="B879" s="368" t="s">
        <v>6491</v>
      </c>
      <c r="C879" s="368" t="s">
        <v>6</v>
      </c>
      <c r="D879" s="369">
        <v>4.24</v>
      </c>
    </row>
    <row r="880" spans="1:4">
      <c r="A880" s="367" t="s">
        <v>13405</v>
      </c>
      <c r="B880" s="368" t="s">
        <v>13406</v>
      </c>
      <c r="C880" s="368" t="s">
        <v>6532</v>
      </c>
      <c r="D880" s="369">
        <v>35.909999999999997</v>
      </c>
    </row>
    <row r="881" spans="1:4">
      <c r="A881" s="367" t="s">
        <v>13708</v>
      </c>
      <c r="B881" s="368" t="s">
        <v>13709</v>
      </c>
      <c r="C881" s="368" t="s">
        <v>6</v>
      </c>
      <c r="D881" s="369">
        <v>604.34</v>
      </c>
    </row>
    <row r="882" spans="1:4">
      <c r="A882" s="367" t="s">
        <v>13710</v>
      </c>
      <c r="B882" s="368" t="s">
        <v>13711</v>
      </c>
      <c r="C882" s="368" t="s">
        <v>6</v>
      </c>
      <c r="D882" s="369">
        <v>139.33000000000001</v>
      </c>
    </row>
    <row r="883" spans="1:4" ht="22.5">
      <c r="A883" s="367" t="s">
        <v>13712</v>
      </c>
      <c r="B883" s="368" t="s">
        <v>13713</v>
      </c>
      <c r="C883" s="368" t="s">
        <v>6</v>
      </c>
      <c r="D883" s="369">
        <v>219.3</v>
      </c>
    </row>
    <row r="884" spans="1:4">
      <c r="A884" s="367" t="s">
        <v>14136</v>
      </c>
      <c r="B884" s="368" t="s">
        <v>14137</v>
      </c>
      <c r="C884" s="368" t="s">
        <v>6</v>
      </c>
      <c r="D884" s="369">
        <v>3.12</v>
      </c>
    </row>
    <row r="885" spans="1:4">
      <c r="A885" s="367" t="s">
        <v>14353</v>
      </c>
      <c r="B885" s="368" t="s">
        <v>14354</v>
      </c>
      <c r="C885" s="368" t="s">
        <v>6</v>
      </c>
      <c r="D885" s="369">
        <v>23.34</v>
      </c>
    </row>
    <row r="886" spans="1:4">
      <c r="A886" s="367" t="s">
        <v>14923</v>
      </c>
      <c r="B886" s="368" t="s">
        <v>6493</v>
      </c>
      <c r="C886" s="368" t="s">
        <v>6</v>
      </c>
      <c r="D886" s="369">
        <v>18.47</v>
      </c>
    </row>
    <row r="887" spans="1:4">
      <c r="A887" s="367" t="s">
        <v>14969</v>
      </c>
      <c r="B887" s="368" t="s">
        <v>14970</v>
      </c>
      <c r="C887" s="368" t="s">
        <v>6</v>
      </c>
      <c r="D887" s="369">
        <v>12.03</v>
      </c>
    </row>
    <row r="888" spans="1:4">
      <c r="A888" s="367" t="s">
        <v>14972</v>
      </c>
      <c r="B888" s="368" t="s">
        <v>14973</v>
      </c>
      <c r="C888" s="368" t="s">
        <v>6</v>
      </c>
      <c r="D888" s="369">
        <v>4.95</v>
      </c>
    </row>
    <row r="889" spans="1:4">
      <c r="A889" s="367" t="s">
        <v>16862</v>
      </c>
      <c r="B889" s="368" t="s">
        <v>16863</v>
      </c>
      <c r="C889" s="368" t="s">
        <v>6</v>
      </c>
      <c r="D889" s="369">
        <v>3.89</v>
      </c>
    </row>
    <row r="890" spans="1:4">
      <c r="A890" s="367" t="s">
        <v>16864</v>
      </c>
      <c r="B890" s="368" t="s">
        <v>16865</v>
      </c>
      <c r="C890" s="368" t="s">
        <v>6</v>
      </c>
      <c r="D890" s="369">
        <v>4.5999999999999996</v>
      </c>
    </row>
    <row r="891" spans="1:4">
      <c r="A891" s="367" t="s">
        <v>16866</v>
      </c>
      <c r="B891" s="368" t="s">
        <v>16867</v>
      </c>
      <c r="C891" s="368" t="s">
        <v>6</v>
      </c>
      <c r="D891" s="369">
        <v>34.340000000000003</v>
      </c>
    </row>
    <row r="892" spans="1:4">
      <c r="A892" s="367" t="s">
        <v>18418</v>
      </c>
      <c r="B892" s="368" t="s">
        <v>18419</v>
      </c>
      <c r="C892" s="368" t="s">
        <v>6</v>
      </c>
      <c r="D892" s="369">
        <v>26.9</v>
      </c>
    </row>
    <row r="893" spans="1:4">
      <c r="A893" s="367" t="s">
        <v>18420</v>
      </c>
      <c r="B893" s="368" t="s">
        <v>18421</v>
      </c>
      <c r="C893" s="368" t="s">
        <v>6</v>
      </c>
      <c r="D893" s="369">
        <v>36.17</v>
      </c>
    </row>
    <row r="894" spans="1:4" ht="15.75">
      <c r="A894" s="272" t="s">
        <v>36258</v>
      </c>
      <c r="B894" s="272"/>
      <c r="C894" s="272"/>
      <c r="D894" s="272"/>
    </row>
    <row r="895" spans="1:4">
      <c r="A895" s="276" t="s">
        <v>6645</v>
      </c>
      <c r="B895" s="274" t="s">
        <v>6390</v>
      </c>
      <c r="C895" s="274" t="s">
        <v>6391</v>
      </c>
      <c r="D895" s="275" t="s">
        <v>28084</v>
      </c>
    </row>
    <row r="896" spans="1:4">
      <c r="A896" s="367" t="s">
        <v>6654</v>
      </c>
      <c r="B896" s="368" t="s">
        <v>6655</v>
      </c>
      <c r="C896" s="368" t="s">
        <v>6</v>
      </c>
      <c r="D896" s="369">
        <v>40.130000000000003</v>
      </c>
    </row>
    <row r="897" spans="1:4">
      <c r="A897" s="367" t="s">
        <v>6905</v>
      </c>
      <c r="B897" s="368" t="s">
        <v>6906</v>
      </c>
      <c r="C897" s="368" t="s">
        <v>6</v>
      </c>
      <c r="D897" s="369">
        <v>118.28</v>
      </c>
    </row>
    <row r="898" spans="1:4">
      <c r="A898" s="367" t="s">
        <v>6907</v>
      </c>
      <c r="B898" s="368" t="s">
        <v>6908</v>
      </c>
      <c r="C898" s="368" t="s">
        <v>6</v>
      </c>
      <c r="D898" s="369">
        <v>1225.21</v>
      </c>
    </row>
    <row r="899" spans="1:4">
      <c r="A899" s="367" t="s">
        <v>6909</v>
      </c>
      <c r="B899" s="368" t="s">
        <v>6910</v>
      </c>
      <c r="C899" s="368" t="s">
        <v>6</v>
      </c>
      <c r="D899" s="369">
        <v>187.22</v>
      </c>
    </row>
    <row r="900" spans="1:4">
      <c r="A900" s="367" t="s">
        <v>6911</v>
      </c>
      <c r="B900" s="368" t="s">
        <v>6468</v>
      </c>
      <c r="C900" s="368" t="s">
        <v>6</v>
      </c>
      <c r="D900" s="369">
        <v>344.81</v>
      </c>
    </row>
    <row r="901" spans="1:4">
      <c r="A901" s="367" t="s">
        <v>6912</v>
      </c>
      <c r="B901" s="368" t="s">
        <v>6913</v>
      </c>
      <c r="C901" s="368" t="s">
        <v>6</v>
      </c>
      <c r="D901" s="369">
        <v>577.05999999999995</v>
      </c>
    </row>
    <row r="902" spans="1:4">
      <c r="A902" s="367" t="s">
        <v>6914</v>
      </c>
      <c r="B902" s="368" t="s">
        <v>6915</v>
      </c>
      <c r="C902" s="368" t="s">
        <v>6</v>
      </c>
      <c r="D902" s="369">
        <v>669.67</v>
      </c>
    </row>
    <row r="903" spans="1:4">
      <c r="A903" s="367" t="s">
        <v>6916</v>
      </c>
      <c r="B903" s="368" t="s">
        <v>6917</v>
      </c>
      <c r="C903" s="368" t="s">
        <v>6</v>
      </c>
      <c r="D903" s="369">
        <v>33.79</v>
      </c>
    </row>
    <row r="904" spans="1:4">
      <c r="A904" s="367" t="s">
        <v>6918</v>
      </c>
      <c r="B904" s="368" t="s">
        <v>6919</v>
      </c>
      <c r="C904" s="368" t="s">
        <v>6</v>
      </c>
      <c r="D904" s="369">
        <v>204.32</v>
      </c>
    </row>
    <row r="905" spans="1:4">
      <c r="A905" s="367" t="s">
        <v>6920</v>
      </c>
      <c r="B905" s="368" t="s">
        <v>6921</v>
      </c>
      <c r="C905" s="368" t="s">
        <v>6</v>
      </c>
      <c r="D905" s="369">
        <v>47.3</v>
      </c>
    </row>
    <row r="906" spans="1:4">
      <c r="A906" s="367" t="s">
        <v>6922</v>
      </c>
      <c r="B906" s="368" t="s">
        <v>6923</v>
      </c>
      <c r="C906" s="368" t="s">
        <v>6</v>
      </c>
      <c r="D906" s="369">
        <v>84.5</v>
      </c>
    </row>
    <row r="907" spans="1:4">
      <c r="A907" s="367" t="s">
        <v>6924</v>
      </c>
      <c r="B907" s="368" t="s">
        <v>6925</v>
      </c>
      <c r="C907" s="368" t="s">
        <v>6</v>
      </c>
      <c r="D907" s="369">
        <v>127.37</v>
      </c>
    </row>
    <row r="908" spans="1:4">
      <c r="A908" s="367" t="s">
        <v>6926</v>
      </c>
      <c r="B908" s="368" t="s">
        <v>6927</v>
      </c>
      <c r="C908" s="368" t="s">
        <v>6</v>
      </c>
      <c r="D908" s="369">
        <v>135.82</v>
      </c>
    </row>
    <row r="909" spans="1:4">
      <c r="A909" s="367" t="s">
        <v>7169</v>
      </c>
      <c r="B909" s="368" t="s">
        <v>7170</v>
      </c>
      <c r="C909" s="368" t="s">
        <v>41</v>
      </c>
      <c r="D909" s="369">
        <v>0.87</v>
      </c>
    </row>
    <row r="910" spans="1:4">
      <c r="A910" s="367" t="s">
        <v>7171</v>
      </c>
      <c r="B910" s="368" t="s">
        <v>7172</v>
      </c>
      <c r="C910" s="368" t="s">
        <v>1436</v>
      </c>
      <c r="D910" s="369">
        <v>9.1</v>
      </c>
    </row>
    <row r="911" spans="1:4">
      <c r="A911" s="367" t="s">
        <v>7173</v>
      </c>
      <c r="B911" s="368" t="s">
        <v>7174</v>
      </c>
      <c r="C911" s="368" t="s">
        <v>1436</v>
      </c>
      <c r="D911" s="369">
        <v>10.53</v>
      </c>
    </row>
    <row r="912" spans="1:4">
      <c r="A912" s="367" t="s">
        <v>7175</v>
      </c>
      <c r="B912" s="368" t="s">
        <v>7176</v>
      </c>
      <c r="C912" s="368" t="s">
        <v>1436</v>
      </c>
      <c r="D912" s="369">
        <v>20.71</v>
      </c>
    </row>
    <row r="913" spans="1:4">
      <c r="A913" s="367" t="s">
        <v>7177</v>
      </c>
      <c r="B913" s="368" t="s">
        <v>7178</v>
      </c>
      <c r="C913" s="368" t="s">
        <v>1436</v>
      </c>
      <c r="D913" s="369">
        <v>22.48</v>
      </c>
    </row>
    <row r="914" spans="1:4">
      <c r="A914" s="367" t="s">
        <v>7179</v>
      </c>
      <c r="B914" s="368" t="s">
        <v>7180</v>
      </c>
      <c r="C914" s="368" t="s">
        <v>1436</v>
      </c>
      <c r="D914" s="369">
        <v>10.050000000000001</v>
      </c>
    </row>
    <row r="915" spans="1:4">
      <c r="A915" s="367" t="s">
        <v>7181</v>
      </c>
      <c r="B915" s="368" t="s">
        <v>7182</v>
      </c>
      <c r="C915" s="368" t="s">
        <v>1436</v>
      </c>
      <c r="D915" s="369">
        <v>21.12</v>
      </c>
    </row>
    <row r="916" spans="1:4">
      <c r="A916" s="367" t="s">
        <v>7346</v>
      </c>
      <c r="B916" s="368" t="s">
        <v>7347</v>
      </c>
      <c r="C916" s="368" t="s">
        <v>6</v>
      </c>
      <c r="D916" s="369">
        <v>0.37</v>
      </c>
    </row>
    <row r="917" spans="1:4">
      <c r="A917" s="367" t="s">
        <v>7348</v>
      </c>
      <c r="B917" s="368" t="s">
        <v>7349</v>
      </c>
      <c r="C917" s="368" t="s">
        <v>6</v>
      </c>
      <c r="D917" s="369">
        <v>0.37</v>
      </c>
    </row>
    <row r="918" spans="1:4">
      <c r="A918" s="367" t="s">
        <v>7356</v>
      </c>
      <c r="B918" s="368" t="s">
        <v>7357</v>
      </c>
      <c r="C918" s="368" t="s">
        <v>6</v>
      </c>
      <c r="D918" s="369">
        <v>2.54</v>
      </c>
    </row>
    <row r="919" spans="1:4">
      <c r="A919" s="367" t="s">
        <v>6671</v>
      </c>
      <c r="B919" s="368" t="s">
        <v>6672</v>
      </c>
      <c r="C919" s="368" t="s">
        <v>1436</v>
      </c>
      <c r="D919" s="369">
        <v>9.51</v>
      </c>
    </row>
    <row r="920" spans="1:4">
      <c r="A920" s="367" t="s">
        <v>6673</v>
      </c>
      <c r="B920" s="368" t="s">
        <v>6674</v>
      </c>
      <c r="C920" s="368" t="s">
        <v>1436</v>
      </c>
      <c r="D920" s="369">
        <v>9.5</v>
      </c>
    </row>
    <row r="921" spans="1:4">
      <c r="A921" s="367" t="s">
        <v>6675</v>
      </c>
      <c r="B921" s="368" t="s">
        <v>6676</v>
      </c>
      <c r="C921" s="368" t="s">
        <v>1436</v>
      </c>
      <c r="D921" s="369">
        <v>8.89</v>
      </c>
    </row>
    <row r="922" spans="1:4">
      <c r="A922" s="367" t="s">
        <v>6677</v>
      </c>
      <c r="B922" s="368" t="s">
        <v>6678</v>
      </c>
      <c r="C922" s="368" t="s">
        <v>1436</v>
      </c>
      <c r="D922" s="369">
        <v>8.2799999999999994</v>
      </c>
    </row>
    <row r="923" spans="1:4">
      <c r="A923" s="367" t="s">
        <v>7405</v>
      </c>
      <c r="B923" s="368" t="s">
        <v>7406</v>
      </c>
      <c r="C923" s="368" t="s">
        <v>41</v>
      </c>
      <c r="D923" s="369">
        <v>16.170000000000002</v>
      </c>
    </row>
    <row r="924" spans="1:4">
      <c r="A924" s="367" t="s">
        <v>7407</v>
      </c>
      <c r="B924" s="368" t="s">
        <v>7408</v>
      </c>
      <c r="C924" s="368" t="s">
        <v>41</v>
      </c>
      <c r="D924" s="369">
        <v>17.2</v>
      </c>
    </row>
    <row r="925" spans="1:4">
      <c r="A925" s="367" t="s">
        <v>7409</v>
      </c>
      <c r="B925" s="368" t="s">
        <v>7410</v>
      </c>
      <c r="C925" s="368" t="s">
        <v>41</v>
      </c>
      <c r="D925" s="369">
        <v>29.94</v>
      </c>
    </row>
    <row r="926" spans="1:4">
      <c r="A926" s="367" t="s">
        <v>7411</v>
      </c>
      <c r="B926" s="368" t="s">
        <v>7412</v>
      </c>
      <c r="C926" s="368" t="s">
        <v>41</v>
      </c>
      <c r="D926" s="369">
        <v>35.67</v>
      </c>
    </row>
    <row r="927" spans="1:4">
      <c r="A927" s="367" t="s">
        <v>7501</v>
      </c>
      <c r="B927" s="368" t="s">
        <v>7502</v>
      </c>
      <c r="C927" s="368" t="s">
        <v>41</v>
      </c>
      <c r="D927" s="369">
        <v>19.73</v>
      </c>
    </row>
    <row r="928" spans="1:4">
      <c r="A928" s="367" t="s">
        <v>7507</v>
      </c>
      <c r="B928" s="368" t="s">
        <v>7508</v>
      </c>
      <c r="C928" s="368" t="s">
        <v>41</v>
      </c>
      <c r="D928" s="369">
        <v>32.01</v>
      </c>
    </row>
    <row r="929" spans="1:4">
      <c r="A929" s="367" t="s">
        <v>7827</v>
      </c>
      <c r="B929" s="368" t="s">
        <v>7828</v>
      </c>
      <c r="C929" s="368" t="s">
        <v>41</v>
      </c>
      <c r="D929" s="369">
        <v>3.72</v>
      </c>
    </row>
    <row r="930" spans="1:4" ht="22.5">
      <c r="A930" s="367" t="s">
        <v>8596</v>
      </c>
      <c r="B930" s="368" t="s">
        <v>28249</v>
      </c>
      <c r="C930" s="368" t="s">
        <v>1436</v>
      </c>
      <c r="D930" s="369">
        <v>8.48</v>
      </c>
    </row>
    <row r="931" spans="1:4" ht="22.5">
      <c r="A931" s="367" t="s">
        <v>8582</v>
      </c>
      <c r="B931" s="368" t="s">
        <v>28250</v>
      </c>
      <c r="C931" s="368" t="s">
        <v>1436</v>
      </c>
      <c r="D931" s="369">
        <v>8.17</v>
      </c>
    </row>
    <row r="932" spans="1:4" ht="22.5">
      <c r="A932" s="367" t="s">
        <v>8581</v>
      </c>
      <c r="B932" s="368" t="s">
        <v>28251</v>
      </c>
      <c r="C932" s="368" t="s">
        <v>1436</v>
      </c>
      <c r="D932" s="369">
        <v>8.48</v>
      </c>
    </row>
    <row r="933" spans="1:4" ht="22.5">
      <c r="A933" s="367" t="s">
        <v>8591</v>
      </c>
      <c r="B933" s="368" t="s">
        <v>28252</v>
      </c>
      <c r="C933" s="368" t="s">
        <v>1436</v>
      </c>
      <c r="D933" s="369">
        <v>8.17</v>
      </c>
    </row>
    <row r="934" spans="1:4" ht="22.5">
      <c r="A934" s="367" t="s">
        <v>8592</v>
      </c>
      <c r="B934" s="368" t="s">
        <v>28253</v>
      </c>
      <c r="C934" s="368" t="s">
        <v>1436</v>
      </c>
      <c r="D934" s="369">
        <v>8.17</v>
      </c>
    </row>
    <row r="935" spans="1:4" ht="22.5">
      <c r="A935" s="367" t="s">
        <v>8593</v>
      </c>
      <c r="B935" s="368" t="s">
        <v>28254</v>
      </c>
      <c r="C935" s="368" t="s">
        <v>1436</v>
      </c>
      <c r="D935" s="369">
        <v>8.17</v>
      </c>
    </row>
    <row r="936" spans="1:4" ht="22.5">
      <c r="A936" s="367" t="s">
        <v>8599</v>
      </c>
      <c r="B936" s="368" t="s">
        <v>28255</v>
      </c>
      <c r="C936" s="368" t="s">
        <v>1436</v>
      </c>
      <c r="D936" s="369">
        <v>8.48</v>
      </c>
    </row>
    <row r="937" spans="1:4" ht="22.5">
      <c r="A937" s="367" t="s">
        <v>8915</v>
      </c>
      <c r="B937" s="368" t="s">
        <v>28256</v>
      </c>
      <c r="C937" s="368" t="s">
        <v>429</v>
      </c>
      <c r="D937" s="369">
        <v>477.44</v>
      </c>
    </row>
    <row r="938" spans="1:4">
      <c r="A938" s="367" t="s">
        <v>8944</v>
      </c>
      <c r="B938" s="368" t="s">
        <v>28257</v>
      </c>
      <c r="C938" s="368" t="s">
        <v>429</v>
      </c>
      <c r="D938" s="369">
        <v>799.56</v>
      </c>
    </row>
    <row r="939" spans="1:4" ht="22.5">
      <c r="A939" s="367" t="s">
        <v>8931</v>
      </c>
      <c r="B939" s="368" t="s">
        <v>28258</v>
      </c>
      <c r="C939" s="368" t="s">
        <v>1436</v>
      </c>
      <c r="D939" s="369">
        <v>8.7899999999999991</v>
      </c>
    </row>
    <row r="940" spans="1:4">
      <c r="A940" s="367" t="s">
        <v>8932</v>
      </c>
      <c r="B940" s="368" t="s">
        <v>28259</v>
      </c>
      <c r="C940" s="368" t="s">
        <v>1436</v>
      </c>
      <c r="D940" s="369">
        <v>7.06</v>
      </c>
    </row>
    <row r="941" spans="1:4" ht="22.5">
      <c r="A941" s="367" t="s">
        <v>8934</v>
      </c>
      <c r="B941" s="368" t="s">
        <v>28260</v>
      </c>
      <c r="C941" s="368" t="s">
        <v>429</v>
      </c>
      <c r="D941" s="369">
        <v>268.27999999999997</v>
      </c>
    </row>
    <row r="942" spans="1:4" ht="22.5">
      <c r="A942" s="367" t="s">
        <v>8930</v>
      </c>
      <c r="B942" s="368" t="s">
        <v>28260</v>
      </c>
      <c r="C942" s="368" t="s">
        <v>1436</v>
      </c>
      <c r="D942" s="369">
        <v>7.06</v>
      </c>
    </row>
    <row r="943" spans="1:4">
      <c r="A943" s="367" t="s">
        <v>8936</v>
      </c>
      <c r="B943" s="368" t="s">
        <v>8937</v>
      </c>
      <c r="C943" s="368" t="s">
        <v>6</v>
      </c>
      <c r="D943" s="369">
        <v>242.64</v>
      </c>
    </row>
    <row r="944" spans="1:4">
      <c r="A944" s="367" t="s">
        <v>8938</v>
      </c>
      <c r="B944" s="368" t="s">
        <v>8939</v>
      </c>
      <c r="C944" s="368" t="s">
        <v>429</v>
      </c>
      <c r="D944" s="369">
        <v>35.590000000000003</v>
      </c>
    </row>
    <row r="945" spans="1:4">
      <c r="A945" s="367" t="s">
        <v>8940</v>
      </c>
      <c r="B945" s="368" t="s">
        <v>8941</v>
      </c>
      <c r="C945" s="368" t="s">
        <v>41</v>
      </c>
      <c r="D945" s="369">
        <v>13.98</v>
      </c>
    </row>
    <row r="946" spans="1:4">
      <c r="A946" s="367" t="s">
        <v>8942</v>
      </c>
      <c r="B946" s="368" t="s">
        <v>8943</v>
      </c>
      <c r="C946" s="368" t="s">
        <v>41</v>
      </c>
      <c r="D946" s="369">
        <v>21.18</v>
      </c>
    </row>
    <row r="947" spans="1:4">
      <c r="A947" s="367" t="s">
        <v>28261</v>
      </c>
      <c r="B947" s="368" t="s">
        <v>28262</v>
      </c>
      <c r="C947" s="368" t="s">
        <v>1436</v>
      </c>
      <c r="D947" s="369">
        <v>6.66</v>
      </c>
    </row>
    <row r="948" spans="1:4">
      <c r="A948" s="367" t="s">
        <v>28263</v>
      </c>
      <c r="B948" s="368" t="s">
        <v>28264</v>
      </c>
      <c r="C948" s="368" t="s">
        <v>1436</v>
      </c>
      <c r="D948" s="369">
        <v>6.66</v>
      </c>
    </row>
    <row r="949" spans="1:4" ht="22.5">
      <c r="A949" s="367" t="s">
        <v>8933</v>
      </c>
      <c r="B949" s="368" t="s">
        <v>28265</v>
      </c>
      <c r="C949" s="368" t="s">
        <v>1436</v>
      </c>
      <c r="D949" s="369">
        <v>6.66</v>
      </c>
    </row>
    <row r="950" spans="1:4">
      <c r="A950" s="367" t="s">
        <v>28266</v>
      </c>
      <c r="B950" s="368" t="s">
        <v>28267</v>
      </c>
      <c r="C950" s="368" t="s">
        <v>1436</v>
      </c>
      <c r="D950" s="369">
        <v>6.66</v>
      </c>
    </row>
    <row r="951" spans="1:4">
      <c r="A951" s="367" t="s">
        <v>8935</v>
      </c>
      <c r="B951" s="368" t="s">
        <v>28268</v>
      </c>
      <c r="C951" s="368" t="s">
        <v>1436</v>
      </c>
      <c r="D951" s="369">
        <v>6.66</v>
      </c>
    </row>
    <row r="952" spans="1:4">
      <c r="A952" s="367" t="s">
        <v>8945</v>
      </c>
      <c r="B952" s="368" t="s">
        <v>28269</v>
      </c>
      <c r="C952" s="368" t="s">
        <v>1436</v>
      </c>
      <c r="D952" s="369">
        <v>6.66</v>
      </c>
    </row>
    <row r="953" spans="1:4">
      <c r="A953" s="367" t="s">
        <v>8951</v>
      </c>
      <c r="B953" s="368" t="s">
        <v>8952</v>
      </c>
      <c r="C953" s="368" t="s">
        <v>429</v>
      </c>
      <c r="D953" s="369">
        <v>158.4</v>
      </c>
    </row>
    <row r="954" spans="1:4">
      <c r="A954" s="367" t="s">
        <v>9008</v>
      </c>
      <c r="B954" s="368" t="s">
        <v>9009</v>
      </c>
      <c r="C954" s="368" t="s">
        <v>6</v>
      </c>
      <c r="D954" s="369">
        <v>1.5</v>
      </c>
    </row>
    <row r="955" spans="1:4">
      <c r="A955" s="367" t="s">
        <v>9010</v>
      </c>
      <c r="B955" s="368" t="s">
        <v>28270</v>
      </c>
      <c r="C955" s="368" t="s">
        <v>6</v>
      </c>
      <c r="D955" s="369">
        <v>4.9000000000000004</v>
      </c>
    </row>
    <row r="956" spans="1:4">
      <c r="A956" s="367" t="s">
        <v>9011</v>
      </c>
      <c r="B956" s="368" t="s">
        <v>9012</v>
      </c>
      <c r="C956" s="368" t="s">
        <v>6</v>
      </c>
      <c r="D956" s="369">
        <v>3.37</v>
      </c>
    </row>
    <row r="957" spans="1:4">
      <c r="A957" s="367" t="s">
        <v>9389</v>
      </c>
      <c r="B957" s="368" t="s">
        <v>9390</v>
      </c>
      <c r="C957" s="368" t="s">
        <v>1436</v>
      </c>
      <c r="D957" s="369">
        <v>8.43</v>
      </c>
    </row>
    <row r="958" spans="1:4">
      <c r="A958" s="367" t="s">
        <v>9435</v>
      </c>
      <c r="B958" s="368" t="s">
        <v>9436</v>
      </c>
      <c r="C958" s="368" t="s">
        <v>1436</v>
      </c>
      <c r="D958" s="369">
        <v>9.31</v>
      </c>
    </row>
    <row r="959" spans="1:4">
      <c r="A959" s="367" t="s">
        <v>9443</v>
      </c>
      <c r="B959" s="368" t="s">
        <v>28271</v>
      </c>
      <c r="C959" s="368" t="s">
        <v>41</v>
      </c>
      <c r="D959" s="369">
        <v>112.67</v>
      </c>
    </row>
    <row r="960" spans="1:4">
      <c r="A960" s="367" t="s">
        <v>11260</v>
      </c>
      <c r="B960" s="368" t="s">
        <v>11261</v>
      </c>
      <c r="C960" s="368" t="s">
        <v>1436</v>
      </c>
      <c r="D960" s="369">
        <v>68.8</v>
      </c>
    </row>
    <row r="961" spans="1:4">
      <c r="A961" s="367" t="s">
        <v>11262</v>
      </c>
      <c r="B961" s="368" t="s">
        <v>11263</v>
      </c>
      <c r="C961" s="368" t="s">
        <v>1436</v>
      </c>
      <c r="D961" s="369">
        <v>19.34</v>
      </c>
    </row>
    <row r="962" spans="1:4">
      <c r="A962" s="367" t="s">
        <v>11532</v>
      </c>
      <c r="B962" s="368" t="s">
        <v>28272</v>
      </c>
      <c r="C962" s="368" t="s">
        <v>1436</v>
      </c>
      <c r="D962" s="369">
        <v>8.33</v>
      </c>
    </row>
    <row r="963" spans="1:4">
      <c r="A963" s="367" t="s">
        <v>11531</v>
      </c>
      <c r="B963" s="368" t="s">
        <v>28273</v>
      </c>
      <c r="C963" s="368" t="s">
        <v>1436</v>
      </c>
      <c r="D963" s="369">
        <v>8.33</v>
      </c>
    </row>
    <row r="964" spans="1:4">
      <c r="A964" s="367" t="s">
        <v>11525</v>
      </c>
      <c r="B964" s="368" t="s">
        <v>28274</v>
      </c>
      <c r="C964" s="368" t="s">
        <v>1436</v>
      </c>
      <c r="D964" s="369">
        <v>8.33</v>
      </c>
    </row>
    <row r="965" spans="1:4">
      <c r="A965" s="367" t="s">
        <v>11526</v>
      </c>
      <c r="B965" s="368" t="s">
        <v>28275</v>
      </c>
      <c r="C965" s="368" t="s">
        <v>1436</v>
      </c>
      <c r="D965" s="369">
        <v>8.33</v>
      </c>
    </row>
    <row r="966" spans="1:4">
      <c r="A966" s="367" t="s">
        <v>11527</v>
      </c>
      <c r="B966" s="368" t="s">
        <v>28276</v>
      </c>
      <c r="C966" s="368" t="s">
        <v>1436</v>
      </c>
      <c r="D966" s="369">
        <v>8.33</v>
      </c>
    </row>
    <row r="967" spans="1:4">
      <c r="A967" s="367" t="s">
        <v>11533</v>
      </c>
      <c r="B967" s="368" t="s">
        <v>28277</v>
      </c>
      <c r="C967" s="368" t="s">
        <v>1436</v>
      </c>
      <c r="D967" s="369">
        <v>8.33</v>
      </c>
    </row>
    <row r="968" spans="1:4">
      <c r="A968" s="367" t="s">
        <v>11528</v>
      </c>
      <c r="B968" s="368" t="s">
        <v>28278</v>
      </c>
      <c r="C968" s="368" t="s">
        <v>1436</v>
      </c>
      <c r="D968" s="369">
        <v>8.41</v>
      </c>
    </row>
    <row r="969" spans="1:4">
      <c r="A969" s="367" t="s">
        <v>11529</v>
      </c>
      <c r="B969" s="368" t="s">
        <v>28279</v>
      </c>
      <c r="C969" s="368" t="s">
        <v>1436</v>
      </c>
      <c r="D969" s="369">
        <v>8.33</v>
      </c>
    </row>
    <row r="970" spans="1:4">
      <c r="A970" s="367" t="s">
        <v>11530</v>
      </c>
      <c r="B970" s="368" t="s">
        <v>28280</v>
      </c>
      <c r="C970" s="368" t="s">
        <v>1436</v>
      </c>
      <c r="D970" s="369">
        <v>8.33</v>
      </c>
    </row>
    <row r="971" spans="1:4">
      <c r="A971" s="367" t="s">
        <v>11992</v>
      </c>
      <c r="B971" s="368" t="s">
        <v>11993</v>
      </c>
      <c r="C971" s="368" t="s">
        <v>6</v>
      </c>
      <c r="D971" s="369">
        <v>3.5</v>
      </c>
    </row>
    <row r="972" spans="1:4">
      <c r="A972" s="367" t="s">
        <v>12030</v>
      </c>
      <c r="B972" s="368" t="s">
        <v>12031</v>
      </c>
      <c r="C972" s="368" t="s">
        <v>429</v>
      </c>
      <c r="D972" s="369">
        <v>98.62</v>
      </c>
    </row>
    <row r="973" spans="1:4">
      <c r="A973" s="367" t="s">
        <v>12036</v>
      </c>
      <c r="B973" s="368" t="s">
        <v>12037</v>
      </c>
      <c r="C973" s="368" t="s">
        <v>429</v>
      </c>
      <c r="D973" s="369">
        <v>98.62</v>
      </c>
    </row>
    <row r="974" spans="1:4">
      <c r="A974" s="367" t="s">
        <v>12038</v>
      </c>
      <c r="B974" s="368" t="s">
        <v>12039</v>
      </c>
      <c r="C974" s="368" t="s">
        <v>429</v>
      </c>
      <c r="D974" s="369">
        <v>119.8</v>
      </c>
    </row>
    <row r="975" spans="1:4">
      <c r="A975" s="367" t="s">
        <v>12054</v>
      </c>
      <c r="B975" s="368" t="s">
        <v>12055</v>
      </c>
      <c r="C975" s="368" t="s">
        <v>1436</v>
      </c>
      <c r="D975" s="369">
        <v>11.97</v>
      </c>
    </row>
    <row r="976" spans="1:4">
      <c r="A976" s="367" t="s">
        <v>14025</v>
      </c>
      <c r="B976" s="368" t="s">
        <v>14026</v>
      </c>
      <c r="C976" s="368" t="s">
        <v>6</v>
      </c>
      <c r="D976" s="369">
        <v>0.72</v>
      </c>
    </row>
    <row r="977" spans="1:4">
      <c r="A977" s="367" t="s">
        <v>14027</v>
      </c>
      <c r="B977" s="368" t="s">
        <v>14028</v>
      </c>
      <c r="C977" s="368" t="s">
        <v>6</v>
      </c>
      <c r="D977" s="369">
        <v>6.13</v>
      </c>
    </row>
    <row r="978" spans="1:4">
      <c r="A978" s="367" t="s">
        <v>14051</v>
      </c>
      <c r="B978" s="368" t="s">
        <v>14052</v>
      </c>
      <c r="C978" s="368" t="s">
        <v>6</v>
      </c>
      <c r="D978" s="369">
        <v>0.48</v>
      </c>
    </row>
    <row r="979" spans="1:4">
      <c r="A979" s="367" t="s">
        <v>14053</v>
      </c>
      <c r="B979" s="368" t="s">
        <v>14054</v>
      </c>
      <c r="C979" s="368" t="s">
        <v>6</v>
      </c>
      <c r="D979" s="369">
        <v>0.83</v>
      </c>
    </row>
    <row r="980" spans="1:4">
      <c r="A980" s="367" t="s">
        <v>14061</v>
      </c>
      <c r="B980" s="368" t="s">
        <v>14062</v>
      </c>
      <c r="C980" s="368" t="s">
        <v>6</v>
      </c>
      <c r="D980" s="369">
        <v>0.2</v>
      </c>
    </row>
    <row r="981" spans="1:4">
      <c r="A981" s="367" t="s">
        <v>14063</v>
      </c>
      <c r="B981" s="368" t="s">
        <v>14064</v>
      </c>
      <c r="C981" s="368" t="s">
        <v>6</v>
      </c>
      <c r="D981" s="369">
        <v>1.1000000000000001</v>
      </c>
    </row>
    <row r="982" spans="1:4">
      <c r="A982" s="367" t="s">
        <v>14065</v>
      </c>
      <c r="B982" s="368" t="s">
        <v>14066</v>
      </c>
      <c r="C982" s="368" t="s">
        <v>6</v>
      </c>
      <c r="D982" s="369">
        <v>1.1599999999999999</v>
      </c>
    </row>
    <row r="983" spans="1:4">
      <c r="A983" s="367" t="s">
        <v>14067</v>
      </c>
      <c r="B983" s="368" t="s">
        <v>14068</v>
      </c>
      <c r="C983" s="368" t="s">
        <v>6</v>
      </c>
      <c r="D983" s="369">
        <v>1.5</v>
      </c>
    </row>
    <row r="984" spans="1:4">
      <c r="A984" s="367" t="s">
        <v>14069</v>
      </c>
      <c r="B984" s="368" t="s">
        <v>14070</v>
      </c>
      <c r="C984" s="368" t="s">
        <v>6</v>
      </c>
      <c r="D984" s="369">
        <v>1.74</v>
      </c>
    </row>
    <row r="985" spans="1:4">
      <c r="A985" s="367" t="s">
        <v>14071</v>
      </c>
      <c r="B985" s="368" t="s">
        <v>14072</v>
      </c>
      <c r="C985" s="368" t="s">
        <v>6</v>
      </c>
      <c r="D985" s="369">
        <v>4.1900000000000004</v>
      </c>
    </row>
    <row r="986" spans="1:4">
      <c r="A986" s="367" t="s">
        <v>14073</v>
      </c>
      <c r="B986" s="368" t="s">
        <v>14074</v>
      </c>
      <c r="C986" s="368" t="s">
        <v>6</v>
      </c>
      <c r="D986" s="369">
        <v>3.14</v>
      </c>
    </row>
    <row r="987" spans="1:4">
      <c r="A987" s="367" t="s">
        <v>14075</v>
      </c>
      <c r="B987" s="368" t="s">
        <v>14076</v>
      </c>
      <c r="C987" s="368" t="s">
        <v>6</v>
      </c>
      <c r="D987" s="369">
        <v>0.75</v>
      </c>
    </row>
    <row r="988" spans="1:4">
      <c r="A988" s="367" t="s">
        <v>14077</v>
      </c>
      <c r="B988" s="368" t="s">
        <v>14078</v>
      </c>
      <c r="C988" s="368" t="s">
        <v>6</v>
      </c>
      <c r="D988" s="369">
        <v>0.91</v>
      </c>
    </row>
    <row r="989" spans="1:4" ht="22.5">
      <c r="A989" s="367" t="s">
        <v>14079</v>
      </c>
      <c r="B989" s="368" t="s">
        <v>28281</v>
      </c>
      <c r="C989" s="368" t="s">
        <v>6</v>
      </c>
      <c r="D989" s="369">
        <v>7.5</v>
      </c>
    </row>
    <row r="990" spans="1:4">
      <c r="A990" s="367" t="s">
        <v>14080</v>
      </c>
      <c r="B990" s="368" t="s">
        <v>14081</v>
      </c>
      <c r="C990" s="368" t="s">
        <v>6</v>
      </c>
      <c r="D990" s="369">
        <v>1</v>
      </c>
    </row>
    <row r="991" spans="1:4">
      <c r="A991" s="367" t="s">
        <v>14082</v>
      </c>
      <c r="B991" s="368" t="s">
        <v>14083</v>
      </c>
      <c r="C991" s="368" t="s">
        <v>6</v>
      </c>
      <c r="D991" s="369">
        <v>2.96</v>
      </c>
    </row>
    <row r="992" spans="1:4">
      <c r="A992" s="367" t="s">
        <v>14084</v>
      </c>
      <c r="B992" s="368" t="s">
        <v>14085</v>
      </c>
      <c r="C992" s="368" t="s">
        <v>6</v>
      </c>
      <c r="D992" s="369">
        <v>17.97</v>
      </c>
    </row>
    <row r="993" spans="1:4">
      <c r="A993" s="367" t="s">
        <v>14088</v>
      </c>
      <c r="B993" s="368" t="s">
        <v>14089</v>
      </c>
      <c r="C993" s="368" t="s">
        <v>6</v>
      </c>
      <c r="D993" s="369">
        <v>0.68</v>
      </c>
    </row>
    <row r="994" spans="1:4">
      <c r="A994" s="367" t="s">
        <v>14104</v>
      </c>
      <c r="B994" s="368" t="s">
        <v>14105</v>
      </c>
      <c r="C994" s="368" t="s">
        <v>6</v>
      </c>
      <c r="D994" s="369">
        <v>1.38</v>
      </c>
    </row>
    <row r="995" spans="1:4">
      <c r="A995" s="367" t="s">
        <v>14108</v>
      </c>
      <c r="B995" s="368" t="s">
        <v>14109</v>
      </c>
      <c r="C995" s="368" t="s">
        <v>6</v>
      </c>
      <c r="D995" s="369">
        <v>5.87</v>
      </c>
    </row>
    <row r="996" spans="1:4">
      <c r="A996" s="367" t="s">
        <v>14110</v>
      </c>
      <c r="B996" s="368" t="s">
        <v>14111</v>
      </c>
      <c r="C996" s="368" t="s">
        <v>6</v>
      </c>
      <c r="D996" s="369">
        <v>5.87</v>
      </c>
    </row>
    <row r="997" spans="1:4">
      <c r="A997" s="367" t="s">
        <v>14024</v>
      </c>
      <c r="B997" s="368" t="s">
        <v>28282</v>
      </c>
      <c r="C997" s="368" t="s">
        <v>6</v>
      </c>
      <c r="D997" s="369">
        <v>0.72</v>
      </c>
    </row>
    <row r="998" spans="1:4">
      <c r="A998" s="367" t="s">
        <v>14112</v>
      </c>
      <c r="B998" s="368" t="s">
        <v>14113</v>
      </c>
      <c r="C998" s="368" t="s">
        <v>6</v>
      </c>
      <c r="D998" s="369">
        <v>10.96</v>
      </c>
    </row>
    <row r="999" spans="1:4">
      <c r="A999" s="367" t="s">
        <v>14114</v>
      </c>
      <c r="B999" s="368" t="s">
        <v>14115</v>
      </c>
      <c r="C999" s="368" t="s">
        <v>6</v>
      </c>
      <c r="D999" s="369">
        <v>14.57</v>
      </c>
    </row>
    <row r="1000" spans="1:4">
      <c r="A1000" s="367" t="s">
        <v>14116</v>
      </c>
      <c r="B1000" s="368" t="s">
        <v>14117</v>
      </c>
      <c r="C1000" s="368" t="s">
        <v>6</v>
      </c>
      <c r="D1000" s="369">
        <v>0.62</v>
      </c>
    </row>
    <row r="1001" spans="1:4">
      <c r="A1001" s="367" t="s">
        <v>14118</v>
      </c>
      <c r="B1001" s="368" t="s">
        <v>14119</v>
      </c>
      <c r="C1001" s="368" t="s">
        <v>6</v>
      </c>
      <c r="D1001" s="369">
        <v>1.6</v>
      </c>
    </row>
    <row r="1002" spans="1:4">
      <c r="A1002" s="367" t="s">
        <v>14138</v>
      </c>
      <c r="B1002" s="368" t="s">
        <v>14139</v>
      </c>
      <c r="C1002" s="368" t="s">
        <v>6</v>
      </c>
      <c r="D1002" s="369">
        <v>0.15</v>
      </c>
    </row>
    <row r="1003" spans="1:4">
      <c r="A1003" s="367" t="s">
        <v>14140</v>
      </c>
      <c r="B1003" s="368" t="s">
        <v>14141</v>
      </c>
      <c r="C1003" s="368" t="s">
        <v>6</v>
      </c>
      <c r="D1003" s="369">
        <v>0.2</v>
      </c>
    </row>
    <row r="1004" spans="1:4">
      <c r="A1004" s="367" t="s">
        <v>14135</v>
      </c>
      <c r="B1004" s="368" t="s">
        <v>28283</v>
      </c>
      <c r="C1004" s="368" t="s">
        <v>6</v>
      </c>
      <c r="D1004" s="369">
        <v>0.03</v>
      </c>
    </row>
    <row r="1005" spans="1:4">
      <c r="A1005" s="367" t="s">
        <v>14134</v>
      </c>
      <c r="B1005" s="368" t="s">
        <v>28284</v>
      </c>
      <c r="C1005" s="368" t="s">
        <v>6</v>
      </c>
      <c r="D1005" s="369">
        <v>0.06</v>
      </c>
    </row>
    <row r="1006" spans="1:4">
      <c r="A1006" s="367" t="s">
        <v>14142</v>
      </c>
      <c r="B1006" s="368" t="s">
        <v>14143</v>
      </c>
      <c r="C1006" s="368" t="s">
        <v>6</v>
      </c>
      <c r="D1006" s="369">
        <v>0.2</v>
      </c>
    </row>
    <row r="1007" spans="1:4">
      <c r="A1007" s="367" t="s">
        <v>14144</v>
      </c>
      <c r="B1007" s="368" t="s">
        <v>14145</v>
      </c>
      <c r="C1007" s="368" t="s">
        <v>6</v>
      </c>
      <c r="D1007" s="369">
        <v>0.27</v>
      </c>
    </row>
    <row r="1008" spans="1:4">
      <c r="A1008" s="367" t="s">
        <v>14148</v>
      </c>
      <c r="B1008" s="368" t="s">
        <v>14149</v>
      </c>
      <c r="C1008" s="368" t="s">
        <v>6</v>
      </c>
      <c r="D1008" s="369">
        <v>0.43</v>
      </c>
    </row>
    <row r="1009" spans="1:4">
      <c r="A1009" s="367" t="s">
        <v>14150</v>
      </c>
      <c r="B1009" s="368" t="s">
        <v>14151</v>
      </c>
      <c r="C1009" s="368" t="s">
        <v>6</v>
      </c>
      <c r="D1009" s="369">
        <v>0.43</v>
      </c>
    </row>
    <row r="1010" spans="1:4">
      <c r="A1010" s="367" t="s">
        <v>14373</v>
      </c>
      <c r="B1010" s="368" t="s">
        <v>14374</v>
      </c>
      <c r="C1010" s="368" t="s">
        <v>1436</v>
      </c>
      <c r="D1010" s="369">
        <v>7.85</v>
      </c>
    </row>
    <row r="1011" spans="1:4">
      <c r="A1011" s="367" t="s">
        <v>14378</v>
      </c>
      <c r="B1011" s="368" t="s">
        <v>14379</v>
      </c>
      <c r="C1011" s="368" t="s">
        <v>1436</v>
      </c>
      <c r="D1011" s="369">
        <v>7.85</v>
      </c>
    </row>
    <row r="1012" spans="1:4">
      <c r="A1012" s="367" t="s">
        <v>14380</v>
      </c>
      <c r="B1012" s="368" t="s">
        <v>14381</v>
      </c>
      <c r="C1012" s="368" t="s">
        <v>1436</v>
      </c>
      <c r="D1012" s="369">
        <v>1.99</v>
      </c>
    </row>
    <row r="1013" spans="1:4">
      <c r="A1013" s="367" t="s">
        <v>14382</v>
      </c>
      <c r="B1013" s="368" t="s">
        <v>14383</v>
      </c>
      <c r="C1013" s="368" t="s">
        <v>41</v>
      </c>
      <c r="D1013" s="369">
        <v>10.43</v>
      </c>
    </row>
    <row r="1014" spans="1:4">
      <c r="A1014" s="367" t="s">
        <v>14386</v>
      </c>
      <c r="B1014" s="368" t="s">
        <v>14387</v>
      </c>
      <c r="C1014" s="368" t="s">
        <v>1436</v>
      </c>
      <c r="D1014" s="369">
        <v>3.16</v>
      </c>
    </row>
    <row r="1015" spans="1:4">
      <c r="A1015" s="367" t="s">
        <v>14388</v>
      </c>
      <c r="B1015" s="368" t="s">
        <v>14389</v>
      </c>
      <c r="C1015" s="368" t="s">
        <v>429</v>
      </c>
      <c r="D1015" s="369">
        <v>103.69</v>
      </c>
    </row>
    <row r="1016" spans="1:4">
      <c r="A1016" s="367" t="s">
        <v>14398</v>
      </c>
      <c r="B1016" s="368" t="s">
        <v>28285</v>
      </c>
      <c r="C1016" s="368" t="s">
        <v>41</v>
      </c>
      <c r="D1016" s="369">
        <v>3.3</v>
      </c>
    </row>
    <row r="1017" spans="1:4">
      <c r="A1017" s="367" t="s">
        <v>14397</v>
      </c>
      <c r="B1017" s="368" t="s">
        <v>28286</v>
      </c>
      <c r="C1017" s="368" t="s">
        <v>41</v>
      </c>
      <c r="D1017" s="369">
        <v>12.64</v>
      </c>
    </row>
    <row r="1018" spans="1:4">
      <c r="A1018" s="367" t="s">
        <v>14399</v>
      </c>
      <c r="B1018" s="368" t="s">
        <v>28287</v>
      </c>
      <c r="C1018" s="368" t="s">
        <v>41</v>
      </c>
      <c r="D1018" s="369">
        <v>18.18</v>
      </c>
    </row>
    <row r="1019" spans="1:4">
      <c r="A1019" s="367" t="s">
        <v>14395</v>
      </c>
      <c r="B1019" s="368" t="s">
        <v>14396</v>
      </c>
      <c r="C1019" s="368" t="s">
        <v>41</v>
      </c>
      <c r="D1019" s="369">
        <v>19.86</v>
      </c>
    </row>
    <row r="1020" spans="1:4">
      <c r="A1020" s="367" t="s">
        <v>14400</v>
      </c>
      <c r="B1020" s="368" t="s">
        <v>14401</v>
      </c>
      <c r="C1020" s="368" t="s">
        <v>1436</v>
      </c>
      <c r="D1020" s="369">
        <v>7.85</v>
      </c>
    </row>
    <row r="1021" spans="1:4">
      <c r="A1021" s="367" t="s">
        <v>14402</v>
      </c>
      <c r="B1021" s="368" t="s">
        <v>14403</v>
      </c>
      <c r="C1021" s="368" t="s">
        <v>41</v>
      </c>
      <c r="D1021" s="369">
        <v>525.71</v>
      </c>
    </row>
    <row r="1022" spans="1:4">
      <c r="A1022" s="367" t="s">
        <v>14404</v>
      </c>
      <c r="B1022" s="368" t="s">
        <v>14405</v>
      </c>
      <c r="C1022" s="368" t="s">
        <v>41</v>
      </c>
      <c r="D1022" s="369">
        <v>700.93</v>
      </c>
    </row>
    <row r="1023" spans="1:4">
      <c r="A1023" s="367" t="s">
        <v>14406</v>
      </c>
      <c r="B1023" s="368" t="s">
        <v>14407</v>
      </c>
      <c r="C1023" s="368" t="s">
        <v>41</v>
      </c>
      <c r="D1023" s="369">
        <v>993.03</v>
      </c>
    </row>
    <row r="1024" spans="1:4">
      <c r="A1024" s="367" t="s">
        <v>14408</v>
      </c>
      <c r="B1024" s="368" t="s">
        <v>14409</v>
      </c>
      <c r="C1024" s="368" t="s">
        <v>41</v>
      </c>
      <c r="D1024" s="369">
        <v>239.43</v>
      </c>
    </row>
    <row r="1025" spans="1:4">
      <c r="A1025" s="367" t="s">
        <v>14410</v>
      </c>
      <c r="B1025" s="368" t="s">
        <v>14411</v>
      </c>
      <c r="C1025" s="368" t="s">
        <v>41</v>
      </c>
      <c r="D1025" s="369">
        <v>30.95</v>
      </c>
    </row>
    <row r="1026" spans="1:4">
      <c r="A1026" s="367" t="s">
        <v>14412</v>
      </c>
      <c r="B1026" s="368" t="s">
        <v>14413</v>
      </c>
      <c r="C1026" s="368" t="s">
        <v>1436</v>
      </c>
      <c r="D1026" s="369">
        <v>3.16</v>
      </c>
    </row>
    <row r="1027" spans="1:4">
      <c r="A1027" s="367" t="s">
        <v>14201</v>
      </c>
      <c r="B1027" s="368" t="s">
        <v>14202</v>
      </c>
      <c r="C1027" s="368" t="s">
        <v>1436</v>
      </c>
      <c r="D1027" s="369">
        <v>8.85</v>
      </c>
    </row>
    <row r="1028" spans="1:4">
      <c r="A1028" s="367" t="s">
        <v>14489</v>
      </c>
      <c r="B1028" s="368" t="s">
        <v>14490</v>
      </c>
      <c r="C1028" s="368" t="s">
        <v>6</v>
      </c>
      <c r="D1028" s="369">
        <v>1.29</v>
      </c>
    </row>
    <row r="1029" spans="1:4">
      <c r="A1029" s="367" t="s">
        <v>14600</v>
      </c>
      <c r="B1029" s="368" t="s">
        <v>14601</v>
      </c>
      <c r="C1029" s="368" t="s">
        <v>429</v>
      </c>
      <c r="D1029" s="369">
        <v>76.319999999999993</v>
      </c>
    </row>
    <row r="1030" spans="1:4">
      <c r="A1030" s="367" t="s">
        <v>14723</v>
      </c>
      <c r="B1030" s="368" t="s">
        <v>14724</v>
      </c>
      <c r="C1030" s="368" t="s">
        <v>6</v>
      </c>
      <c r="D1030" s="369">
        <v>0.25</v>
      </c>
    </row>
    <row r="1031" spans="1:4">
      <c r="A1031" s="367" t="s">
        <v>14725</v>
      </c>
      <c r="B1031" s="368" t="s">
        <v>14726</v>
      </c>
      <c r="C1031" s="368" t="s">
        <v>6</v>
      </c>
      <c r="D1031" s="369">
        <v>0.28000000000000003</v>
      </c>
    </row>
    <row r="1032" spans="1:4">
      <c r="A1032" s="367" t="s">
        <v>14750</v>
      </c>
      <c r="B1032" s="368" t="s">
        <v>14751</v>
      </c>
      <c r="C1032" s="368" t="s">
        <v>429</v>
      </c>
      <c r="D1032" s="369">
        <v>127.24</v>
      </c>
    </row>
    <row r="1033" spans="1:4">
      <c r="A1033" s="367" t="s">
        <v>14906</v>
      </c>
      <c r="B1033" s="368" t="s">
        <v>14907</v>
      </c>
      <c r="C1033" s="368" t="s">
        <v>1436</v>
      </c>
      <c r="D1033" s="369">
        <v>15.54</v>
      </c>
    </row>
    <row r="1034" spans="1:4">
      <c r="A1034" s="367" t="s">
        <v>14910</v>
      </c>
      <c r="B1034" s="368" t="s">
        <v>14911</v>
      </c>
      <c r="C1034" s="368" t="s">
        <v>1436</v>
      </c>
      <c r="D1034" s="369">
        <v>15.54</v>
      </c>
    </row>
    <row r="1035" spans="1:4">
      <c r="A1035" s="367" t="s">
        <v>14909</v>
      </c>
      <c r="B1035" s="368" t="s">
        <v>28288</v>
      </c>
      <c r="C1035" s="368" t="s">
        <v>1436</v>
      </c>
      <c r="D1035" s="369">
        <v>15.54</v>
      </c>
    </row>
    <row r="1036" spans="1:4">
      <c r="A1036" s="367" t="s">
        <v>14908</v>
      </c>
      <c r="B1036" s="368" t="s">
        <v>28289</v>
      </c>
      <c r="C1036" s="368" t="s">
        <v>1436</v>
      </c>
      <c r="D1036" s="369">
        <v>16.75</v>
      </c>
    </row>
    <row r="1037" spans="1:4">
      <c r="A1037" s="367" t="s">
        <v>14912</v>
      </c>
      <c r="B1037" s="368" t="s">
        <v>28290</v>
      </c>
      <c r="C1037" s="368" t="s">
        <v>1436</v>
      </c>
      <c r="D1037" s="369">
        <v>15.54</v>
      </c>
    </row>
    <row r="1038" spans="1:4">
      <c r="A1038" s="367" t="s">
        <v>14913</v>
      </c>
      <c r="B1038" s="368" t="s">
        <v>28291</v>
      </c>
      <c r="C1038" s="368" t="s">
        <v>1436</v>
      </c>
      <c r="D1038" s="369">
        <v>16.75</v>
      </c>
    </row>
    <row r="1039" spans="1:4">
      <c r="A1039" s="367" t="s">
        <v>14914</v>
      </c>
      <c r="B1039" s="368" t="s">
        <v>14915</v>
      </c>
      <c r="C1039" s="368" t="s">
        <v>6</v>
      </c>
      <c r="D1039" s="369">
        <v>0.24</v>
      </c>
    </row>
    <row r="1040" spans="1:4">
      <c r="A1040" s="367" t="s">
        <v>14916</v>
      </c>
      <c r="B1040" s="368" t="s">
        <v>28292</v>
      </c>
      <c r="C1040" s="368" t="s">
        <v>1436</v>
      </c>
      <c r="D1040" s="369">
        <v>13.8</v>
      </c>
    </row>
    <row r="1041" spans="1:4">
      <c r="A1041" s="367" t="s">
        <v>14921</v>
      </c>
      <c r="B1041" s="368" t="s">
        <v>28293</v>
      </c>
      <c r="C1041" s="368" t="s">
        <v>1436</v>
      </c>
      <c r="D1041" s="369">
        <v>13.8</v>
      </c>
    </row>
    <row r="1042" spans="1:4">
      <c r="A1042" s="367" t="s">
        <v>14917</v>
      </c>
      <c r="B1042" s="368" t="s">
        <v>14918</v>
      </c>
      <c r="C1042" s="368" t="s">
        <v>6</v>
      </c>
      <c r="D1042" s="369">
        <v>0.08</v>
      </c>
    </row>
    <row r="1043" spans="1:4">
      <c r="A1043" s="367" t="s">
        <v>14919</v>
      </c>
      <c r="B1043" s="368" t="s">
        <v>28294</v>
      </c>
      <c r="C1043" s="368" t="s">
        <v>1436</v>
      </c>
      <c r="D1043" s="369">
        <v>14.04</v>
      </c>
    </row>
    <row r="1044" spans="1:4">
      <c r="A1044" s="367" t="s">
        <v>14920</v>
      </c>
      <c r="B1044" s="368" t="s">
        <v>28295</v>
      </c>
      <c r="C1044" s="368" t="s">
        <v>1436</v>
      </c>
      <c r="D1044" s="369">
        <v>14.04</v>
      </c>
    </row>
    <row r="1045" spans="1:4">
      <c r="A1045" s="367" t="s">
        <v>14922</v>
      </c>
      <c r="B1045" s="368" t="s">
        <v>28296</v>
      </c>
      <c r="C1045" s="368" t="s">
        <v>1436</v>
      </c>
      <c r="D1045" s="369">
        <v>14.04</v>
      </c>
    </row>
    <row r="1046" spans="1:4">
      <c r="A1046" s="367" t="s">
        <v>14967</v>
      </c>
      <c r="B1046" s="368" t="s">
        <v>14968</v>
      </c>
      <c r="C1046" s="368" t="s">
        <v>6</v>
      </c>
      <c r="D1046" s="369">
        <v>6.73</v>
      </c>
    </row>
    <row r="1047" spans="1:4">
      <c r="A1047" s="367" t="s">
        <v>15102</v>
      </c>
      <c r="B1047" s="368" t="s">
        <v>15103</v>
      </c>
      <c r="C1047" s="368" t="s">
        <v>6</v>
      </c>
      <c r="D1047" s="369">
        <v>0.13</v>
      </c>
    </row>
    <row r="1048" spans="1:4">
      <c r="A1048" s="367" t="s">
        <v>15104</v>
      </c>
      <c r="B1048" s="368" t="s">
        <v>15105</v>
      </c>
      <c r="C1048" s="368" t="s">
        <v>1436</v>
      </c>
      <c r="D1048" s="369">
        <v>58.29</v>
      </c>
    </row>
    <row r="1049" spans="1:4">
      <c r="A1049" s="367" t="s">
        <v>17938</v>
      </c>
      <c r="B1049" s="368" t="s">
        <v>28297</v>
      </c>
      <c r="C1049" s="368" t="s">
        <v>429</v>
      </c>
      <c r="D1049" s="369">
        <v>40.5</v>
      </c>
    </row>
    <row r="1050" spans="1:4">
      <c r="A1050" s="367" t="s">
        <v>17940</v>
      </c>
      <c r="B1050" s="368" t="s">
        <v>28298</v>
      </c>
      <c r="C1050" s="368" t="s">
        <v>429</v>
      </c>
      <c r="D1050" s="369">
        <v>21.53</v>
      </c>
    </row>
    <row r="1051" spans="1:4">
      <c r="A1051" s="367" t="s">
        <v>21388</v>
      </c>
      <c r="B1051" s="368" t="s">
        <v>6553</v>
      </c>
      <c r="C1051" s="368" t="s">
        <v>41</v>
      </c>
      <c r="D1051" s="369">
        <v>3.7</v>
      </c>
    </row>
    <row r="1052" spans="1:4" ht="15.75">
      <c r="A1052" s="272" t="s">
        <v>36259</v>
      </c>
      <c r="B1052" s="272"/>
      <c r="C1052" s="272"/>
      <c r="D1052" s="272"/>
    </row>
    <row r="1053" spans="1:4">
      <c r="A1053" s="276" t="s">
        <v>6645</v>
      </c>
      <c r="B1053" s="274" t="s">
        <v>6390</v>
      </c>
      <c r="C1053" s="274" t="s">
        <v>6391</v>
      </c>
      <c r="D1053" s="275" t="s">
        <v>28084</v>
      </c>
    </row>
    <row r="1054" spans="1:4" ht="22.5">
      <c r="A1054" s="367" t="s">
        <v>12135</v>
      </c>
      <c r="B1054" s="368" t="s">
        <v>28299</v>
      </c>
      <c r="C1054" s="368" t="s">
        <v>6</v>
      </c>
      <c r="D1054" s="369">
        <v>76766.66</v>
      </c>
    </row>
    <row r="1055" spans="1:4" ht="22.5">
      <c r="A1055" s="367" t="s">
        <v>12139</v>
      </c>
      <c r="B1055" s="368" t="s">
        <v>28300</v>
      </c>
      <c r="C1055" s="368" t="s">
        <v>6</v>
      </c>
      <c r="D1055" s="369">
        <v>81181.259999999995</v>
      </c>
    </row>
    <row r="1056" spans="1:4">
      <c r="A1056" s="367" t="s">
        <v>12103</v>
      </c>
      <c r="B1056" s="368" t="s">
        <v>12104</v>
      </c>
      <c r="C1056" s="368" t="s">
        <v>6</v>
      </c>
      <c r="D1056" s="369">
        <v>86203.7</v>
      </c>
    </row>
    <row r="1057" spans="1:4">
      <c r="A1057" s="367" t="s">
        <v>12105</v>
      </c>
      <c r="B1057" s="368" t="s">
        <v>12106</v>
      </c>
      <c r="C1057" s="368" t="s">
        <v>6</v>
      </c>
      <c r="D1057" s="369">
        <v>101111.1</v>
      </c>
    </row>
    <row r="1058" spans="1:4">
      <c r="A1058" s="367" t="s">
        <v>12111</v>
      </c>
      <c r="B1058" s="368" t="s">
        <v>12112</v>
      </c>
      <c r="C1058" s="368" t="s">
        <v>6</v>
      </c>
      <c r="D1058" s="369">
        <v>123148.15</v>
      </c>
    </row>
    <row r="1059" spans="1:4">
      <c r="A1059" s="367" t="s">
        <v>12117</v>
      </c>
      <c r="B1059" s="368" t="s">
        <v>12118</v>
      </c>
      <c r="C1059" s="368" t="s">
        <v>6</v>
      </c>
      <c r="D1059" s="369">
        <v>124158.24</v>
      </c>
    </row>
    <row r="1060" spans="1:4">
      <c r="A1060" s="367" t="s">
        <v>12119</v>
      </c>
      <c r="B1060" s="368" t="s">
        <v>12120</v>
      </c>
      <c r="C1060" s="368" t="s">
        <v>6</v>
      </c>
      <c r="D1060" s="369">
        <v>142592.59</v>
      </c>
    </row>
    <row r="1061" spans="1:4">
      <c r="A1061" s="367" t="s">
        <v>12121</v>
      </c>
      <c r="B1061" s="368" t="s">
        <v>12122</v>
      </c>
      <c r="C1061" s="368" t="s">
        <v>6</v>
      </c>
      <c r="D1061" s="369">
        <v>145384.6</v>
      </c>
    </row>
    <row r="1062" spans="1:4">
      <c r="A1062" s="367" t="s">
        <v>12123</v>
      </c>
      <c r="B1062" s="368" t="s">
        <v>12124</v>
      </c>
      <c r="C1062" s="368" t="s">
        <v>6</v>
      </c>
      <c r="D1062" s="369">
        <v>161502.9</v>
      </c>
    </row>
    <row r="1063" spans="1:4">
      <c r="A1063" s="367" t="s">
        <v>12131</v>
      </c>
      <c r="B1063" s="368" t="s">
        <v>12132</v>
      </c>
      <c r="C1063" s="368" t="s">
        <v>6</v>
      </c>
      <c r="D1063" s="369">
        <v>178745.03</v>
      </c>
    </row>
    <row r="1064" spans="1:4">
      <c r="A1064" s="367" t="s">
        <v>12133</v>
      </c>
      <c r="B1064" s="368" t="s">
        <v>12134</v>
      </c>
      <c r="C1064" s="368" t="s">
        <v>6</v>
      </c>
      <c r="D1064" s="369">
        <v>202842.53</v>
      </c>
    </row>
    <row r="1065" spans="1:4">
      <c r="A1065" s="367" t="s">
        <v>12136</v>
      </c>
      <c r="B1065" s="368" t="s">
        <v>6598</v>
      </c>
      <c r="C1065" s="368" t="s">
        <v>6</v>
      </c>
      <c r="D1065" s="369">
        <v>212442.62</v>
      </c>
    </row>
    <row r="1066" spans="1:4">
      <c r="A1066" s="367" t="s">
        <v>12137</v>
      </c>
      <c r="B1066" s="368" t="s">
        <v>12138</v>
      </c>
      <c r="C1066" s="368" t="s">
        <v>6</v>
      </c>
      <c r="D1066" s="369">
        <v>283740.94</v>
      </c>
    </row>
    <row r="1067" spans="1:4">
      <c r="A1067" s="367" t="s">
        <v>12140</v>
      </c>
      <c r="B1067" s="368" t="s">
        <v>6597</v>
      </c>
      <c r="C1067" s="368" t="s">
        <v>6</v>
      </c>
      <c r="D1067" s="369">
        <v>496213.82</v>
      </c>
    </row>
    <row r="1068" spans="1:4">
      <c r="A1068" s="367" t="s">
        <v>12141</v>
      </c>
      <c r="B1068" s="368" t="s">
        <v>6596</v>
      </c>
      <c r="C1068" s="368" t="s">
        <v>6</v>
      </c>
      <c r="D1068" s="369">
        <v>601680.86</v>
      </c>
    </row>
    <row r="1069" spans="1:4" ht="22.5">
      <c r="A1069" s="367" t="s">
        <v>12142</v>
      </c>
      <c r="B1069" s="368" t="s">
        <v>28301</v>
      </c>
      <c r="C1069" s="368" t="s">
        <v>6</v>
      </c>
      <c r="D1069" s="369">
        <v>83858.509999999995</v>
      </c>
    </row>
    <row r="1070" spans="1:4">
      <c r="A1070" s="367" t="s">
        <v>12143</v>
      </c>
      <c r="B1070" s="368" t="s">
        <v>12144</v>
      </c>
      <c r="C1070" s="368" t="s">
        <v>6</v>
      </c>
      <c r="D1070" s="369">
        <v>630629.42000000004</v>
      </c>
    </row>
    <row r="1071" spans="1:4" ht="15.75">
      <c r="A1071" s="272" t="s">
        <v>36260</v>
      </c>
      <c r="B1071" s="272"/>
      <c r="C1071" s="272"/>
      <c r="D1071" s="272"/>
    </row>
    <row r="1072" spans="1:4">
      <c r="A1072" s="276" t="s">
        <v>6645</v>
      </c>
      <c r="B1072" s="274" t="s">
        <v>6390</v>
      </c>
      <c r="C1072" s="274" t="s">
        <v>6391</v>
      </c>
      <c r="D1072" s="275" t="s">
        <v>28084</v>
      </c>
    </row>
    <row r="1073" spans="1:4">
      <c r="A1073" s="367" t="s">
        <v>6768</v>
      </c>
      <c r="B1073" s="368" t="s">
        <v>6769</v>
      </c>
      <c r="C1073" s="368" t="s">
        <v>1436</v>
      </c>
      <c r="D1073" s="369">
        <v>107.33</v>
      </c>
    </row>
    <row r="1074" spans="1:4">
      <c r="A1074" s="367" t="s">
        <v>6770</v>
      </c>
      <c r="B1074" s="368" t="s">
        <v>6771</v>
      </c>
      <c r="C1074" s="368" t="s">
        <v>5694</v>
      </c>
      <c r="D1074" s="369">
        <v>26.87</v>
      </c>
    </row>
    <row r="1075" spans="1:4">
      <c r="A1075" s="367" t="s">
        <v>6772</v>
      </c>
      <c r="B1075" s="368" t="s">
        <v>6773</v>
      </c>
      <c r="C1075" s="368" t="s">
        <v>1436</v>
      </c>
      <c r="D1075" s="369">
        <v>10.41</v>
      </c>
    </row>
    <row r="1076" spans="1:4">
      <c r="A1076" s="367" t="s">
        <v>6774</v>
      </c>
      <c r="B1076" s="368" t="s">
        <v>6775</v>
      </c>
      <c r="C1076" s="368" t="s">
        <v>5694</v>
      </c>
      <c r="D1076" s="369">
        <v>5.8</v>
      </c>
    </row>
    <row r="1077" spans="1:4" ht="22.5">
      <c r="A1077" s="367" t="s">
        <v>6893</v>
      </c>
      <c r="B1077" s="368" t="s">
        <v>28302</v>
      </c>
      <c r="C1077" s="368" t="s">
        <v>429</v>
      </c>
      <c r="D1077" s="369">
        <v>18.7</v>
      </c>
    </row>
    <row r="1078" spans="1:4">
      <c r="A1078" s="367" t="s">
        <v>7230</v>
      </c>
      <c r="B1078" s="368" t="s">
        <v>7231</v>
      </c>
      <c r="C1078" s="368" t="s">
        <v>1475</v>
      </c>
      <c r="D1078" s="369">
        <v>213.11</v>
      </c>
    </row>
    <row r="1079" spans="1:4">
      <c r="A1079" s="367" t="s">
        <v>7364</v>
      </c>
      <c r="B1079" s="368" t="s">
        <v>7365</v>
      </c>
      <c r="C1079" s="368" t="s">
        <v>1436</v>
      </c>
      <c r="D1079" s="369">
        <v>3.68</v>
      </c>
    </row>
    <row r="1080" spans="1:4">
      <c r="A1080" s="367" t="s">
        <v>7519</v>
      </c>
      <c r="B1080" s="368" t="s">
        <v>7520</v>
      </c>
      <c r="C1080" s="368" t="s">
        <v>1436</v>
      </c>
      <c r="D1080" s="369">
        <v>7.07</v>
      </c>
    </row>
    <row r="1081" spans="1:4">
      <c r="A1081" s="367" t="s">
        <v>8428</v>
      </c>
      <c r="B1081" s="368" t="s">
        <v>8429</v>
      </c>
      <c r="C1081" s="368" t="s">
        <v>41</v>
      </c>
      <c r="D1081" s="369">
        <v>8.07</v>
      </c>
    </row>
    <row r="1082" spans="1:4">
      <c r="A1082" s="367" t="s">
        <v>9024</v>
      </c>
      <c r="B1082" s="368" t="s">
        <v>9025</v>
      </c>
      <c r="C1082" s="368" t="s">
        <v>1436</v>
      </c>
      <c r="D1082" s="369">
        <v>3.62</v>
      </c>
    </row>
    <row r="1083" spans="1:4">
      <c r="A1083" s="367" t="s">
        <v>9026</v>
      </c>
      <c r="B1083" s="368" t="s">
        <v>9027</v>
      </c>
      <c r="C1083" s="368" t="s">
        <v>1436</v>
      </c>
      <c r="D1083" s="369">
        <v>8.57</v>
      </c>
    </row>
    <row r="1084" spans="1:4">
      <c r="A1084" s="367" t="s">
        <v>9028</v>
      </c>
      <c r="B1084" s="368" t="s">
        <v>9029</v>
      </c>
      <c r="C1084" s="368" t="s">
        <v>1436</v>
      </c>
      <c r="D1084" s="369">
        <v>9.49</v>
      </c>
    </row>
    <row r="1085" spans="1:4">
      <c r="A1085" s="367" t="s">
        <v>9030</v>
      </c>
      <c r="B1085" s="368" t="s">
        <v>9031</v>
      </c>
      <c r="C1085" s="368" t="s">
        <v>1436</v>
      </c>
      <c r="D1085" s="369">
        <v>15.69</v>
      </c>
    </row>
    <row r="1086" spans="1:4">
      <c r="A1086" s="367" t="s">
        <v>9038</v>
      </c>
      <c r="B1086" s="368" t="s">
        <v>9039</v>
      </c>
      <c r="C1086" s="368" t="s">
        <v>41</v>
      </c>
      <c r="D1086" s="369">
        <v>1.63</v>
      </c>
    </row>
    <row r="1087" spans="1:4">
      <c r="A1087" s="367" t="s">
        <v>11105</v>
      </c>
      <c r="B1087" s="368" t="s">
        <v>11106</v>
      </c>
      <c r="C1087" s="368" t="s">
        <v>1436</v>
      </c>
      <c r="D1087" s="369">
        <v>13.89</v>
      </c>
    </row>
    <row r="1088" spans="1:4">
      <c r="A1088" s="367" t="s">
        <v>11107</v>
      </c>
      <c r="B1088" s="368" t="s">
        <v>11108</v>
      </c>
      <c r="C1088" s="368" t="s">
        <v>1436</v>
      </c>
      <c r="D1088" s="369">
        <v>14.03</v>
      </c>
    </row>
    <row r="1089" spans="1:4">
      <c r="A1089" s="367" t="s">
        <v>11519</v>
      </c>
      <c r="B1089" s="368" t="s">
        <v>11520</v>
      </c>
      <c r="C1089" s="368" t="s">
        <v>429</v>
      </c>
      <c r="D1089" s="369">
        <v>8.75</v>
      </c>
    </row>
    <row r="1090" spans="1:4">
      <c r="A1090" s="367" t="s">
        <v>11679</v>
      </c>
      <c r="B1090" s="368" t="s">
        <v>11680</v>
      </c>
      <c r="C1090" s="368" t="s">
        <v>41</v>
      </c>
      <c r="D1090" s="369">
        <v>3</v>
      </c>
    </row>
    <row r="1091" spans="1:4">
      <c r="A1091" s="367" t="s">
        <v>12296</v>
      </c>
      <c r="B1091" s="368" t="s">
        <v>12297</v>
      </c>
      <c r="C1091" s="368" t="s">
        <v>1436</v>
      </c>
      <c r="D1091" s="369">
        <v>11.76</v>
      </c>
    </row>
    <row r="1092" spans="1:4">
      <c r="A1092" s="367" t="s">
        <v>12300</v>
      </c>
      <c r="B1092" s="368" t="s">
        <v>12301</v>
      </c>
      <c r="C1092" s="368" t="s">
        <v>1436</v>
      </c>
      <c r="D1092" s="369">
        <v>5.49</v>
      </c>
    </row>
    <row r="1093" spans="1:4">
      <c r="A1093" s="367" t="s">
        <v>12302</v>
      </c>
      <c r="B1093" s="368" t="s">
        <v>12303</v>
      </c>
      <c r="C1093" s="368" t="s">
        <v>1436</v>
      </c>
      <c r="D1093" s="369">
        <v>2.8</v>
      </c>
    </row>
    <row r="1094" spans="1:4">
      <c r="A1094" s="367" t="s">
        <v>12647</v>
      </c>
      <c r="B1094" s="368" t="s">
        <v>12648</v>
      </c>
      <c r="C1094" s="368" t="s">
        <v>41</v>
      </c>
      <c r="D1094" s="369">
        <v>1.38</v>
      </c>
    </row>
    <row r="1095" spans="1:4">
      <c r="A1095" s="367" t="s">
        <v>12649</v>
      </c>
      <c r="B1095" s="368" t="s">
        <v>12650</v>
      </c>
      <c r="C1095" s="368" t="s">
        <v>41</v>
      </c>
      <c r="D1095" s="369">
        <v>0.88</v>
      </c>
    </row>
    <row r="1096" spans="1:4">
      <c r="A1096" s="367" t="s">
        <v>13440</v>
      </c>
      <c r="B1096" s="368" t="s">
        <v>13441</v>
      </c>
      <c r="C1096" s="368" t="s">
        <v>429</v>
      </c>
      <c r="D1096" s="369">
        <v>25</v>
      </c>
    </row>
    <row r="1097" spans="1:4">
      <c r="A1097" s="367" t="s">
        <v>13462</v>
      </c>
      <c r="B1097" s="368" t="s">
        <v>13463</v>
      </c>
      <c r="C1097" s="368" t="s">
        <v>429</v>
      </c>
      <c r="D1097" s="369">
        <v>56.16</v>
      </c>
    </row>
    <row r="1098" spans="1:4">
      <c r="A1098" s="367" t="s">
        <v>13583</v>
      </c>
      <c r="B1098" s="368" t="s">
        <v>13584</v>
      </c>
      <c r="C1098" s="368" t="s">
        <v>1436</v>
      </c>
      <c r="D1098" s="369">
        <v>29.97</v>
      </c>
    </row>
    <row r="1099" spans="1:4">
      <c r="A1099" s="367" t="s">
        <v>13595</v>
      </c>
      <c r="B1099" s="368" t="s">
        <v>13596</v>
      </c>
      <c r="C1099" s="368" t="s">
        <v>1436</v>
      </c>
      <c r="D1099" s="369">
        <v>5.25</v>
      </c>
    </row>
    <row r="1100" spans="1:4">
      <c r="A1100" s="367" t="s">
        <v>13640</v>
      </c>
      <c r="B1100" s="368" t="s">
        <v>13641</v>
      </c>
      <c r="C1100" s="368" t="s">
        <v>1436</v>
      </c>
      <c r="D1100" s="369">
        <v>14.97</v>
      </c>
    </row>
    <row r="1101" spans="1:4">
      <c r="A1101" s="367" t="s">
        <v>13642</v>
      </c>
      <c r="B1101" s="368" t="s">
        <v>13643</v>
      </c>
      <c r="C1101" s="368" t="s">
        <v>1436</v>
      </c>
      <c r="D1101" s="369">
        <v>4.88</v>
      </c>
    </row>
    <row r="1102" spans="1:4">
      <c r="A1102" s="367" t="s">
        <v>13771</v>
      </c>
      <c r="B1102" s="368" t="s">
        <v>6476</v>
      </c>
      <c r="C1102" s="368" t="s">
        <v>41</v>
      </c>
      <c r="D1102" s="369">
        <v>31.26</v>
      </c>
    </row>
    <row r="1103" spans="1:4">
      <c r="A1103" s="367" t="s">
        <v>14012</v>
      </c>
      <c r="B1103" s="368" t="s">
        <v>14013</v>
      </c>
      <c r="C1103" s="368" t="s">
        <v>429</v>
      </c>
      <c r="D1103" s="369">
        <v>3.9</v>
      </c>
    </row>
    <row r="1104" spans="1:4">
      <c r="A1104" s="367" t="s">
        <v>16424</v>
      </c>
      <c r="B1104" s="368" t="s">
        <v>28303</v>
      </c>
      <c r="C1104" s="368" t="s">
        <v>6</v>
      </c>
      <c r="D1104" s="369">
        <v>0.25</v>
      </c>
    </row>
    <row r="1105" spans="1:4">
      <c r="A1105" s="367" t="s">
        <v>16490</v>
      </c>
      <c r="B1105" s="368" t="s">
        <v>16491</v>
      </c>
      <c r="C1105" s="368" t="s">
        <v>1436</v>
      </c>
      <c r="D1105" s="369">
        <v>5.49</v>
      </c>
    </row>
    <row r="1106" spans="1:4">
      <c r="A1106" s="367" t="s">
        <v>16494</v>
      </c>
      <c r="B1106" s="368" t="s">
        <v>16495</v>
      </c>
      <c r="C1106" s="368" t="s">
        <v>1436</v>
      </c>
      <c r="D1106" s="369">
        <v>89.54</v>
      </c>
    </row>
    <row r="1107" spans="1:4">
      <c r="A1107" s="367" t="s">
        <v>16498</v>
      </c>
      <c r="B1107" s="368" t="s">
        <v>16499</v>
      </c>
      <c r="C1107" s="368" t="s">
        <v>5694</v>
      </c>
      <c r="D1107" s="369">
        <v>24.4</v>
      </c>
    </row>
    <row r="1108" spans="1:4">
      <c r="A1108" s="367" t="s">
        <v>17929</v>
      </c>
      <c r="B1108" s="368" t="s">
        <v>17930</v>
      </c>
      <c r="C1108" s="368" t="s">
        <v>429</v>
      </c>
      <c r="D1108" s="369">
        <v>3.86</v>
      </c>
    </row>
    <row r="1109" spans="1:4">
      <c r="A1109" s="367" t="s">
        <v>21395</v>
      </c>
      <c r="B1109" s="368" t="s">
        <v>21396</v>
      </c>
      <c r="C1109" s="368" t="s">
        <v>1475</v>
      </c>
      <c r="D1109" s="369">
        <v>489.6</v>
      </c>
    </row>
    <row r="1110" spans="1:4">
      <c r="A1110" s="367" t="s">
        <v>21407</v>
      </c>
      <c r="B1110" s="368" t="s">
        <v>21408</v>
      </c>
      <c r="C1110" s="368" t="s">
        <v>429</v>
      </c>
      <c r="D1110" s="369">
        <v>5.23</v>
      </c>
    </row>
    <row r="1111" spans="1:4">
      <c r="A1111" s="367" t="s">
        <v>21409</v>
      </c>
      <c r="B1111" s="368" t="s">
        <v>21410</v>
      </c>
      <c r="C1111" s="368" t="s">
        <v>1436</v>
      </c>
      <c r="D1111" s="369">
        <v>2.7</v>
      </c>
    </row>
    <row r="1112" spans="1:4">
      <c r="A1112" s="367" t="s">
        <v>21405</v>
      </c>
      <c r="B1112" s="368" t="s">
        <v>21406</v>
      </c>
      <c r="C1112" s="368" t="s">
        <v>429</v>
      </c>
      <c r="D1112" s="369">
        <v>8.75</v>
      </c>
    </row>
    <row r="1113" spans="1:4" ht="15.75">
      <c r="A1113" s="272" t="s">
        <v>36261</v>
      </c>
      <c r="B1113" s="272"/>
      <c r="C1113" s="272"/>
      <c r="D1113" s="272"/>
    </row>
    <row r="1114" spans="1:4">
      <c r="A1114" s="276" t="s">
        <v>6645</v>
      </c>
      <c r="B1114" s="274" t="s">
        <v>6390</v>
      </c>
      <c r="C1114" s="274" t="s">
        <v>6391</v>
      </c>
      <c r="D1114" s="275" t="s">
        <v>28084</v>
      </c>
    </row>
    <row r="1115" spans="1:4">
      <c r="A1115" s="367" t="s">
        <v>6656</v>
      </c>
      <c r="B1115" s="368" t="s">
        <v>6657</v>
      </c>
      <c r="C1115" s="368" t="s">
        <v>6</v>
      </c>
      <c r="D1115" s="369">
        <v>359.19</v>
      </c>
    </row>
    <row r="1116" spans="1:4">
      <c r="A1116" s="367" t="s">
        <v>6669</v>
      </c>
      <c r="B1116" s="368" t="s">
        <v>6670</v>
      </c>
      <c r="C1116" s="368" t="s">
        <v>6</v>
      </c>
      <c r="D1116" s="369">
        <v>48.94</v>
      </c>
    </row>
    <row r="1117" spans="1:4">
      <c r="A1117" s="367" t="s">
        <v>6693</v>
      </c>
      <c r="B1117" s="368" t="s">
        <v>6694</v>
      </c>
      <c r="C1117" s="368" t="s">
        <v>6</v>
      </c>
      <c r="D1117" s="369">
        <v>78.849999999999994</v>
      </c>
    </row>
    <row r="1118" spans="1:4">
      <c r="A1118" s="367" t="s">
        <v>6725</v>
      </c>
      <c r="B1118" s="368" t="s">
        <v>6726</v>
      </c>
      <c r="C1118" s="368" t="s">
        <v>6</v>
      </c>
      <c r="D1118" s="369">
        <v>0.93</v>
      </c>
    </row>
    <row r="1119" spans="1:4">
      <c r="A1119" s="367" t="s">
        <v>6727</v>
      </c>
      <c r="B1119" s="368" t="s">
        <v>6728</v>
      </c>
      <c r="C1119" s="368" t="s">
        <v>6</v>
      </c>
      <c r="D1119" s="369">
        <v>0.71</v>
      </c>
    </row>
    <row r="1120" spans="1:4">
      <c r="A1120" s="367" t="s">
        <v>6729</v>
      </c>
      <c r="B1120" s="368" t="s">
        <v>6730</v>
      </c>
      <c r="C1120" s="368" t="s">
        <v>6</v>
      </c>
      <c r="D1120" s="369">
        <v>1.46</v>
      </c>
    </row>
    <row r="1121" spans="1:4">
      <c r="A1121" s="367" t="s">
        <v>6731</v>
      </c>
      <c r="B1121" s="368" t="s">
        <v>6732</v>
      </c>
      <c r="C1121" s="368" t="s">
        <v>6</v>
      </c>
      <c r="D1121" s="369">
        <v>2.79</v>
      </c>
    </row>
    <row r="1122" spans="1:4">
      <c r="A1122" s="367" t="s">
        <v>6733</v>
      </c>
      <c r="B1122" s="368" t="s">
        <v>6734</v>
      </c>
      <c r="C1122" s="368" t="s">
        <v>6</v>
      </c>
      <c r="D1122" s="369">
        <v>3.55</v>
      </c>
    </row>
    <row r="1123" spans="1:4">
      <c r="A1123" s="367" t="s">
        <v>6735</v>
      </c>
      <c r="B1123" s="368" t="s">
        <v>6736</v>
      </c>
      <c r="C1123" s="368" t="s">
        <v>6</v>
      </c>
      <c r="D1123" s="369">
        <v>9.65</v>
      </c>
    </row>
    <row r="1124" spans="1:4">
      <c r="A1124" s="367" t="s">
        <v>6737</v>
      </c>
      <c r="B1124" s="368" t="s">
        <v>6738</v>
      </c>
      <c r="C1124" s="368" t="s">
        <v>6</v>
      </c>
      <c r="D1124" s="369">
        <v>14.04</v>
      </c>
    </row>
    <row r="1125" spans="1:4">
      <c r="A1125" s="367" t="s">
        <v>6739</v>
      </c>
      <c r="B1125" s="368" t="s">
        <v>6740</v>
      </c>
      <c r="C1125" s="368" t="s">
        <v>6</v>
      </c>
      <c r="D1125" s="369">
        <v>23.05</v>
      </c>
    </row>
    <row r="1126" spans="1:4">
      <c r="A1126" s="367" t="s">
        <v>6741</v>
      </c>
      <c r="B1126" s="368" t="s">
        <v>6742</v>
      </c>
      <c r="C1126" s="368" t="s">
        <v>6</v>
      </c>
      <c r="D1126" s="369">
        <v>277.01</v>
      </c>
    </row>
    <row r="1127" spans="1:4">
      <c r="A1127" s="367" t="s">
        <v>6743</v>
      </c>
      <c r="B1127" s="368" t="s">
        <v>6744</v>
      </c>
      <c r="C1127" s="368" t="s">
        <v>6</v>
      </c>
      <c r="D1127" s="369">
        <v>7.8</v>
      </c>
    </row>
    <row r="1128" spans="1:4">
      <c r="A1128" s="367" t="s">
        <v>6745</v>
      </c>
      <c r="B1128" s="368" t="s">
        <v>6746</v>
      </c>
      <c r="C1128" s="368" t="s">
        <v>6</v>
      </c>
      <c r="D1128" s="369">
        <v>10.09</v>
      </c>
    </row>
    <row r="1129" spans="1:4">
      <c r="A1129" s="367" t="s">
        <v>6747</v>
      </c>
      <c r="B1129" s="368" t="s">
        <v>6748</v>
      </c>
      <c r="C1129" s="368" t="s">
        <v>6</v>
      </c>
      <c r="D1129" s="369">
        <v>15.43</v>
      </c>
    </row>
    <row r="1130" spans="1:4">
      <c r="A1130" s="367" t="s">
        <v>6749</v>
      </c>
      <c r="B1130" s="368" t="s">
        <v>6750</v>
      </c>
      <c r="C1130" s="368" t="s">
        <v>6</v>
      </c>
      <c r="D1130" s="369">
        <v>28.69</v>
      </c>
    </row>
    <row r="1131" spans="1:4">
      <c r="A1131" s="367" t="s">
        <v>6751</v>
      </c>
      <c r="B1131" s="368" t="s">
        <v>6752</v>
      </c>
      <c r="C1131" s="368" t="s">
        <v>6</v>
      </c>
      <c r="D1131" s="369">
        <v>28.8</v>
      </c>
    </row>
    <row r="1132" spans="1:4">
      <c r="A1132" s="367" t="s">
        <v>6753</v>
      </c>
      <c r="B1132" s="368" t="s">
        <v>6754</v>
      </c>
      <c r="C1132" s="368" t="s">
        <v>6</v>
      </c>
      <c r="D1132" s="369">
        <v>44.02</v>
      </c>
    </row>
    <row r="1133" spans="1:4">
      <c r="A1133" s="367" t="s">
        <v>6755</v>
      </c>
      <c r="B1133" s="368" t="s">
        <v>6756</v>
      </c>
      <c r="C1133" s="368" t="s">
        <v>6</v>
      </c>
      <c r="D1133" s="369">
        <v>140.58000000000001</v>
      </c>
    </row>
    <row r="1134" spans="1:4">
      <c r="A1134" s="367" t="s">
        <v>6757</v>
      </c>
      <c r="B1134" s="368" t="s">
        <v>6758</v>
      </c>
      <c r="C1134" s="368" t="s">
        <v>6</v>
      </c>
      <c r="D1134" s="369">
        <v>196.27</v>
      </c>
    </row>
    <row r="1135" spans="1:4">
      <c r="A1135" s="367" t="s">
        <v>6759</v>
      </c>
      <c r="B1135" s="368" t="s">
        <v>6760</v>
      </c>
      <c r="C1135" s="368" t="s">
        <v>6</v>
      </c>
      <c r="D1135" s="369">
        <v>0.71</v>
      </c>
    </row>
    <row r="1136" spans="1:4">
      <c r="A1136" s="367" t="s">
        <v>6763</v>
      </c>
      <c r="B1136" s="368" t="s">
        <v>6764</v>
      </c>
      <c r="C1136" s="368" t="s">
        <v>6</v>
      </c>
      <c r="D1136" s="369">
        <v>15.43</v>
      </c>
    </row>
    <row r="1137" spans="1:4">
      <c r="A1137" s="367" t="s">
        <v>6766</v>
      </c>
      <c r="B1137" s="368" t="s">
        <v>6767</v>
      </c>
      <c r="C1137" s="368" t="s">
        <v>6</v>
      </c>
      <c r="D1137" s="369">
        <v>5</v>
      </c>
    </row>
    <row r="1138" spans="1:4">
      <c r="A1138" s="367" t="s">
        <v>6776</v>
      </c>
      <c r="B1138" s="368" t="s">
        <v>6777</v>
      </c>
      <c r="C1138" s="368" t="s">
        <v>1436</v>
      </c>
      <c r="D1138" s="369">
        <v>45.16</v>
      </c>
    </row>
    <row r="1139" spans="1:4">
      <c r="A1139" s="367" t="s">
        <v>7030</v>
      </c>
      <c r="B1139" s="368" t="s">
        <v>7031</v>
      </c>
      <c r="C1139" s="368" t="s">
        <v>6</v>
      </c>
      <c r="D1139" s="369">
        <v>22.07</v>
      </c>
    </row>
    <row r="1140" spans="1:4">
      <c r="A1140" s="367" t="s">
        <v>7032</v>
      </c>
      <c r="B1140" s="368" t="s">
        <v>7033</v>
      </c>
      <c r="C1140" s="368" t="s">
        <v>6</v>
      </c>
      <c r="D1140" s="369">
        <v>28.69</v>
      </c>
    </row>
    <row r="1141" spans="1:4">
      <c r="A1141" s="367" t="s">
        <v>7034</v>
      </c>
      <c r="B1141" s="368" t="s">
        <v>7035</v>
      </c>
      <c r="C1141" s="368" t="s">
        <v>6</v>
      </c>
      <c r="D1141" s="369">
        <v>18.7</v>
      </c>
    </row>
    <row r="1142" spans="1:4">
      <c r="A1142" s="367" t="s">
        <v>7036</v>
      </c>
      <c r="B1142" s="368" t="s">
        <v>7037</v>
      </c>
      <c r="C1142" s="368" t="s">
        <v>6</v>
      </c>
      <c r="D1142" s="369">
        <v>19.2</v>
      </c>
    </row>
    <row r="1143" spans="1:4">
      <c r="A1143" s="367" t="s">
        <v>7038</v>
      </c>
      <c r="B1143" s="368" t="s">
        <v>7039</v>
      </c>
      <c r="C1143" s="368" t="s">
        <v>6</v>
      </c>
      <c r="D1143" s="369">
        <v>2.99</v>
      </c>
    </row>
    <row r="1144" spans="1:4">
      <c r="A1144" s="367" t="s">
        <v>7040</v>
      </c>
      <c r="B1144" s="368" t="s">
        <v>7041</v>
      </c>
      <c r="C1144" s="368" t="s">
        <v>6</v>
      </c>
      <c r="D1144" s="369">
        <v>10.63</v>
      </c>
    </row>
    <row r="1145" spans="1:4">
      <c r="A1145" s="367" t="s">
        <v>7042</v>
      </c>
      <c r="B1145" s="368" t="s">
        <v>7043</v>
      </c>
      <c r="C1145" s="368" t="s">
        <v>6</v>
      </c>
      <c r="D1145" s="369">
        <v>1.56</v>
      </c>
    </row>
    <row r="1146" spans="1:4">
      <c r="A1146" s="367" t="s">
        <v>7044</v>
      </c>
      <c r="B1146" s="368" t="s">
        <v>7045</v>
      </c>
      <c r="C1146" s="368" t="s">
        <v>6</v>
      </c>
      <c r="D1146" s="369">
        <v>1.84</v>
      </c>
    </row>
    <row r="1147" spans="1:4">
      <c r="A1147" s="367" t="s">
        <v>7046</v>
      </c>
      <c r="B1147" s="368" t="s">
        <v>7047</v>
      </c>
      <c r="C1147" s="368" t="s">
        <v>6</v>
      </c>
      <c r="D1147" s="369">
        <v>2.34</v>
      </c>
    </row>
    <row r="1148" spans="1:4">
      <c r="A1148" s="367" t="s">
        <v>7048</v>
      </c>
      <c r="B1148" s="368" t="s">
        <v>7049</v>
      </c>
      <c r="C1148" s="368" t="s">
        <v>6</v>
      </c>
      <c r="D1148" s="369">
        <v>2.56</v>
      </c>
    </row>
    <row r="1149" spans="1:4">
      <c r="A1149" s="367" t="s">
        <v>7050</v>
      </c>
      <c r="B1149" s="368" t="s">
        <v>7051</v>
      </c>
      <c r="C1149" s="368" t="s">
        <v>6</v>
      </c>
      <c r="D1149" s="369">
        <v>11.01</v>
      </c>
    </row>
    <row r="1150" spans="1:4">
      <c r="A1150" s="367" t="s">
        <v>7052</v>
      </c>
      <c r="B1150" s="368" t="s">
        <v>7053</v>
      </c>
      <c r="C1150" s="368" t="s">
        <v>6</v>
      </c>
      <c r="D1150" s="369">
        <v>1.4</v>
      </c>
    </row>
    <row r="1151" spans="1:4">
      <c r="A1151" s="367" t="s">
        <v>7054</v>
      </c>
      <c r="B1151" s="368" t="s">
        <v>7055</v>
      </c>
      <c r="C1151" s="368" t="s">
        <v>6</v>
      </c>
      <c r="D1151" s="369">
        <v>2.35</v>
      </c>
    </row>
    <row r="1152" spans="1:4">
      <c r="A1152" s="367" t="s">
        <v>7063</v>
      </c>
      <c r="B1152" s="368" t="s">
        <v>7064</v>
      </c>
      <c r="C1152" s="368" t="s">
        <v>6</v>
      </c>
      <c r="D1152" s="369">
        <v>2.0299999999999998</v>
      </c>
    </row>
    <row r="1153" spans="1:4">
      <c r="A1153" s="367" t="s">
        <v>7366</v>
      </c>
      <c r="B1153" s="368" t="s">
        <v>28304</v>
      </c>
      <c r="C1153" s="368" t="s">
        <v>1436</v>
      </c>
      <c r="D1153" s="369">
        <v>7.81</v>
      </c>
    </row>
    <row r="1154" spans="1:4">
      <c r="A1154" s="367" t="s">
        <v>7470</v>
      </c>
      <c r="B1154" s="368" t="s">
        <v>7471</v>
      </c>
      <c r="C1154" s="368" t="s">
        <v>6</v>
      </c>
      <c r="D1154" s="369">
        <v>36</v>
      </c>
    </row>
    <row r="1155" spans="1:4">
      <c r="A1155" s="367" t="s">
        <v>7600</v>
      </c>
      <c r="B1155" s="368" t="s">
        <v>7601</v>
      </c>
      <c r="C1155" s="368" t="s">
        <v>41</v>
      </c>
      <c r="D1155" s="369">
        <v>19.420000000000002</v>
      </c>
    </row>
    <row r="1156" spans="1:4">
      <c r="A1156" s="367" t="s">
        <v>7776</v>
      </c>
      <c r="B1156" s="368" t="s">
        <v>7777</v>
      </c>
      <c r="C1156" s="368" t="s">
        <v>6</v>
      </c>
      <c r="D1156" s="369">
        <v>13.14</v>
      </c>
    </row>
    <row r="1157" spans="1:4">
      <c r="A1157" s="367" t="s">
        <v>7759</v>
      </c>
      <c r="B1157" s="368" t="s">
        <v>7760</v>
      </c>
      <c r="C1157" s="368" t="s">
        <v>6</v>
      </c>
      <c r="D1157" s="369">
        <v>15.62</v>
      </c>
    </row>
    <row r="1158" spans="1:4">
      <c r="A1158" s="367" t="s">
        <v>7761</v>
      </c>
      <c r="B1158" s="368" t="s">
        <v>7762</v>
      </c>
      <c r="C1158" s="368" t="s">
        <v>6</v>
      </c>
      <c r="D1158" s="369">
        <v>15.62</v>
      </c>
    </row>
    <row r="1159" spans="1:4">
      <c r="A1159" s="367" t="s">
        <v>7763</v>
      </c>
      <c r="B1159" s="368" t="s">
        <v>7764</v>
      </c>
      <c r="C1159" s="368" t="s">
        <v>6</v>
      </c>
      <c r="D1159" s="369">
        <v>12</v>
      </c>
    </row>
    <row r="1160" spans="1:4">
      <c r="A1160" s="367" t="s">
        <v>7765</v>
      </c>
      <c r="B1160" s="368" t="s">
        <v>7766</v>
      </c>
      <c r="C1160" s="368" t="s">
        <v>6</v>
      </c>
      <c r="D1160" s="369">
        <v>20.96</v>
      </c>
    </row>
    <row r="1161" spans="1:4">
      <c r="A1161" s="367" t="s">
        <v>7774</v>
      </c>
      <c r="B1161" s="368" t="s">
        <v>28305</v>
      </c>
      <c r="C1161" s="368" t="s">
        <v>6</v>
      </c>
      <c r="D1161" s="369">
        <v>66.59</v>
      </c>
    </row>
    <row r="1162" spans="1:4">
      <c r="A1162" s="367" t="s">
        <v>7770</v>
      </c>
      <c r="B1162" s="368" t="s">
        <v>7771</v>
      </c>
      <c r="C1162" s="368" t="s">
        <v>6</v>
      </c>
      <c r="D1162" s="369">
        <v>78.64</v>
      </c>
    </row>
    <row r="1163" spans="1:4">
      <c r="A1163" s="367" t="s">
        <v>7772</v>
      </c>
      <c r="B1163" s="368" t="s">
        <v>7773</v>
      </c>
      <c r="C1163" s="368" t="s">
        <v>6</v>
      </c>
      <c r="D1163" s="369">
        <v>287.64</v>
      </c>
    </row>
    <row r="1164" spans="1:4">
      <c r="A1164" s="367" t="s">
        <v>7769</v>
      </c>
      <c r="B1164" s="368" t="s">
        <v>28306</v>
      </c>
      <c r="C1164" s="368" t="s">
        <v>6</v>
      </c>
      <c r="D1164" s="369">
        <v>4.6500000000000004</v>
      </c>
    </row>
    <row r="1165" spans="1:4">
      <c r="A1165" s="367" t="s">
        <v>7767</v>
      </c>
      <c r="B1165" s="368" t="s">
        <v>28307</v>
      </c>
      <c r="C1165" s="368" t="s">
        <v>6</v>
      </c>
      <c r="D1165" s="369">
        <v>6.42</v>
      </c>
    </row>
    <row r="1166" spans="1:4">
      <c r="A1166" s="367" t="s">
        <v>7768</v>
      </c>
      <c r="B1166" s="368" t="s">
        <v>28308</v>
      </c>
      <c r="C1166" s="368" t="s">
        <v>6</v>
      </c>
      <c r="D1166" s="369">
        <v>24.23</v>
      </c>
    </row>
    <row r="1167" spans="1:4">
      <c r="A1167" s="367" t="s">
        <v>7775</v>
      </c>
      <c r="B1167" s="368" t="s">
        <v>28309</v>
      </c>
      <c r="C1167" s="368" t="s">
        <v>6</v>
      </c>
      <c r="D1167" s="369">
        <v>4.26</v>
      </c>
    </row>
    <row r="1168" spans="1:4">
      <c r="A1168" s="367" t="s">
        <v>7796</v>
      </c>
      <c r="B1168" s="368" t="s">
        <v>28310</v>
      </c>
      <c r="C1168" s="368" t="s">
        <v>6</v>
      </c>
      <c r="D1168" s="369">
        <v>0.86</v>
      </c>
    </row>
    <row r="1169" spans="1:4">
      <c r="A1169" s="367" t="s">
        <v>7785</v>
      </c>
      <c r="B1169" s="368" t="s">
        <v>28311</v>
      </c>
      <c r="C1169" s="368" t="s">
        <v>6</v>
      </c>
      <c r="D1169" s="369">
        <v>2.82</v>
      </c>
    </row>
    <row r="1170" spans="1:4">
      <c r="A1170" s="367" t="s">
        <v>7786</v>
      </c>
      <c r="B1170" s="368" t="s">
        <v>28312</v>
      </c>
      <c r="C1170" s="368" t="s">
        <v>6</v>
      </c>
      <c r="D1170" s="369">
        <v>2.87</v>
      </c>
    </row>
    <row r="1171" spans="1:4">
      <c r="A1171" s="367" t="s">
        <v>7780</v>
      </c>
      <c r="B1171" s="368" t="s">
        <v>28313</v>
      </c>
      <c r="C1171" s="368" t="s">
        <v>6</v>
      </c>
      <c r="D1171" s="369">
        <v>5.09</v>
      </c>
    </row>
    <row r="1172" spans="1:4">
      <c r="A1172" s="367" t="s">
        <v>7781</v>
      </c>
      <c r="B1172" s="368" t="s">
        <v>28314</v>
      </c>
      <c r="C1172" s="368" t="s">
        <v>6</v>
      </c>
      <c r="D1172" s="369">
        <v>6.01</v>
      </c>
    </row>
    <row r="1173" spans="1:4">
      <c r="A1173" s="367" t="s">
        <v>7778</v>
      </c>
      <c r="B1173" s="368" t="s">
        <v>28315</v>
      </c>
      <c r="C1173" s="368" t="s">
        <v>6</v>
      </c>
      <c r="D1173" s="369">
        <v>6.11</v>
      </c>
    </row>
    <row r="1174" spans="1:4">
      <c r="A1174" s="367" t="s">
        <v>7779</v>
      </c>
      <c r="B1174" s="368" t="s">
        <v>28316</v>
      </c>
      <c r="C1174" s="368" t="s">
        <v>6</v>
      </c>
      <c r="D1174" s="369">
        <v>6.27</v>
      </c>
    </row>
    <row r="1175" spans="1:4">
      <c r="A1175" s="367" t="s">
        <v>7783</v>
      </c>
      <c r="B1175" s="368" t="s">
        <v>28317</v>
      </c>
      <c r="C1175" s="368" t="s">
        <v>6</v>
      </c>
      <c r="D1175" s="369">
        <v>4.29</v>
      </c>
    </row>
    <row r="1176" spans="1:4">
      <c r="A1176" s="367" t="s">
        <v>7784</v>
      </c>
      <c r="B1176" s="368" t="s">
        <v>28318</v>
      </c>
      <c r="C1176" s="368" t="s">
        <v>6</v>
      </c>
      <c r="D1176" s="369">
        <v>4.3600000000000003</v>
      </c>
    </row>
    <row r="1177" spans="1:4">
      <c r="A1177" s="367" t="s">
        <v>7782</v>
      </c>
      <c r="B1177" s="368" t="s">
        <v>28319</v>
      </c>
      <c r="C1177" s="368" t="s">
        <v>6</v>
      </c>
      <c r="D1177" s="369">
        <v>4.5</v>
      </c>
    </row>
    <row r="1178" spans="1:4">
      <c r="A1178" s="367" t="s">
        <v>7787</v>
      </c>
      <c r="B1178" s="368" t="s">
        <v>7788</v>
      </c>
      <c r="C1178" s="368" t="s">
        <v>6</v>
      </c>
      <c r="D1178" s="369">
        <v>21.58</v>
      </c>
    </row>
    <row r="1179" spans="1:4">
      <c r="A1179" s="367" t="s">
        <v>7789</v>
      </c>
      <c r="B1179" s="368" t="s">
        <v>7790</v>
      </c>
      <c r="C1179" s="368" t="s">
        <v>6</v>
      </c>
      <c r="D1179" s="369">
        <v>19.8</v>
      </c>
    </row>
    <row r="1180" spans="1:4">
      <c r="A1180" s="367" t="s">
        <v>7791</v>
      </c>
      <c r="B1180" s="368" t="s">
        <v>7792</v>
      </c>
      <c r="C1180" s="368" t="s">
        <v>6</v>
      </c>
      <c r="D1180" s="369">
        <v>27</v>
      </c>
    </row>
    <row r="1181" spans="1:4">
      <c r="A1181" s="367" t="s">
        <v>7793</v>
      </c>
      <c r="B1181" s="368" t="s">
        <v>28320</v>
      </c>
      <c r="C1181" s="368" t="s">
        <v>6</v>
      </c>
      <c r="D1181" s="369">
        <v>14.24</v>
      </c>
    </row>
    <row r="1182" spans="1:4">
      <c r="A1182" s="367" t="s">
        <v>7794</v>
      </c>
      <c r="B1182" s="368" t="s">
        <v>28321</v>
      </c>
      <c r="C1182" s="368" t="s">
        <v>6</v>
      </c>
      <c r="D1182" s="369">
        <v>12.57</v>
      </c>
    </row>
    <row r="1183" spans="1:4">
      <c r="A1183" s="367" t="s">
        <v>7795</v>
      </c>
      <c r="B1183" s="368" t="s">
        <v>28322</v>
      </c>
      <c r="C1183" s="368" t="s">
        <v>6</v>
      </c>
      <c r="D1183" s="369">
        <v>12.56</v>
      </c>
    </row>
    <row r="1184" spans="1:4">
      <c r="A1184" s="367" t="s">
        <v>7797</v>
      </c>
      <c r="B1184" s="368" t="s">
        <v>7798</v>
      </c>
      <c r="C1184" s="368" t="s">
        <v>6</v>
      </c>
      <c r="D1184" s="369">
        <v>20.96</v>
      </c>
    </row>
    <row r="1185" spans="1:4">
      <c r="A1185" s="367" t="s">
        <v>7799</v>
      </c>
      <c r="B1185" s="368" t="s">
        <v>7800</v>
      </c>
      <c r="C1185" s="368" t="s">
        <v>6</v>
      </c>
      <c r="D1185" s="369">
        <v>30.17</v>
      </c>
    </row>
    <row r="1186" spans="1:4">
      <c r="A1186" s="367" t="s">
        <v>7801</v>
      </c>
      <c r="B1186" s="368" t="s">
        <v>7802</v>
      </c>
      <c r="C1186" s="368" t="s">
        <v>6</v>
      </c>
      <c r="D1186" s="369">
        <v>76.59</v>
      </c>
    </row>
    <row r="1187" spans="1:4">
      <c r="A1187" s="367" t="s">
        <v>7805</v>
      </c>
      <c r="B1187" s="368" t="s">
        <v>28323</v>
      </c>
      <c r="C1187" s="368" t="s">
        <v>6</v>
      </c>
      <c r="D1187" s="369">
        <v>3.11</v>
      </c>
    </row>
    <row r="1188" spans="1:4">
      <c r="A1188" s="367" t="s">
        <v>7803</v>
      </c>
      <c r="B1188" s="368" t="s">
        <v>7804</v>
      </c>
      <c r="C1188" s="368" t="s">
        <v>6</v>
      </c>
      <c r="D1188" s="369">
        <v>9.1199999999999992</v>
      </c>
    </row>
    <row r="1189" spans="1:4">
      <c r="A1189" s="367" t="s">
        <v>7806</v>
      </c>
      <c r="B1189" s="368" t="s">
        <v>7807</v>
      </c>
      <c r="C1189" s="368" t="s">
        <v>6</v>
      </c>
      <c r="D1189" s="369">
        <v>31.45</v>
      </c>
    </row>
    <row r="1190" spans="1:4">
      <c r="A1190" s="367" t="s">
        <v>7808</v>
      </c>
      <c r="B1190" s="368" t="s">
        <v>7809</v>
      </c>
      <c r="C1190" s="368" t="s">
        <v>6</v>
      </c>
      <c r="D1190" s="369">
        <v>81.86</v>
      </c>
    </row>
    <row r="1191" spans="1:4">
      <c r="A1191" s="367" t="s">
        <v>8296</v>
      </c>
      <c r="B1191" s="368" t="s">
        <v>8297</v>
      </c>
      <c r="C1191" s="368" t="s">
        <v>6</v>
      </c>
      <c r="D1191" s="369">
        <v>206</v>
      </c>
    </row>
    <row r="1192" spans="1:4">
      <c r="A1192" s="367" t="s">
        <v>8294</v>
      </c>
      <c r="B1192" s="368" t="s">
        <v>8295</v>
      </c>
      <c r="C1192" s="368" t="s">
        <v>6</v>
      </c>
      <c r="D1192" s="369">
        <v>79</v>
      </c>
    </row>
    <row r="1193" spans="1:4">
      <c r="A1193" s="367" t="s">
        <v>8312</v>
      </c>
      <c r="B1193" s="368" t="s">
        <v>8313</v>
      </c>
      <c r="C1193" s="368" t="s">
        <v>6</v>
      </c>
      <c r="D1193" s="369">
        <v>297.91000000000003</v>
      </c>
    </row>
    <row r="1194" spans="1:4">
      <c r="A1194" s="367" t="s">
        <v>8316</v>
      </c>
      <c r="B1194" s="368" t="s">
        <v>8317</v>
      </c>
      <c r="C1194" s="368" t="s">
        <v>6</v>
      </c>
      <c r="D1194" s="369">
        <v>283.5</v>
      </c>
    </row>
    <row r="1195" spans="1:4">
      <c r="A1195" s="367" t="s">
        <v>8318</v>
      </c>
      <c r="B1195" s="368" t="s">
        <v>8319</v>
      </c>
      <c r="C1195" s="368" t="s">
        <v>6</v>
      </c>
      <c r="D1195" s="369">
        <v>214.99</v>
      </c>
    </row>
    <row r="1196" spans="1:4">
      <c r="A1196" s="367" t="s">
        <v>8324</v>
      </c>
      <c r="B1196" s="368" t="s">
        <v>8325</v>
      </c>
      <c r="C1196" s="368" t="s">
        <v>6</v>
      </c>
      <c r="D1196" s="369">
        <v>222.87</v>
      </c>
    </row>
    <row r="1197" spans="1:4">
      <c r="A1197" s="367" t="s">
        <v>8346</v>
      </c>
      <c r="B1197" s="368" t="s">
        <v>6520</v>
      </c>
      <c r="C1197" s="368" t="s">
        <v>6</v>
      </c>
      <c r="D1197" s="369">
        <v>283.97000000000003</v>
      </c>
    </row>
    <row r="1198" spans="1:4">
      <c r="A1198" s="367" t="s">
        <v>8392</v>
      </c>
      <c r="B1198" s="368" t="s">
        <v>8393</v>
      </c>
      <c r="C1198" s="368" t="s">
        <v>6</v>
      </c>
      <c r="D1198" s="369">
        <v>30</v>
      </c>
    </row>
    <row r="1199" spans="1:4">
      <c r="A1199" s="367" t="s">
        <v>8394</v>
      </c>
      <c r="B1199" s="368" t="s">
        <v>6528</v>
      </c>
      <c r="C1199" s="368" t="s">
        <v>6</v>
      </c>
      <c r="D1199" s="369">
        <v>626.73</v>
      </c>
    </row>
    <row r="1200" spans="1:4">
      <c r="A1200" s="367" t="s">
        <v>8395</v>
      </c>
      <c r="B1200" s="368" t="s">
        <v>6521</v>
      </c>
      <c r="C1200" s="368" t="s">
        <v>6</v>
      </c>
      <c r="D1200" s="369">
        <v>12.88</v>
      </c>
    </row>
    <row r="1201" spans="1:4">
      <c r="A1201" s="367" t="s">
        <v>8396</v>
      </c>
      <c r="B1201" s="368" t="s">
        <v>6522</v>
      </c>
      <c r="C1201" s="368" t="s">
        <v>6</v>
      </c>
      <c r="D1201" s="369">
        <v>18.510000000000002</v>
      </c>
    </row>
    <row r="1202" spans="1:4">
      <c r="A1202" s="367" t="s">
        <v>8397</v>
      </c>
      <c r="B1202" s="368" t="s">
        <v>6523</v>
      </c>
      <c r="C1202" s="368" t="s">
        <v>6</v>
      </c>
      <c r="D1202" s="369">
        <v>27.56</v>
      </c>
    </row>
    <row r="1203" spans="1:4">
      <c r="A1203" s="367" t="s">
        <v>8398</v>
      </c>
      <c r="B1203" s="368" t="s">
        <v>8399</v>
      </c>
      <c r="C1203" s="368" t="s">
        <v>6</v>
      </c>
      <c r="D1203" s="369">
        <v>30</v>
      </c>
    </row>
    <row r="1204" spans="1:4">
      <c r="A1204" s="367" t="s">
        <v>8400</v>
      </c>
      <c r="B1204" s="368" t="s">
        <v>8401</v>
      </c>
      <c r="C1204" s="368" t="s">
        <v>6</v>
      </c>
      <c r="D1204" s="369">
        <v>32.69</v>
      </c>
    </row>
    <row r="1205" spans="1:4">
      <c r="A1205" s="367" t="s">
        <v>8402</v>
      </c>
      <c r="B1205" s="368" t="s">
        <v>6524</v>
      </c>
      <c r="C1205" s="368" t="s">
        <v>6</v>
      </c>
      <c r="D1205" s="369">
        <v>41.84</v>
      </c>
    </row>
    <row r="1206" spans="1:4">
      <c r="A1206" s="367" t="s">
        <v>8403</v>
      </c>
      <c r="B1206" s="368" t="s">
        <v>6525</v>
      </c>
      <c r="C1206" s="368" t="s">
        <v>6</v>
      </c>
      <c r="D1206" s="369">
        <v>40.56</v>
      </c>
    </row>
    <row r="1207" spans="1:4">
      <c r="A1207" s="367" t="s">
        <v>8404</v>
      </c>
      <c r="B1207" s="368" t="s">
        <v>6526</v>
      </c>
      <c r="C1207" s="368" t="s">
        <v>6</v>
      </c>
      <c r="D1207" s="369">
        <v>54.47</v>
      </c>
    </row>
    <row r="1208" spans="1:4">
      <c r="A1208" s="367" t="s">
        <v>8405</v>
      </c>
      <c r="B1208" s="368" t="s">
        <v>6527</v>
      </c>
      <c r="C1208" s="368" t="s">
        <v>6</v>
      </c>
      <c r="D1208" s="369">
        <v>70.849999999999994</v>
      </c>
    </row>
    <row r="1209" spans="1:4">
      <c r="A1209" s="367" t="s">
        <v>8430</v>
      </c>
      <c r="B1209" s="368" t="s">
        <v>8431</v>
      </c>
      <c r="C1209" s="368" t="s">
        <v>41</v>
      </c>
      <c r="D1209" s="369">
        <v>15</v>
      </c>
    </row>
    <row r="1210" spans="1:4">
      <c r="A1210" s="367" t="s">
        <v>8454</v>
      </c>
      <c r="B1210" s="368" t="s">
        <v>8455</v>
      </c>
      <c r="C1210" s="368" t="s">
        <v>41</v>
      </c>
      <c r="D1210" s="369">
        <v>18.399999999999999</v>
      </c>
    </row>
    <row r="1211" spans="1:4">
      <c r="A1211" s="367" t="s">
        <v>8694</v>
      </c>
      <c r="B1211" s="368" t="s">
        <v>28324</v>
      </c>
      <c r="C1211" s="368" t="s">
        <v>6</v>
      </c>
      <c r="D1211" s="369">
        <v>1.2</v>
      </c>
    </row>
    <row r="1212" spans="1:4">
      <c r="A1212" s="367" t="s">
        <v>8699</v>
      </c>
      <c r="B1212" s="368" t="s">
        <v>28325</v>
      </c>
      <c r="C1212" s="368" t="s">
        <v>6</v>
      </c>
      <c r="D1212" s="369">
        <v>1.78</v>
      </c>
    </row>
    <row r="1213" spans="1:4">
      <c r="A1213" s="367" t="s">
        <v>8688</v>
      </c>
      <c r="B1213" s="368" t="s">
        <v>8689</v>
      </c>
      <c r="C1213" s="368" t="s">
        <v>6</v>
      </c>
      <c r="D1213" s="369">
        <v>9.6999999999999993</v>
      </c>
    </row>
    <row r="1214" spans="1:4">
      <c r="A1214" s="367" t="s">
        <v>8690</v>
      </c>
      <c r="B1214" s="368" t="s">
        <v>8691</v>
      </c>
      <c r="C1214" s="368" t="s">
        <v>6</v>
      </c>
      <c r="D1214" s="369">
        <v>9.4</v>
      </c>
    </row>
    <row r="1215" spans="1:4">
      <c r="A1215" s="367" t="s">
        <v>8692</v>
      </c>
      <c r="B1215" s="368" t="s">
        <v>8693</v>
      </c>
      <c r="C1215" s="368" t="s">
        <v>6</v>
      </c>
      <c r="D1215" s="369">
        <v>3.23</v>
      </c>
    </row>
    <row r="1216" spans="1:4">
      <c r="A1216" s="367" t="s">
        <v>8695</v>
      </c>
      <c r="B1216" s="368" t="s">
        <v>8696</v>
      </c>
      <c r="C1216" s="368" t="s">
        <v>6</v>
      </c>
      <c r="D1216" s="369">
        <v>19.12</v>
      </c>
    </row>
    <row r="1217" spans="1:4">
      <c r="A1217" s="367" t="s">
        <v>8697</v>
      </c>
      <c r="B1217" s="368" t="s">
        <v>8698</v>
      </c>
      <c r="C1217" s="368" t="s">
        <v>6</v>
      </c>
      <c r="D1217" s="369">
        <v>24.98</v>
      </c>
    </row>
    <row r="1218" spans="1:4">
      <c r="A1218" s="367" t="s">
        <v>8700</v>
      </c>
      <c r="B1218" s="368" t="s">
        <v>8701</v>
      </c>
      <c r="C1218" s="368" t="s">
        <v>6</v>
      </c>
      <c r="D1218" s="369">
        <v>41.74</v>
      </c>
    </row>
    <row r="1219" spans="1:4">
      <c r="A1219" s="367" t="s">
        <v>8702</v>
      </c>
      <c r="B1219" s="368" t="s">
        <v>8703</v>
      </c>
      <c r="C1219" s="368" t="s">
        <v>6</v>
      </c>
      <c r="D1219" s="369">
        <v>61.41</v>
      </c>
    </row>
    <row r="1220" spans="1:4">
      <c r="A1220" s="367" t="s">
        <v>8704</v>
      </c>
      <c r="B1220" s="368" t="s">
        <v>8705</v>
      </c>
      <c r="C1220" s="368" t="s">
        <v>6</v>
      </c>
      <c r="D1220" s="369">
        <v>0.87</v>
      </c>
    </row>
    <row r="1221" spans="1:4">
      <c r="A1221" s="367" t="s">
        <v>8706</v>
      </c>
      <c r="B1221" s="368" t="s">
        <v>8707</v>
      </c>
      <c r="C1221" s="368" t="s">
        <v>6</v>
      </c>
      <c r="D1221" s="369">
        <v>0.99</v>
      </c>
    </row>
    <row r="1222" spans="1:4">
      <c r="A1222" s="367" t="s">
        <v>8708</v>
      </c>
      <c r="B1222" s="368" t="s">
        <v>8709</v>
      </c>
      <c r="C1222" s="368" t="s">
        <v>6</v>
      </c>
      <c r="D1222" s="369">
        <v>3.32</v>
      </c>
    </row>
    <row r="1223" spans="1:4">
      <c r="A1223" s="367" t="s">
        <v>8710</v>
      </c>
      <c r="B1223" s="368" t="s">
        <v>8711</v>
      </c>
      <c r="C1223" s="368" t="s">
        <v>6</v>
      </c>
      <c r="D1223" s="369">
        <v>6.3</v>
      </c>
    </row>
    <row r="1224" spans="1:4">
      <c r="A1224" s="367" t="s">
        <v>8712</v>
      </c>
      <c r="B1224" s="368" t="s">
        <v>8713</v>
      </c>
      <c r="C1224" s="368" t="s">
        <v>6</v>
      </c>
      <c r="D1224" s="369">
        <v>9.4700000000000006</v>
      </c>
    </row>
    <row r="1225" spans="1:4">
      <c r="A1225" s="367" t="s">
        <v>8714</v>
      </c>
      <c r="B1225" s="368" t="s">
        <v>8715</v>
      </c>
      <c r="C1225" s="368" t="s">
        <v>6</v>
      </c>
      <c r="D1225" s="369">
        <v>17.22</v>
      </c>
    </row>
    <row r="1226" spans="1:4">
      <c r="A1226" s="367" t="s">
        <v>8716</v>
      </c>
      <c r="B1226" s="368" t="s">
        <v>8717</v>
      </c>
      <c r="C1226" s="368" t="s">
        <v>6</v>
      </c>
      <c r="D1226" s="369">
        <v>40.86</v>
      </c>
    </row>
    <row r="1227" spans="1:4">
      <c r="A1227" s="367" t="s">
        <v>8718</v>
      </c>
      <c r="B1227" s="368" t="s">
        <v>8719</v>
      </c>
      <c r="C1227" s="368" t="s">
        <v>6</v>
      </c>
      <c r="D1227" s="369">
        <v>1.73</v>
      </c>
    </row>
    <row r="1228" spans="1:4">
      <c r="A1228" s="367" t="s">
        <v>9255</v>
      </c>
      <c r="B1228" s="368" t="s">
        <v>9256</v>
      </c>
      <c r="C1228" s="368" t="s">
        <v>429</v>
      </c>
      <c r="D1228" s="369">
        <v>379.18</v>
      </c>
    </row>
    <row r="1229" spans="1:4">
      <c r="A1229" s="367" t="s">
        <v>9468</v>
      </c>
      <c r="B1229" s="368" t="s">
        <v>9469</v>
      </c>
      <c r="C1229" s="368" t="s">
        <v>6</v>
      </c>
      <c r="D1229" s="369">
        <v>137.72999999999999</v>
      </c>
    </row>
    <row r="1230" spans="1:4">
      <c r="A1230" s="367" t="s">
        <v>9470</v>
      </c>
      <c r="B1230" s="368" t="s">
        <v>9471</v>
      </c>
      <c r="C1230" s="368" t="s">
        <v>6</v>
      </c>
      <c r="D1230" s="369">
        <v>49.73</v>
      </c>
    </row>
    <row r="1231" spans="1:4">
      <c r="A1231" s="367" t="s">
        <v>9472</v>
      </c>
      <c r="B1231" s="368" t="s">
        <v>9473</v>
      </c>
      <c r="C1231" s="368" t="s">
        <v>6</v>
      </c>
      <c r="D1231" s="369">
        <v>88</v>
      </c>
    </row>
    <row r="1232" spans="1:4">
      <c r="A1232" s="367" t="s">
        <v>9474</v>
      </c>
      <c r="B1232" s="368" t="s">
        <v>9475</v>
      </c>
      <c r="C1232" s="368" t="s">
        <v>6</v>
      </c>
      <c r="D1232" s="369">
        <v>113.22</v>
      </c>
    </row>
    <row r="1233" spans="1:4">
      <c r="A1233" s="367" t="s">
        <v>9476</v>
      </c>
      <c r="B1233" s="368" t="s">
        <v>9477</v>
      </c>
      <c r="C1233" s="368" t="s">
        <v>6</v>
      </c>
      <c r="D1233" s="369">
        <v>121.51</v>
      </c>
    </row>
    <row r="1234" spans="1:4">
      <c r="A1234" s="367" t="s">
        <v>9478</v>
      </c>
      <c r="B1234" s="368" t="s">
        <v>9479</v>
      </c>
      <c r="C1234" s="368" t="s">
        <v>6</v>
      </c>
      <c r="D1234" s="369">
        <v>129.79</v>
      </c>
    </row>
    <row r="1235" spans="1:4">
      <c r="A1235" s="367" t="s">
        <v>9480</v>
      </c>
      <c r="B1235" s="368" t="s">
        <v>9481</v>
      </c>
      <c r="C1235" s="368" t="s">
        <v>6</v>
      </c>
      <c r="D1235" s="369">
        <v>135.97</v>
      </c>
    </row>
    <row r="1236" spans="1:4">
      <c r="A1236" s="367" t="s">
        <v>9488</v>
      </c>
      <c r="B1236" s="368" t="s">
        <v>28326</v>
      </c>
      <c r="C1236" s="368" t="s">
        <v>6</v>
      </c>
      <c r="D1236" s="369">
        <v>5.23</v>
      </c>
    </row>
    <row r="1237" spans="1:4">
      <c r="A1237" s="367" t="s">
        <v>9495</v>
      </c>
      <c r="B1237" s="368" t="s">
        <v>28327</v>
      </c>
      <c r="C1237" s="368" t="s">
        <v>6</v>
      </c>
      <c r="D1237" s="369">
        <v>7.83</v>
      </c>
    </row>
    <row r="1238" spans="1:4">
      <c r="A1238" s="367" t="s">
        <v>9482</v>
      </c>
      <c r="B1238" s="368" t="s">
        <v>9483</v>
      </c>
      <c r="C1238" s="368" t="s">
        <v>6</v>
      </c>
      <c r="D1238" s="369">
        <v>24.53</v>
      </c>
    </row>
    <row r="1239" spans="1:4">
      <c r="A1239" s="367" t="s">
        <v>9484</v>
      </c>
      <c r="B1239" s="368" t="s">
        <v>9485</v>
      </c>
      <c r="C1239" s="368" t="s">
        <v>6</v>
      </c>
      <c r="D1239" s="369">
        <v>18.420000000000002</v>
      </c>
    </row>
    <row r="1240" spans="1:4">
      <c r="A1240" s="367" t="s">
        <v>9486</v>
      </c>
      <c r="B1240" s="368" t="s">
        <v>9487</v>
      </c>
      <c r="C1240" s="368" t="s">
        <v>6</v>
      </c>
      <c r="D1240" s="369">
        <v>11.75</v>
      </c>
    </row>
    <row r="1241" spans="1:4">
      <c r="A1241" s="367" t="s">
        <v>9489</v>
      </c>
      <c r="B1241" s="368" t="s">
        <v>9490</v>
      </c>
      <c r="C1241" s="368" t="s">
        <v>6</v>
      </c>
      <c r="D1241" s="369">
        <v>68.52</v>
      </c>
    </row>
    <row r="1242" spans="1:4">
      <c r="A1242" s="367" t="s">
        <v>9491</v>
      </c>
      <c r="B1242" s="368" t="s">
        <v>9492</v>
      </c>
      <c r="C1242" s="368" t="s">
        <v>6</v>
      </c>
      <c r="D1242" s="369">
        <v>37.65</v>
      </c>
    </row>
    <row r="1243" spans="1:4">
      <c r="A1243" s="367" t="s">
        <v>9493</v>
      </c>
      <c r="B1243" s="368" t="s">
        <v>9494</v>
      </c>
      <c r="C1243" s="368" t="s">
        <v>6</v>
      </c>
      <c r="D1243" s="369">
        <v>96.64</v>
      </c>
    </row>
    <row r="1244" spans="1:4">
      <c r="A1244" s="367" t="s">
        <v>9496</v>
      </c>
      <c r="B1244" s="368" t="s">
        <v>9497</v>
      </c>
      <c r="C1244" s="368" t="s">
        <v>6</v>
      </c>
      <c r="D1244" s="369">
        <v>183.79</v>
      </c>
    </row>
    <row r="1245" spans="1:4">
      <c r="A1245" s="367" t="s">
        <v>9498</v>
      </c>
      <c r="B1245" s="368" t="s">
        <v>9499</v>
      </c>
      <c r="C1245" s="368" t="s">
        <v>6</v>
      </c>
      <c r="D1245" s="369">
        <v>268.18</v>
      </c>
    </row>
    <row r="1246" spans="1:4">
      <c r="A1246" s="367" t="s">
        <v>9500</v>
      </c>
      <c r="B1246" s="368" t="s">
        <v>9501</v>
      </c>
      <c r="C1246" s="368" t="s">
        <v>6</v>
      </c>
      <c r="D1246" s="369">
        <v>685.46</v>
      </c>
    </row>
    <row r="1247" spans="1:4">
      <c r="A1247" s="367" t="s">
        <v>9502</v>
      </c>
      <c r="B1247" s="368" t="s">
        <v>9503</v>
      </c>
      <c r="C1247" s="368" t="s">
        <v>6</v>
      </c>
      <c r="D1247" s="369">
        <v>183.85</v>
      </c>
    </row>
    <row r="1248" spans="1:4">
      <c r="A1248" s="367" t="s">
        <v>9504</v>
      </c>
      <c r="B1248" s="368" t="s">
        <v>9505</v>
      </c>
      <c r="C1248" s="368" t="s">
        <v>6</v>
      </c>
      <c r="D1248" s="369">
        <v>0.42</v>
      </c>
    </row>
    <row r="1249" spans="1:4">
      <c r="A1249" s="367" t="s">
        <v>9506</v>
      </c>
      <c r="B1249" s="368" t="s">
        <v>9507</v>
      </c>
      <c r="C1249" s="368" t="s">
        <v>6</v>
      </c>
      <c r="D1249" s="369">
        <v>0.59</v>
      </c>
    </row>
    <row r="1250" spans="1:4">
      <c r="A1250" s="367" t="s">
        <v>9508</v>
      </c>
      <c r="B1250" s="368" t="s">
        <v>9509</v>
      </c>
      <c r="C1250" s="368" t="s">
        <v>6</v>
      </c>
      <c r="D1250" s="369">
        <v>1.76</v>
      </c>
    </row>
    <row r="1251" spans="1:4">
      <c r="A1251" s="367" t="s">
        <v>9510</v>
      </c>
      <c r="B1251" s="368" t="s">
        <v>9511</v>
      </c>
      <c r="C1251" s="368" t="s">
        <v>6</v>
      </c>
      <c r="D1251" s="369">
        <v>4.17</v>
      </c>
    </row>
    <row r="1252" spans="1:4">
      <c r="A1252" s="367" t="s">
        <v>9512</v>
      </c>
      <c r="B1252" s="368" t="s">
        <v>9513</v>
      </c>
      <c r="C1252" s="368" t="s">
        <v>6</v>
      </c>
      <c r="D1252" s="369">
        <v>4.5199999999999996</v>
      </c>
    </row>
    <row r="1253" spans="1:4">
      <c r="A1253" s="367" t="s">
        <v>9514</v>
      </c>
      <c r="B1253" s="368" t="s">
        <v>9515</v>
      </c>
      <c r="C1253" s="368" t="s">
        <v>6</v>
      </c>
      <c r="D1253" s="369">
        <v>19.61</v>
      </c>
    </row>
    <row r="1254" spans="1:4">
      <c r="A1254" s="367" t="s">
        <v>9516</v>
      </c>
      <c r="B1254" s="368" t="s">
        <v>9517</v>
      </c>
      <c r="C1254" s="368" t="s">
        <v>6</v>
      </c>
      <c r="D1254" s="369">
        <v>52.29</v>
      </c>
    </row>
    <row r="1255" spans="1:4">
      <c r="A1255" s="367" t="s">
        <v>9518</v>
      </c>
      <c r="B1255" s="368" t="s">
        <v>9519</v>
      </c>
      <c r="C1255" s="368" t="s">
        <v>6</v>
      </c>
      <c r="D1255" s="369">
        <v>87.15</v>
      </c>
    </row>
    <row r="1256" spans="1:4">
      <c r="A1256" s="367" t="s">
        <v>9522</v>
      </c>
      <c r="B1256" s="368" t="s">
        <v>28328</v>
      </c>
      <c r="C1256" s="368" t="s">
        <v>6</v>
      </c>
      <c r="D1256" s="369">
        <v>8.8000000000000007</v>
      </c>
    </row>
    <row r="1257" spans="1:4">
      <c r="A1257" s="367" t="s">
        <v>9520</v>
      </c>
      <c r="B1257" s="368" t="s">
        <v>28329</v>
      </c>
      <c r="C1257" s="368" t="s">
        <v>6</v>
      </c>
      <c r="D1257" s="369">
        <v>17.72</v>
      </c>
    </row>
    <row r="1258" spans="1:4">
      <c r="A1258" s="367" t="s">
        <v>9521</v>
      </c>
      <c r="B1258" s="368" t="s">
        <v>28330</v>
      </c>
      <c r="C1258" s="368" t="s">
        <v>6</v>
      </c>
      <c r="D1258" s="369">
        <v>81.319999999999993</v>
      </c>
    </row>
    <row r="1259" spans="1:4">
      <c r="A1259" s="367" t="s">
        <v>9549</v>
      </c>
      <c r="B1259" s="368" t="s">
        <v>28331</v>
      </c>
      <c r="C1259" s="368" t="s">
        <v>6</v>
      </c>
      <c r="D1259" s="369">
        <v>16.23</v>
      </c>
    </row>
    <row r="1260" spans="1:4">
      <c r="A1260" s="367" t="s">
        <v>9554</v>
      </c>
      <c r="B1260" s="368" t="s">
        <v>28332</v>
      </c>
      <c r="C1260" s="368" t="s">
        <v>6</v>
      </c>
      <c r="D1260" s="369">
        <v>22.28</v>
      </c>
    </row>
    <row r="1261" spans="1:4">
      <c r="A1261" s="367" t="s">
        <v>9547</v>
      </c>
      <c r="B1261" s="368" t="s">
        <v>9548</v>
      </c>
      <c r="C1261" s="368" t="s">
        <v>6</v>
      </c>
      <c r="D1261" s="369">
        <v>45.32</v>
      </c>
    </row>
    <row r="1262" spans="1:4">
      <c r="A1262" s="367" t="s">
        <v>9550</v>
      </c>
      <c r="B1262" s="368" t="s">
        <v>9551</v>
      </c>
      <c r="C1262" s="368" t="s">
        <v>6</v>
      </c>
      <c r="D1262" s="369">
        <v>144.58000000000001</v>
      </c>
    </row>
    <row r="1263" spans="1:4">
      <c r="A1263" s="367" t="s">
        <v>9552</v>
      </c>
      <c r="B1263" s="368" t="s">
        <v>9553</v>
      </c>
      <c r="C1263" s="368" t="s">
        <v>6</v>
      </c>
      <c r="D1263" s="369">
        <v>79.91</v>
      </c>
    </row>
    <row r="1264" spans="1:4">
      <c r="A1264" s="367" t="s">
        <v>9694</v>
      </c>
      <c r="B1264" s="368" t="s">
        <v>28333</v>
      </c>
      <c r="C1264" s="368" t="s">
        <v>6</v>
      </c>
      <c r="D1264" s="369">
        <v>6.56</v>
      </c>
    </row>
    <row r="1265" spans="1:4">
      <c r="A1265" s="367" t="s">
        <v>9697</v>
      </c>
      <c r="B1265" s="368" t="s">
        <v>28334</v>
      </c>
      <c r="C1265" s="368" t="s">
        <v>6</v>
      </c>
      <c r="D1265" s="369">
        <v>14.1</v>
      </c>
    </row>
    <row r="1266" spans="1:4">
      <c r="A1266" s="367" t="s">
        <v>9688</v>
      </c>
      <c r="B1266" s="368" t="s">
        <v>9689</v>
      </c>
      <c r="C1266" s="368" t="s">
        <v>6</v>
      </c>
      <c r="D1266" s="369">
        <v>28</v>
      </c>
    </row>
    <row r="1267" spans="1:4">
      <c r="A1267" s="367" t="s">
        <v>9690</v>
      </c>
      <c r="B1267" s="368" t="s">
        <v>9691</v>
      </c>
      <c r="C1267" s="368" t="s">
        <v>6</v>
      </c>
      <c r="D1267" s="369">
        <v>22.55</v>
      </c>
    </row>
    <row r="1268" spans="1:4">
      <c r="A1268" s="367" t="s">
        <v>9692</v>
      </c>
      <c r="B1268" s="368" t="s">
        <v>9693</v>
      </c>
      <c r="C1268" s="368" t="s">
        <v>6</v>
      </c>
      <c r="D1268" s="369">
        <v>14.8</v>
      </c>
    </row>
    <row r="1269" spans="1:4">
      <c r="A1269" s="367" t="s">
        <v>9695</v>
      </c>
      <c r="B1269" s="368" t="s">
        <v>9696</v>
      </c>
      <c r="C1269" s="368" t="s">
        <v>6</v>
      </c>
      <c r="D1269" s="369">
        <v>50</v>
      </c>
    </row>
    <row r="1270" spans="1:4">
      <c r="A1270" s="367" t="s">
        <v>9699</v>
      </c>
      <c r="B1270" s="368" t="s">
        <v>9700</v>
      </c>
      <c r="C1270" s="368" t="s">
        <v>6</v>
      </c>
      <c r="D1270" s="369">
        <v>110.6</v>
      </c>
    </row>
    <row r="1271" spans="1:4">
      <c r="A1271" s="367" t="s">
        <v>9701</v>
      </c>
      <c r="B1271" s="368" t="s">
        <v>9702</v>
      </c>
      <c r="C1271" s="368" t="s">
        <v>6</v>
      </c>
      <c r="D1271" s="369">
        <v>4.8099999999999996</v>
      </c>
    </row>
    <row r="1272" spans="1:4">
      <c r="A1272" s="367" t="s">
        <v>9703</v>
      </c>
      <c r="B1272" s="368" t="s">
        <v>9704</v>
      </c>
      <c r="C1272" s="368" t="s">
        <v>6</v>
      </c>
      <c r="D1272" s="369">
        <v>7.15</v>
      </c>
    </row>
    <row r="1273" spans="1:4">
      <c r="A1273" s="367" t="s">
        <v>9698</v>
      </c>
      <c r="B1273" s="368" t="s">
        <v>28335</v>
      </c>
      <c r="C1273" s="368" t="s">
        <v>6</v>
      </c>
      <c r="D1273" s="369">
        <v>7.67</v>
      </c>
    </row>
    <row r="1274" spans="1:4">
      <c r="A1274" s="367" t="s">
        <v>9705</v>
      </c>
      <c r="B1274" s="368" t="s">
        <v>9706</v>
      </c>
      <c r="C1274" s="368" t="s">
        <v>6</v>
      </c>
      <c r="D1274" s="369">
        <v>9.66</v>
      </c>
    </row>
    <row r="1275" spans="1:4">
      <c r="A1275" s="367" t="s">
        <v>9707</v>
      </c>
      <c r="B1275" s="368" t="s">
        <v>9708</v>
      </c>
      <c r="C1275" s="368" t="s">
        <v>6</v>
      </c>
      <c r="D1275" s="369">
        <v>19.95</v>
      </c>
    </row>
    <row r="1276" spans="1:4">
      <c r="A1276" s="367" t="s">
        <v>9709</v>
      </c>
      <c r="B1276" s="368" t="s">
        <v>9710</v>
      </c>
      <c r="C1276" s="368" t="s">
        <v>6</v>
      </c>
      <c r="D1276" s="369">
        <v>21.51</v>
      </c>
    </row>
    <row r="1277" spans="1:4">
      <c r="A1277" s="367" t="s">
        <v>9713</v>
      </c>
      <c r="B1277" s="368" t="s">
        <v>28336</v>
      </c>
      <c r="C1277" s="368" t="s">
        <v>6</v>
      </c>
      <c r="D1277" s="369">
        <v>30.28</v>
      </c>
    </row>
    <row r="1278" spans="1:4">
      <c r="A1278" s="367" t="s">
        <v>9711</v>
      </c>
      <c r="B1278" s="368" t="s">
        <v>9712</v>
      </c>
      <c r="C1278" s="368" t="s">
        <v>6</v>
      </c>
      <c r="D1278" s="369">
        <v>54.91</v>
      </c>
    </row>
    <row r="1279" spans="1:4">
      <c r="A1279" s="367" t="s">
        <v>10213</v>
      </c>
      <c r="B1279" s="368" t="s">
        <v>28337</v>
      </c>
      <c r="C1279" s="368" t="s">
        <v>6</v>
      </c>
      <c r="D1279" s="369">
        <v>11.65</v>
      </c>
    </row>
    <row r="1280" spans="1:4">
      <c r="A1280" s="367" t="s">
        <v>10214</v>
      </c>
      <c r="B1280" s="368" t="s">
        <v>28338</v>
      </c>
      <c r="C1280" s="368" t="s">
        <v>6</v>
      </c>
      <c r="D1280" s="369">
        <v>158.12</v>
      </c>
    </row>
    <row r="1281" spans="1:4">
      <c r="A1281" s="367" t="s">
        <v>10215</v>
      </c>
      <c r="B1281" s="368" t="s">
        <v>10216</v>
      </c>
      <c r="C1281" s="368" t="s">
        <v>6</v>
      </c>
      <c r="D1281" s="369">
        <v>453.36</v>
      </c>
    </row>
    <row r="1282" spans="1:4">
      <c r="A1282" s="367" t="s">
        <v>10217</v>
      </c>
      <c r="B1282" s="368" t="s">
        <v>10218</v>
      </c>
      <c r="C1282" s="368" t="s">
        <v>6</v>
      </c>
      <c r="D1282" s="369">
        <v>24.15</v>
      </c>
    </row>
    <row r="1283" spans="1:4">
      <c r="A1283" s="367" t="s">
        <v>10219</v>
      </c>
      <c r="B1283" s="368" t="s">
        <v>10220</v>
      </c>
      <c r="C1283" s="368" t="s">
        <v>6</v>
      </c>
      <c r="D1283" s="369">
        <v>555.73</v>
      </c>
    </row>
    <row r="1284" spans="1:4">
      <c r="A1284" s="367" t="s">
        <v>10221</v>
      </c>
      <c r="B1284" s="368" t="s">
        <v>10222</v>
      </c>
      <c r="C1284" s="368" t="s">
        <v>6</v>
      </c>
      <c r="D1284" s="369">
        <v>3.63</v>
      </c>
    </row>
    <row r="1285" spans="1:4">
      <c r="A1285" s="367" t="s">
        <v>10223</v>
      </c>
      <c r="B1285" s="368" t="s">
        <v>10224</v>
      </c>
      <c r="C1285" s="368" t="s">
        <v>6</v>
      </c>
      <c r="D1285" s="369">
        <v>8.19</v>
      </c>
    </row>
    <row r="1286" spans="1:4">
      <c r="A1286" s="367" t="s">
        <v>10225</v>
      </c>
      <c r="B1286" s="368" t="s">
        <v>10226</v>
      </c>
      <c r="C1286" s="368" t="s">
        <v>6</v>
      </c>
      <c r="D1286" s="369">
        <v>27.64</v>
      </c>
    </row>
    <row r="1287" spans="1:4">
      <c r="A1287" s="367" t="s">
        <v>10227</v>
      </c>
      <c r="B1287" s="368" t="s">
        <v>10228</v>
      </c>
      <c r="C1287" s="368" t="s">
        <v>6</v>
      </c>
      <c r="D1287" s="369">
        <v>42.43</v>
      </c>
    </row>
    <row r="1288" spans="1:4">
      <c r="A1288" s="367" t="s">
        <v>10229</v>
      </c>
      <c r="B1288" s="368" t="s">
        <v>10230</v>
      </c>
      <c r="C1288" s="368" t="s">
        <v>6</v>
      </c>
      <c r="D1288" s="369">
        <v>67.349999999999994</v>
      </c>
    </row>
    <row r="1289" spans="1:4">
      <c r="A1289" s="367" t="s">
        <v>10231</v>
      </c>
      <c r="B1289" s="368" t="s">
        <v>10232</v>
      </c>
      <c r="C1289" s="368" t="s">
        <v>6</v>
      </c>
      <c r="D1289" s="369">
        <v>234.53</v>
      </c>
    </row>
    <row r="1290" spans="1:4">
      <c r="A1290" s="367" t="s">
        <v>10233</v>
      </c>
      <c r="B1290" s="368" t="s">
        <v>10234</v>
      </c>
      <c r="C1290" s="368" t="s">
        <v>6</v>
      </c>
      <c r="D1290" s="369">
        <v>224.9</v>
      </c>
    </row>
    <row r="1291" spans="1:4">
      <c r="A1291" s="367" t="s">
        <v>10235</v>
      </c>
      <c r="B1291" s="368" t="s">
        <v>10236</v>
      </c>
      <c r="C1291" s="368" t="s">
        <v>6</v>
      </c>
      <c r="D1291" s="369">
        <v>14.06</v>
      </c>
    </row>
    <row r="1292" spans="1:4">
      <c r="A1292" s="367" t="s">
        <v>10728</v>
      </c>
      <c r="B1292" s="368" t="s">
        <v>10729</v>
      </c>
      <c r="C1292" s="368" t="s">
        <v>6</v>
      </c>
      <c r="D1292" s="369">
        <v>34.33</v>
      </c>
    </row>
    <row r="1293" spans="1:4">
      <c r="A1293" s="367" t="s">
        <v>10730</v>
      </c>
      <c r="B1293" s="368" t="s">
        <v>10731</v>
      </c>
      <c r="C1293" s="368" t="s">
        <v>6</v>
      </c>
      <c r="D1293" s="369">
        <v>2.4700000000000002</v>
      </c>
    </row>
    <row r="1294" spans="1:4">
      <c r="A1294" s="367" t="s">
        <v>8744</v>
      </c>
      <c r="B1294" s="368" t="s">
        <v>8745</v>
      </c>
      <c r="C1294" s="368" t="s">
        <v>6</v>
      </c>
      <c r="D1294" s="369">
        <v>4.34</v>
      </c>
    </row>
    <row r="1295" spans="1:4">
      <c r="A1295" s="367" t="s">
        <v>11189</v>
      </c>
      <c r="B1295" s="368" t="s">
        <v>6517</v>
      </c>
      <c r="C1295" s="368" t="s">
        <v>6</v>
      </c>
      <c r="D1295" s="369">
        <v>77.89</v>
      </c>
    </row>
    <row r="1296" spans="1:4" ht="22.5">
      <c r="A1296" s="367" t="s">
        <v>7149</v>
      </c>
      <c r="B1296" s="368" t="s">
        <v>28339</v>
      </c>
      <c r="C1296" s="368" t="s">
        <v>6</v>
      </c>
      <c r="D1296" s="369">
        <v>185.22</v>
      </c>
    </row>
    <row r="1297" spans="1:4">
      <c r="A1297" s="367" t="s">
        <v>11685</v>
      </c>
      <c r="B1297" s="368" t="s">
        <v>11686</v>
      </c>
      <c r="C1297" s="368" t="s">
        <v>41</v>
      </c>
      <c r="D1297" s="369">
        <v>0.28000000000000003</v>
      </c>
    </row>
    <row r="1298" spans="1:4">
      <c r="A1298" s="367" t="s">
        <v>11696</v>
      </c>
      <c r="B1298" s="368" t="s">
        <v>11697</v>
      </c>
      <c r="C1298" s="368" t="s">
        <v>6</v>
      </c>
      <c r="D1298" s="369">
        <v>6.89</v>
      </c>
    </row>
    <row r="1299" spans="1:4">
      <c r="A1299" s="367" t="s">
        <v>11754</v>
      </c>
      <c r="B1299" s="368" t="s">
        <v>11755</v>
      </c>
      <c r="C1299" s="368" t="s">
        <v>6</v>
      </c>
      <c r="D1299" s="369">
        <v>31.7</v>
      </c>
    </row>
    <row r="1300" spans="1:4">
      <c r="A1300" s="367" t="s">
        <v>11756</v>
      </c>
      <c r="B1300" s="368" t="s">
        <v>11757</v>
      </c>
      <c r="C1300" s="368" t="s">
        <v>6</v>
      </c>
      <c r="D1300" s="369">
        <v>13.87</v>
      </c>
    </row>
    <row r="1301" spans="1:4">
      <c r="A1301" s="367" t="s">
        <v>11758</v>
      </c>
      <c r="B1301" s="368" t="s">
        <v>11759</v>
      </c>
      <c r="C1301" s="368" t="s">
        <v>6</v>
      </c>
      <c r="D1301" s="369">
        <v>74.44</v>
      </c>
    </row>
    <row r="1302" spans="1:4">
      <c r="A1302" s="367" t="s">
        <v>11760</v>
      </c>
      <c r="B1302" s="368" t="s">
        <v>11761</v>
      </c>
      <c r="C1302" s="368" t="s">
        <v>6</v>
      </c>
      <c r="D1302" s="369">
        <v>148.79</v>
      </c>
    </row>
    <row r="1303" spans="1:4">
      <c r="A1303" s="367" t="s">
        <v>12079</v>
      </c>
      <c r="B1303" s="368" t="s">
        <v>12080</v>
      </c>
      <c r="C1303" s="368" t="s">
        <v>6</v>
      </c>
      <c r="D1303" s="369">
        <v>53.57</v>
      </c>
    </row>
    <row r="1304" spans="1:4">
      <c r="A1304" s="367" t="s">
        <v>12078</v>
      </c>
      <c r="B1304" s="368" t="s">
        <v>6529</v>
      </c>
      <c r="C1304" s="368" t="s">
        <v>6</v>
      </c>
      <c r="D1304" s="369">
        <v>120.5</v>
      </c>
    </row>
    <row r="1305" spans="1:4">
      <c r="A1305" s="367" t="s">
        <v>12248</v>
      </c>
      <c r="B1305" s="368" t="s">
        <v>12249</v>
      </c>
      <c r="C1305" s="368" t="s">
        <v>6</v>
      </c>
      <c r="D1305" s="369">
        <v>670.65</v>
      </c>
    </row>
    <row r="1306" spans="1:4">
      <c r="A1306" s="367" t="s">
        <v>12264</v>
      </c>
      <c r="B1306" s="368" t="s">
        <v>6519</v>
      </c>
      <c r="C1306" s="368" t="s">
        <v>6</v>
      </c>
      <c r="D1306" s="369">
        <v>786.67</v>
      </c>
    </row>
    <row r="1307" spans="1:4">
      <c r="A1307" s="367" t="s">
        <v>12401</v>
      </c>
      <c r="B1307" s="368" t="s">
        <v>28340</v>
      </c>
      <c r="C1307" s="368" t="s">
        <v>6</v>
      </c>
      <c r="D1307" s="369">
        <v>0.77</v>
      </c>
    </row>
    <row r="1308" spans="1:4">
      <c r="A1308" s="367" t="s">
        <v>12402</v>
      </c>
      <c r="B1308" s="368" t="s">
        <v>28341</v>
      </c>
      <c r="C1308" s="368" t="s">
        <v>6</v>
      </c>
      <c r="D1308" s="369">
        <v>2.3199999999999998</v>
      </c>
    </row>
    <row r="1309" spans="1:4">
      <c r="A1309" s="367" t="s">
        <v>12403</v>
      </c>
      <c r="B1309" s="368" t="s">
        <v>28342</v>
      </c>
      <c r="C1309" s="368" t="s">
        <v>6</v>
      </c>
      <c r="D1309" s="369">
        <v>5.5</v>
      </c>
    </row>
    <row r="1310" spans="1:4">
      <c r="A1310" s="367" t="s">
        <v>12399</v>
      </c>
      <c r="B1310" s="368" t="s">
        <v>12400</v>
      </c>
      <c r="C1310" s="368" t="s">
        <v>6</v>
      </c>
      <c r="D1310" s="369">
        <v>6.12</v>
      </c>
    </row>
    <row r="1311" spans="1:4">
      <c r="A1311" s="367" t="s">
        <v>12406</v>
      </c>
      <c r="B1311" s="368" t="s">
        <v>28343</v>
      </c>
      <c r="C1311" s="368" t="s">
        <v>6</v>
      </c>
      <c r="D1311" s="369">
        <v>1.2</v>
      </c>
    </row>
    <row r="1312" spans="1:4">
      <c r="A1312" s="367" t="s">
        <v>12407</v>
      </c>
      <c r="B1312" s="368" t="s">
        <v>28344</v>
      </c>
      <c r="C1312" s="368" t="s">
        <v>6</v>
      </c>
      <c r="D1312" s="369">
        <v>3.49</v>
      </c>
    </row>
    <row r="1313" spans="1:4">
      <c r="A1313" s="367" t="s">
        <v>12408</v>
      </c>
      <c r="B1313" s="368" t="s">
        <v>28345</v>
      </c>
      <c r="C1313" s="368" t="s">
        <v>6</v>
      </c>
      <c r="D1313" s="369">
        <v>4.96</v>
      </c>
    </row>
    <row r="1314" spans="1:4">
      <c r="A1314" s="367" t="s">
        <v>12415</v>
      </c>
      <c r="B1314" s="368" t="s">
        <v>28346</v>
      </c>
      <c r="C1314" s="368" t="s">
        <v>6</v>
      </c>
      <c r="D1314" s="369">
        <v>11.85</v>
      </c>
    </row>
    <row r="1315" spans="1:4">
      <c r="A1315" s="367" t="s">
        <v>12411</v>
      </c>
      <c r="B1315" s="368" t="s">
        <v>12412</v>
      </c>
      <c r="C1315" s="368" t="s">
        <v>6</v>
      </c>
      <c r="D1315" s="369">
        <v>14</v>
      </c>
    </row>
    <row r="1316" spans="1:4">
      <c r="A1316" s="367" t="s">
        <v>12413</v>
      </c>
      <c r="B1316" s="368" t="s">
        <v>12414</v>
      </c>
      <c r="C1316" s="368" t="s">
        <v>6</v>
      </c>
      <c r="D1316" s="369">
        <v>17.940000000000001</v>
      </c>
    </row>
    <row r="1317" spans="1:4">
      <c r="A1317" s="367" t="s">
        <v>12432</v>
      </c>
      <c r="B1317" s="368" t="s">
        <v>12433</v>
      </c>
      <c r="C1317" s="368" t="s">
        <v>6</v>
      </c>
      <c r="D1317" s="369">
        <v>358.05</v>
      </c>
    </row>
    <row r="1318" spans="1:4">
      <c r="A1318" s="367" t="s">
        <v>12434</v>
      </c>
      <c r="B1318" s="368" t="s">
        <v>12435</v>
      </c>
      <c r="C1318" s="368" t="s">
        <v>6</v>
      </c>
      <c r="D1318" s="369">
        <v>110.3</v>
      </c>
    </row>
    <row r="1319" spans="1:4">
      <c r="A1319" s="367" t="s">
        <v>12436</v>
      </c>
      <c r="B1319" s="368" t="s">
        <v>12437</v>
      </c>
      <c r="C1319" s="368" t="s">
        <v>6</v>
      </c>
      <c r="D1319" s="369">
        <v>189.95</v>
      </c>
    </row>
    <row r="1320" spans="1:4">
      <c r="A1320" s="367" t="s">
        <v>12438</v>
      </c>
      <c r="B1320" s="368" t="s">
        <v>12439</v>
      </c>
      <c r="C1320" s="368" t="s">
        <v>6</v>
      </c>
      <c r="D1320" s="369">
        <v>101.35</v>
      </c>
    </row>
    <row r="1321" spans="1:4">
      <c r="A1321" s="367" t="s">
        <v>12440</v>
      </c>
      <c r="B1321" s="368" t="s">
        <v>12441</v>
      </c>
      <c r="C1321" s="368" t="s">
        <v>6</v>
      </c>
      <c r="D1321" s="369">
        <v>123.8</v>
      </c>
    </row>
    <row r="1322" spans="1:4">
      <c r="A1322" s="367" t="s">
        <v>12442</v>
      </c>
      <c r="B1322" s="368" t="s">
        <v>12443</v>
      </c>
      <c r="C1322" s="368" t="s">
        <v>6</v>
      </c>
      <c r="D1322" s="369">
        <v>11.31</v>
      </c>
    </row>
    <row r="1323" spans="1:4">
      <c r="A1323" s="367" t="s">
        <v>12444</v>
      </c>
      <c r="B1323" s="368" t="s">
        <v>28347</v>
      </c>
      <c r="C1323" s="368" t="s">
        <v>6</v>
      </c>
      <c r="D1323" s="369">
        <v>67.02</v>
      </c>
    </row>
    <row r="1324" spans="1:4">
      <c r="A1324" s="367" t="s">
        <v>12447</v>
      </c>
      <c r="B1324" s="368" t="s">
        <v>28348</v>
      </c>
      <c r="C1324" s="368" t="s">
        <v>6</v>
      </c>
      <c r="D1324" s="369">
        <v>1.39</v>
      </c>
    </row>
    <row r="1325" spans="1:4">
      <c r="A1325" s="367" t="s">
        <v>12448</v>
      </c>
      <c r="B1325" s="368" t="s">
        <v>28349</v>
      </c>
      <c r="C1325" s="368" t="s">
        <v>6</v>
      </c>
      <c r="D1325" s="369">
        <v>1.86</v>
      </c>
    </row>
    <row r="1326" spans="1:4">
      <c r="A1326" s="367" t="s">
        <v>12449</v>
      </c>
      <c r="B1326" s="368" t="s">
        <v>28350</v>
      </c>
      <c r="C1326" s="368" t="s">
        <v>6</v>
      </c>
      <c r="D1326" s="369">
        <v>4.8499999999999996</v>
      </c>
    </row>
    <row r="1327" spans="1:4">
      <c r="A1327" s="367" t="s">
        <v>12445</v>
      </c>
      <c r="B1327" s="368" t="s">
        <v>12446</v>
      </c>
      <c r="C1327" s="368" t="s">
        <v>6</v>
      </c>
      <c r="D1327" s="369">
        <v>6.16</v>
      </c>
    </row>
    <row r="1328" spans="1:4">
      <c r="A1328" s="367" t="s">
        <v>12453</v>
      </c>
      <c r="B1328" s="368" t="s">
        <v>28351</v>
      </c>
      <c r="C1328" s="368" t="s">
        <v>6</v>
      </c>
      <c r="D1328" s="369">
        <v>1.97</v>
      </c>
    </row>
    <row r="1329" spans="1:4">
      <c r="A1329" s="367" t="s">
        <v>12457</v>
      </c>
      <c r="B1329" s="368" t="s">
        <v>28352</v>
      </c>
      <c r="C1329" s="368" t="s">
        <v>6</v>
      </c>
      <c r="D1329" s="369">
        <v>2.82</v>
      </c>
    </row>
    <row r="1330" spans="1:4">
      <c r="A1330" s="367" t="s">
        <v>12450</v>
      </c>
      <c r="B1330" s="368" t="s">
        <v>28353</v>
      </c>
      <c r="C1330" s="368" t="s">
        <v>6</v>
      </c>
      <c r="D1330" s="369">
        <v>11.62</v>
      </c>
    </row>
    <row r="1331" spans="1:4">
      <c r="A1331" s="367" t="s">
        <v>12451</v>
      </c>
      <c r="B1331" s="368" t="s">
        <v>28354</v>
      </c>
      <c r="C1331" s="368" t="s">
        <v>6</v>
      </c>
      <c r="D1331" s="369">
        <v>10.86</v>
      </c>
    </row>
    <row r="1332" spans="1:4">
      <c r="A1332" s="367" t="s">
        <v>12452</v>
      </c>
      <c r="B1332" s="368" t="s">
        <v>28355</v>
      </c>
      <c r="C1332" s="368" t="s">
        <v>6</v>
      </c>
      <c r="D1332" s="369">
        <v>4.9800000000000004</v>
      </c>
    </row>
    <row r="1333" spans="1:4">
      <c r="A1333" s="367" t="s">
        <v>12454</v>
      </c>
      <c r="B1333" s="368" t="s">
        <v>28356</v>
      </c>
      <c r="C1333" s="368" t="s">
        <v>6</v>
      </c>
      <c r="D1333" s="369">
        <v>42.95</v>
      </c>
    </row>
    <row r="1334" spans="1:4">
      <c r="A1334" s="367" t="s">
        <v>12455</v>
      </c>
      <c r="B1334" s="368" t="s">
        <v>28357</v>
      </c>
      <c r="C1334" s="368" t="s">
        <v>6</v>
      </c>
      <c r="D1334" s="369">
        <v>28.38</v>
      </c>
    </row>
    <row r="1335" spans="1:4">
      <c r="A1335" s="367" t="s">
        <v>12456</v>
      </c>
      <c r="B1335" s="368" t="s">
        <v>28358</v>
      </c>
      <c r="C1335" s="368" t="s">
        <v>6</v>
      </c>
      <c r="D1335" s="369">
        <v>44.9</v>
      </c>
    </row>
    <row r="1336" spans="1:4">
      <c r="A1336" s="367" t="s">
        <v>12458</v>
      </c>
      <c r="B1336" s="368" t="s">
        <v>28359</v>
      </c>
      <c r="C1336" s="368" t="s">
        <v>6</v>
      </c>
      <c r="D1336" s="369">
        <v>107.59</v>
      </c>
    </row>
    <row r="1337" spans="1:4">
      <c r="A1337" s="367" t="s">
        <v>12461</v>
      </c>
      <c r="B1337" s="368" t="s">
        <v>12462</v>
      </c>
      <c r="C1337" s="368" t="s">
        <v>6</v>
      </c>
      <c r="D1337" s="369">
        <v>1.17</v>
      </c>
    </row>
    <row r="1338" spans="1:4">
      <c r="A1338" s="367" t="s">
        <v>12459</v>
      </c>
      <c r="B1338" s="368" t="s">
        <v>28360</v>
      </c>
      <c r="C1338" s="368" t="s">
        <v>6</v>
      </c>
      <c r="D1338" s="369">
        <v>4.57</v>
      </c>
    </row>
    <row r="1339" spans="1:4">
      <c r="A1339" s="367" t="s">
        <v>12460</v>
      </c>
      <c r="B1339" s="368" t="s">
        <v>28361</v>
      </c>
      <c r="C1339" s="368" t="s">
        <v>6</v>
      </c>
      <c r="D1339" s="369">
        <v>5.84</v>
      </c>
    </row>
    <row r="1340" spans="1:4">
      <c r="A1340" s="367" t="s">
        <v>12463</v>
      </c>
      <c r="B1340" s="368" t="s">
        <v>28362</v>
      </c>
      <c r="C1340" s="368" t="s">
        <v>6</v>
      </c>
      <c r="D1340" s="369">
        <v>1.59</v>
      </c>
    </row>
    <row r="1341" spans="1:4">
      <c r="A1341" s="367" t="s">
        <v>12464</v>
      </c>
      <c r="B1341" s="368" t="s">
        <v>28363</v>
      </c>
      <c r="C1341" s="368" t="s">
        <v>6</v>
      </c>
      <c r="D1341" s="369">
        <v>2.68</v>
      </c>
    </row>
    <row r="1342" spans="1:4">
      <c r="A1342" s="367" t="s">
        <v>12467</v>
      </c>
      <c r="B1342" s="368" t="s">
        <v>28364</v>
      </c>
      <c r="C1342" s="368" t="s">
        <v>6</v>
      </c>
      <c r="D1342" s="369">
        <v>3.03</v>
      </c>
    </row>
    <row r="1343" spans="1:4">
      <c r="A1343" s="367" t="s">
        <v>12466</v>
      </c>
      <c r="B1343" s="368" t="s">
        <v>28365</v>
      </c>
      <c r="C1343" s="368" t="s">
        <v>6</v>
      </c>
      <c r="D1343" s="369">
        <v>3.75</v>
      </c>
    </row>
    <row r="1344" spans="1:4">
      <c r="A1344" s="367" t="s">
        <v>12472</v>
      </c>
      <c r="B1344" s="368" t="s">
        <v>12473</v>
      </c>
      <c r="C1344" s="368" t="s">
        <v>6</v>
      </c>
      <c r="D1344" s="369">
        <v>1.83</v>
      </c>
    </row>
    <row r="1345" spans="1:4">
      <c r="A1345" s="367" t="s">
        <v>12474</v>
      </c>
      <c r="B1345" s="368" t="s">
        <v>12475</v>
      </c>
      <c r="C1345" s="368" t="s">
        <v>6</v>
      </c>
      <c r="D1345" s="369">
        <v>3.16</v>
      </c>
    </row>
    <row r="1346" spans="1:4">
      <c r="A1346" s="367" t="s">
        <v>12476</v>
      </c>
      <c r="B1346" s="368" t="s">
        <v>12477</v>
      </c>
      <c r="C1346" s="368" t="s">
        <v>6</v>
      </c>
      <c r="D1346" s="369">
        <v>3.38</v>
      </c>
    </row>
    <row r="1347" spans="1:4">
      <c r="A1347" s="367" t="s">
        <v>12468</v>
      </c>
      <c r="B1347" s="368" t="s">
        <v>28366</v>
      </c>
      <c r="C1347" s="368" t="s">
        <v>6</v>
      </c>
      <c r="D1347" s="369">
        <v>4.92</v>
      </c>
    </row>
    <row r="1348" spans="1:4">
      <c r="A1348" s="367" t="s">
        <v>12469</v>
      </c>
      <c r="B1348" s="368" t="s">
        <v>28367</v>
      </c>
      <c r="C1348" s="368" t="s">
        <v>6</v>
      </c>
      <c r="D1348" s="369">
        <v>10.68</v>
      </c>
    </row>
    <row r="1349" spans="1:4">
      <c r="A1349" s="367" t="s">
        <v>12470</v>
      </c>
      <c r="B1349" s="368" t="s">
        <v>28368</v>
      </c>
      <c r="C1349" s="368" t="s">
        <v>6</v>
      </c>
      <c r="D1349" s="369">
        <v>1.8</v>
      </c>
    </row>
    <row r="1350" spans="1:4">
      <c r="A1350" s="367" t="s">
        <v>12465</v>
      </c>
      <c r="B1350" s="368" t="s">
        <v>28369</v>
      </c>
      <c r="C1350" s="368" t="s">
        <v>6</v>
      </c>
      <c r="D1350" s="369">
        <v>8.2200000000000006</v>
      </c>
    </row>
    <row r="1351" spans="1:4">
      <c r="A1351" s="367" t="s">
        <v>12471</v>
      </c>
      <c r="B1351" s="368" t="s">
        <v>28370</v>
      </c>
      <c r="C1351" s="368" t="s">
        <v>6</v>
      </c>
      <c r="D1351" s="369">
        <v>9.23</v>
      </c>
    </row>
    <row r="1352" spans="1:4">
      <c r="A1352" s="367" t="s">
        <v>12572</v>
      </c>
      <c r="B1352" s="368" t="s">
        <v>28371</v>
      </c>
      <c r="C1352" s="368" t="s">
        <v>6</v>
      </c>
      <c r="D1352" s="369">
        <v>154.19999999999999</v>
      </c>
    </row>
    <row r="1353" spans="1:4">
      <c r="A1353" s="367" t="s">
        <v>12570</v>
      </c>
      <c r="B1353" s="368" t="s">
        <v>12571</v>
      </c>
      <c r="C1353" s="368" t="s">
        <v>6</v>
      </c>
      <c r="D1353" s="369">
        <v>179.5</v>
      </c>
    </row>
    <row r="1354" spans="1:4">
      <c r="A1354" s="367" t="s">
        <v>12551</v>
      </c>
      <c r="B1354" s="368" t="s">
        <v>12552</v>
      </c>
      <c r="C1354" s="368" t="s">
        <v>6</v>
      </c>
      <c r="D1354" s="369">
        <v>12.06</v>
      </c>
    </row>
    <row r="1355" spans="1:4">
      <c r="A1355" s="367" t="s">
        <v>12569</v>
      </c>
      <c r="B1355" s="368" t="s">
        <v>28372</v>
      </c>
      <c r="C1355" s="368" t="s">
        <v>6</v>
      </c>
      <c r="D1355" s="369">
        <v>16.27</v>
      </c>
    </row>
    <row r="1356" spans="1:4">
      <c r="A1356" s="367" t="s">
        <v>12561</v>
      </c>
      <c r="B1356" s="368" t="s">
        <v>28373</v>
      </c>
      <c r="C1356" s="368" t="s">
        <v>6</v>
      </c>
      <c r="D1356" s="369">
        <v>15.25</v>
      </c>
    </row>
    <row r="1357" spans="1:4">
      <c r="A1357" s="367" t="s">
        <v>12553</v>
      </c>
      <c r="B1357" s="368" t="s">
        <v>12554</v>
      </c>
      <c r="C1357" s="368" t="s">
        <v>6</v>
      </c>
      <c r="D1357" s="369">
        <v>380.2</v>
      </c>
    </row>
    <row r="1358" spans="1:4">
      <c r="A1358" s="367" t="s">
        <v>12555</v>
      </c>
      <c r="B1358" s="368" t="s">
        <v>12556</v>
      </c>
      <c r="C1358" s="368" t="s">
        <v>6</v>
      </c>
      <c r="D1358" s="369">
        <v>29.21</v>
      </c>
    </row>
    <row r="1359" spans="1:4">
      <c r="A1359" s="367" t="s">
        <v>12557</v>
      </c>
      <c r="B1359" s="368" t="s">
        <v>12558</v>
      </c>
      <c r="C1359" s="368" t="s">
        <v>6</v>
      </c>
      <c r="D1359" s="369">
        <v>14.48</v>
      </c>
    </row>
    <row r="1360" spans="1:4">
      <c r="A1360" s="367" t="s">
        <v>12559</v>
      </c>
      <c r="B1360" s="368" t="s">
        <v>12560</v>
      </c>
      <c r="C1360" s="368" t="s">
        <v>6</v>
      </c>
      <c r="D1360" s="369">
        <v>6.56</v>
      </c>
    </row>
    <row r="1361" spans="1:4">
      <c r="A1361" s="367" t="s">
        <v>12562</v>
      </c>
      <c r="B1361" s="368" t="s">
        <v>28374</v>
      </c>
      <c r="C1361" s="368" t="s">
        <v>6</v>
      </c>
      <c r="D1361" s="369">
        <v>12.05</v>
      </c>
    </row>
    <row r="1362" spans="1:4">
      <c r="A1362" s="367" t="s">
        <v>12563</v>
      </c>
      <c r="B1362" s="368" t="s">
        <v>12564</v>
      </c>
      <c r="C1362" s="368" t="s">
        <v>6</v>
      </c>
      <c r="D1362" s="369">
        <v>9.65</v>
      </c>
    </row>
    <row r="1363" spans="1:4">
      <c r="A1363" s="367" t="s">
        <v>12565</v>
      </c>
      <c r="B1363" s="368" t="s">
        <v>12566</v>
      </c>
      <c r="C1363" s="368" t="s">
        <v>6</v>
      </c>
      <c r="D1363" s="369">
        <v>17.37</v>
      </c>
    </row>
    <row r="1364" spans="1:4">
      <c r="A1364" s="367" t="s">
        <v>12567</v>
      </c>
      <c r="B1364" s="368" t="s">
        <v>12568</v>
      </c>
      <c r="C1364" s="368" t="s">
        <v>6</v>
      </c>
      <c r="D1364" s="369">
        <v>43.85</v>
      </c>
    </row>
    <row r="1365" spans="1:4">
      <c r="A1365" s="367" t="s">
        <v>12919</v>
      </c>
      <c r="B1365" s="368" t="s">
        <v>12920</v>
      </c>
      <c r="C1365" s="368" t="s">
        <v>1436</v>
      </c>
      <c r="D1365" s="369">
        <v>42</v>
      </c>
    </row>
    <row r="1366" spans="1:4">
      <c r="A1366" s="367" t="s">
        <v>12921</v>
      </c>
      <c r="B1366" s="368" t="s">
        <v>12922</v>
      </c>
      <c r="C1366" s="368" t="s">
        <v>1436</v>
      </c>
      <c r="D1366" s="369">
        <v>41.33</v>
      </c>
    </row>
    <row r="1367" spans="1:4">
      <c r="A1367" s="367" t="s">
        <v>13074</v>
      </c>
      <c r="B1367" s="368" t="s">
        <v>28375</v>
      </c>
      <c r="C1367" s="368" t="s">
        <v>6</v>
      </c>
      <c r="D1367" s="369">
        <v>7.23</v>
      </c>
    </row>
    <row r="1368" spans="1:4">
      <c r="A1368" s="367" t="s">
        <v>13075</v>
      </c>
      <c r="B1368" s="368" t="s">
        <v>28376</v>
      </c>
      <c r="C1368" s="368" t="s">
        <v>6</v>
      </c>
      <c r="D1368" s="369">
        <v>14.14</v>
      </c>
    </row>
    <row r="1369" spans="1:4">
      <c r="A1369" s="367" t="s">
        <v>13076</v>
      </c>
      <c r="B1369" s="368" t="s">
        <v>28377</v>
      </c>
      <c r="C1369" s="368" t="s">
        <v>6</v>
      </c>
      <c r="D1369" s="369">
        <v>48.35</v>
      </c>
    </row>
    <row r="1370" spans="1:4">
      <c r="A1370" s="367" t="s">
        <v>13077</v>
      </c>
      <c r="B1370" s="368" t="s">
        <v>28378</v>
      </c>
      <c r="C1370" s="368" t="s">
        <v>6</v>
      </c>
      <c r="D1370" s="369">
        <v>26.5</v>
      </c>
    </row>
    <row r="1371" spans="1:4">
      <c r="A1371" s="367" t="s">
        <v>13073</v>
      </c>
      <c r="B1371" s="368" t="s">
        <v>28379</v>
      </c>
      <c r="C1371" s="368" t="s">
        <v>6</v>
      </c>
      <c r="D1371" s="369">
        <v>78.650000000000006</v>
      </c>
    </row>
    <row r="1372" spans="1:4">
      <c r="A1372" s="367" t="s">
        <v>13080</v>
      </c>
      <c r="B1372" s="368" t="s">
        <v>28380</v>
      </c>
      <c r="C1372" s="368" t="s">
        <v>6</v>
      </c>
      <c r="D1372" s="369">
        <v>115.02</v>
      </c>
    </row>
    <row r="1373" spans="1:4">
      <c r="A1373" s="367" t="s">
        <v>13081</v>
      </c>
      <c r="B1373" s="368" t="s">
        <v>13082</v>
      </c>
      <c r="C1373" s="368" t="s">
        <v>6</v>
      </c>
      <c r="D1373" s="369">
        <v>103.9</v>
      </c>
    </row>
    <row r="1374" spans="1:4">
      <c r="A1374" s="367" t="s">
        <v>13083</v>
      </c>
      <c r="B1374" s="368" t="s">
        <v>13084</v>
      </c>
      <c r="C1374" s="368" t="s">
        <v>6</v>
      </c>
      <c r="D1374" s="369">
        <v>185.7</v>
      </c>
    </row>
    <row r="1375" spans="1:4">
      <c r="A1375" s="367" t="s">
        <v>13085</v>
      </c>
      <c r="B1375" s="368" t="s">
        <v>13086</v>
      </c>
      <c r="C1375" s="368" t="s">
        <v>6</v>
      </c>
      <c r="D1375" s="369">
        <v>71.2</v>
      </c>
    </row>
    <row r="1376" spans="1:4">
      <c r="A1376" s="367" t="s">
        <v>13087</v>
      </c>
      <c r="B1376" s="368" t="s">
        <v>13088</v>
      </c>
      <c r="C1376" s="368" t="s">
        <v>6</v>
      </c>
      <c r="D1376" s="369">
        <v>90.6</v>
      </c>
    </row>
    <row r="1377" spans="1:4">
      <c r="A1377" s="367" t="s">
        <v>13105</v>
      </c>
      <c r="B1377" s="368" t="s">
        <v>13106</v>
      </c>
      <c r="C1377" s="368" t="s">
        <v>6</v>
      </c>
      <c r="D1377" s="369">
        <v>129.71</v>
      </c>
    </row>
    <row r="1378" spans="1:4">
      <c r="A1378" s="367" t="s">
        <v>13107</v>
      </c>
      <c r="B1378" s="368" t="s">
        <v>13108</v>
      </c>
      <c r="C1378" s="368" t="s">
        <v>6</v>
      </c>
      <c r="D1378" s="369">
        <v>165.96</v>
      </c>
    </row>
    <row r="1379" spans="1:4">
      <c r="A1379" s="367" t="s">
        <v>13109</v>
      </c>
      <c r="B1379" s="368" t="s">
        <v>13110</v>
      </c>
      <c r="C1379" s="368" t="s">
        <v>6</v>
      </c>
      <c r="D1379" s="369">
        <v>18.07</v>
      </c>
    </row>
    <row r="1380" spans="1:4">
      <c r="A1380" s="367" t="s">
        <v>13111</v>
      </c>
      <c r="B1380" s="368" t="s">
        <v>13112</v>
      </c>
      <c r="C1380" s="368" t="s">
        <v>6</v>
      </c>
      <c r="D1380" s="369">
        <v>24.57</v>
      </c>
    </row>
    <row r="1381" spans="1:4">
      <c r="A1381" s="367" t="s">
        <v>13205</v>
      </c>
      <c r="B1381" s="368" t="s">
        <v>13206</v>
      </c>
      <c r="C1381" s="368" t="s">
        <v>6</v>
      </c>
      <c r="D1381" s="369">
        <v>12.53</v>
      </c>
    </row>
    <row r="1382" spans="1:4">
      <c r="A1382" s="367" t="s">
        <v>13207</v>
      </c>
      <c r="B1382" s="368" t="s">
        <v>13208</v>
      </c>
      <c r="C1382" s="368" t="s">
        <v>6</v>
      </c>
      <c r="D1382" s="369">
        <v>7.61</v>
      </c>
    </row>
    <row r="1383" spans="1:4">
      <c r="A1383" s="367" t="s">
        <v>13209</v>
      </c>
      <c r="B1383" s="368" t="s">
        <v>13210</v>
      </c>
      <c r="C1383" s="368" t="s">
        <v>6</v>
      </c>
      <c r="D1383" s="369">
        <v>8.2799999999999994</v>
      </c>
    </row>
    <row r="1384" spans="1:4">
      <c r="A1384" s="367" t="s">
        <v>13222</v>
      </c>
      <c r="B1384" s="368" t="s">
        <v>13223</v>
      </c>
      <c r="C1384" s="368" t="s">
        <v>6</v>
      </c>
      <c r="D1384" s="369">
        <v>5.9</v>
      </c>
    </row>
    <row r="1385" spans="1:4">
      <c r="A1385" s="367" t="s">
        <v>13224</v>
      </c>
      <c r="B1385" s="368" t="s">
        <v>13225</v>
      </c>
      <c r="C1385" s="368" t="s">
        <v>6</v>
      </c>
      <c r="D1385" s="369">
        <v>5.39</v>
      </c>
    </row>
    <row r="1386" spans="1:4">
      <c r="A1386" s="367" t="s">
        <v>13226</v>
      </c>
      <c r="B1386" s="368" t="s">
        <v>13227</v>
      </c>
      <c r="C1386" s="368" t="s">
        <v>6</v>
      </c>
      <c r="D1386" s="369">
        <v>3.1</v>
      </c>
    </row>
    <row r="1387" spans="1:4">
      <c r="A1387" s="367" t="s">
        <v>13228</v>
      </c>
      <c r="B1387" s="368" t="s">
        <v>13229</v>
      </c>
      <c r="C1387" s="368" t="s">
        <v>6</v>
      </c>
      <c r="D1387" s="369">
        <v>1.24</v>
      </c>
    </row>
    <row r="1388" spans="1:4">
      <c r="A1388" s="367" t="s">
        <v>13230</v>
      </c>
      <c r="B1388" s="368" t="s">
        <v>13231</v>
      </c>
      <c r="C1388" s="368" t="s">
        <v>6</v>
      </c>
      <c r="D1388" s="369">
        <v>18.670000000000002</v>
      </c>
    </row>
    <row r="1389" spans="1:4">
      <c r="A1389" s="367" t="s">
        <v>13232</v>
      </c>
      <c r="B1389" s="368" t="s">
        <v>13233</v>
      </c>
      <c r="C1389" s="368" t="s">
        <v>6</v>
      </c>
      <c r="D1389" s="369">
        <v>11.9</v>
      </c>
    </row>
    <row r="1390" spans="1:4">
      <c r="A1390" s="367" t="s">
        <v>13234</v>
      </c>
      <c r="B1390" s="368" t="s">
        <v>13235</v>
      </c>
      <c r="C1390" s="368" t="s">
        <v>6</v>
      </c>
      <c r="D1390" s="369">
        <v>26.85</v>
      </c>
    </row>
    <row r="1391" spans="1:4">
      <c r="A1391" s="367" t="s">
        <v>13236</v>
      </c>
      <c r="B1391" s="368" t="s">
        <v>13237</v>
      </c>
      <c r="C1391" s="368" t="s">
        <v>6</v>
      </c>
      <c r="D1391" s="369">
        <v>1.86</v>
      </c>
    </row>
    <row r="1392" spans="1:4">
      <c r="A1392" s="367" t="s">
        <v>13238</v>
      </c>
      <c r="B1392" s="368" t="s">
        <v>13239</v>
      </c>
      <c r="C1392" s="368" t="s">
        <v>6</v>
      </c>
      <c r="D1392" s="369">
        <v>38.24</v>
      </c>
    </row>
    <row r="1393" spans="1:4">
      <c r="A1393" s="367" t="s">
        <v>13240</v>
      </c>
      <c r="B1393" s="368" t="s">
        <v>13241</v>
      </c>
      <c r="C1393" s="368" t="s">
        <v>6</v>
      </c>
      <c r="D1393" s="369">
        <v>4.12</v>
      </c>
    </row>
    <row r="1394" spans="1:4">
      <c r="A1394" s="367" t="s">
        <v>13242</v>
      </c>
      <c r="B1394" s="368" t="s">
        <v>13243</v>
      </c>
      <c r="C1394" s="368" t="s">
        <v>6</v>
      </c>
      <c r="D1394" s="369">
        <v>5.43</v>
      </c>
    </row>
    <row r="1395" spans="1:4">
      <c r="A1395" s="367" t="s">
        <v>13260</v>
      </c>
      <c r="B1395" s="368" t="s">
        <v>28381</v>
      </c>
      <c r="C1395" s="368" t="s">
        <v>6</v>
      </c>
      <c r="D1395" s="369">
        <v>1.0900000000000001</v>
      </c>
    </row>
    <row r="1396" spans="1:4">
      <c r="A1396" s="367" t="s">
        <v>13261</v>
      </c>
      <c r="B1396" s="368" t="s">
        <v>28382</v>
      </c>
      <c r="C1396" s="368" t="s">
        <v>6</v>
      </c>
      <c r="D1396" s="369">
        <v>1.31</v>
      </c>
    </row>
    <row r="1397" spans="1:4">
      <c r="A1397" s="367" t="s">
        <v>13262</v>
      </c>
      <c r="B1397" s="368" t="s">
        <v>28383</v>
      </c>
      <c r="C1397" s="368" t="s">
        <v>6</v>
      </c>
      <c r="D1397" s="369">
        <v>4.3</v>
      </c>
    </row>
    <row r="1398" spans="1:4">
      <c r="A1398" s="367" t="s">
        <v>13263</v>
      </c>
      <c r="B1398" s="368" t="s">
        <v>28384</v>
      </c>
      <c r="C1398" s="368" t="s">
        <v>6</v>
      </c>
      <c r="D1398" s="369">
        <v>9.51</v>
      </c>
    </row>
    <row r="1399" spans="1:4">
      <c r="A1399" s="367" t="s">
        <v>13264</v>
      </c>
      <c r="B1399" s="368" t="s">
        <v>28385</v>
      </c>
      <c r="C1399" s="368" t="s">
        <v>6</v>
      </c>
      <c r="D1399" s="369">
        <v>19.75</v>
      </c>
    </row>
    <row r="1400" spans="1:4">
      <c r="A1400" s="367" t="s">
        <v>13244</v>
      </c>
      <c r="B1400" s="368" t="s">
        <v>13245</v>
      </c>
      <c r="C1400" s="368" t="s">
        <v>6</v>
      </c>
      <c r="D1400" s="369">
        <v>0.51</v>
      </c>
    </row>
    <row r="1401" spans="1:4">
      <c r="A1401" s="367" t="s">
        <v>13246</v>
      </c>
      <c r="B1401" s="368" t="s">
        <v>13247</v>
      </c>
      <c r="C1401" s="368" t="s">
        <v>6</v>
      </c>
      <c r="D1401" s="369">
        <v>0.63</v>
      </c>
    </row>
    <row r="1402" spans="1:4">
      <c r="A1402" s="367" t="s">
        <v>13248</v>
      </c>
      <c r="B1402" s="368" t="s">
        <v>13249</v>
      </c>
      <c r="C1402" s="368" t="s">
        <v>6</v>
      </c>
      <c r="D1402" s="369">
        <v>1.55</v>
      </c>
    </row>
    <row r="1403" spans="1:4">
      <c r="A1403" s="367" t="s">
        <v>13250</v>
      </c>
      <c r="B1403" s="368" t="s">
        <v>13251</v>
      </c>
      <c r="C1403" s="368" t="s">
        <v>6</v>
      </c>
      <c r="D1403" s="369">
        <v>3.15</v>
      </c>
    </row>
    <row r="1404" spans="1:4">
      <c r="A1404" s="367" t="s">
        <v>13252</v>
      </c>
      <c r="B1404" s="368" t="s">
        <v>13253</v>
      </c>
      <c r="C1404" s="368" t="s">
        <v>6</v>
      </c>
      <c r="D1404" s="369">
        <v>3.7</v>
      </c>
    </row>
    <row r="1405" spans="1:4">
      <c r="A1405" s="367" t="s">
        <v>13254</v>
      </c>
      <c r="B1405" s="368" t="s">
        <v>13255</v>
      </c>
      <c r="C1405" s="368" t="s">
        <v>6</v>
      </c>
      <c r="D1405" s="369">
        <v>9.64</v>
      </c>
    </row>
    <row r="1406" spans="1:4">
      <c r="A1406" s="367" t="s">
        <v>13256</v>
      </c>
      <c r="B1406" s="368" t="s">
        <v>13257</v>
      </c>
      <c r="C1406" s="368" t="s">
        <v>6</v>
      </c>
      <c r="D1406" s="369">
        <v>16.78</v>
      </c>
    </row>
    <row r="1407" spans="1:4">
      <c r="A1407" s="367" t="s">
        <v>13258</v>
      </c>
      <c r="B1407" s="368" t="s">
        <v>13259</v>
      </c>
      <c r="C1407" s="368" t="s">
        <v>6</v>
      </c>
      <c r="D1407" s="369">
        <v>38.39</v>
      </c>
    </row>
    <row r="1408" spans="1:4">
      <c r="A1408" s="367" t="s">
        <v>13265</v>
      </c>
      <c r="B1408" s="368" t="s">
        <v>13266</v>
      </c>
      <c r="C1408" s="368" t="s">
        <v>6</v>
      </c>
      <c r="D1408" s="369">
        <v>15.16</v>
      </c>
    </row>
    <row r="1409" spans="1:4">
      <c r="A1409" s="367" t="s">
        <v>13267</v>
      </c>
      <c r="B1409" s="368" t="s">
        <v>13268</v>
      </c>
      <c r="C1409" s="368" t="s">
        <v>6</v>
      </c>
      <c r="D1409" s="369">
        <v>135.82</v>
      </c>
    </row>
    <row r="1410" spans="1:4">
      <c r="A1410" s="367" t="s">
        <v>13269</v>
      </c>
      <c r="B1410" s="368" t="s">
        <v>13270</v>
      </c>
      <c r="C1410" s="368" t="s">
        <v>6</v>
      </c>
      <c r="D1410" s="369">
        <v>135.82</v>
      </c>
    </row>
    <row r="1411" spans="1:4">
      <c r="A1411" s="367" t="s">
        <v>13271</v>
      </c>
      <c r="B1411" s="368" t="s">
        <v>13272</v>
      </c>
      <c r="C1411" s="368" t="s">
        <v>6</v>
      </c>
      <c r="D1411" s="369">
        <v>135.82</v>
      </c>
    </row>
    <row r="1412" spans="1:4">
      <c r="A1412" s="367" t="s">
        <v>13275</v>
      </c>
      <c r="B1412" s="368" t="s">
        <v>13276</v>
      </c>
      <c r="C1412" s="368" t="s">
        <v>6</v>
      </c>
      <c r="D1412" s="369">
        <v>3.48</v>
      </c>
    </row>
    <row r="1413" spans="1:4">
      <c r="A1413" s="367" t="s">
        <v>13277</v>
      </c>
      <c r="B1413" s="368" t="s">
        <v>13278</v>
      </c>
      <c r="C1413" s="368" t="s">
        <v>6</v>
      </c>
      <c r="D1413" s="369">
        <v>2.66</v>
      </c>
    </row>
    <row r="1414" spans="1:4">
      <c r="A1414" s="367" t="s">
        <v>13279</v>
      </c>
      <c r="B1414" s="368" t="s">
        <v>28386</v>
      </c>
      <c r="C1414" s="368" t="s">
        <v>6</v>
      </c>
      <c r="D1414" s="369">
        <v>4.37</v>
      </c>
    </row>
    <row r="1415" spans="1:4">
      <c r="A1415" s="367" t="s">
        <v>13280</v>
      </c>
      <c r="B1415" s="368" t="s">
        <v>28387</v>
      </c>
      <c r="C1415" s="368" t="s">
        <v>6</v>
      </c>
      <c r="D1415" s="369">
        <v>1.39</v>
      </c>
    </row>
    <row r="1416" spans="1:4">
      <c r="A1416" s="367" t="s">
        <v>13281</v>
      </c>
      <c r="B1416" s="368" t="s">
        <v>13282</v>
      </c>
      <c r="C1416" s="368" t="s">
        <v>6</v>
      </c>
      <c r="D1416" s="369">
        <v>38.119999999999997</v>
      </c>
    </row>
    <row r="1417" spans="1:4">
      <c r="A1417" s="367" t="s">
        <v>13283</v>
      </c>
      <c r="B1417" s="368" t="s">
        <v>13284</v>
      </c>
      <c r="C1417" s="368" t="s">
        <v>6</v>
      </c>
      <c r="D1417" s="369">
        <v>45.03</v>
      </c>
    </row>
    <row r="1418" spans="1:4">
      <c r="A1418" s="367" t="s">
        <v>13285</v>
      </c>
      <c r="B1418" s="368" t="s">
        <v>13286</v>
      </c>
      <c r="C1418" s="368" t="s">
        <v>6</v>
      </c>
      <c r="D1418" s="369">
        <v>43.16</v>
      </c>
    </row>
    <row r="1419" spans="1:4">
      <c r="A1419" s="367" t="s">
        <v>13287</v>
      </c>
      <c r="B1419" s="368" t="s">
        <v>13288</v>
      </c>
      <c r="C1419" s="368" t="s">
        <v>6</v>
      </c>
      <c r="D1419" s="369">
        <v>1.03</v>
      </c>
    </row>
    <row r="1420" spans="1:4">
      <c r="A1420" s="367" t="s">
        <v>13289</v>
      </c>
      <c r="B1420" s="368" t="s">
        <v>13290</v>
      </c>
      <c r="C1420" s="368" t="s">
        <v>6</v>
      </c>
      <c r="D1420" s="369">
        <v>2.96</v>
      </c>
    </row>
    <row r="1421" spans="1:4">
      <c r="A1421" s="367" t="s">
        <v>13291</v>
      </c>
      <c r="B1421" s="368" t="s">
        <v>13292</v>
      </c>
      <c r="C1421" s="368" t="s">
        <v>6</v>
      </c>
      <c r="D1421" s="369">
        <v>3.6</v>
      </c>
    </row>
    <row r="1422" spans="1:4">
      <c r="A1422" s="367" t="s">
        <v>13293</v>
      </c>
      <c r="B1422" s="368" t="s">
        <v>13294</v>
      </c>
      <c r="C1422" s="368" t="s">
        <v>6</v>
      </c>
      <c r="D1422" s="369">
        <v>13.45</v>
      </c>
    </row>
    <row r="1423" spans="1:4">
      <c r="A1423" s="367" t="s">
        <v>13295</v>
      </c>
      <c r="B1423" s="368" t="s">
        <v>13296</v>
      </c>
      <c r="C1423" s="368" t="s">
        <v>6</v>
      </c>
      <c r="D1423" s="369">
        <v>22.2</v>
      </c>
    </row>
    <row r="1424" spans="1:4">
      <c r="A1424" s="367" t="s">
        <v>13297</v>
      </c>
      <c r="B1424" s="368" t="s">
        <v>13298</v>
      </c>
      <c r="C1424" s="368" t="s">
        <v>6</v>
      </c>
      <c r="D1424" s="369">
        <v>26.75</v>
      </c>
    </row>
    <row r="1425" spans="1:4">
      <c r="A1425" s="367" t="s">
        <v>13363</v>
      </c>
      <c r="B1425" s="368" t="s">
        <v>13364</v>
      </c>
      <c r="C1425" s="368" t="s">
        <v>6</v>
      </c>
      <c r="D1425" s="369">
        <v>4.7</v>
      </c>
    </row>
    <row r="1426" spans="1:4">
      <c r="A1426" s="367" t="s">
        <v>13365</v>
      </c>
      <c r="B1426" s="368" t="s">
        <v>13366</v>
      </c>
      <c r="C1426" s="368" t="s">
        <v>6</v>
      </c>
      <c r="D1426" s="369">
        <v>0.99</v>
      </c>
    </row>
    <row r="1427" spans="1:4">
      <c r="A1427" s="367" t="s">
        <v>13367</v>
      </c>
      <c r="B1427" s="368" t="s">
        <v>13368</v>
      </c>
      <c r="C1427" s="368" t="s">
        <v>6</v>
      </c>
      <c r="D1427" s="369">
        <v>2.14</v>
      </c>
    </row>
    <row r="1428" spans="1:4">
      <c r="A1428" s="367" t="s">
        <v>13369</v>
      </c>
      <c r="B1428" s="368" t="s">
        <v>13370</v>
      </c>
      <c r="C1428" s="368" t="s">
        <v>6</v>
      </c>
      <c r="D1428" s="369">
        <v>4.05</v>
      </c>
    </row>
    <row r="1429" spans="1:4">
      <c r="A1429" s="367" t="s">
        <v>13371</v>
      </c>
      <c r="B1429" s="368" t="s">
        <v>13372</v>
      </c>
      <c r="C1429" s="368" t="s">
        <v>6</v>
      </c>
      <c r="D1429" s="369">
        <v>22.74</v>
      </c>
    </row>
    <row r="1430" spans="1:4">
      <c r="A1430" s="367" t="s">
        <v>13387</v>
      </c>
      <c r="B1430" s="368" t="s">
        <v>13388</v>
      </c>
      <c r="C1430" s="368" t="s">
        <v>6</v>
      </c>
      <c r="D1430" s="369">
        <v>53.5</v>
      </c>
    </row>
    <row r="1431" spans="1:4">
      <c r="A1431" s="367" t="s">
        <v>13389</v>
      </c>
      <c r="B1431" s="368" t="s">
        <v>13390</v>
      </c>
      <c r="C1431" s="368" t="s">
        <v>6</v>
      </c>
      <c r="D1431" s="369">
        <v>67.3</v>
      </c>
    </row>
    <row r="1432" spans="1:4">
      <c r="A1432" s="367" t="s">
        <v>13391</v>
      </c>
      <c r="B1432" s="368" t="s">
        <v>13392</v>
      </c>
      <c r="C1432" s="368" t="s">
        <v>6</v>
      </c>
      <c r="D1432" s="369">
        <v>87.71</v>
      </c>
    </row>
    <row r="1433" spans="1:4">
      <c r="A1433" s="367" t="s">
        <v>13393</v>
      </c>
      <c r="B1433" s="368" t="s">
        <v>13394</v>
      </c>
      <c r="C1433" s="368" t="s">
        <v>6</v>
      </c>
      <c r="D1433" s="369">
        <v>60.1</v>
      </c>
    </row>
    <row r="1434" spans="1:4">
      <c r="A1434" s="367" t="s">
        <v>13395</v>
      </c>
      <c r="B1434" s="368" t="s">
        <v>13396</v>
      </c>
      <c r="C1434" s="368" t="s">
        <v>6</v>
      </c>
      <c r="D1434" s="369">
        <v>89.7</v>
      </c>
    </row>
    <row r="1435" spans="1:4">
      <c r="A1435" s="367" t="s">
        <v>13397</v>
      </c>
      <c r="B1435" s="368" t="s">
        <v>13398</v>
      </c>
      <c r="C1435" s="368" t="s">
        <v>6</v>
      </c>
      <c r="D1435" s="369">
        <v>128</v>
      </c>
    </row>
    <row r="1436" spans="1:4">
      <c r="A1436" s="367" t="s">
        <v>12796</v>
      </c>
      <c r="B1436" s="368" t="s">
        <v>12797</v>
      </c>
      <c r="C1436" s="368" t="s">
        <v>6</v>
      </c>
      <c r="D1436" s="369">
        <v>7.48</v>
      </c>
    </row>
    <row r="1437" spans="1:4">
      <c r="A1437" s="367" t="s">
        <v>13425</v>
      </c>
      <c r="B1437" s="368" t="s">
        <v>13426</v>
      </c>
      <c r="C1437" s="368" t="s">
        <v>6</v>
      </c>
      <c r="D1437" s="369">
        <v>1186.8800000000001</v>
      </c>
    </row>
    <row r="1438" spans="1:4">
      <c r="A1438" s="367" t="s">
        <v>13427</v>
      </c>
      <c r="B1438" s="368" t="s">
        <v>13428</v>
      </c>
      <c r="C1438" s="368" t="s">
        <v>41</v>
      </c>
      <c r="D1438" s="369">
        <v>10.88</v>
      </c>
    </row>
    <row r="1439" spans="1:4">
      <c r="A1439" s="367" t="s">
        <v>13429</v>
      </c>
      <c r="B1439" s="368" t="s">
        <v>13430</v>
      </c>
      <c r="C1439" s="368" t="s">
        <v>41</v>
      </c>
      <c r="D1439" s="369">
        <v>15.09</v>
      </c>
    </row>
    <row r="1440" spans="1:4">
      <c r="A1440" s="367" t="s">
        <v>13431</v>
      </c>
      <c r="B1440" s="368" t="s">
        <v>13432</v>
      </c>
      <c r="C1440" s="368" t="s">
        <v>41</v>
      </c>
      <c r="D1440" s="369">
        <v>25.27</v>
      </c>
    </row>
    <row r="1441" spans="1:4">
      <c r="A1441" s="367" t="s">
        <v>13593</v>
      </c>
      <c r="B1441" s="368" t="s">
        <v>13594</v>
      </c>
      <c r="C1441" s="368" t="s">
        <v>1436</v>
      </c>
      <c r="D1441" s="369">
        <v>37.479999999999997</v>
      </c>
    </row>
    <row r="1442" spans="1:4">
      <c r="A1442" s="367" t="s">
        <v>13780</v>
      </c>
      <c r="B1442" s="368" t="s">
        <v>28388</v>
      </c>
      <c r="C1442" s="368" t="s">
        <v>6</v>
      </c>
      <c r="D1442" s="369">
        <v>4.26</v>
      </c>
    </row>
    <row r="1443" spans="1:4">
      <c r="A1443" s="367" t="s">
        <v>13778</v>
      </c>
      <c r="B1443" s="368" t="s">
        <v>13779</v>
      </c>
      <c r="C1443" s="368" t="s">
        <v>6</v>
      </c>
      <c r="D1443" s="369">
        <v>12.84</v>
      </c>
    </row>
    <row r="1444" spans="1:4">
      <c r="A1444" s="367" t="s">
        <v>13781</v>
      </c>
      <c r="B1444" s="368" t="s">
        <v>13782</v>
      </c>
      <c r="C1444" s="368" t="s">
        <v>6</v>
      </c>
      <c r="D1444" s="369">
        <v>40.590000000000003</v>
      </c>
    </row>
    <row r="1445" spans="1:4">
      <c r="A1445" s="367" t="s">
        <v>13785</v>
      </c>
      <c r="B1445" s="368" t="s">
        <v>13786</v>
      </c>
      <c r="C1445" s="368" t="s">
        <v>6</v>
      </c>
      <c r="D1445" s="369">
        <v>106.32</v>
      </c>
    </row>
    <row r="1446" spans="1:4">
      <c r="A1446" s="367" t="s">
        <v>13793</v>
      </c>
      <c r="B1446" s="368" t="s">
        <v>13794</v>
      </c>
      <c r="C1446" s="368" t="s">
        <v>6</v>
      </c>
      <c r="D1446" s="369">
        <v>18.12</v>
      </c>
    </row>
    <row r="1447" spans="1:4">
      <c r="A1447" s="367" t="s">
        <v>13795</v>
      </c>
      <c r="B1447" s="368" t="s">
        <v>13796</v>
      </c>
      <c r="C1447" s="368" t="s">
        <v>6</v>
      </c>
      <c r="D1447" s="369">
        <v>50.15</v>
      </c>
    </row>
    <row r="1448" spans="1:4">
      <c r="A1448" s="367" t="s">
        <v>13797</v>
      </c>
      <c r="B1448" s="368" t="s">
        <v>13798</v>
      </c>
      <c r="C1448" s="368" t="s">
        <v>6</v>
      </c>
      <c r="D1448" s="369">
        <v>6.77</v>
      </c>
    </row>
    <row r="1449" spans="1:4">
      <c r="A1449" s="367" t="s">
        <v>13799</v>
      </c>
      <c r="B1449" s="368" t="s">
        <v>13800</v>
      </c>
      <c r="C1449" s="368" t="s">
        <v>6</v>
      </c>
      <c r="D1449" s="369">
        <v>90.69</v>
      </c>
    </row>
    <row r="1450" spans="1:4">
      <c r="A1450" s="367" t="s">
        <v>13801</v>
      </c>
      <c r="B1450" s="368" t="s">
        <v>13802</v>
      </c>
      <c r="C1450" s="368" t="s">
        <v>6</v>
      </c>
      <c r="D1450" s="369">
        <v>4.8600000000000003</v>
      </c>
    </row>
    <row r="1451" spans="1:4">
      <c r="A1451" s="367" t="s">
        <v>13803</v>
      </c>
      <c r="B1451" s="368" t="s">
        <v>13804</v>
      </c>
      <c r="C1451" s="368" t="s">
        <v>6</v>
      </c>
      <c r="D1451" s="369">
        <v>14.13</v>
      </c>
    </row>
    <row r="1452" spans="1:4">
      <c r="A1452" s="367" t="s">
        <v>13805</v>
      </c>
      <c r="B1452" s="368" t="s">
        <v>13806</v>
      </c>
      <c r="C1452" s="368" t="s">
        <v>6</v>
      </c>
      <c r="D1452" s="369">
        <v>1.17</v>
      </c>
    </row>
    <row r="1453" spans="1:4">
      <c r="A1453" s="367" t="s">
        <v>14653</v>
      </c>
      <c r="B1453" s="368" t="s">
        <v>14654</v>
      </c>
      <c r="C1453" s="368" t="s">
        <v>6</v>
      </c>
      <c r="D1453" s="369">
        <v>81.86</v>
      </c>
    </row>
    <row r="1454" spans="1:4">
      <c r="A1454" s="367" t="s">
        <v>14655</v>
      </c>
      <c r="B1454" s="368" t="s">
        <v>14656</v>
      </c>
      <c r="C1454" s="368" t="s">
        <v>6</v>
      </c>
      <c r="D1454" s="369">
        <v>102.51</v>
      </c>
    </row>
    <row r="1455" spans="1:4">
      <c r="A1455" s="367" t="s">
        <v>14657</v>
      </c>
      <c r="B1455" s="368" t="s">
        <v>14658</v>
      </c>
      <c r="C1455" s="368" t="s">
        <v>6</v>
      </c>
      <c r="D1455" s="369">
        <v>31.45</v>
      </c>
    </row>
    <row r="1456" spans="1:4">
      <c r="A1456" s="367" t="s">
        <v>14659</v>
      </c>
      <c r="B1456" s="368" t="s">
        <v>14660</v>
      </c>
      <c r="C1456" s="368" t="s">
        <v>6</v>
      </c>
      <c r="D1456" s="369">
        <v>44.04</v>
      </c>
    </row>
    <row r="1457" spans="1:4">
      <c r="A1457" s="367" t="s">
        <v>14677</v>
      </c>
      <c r="B1457" s="368" t="s">
        <v>14678</v>
      </c>
      <c r="C1457" s="368" t="s">
        <v>6</v>
      </c>
      <c r="D1457" s="369">
        <v>0.66</v>
      </c>
    </row>
    <row r="1458" spans="1:4">
      <c r="A1458" s="367" t="s">
        <v>14679</v>
      </c>
      <c r="B1458" s="368" t="s">
        <v>14680</v>
      </c>
      <c r="C1458" s="368" t="s">
        <v>6</v>
      </c>
      <c r="D1458" s="369">
        <v>6.55</v>
      </c>
    </row>
    <row r="1459" spans="1:4">
      <c r="A1459" s="367" t="s">
        <v>14681</v>
      </c>
      <c r="B1459" s="368" t="s">
        <v>14682</v>
      </c>
      <c r="C1459" s="368" t="s">
        <v>6</v>
      </c>
      <c r="D1459" s="369">
        <v>2.2799999999999998</v>
      </c>
    </row>
    <row r="1460" spans="1:4">
      <c r="A1460" s="367" t="s">
        <v>14683</v>
      </c>
      <c r="B1460" s="368" t="s">
        <v>14684</v>
      </c>
      <c r="C1460" s="368" t="s">
        <v>6</v>
      </c>
      <c r="D1460" s="369">
        <v>4.04</v>
      </c>
    </row>
    <row r="1461" spans="1:4">
      <c r="A1461" s="367" t="s">
        <v>15041</v>
      </c>
      <c r="B1461" s="368" t="s">
        <v>28389</v>
      </c>
      <c r="C1461" s="368" t="s">
        <v>6</v>
      </c>
      <c r="D1461" s="369">
        <v>9.1199999999999992</v>
      </c>
    </row>
    <row r="1462" spans="1:4">
      <c r="A1462" s="367" t="s">
        <v>15042</v>
      </c>
      <c r="B1462" s="368" t="s">
        <v>15043</v>
      </c>
      <c r="C1462" s="368" t="s">
        <v>6</v>
      </c>
      <c r="D1462" s="369">
        <v>35.96</v>
      </c>
    </row>
    <row r="1463" spans="1:4">
      <c r="A1463" s="367" t="s">
        <v>15126</v>
      </c>
      <c r="B1463" s="368" t="s">
        <v>15127</v>
      </c>
      <c r="C1463" s="368" t="s">
        <v>6</v>
      </c>
      <c r="D1463" s="369">
        <v>19.23</v>
      </c>
    </row>
    <row r="1464" spans="1:4">
      <c r="A1464" s="367" t="s">
        <v>15128</v>
      </c>
      <c r="B1464" s="368" t="s">
        <v>15129</v>
      </c>
      <c r="C1464" s="368" t="s">
        <v>6</v>
      </c>
      <c r="D1464" s="369">
        <v>19.23</v>
      </c>
    </row>
    <row r="1465" spans="1:4">
      <c r="A1465" s="367" t="s">
        <v>15130</v>
      </c>
      <c r="B1465" s="368" t="s">
        <v>15131</v>
      </c>
      <c r="C1465" s="368" t="s">
        <v>6</v>
      </c>
      <c r="D1465" s="369">
        <v>19.27</v>
      </c>
    </row>
    <row r="1466" spans="1:4">
      <c r="A1466" s="367" t="s">
        <v>15132</v>
      </c>
      <c r="B1466" s="368" t="s">
        <v>15133</v>
      </c>
      <c r="C1466" s="368" t="s">
        <v>6</v>
      </c>
      <c r="D1466" s="369">
        <v>29.37</v>
      </c>
    </row>
    <row r="1467" spans="1:4">
      <c r="A1467" s="367" t="s">
        <v>15134</v>
      </c>
      <c r="B1467" s="368" t="s">
        <v>15135</v>
      </c>
      <c r="C1467" s="368" t="s">
        <v>6</v>
      </c>
      <c r="D1467" s="369">
        <v>25.83</v>
      </c>
    </row>
    <row r="1468" spans="1:4">
      <c r="A1468" s="367" t="s">
        <v>15254</v>
      </c>
      <c r="B1468" s="368" t="s">
        <v>15255</v>
      </c>
      <c r="C1468" s="368" t="s">
        <v>6</v>
      </c>
      <c r="D1468" s="369">
        <v>5.49</v>
      </c>
    </row>
    <row r="1469" spans="1:4">
      <c r="A1469" s="367" t="s">
        <v>15256</v>
      </c>
      <c r="B1469" s="368" t="s">
        <v>15257</v>
      </c>
      <c r="C1469" s="368" t="s">
        <v>6</v>
      </c>
      <c r="D1469" s="369">
        <v>4.6500000000000004</v>
      </c>
    </row>
    <row r="1470" spans="1:4">
      <c r="A1470" s="367" t="s">
        <v>15250</v>
      </c>
      <c r="B1470" s="368" t="s">
        <v>15251</v>
      </c>
      <c r="C1470" s="368" t="s">
        <v>6</v>
      </c>
      <c r="D1470" s="369">
        <v>6.42</v>
      </c>
    </row>
    <row r="1471" spans="1:4">
      <c r="A1471" s="367" t="s">
        <v>15252</v>
      </c>
      <c r="B1471" s="368" t="s">
        <v>15253</v>
      </c>
      <c r="C1471" s="368" t="s">
        <v>6</v>
      </c>
      <c r="D1471" s="369">
        <v>37.24</v>
      </c>
    </row>
    <row r="1472" spans="1:4">
      <c r="A1472" s="367" t="s">
        <v>15440</v>
      </c>
      <c r="B1472" s="368" t="s">
        <v>15441</v>
      </c>
      <c r="C1472" s="368" t="s">
        <v>6</v>
      </c>
      <c r="D1472" s="369">
        <v>17.13</v>
      </c>
    </row>
    <row r="1473" spans="1:4">
      <c r="A1473" s="367" t="s">
        <v>15442</v>
      </c>
      <c r="B1473" s="368" t="s">
        <v>15443</v>
      </c>
      <c r="C1473" s="368" t="s">
        <v>6</v>
      </c>
      <c r="D1473" s="369">
        <v>26.25</v>
      </c>
    </row>
    <row r="1474" spans="1:4">
      <c r="A1474" s="367" t="s">
        <v>15444</v>
      </c>
      <c r="B1474" s="368" t="s">
        <v>15445</v>
      </c>
      <c r="C1474" s="368" t="s">
        <v>6</v>
      </c>
      <c r="D1474" s="369">
        <v>30.19</v>
      </c>
    </row>
    <row r="1475" spans="1:4">
      <c r="A1475" s="367" t="s">
        <v>15446</v>
      </c>
      <c r="B1475" s="368" t="s">
        <v>15447</v>
      </c>
      <c r="C1475" s="368" t="s">
        <v>6</v>
      </c>
      <c r="D1475" s="369">
        <v>37.24</v>
      </c>
    </row>
    <row r="1476" spans="1:4">
      <c r="A1476" s="367" t="s">
        <v>15494</v>
      </c>
      <c r="B1476" s="368" t="s">
        <v>15495</v>
      </c>
      <c r="C1476" s="368" t="s">
        <v>6</v>
      </c>
      <c r="D1476" s="369">
        <v>14.21</v>
      </c>
    </row>
    <row r="1477" spans="1:4">
      <c r="A1477" s="367" t="s">
        <v>15501</v>
      </c>
      <c r="B1477" s="368" t="s">
        <v>15502</v>
      </c>
      <c r="C1477" s="368" t="s">
        <v>6</v>
      </c>
      <c r="D1477" s="369">
        <v>455.99</v>
      </c>
    </row>
    <row r="1478" spans="1:4">
      <c r="A1478" s="367" t="s">
        <v>15503</v>
      </c>
      <c r="B1478" s="368" t="s">
        <v>15504</v>
      </c>
      <c r="C1478" s="368" t="s">
        <v>6</v>
      </c>
      <c r="D1478" s="369">
        <v>21.84</v>
      </c>
    </row>
    <row r="1479" spans="1:4">
      <c r="A1479" s="367" t="s">
        <v>15505</v>
      </c>
      <c r="B1479" s="368" t="s">
        <v>15506</v>
      </c>
      <c r="C1479" s="368" t="s">
        <v>6</v>
      </c>
      <c r="D1479" s="369">
        <v>23.04</v>
      </c>
    </row>
    <row r="1480" spans="1:4">
      <c r="A1480" s="367" t="s">
        <v>15507</v>
      </c>
      <c r="B1480" s="368" t="s">
        <v>15508</v>
      </c>
      <c r="C1480" s="368" t="s">
        <v>6</v>
      </c>
      <c r="D1480" s="369">
        <v>36.369999999999997</v>
      </c>
    </row>
    <row r="1481" spans="1:4">
      <c r="A1481" s="367" t="s">
        <v>15509</v>
      </c>
      <c r="B1481" s="368" t="s">
        <v>15510</v>
      </c>
      <c r="C1481" s="368" t="s">
        <v>6</v>
      </c>
      <c r="D1481" s="369">
        <v>49.56</v>
      </c>
    </row>
    <row r="1482" spans="1:4">
      <c r="A1482" s="367" t="s">
        <v>15511</v>
      </c>
      <c r="B1482" s="368" t="s">
        <v>15512</v>
      </c>
      <c r="C1482" s="368" t="s">
        <v>6</v>
      </c>
      <c r="D1482" s="369">
        <v>62.57</v>
      </c>
    </row>
    <row r="1483" spans="1:4">
      <c r="A1483" s="367" t="s">
        <v>15513</v>
      </c>
      <c r="B1483" s="368" t="s">
        <v>15514</v>
      </c>
      <c r="C1483" s="368" t="s">
        <v>6</v>
      </c>
      <c r="D1483" s="369">
        <v>87.16</v>
      </c>
    </row>
    <row r="1484" spans="1:4">
      <c r="A1484" s="367" t="s">
        <v>15515</v>
      </c>
      <c r="B1484" s="368" t="s">
        <v>15516</v>
      </c>
      <c r="C1484" s="368" t="s">
        <v>6</v>
      </c>
      <c r="D1484" s="369">
        <v>180.76</v>
      </c>
    </row>
    <row r="1485" spans="1:4">
      <c r="A1485" s="367" t="s">
        <v>15517</v>
      </c>
      <c r="B1485" s="368" t="s">
        <v>15518</v>
      </c>
      <c r="C1485" s="368" t="s">
        <v>6</v>
      </c>
      <c r="D1485" s="369">
        <v>218.84</v>
      </c>
    </row>
    <row r="1486" spans="1:4">
      <c r="A1486" s="367" t="s">
        <v>15519</v>
      </c>
      <c r="B1486" s="368" t="s">
        <v>15520</v>
      </c>
      <c r="C1486" s="368" t="s">
        <v>6</v>
      </c>
      <c r="D1486" s="369">
        <v>49.83</v>
      </c>
    </row>
    <row r="1487" spans="1:4">
      <c r="A1487" s="367" t="s">
        <v>15521</v>
      </c>
      <c r="B1487" s="368" t="s">
        <v>15522</v>
      </c>
      <c r="C1487" s="368" t="s">
        <v>6</v>
      </c>
      <c r="D1487" s="369">
        <v>56.21</v>
      </c>
    </row>
    <row r="1488" spans="1:4">
      <c r="A1488" s="367" t="s">
        <v>15523</v>
      </c>
      <c r="B1488" s="368" t="s">
        <v>15524</v>
      </c>
      <c r="C1488" s="368" t="s">
        <v>6</v>
      </c>
      <c r="D1488" s="369">
        <v>68.81</v>
      </c>
    </row>
    <row r="1489" spans="1:4">
      <c r="A1489" s="367" t="s">
        <v>15525</v>
      </c>
      <c r="B1489" s="368" t="s">
        <v>15526</v>
      </c>
      <c r="C1489" s="368" t="s">
        <v>6</v>
      </c>
      <c r="D1489" s="369">
        <v>95.66</v>
      </c>
    </row>
    <row r="1490" spans="1:4">
      <c r="A1490" s="367" t="s">
        <v>15527</v>
      </c>
      <c r="B1490" s="368" t="s">
        <v>15528</v>
      </c>
      <c r="C1490" s="368" t="s">
        <v>6</v>
      </c>
      <c r="D1490" s="369">
        <v>100.06</v>
      </c>
    </row>
    <row r="1491" spans="1:4">
      <c r="A1491" s="367" t="s">
        <v>15529</v>
      </c>
      <c r="B1491" s="368" t="s">
        <v>15530</v>
      </c>
      <c r="C1491" s="368" t="s">
        <v>6</v>
      </c>
      <c r="D1491" s="369">
        <v>51.28</v>
      </c>
    </row>
    <row r="1492" spans="1:4">
      <c r="A1492" s="367" t="s">
        <v>15531</v>
      </c>
      <c r="B1492" s="368" t="s">
        <v>15532</v>
      </c>
      <c r="C1492" s="368" t="s">
        <v>6</v>
      </c>
      <c r="D1492" s="369">
        <v>53.01</v>
      </c>
    </row>
    <row r="1493" spans="1:4">
      <c r="A1493" s="367" t="s">
        <v>15533</v>
      </c>
      <c r="B1493" s="368" t="s">
        <v>15534</v>
      </c>
      <c r="C1493" s="368" t="s">
        <v>6</v>
      </c>
      <c r="D1493" s="369">
        <v>64.349999999999994</v>
      </c>
    </row>
    <row r="1494" spans="1:4">
      <c r="A1494" s="367" t="s">
        <v>15535</v>
      </c>
      <c r="B1494" s="368" t="s">
        <v>15536</v>
      </c>
      <c r="C1494" s="368" t="s">
        <v>6</v>
      </c>
      <c r="D1494" s="369">
        <v>16.420000000000002</v>
      </c>
    </row>
    <row r="1495" spans="1:4">
      <c r="A1495" s="367" t="s">
        <v>16158</v>
      </c>
      <c r="B1495" s="368" t="s">
        <v>16159</v>
      </c>
      <c r="C1495" s="368" t="s">
        <v>6</v>
      </c>
      <c r="D1495" s="369">
        <v>76.05</v>
      </c>
    </row>
    <row r="1496" spans="1:4">
      <c r="A1496" s="367" t="s">
        <v>16160</v>
      </c>
      <c r="B1496" s="368" t="s">
        <v>16161</v>
      </c>
      <c r="C1496" s="368" t="s">
        <v>6</v>
      </c>
      <c r="D1496" s="369">
        <v>51.02</v>
      </c>
    </row>
    <row r="1497" spans="1:4">
      <c r="A1497" s="367" t="s">
        <v>16164</v>
      </c>
      <c r="B1497" s="368" t="s">
        <v>16165</v>
      </c>
      <c r="C1497" s="368" t="s">
        <v>6</v>
      </c>
      <c r="D1497" s="369">
        <v>121.07</v>
      </c>
    </row>
    <row r="1498" spans="1:4">
      <c r="A1498" s="367" t="s">
        <v>16166</v>
      </c>
      <c r="B1498" s="368" t="s">
        <v>16167</v>
      </c>
      <c r="C1498" s="368" t="s">
        <v>6</v>
      </c>
      <c r="D1498" s="369">
        <v>37.79</v>
      </c>
    </row>
    <row r="1499" spans="1:4">
      <c r="A1499" s="367" t="s">
        <v>16168</v>
      </c>
      <c r="B1499" s="368" t="s">
        <v>16169</v>
      </c>
      <c r="C1499" s="368" t="s">
        <v>6</v>
      </c>
      <c r="D1499" s="369">
        <v>180</v>
      </c>
    </row>
    <row r="1500" spans="1:4">
      <c r="A1500" s="367" t="s">
        <v>16170</v>
      </c>
      <c r="B1500" s="368" t="s">
        <v>16171</v>
      </c>
      <c r="C1500" s="368" t="s">
        <v>6</v>
      </c>
      <c r="D1500" s="369">
        <v>51.02</v>
      </c>
    </row>
    <row r="1501" spans="1:4">
      <c r="A1501" s="367" t="s">
        <v>16172</v>
      </c>
      <c r="B1501" s="368" t="s">
        <v>16173</v>
      </c>
      <c r="C1501" s="368" t="s">
        <v>6</v>
      </c>
      <c r="D1501" s="369">
        <v>37.79</v>
      </c>
    </row>
    <row r="1502" spans="1:4">
      <c r="A1502" s="367" t="s">
        <v>16174</v>
      </c>
      <c r="B1502" s="368" t="s">
        <v>16175</v>
      </c>
      <c r="C1502" s="368" t="s">
        <v>6</v>
      </c>
      <c r="D1502" s="369">
        <v>91.64</v>
      </c>
    </row>
    <row r="1503" spans="1:4">
      <c r="A1503" s="367" t="s">
        <v>16573</v>
      </c>
      <c r="B1503" s="368" t="s">
        <v>16574</v>
      </c>
      <c r="C1503" s="368" t="s">
        <v>5694</v>
      </c>
      <c r="D1503" s="369">
        <v>39.22</v>
      </c>
    </row>
    <row r="1504" spans="1:4">
      <c r="A1504" s="367" t="s">
        <v>16604</v>
      </c>
      <c r="B1504" s="368" t="s">
        <v>16605</v>
      </c>
      <c r="C1504" s="368" t="s">
        <v>6</v>
      </c>
      <c r="D1504" s="369">
        <v>48.99</v>
      </c>
    </row>
    <row r="1505" spans="1:4">
      <c r="A1505" s="367" t="s">
        <v>16606</v>
      </c>
      <c r="B1505" s="368" t="s">
        <v>16607</v>
      </c>
      <c r="C1505" s="368" t="s">
        <v>6</v>
      </c>
      <c r="D1505" s="369">
        <v>51.34</v>
      </c>
    </row>
    <row r="1506" spans="1:4">
      <c r="A1506" s="367" t="s">
        <v>16720</v>
      </c>
      <c r="B1506" s="368" t="s">
        <v>16721</v>
      </c>
      <c r="C1506" s="368" t="s">
        <v>6</v>
      </c>
      <c r="D1506" s="369">
        <v>450</v>
      </c>
    </row>
    <row r="1507" spans="1:4">
      <c r="A1507" s="367" t="s">
        <v>16724</v>
      </c>
      <c r="B1507" s="368" t="s">
        <v>16725</v>
      </c>
      <c r="C1507" s="368" t="s">
        <v>6</v>
      </c>
      <c r="D1507" s="369">
        <v>595.80999999999995</v>
      </c>
    </row>
    <row r="1508" spans="1:4">
      <c r="A1508" s="367" t="s">
        <v>16726</v>
      </c>
      <c r="B1508" s="368" t="s">
        <v>16727</v>
      </c>
      <c r="C1508" s="368" t="s">
        <v>6</v>
      </c>
      <c r="D1508" s="369">
        <v>884.67</v>
      </c>
    </row>
    <row r="1509" spans="1:4">
      <c r="A1509" s="367" t="s">
        <v>16774</v>
      </c>
      <c r="B1509" s="368" t="s">
        <v>16775</v>
      </c>
      <c r="C1509" s="368" t="s">
        <v>6</v>
      </c>
      <c r="D1509" s="369">
        <v>7.68</v>
      </c>
    </row>
    <row r="1510" spans="1:4">
      <c r="A1510" s="367" t="s">
        <v>16776</v>
      </c>
      <c r="B1510" s="368" t="s">
        <v>16777</v>
      </c>
      <c r="C1510" s="368" t="s">
        <v>6</v>
      </c>
      <c r="D1510" s="369">
        <v>11.72</v>
      </c>
    </row>
    <row r="1511" spans="1:4">
      <c r="A1511" s="367" t="s">
        <v>16778</v>
      </c>
      <c r="B1511" s="368" t="s">
        <v>16779</v>
      </c>
      <c r="C1511" s="368" t="s">
        <v>6</v>
      </c>
      <c r="D1511" s="369">
        <v>89.94</v>
      </c>
    </row>
    <row r="1512" spans="1:4">
      <c r="A1512" s="367" t="s">
        <v>16780</v>
      </c>
      <c r="B1512" s="368" t="s">
        <v>16781</v>
      </c>
      <c r="C1512" s="368" t="s">
        <v>6</v>
      </c>
      <c r="D1512" s="369">
        <v>37.72</v>
      </c>
    </row>
    <row r="1513" spans="1:4">
      <c r="A1513" s="367" t="s">
        <v>16794</v>
      </c>
      <c r="B1513" s="368" t="s">
        <v>16795</v>
      </c>
      <c r="C1513" s="368" t="s">
        <v>6</v>
      </c>
      <c r="D1513" s="369">
        <v>866.62</v>
      </c>
    </row>
    <row r="1514" spans="1:4">
      <c r="A1514" s="367" t="s">
        <v>16806</v>
      </c>
      <c r="B1514" s="368" t="s">
        <v>16807</v>
      </c>
      <c r="C1514" s="368" t="s">
        <v>6</v>
      </c>
      <c r="D1514" s="369">
        <v>450</v>
      </c>
    </row>
    <row r="1515" spans="1:4">
      <c r="A1515" s="367" t="s">
        <v>16912</v>
      </c>
      <c r="B1515" s="368" t="s">
        <v>16913</v>
      </c>
      <c r="C1515" s="368" t="s">
        <v>6</v>
      </c>
      <c r="D1515" s="369">
        <v>118</v>
      </c>
    </row>
    <row r="1516" spans="1:4">
      <c r="A1516" s="367" t="s">
        <v>16914</v>
      </c>
      <c r="B1516" s="368" t="s">
        <v>16915</v>
      </c>
      <c r="C1516" s="368" t="s">
        <v>6</v>
      </c>
      <c r="D1516" s="369">
        <v>3.8</v>
      </c>
    </row>
    <row r="1517" spans="1:4">
      <c r="A1517" s="367" t="s">
        <v>16916</v>
      </c>
      <c r="B1517" s="368" t="s">
        <v>16917</v>
      </c>
      <c r="C1517" s="368" t="s">
        <v>6</v>
      </c>
      <c r="D1517" s="369">
        <v>4.2699999999999996</v>
      </c>
    </row>
    <row r="1518" spans="1:4">
      <c r="A1518" s="367" t="s">
        <v>16918</v>
      </c>
      <c r="B1518" s="368" t="s">
        <v>16919</v>
      </c>
      <c r="C1518" s="368" t="s">
        <v>6</v>
      </c>
      <c r="D1518" s="369">
        <v>5.3</v>
      </c>
    </row>
    <row r="1519" spans="1:4">
      <c r="A1519" s="367" t="s">
        <v>16920</v>
      </c>
      <c r="B1519" s="368" t="s">
        <v>16921</v>
      </c>
      <c r="C1519" s="368" t="s">
        <v>6</v>
      </c>
      <c r="D1519" s="369">
        <v>72.42</v>
      </c>
    </row>
    <row r="1520" spans="1:4">
      <c r="A1520" s="367" t="s">
        <v>16922</v>
      </c>
      <c r="B1520" s="368" t="s">
        <v>16923</v>
      </c>
      <c r="C1520" s="368" t="s">
        <v>6</v>
      </c>
      <c r="D1520" s="369">
        <v>97</v>
      </c>
    </row>
    <row r="1521" spans="1:4">
      <c r="A1521" s="367" t="s">
        <v>16924</v>
      </c>
      <c r="B1521" s="368" t="s">
        <v>16925</v>
      </c>
      <c r="C1521" s="368" t="s">
        <v>6</v>
      </c>
      <c r="D1521" s="369">
        <v>3.2</v>
      </c>
    </row>
    <row r="1522" spans="1:4">
      <c r="A1522" s="367" t="s">
        <v>16928</v>
      </c>
      <c r="B1522" s="368" t="s">
        <v>16929</v>
      </c>
      <c r="C1522" s="368" t="s">
        <v>6</v>
      </c>
      <c r="D1522" s="369">
        <v>31.6</v>
      </c>
    </row>
    <row r="1523" spans="1:4">
      <c r="A1523" s="367" t="s">
        <v>16930</v>
      </c>
      <c r="B1523" s="368" t="s">
        <v>16931</v>
      </c>
      <c r="C1523" s="368" t="s">
        <v>6</v>
      </c>
      <c r="D1523" s="369">
        <v>24.94</v>
      </c>
    </row>
    <row r="1524" spans="1:4">
      <c r="A1524" s="367" t="s">
        <v>16932</v>
      </c>
      <c r="B1524" s="368" t="s">
        <v>16933</v>
      </c>
      <c r="C1524" s="368" t="s">
        <v>6</v>
      </c>
      <c r="D1524" s="369">
        <v>16.3</v>
      </c>
    </row>
    <row r="1525" spans="1:4">
      <c r="A1525" s="367" t="s">
        <v>16934</v>
      </c>
      <c r="B1525" s="368" t="s">
        <v>16935</v>
      </c>
      <c r="C1525" s="368" t="s">
        <v>6</v>
      </c>
      <c r="D1525" s="369">
        <v>7.11</v>
      </c>
    </row>
    <row r="1526" spans="1:4">
      <c r="A1526" s="367" t="s">
        <v>16936</v>
      </c>
      <c r="B1526" s="368" t="s">
        <v>16937</v>
      </c>
      <c r="C1526" s="368" t="s">
        <v>6</v>
      </c>
      <c r="D1526" s="369">
        <v>95.04</v>
      </c>
    </row>
    <row r="1527" spans="1:4">
      <c r="A1527" s="367" t="s">
        <v>16938</v>
      </c>
      <c r="B1527" s="368" t="s">
        <v>16939</v>
      </c>
      <c r="C1527" s="368" t="s">
        <v>6</v>
      </c>
      <c r="D1527" s="369">
        <v>50.05</v>
      </c>
    </row>
    <row r="1528" spans="1:4">
      <c r="A1528" s="367" t="s">
        <v>16940</v>
      </c>
      <c r="B1528" s="368" t="s">
        <v>16941</v>
      </c>
      <c r="C1528" s="368" t="s">
        <v>6</v>
      </c>
      <c r="D1528" s="369">
        <v>127.3</v>
      </c>
    </row>
    <row r="1529" spans="1:4">
      <c r="A1529" s="367" t="s">
        <v>16942</v>
      </c>
      <c r="B1529" s="368" t="s">
        <v>16943</v>
      </c>
      <c r="C1529" s="368" t="s">
        <v>6</v>
      </c>
      <c r="D1529" s="369">
        <v>10.119999999999999</v>
      </c>
    </row>
    <row r="1530" spans="1:4">
      <c r="A1530" s="367" t="s">
        <v>16945</v>
      </c>
      <c r="B1530" s="368" t="s">
        <v>16946</v>
      </c>
      <c r="C1530" s="368" t="s">
        <v>6</v>
      </c>
      <c r="D1530" s="369">
        <v>234.69</v>
      </c>
    </row>
    <row r="1531" spans="1:4">
      <c r="A1531" s="367" t="s">
        <v>16947</v>
      </c>
      <c r="B1531" s="368" t="s">
        <v>16948</v>
      </c>
      <c r="C1531" s="368" t="s">
        <v>6</v>
      </c>
      <c r="D1531" s="369">
        <v>335.25</v>
      </c>
    </row>
    <row r="1532" spans="1:4">
      <c r="A1532" s="367" t="s">
        <v>16949</v>
      </c>
      <c r="B1532" s="368" t="s">
        <v>16950</v>
      </c>
      <c r="C1532" s="368" t="s">
        <v>6</v>
      </c>
      <c r="D1532" s="369">
        <v>785.79</v>
      </c>
    </row>
    <row r="1533" spans="1:4">
      <c r="A1533" s="367" t="s">
        <v>16953</v>
      </c>
      <c r="B1533" s="368" t="s">
        <v>16954</v>
      </c>
      <c r="C1533" s="368" t="s">
        <v>6</v>
      </c>
      <c r="D1533" s="369">
        <v>27.82</v>
      </c>
    </row>
    <row r="1534" spans="1:4">
      <c r="A1534" s="367" t="s">
        <v>16951</v>
      </c>
      <c r="B1534" s="368" t="s">
        <v>16952</v>
      </c>
      <c r="C1534" s="368" t="s">
        <v>6</v>
      </c>
      <c r="D1534" s="369">
        <v>25.43</v>
      </c>
    </row>
    <row r="1535" spans="1:4">
      <c r="A1535" s="367" t="s">
        <v>16955</v>
      </c>
      <c r="B1535" s="368" t="s">
        <v>16956</v>
      </c>
      <c r="C1535" s="368" t="s">
        <v>6</v>
      </c>
      <c r="D1535" s="369">
        <v>153.58000000000001</v>
      </c>
    </row>
    <row r="1536" spans="1:4">
      <c r="A1536" s="367" t="s">
        <v>16957</v>
      </c>
      <c r="B1536" s="368" t="s">
        <v>16958</v>
      </c>
      <c r="C1536" s="368" t="s">
        <v>6</v>
      </c>
      <c r="D1536" s="369">
        <v>710.03</v>
      </c>
    </row>
    <row r="1537" spans="1:4">
      <c r="A1537" s="367" t="s">
        <v>16959</v>
      </c>
      <c r="B1537" s="368" t="s">
        <v>16960</v>
      </c>
      <c r="C1537" s="368" t="s">
        <v>6</v>
      </c>
      <c r="D1537" s="369">
        <v>9.07</v>
      </c>
    </row>
    <row r="1538" spans="1:4">
      <c r="A1538" s="367" t="s">
        <v>16961</v>
      </c>
      <c r="B1538" s="368" t="s">
        <v>16962</v>
      </c>
      <c r="C1538" s="368" t="s">
        <v>6</v>
      </c>
      <c r="D1538" s="369">
        <v>13.46</v>
      </c>
    </row>
    <row r="1539" spans="1:4">
      <c r="A1539" s="367" t="s">
        <v>16963</v>
      </c>
      <c r="B1539" s="368" t="s">
        <v>16964</v>
      </c>
      <c r="C1539" s="368" t="s">
        <v>6</v>
      </c>
      <c r="D1539" s="369">
        <v>18.559999999999999</v>
      </c>
    </row>
    <row r="1540" spans="1:4">
      <c r="A1540" s="367" t="s">
        <v>16965</v>
      </c>
      <c r="B1540" s="368" t="s">
        <v>16966</v>
      </c>
      <c r="C1540" s="368" t="s">
        <v>6</v>
      </c>
      <c r="D1540" s="369">
        <v>27.62</v>
      </c>
    </row>
    <row r="1541" spans="1:4">
      <c r="A1541" s="367" t="s">
        <v>16967</v>
      </c>
      <c r="B1541" s="368" t="s">
        <v>16968</v>
      </c>
      <c r="C1541" s="368" t="s">
        <v>6</v>
      </c>
      <c r="D1541" s="369">
        <v>42.05</v>
      </c>
    </row>
    <row r="1542" spans="1:4">
      <c r="A1542" s="367" t="s">
        <v>16969</v>
      </c>
      <c r="B1542" s="368" t="s">
        <v>16970</v>
      </c>
      <c r="C1542" s="368" t="s">
        <v>6</v>
      </c>
      <c r="D1542" s="369">
        <v>67.03</v>
      </c>
    </row>
    <row r="1543" spans="1:4">
      <c r="A1543" s="367" t="s">
        <v>16971</v>
      </c>
      <c r="B1543" s="368" t="s">
        <v>16972</v>
      </c>
      <c r="C1543" s="368" t="s">
        <v>6</v>
      </c>
      <c r="D1543" s="369">
        <v>286.66000000000003</v>
      </c>
    </row>
    <row r="1544" spans="1:4">
      <c r="A1544" s="367" t="s">
        <v>16973</v>
      </c>
      <c r="B1544" s="368" t="s">
        <v>16974</v>
      </c>
      <c r="C1544" s="368" t="s">
        <v>6</v>
      </c>
      <c r="D1544" s="369">
        <v>345.51</v>
      </c>
    </row>
    <row r="1545" spans="1:4">
      <c r="A1545" s="367" t="s">
        <v>16976</v>
      </c>
      <c r="B1545" s="368" t="s">
        <v>16977</v>
      </c>
      <c r="C1545" s="368" t="s">
        <v>6</v>
      </c>
      <c r="D1545" s="369">
        <v>238.67</v>
      </c>
    </row>
    <row r="1546" spans="1:4">
      <c r="A1546" s="367" t="s">
        <v>16978</v>
      </c>
      <c r="B1546" s="368" t="s">
        <v>16979</v>
      </c>
      <c r="C1546" s="368" t="s">
        <v>6</v>
      </c>
      <c r="D1546" s="369">
        <v>210.4</v>
      </c>
    </row>
    <row r="1547" spans="1:4">
      <c r="A1547" s="367" t="s">
        <v>16980</v>
      </c>
      <c r="B1547" s="368" t="s">
        <v>16981</v>
      </c>
      <c r="C1547" s="368" t="s">
        <v>6</v>
      </c>
      <c r="D1547" s="369">
        <v>224.63</v>
      </c>
    </row>
    <row r="1548" spans="1:4">
      <c r="A1548" s="367" t="s">
        <v>16982</v>
      </c>
      <c r="B1548" s="368" t="s">
        <v>16983</v>
      </c>
      <c r="C1548" s="368" t="s">
        <v>6</v>
      </c>
      <c r="D1548" s="369">
        <v>323.13</v>
      </c>
    </row>
    <row r="1549" spans="1:4">
      <c r="A1549" s="367" t="s">
        <v>16984</v>
      </c>
      <c r="B1549" s="368" t="s">
        <v>16985</v>
      </c>
      <c r="C1549" s="368" t="s">
        <v>6</v>
      </c>
      <c r="D1549" s="369">
        <v>360.67</v>
      </c>
    </row>
    <row r="1550" spans="1:4">
      <c r="A1550" s="367" t="s">
        <v>16986</v>
      </c>
      <c r="B1550" s="368" t="s">
        <v>16987</v>
      </c>
      <c r="C1550" s="368" t="s">
        <v>6</v>
      </c>
      <c r="D1550" s="369">
        <v>148.6</v>
      </c>
    </row>
    <row r="1551" spans="1:4">
      <c r="A1551" s="367" t="s">
        <v>16988</v>
      </c>
      <c r="B1551" s="368" t="s">
        <v>16989</v>
      </c>
      <c r="C1551" s="368" t="s">
        <v>6</v>
      </c>
      <c r="D1551" s="369">
        <v>174.3</v>
      </c>
    </row>
    <row r="1552" spans="1:4">
      <c r="A1552" s="367" t="s">
        <v>16990</v>
      </c>
      <c r="B1552" s="368" t="s">
        <v>16991</v>
      </c>
      <c r="C1552" s="368" t="s">
        <v>6</v>
      </c>
      <c r="D1552" s="369">
        <v>202.8</v>
      </c>
    </row>
    <row r="1553" spans="1:4" ht="22.5">
      <c r="A1553" s="367" t="s">
        <v>16975</v>
      </c>
      <c r="B1553" s="368" t="s">
        <v>28390</v>
      </c>
      <c r="C1553" s="368" t="s">
        <v>6</v>
      </c>
      <c r="D1553" s="369">
        <v>8.85</v>
      </c>
    </row>
    <row r="1554" spans="1:4" ht="22.5">
      <c r="A1554" s="367" t="s">
        <v>17764</v>
      </c>
      <c r="B1554" s="368" t="s">
        <v>28391</v>
      </c>
      <c r="C1554" s="368" t="s">
        <v>6</v>
      </c>
      <c r="D1554" s="369">
        <v>222.14</v>
      </c>
    </row>
    <row r="1555" spans="1:4" ht="22.5">
      <c r="A1555" s="367" t="s">
        <v>17765</v>
      </c>
      <c r="B1555" s="368" t="s">
        <v>28392</v>
      </c>
      <c r="C1555" s="368" t="s">
        <v>6</v>
      </c>
      <c r="D1555" s="369">
        <v>108.44</v>
      </c>
    </row>
    <row r="1556" spans="1:4">
      <c r="A1556" s="367" t="s">
        <v>17781</v>
      </c>
      <c r="B1556" s="368" t="s">
        <v>28393</v>
      </c>
      <c r="C1556" s="368" t="s">
        <v>6</v>
      </c>
      <c r="D1556" s="369">
        <v>2.39</v>
      </c>
    </row>
    <row r="1557" spans="1:4">
      <c r="A1557" s="367" t="s">
        <v>17782</v>
      </c>
      <c r="B1557" s="368" t="s">
        <v>28394</v>
      </c>
      <c r="C1557" s="368" t="s">
        <v>6</v>
      </c>
      <c r="D1557" s="369">
        <v>5.26</v>
      </c>
    </row>
    <row r="1558" spans="1:4">
      <c r="A1558" s="367" t="s">
        <v>17783</v>
      </c>
      <c r="B1558" s="368" t="s">
        <v>28395</v>
      </c>
      <c r="C1558" s="368" t="s">
        <v>6</v>
      </c>
      <c r="D1558" s="369">
        <v>10.5</v>
      </c>
    </row>
    <row r="1559" spans="1:4">
      <c r="A1559" s="367" t="s">
        <v>17780</v>
      </c>
      <c r="B1559" s="368" t="s">
        <v>28396</v>
      </c>
      <c r="C1559" s="368" t="s">
        <v>6</v>
      </c>
      <c r="D1559" s="369">
        <v>11.83</v>
      </c>
    </row>
    <row r="1560" spans="1:4">
      <c r="A1560" s="367" t="s">
        <v>17766</v>
      </c>
      <c r="B1560" s="368" t="s">
        <v>28397</v>
      </c>
      <c r="C1560" s="368" t="s">
        <v>6</v>
      </c>
      <c r="D1560" s="369">
        <v>28.84</v>
      </c>
    </row>
    <row r="1561" spans="1:4">
      <c r="A1561" s="367" t="s">
        <v>17779</v>
      </c>
      <c r="B1561" s="368" t="s">
        <v>28398</v>
      </c>
      <c r="C1561" s="368" t="s">
        <v>6</v>
      </c>
      <c r="D1561" s="369">
        <v>10.31</v>
      </c>
    </row>
    <row r="1562" spans="1:4">
      <c r="A1562" s="367" t="s">
        <v>17773</v>
      </c>
      <c r="B1562" s="368" t="s">
        <v>17774</v>
      </c>
      <c r="C1562" s="368" t="s">
        <v>6</v>
      </c>
      <c r="D1562" s="369">
        <v>11.3</v>
      </c>
    </row>
    <row r="1563" spans="1:4">
      <c r="A1563" s="367" t="s">
        <v>17775</v>
      </c>
      <c r="B1563" s="368" t="s">
        <v>17776</v>
      </c>
      <c r="C1563" s="368" t="s">
        <v>6</v>
      </c>
      <c r="D1563" s="369">
        <v>11.82</v>
      </c>
    </row>
    <row r="1564" spans="1:4">
      <c r="A1564" s="367" t="s">
        <v>17777</v>
      </c>
      <c r="B1564" s="368" t="s">
        <v>17778</v>
      </c>
      <c r="C1564" s="368" t="s">
        <v>6</v>
      </c>
      <c r="D1564" s="369">
        <v>63.05</v>
      </c>
    </row>
    <row r="1565" spans="1:4" ht="22.5">
      <c r="A1565" s="367" t="s">
        <v>17789</v>
      </c>
      <c r="B1565" s="368" t="s">
        <v>28399</v>
      </c>
      <c r="C1565" s="368" t="s">
        <v>6</v>
      </c>
      <c r="D1565" s="369">
        <v>2.48</v>
      </c>
    </row>
    <row r="1566" spans="1:4" ht="22.5">
      <c r="A1566" s="367" t="s">
        <v>17792</v>
      </c>
      <c r="B1566" s="368" t="s">
        <v>28400</v>
      </c>
      <c r="C1566" s="368" t="s">
        <v>6</v>
      </c>
      <c r="D1566" s="369">
        <v>3.19</v>
      </c>
    </row>
    <row r="1567" spans="1:4" ht="22.5">
      <c r="A1567" s="367" t="s">
        <v>17788</v>
      </c>
      <c r="B1567" s="368" t="s">
        <v>28401</v>
      </c>
      <c r="C1567" s="368" t="s">
        <v>6</v>
      </c>
      <c r="D1567" s="369">
        <v>9.07</v>
      </c>
    </row>
    <row r="1568" spans="1:4" ht="22.5">
      <c r="A1568" s="367" t="s">
        <v>17786</v>
      </c>
      <c r="B1568" s="368" t="s">
        <v>28402</v>
      </c>
      <c r="C1568" s="368" t="s">
        <v>6</v>
      </c>
      <c r="D1568" s="369">
        <v>20.03</v>
      </c>
    </row>
    <row r="1569" spans="1:4" ht="22.5">
      <c r="A1569" s="367" t="s">
        <v>17787</v>
      </c>
      <c r="B1569" s="368" t="s">
        <v>28403</v>
      </c>
      <c r="C1569" s="368" t="s">
        <v>6</v>
      </c>
      <c r="D1569" s="369">
        <v>17.8</v>
      </c>
    </row>
    <row r="1570" spans="1:4" ht="22.5">
      <c r="A1570" s="367" t="s">
        <v>17790</v>
      </c>
      <c r="B1570" s="368" t="s">
        <v>28404</v>
      </c>
      <c r="C1570" s="368" t="s">
        <v>6</v>
      </c>
      <c r="D1570" s="369">
        <v>49.5</v>
      </c>
    </row>
    <row r="1571" spans="1:4" ht="22.5">
      <c r="A1571" s="367" t="s">
        <v>17784</v>
      </c>
      <c r="B1571" s="368" t="s">
        <v>28405</v>
      </c>
      <c r="C1571" s="368" t="s">
        <v>6</v>
      </c>
      <c r="D1571" s="369">
        <v>43.55</v>
      </c>
    </row>
    <row r="1572" spans="1:4" ht="22.5">
      <c r="A1572" s="367" t="s">
        <v>17791</v>
      </c>
      <c r="B1572" s="368" t="s">
        <v>28406</v>
      </c>
      <c r="C1572" s="368" t="s">
        <v>6</v>
      </c>
      <c r="D1572" s="369">
        <v>64.83</v>
      </c>
    </row>
    <row r="1573" spans="1:4" ht="22.5">
      <c r="A1573" s="367" t="s">
        <v>17785</v>
      </c>
      <c r="B1573" s="368" t="s">
        <v>28407</v>
      </c>
      <c r="C1573" s="368" t="s">
        <v>6</v>
      </c>
      <c r="D1573" s="369">
        <v>139.77000000000001</v>
      </c>
    </row>
    <row r="1574" spans="1:4">
      <c r="A1574" s="367" t="s">
        <v>17796</v>
      </c>
      <c r="B1574" s="368" t="s">
        <v>17797</v>
      </c>
      <c r="C1574" s="368" t="s">
        <v>6</v>
      </c>
      <c r="D1574" s="369">
        <v>134.88</v>
      </c>
    </row>
    <row r="1575" spans="1:4">
      <c r="A1575" s="367" t="s">
        <v>17798</v>
      </c>
      <c r="B1575" s="368" t="s">
        <v>17799</v>
      </c>
      <c r="C1575" s="368" t="s">
        <v>6</v>
      </c>
      <c r="D1575" s="369">
        <v>0.76</v>
      </c>
    </row>
    <row r="1576" spans="1:4">
      <c r="A1576" s="367" t="s">
        <v>17800</v>
      </c>
      <c r="B1576" s="368" t="s">
        <v>17801</v>
      </c>
      <c r="C1576" s="368" t="s">
        <v>6</v>
      </c>
      <c r="D1576" s="369">
        <v>1</v>
      </c>
    </row>
    <row r="1577" spans="1:4">
      <c r="A1577" s="367" t="s">
        <v>17802</v>
      </c>
      <c r="B1577" s="368" t="s">
        <v>17803</v>
      </c>
      <c r="C1577" s="368" t="s">
        <v>6</v>
      </c>
      <c r="D1577" s="369">
        <v>3.33</v>
      </c>
    </row>
    <row r="1578" spans="1:4">
      <c r="A1578" s="367" t="s">
        <v>17804</v>
      </c>
      <c r="B1578" s="368" t="s">
        <v>17805</v>
      </c>
      <c r="C1578" s="368" t="s">
        <v>6</v>
      </c>
      <c r="D1578" s="369">
        <v>7.28</v>
      </c>
    </row>
    <row r="1579" spans="1:4">
      <c r="A1579" s="367" t="s">
        <v>17806</v>
      </c>
      <c r="B1579" s="368" t="s">
        <v>17807</v>
      </c>
      <c r="C1579" s="368" t="s">
        <v>6</v>
      </c>
      <c r="D1579" s="369">
        <v>8.1300000000000008</v>
      </c>
    </row>
    <row r="1580" spans="1:4">
      <c r="A1580" s="367" t="s">
        <v>17808</v>
      </c>
      <c r="B1580" s="368" t="s">
        <v>17809</v>
      </c>
      <c r="C1580" s="368" t="s">
        <v>6</v>
      </c>
      <c r="D1580" s="369">
        <v>24.24</v>
      </c>
    </row>
    <row r="1581" spans="1:4">
      <c r="A1581" s="367" t="s">
        <v>17810</v>
      </c>
      <c r="B1581" s="368" t="s">
        <v>17811</v>
      </c>
      <c r="C1581" s="368" t="s">
        <v>6</v>
      </c>
      <c r="D1581" s="369">
        <v>48.5</v>
      </c>
    </row>
    <row r="1582" spans="1:4">
      <c r="A1582" s="367" t="s">
        <v>17812</v>
      </c>
      <c r="B1582" s="368" t="s">
        <v>17813</v>
      </c>
      <c r="C1582" s="368" t="s">
        <v>6</v>
      </c>
      <c r="D1582" s="369">
        <v>79.53</v>
      </c>
    </row>
    <row r="1583" spans="1:4">
      <c r="A1583" s="367" t="s">
        <v>17814</v>
      </c>
      <c r="B1583" s="368" t="s">
        <v>28408</v>
      </c>
      <c r="C1583" s="368" t="s">
        <v>6</v>
      </c>
      <c r="D1583" s="369">
        <v>7.87</v>
      </c>
    </row>
    <row r="1584" spans="1:4" ht="22.5">
      <c r="A1584" s="367" t="s">
        <v>17793</v>
      </c>
      <c r="B1584" s="368" t="s">
        <v>28409</v>
      </c>
      <c r="C1584" s="368" t="s">
        <v>6</v>
      </c>
      <c r="D1584" s="369">
        <v>2.39</v>
      </c>
    </row>
    <row r="1585" spans="1:4">
      <c r="A1585" s="367" t="s">
        <v>17794</v>
      </c>
      <c r="B1585" s="368" t="s">
        <v>28410</v>
      </c>
      <c r="C1585" s="368" t="s">
        <v>6</v>
      </c>
      <c r="D1585" s="369">
        <v>3.78</v>
      </c>
    </row>
    <row r="1586" spans="1:4" ht="22.5">
      <c r="A1586" s="367" t="s">
        <v>17795</v>
      </c>
      <c r="B1586" s="368" t="s">
        <v>28411</v>
      </c>
      <c r="C1586" s="368" t="s">
        <v>6</v>
      </c>
      <c r="D1586" s="369">
        <v>8.66</v>
      </c>
    </row>
    <row r="1587" spans="1:4" ht="22.5">
      <c r="A1587" s="367" t="s">
        <v>17834</v>
      </c>
      <c r="B1587" s="368" t="s">
        <v>28412</v>
      </c>
      <c r="C1587" s="368" t="s">
        <v>6</v>
      </c>
      <c r="D1587" s="369">
        <v>5.31</v>
      </c>
    </row>
    <row r="1588" spans="1:4" ht="22.5">
      <c r="A1588" s="367" t="s">
        <v>17829</v>
      </c>
      <c r="B1588" s="368" t="s">
        <v>28413</v>
      </c>
      <c r="C1588" s="368" t="s">
        <v>6</v>
      </c>
      <c r="D1588" s="369">
        <v>7.74</v>
      </c>
    </row>
    <row r="1589" spans="1:4" ht="22.5">
      <c r="A1589" s="367" t="s">
        <v>17827</v>
      </c>
      <c r="B1589" s="368" t="s">
        <v>28414</v>
      </c>
      <c r="C1589" s="368" t="s">
        <v>6</v>
      </c>
      <c r="D1589" s="369">
        <v>18.170000000000002</v>
      </c>
    </row>
    <row r="1590" spans="1:4" ht="22.5">
      <c r="A1590" s="367" t="s">
        <v>17826</v>
      </c>
      <c r="B1590" s="368" t="s">
        <v>28415</v>
      </c>
      <c r="C1590" s="368" t="s">
        <v>6</v>
      </c>
      <c r="D1590" s="369">
        <v>18.170000000000002</v>
      </c>
    </row>
    <row r="1591" spans="1:4">
      <c r="A1591" s="367" t="s">
        <v>17828</v>
      </c>
      <c r="B1591" s="368" t="s">
        <v>28416</v>
      </c>
      <c r="C1591" s="368" t="s">
        <v>6</v>
      </c>
      <c r="D1591" s="369">
        <v>17.8</v>
      </c>
    </row>
    <row r="1592" spans="1:4">
      <c r="A1592" s="367" t="s">
        <v>17831</v>
      </c>
      <c r="B1592" s="368" t="s">
        <v>28417</v>
      </c>
      <c r="C1592" s="368" t="s">
        <v>6</v>
      </c>
      <c r="D1592" s="369">
        <v>53.97</v>
      </c>
    </row>
    <row r="1593" spans="1:4" ht="22.5">
      <c r="A1593" s="367" t="s">
        <v>17833</v>
      </c>
      <c r="B1593" s="368" t="s">
        <v>28418</v>
      </c>
      <c r="C1593" s="368" t="s">
        <v>6</v>
      </c>
      <c r="D1593" s="369">
        <v>55.84</v>
      </c>
    </row>
    <row r="1594" spans="1:4">
      <c r="A1594" s="367" t="s">
        <v>17835</v>
      </c>
      <c r="B1594" s="368" t="s">
        <v>28419</v>
      </c>
      <c r="C1594" s="368" t="s">
        <v>6</v>
      </c>
      <c r="D1594" s="369">
        <v>7.08</v>
      </c>
    </row>
    <row r="1595" spans="1:4">
      <c r="A1595" s="367" t="s">
        <v>17836</v>
      </c>
      <c r="B1595" s="368" t="s">
        <v>28420</v>
      </c>
      <c r="C1595" s="368" t="s">
        <v>6</v>
      </c>
      <c r="D1595" s="369">
        <v>13.65</v>
      </c>
    </row>
    <row r="1596" spans="1:4">
      <c r="A1596" s="367" t="s">
        <v>17837</v>
      </c>
      <c r="B1596" s="368" t="s">
        <v>28421</v>
      </c>
      <c r="C1596" s="368" t="s">
        <v>6</v>
      </c>
      <c r="D1596" s="369">
        <v>3.73</v>
      </c>
    </row>
    <row r="1597" spans="1:4">
      <c r="A1597" s="367" t="s">
        <v>17832</v>
      </c>
      <c r="B1597" s="368" t="s">
        <v>28422</v>
      </c>
      <c r="C1597" s="368" t="s">
        <v>6</v>
      </c>
      <c r="D1597" s="369">
        <v>2.62</v>
      </c>
    </row>
    <row r="1598" spans="1:4">
      <c r="A1598" s="367" t="s">
        <v>17830</v>
      </c>
      <c r="B1598" s="368" t="s">
        <v>28423</v>
      </c>
      <c r="C1598" s="368" t="s">
        <v>6</v>
      </c>
      <c r="D1598" s="369">
        <v>4.93</v>
      </c>
    </row>
    <row r="1599" spans="1:4">
      <c r="A1599" s="367" t="s">
        <v>28424</v>
      </c>
      <c r="B1599" s="368" t="s">
        <v>28425</v>
      </c>
      <c r="C1599" s="368" t="s">
        <v>6</v>
      </c>
      <c r="D1599" s="369">
        <v>8.09</v>
      </c>
    </row>
    <row r="1600" spans="1:4" ht="22.5">
      <c r="A1600" s="367" t="s">
        <v>17841</v>
      </c>
      <c r="B1600" s="368" t="s">
        <v>28426</v>
      </c>
      <c r="C1600" s="368" t="s">
        <v>6</v>
      </c>
      <c r="D1600" s="369">
        <v>8.66</v>
      </c>
    </row>
    <row r="1601" spans="1:4">
      <c r="A1601" s="367" t="s">
        <v>17842</v>
      </c>
      <c r="B1601" s="368" t="s">
        <v>28427</v>
      </c>
      <c r="C1601" s="368" t="s">
        <v>6</v>
      </c>
      <c r="D1601" s="369">
        <v>7.19</v>
      </c>
    </row>
    <row r="1602" spans="1:4">
      <c r="A1602" s="367" t="s">
        <v>17843</v>
      </c>
      <c r="B1602" s="368" t="s">
        <v>28428</v>
      </c>
      <c r="C1602" s="368" t="s">
        <v>6</v>
      </c>
      <c r="D1602" s="369">
        <v>11.74</v>
      </c>
    </row>
    <row r="1603" spans="1:4">
      <c r="A1603" s="367" t="s">
        <v>28429</v>
      </c>
      <c r="B1603" s="368" t="s">
        <v>28430</v>
      </c>
      <c r="C1603" s="368" t="s">
        <v>6</v>
      </c>
      <c r="D1603" s="369">
        <v>14.39</v>
      </c>
    </row>
    <row r="1604" spans="1:4">
      <c r="A1604" s="367" t="s">
        <v>17844</v>
      </c>
      <c r="B1604" s="368" t="s">
        <v>28431</v>
      </c>
      <c r="C1604" s="368" t="s">
        <v>6</v>
      </c>
      <c r="D1604" s="369">
        <v>39.97</v>
      </c>
    </row>
    <row r="1605" spans="1:4">
      <c r="A1605" s="367" t="s">
        <v>17845</v>
      </c>
      <c r="B1605" s="368" t="s">
        <v>28432</v>
      </c>
      <c r="C1605" s="368" t="s">
        <v>6</v>
      </c>
      <c r="D1605" s="369">
        <v>62.08</v>
      </c>
    </row>
    <row r="1606" spans="1:4">
      <c r="A1606" s="367" t="s">
        <v>17838</v>
      </c>
      <c r="B1606" s="368" t="s">
        <v>28433</v>
      </c>
      <c r="C1606" s="368" t="s">
        <v>6</v>
      </c>
      <c r="D1606" s="369">
        <v>125.96</v>
      </c>
    </row>
    <row r="1607" spans="1:4">
      <c r="A1607" s="367" t="s">
        <v>17839</v>
      </c>
      <c r="B1607" s="368" t="s">
        <v>28434</v>
      </c>
      <c r="C1607" s="368" t="s">
        <v>6</v>
      </c>
      <c r="D1607" s="369">
        <v>130.82</v>
      </c>
    </row>
    <row r="1608" spans="1:4">
      <c r="A1608" s="367" t="s">
        <v>17840</v>
      </c>
      <c r="B1608" s="368" t="s">
        <v>28435</v>
      </c>
      <c r="C1608" s="368" t="s">
        <v>6</v>
      </c>
      <c r="D1608" s="369">
        <v>143.53</v>
      </c>
    </row>
    <row r="1609" spans="1:4" ht="22.5">
      <c r="A1609" s="367" t="s">
        <v>16944</v>
      </c>
      <c r="B1609" s="368" t="s">
        <v>28436</v>
      </c>
      <c r="C1609" s="368" t="s">
        <v>6</v>
      </c>
      <c r="D1609" s="369">
        <v>11.75</v>
      </c>
    </row>
    <row r="1610" spans="1:4" ht="22.5">
      <c r="A1610" s="367" t="s">
        <v>17817</v>
      </c>
      <c r="B1610" s="368" t="s">
        <v>28437</v>
      </c>
      <c r="C1610" s="368" t="s">
        <v>6</v>
      </c>
      <c r="D1610" s="369">
        <v>28.11</v>
      </c>
    </row>
    <row r="1611" spans="1:4" ht="22.5">
      <c r="A1611" s="367" t="s">
        <v>17818</v>
      </c>
      <c r="B1611" s="368" t="s">
        <v>28438</v>
      </c>
      <c r="C1611" s="368" t="s">
        <v>6</v>
      </c>
      <c r="D1611" s="369">
        <v>102.73</v>
      </c>
    </row>
    <row r="1612" spans="1:4" ht="22.5">
      <c r="A1612" s="367" t="s">
        <v>17819</v>
      </c>
      <c r="B1612" s="368" t="s">
        <v>28439</v>
      </c>
      <c r="C1612" s="368" t="s">
        <v>6</v>
      </c>
      <c r="D1612" s="369">
        <v>279.79000000000002</v>
      </c>
    </row>
    <row r="1613" spans="1:4" ht="22.5">
      <c r="A1613" s="367" t="s">
        <v>17846</v>
      </c>
      <c r="B1613" s="368" t="s">
        <v>28440</v>
      </c>
      <c r="C1613" s="368" t="s">
        <v>6</v>
      </c>
      <c r="D1613" s="369">
        <v>8.66</v>
      </c>
    </row>
    <row r="1614" spans="1:4">
      <c r="A1614" s="367" t="s">
        <v>18028</v>
      </c>
      <c r="B1614" s="368" t="s">
        <v>6444</v>
      </c>
      <c r="C1614" s="368" t="s">
        <v>6</v>
      </c>
      <c r="D1614" s="369">
        <v>13.03</v>
      </c>
    </row>
    <row r="1615" spans="1:4">
      <c r="A1615" s="367" t="s">
        <v>18029</v>
      </c>
      <c r="B1615" s="368" t="s">
        <v>6445</v>
      </c>
      <c r="C1615" s="368" t="s">
        <v>6</v>
      </c>
      <c r="D1615" s="369">
        <v>5.09</v>
      </c>
    </row>
    <row r="1616" spans="1:4">
      <c r="A1616" s="367" t="s">
        <v>18030</v>
      </c>
      <c r="B1616" s="368" t="s">
        <v>6446</v>
      </c>
      <c r="C1616" s="368" t="s">
        <v>6</v>
      </c>
      <c r="D1616" s="369">
        <v>8.4600000000000009</v>
      </c>
    </row>
    <row r="1617" spans="1:4">
      <c r="A1617" s="367" t="s">
        <v>18282</v>
      </c>
      <c r="B1617" s="368" t="s">
        <v>18283</v>
      </c>
      <c r="C1617" s="368" t="s">
        <v>6</v>
      </c>
      <c r="D1617" s="369">
        <v>53.4</v>
      </c>
    </row>
    <row r="1618" spans="1:4">
      <c r="A1618" s="367" t="s">
        <v>18324</v>
      </c>
      <c r="B1618" s="368" t="s">
        <v>18325</v>
      </c>
      <c r="C1618" s="368" t="s">
        <v>6</v>
      </c>
      <c r="D1618" s="369">
        <v>142.1</v>
      </c>
    </row>
    <row r="1619" spans="1:4">
      <c r="A1619" s="367" t="s">
        <v>18326</v>
      </c>
      <c r="B1619" s="368" t="s">
        <v>18327</v>
      </c>
      <c r="C1619" s="368" t="s">
        <v>6</v>
      </c>
      <c r="D1619" s="369">
        <v>181.4</v>
      </c>
    </row>
    <row r="1620" spans="1:4">
      <c r="A1620" s="367" t="s">
        <v>18424</v>
      </c>
      <c r="B1620" s="368" t="s">
        <v>6508</v>
      </c>
      <c r="C1620" s="368" t="s">
        <v>41</v>
      </c>
      <c r="D1620" s="369">
        <v>128.4</v>
      </c>
    </row>
    <row r="1621" spans="1:4">
      <c r="A1621" s="367" t="s">
        <v>18425</v>
      </c>
      <c r="B1621" s="368" t="s">
        <v>18426</v>
      </c>
      <c r="C1621" s="368" t="s">
        <v>41</v>
      </c>
      <c r="D1621" s="369">
        <v>26.69</v>
      </c>
    </row>
    <row r="1622" spans="1:4">
      <c r="A1622" s="367" t="s">
        <v>18427</v>
      </c>
      <c r="B1622" s="368" t="s">
        <v>6507</v>
      </c>
      <c r="C1622" s="368" t="s">
        <v>41</v>
      </c>
      <c r="D1622" s="369">
        <v>90.41</v>
      </c>
    </row>
    <row r="1623" spans="1:4">
      <c r="A1623" s="367" t="s">
        <v>18428</v>
      </c>
      <c r="B1623" s="368" t="s">
        <v>18429</v>
      </c>
      <c r="C1623" s="368" t="s">
        <v>41</v>
      </c>
      <c r="D1623" s="369">
        <v>13.47</v>
      </c>
    </row>
    <row r="1624" spans="1:4">
      <c r="A1624" s="367" t="s">
        <v>18430</v>
      </c>
      <c r="B1624" s="368" t="s">
        <v>18431</v>
      </c>
      <c r="C1624" s="368" t="s">
        <v>41</v>
      </c>
      <c r="D1624" s="369">
        <v>27.09</v>
      </c>
    </row>
    <row r="1625" spans="1:4">
      <c r="A1625" s="367" t="s">
        <v>18432</v>
      </c>
      <c r="B1625" s="368" t="s">
        <v>18433</v>
      </c>
      <c r="C1625" s="368" t="s">
        <v>41</v>
      </c>
      <c r="D1625" s="369">
        <v>42.2</v>
      </c>
    </row>
    <row r="1626" spans="1:4">
      <c r="A1626" s="367" t="s">
        <v>18434</v>
      </c>
      <c r="B1626" s="368" t="s">
        <v>18435</v>
      </c>
      <c r="C1626" s="368" t="s">
        <v>41</v>
      </c>
      <c r="D1626" s="369">
        <v>43.52</v>
      </c>
    </row>
    <row r="1627" spans="1:4">
      <c r="A1627" s="367" t="s">
        <v>18436</v>
      </c>
      <c r="B1627" s="368" t="s">
        <v>18437</v>
      </c>
      <c r="C1627" s="368" t="s">
        <v>41</v>
      </c>
      <c r="D1627" s="369">
        <v>163.35</v>
      </c>
    </row>
    <row r="1628" spans="1:4">
      <c r="A1628" s="367" t="s">
        <v>18438</v>
      </c>
      <c r="B1628" s="368" t="s">
        <v>18439</v>
      </c>
      <c r="C1628" s="368" t="s">
        <v>41</v>
      </c>
      <c r="D1628" s="369">
        <v>244.57</v>
      </c>
    </row>
    <row r="1629" spans="1:4">
      <c r="A1629" s="367" t="s">
        <v>18440</v>
      </c>
      <c r="B1629" s="368" t="s">
        <v>18441</v>
      </c>
      <c r="C1629" s="368" t="s">
        <v>41</v>
      </c>
      <c r="D1629" s="369">
        <v>265.24</v>
      </c>
    </row>
    <row r="1630" spans="1:4">
      <c r="A1630" s="367" t="s">
        <v>18442</v>
      </c>
      <c r="B1630" s="368" t="s">
        <v>18443</v>
      </c>
      <c r="C1630" s="368" t="s">
        <v>41</v>
      </c>
      <c r="D1630" s="369">
        <v>17.91</v>
      </c>
    </row>
    <row r="1631" spans="1:4">
      <c r="A1631" s="367" t="s">
        <v>18444</v>
      </c>
      <c r="B1631" s="368" t="s">
        <v>18445</v>
      </c>
      <c r="C1631" s="368" t="s">
        <v>41</v>
      </c>
      <c r="D1631" s="369">
        <v>22.66</v>
      </c>
    </row>
    <row r="1632" spans="1:4">
      <c r="A1632" s="367" t="s">
        <v>18446</v>
      </c>
      <c r="B1632" s="368" t="s">
        <v>18447</v>
      </c>
      <c r="C1632" s="368" t="s">
        <v>41</v>
      </c>
      <c r="D1632" s="369">
        <v>33.619999999999997</v>
      </c>
    </row>
    <row r="1633" spans="1:4">
      <c r="A1633" s="367" t="s">
        <v>18448</v>
      </c>
      <c r="B1633" s="368" t="s">
        <v>18449</v>
      </c>
      <c r="C1633" s="368" t="s">
        <v>41</v>
      </c>
      <c r="D1633" s="369">
        <v>42.4</v>
      </c>
    </row>
    <row r="1634" spans="1:4">
      <c r="A1634" s="367" t="s">
        <v>18450</v>
      </c>
      <c r="B1634" s="368" t="s">
        <v>18451</v>
      </c>
      <c r="C1634" s="368" t="s">
        <v>41</v>
      </c>
      <c r="D1634" s="369">
        <v>49.25</v>
      </c>
    </row>
    <row r="1635" spans="1:4">
      <c r="A1635" s="367" t="s">
        <v>18452</v>
      </c>
      <c r="B1635" s="368" t="s">
        <v>18453</v>
      </c>
      <c r="C1635" s="368" t="s">
        <v>41</v>
      </c>
      <c r="D1635" s="369">
        <v>71.02</v>
      </c>
    </row>
    <row r="1636" spans="1:4">
      <c r="A1636" s="367" t="s">
        <v>18454</v>
      </c>
      <c r="B1636" s="368" t="s">
        <v>18455</v>
      </c>
      <c r="C1636" s="368" t="s">
        <v>41</v>
      </c>
      <c r="D1636" s="369">
        <v>88.14</v>
      </c>
    </row>
    <row r="1637" spans="1:4">
      <c r="A1637" s="367" t="s">
        <v>18456</v>
      </c>
      <c r="B1637" s="368" t="s">
        <v>18457</v>
      </c>
      <c r="C1637" s="368" t="s">
        <v>41</v>
      </c>
      <c r="D1637" s="369">
        <v>118.61</v>
      </c>
    </row>
    <row r="1638" spans="1:4">
      <c r="A1638" s="367" t="s">
        <v>18458</v>
      </c>
      <c r="B1638" s="368" t="s">
        <v>18459</v>
      </c>
      <c r="C1638" s="368" t="s">
        <v>41</v>
      </c>
      <c r="D1638" s="369">
        <v>97.9</v>
      </c>
    </row>
    <row r="1639" spans="1:4">
      <c r="A1639" s="367" t="s">
        <v>18460</v>
      </c>
      <c r="B1639" s="368" t="s">
        <v>18461</v>
      </c>
      <c r="C1639" s="368" t="s">
        <v>41</v>
      </c>
      <c r="D1639" s="369">
        <v>178.02</v>
      </c>
    </row>
    <row r="1640" spans="1:4">
      <c r="A1640" s="367" t="s">
        <v>18484</v>
      </c>
      <c r="B1640" s="368" t="s">
        <v>18485</v>
      </c>
      <c r="C1640" s="368" t="s">
        <v>41</v>
      </c>
      <c r="D1640" s="369">
        <v>12</v>
      </c>
    </row>
    <row r="1641" spans="1:4">
      <c r="A1641" s="367" t="s">
        <v>18486</v>
      </c>
      <c r="B1641" s="368" t="s">
        <v>18487</v>
      </c>
      <c r="C1641" s="368" t="s">
        <v>41</v>
      </c>
      <c r="D1641" s="369">
        <v>72.430000000000007</v>
      </c>
    </row>
    <row r="1642" spans="1:4">
      <c r="A1642" s="367" t="s">
        <v>18488</v>
      </c>
      <c r="B1642" s="368" t="s">
        <v>18489</v>
      </c>
      <c r="C1642" s="368" t="s">
        <v>41</v>
      </c>
      <c r="D1642" s="369">
        <v>68.83</v>
      </c>
    </row>
    <row r="1643" spans="1:4">
      <c r="A1643" s="367" t="s">
        <v>18490</v>
      </c>
      <c r="B1643" s="368" t="s">
        <v>18491</v>
      </c>
      <c r="C1643" s="368" t="s">
        <v>41</v>
      </c>
      <c r="D1643" s="369">
        <v>103.96</v>
      </c>
    </row>
    <row r="1644" spans="1:4">
      <c r="A1644" s="367" t="s">
        <v>18492</v>
      </c>
      <c r="B1644" s="368" t="s">
        <v>18493</v>
      </c>
      <c r="C1644" s="368" t="s">
        <v>41</v>
      </c>
      <c r="D1644" s="369">
        <v>125.08</v>
      </c>
    </row>
    <row r="1645" spans="1:4">
      <c r="A1645" s="367" t="s">
        <v>18494</v>
      </c>
      <c r="B1645" s="368" t="s">
        <v>18495</v>
      </c>
      <c r="C1645" s="368" t="s">
        <v>41</v>
      </c>
      <c r="D1645" s="369">
        <v>28.46</v>
      </c>
    </row>
    <row r="1646" spans="1:4">
      <c r="A1646" s="367" t="s">
        <v>18496</v>
      </c>
      <c r="B1646" s="368" t="s">
        <v>18497</v>
      </c>
      <c r="C1646" s="368" t="s">
        <v>41</v>
      </c>
      <c r="D1646" s="369">
        <v>13.64</v>
      </c>
    </row>
    <row r="1647" spans="1:4">
      <c r="A1647" s="367" t="s">
        <v>18498</v>
      </c>
      <c r="B1647" s="368" t="s">
        <v>18499</v>
      </c>
      <c r="C1647" s="368" t="s">
        <v>41</v>
      </c>
      <c r="D1647" s="369">
        <v>407.27</v>
      </c>
    </row>
    <row r="1648" spans="1:4">
      <c r="A1648" s="367" t="s">
        <v>18500</v>
      </c>
      <c r="B1648" s="368" t="s">
        <v>18501</v>
      </c>
      <c r="C1648" s="368" t="s">
        <v>41</v>
      </c>
      <c r="D1648" s="369">
        <v>21.6</v>
      </c>
    </row>
    <row r="1649" spans="1:4">
      <c r="A1649" s="367" t="s">
        <v>18502</v>
      </c>
      <c r="B1649" s="368" t="s">
        <v>18503</v>
      </c>
      <c r="C1649" s="368" t="s">
        <v>41</v>
      </c>
      <c r="D1649" s="369">
        <v>54.11</v>
      </c>
    </row>
    <row r="1650" spans="1:4">
      <c r="A1650" s="367" t="s">
        <v>18504</v>
      </c>
      <c r="B1650" s="368" t="s">
        <v>18505</v>
      </c>
      <c r="C1650" s="368" t="s">
        <v>41</v>
      </c>
      <c r="D1650" s="369">
        <v>37.15</v>
      </c>
    </row>
    <row r="1651" spans="1:4">
      <c r="A1651" s="367" t="s">
        <v>18506</v>
      </c>
      <c r="B1651" s="368" t="s">
        <v>18507</v>
      </c>
      <c r="C1651" s="368" t="s">
        <v>41</v>
      </c>
      <c r="D1651" s="369">
        <v>68.83</v>
      </c>
    </row>
    <row r="1652" spans="1:4">
      <c r="A1652" s="367" t="s">
        <v>18508</v>
      </c>
      <c r="B1652" s="368" t="s">
        <v>18509</v>
      </c>
      <c r="C1652" s="368" t="s">
        <v>41</v>
      </c>
      <c r="D1652" s="369">
        <v>47.15</v>
      </c>
    </row>
    <row r="1653" spans="1:4">
      <c r="A1653" s="367" t="s">
        <v>18510</v>
      </c>
      <c r="B1653" s="368" t="s">
        <v>18511</v>
      </c>
      <c r="C1653" s="368" t="s">
        <v>41</v>
      </c>
      <c r="D1653" s="369">
        <v>42.81</v>
      </c>
    </row>
    <row r="1654" spans="1:4">
      <c r="A1654" s="367" t="s">
        <v>18512</v>
      </c>
      <c r="B1654" s="368" t="s">
        <v>18513</v>
      </c>
      <c r="C1654" s="368" t="s">
        <v>41</v>
      </c>
      <c r="D1654" s="369">
        <v>20.98</v>
      </c>
    </row>
    <row r="1655" spans="1:4">
      <c r="A1655" s="367" t="s">
        <v>18514</v>
      </c>
      <c r="B1655" s="368" t="s">
        <v>18515</v>
      </c>
      <c r="C1655" s="368" t="s">
        <v>41</v>
      </c>
      <c r="D1655" s="369">
        <v>103.96</v>
      </c>
    </row>
    <row r="1656" spans="1:4">
      <c r="A1656" s="367" t="s">
        <v>18516</v>
      </c>
      <c r="B1656" s="368" t="s">
        <v>18517</v>
      </c>
      <c r="C1656" s="368" t="s">
        <v>41</v>
      </c>
      <c r="D1656" s="369">
        <v>68.48</v>
      </c>
    </row>
    <row r="1657" spans="1:4">
      <c r="A1657" s="367" t="s">
        <v>18518</v>
      </c>
      <c r="B1657" s="368" t="s">
        <v>18519</v>
      </c>
      <c r="C1657" s="368" t="s">
        <v>41</v>
      </c>
      <c r="D1657" s="369">
        <v>125.08</v>
      </c>
    </row>
    <row r="1658" spans="1:4">
      <c r="A1658" s="367" t="s">
        <v>18520</v>
      </c>
      <c r="B1658" s="368" t="s">
        <v>18521</v>
      </c>
      <c r="C1658" s="368" t="s">
        <v>41</v>
      </c>
      <c r="D1658" s="369">
        <v>92.47</v>
      </c>
    </row>
    <row r="1659" spans="1:4">
      <c r="A1659" s="367" t="s">
        <v>18522</v>
      </c>
      <c r="B1659" s="368" t="s">
        <v>18523</v>
      </c>
      <c r="C1659" s="368" t="s">
        <v>41</v>
      </c>
      <c r="D1659" s="369">
        <v>35.4</v>
      </c>
    </row>
    <row r="1660" spans="1:4">
      <c r="A1660" s="367" t="s">
        <v>18524</v>
      </c>
      <c r="B1660" s="368" t="s">
        <v>18525</v>
      </c>
      <c r="C1660" s="368" t="s">
        <v>41</v>
      </c>
      <c r="D1660" s="369">
        <v>134.11000000000001</v>
      </c>
    </row>
    <row r="1661" spans="1:4">
      <c r="A1661" s="367" t="s">
        <v>18526</v>
      </c>
      <c r="B1661" s="368" t="s">
        <v>18527</v>
      </c>
      <c r="C1661" s="368" t="s">
        <v>41</v>
      </c>
      <c r="D1661" s="369">
        <v>188.94</v>
      </c>
    </row>
    <row r="1662" spans="1:4">
      <c r="A1662" s="367" t="s">
        <v>18528</v>
      </c>
      <c r="B1662" s="368" t="s">
        <v>18529</v>
      </c>
      <c r="C1662" s="368" t="s">
        <v>41</v>
      </c>
      <c r="D1662" s="369">
        <v>276.2</v>
      </c>
    </row>
    <row r="1663" spans="1:4">
      <c r="A1663" s="367" t="s">
        <v>18530</v>
      </c>
      <c r="B1663" s="368" t="s">
        <v>28441</v>
      </c>
      <c r="C1663" s="368" t="s">
        <v>6</v>
      </c>
      <c r="D1663" s="369">
        <v>47</v>
      </c>
    </row>
    <row r="1664" spans="1:4">
      <c r="A1664" s="367" t="s">
        <v>18534</v>
      </c>
      <c r="B1664" s="368" t="s">
        <v>28442</v>
      </c>
      <c r="C1664" s="368" t="s">
        <v>41</v>
      </c>
      <c r="D1664" s="369">
        <v>117.5</v>
      </c>
    </row>
    <row r="1665" spans="1:4">
      <c r="A1665" s="367" t="s">
        <v>28443</v>
      </c>
      <c r="B1665" s="368" t="s">
        <v>28444</v>
      </c>
      <c r="C1665" s="368" t="s">
        <v>41</v>
      </c>
      <c r="D1665" s="369">
        <v>160.15</v>
      </c>
    </row>
    <row r="1666" spans="1:4">
      <c r="A1666" s="367" t="s">
        <v>18535</v>
      </c>
      <c r="B1666" s="368" t="s">
        <v>28445</v>
      </c>
      <c r="C1666" s="368" t="s">
        <v>41</v>
      </c>
      <c r="D1666" s="369">
        <v>195.5</v>
      </c>
    </row>
    <row r="1667" spans="1:4">
      <c r="A1667" s="367" t="s">
        <v>28446</v>
      </c>
      <c r="B1667" s="368" t="s">
        <v>28447</v>
      </c>
      <c r="C1667" s="368" t="s">
        <v>41</v>
      </c>
      <c r="D1667" s="369">
        <v>224.63</v>
      </c>
    </row>
    <row r="1668" spans="1:4">
      <c r="A1668" s="367" t="s">
        <v>18531</v>
      </c>
      <c r="B1668" s="368" t="s">
        <v>28448</v>
      </c>
      <c r="C1668" s="368" t="s">
        <v>41</v>
      </c>
      <c r="D1668" s="369">
        <v>229.07</v>
      </c>
    </row>
    <row r="1669" spans="1:4">
      <c r="A1669" s="367" t="s">
        <v>28449</v>
      </c>
      <c r="B1669" s="368" t="s">
        <v>28450</v>
      </c>
      <c r="C1669" s="368" t="s">
        <v>41</v>
      </c>
      <c r="D1669" s="369">
        <v>320.89999999999998</v>
      </c>
    </row>
    <row r="1670" spans="1:4">
      <c r="A1670" s="367" t="s">
        <v>18532</v>
      </c>
      <c r="B1670" s="368" t="s">
        <v>28451</v>
      </c>
      <c r="C1670" s="368" t="s">
        <v>41</v>
      </c>
      <c r="D1670" s="369">
        <v>342.13</v>
      </c>
    </row>
    <row r="1671" spans="1:4">
      <c r="A1671" s="367" t="s">
        <v>18533</v>
      </c>
      <c r="B1671" s="368" t="s">
        <v>28452</v>
      </c>
      <c r="C1671" s="368" t="s">
        <v>41</v>
      </c>
      <c r="D1671" s="369">
        <v>495.67</v>
      </c>
    </row>
    <row r="1672" spans="1:4">
      <c r="A1672" s="367" t="s">
        <v>18538</v>
      </c>
      <c r="B1672" s="368" t="s">
        <v>28453</v>
      </c>
      <c r="C1672" s="368" t="s">
        <v>41</v>
      </c>
      <c r="D1672" s="369">
        <v>12</v>
      </c>
    </row>
    <row r="1673" spans="1:4">
      <c r="A1673" s="367" t="s">
        <v>18539</v>
      </c>
      <c r="B1673" s="368" t="s">
        <v>28454</v>
      </c>
      <c r="C1673" s="368" t="s">
        <v>41</v>
      </c>
      <c r="D1673" s="369">
        <v>21.57</v>
      </c>
    </row>
    <row r="1674" spans="1:4">
      <c r="A1674" s="367" t="s">
        <v>18540</v>
      </c>
      <c r="B1674" s="368" t="s">
        <v>28455</v>
      </c>
      <c r="C1674" s="368" t="s">
        <v>41</v>
      </c>
      <c r="D1674" s="369">
        <v>28.13</v>
      </c>
    </row>
    <row r="1675" spans="1:4">
      <c r="A1675" s="367" t="s">
        <v>28456</v>
      </c>
      <c r="B1675" s="368" t="s">
        <v>28457</v>
      </c>
      <c r="C1675" s="368" t="s">
        <v>41</v>
      </c>
      <c r="D1675" s="369">
        <v>20.63</v>
      </c>
    </row>
    <row r="1676" spans="1:4">
      <c r="A1676" s="367" t="s">
        <v>18536</v>
      </c>
      <c r="B1676" s="368" t="s">
        <v>28458</v>
      </c>
      <c r="C1676" s="368" t="s">
        <v>41</v>
      </c>
      <c r="D1676" s="369">
        <v>28.88</v>
      </c>
    </row>
    <row r="1677" spans="1:4">
      <c r="A1677" s="367" t="s">
        <v>18537</v>
      </c>
      <c r="B1677" s="368" t="s">
        <v>28459</v>
      </c>
      <c r="C1677" s="368" t="s">
        <v>41</v>
      </c>
      <c r="D1677" s="369">
        <v>40.32</v>
      </c>
    </row>
    <row r="1678" spans="1:4">
      <c r="A1678" s="367" t="s">
        <v>28460</v>
      </c>
      <c r="B1678" s="368" t="s">
        <v>28461</v>
      </c>
      <c r="C1678" s="368" t="s">
        <v>41</v>
      </c>
      <c r="D1678" s="369">
        <v>58.61</v>
      </c>
    </row>
    <row r="1679" spans="1:4">
      <c r="A1679" s="367" t="s">
        <v>28462</v>
      </c>
      <c r="B1679" s="368" t="s">
        <v>28463</v>
      </c>
      <c r="C1679" s="368" t="s">
        <v>41</v>
      </c>
      <c r="D1679" s="369">
        <v>67.5</v>
      </c>
    </row>
    <row r="1680" spans="1:4">
      <c r="A1680" s="367" t="s">
        <v>20416</v>
      </c>
      <c r="B1680" s="368" t="s">
        <v>20417</v>
      </c>
      <c r="C1680" s="368" t="s">
        <v>41</v>
      </c>
      <c r="D1680" s="369">
        <v>10.84</v>
      </c>
    </row>
    <row r="1681" spans="1:4">
      <c r="A1681" s="367" t="s">
        <v>20418</v>
      </c>
      <c r="B1681" s="368" t="s">
        <v>20419</v>
      </c>
      <c r="C1681" s="368" t="s">
        <v>41</v>
      </c>
      <c r="D1681" s="369">
        <v>37.54</v>
      </c>
    </row>
    <row r="1682" spans="1:4">
      <c r="A1682" s="367" t="s">
        <v>20420</v>
      </c>
      <c r="B1682" s="368" t="s">
        <v>20421</v>
      </c>
      <c r="C1682" s="368" t="s">
        <v>41</v>
      </c>
      <c r="D1682" s="369">
        <v>46.33</v>
      </c>
    </row>
    <row r="1683" spans="1:4" ht="22.5">
      <c r="A1683" s="367" t="s">
        <v>20411</v>
      </c>
      <c r="B1683" s="368" t="s">
        <v>28464</v>
      </c>
      <c r="C1683" s="368" t="s">
        <v>41</v>
      </c>
      <c r="D1683" s="369">
        <v>65.33</v>
      </c>
    </row>
    <row r="1684" spans="1:4">
      <c r="A1684" s="367" t="s">
        <v>20436</v>
      </c>
      <c r="B1684" s="368" t="s">
        <v>20437</v>
      </c>
      <c r="C1684" s="368" t="s">
        <v>41</v>
      </c>
      <c r="D1684" s="369">
        <v>73.66</v>
      </c>
    </row>
    <row r="1685" spans="1:4">
      <c r="A1685" s="367" t="s">
        <v>20438</v>
      </c>
      <c r="B1685" s="368" t="s">
        <v>20439</v>
      </c>
      <c r="C1685" s="368" t="s">
        <v>41</v>
      </c>
      <c r="D1685" s="369">
        <v>109.67</v>
      </c>
    </row>
    <row r="1686" spans="1:4" ht="22.5">
      <c r="A1686" s="367" t="s">
        <v>20536</v>
      </c>
      <c r="B1686" s="368" t="s">
        <v>28465</v>
      </c>
      <c r="C1686" s="368" t="s">
        <v>41</v>
      </c>
      <c r="D1686" s="369">
        <v>63.33</v>
      </c>
    </row>
    <row r="1687" spans="1:4">
      <c r="A1687" s="367" t="s">
        <v>20440</v>
      </c>
      <c r="B1687" s="368" t="s">
        <v>20441</v>
      </c>
      <c r="C1687" s="368" t="s">
        <v>41</v>
      </c>
      <c r="D1687" s="369">
        <v>10.84</v>
      </c>
    </row>
    <row r="1688" spans="1:4">
      <c r="A1688" s="367" t="s">
        <v>20442</v>
      </c>
      <c r="B1688" s="368" t="s">
        <v>20443</v>
      </c>
      <c r="C1688" s="368" t="s">
        <v>41</v>
      </c>
      <c r="D1688" s="369">
        <v>27.73</v>
      </c>
    </row>
    <row r="1689" spans="1:4">
      <c r="A1689" s="367" t="s">
        <v>20444</v>
      </c>
      <c r="B1689" s="368" t="s">
        <v>20445</v>
      </c>
      <c r="C1689" s="368" t="s">
        <v>41</v>
      </c>
      <c r="D1689" s="369">
        <v>3.91</v>
      </c>
    </row>
    <row r="1690" spans="1:4">
      <c r="A1690" s="367" t="s">
        <v>20446</v>
      </c>
      <c r="B1690" s="368" t="s">
        <v>20447</v>
      </c>
      <c r="C1690" s="368" t="s">
        <v>41</v>
      </c>
      <c r="D1690" s="369">
        <v>6.65</v>
      </c>
    </row>
    <row r="1691" spans="1:4">
      <c r="A1691" s="367" t="s">
        <v>20448</v>
      </c>
      <c r="B1691" s="368" t="s">
        <v>20449</v>
      </c>
      <c r="C1691" s="368" t="s">
        <v>41</v>
      </c>
      <c r="D1691" s="369">
        <v>9.6</v>
      </c>
    </row>
    <row r="1692" spans="1:4">
      <c r="A1692" s="367" t="s">
        <v>20450</v>
      </c>
      <c r="B1692" s="368" t="s">
        <v>20451</v>
      </c>
      <c r="C1692" s="368" t="s">
        <v>41</v>
      </c>
      <c r="D1692" s="369">
        <v>10.84</v>
      </c>
    </row>
    <row r="1693" spans="1:4">
      <c r="A1693" s="367" t="s">
        <v>20452</v>
      </c>
      <c r="B1693" s="368" t="s">
        <v>20453</v>
      </c>
      <c r="C1693" s="368" t="s">
        <v>41</v>
      </c>
      <c r="D1693" s="369">
        <v>3.91</v>
      </c>
    </row>
    <row r="1694" spans="1:4">
      <c r="A1694" s="367" t="s">
        <v>20454</v>
      </c>
      <c r="B1694" s="368" t="s">
        <v>20455</v>
      </c>
      <c r="C1694" s="368" t="s">
        <v>41</v>
      </c>
      <c r="D1694" s="369">
        <v>6.65</v>
      </c>
    </row>
    <row r="1695" spans="1:4">
      <c r="A1695" s="367" t="s">
        <v>20539</v>
      </c>
      <c r="B1695" s="368" t="s">
        <v>20540</v>
      </c>
      <c r="C1695" s="368" t="s">
        <v>41</v>
      </c>
      <c r="D1695" s="369">
        <v>37.17</v>
      </c>
    </row>
    <row r="1696" spans="1:4">
      <c r="A1696" s="367" t="s">
        <v>20547</v>
      </c>
      <c r="B1696" s="368" t="s">
        <v>20548</v>
      </c>
      <c r="C1696" s="368" t="s">
        <v>41</v>
      </c>
      <c r="D1696" s="369">
        <v>75.84</v>
      </c>
    </row>
    <row r="1697" spans="1:4">
      <c r="A1697" s="367" t="s">
        <v>20585</v>
      </c>
      <c r="B1697" s="368" t="s">
        <v>20586</v>
      </c>
      <c r="C1697" s="368" t="s">
        <v>6</v>
      </c>
      <c r="D1697" s="369">
        <v>99.3</v>
      </c>
    </row>
    <row r="1698" spans="1:4">
      <c r="A1698" s="367" t="s">
        <v>20587</v>
      </c>
      <c r="B1698" s="368" t="s">
        <v>20588</v>
      </c>
      <c r="C1698" s="368" t="s">
        <v>41</v>
      </c>
      <c r="D1698" s="369">
        <v>41.88</v>
      </c>
    </row>
    <row r="1699" spans="1:4">
      <c r="A1699" s="367" t="s">
        <v>20589</v>
      </c>
      <c r="B1699" s="368" t="s">
        <v>20590</v>
      </c>
      <c r="C1699" s="368" t="s">
        <v>41</v>
      </c>
      <c r="D1699" s="369">
        <v>112.7</v>
      </c>
    </row>
    <row r="1700" spans="1:4">
      <c r="A1700" s="367" t="s">
        <v>20594</v>
      </c>
      <c r="B1700" s="368" t="s">
        <v>28466</v>
      </c>
      <c r="C1700" s="368" t="s">
        <v>41</v>
      </c>
      <c r="D1700" s="369">
        <v>5.69</v>
      </c>
    </row>
    <row r="1701" spans="1:4">
      <c r="A1701" s="367" t="s">
        <v>20599</v>
      </c>
      <c r="B1701" s="368" t="s">
        <v>28467</v>
      </c>
      <c r="C1701" s="368" t="s">
        <v>41</v>
      </c>
      <c r="D1701" s="369">
        <v>8.06</v>
      </c>
    </row>
    <row r="1702" spans="1:4">
      <c r="A1702" s="367" t="s">
        <v>20591</v>
      </c>
      <c r="B1702" s="368" t="s">
        <v>28468</v>
      </c>
      <c r="C1702" s="368" t="s">
        <v>41</v>
      </c>
      <c r="D1702" s="369">
        <v>26.35</v>
      </c>
    </row>
    <row r="1703" spans="1:4">
      <c r="A1703" s="367" t="s">
        <v>20592</v>
      </c>
      <c r="B1703" s="368" t="s">
        <v>28469</v>
      </c>
      <c r="C1703" s="368" t="s">
        <v>41</v>
      </c>
      <c r="D1703" s="369">
        <v>21.18</v>
      </c>
    </row>
    <row r="1704" spans="1:4">
      <c r="A1704" s="367" t="s">
        <v>20593</v>
      </c>
      <c r="B1704" s="368" t="s">
        <v>28470</v>
      </c>
      <c r="C1704" s="368" t="s">
        <v>41</v>
      </c>
      <c r="D1704" s="369">
        <v>15.64</v>
      </c>
    </row>
    <row r="1705" spans="1:4">
      <c r="A1705" s="367" t="s">
        <v>20595</v>
      </c>
      <c r="B1705" s="368" t="s">
        <v>28471</v>
      </c>
      <c r="C1705" s="368" t="s">
        <v>41</v>
      </c>
      <c r="D1705" s="369">
        <v>58.17</v>
      </c>
    </row>
    <row r="1706" spans="1:4">
      <c r="A1706" s="367" t="s">
        <v>20596</v>
      </c>
      <c r="B1706" s="368" t="s">
        <v>28472</v>
      </c>
      <c r="C1706" s="368" t="s">
        <v>41</v>
      </c>
      <c r="D1706" s="369">
        <v>37.340000000000003</v>
      </c>
    </row>
    <row r="1707" spans="1:4">
      <c r="A1707" s="367" t="s">
        <v>20597</v>
      </c>
      <c r="B1707" s="368" t="s">
        <v>20598</v>
      </c>
      <c r="C1707" s="368" t="s">
        <v>41</v>
      </c>
      <c r="D1707" s="369">
        <v>75.23</v>
      </c>
    </row>
    <row r="1708" spans="1:4">
      <c r="A1708" s="367" t="s">
        <v>20600</v>
      </c>
      <c r="B1708" s="368" t="s">
        <v>28473</v>
      </c>
      <c r="C1708" s="368" t="s">
        <v>41</v>
      </c>
      <c r="D1708" s="369">
        <v>90.83</v>
      </c>
    </row>
    <row r="1709" spans="1:4">
      <c r="A1709" s="367" t="s">
        <v>20601</v>
      </c>
      <c r="B1709" s="368" t="s">
        <v>20602</v>
      </c>
      <c r="C1709" s="368" t="s">
        <v>41</v>
      </c>
      <c r="D1709" s="369">
        <v>29.83</v>
      </c>
    </row>
    <row r="1710" spans="1:4">
      <c r="A1710" s="367" t="s">
        <v>20603</v>
      </c>
      <c r="B1710" s="368" t="s">
        <v>20604</v>
      </c>
      <c r="C1710" s="368" t="s">
        <v>41</v>
      </c>
      <c r="D1710" s="369">
        <v>63.43</v>
      </c>
    </row>
    <row r="1711" spans="1:4">
      <c r="A1711" s="367" t="s">
        <v>20605</v>
      </c>
      <c r="B1711" s="368" t="s">
        <v>20606</v>
      </c>
      <c r="C1711" s="368" t="s">
        <v>41</v>
      </c>
      <c r="D1711" s="369">
        <v>2.15</v>
      </c>
    </row>
    <row r="1712" spans="1:4">
      <c r="A1712" s="367" t="s">
        <v>20607</v>
      </c>
      <c r="B1712" s="368" t="s">
        <v>20608</v>
      </c>
      <c r="C1712" s="368" t="s">
        <v>41</v>
      </c>
      <c r="D1712" s="369">
        <v>2.99</v>
      </c>
    </row>
    <row r="1713" spans="1:4">
      <c r="A1713" s="367" t="s">
        <v>20609</v>
      </c>
      <c r="B1713" s="368" t="s">
        <v>20610</v>
      </c>
      <c r="C1713" s="368" t="s">
        <v>41</v>
      </c>
      <c r="D1713" s="369">
        <v>6.71</v>
      </c>
    </row>
    <row r="1714" spans="1:4">
      <c r="A1714" s="367" t="s">
        <v>20611</v>
      </c>
      <c r="B1714" s="368" t="s">
        <v>20612</v>
      </c>
      <c r="C1714" s="368" t="s">
        <v>41</v>
      </c>
      <c r="D1714" s="369">
        <v>9.77</v>
      </c>
    </row>
    <row r="1715" spans="1:4">
      <c r="A1715" s="367" t="s">
        <v>20613</v>
      </c>
      <c r="B1715" s="368" t="s">
        <v>20614</v>
      </c>
      <c r="C1715" s="368" t="s">
        <v>41</v>
      </c>
      <c r="D1715" s="369">
        <v>11.19</v>
      </c>
    </row>
    <row r="1716" spans="1:4">
      <c r="A1716" s="367" t="s">
        <v>20615</v>
      </c>
      <c r="B1716" s="368" t="s">
        <v>20616</v>
      </c>
      <c r="C1716" s="368" t="s">
        <v>41</v>
      </c>
      <c r="D1716" s="369">
        <v>18.89</v>
      </c>
    </row>
    <row r="1717" spans="1:4">
      <c r="A1717" s="367" t="s">
        <v>20617</v>
      </c>
      <c r="B1717" s="368" t="s">
        <v>20618</v>
      </c>
      <c r="C1717" s="368" t="s">
        <v>41</v>
      </c>
      <c r="D1717" s="369">
        <v>31.64</v>
      </c>
    </row>
    <row r="1718" spans="1:4">
      <c r="A1718" s="367" t="s">
        <v>20619</v>
      </c>
      <c r="B1718" s="368" t="s">
        <v>20620</v>
      </c>
      <c r="C1718" s="368" t="s">
        <v>41</v>
      </c>
      <c r="D1718" s="369">
        <v>39.54</v>
      </c>
    </row>
    <row r="1719" spans="1:4">
      <c r="A1719" s="367" t="s">
        <v>20624</v>
      </c>
      <c r="B1719" s="368" t="s">
        <v>28474</v>
      </c>
      <c r="C1719" s="368" t="s">
        <v>6</v>
      </c>
      <c r="D1719" s="369">
        <v>5.08</v>
      </c>
    </row>
    <row r="1720" spans="1:4">
      <c r="A1720" s="367" t="s">
        <v>20625</v>
      </c>
      <c r="B1720" s="368" t="s">
        <v>20626</v>
      </c>
      <c r="C1720" s="368" t="s">
        <v>6</v>
      </c>
      <c r="D1720" s="369">
        <v>358.22</v>
      </c>
    </row>
    <row r="1721" spans="1:4">
      <c r="A1721" s="367" t="s">
        <v>20627</v>
      </c>
      <c r="B1721" s="368" t="s">
        <v>20628</v>
      </c>
      <c r="C1721" s="368" t="s">
        <v>6</v>
      </c>
      <c r="D1721" s="369">
        <v>5.98</v>
      </c>
    </row>
    <row r="1722" spans="1:4">
      <c r="A1722" s="367" t="s">
        <v>20629</v>
      </c>
      <c r="B1722" s="368" t="s">
        <v>20630</v>
      </c>
      <c r="C1722" s="368" t="s">
        <v>6</v>
      </c>
      <c r="D1722" s="369">
        <v>7.17</v>
      </c>
    </row>
    <row r="1723" spans="1:4">
      <c r="A1723" s="367" t="s">
        <v>20631</v>
      </c>
      <c r="B1723" s="368" t="s">
        <v>20632</v>
      </c>
      <c r="C1723" s="368" t="s">
        <v>6</v>
      </c>
      <c r="D1723" s="369">
        <v>11.76</v>
      </c>
    </row>
    <row r="1724" spans="1:4">
      <c r="A1724" s="367" t="s">
        <v>20633</v>
      </c>
      <c r="B1724" s="368" t="s">
        <v>20634</v>
      </c>
      <c r="C1724" s="368" t="s">
        <v>6</v>
      </c>
      <c r="D1724" s="369">
        <v>22.92</v>
      </c>
    </row>
    <row r="1725" spans="1:4">
      <c r="A1725" s="367" t="s">
        <v>20635</v>
      </c>
      <c r="B1725" s="368" t="s">
        <v>20636</v>
      </c>
      <c r="C1725" s="368" t="s">
        <v>6</v>
      </c>
      <c r="D1725" s="369">
        <v>24.82</v>
      </c>
    </row>
    <row r="1726" spans="1:4">
      <c r="A1726" s="367" t="s">
        <v>20637</v>
      </c>
      <c r="B1726" s="368" t="s">
        <v>20638</v>
      </c>
      <c r="C1726" s="368" t="s">
        <v>6</v>
      </c>
      <c r="D1726" s="369">
        <v>62.47</v>
      </c>
    </row>
    <row r="1727" spans="1:4">
      <c r="A1727" s="367" t="s">
        <v>20639</v>
      </c>
      <c r="B1727" s="368" t="s">
        <v>20640</v>
      </c>
      <c r="C1727" s="368" t="s">
        <v>6</v>
      </c>
      <c r="D1727" s="369">
        <v>126.06</v>
      </c>
    </row>
    <row r="1728" spans="1:4">
      <c r="A1728" s="367" t="s">
        <v>20641</v>
      </c>
      <c r="B1728" s="368" t="s">
        <v>20642</v>
      </c>
      <c r="C1728" s="368" t="s">
        <v>6</v>
      </c>
      <c r="D1728" s="369">
        <v>193.83</v>
      </c>
    </row>
    <row r="1729" spans="1:4">
      <c r="A1729" s="367" t="s">
        <v>20651</v>
      </c>
      <c r="B1729" s="368" t="s">
        <v>28475</v>
      </c>
      <c r="C1729" s="368" t="s">
        <v>6</v>
      </c>
      <c r="D1729" s="369">
        <v>9.14</v>
      </c>
    </row>
    <row r="1730" spans="1:4">
      <c r="A1730" s="367" t="s">
        <v>20647</v>
      </c>
      <c r="B1730" s="368" t="s">
        <v>28476</v>
      </c>
      <c r="C1730" s="368" t="s">
        <v>6</v>
      </c>
      <c r="D1730" s="369">
        <v>16.739999999999998</v>
      </c>
    </row>
    <row r="1731" spans="1:4">
      <c r="A1731" s="367" t="s">
        <v>20645</v>
      </c>
      <c r="B1731" s="368" t="s">
        <v>28477</v>
      </c>
      <c r="C1731" s="368" t="s">
        <v>6</v>
      </c>
      <c r="D1731" s="369">
        <v>30.62</v>
      </c>
    </row>
    <row r="1732" spans="1:4">
      <c r="A1732" s="367" t="s">
        <v>20646</v>
      </c>
      <c r="B1732" s="368" t="s">
        <v>28478</v>
      </c>
      <c r="C1732" s="368" t="s">
        <v>6</v>
      </c>
      <c r="D1732" s="369">
        <v>27.59</v>
      </c>
    </row>
    <row r="1733" spans="1:4">
      <c r="A1733" s="367" t="s">
        <v>20648</v>
      </c>
      <c r="B1733" s="368" t="s">
        <v>28479</v>
      </c>
      <c r="C1733" s="368" t="s">
        <v>6</v>
      </c>
      <c r="D1733" s="369">
        <v>141.87</v>
      </c>
    </row>
    <row r="1734" spans="1:4">
      <c r="A1734" s="367" t="s">
        <v>20649</v>
      </c>
      <c r="B1734" s="368" t="s">
        <v>28480</v>
      </c>
      <c r="C1734" s="368" t="s">
        <v>6</v>
      </c>
      <c r="D1734" s="369">
        <v>68.989999999999995</v>
      </c>
    </row>
    <row r="1735" spans="1:4">
      <c r="A1735" s="367" t="s">
        <v>20650</v>
      </c>
      <c r="B1735" s="368" t="s">
        <v>28481</v>
      </c>
      <c r="C1735" s="368" t="s">
        <v>6</v>
      </c>
      <c r="D1735" s="369">
        <v>179.66</v>
      </c>
    </row>
    <row r="1736" spans="1:4">
      <c r="A1736" s="367" t="s">
        <v>20652</v>
      </c>
      <c r="B1736" s="368" t="s">
        <v>28482</v>
      </c>
      <c r="C1736" s="368" t="s">
        <v>6</v>
      </c>
      <c r="D1736" s="369">
        <v>351.79</v>
      </c>
    </row>
    <row r="1737" spans="1:4">
      <c r="A1737" s="367" t="s">
        <v>21335</v>
      </c>
      <c r="B1737" s="368" t="s">
        <v>6530</v>
      </c>
      <c r="C1737" s="368" t="s">
        <v>6</v>
      </c>
      <c r="D1737" s="369">
        <v>2280.19</v>
      </c>
    </row>
    <row r="1738" spans="1:4">
      <c r="A1738" s="367" t="s">
        <v>21403</v>
      </c>
      <c r="B1738" s="368" t="s">
        <v>21404</v>
      </c>
      <c r="C1738" s="368" t="s">
        <v>429</v>
      </c>
      <c r="D1738" s="369">
        <v>217.57</v>
      </c>
    </row>
    <row r="1739" spans="1:4">
      <c r="A1739" s="367" t="s">
        <v>21011</v>
      </c>
      <c r="B1739" s="368" t="s">
        <v>21012</v>
      </c>
      <c r="C1739" s="368" t="s">
        <v>6</v>
      </c>
      <c r="D1739" s="369">
        <v>562.89</v>
      </c>
    </row>
    <row r="1740" spans="1:4">
      <c r="A1740" s="367" t="s">
        <v>21107</v>
      </c>
      <c r="B1740" s="368" t="s">
        <v>21108</v>
      </c>
      <c r="C1740" s="368" t="s">
        <v>6</v>
      </c>
      <c r="D1740" s="369">
        <v>189.9</v>
      </c>
    </row>
    <row r="1741" spans="1:4">
      <c r="A1741" s="367" t="s">
        <v>21163</v>
      </c>
      <c r="B1741" s="368" t="s">
        <v>21164</v>
      </c>
      <c r="C1741" s="368" t="s">
        <v>6</v>
      </c>
      <c r="D1741" s="369">
        <v>239</v>
      </c>
    </row>
    <row r="1742" spans="1:4">
      <c r="A1742" s="367" t="s">
        <v>21165</v>
      </c>
      <c r="B1742" s="368" t="s">
        <v>21166</v>
      </c>
      <c r="C1742" s="368" t="s">
        <v>6</v>
      </c>
      <c r="D1742" s="369">
        <v>225</v>
      </c>
    </row>
    <row r="1743" spans="1:4">
      <c r="A1743" s="367" t="s">
        <v>21167</v>
      </c>
      <c r="B1743" s="368" t="s">
        <v>21168</v>
      </c>
      <c r="C1743" s="368" t="s">
        <v>6</v>
      </c>
      <c r="D1743" s="369">
        <v>186.75</v>
      </c>
    </row>
    <row r="1744" spans="1:4">
      <c r="A1744" s="367" t="s">
        <v>21203</v>
      </c>
      <c r="B1744" s="368" t="s">
        <v>21204</v>
      </c>
      <c r="C1744" s="368" t="s">
        <v>6</v>
      </c>
      <c r="D1744" s="369">
        <v>608.66999999999996</v>
      </c>
    </row>
    <row r="1745" spans="1:4">
      <c r="A1745" s="367" t="s">
        <v>21205</v>
      </c>
      <c r="B1745" s="368" t="s">
        <v>21206</v>
      </c>
      <c r="C1745" s="368" t="s">
        <v>6</v>
      </c>
      <c r="D1745" s="369">
        <v>51.46</v>
      </c>
    </row>
    <row r="1746" spans="1:4">
      <c r="A1746" s="367" t="s">
        <v>21207</v>
      </c>
      <c r="B1746" s="368" t="s">
        <v>21208</v>
      </c>
      <c r="C1746" s="368" t="s">
        <v>6</v>
      </c>
      <c r="D1746" s="369">
        <v>62.36</v>
      </c>
    </row>
    <row r="1747" spans="1:4">
      <c r="A1747" s="367" t="s">
        <v>21209</v>
      </c>
      <c r="B1747" s="368" t="s">
        <v>21210</v>
      </c>
      <c r="C1747" s="368" t="s">
        <v>6</v>
      </c>
      <c r="D1747" s="369">
        <v>84.76</v>
      </c>
    </row>
    <row r="1748" spans="1:4">
      <c r="A1748" s="367" t="s">
        <v>21211</v>
      </c>
      <c r="B1748" s="368" t="s">
        <v>21212</v>
      </c>
      <c r="C1748" s="368" t="s">
        <v>6</v>
      </c>
      <c r="D1748" s="369">
        <v>126.89</v>
      </c>
    </row>
    <row r="1749" spans="1:4">
      <c r="A1749" s="367" t="s">
        <v>21213</v>
      </c>
      <c r="B1749" s="368" t="s">
        <v>21214</v>
      </c>
      <c r="C1749" s="368" t="s">
        <v>6</v>
      </c>
      <c r="D1749" s="369">
        <v>141.81</v>
      </c>
    </row>
    <row r="1750" spans="1:4">
      <c r="A1750" s="367" t="s">
        <v>21215</v>
      </c>
      <c r="B1750" s="368" t="s">
        <v>21216</v>
      </c>
      <c r="C1750" s="368" t="s">
        <v>6</v>
      </c>
      <c r="D1750" s="369">
        <v>198.68</v>
      </c>
    </row>
    <row r="1751" spans="1:4">
      <c r="A1751" s="367" t="s">
        <v>21217</v>
      </c>
      <c r="B1751" s="368" t="s">
        <v>21218</v>
      </c>
      <c r="C1751" s="368" t="s">
        <v>6</v>
      </c>
      <c r="D1751" s="369">
        <v>284.12</v>
      </c>
    </row>
    <row r="1752" spans="1:4">
      <c r="A1752" s="367" t="s">
        <v>21219</v>
      </c>
      <c r="B1752" s="368" t="s">
        <v>21220</v>
      </c>
      <c r="C1752" s="368" t="s">
        <v>6</v>
      </c>
      <c r="D1752" s="369">
        <v>392.43</v>
      </c>
    </row>
    <row r="1753" spans="1:4">
      <c r="A1753" s="367" t="s">
        <v>21299</v>
      </c>
      <c r="B1753" s="368" t="s">
        <v>21300</v>
      </c>
      <c r="C1753" s="368" t="s">
        <v>6</v>
      </c>
      <c r="D1753" s="369">
        <v>43.14</v>
      </c>
    </row>
    <row r="1754" spans="1:4">
      <c r="A1754" s="367" t="s">
        <v>21295</v>
      </c>
      <c r="B1754" s="368" t="s">
        <v>21296</v>
      </c>
      <c r="C1754" s="368" t="s">
        <v>6</v>
      </c>
      <c r="D1754" s="369">
        <v>477.35</v>
      </c>
    </row>
    <row r="1755" spans="1:4">
      <c r="A1755" s="367" t="s">
        <v>21297</v>
      </c>
      <c r="B1755" s="368" t="s">
        <v>21298</v>
      </c>
      <c r="C1755" s="368" t="s">
        <v>6</v>
      </c>
      <c r="D1755" s="369">
        <v>39.020000000000003</v>
      </c>
    </row>
    <row r="1756" spans="1:4">
      <c r="A1756" s="367" t="s">
        <v>21301</v>
      </c>
      <c r="B1756" s="368" t="s">
        <v>21302</v>
      </c>
      <c r="C1756" s="368" t="s">
        <v>6</v>
      </c>
      <c r="D1756" s="369">
        <v>68.489999999999995</v>
      </c>
    </row>
    <row r="1757" spans="1:4">
      <c r="A1757" s="367" t="s">
        <v>21303</v>
      </c>
      <c r="B1757" s="368" t="s">
        <v>21304</v>
      </c>
      <c r="C1757" s="368" t="s">
        <v>6</v>
      </c>
      <c r="D1757" s="369">
        <v>73.09</v>
      </c>
    </row>
    <row r="1758" spans="1:4">
      <c r="A1758" s="367" t="s">
        <v>21305</v>
      </c>
      <c r="B1758" s="368" t="s">
        <v>21306</v>
      </c>
      <c r="C1758" s="368" t="s">
        <v>6</v>
      </c>
      <c r="D1758" s="369">
        <v>110.71</v>
      </c>
    </row>
    <row r="1759" spans="1:4">
      <c r="A1759" s="367" t="s">
        <v>21307</v>
      </c>
      <c r="B1759" s="368" t="s">
        <v>21308</v>
      </c>
      <c r="C1759" s="368" t="s">
        <v>6</v>
      </c>
      <c r="D1759" s="369">
        <v>271.23</v>
      </c>
    </row>
    <row r="1760" spans="1:4">
      <c r="A1760" s="367" t="s">
        <v>21309</v>
      </c>
      <c r="B1760" s="368" t="s">
        <v>21310</v>
      </c>
      <c r="C1760" s="368" t="s">
        <v>6</v>
      </c>
      <c r="D1760" s="369">
        <v>197.85</v>
      </c>
    </row>
    <row r="1761" spans="1:4">
      <c r="A1761" s="367" t="s">
        <v>21311</v>
      </c>
      <c r="B1761" s="368" t="s">
        <v>21312</v>
      </c>
      <c r="C1761" s="368" t="s">
        <v>6</v>
      </c>
      <c r="D1761" s="369">
        <v>34.24</v>
      </c>
    </row>
    <row r="1762" spans="1:4" ht="15.75">
      <c r="A1762" s="272" t="s">
        <v>36262</v>
      </c>
      <c r="B1762" s="272"/>
      <c r="C1762" s="272"/>
      <c r="D1762" s="272"/>
    </row>
    <row r="1763" spans="1:4">
      <c r="A1763" s="276" t="s">
        <v>6645</v>
      </c>
      <c r="B1763" s="274" t="s">
        <v>6390</v>
      </c>
      <c r="C1763" s="274" t="s">
        <v>6391</v>
      </c>
      <c r="D1763" s="275" t="s">
        <v>28084</v>
      </c>
    </row>
    <row r="1764" spans="1:4">
      <c r="A1764" s="367" t="s">
        <v>6646</v>
      </c>
      <c r="B1764" s="368" t="s">
        <v>6647</v>
      </c>
      <c r="C1764" s="368" t="s">
        <v>6</v>
      </c>
      <c r="D1764" s="369">
        <v>1537.41</v>
      </c>
    </row>
    <row r="1765" spans="1:4">
      <c r="A1765" s="367" t="s">
        <v>6648</v>
      </c>
      <c r="B1765" s="368" t="s">
        <v>6649</v>
      </c>
      <c r="C1765" s="368" t="s">
        <v>6</v>
      </c>
      <c r="D1765" s="369">
        <v>67.260000000000005</v>
      </c>
    </row>
    <row r="1766" spans="1:4">
      <c r="A1766" s="367" t="s">
        <v>6660</v>
      </c>
      <c r="B1766" s="368" t="s">
        <v>6661</v>
      </c>
      <c r="C1766" s="368" t="s">
        <v>6</v>
      </c>
      <c r="D1766" s="369">
        <v>916.71</v>
      </c>
    </row>
    <row r="1767" spans="1:4">
      <c r="A1767" s="367" t="s">
        <v>6664</v>
      </c>
      <c r="B1767" s="368" t="s">
        <v>6534</v>
      </c>
      <c r="C1767" s="368" t="s">
        <v>6482</v>
      </c>
      <c r="D1767" s="369">
        <v>357.45</v>
      </c>
    </row>
    <row r="1768" spans="1:4">
      <c r="A1768" s="367" t="s">
        <v>6879</v>
      </c>
      <c r="B1768" s="368" t="s">
        <v>6880</v>
      </c>
      <c r="C1768" s="368" t="s">
        <v>6</v>
      </c>
      <c r="D1768" s="369">
        <v>224.4</v>
      </c>
    </row>
    <row r="1769" spans="1:4">
      <c r="A1769" s="367" t="s">
        <v>6898</v>
      </c>
      <c r="B1769" s="368" t="s">
        <v>6899</v>
      </c>
      <c r="C1769" s="368" t="s">
        <v>6</v>
      </c>
      <c r="D1769" s="369">
        <v>92.25</v>
      </c>
    </row>
    <row r="1770" spans="1:4">
      <c r="A1770" s="367" t="s">
        <v>6900</v>
      </c>
      <c r="B1770" s="368" t="s">
        <v>28483</v>
      </c>
      <c r="C1770" s="368" t="s">
        <v>6</v>
      </c>
      <c r="D1770" s="369">
        <v>190.8</v>
      </c>
    </row>
    <row r="1771" spans="1:4">
      <c r="A1771" s="367" t="s">
        <v>6901</v>
      </c>
      <c r="B1771" s="368" t="s">
        <v>6902</v>
      </c>
      <c r="C1771" s="368" t="s">
        <v>6</v>
      </c>
      <c r="D1771" s="369">
        <v>102</v>
      </c>
    </row>
    <row r="1772" spans="1:4">
      <c r="A1772" s="367" t="s">
        <v>6903</v>
      </c>
      <c r="B1772" s="368" t="s">
        <v>6904</v>
      </c>
      <c r="C1772" s="368" t="s">
        <v>6</v>
      </c>
      <c r="D1772" s="369">
        <v>1876.42</v>
      </c>
    </row>
    <row r="1773" spans="1:4">
      <c r="A1773" s="367" t="s">
        <v>7062</v>
      </c>
      <c r="B1773" s="368" t="s">
        <v>28484</v>
      </c>
      <c r="C1773" s="368" t="s">
        <v>6</v>
      </c>
      <c r="D1773" s="369">
        <v>5</v>
      </c>
    </row>
    <row r="1774" spans="1:4">
      <c r="A1774" s="367" t="s">
        <v>7145</v>
      </c>
      <c r="B1774" s="368" t="s">
        <v>7146</v>
      </c>
      <c r="C1774" s="368" t="s">
        <v>6</v>
      </c>
      <c r="D1774" s="369">
        <v>86.9</v>
      </c>
    </row>
    <row r="1775" spans="1:4">
      <c r="A1775" s="367" t="s">
        <v>7183</v>
      </c>
      <c r="B1775" s="368" t="s">
        <v>6563</v>
      </c>
      <c r="C1775" s="368" t="s">
        <v>6</v>
      </c>
      <c r="D1775" s="369">
        <v>174.96</v>
      </c>
    </row>
    <row r="1776" spans="1:4" ht="22.5">
      <c r="A1776" s="367" t="s">
        <v>7184</v>
      </c>
      <c r="B1776" s="368" t="s">
        <v>7185</v>
      </c>
      <c r="C1776" s="368" t="s">
        <v>6</v>
      </c>
      <c r="D1776" s="369">
        <v>36</v>
      </c>
    </row>
    <row r="1777" spans="1:4" ht="22.5">
      <c r="A1777" s="367" t="s">
        <v>7186</v>
      </c>
      <c r="B1777" s="368" t="s">
        <v>6565</v>
      </c>
      <c r="C1777" s="368" t="s">
        <v>6</v>
      </c>
      <c r="D1777" s="369">
        <v>29.5</v>
      </c>
    </row>
    <row r="1778" spans="1:4" ht="22.5">
      <c r="A1778" s="367" t="s">
        <v>7187</v>
      </c>
      <c r="B1778" s="368" t="s">
        <v>6564</v>
      </c>
      <c r="C1778" s="368" t="s">
        <v>6</v>
      </c>
      <c r="D1778" s="369">
        <v>35.9</v>
      </c>
    </row>
    <row r="1779" spans="1:4" ht="22.5">
      <c r="A1779" s="367" t="s">
        <v>7188</v>
      </c>
      <c r="B1779" s="368" t="s">
        <v>6567</v>
      </c>
      <c r="C1779" s="368" t="s">
        <v>6</v>
      </c>
      <c r="D1779" s="369">
        <v>163.57</v>
      </c>
    </row>
    <row r="1780" spans="1:4" ht="22.5">
      <c r="A1780" s="367" t="s">
        <v>7189</v>
      </c>
      <c r="B1780" s="368" t="s">
        <v>6566</v>
      </c>
      <c r="C1780" s="368" t="s">
        <v>6</v>
      </c>
      <c r="D1780" s="369">
        <v>137.68</v>
      </c>
    </row>
    <row r="1781" spans="1:4" ht="22.5">
      <c r="A1781" s="367" t="s">
        <v>7190</v>
      </c>
      <c r="B1781" s="368" t="s">
        <v>6568</v>
      </c>
      <c r="C1781" s="368" t="s">
        <v>6</v>
      </c>
      <c r="D1781" s="369">
        <v>88.97</v>
      </c>
    </row>
    <row r="1782" spans="1:4">
      <c r="A1782" s="367" t="s">
        <v>7234</v>
      </c>
      <c r="B1782" s="368" t="s">
        <v>7235</v>
      </c>
      <c r="C1782" s="368" t="s">
        <v>6</v>
      </c>
      <c r="D1782" s="369">
        <v>49.69</v>
      </c>
    </row>
    <row r="1783" spans="1:4">
      <c r="A1783" s="367" t="s">
        <v>7324</v>
      </c>
      <c r="B1783" s="368" t="s">
        <v>7325</v>
      </c>
      <c r="C1783" s="368" t="s">
        <v>6</v>
      </c>
      <c r="D1783" s="369">
        <v>0.9</v>
      </c>
    </row>
    <row r="1784" spans="1:4">
      <c r="A1784" s="367" t="s">
        <v>7326</v>
      </c>
      <c r="B1784" s="368" t="s">
        <v>7327</v>
      </c>
      <c r="C1784" s="368" t="s">
        <v>6</v>
      </c>
      <c r="D1784" s="369">
        <v>0.85</v>
      </c>
    </row>
    <row r="1785" spans="1:4">
      <c r="A1785" s="367" t="s">
        <v>7328</v>
      </c>
      <c r="B1785" s="368" t="s">
        <v>7329</v>
      </c>
      <c r="C1785" s="368" t="s">
        <v>6</v>
      </c>
      <c r="D1785" s="369">
        <v>0.56999999999999995</v>
      </c>
    </row>
    <row r="1786" spans="1:4">
      <c r="A1786" s="367" t="s">
        <v>7330</v>
      </c>
      <c r="B1786" s="368" t="s">
        <v>7331</v>
      </c>
      <c r="C1786" s="368" t="s">
        <v>6</v>
      </c>
      <c r="D1786" s="369">
        <v>0.2</v>
      </c>
    </row>
    <row r="1787" spans="1:4">
      <c r="A1787" s="367" t="s">
        <v>7332</v>
      </c>
      <c r="B1787" s="368" t="s">
        <v>7333</v>
      </c>
      <c r="C1787" s="368" t="s">
        <v>6</v>
      </c>
      <c r="D1787" s="369">
        <v>2.04</v>
      </c>
    </row>
    <row r="1788" spans="1:4">
      <c r="A1788" s="367" t="s">
        <v>7334</v>
      </c>
      <c r="B1788" s="368" t="s">
        <v>7335</v>
      </c>
      <c r="C1788" s="368" t="s">
        <v>6</v>
      </c>
      <c r="D1788" s="369">
        <v>1.05</v>
      </c>
    </row>
    <row r="1789" spans="1:4">
      <c r="A1789" s="367" t="s">
        <v>7336</v>
      </c>
      <c r="B1789" s="368" t="s">
        <v>7337</v>
      </c>
      <c r="C1789" s="368" t="s">
        <v>6</v>
      </c>
      <c r="D1789" s="369">
        <v>3.38</v>
      </c>
    </row>
    <row r="1790" spans="1:4">
      <c r="A1790" s="367" t="s">
        <v>7338</v>
      </c>
      <c r="B1790" s="368" t="s">
        <v>7339</v>
      </c>
      <c r="C1790" s="368" t="s">
        <v>6</v>
      </c>
      <c r="D1790" s="369">
        <v>3.02</v>
      </c>
    </row>
    <row r="1791" spans="1:4">
      <c r="A1791" s="367" t="s">
        <v>7340</v>
      </c>
      <c r="B1791" s="368" t="s">
        <v>7341</v>
      </c>
      <c r="C1791" s="368" t="s">
        <v>6</v>
      </c>
      <c r="D1791" s="369">
        <v>0.43</v>
      </c>
    </row>
    <row r="1792" spans="1:4">
      <c r="A1792" s="367" t="s">
        <v>7342</v>
      </c>
      <c r="B1792" s="368" t="s">
        <v>7343</v>
      </c>
      <c r="C1792" s="368" t="s">
        <v>6</v>
      </c>
      <c r="D1792" s="369">
        <v>3.65</v>
      </c>
    </row>
    <row r="1793" spans="1:4">
      <c r="A1793" s="367" t="s">
        <v>7350</v>
      </c>
      <c r="B1793" s="368" t="s">
        <v>7351</v>
      </c>
      <c r="C1793" s="368" t="s">
        <v>6</v>
      </c>
      <c r="D1793" s="369">
        <v>2.09</v>
      </c>
    </row>
    <row r="1794" spans="1:4">
      <c r="A1794" s="367" t="s">
        <v>7376</v>
      </c>
      <c r="B1794" s="368" t="s">
        <v>7377</v>
      </c>
      <c r="C1794" s="368" t="s">
        <v>6</v>
      </c>
      <c r="D1794" s="369">
        <v>36.200000000000003</v>
      </c>
    </row>
    <row r="1795" spans="1:4" ht="22.5">
      <c r="A1795" s="367" t="s">
        <v>7421</v>
      </c>
      <c r="B1795" s="368" t="s">
        <v>7422</v>
      </c>
      <c r="C1795" s="368" t="s">
        <v>6</v>
      </c>
      <c r="D1795" s="369">
        <v>135</v>
      </c>
    </row>
    <row r="1796" spans="1:4" ht="22.5">
      <c r="A1796" s="367" t="s">
        <v>7423</v>
      </c>
      <c r="B1796" s="368" t="s">
        <v>6569</v>
      </c>
      <c r="C1796" s="368" t="s">
        <v>6</v>
      </c>
      <c r="D1796" s="369">
        <v>250</v>
      </c>
    </row>
    <row r="1797" spans="1:4" ht="22.5">
      <c r="A1797" s="367" t="s">
        <v>7424</v>
      </c>
      <c r="B1797" s="368" t="s">
        <v>7425</v>
      </c>
      <c r="C1797" s="368" t="s">
        <v>6</v>
      </c>
      <c r="D1797" s="369">
        <v>46.15</v>
      </c>
    </row>
    <row r="1798" spans="1:4">
      <c r="A1798" s="367" t="s">
        <v>7438</v>
      </c>
      <c r="B1798" s="368" t="s">
        <v>6607</v>
      </c>
      <c r="C1798" s="368" t="s">
        <v>6</v>
      </c>
      <c r="D1798" s="369">
        <v>28.51</v>
      </c>
    </row>
    <row r="1799" spans="1:4">
      <c r="A1799" s="367" t="s">
        <v>7448</v>
      </c>
      <c r="B1799" s="368" t="s">
        <v>7449</v>
      </c>
      <c r="C1799" s="368" t="s">
        <v>41</v>
      </c>
      <c r="D1799" s="369">
        <v>38.9</v>
      </c>
    </row>
    <row r="1800" spans="1:4">
      <c r="A1800" s="367" t="s">
        <v>7450</v>
      </c>
      <c r="B1800" s="368" t="s">
        <v>7451</v>
      </c>
      <c r="C1800" s="368" t="s">
        <v>41</v>
      </c>
      <c r="D1800" s="369">
        <v>80.17</v>
      </c>
    </row>
    <row r="1801" spans="1:4">
      <c r="A1801" s="367" t="s">
        <v>7452</v>
      </c>
      <c r="B1801" s="368" t="s">
        <v>7453</v>
      </c>
      <c r="C1801" s="368" t="s">
        <v>6</v>
      </c>
      <c r="D1801" s="369">
        <v>29.11</v>
      </c>
    </row>
    <row r="1802" spans="1:4">
      <c r="A1802" s="367" t="s">
        <v>7454</v>
      </c>
      <c r="B1802" s="368" t="s">
        <v>7455</v>
      </c>
      <c r="C1802" s="368" t="s">
        <v>6</v>
      </c>
      <c r="D1802" s="369">
        <v>29.21</v>
      </c>
    </row>
    <row r="1803" spans="1:4">
      <c r="A1803" s="367" t="s">
        <v>7456</v>
      </c>
      <c r="B1803" s="368" t="s">
        <v>7457</v>
      </c>
      <c r="C1803" s="368" t="s">
        <v>6</v>
      </c>
      <c r="D1803" s="369">
        <v>32.39</v>
      </c>
    </row>
    <row r="1804" spans="1:4">
      <c r="A1804" s="367" t="s">
        <v>7458</v>
      </c>
      <c r="B1804" s="368" t="s">
        <v>7459</v>
      </c>
      <c r="C1804" s="368" t="s">
        <v>6</v>
      </c>
      <c r="D1804" s="369">
        <v>31.86</v>
      </c>
    </row>
    <row r="1805" spans="1:4">
      <c r="A1805" s="367" t="s">
        <v>7460</v>
      </c>
      <c r="B1805" s="368" t="s">
        <v>7461</v>
      </c>
      <c r="C1805" s="368" t="s">
        <v>6</v>
      </c>
      <c r="D1805" s="369">
        <v>26.34</v>
      </c>
    </row>
    <row r="1806" spans="1:4">
      <c r="A1806" s="367" t="s">
        <v>7472</v>
      </c>
      <c r="B1806" s="368" t="s">
        <v>7473</v>
      </c>
      <c r="C1806" s="368" t="s">
        <v>6</v>
      </c>
      <c r="D1806" s="369">
        <v>31.49</v>
      </c>
    </row>
    <row r="1807" spans="1:4">
      <c r="A1807" s="367" t="s">
        <v>7474</v>
      </c>
      <c r="B1807" s="368" t="s">
        <v>7475</v>
      </c>
      <c r="C1807" s="368" t="s">
        <v>6</v>
      </c>
      <c r="D1807" s="369">
        <v>42.45</v>
      </c>
    </row>
    <row r="1808" spans="1:4">
      <c r="A1808" s="367" t="s">
        <v>7476</v>
      </c>
      <c r="B1808" s="368" t="s">
        <v>7477</v>
      </c>
      <c r="C1808" s="368" t="s">
        <v>6</v>
      </c>
      <c r="D1808" s="369">
        <v>19.13</v>
      </c>
    </row>
    <row r="1809" spans="1:4">
      <c r="A1809" s="367" t="s">
        <v>7478</v>
      </c>
      <c r="B1809" s="368" t="s">
        <v>7479</v>
      </c>
      <c r="C1809" s="368" t="s">
        <v>6</v>
      </c>
      <c r="D1809" s="369">
        <v>98.32</v>
      </c>
    </row>
    <row r="1810" spans="1:4">
      <c r="A1810" s="367" t="s">
        <v>7480</v>
      </c>
      <c r="B1810" s="368" t="s">
        <v>7481</v>
      </c>
      <c r="C1810" s="368" t="s">
        <v>6</v>
      </c>
      <c r="D1810" s="369">
        <v>98.32</v>
      </c>
    </row>
    <row r="1811" spans="1:4">
      <c r="A1811" s="367" t="s">
        <v>7482</v>
      </c>
      <c r="B1811" s="368" t="s">
        <v>7483</v>
      </c>
      <c r="C1811" s="368" t="s">
        <v>6</v>
      </c>
      <c r="D1811" s="369">
        <v>135.79</v>
      </c>
    </row>
    <row r="1812" spans="1:4">
      <c r="A1812" s="367" t="s">
        <v>7484</v>
      </c>
      <c r="B1812" s="368" t="s">
        <v>7485</v>
      </c>
      <c r="C1812" s="368" t="s">
        <v>6</v>
      </c>
      <c r="D1812" s="369">
        <v>410.95</v>
      </c>
    </row>
    <row r="1813" spans="1:4">
      <c r="A1813" s="367" t="s">
        <v>7486</v>
      </c>
      <c r="B1813" s="368" t="s">
        <v>7487</v>
      </c>
      <c r="C1813" s="368" t="s">
        <v>6</v>
      </c>
      <c r="D1813" s="369">
        <v>42.89</v>
      </c>
    </row>
    <row r="1814" spans="1:4">
      <c r="A1814" s="367" t="s">
        <v>7488</v>
      </c>
      <c r="B1814" s="368" t="s">
        <v>7489</v>
      </c>
      <c r="C1814" s="368" t="s">
        <v>6</v>
      </c>
      <c r="D1814" s="369">
        <v>296</v>
      </c>
    </row>
    <row r="1815" spans="1:4">
      <c r="A1815" s="367" t="s">
        <v>7490</v>
      </c>
      <c r="B1815" s="368" t="s">
        <v>28485</v>
      </c>
      <c r="C1815" s="368" t="s">
        <v>6</v>
      </c>
      <c r="D1815" s="369">
        <v>55.47</v>
      </c>
    </row>
    <row r="1816" spans="1:4">
      <c r="A1816" s="367" t="s">
        <v>7513</v>
      </c>
      <c r="B1816" s="368" t="s">
        <v>7514</v>
      </c>
      <c r="C1816" s="368" t="s">
        <v>6</v>
      </c>
      <c r="D1816" s="369">
        <v>115.9</v>
      </c>
    </row>
    <row r="1817" spans="1:4">
      <c r="A1817" s="367" t="s">
        <v>7549</v>
      </c>
      <c r="B1817" s="368" t="s">
        <v>7550</v>
      </c>
      <c r="C1817" s="368" t="s">
        <v>6</v>
      </c>
      <c r="D1817" s="369">
        <v>239.9</v>
      </c>
    </row>
    <row r="1818" spans="1:4">
      <c r="A1818" s="367" t="s">
        <v>7583</v>
      </c>
      <c r="B1818" s="368" t="s">
        <v>7584</v>
      </c>
      <c r="C1818" s="368" t="s">
        <v>6</v>
      </c>
      <c r="D1818" s="369">
        <v>3.77</v>
      </c>
    </row>
    <row r="1819" spans="1:4">
      <c r="A1819" s="367" t="s">
        <v>7587</v>
      </c>
      <c r="B1819" s="368" t="s">
        <v>6608</v>
      </c>
      <c r="C1819" s="368" t="s">
        <v>6</v>
      </c>
      <c r="D1819" s="369">
        <v>245.1</v>
      </c>
    </row>
    <row r="1820" spans="1:4">
      <c r="A1820" s="367" t="s">
        <v>7696</v>
      </c>
      <c r="B1820" s="368" t="s">
        <v>7697</v>
      </c>
      <c r="C1820" s="368" t="s">
        <v>6</v>
      </c>
      <c r="D1820" s="369">
        <v>123.71</v>
      </c>
    </row>
    <row r="1821" spans="1:4">
      <c r="A1821" s="367" t="s">
        <v>7692</v>
      </c>
      <c r="B1821" s="368" t="s">
        <v>7693</v>
      </c>
      <c r="C1821" s="368" t="s">
        <v>6</v>
      </c>
      <c r="D1821" s="369">
        <v>29.68</v>
      </c>
    </row>
    <row r="1822" spans="1:4">
      <c r="A1822" s="367" t="s">
        <v>7700</v>
      </c>
      <c r="B1822" s="368" t="s">
        <v>7701</v>
      </c>
      <c r="C1822" s="368" t="s">
        <v>6</v>
      </c>
      <c r="D1822" s="369">
        <v>5.71</v>
      </c>
    </row>
    <row r="1823" spans="1:4">
      <c r="A1823" s="367" t="s">
        <v>7704</v>
      </c>
      <c r="B1823" s="368" t="s">
        <v>7705</v>
      </c>
      <c r="C1823" s="368" t="s">
        <v>6</v>
      </c>
      <c r="D1823" s="369">
        <v>11.3</v>
      </c>
    </row>
    <row r="1824" spans="1:4">
      <c r="A1824" s="367" t="s">
        <v>7724</v>
      </c>
      <c r="B1824" s="368" t="s">
        <v>28486</v>
      </c>
      <c r="C1824" s="368" t="s">
        <v>6</v>
      </c>
      <c r="D1824" s="369">
        <v>27</v>
      </c>
    </row>
    <row r="1825" spans="1:4">
      <c r="A1825" s="367" t="s">
        <v>7708</v>
      </c>
      <c r="B1825" s="368" t="s">
        <v>7709</v>
      </c>
      <c r="C1825" s="368" t="s">
        <v>6</v>
      </c>
      <c r="D1825" s="369">
        <v>8.6</v>
      </c>
    </row>
    <row r="1826" spans="1:4">
      <c r="A1826" s="367" t="s">
        <v>7710</v>
      </c>
      <c r="B1826" s="368" t="s">
        <v>7711</v>
      </c>
      <c r="C1826" s="368" t="s">
        <v>6</v>
      </c>
      <c r="D1826" s="369">
        <v>2.09</v>
      </c>
    </row>
    <row r="1827" spans="1:4">
      <c r="A1827" s="367" t="s">
        <v>7712</v>
      </c>
      <c r="B1827" s="368" t="s">
        <v>7713</v>
      </c>
      <c r="C1827" s="368" t="s">
        <v>6</v>
      </c>
      <c r="D1827" s="369">
        <v>1.08</v>
      </c>
    </row>
    <row r="1828" spans="1:4">
      <c r="A1828" s="367" t="s">
        <v>7714</v>
      </c>
      <c r="B1828" s="368" t="s">
        <v>7715</v>
      </c>
      <c r="C1828" s="368" t="s">
        <v>6</v>
      </c>
      <c r="D1828" s="369">
        <v>3.36</v>
      </c>
    </row>
    <row r="1829" spans="1:4">
      <c r="A1829" s="367" t="s">
        <v>7716</v>
      </c>
      <c r="B1829" s="368" t="s">
        <v>7717</v>
      </c>
      <c r="C1829" s="368" t="s">
        <v>6</v>
      </c>
      <c r="D1829" s="369">
        <v>2.0099999999999998</v>
      </c>
    </row>
    <row r="1830" spans="1:4">
      <c r="A1830" s="367" t="s">
        <v>7718</v>
      </c>
      <c r="B1830" s="368" t="s">
        <v>7719</v>
      </c>
      <c r="C1830" s="368" t="s">
        <v>6</v>
      </c>
      <c r="D1830" s="369">
        <v>4.54</v>
      </c>
    </row>
    <row r="1831" spans="1:4">
      <c r="A1831" s="367" t="s">
        <v>7720</v>
      </c>
      <c r="B1831" s="368" t="s">
        <v>7721</v>
      </c>
      <c r="C1831" s="368" t="s">
        <v>6</v>
      </c>
      <c r="D1831" s="369">
        <v>24.63</v>
      </c>
    </row>
    <row r="1832" spans="1:4">
      <c r="A1832" s="367" t="s">
        <v>7722</v>
      </c>
      <c r="B1832" s="368" t="s">
        <v>7723</v>
      </c>
      <c r="C1832" s="368" t="s">
        <v>6</v>
      </c>
      <c r="D1832" s="369">
        <v>24.63</v>
      </c>
    </row>
    <row r="1833" spans="1:4">
      <c r="A1833" s="367" t="s">
        <v>7743</v>
      </c>
      <c r="B1833" s="368" t="s">
        <v>28487</v>
      </c>
      <c r="C1833" s="368" t="s">
        <v>6</v>
      </c>
      <c r="D1833" s="369">
        <v>0.69</v>
      </c>
    </row>
    <row r="1834" spans="1:4">
      <c r="A1834" s="367" t="s">
        <v>7752</v>
      </c>
      <c r="B1834" s="368" t="s">
        <v>28488</v>
      </c>
      <c r="C1834" s="368" t="s">
        <v>6</v>
      </c>
      <c r="D1834" s="369">
        <v>0.57999999999999996</v>
      </c>
    </row>
    <row r="1835" spans="1:4">
      <c r="A1835" s="367" t="s">
        <v>7737</v>
      </c>
      <c r="B1835" s="368" t="s">
        <v>7738</v>
      </c>
      <c r="C1835" s="368" t="s">
        <v>6</v>
      </c>
      <c r="D1835" s="369">
        <v>1.06</v>
      </c>
    </row>
    <row r="1836" spans="1:4">
      <c r="A1836" s="367" t="s">
        <v>7739</v>
      </c>
      <c r="B1836" s="368" t="s">
        <v>7740</v>
      </c>
      <c r="C1836" s="368" t="s">
        <v>6</v>
      </c>
      <c r="D1836" s="369">
        <v>0.78</v>
      </c>
    </row>
    <row r="1837" spans="1:4">
      <c r="A1837" s="367" t="s">
        <v>7741</v>
      </c>
      <c r="B1837" s="368" t="s">
        <v>7742</v>
      </c>
      <c r="C1837" s="368" t="s">
        <v>6</v>
      </c>
      <c r="D1837" s="369">
        <v>0.66</v>
      </c>
    </row>
    <row r="1838" spans="1:4">
      <c r="A1838" s="367" t="s">
        <v>7744</v>
      </c>
      <c r="B1838" s="368" t="s">
        <v>7745</v>
      </c>
      <c r="C1838" s="368" t="s">
        <v>6</v>
      </c>
      <c r="D1838" s="369">
        <v>2.61</v>
      </c>
    </row>
    <row r="1839" spans="1:4">
      <c r="A1839" s="367" t="s">
        <v>7746</v>
      </c>
      <c r="B1839" s="368" t="s">
        <v>7747</v>
      </c>
      <c r="C1839" s="368" t="s">
        <v>6</v>
      </c>
      <c r="D1839" s="369">
        <v>2.15</v>
      </c>
    </row>
    <row r="1840" spans="1:4">
      <c r="A1840" s="367" t="s">
        <v>7748</v>
      </c>
      <c r="B1840" s="368" t="s">
        <v>7749</v>
      </c>
      <c r="C1840" s="368" t="s">
        <v>6</v>
      </c>
      <c r="D1840" s="369">
        <v>8.5399999999999991</v>
      </c>
    </row>
    <row r="1841" spans="1:4">
      <c r="A1841" s="367" t="s">
        <v>7750</v>
      </c>
      <c r="B1841" s="368" t="s">
        <v>7751</v>
      </c>
      <c r="C1841" s="368" t="s">
        <v>6</v>
      </c>
      <c r="D1841" s="369">
        <v>5.0199999999999996</v>
      </c>
    </row>
    <row r="1842" spans="1:4">
      <c r="A1842" s="367" t="s">
        <v>7753</v>
      </c>
      <c r="B1842" s="368" t="s">
        <v>7754</v>
      </c>
      <c r="C1842" s="368" t="s">
        <v>6</v>
      </c>
      <c r="D1842" s="369">
        <v>5.12</v>
      </c>
    </row>
    <row r="1843" spans="1:4">
      <c r="A1843" s="367" t="s">
        <v>7821</v>
      </c>
      <c r="B1843" s="368" t="s">
        <v>7822</v>
      </c>
      <c r="C1843" s="368" t="s">
        <v>6</v>
      </c>
      <c r="D1843" s="369">
        <v>5.45</v>
      </c>
    </row>
    <row r="1844" spans="1:4">
      <c r="A1844" s="367" t="s">
        <v>7829</v>
      </c>
      <c r="B1844" s="368" t="s">
        <v>7830</v>
      </c>
      <c r="C1844" s="368" t="s">
        <v>41</v>
      </c>
      <c r="D1844" s="369">
        <v>8.75</v>
      </c>
    </row>
    <row r="1845" spans="1:4">
      <c r="A1845" s="367" t="s">
        <v>7881</v>
      </c>
      <c r="B1845" s="368" t="s">
        <v>7882</v>
      </c>
      <c r="C1845" s="368" t="s">
        <v>41</v>
      </c>
      <c r="D1845" s="369">
        <v>35.06</v>
      </c>
    </row>
    <row r="1846" spans="1:4">
      <c r="A1846" s="367" t="s">
        <v>7883</v>
      </c>
      <c r="B1846" s="368" t="s">
        <v>6536</v>
      </c>
      <c r="C1846" s="368" t="s">
        <v>41</v>
      </c>
      <c r="D1846" s="369">
        <v>7.41</v>
      </c>
    </row>
    <row r="1847" spans="1:4">
      <c r="A1847" s="367" t="s">
        <v>7884</v>
      </c>
      <c r="B1847" s="368" t="s">
        <v>7885</v>
      </c>
      <c r="C1847" s="368" t="s">
        <v>41</v>
      </c>
      <c r="D1847" s="369">
        <v>91.15</v>
      </c>
    </row>
    <row r="1848" spans="1:4">
      <c r="A1848" s="367" t="s">
        <v>7886</v>
      </c>
      <c r="B1848" s="368" t="s">
        <v>6537</v>
      </c>
      <c r="C1848" s="368" t="s">
        <v>41</v>
      </c>
      <c r="D1848" s="369">
        <v>11.8</v>
      </c>
    </row>
    <row r="1849" spans="1:4">
      <c r="A1849" s="367" t="s">
        <v>7887</v>
      </c>
      <c r="B1849" s="368" t="s">
        <v>6538</v>
      </c>
      <c r="C1849" s="368" t="s">
        <v>41</v>
      </c>
      <c r="D1849" s="369">
        <v>18.22</v>
      </c>
    </row>
    <row r="1850" spans="1:4">
      <c r="A1850" s="367" t="s">
        <v>7888</v>
      </c>
      <c r="B1850" s="368" t="s">
        <v>6539</v>
      </c>
      <c r="C1850" s="368" t="s">
        <v>41</v>
      </c>
      <c r="D1850" s="369">
        <v>25.18</v>
      </c>
    </row>
    <row r="1851" spans="1:4">
      <c r="A1851" s="367" t="s">
        <v>7889</v>
      </c>
      <c r="B1851" s="368" t="s">
        <v>6535</v>
      </c>
      <c r="C1851" s="368" t="s">
        <v>41</v>
      </c>
      <c r="D1851" s="369">
        <v>5.88</v>
      </c>
    </row>
    <row r="1852" spans="1:4">
      <c r="A1852" s="367" t="s">
        <v>7890</v>
      </c>
      <c r="B1852" s="368" t="s">
        <v>6540</v>
      </c>
      <c r="C1852" s="368" t="s">
        <v>41</v>
      </c>
      <c r="D1852" s="369">
        <v>49.4</v>
      </c>
    </row>
    <row r="1853" spans="1:4">
      <c r="A1853" s="367" t="s">
        <v>7891</v>
      </c>
      <c r="B1853" s="368" t="s">
        <v>6541</v>
      </c>
      <c r="C1853" s="368" t="s">
        <v>41</v>
      </c>
      <c r="D1853" s="369">
        <v>3.95</v>
      </c>
    </row>
    <row r="1854" spans="1:4">
      <c r="A1854" s="367" t="s">
        <v>8025</v>
      </c>
      <c r="B1854" s="368" t="s">
        <v>8026</v>
      </c>
      <c r="C1854" s="368" t="s">
        <v>41</v>
      </c>
      <c r="D1854" s="369">
        <v>5.95</v>
      </c>
    </row>
    <row r="1855" spans="1:4" ht="22.5">
      <c r="A1855" s="367" t="s">
        <v>8045</v>
      </c>
      <c r="B1855" s="368" t="s">
        <v>31915</v>
      </c>
      <c r="C1855" s="368" t="s">
        <v>41</v>
      </c>
      <c r="D1855" s="369">
        <v>210.19</v>
      </c>
    </row>
    <row r="1856" spans="1:4">
      <c r="A1856" s="367" t="s">
        <v>8046</v>
      </c>
      <c r="B1856" s="368" t="s">
        <v>8047</v>
      </c>
      <c r="C1856" s="368" t="s">
        <v>41</v>
      </c>
      <c r="D1856" s="369">
        <v>3.84</v>
      </c>
    </row>
    <row r="1857" spans="1:4">
      <c r="A1857" s="367" t="s">
        <v>8048</v>
      </c>
      <c r="B1857" s="368" t="s">
        <v>8049</v>
      </c>
      <c r="C1857" s="368" t="s">
        <v>41</v>
      </c>
      <c r="D1857" s="369">
        <v>5.04</v>
      </c>
    </row>
    <row r="1858" spans="1:4">
      <c r="A1858" s="367" t="s">
        <v>8050</v>
      </c>
      <c r="B1858" s="368" t="s">
        <v>8051</v>
      </c>
      <c r="C1858" s="368" t="s">
        <v>41</v>
      </c>
      <c r="D1858" s="369">
        <v>5.3</v>
      </c>
    </row>
    <row r="1859" spans="1:4">
      <c r="A1859" s="367" t="s">
        <v>8052</v>
      </c>
      <c r="B1859" s="368" t="s">
        <v>8053</v>
      </c>
      <c r="C1859" s="368" t="s">
        <v>41</v>
      </c>
      <c r="D1859" s="369">
        <v>5.71</v>
      </c>
    </row>
    <row r="1860" spans="1:4">
      <c r="A1860" s="367" t="s">
        <v>8054</v>
      </c>
      <c r="B1860" s="368" t="s">
        <v>8055</v>
      </c>
      <c r="C1860" s="368" t="s">
        <v>41</v>
      </c>
      <c r="D1860" s="369">
        <v>5.85</v>
      </c>
    </row>
    <row r="1861" spans="1:4">
      <c r="A1861" s="367" t="s">
        <v>8056</v>
      </c>
      <c r="B1861" s="368" t="s">
        <v>8057</v>
      </c>
      <c r="C1861" s="368" t="s">
        <v>41</v>
      </c>
      <c r="D1861" s="369">
        <v>64.37</v>
      </c>
    </row>
    <row r="1862" spans="1:4">
      <c r="A1862" s="367" t="s">
        <v>8058</v>
      </c>
      <c r="B1862" s="368" t="s">
        <v>8059</v>
      </c>
      <c r="C1862" s="368" t="s">
        <v>41</v>
      </c>
      <c r="D1862" s="369">
        <v>79.75</v>
      </c>
    </row>
    <row r="1863" spans="1:4">
      <c r="A1863" s="367" t="s">
        <v>8060</v>
      </c>
      <c r="B1863" s="368" t="s">
        <v>8061</v>
      </c>
      <c r="C1863" s="368" t="s">
        <v>41</v>
      </c>
      <c r="D1863" s="369">
        <v>8.99</v>
      </c>
    </row>
    <row r="1864" spans="1:4">
      <c r="A1864" s="367" t="s">
        <v>8062</v>
      </c>
      <c r="B1864" s="368" t="s">
        <v>8063</v>
      </c>
      <c r="C1864" s="368" t="s">
        <v>41</v>
      </c>
      <c r="D1864" s="369">
        <v>97.77</v>
      </c>
    </row>
    <row r="1865" spans="1:4">
      <c r="A1865" s="367" t="s">
        <v>8064</v>
      </c>
      <c r="B1865" s="368" t="s">
        <v>8065</v>
      </c>
      <c r="C1865" s="368" t="s">
        <v>41</v>
      </c>
      <c r="D1865" s="369">
        <v>1.86</v>
      </c>
    </row>
    <row r="1866" spans="1:4">
      <c r="A1866" s="367" t="s">
        <v>8066</v>
      </c>
      <c r="B1866" s="368" t="s">
        <v>8067</v>
      </c>
      <c r="C1866" s="368" t="s">
        <v>41</v>
      </c>
      <c r="D1866" s="369">
        <v>128.75</v>
      </c>
    </row>
    <row r="1867" spans="1:4">
      <c r="A1867" s="367" t="s">
        <v>8068</v>
      </c>
      <c r="B1867" s="368" t="s">
        <v>8069</v>
      </c>
      <c r="C1867" s="368" t="s">
        <v>41</v>
      </c>
      <c r="D1867" s="369">
        <v>13.67</v>
      </c>
    </row>
    <row r="1868" spans="1:4">
      <c r="A1868" s="367" t="s">
        <v>8070</v>
      </c>
      <c r="B1868" s="368" t="s">
        <v>6542</v>
      </c>
      <c r="C1868" s="368" t="s">
        <v>41</v>
      </c>
      <c r="D1868" s="369">
        <v>161.12</v>
      </c>
    </row>
    <row r="1869" spans="1:4">
      <c r="A1869" s="367" t="s">
        <v>8071</v>
      </c>
      <c r="B1869" s="368" t="s">
        <v>8072</v>
      </c>
      <c r="C1869" s="368" t="s">
        <v>41</v>
      </c>
      <c r="D1869" s="369">
        <v>18.850000000000001</v>
      </c>
    </row>
    <row r="1870" spans="1:4">
      <c r="A1870" s="367" t="s">
        <v>8073</v>
      </c>
      <c r="B1870" s="368" t="s">
        <v>8074</v>
      </c>
      <c r="C1870" s="368" t="s">
        <v>41</v>
      </c>
      <c r="D1870" s="369">
        <v>2.67</v>
      </c>
    </row>
    <row r="1871" spans="1:4">
      <c r="A1871" s="367" t="s">
        <v>8075</v>
      </c>
      <c r="B1871" s="368" t="s">
        <v>8076</v>
      </c>
      <c r="C1871" s="368" t="s">
        <v>41</v>
      </c>
      <c r="D1871" s="369">
        <v>26.87</v>
      </c>
    </row>
    <row r="1872" spans="1:4">
      <c r="A1872" s="367" t="s">
        <v>8077</v>
      </c>
      <c r="B1872" s="368" t="s">
        <v>8078</v>
      </c>
      <c r="C1872" s="368" t="s">
        <v>41</v>
      </c>
      <c r="D1872" s="369">
        <v>3.65</v>
      </c>
    </row>
    <row r="1873" spans="1:4">
      <c r="A1873" s="367" t="s">
        <v>8079</v>
      </c>
      <c r="B1873" s="368" t="s">
        <v>8080</v>
      </c>
      <c r="C1873" s="368" t="s">
        <v>41</v>
      </c>
      <c r="D1873" s="369">
        <v>37.22</v>
      </c>
    </row>
    <row r="1874" spans="1:4">
      <c r="A1874" s="367" t="s">
        <v>8081</v>
      </c>
      <c r="B1874" s="368" t="s">
        <v>8082</v>
      </c>
      <c r="C1874" s="368" t="s">
        <v>41</v>
      </c>
      <c r="D1874" s="369">
        <v>49.45</v>
      </c>
    </row>
    <row r="1875" spans="1:4">
      <c r="A1875" s="367" t="s">
        <v>8181</v>
      </c>
      <c r="B1875" s="368" t="s">
        <v>8182</v>
      </c>
      <c r="C1875" s="368" t="s">
        <v>41</v>
      </c>
      <c r="D1875" s="369">
        <v>95.3</v>
      </c>
    </row>
    <row r="1876" spans="1:4">
      <c r="A1876" s="367" t="s">
        <v>8183</v>
      </c>
      <c r="B1876" s="368" t="s">
        <v>8184</v>
      </c>
      <c r="C1876" s="368" t="s">
        <v>41</v>
      </c>
      <c r="D1876" s="369">
        <v>150.63</v>
      </c>
    </row>
    <row r="1877" spans="1:4">
      <c r="A1877" s="367" t="s">
        <v>8185</v>
      </c>
      <c r="B1877" s="368" t="s">
        <v>8186</v>
      </c>
      <c r="C1877" s="368" t="s">
        <v>41</v>
      </c>
      <c r="D1877" s="369">
        <v>39.840000000000003</v>
      </c>
    </row>
    <row r="1878" spans="1:4">
      <c r="A1878" s="367" t="s">
        <v>8188</v>
      </c>
      <c r="B1878" s="368" t="s">
        <v>8187</v>
      </c>
      <c r="C1878" s="368" t="s">
        <v>41</v>
      </c>
      <c r="D1878" s="369">
        <v>41.23</v>
      </c>
    </row>
    <row r="1879" spans="1:4">
      <c r="A1879" s="367" t="s">
        <v>8189</v>
      </c>
      <c r="B1879" s="368" t="s">
        <v>8190</v>
      </c>
      <c r="C1879" s="368" t="s">
        <v>41</v>
      </c>
      <c r="D1879" s="369">
        <v>57.42</v>
      </c>
    </row>
    <row r="1880" spans="1:4">
      <c r="A1880" s="367" t="s">
        <v>8191</v>
      </c>
      <c r="B1880" s="368" t="s">
        <v>8192</v>
      </c>
      <c r="C1880" s="368" t="s">
        <v>41</v>
      </c>
      <c r="D1880" s="369">
        <v>8.91</v>
      </c>
    </row>
    <row r="1881" spans="1:4">
      <c r="A1881" s="367" t="s">
        <v>8193</v>
      </c>
      <c r="B1881" s="368" t="s">
        <v>8194</v>
      </c>
      <c r="C1881" s="368" t="s">
        <v>41</v>
      </c>
      <c r="D1881" s="369">
        <v>13.62</v>
      </c>
    </row>
    <row r="1882" spans="1:4">
      <c r="A1882" s="367" t="s">
        <v>8195</v>
      </c>
      <c r="B1882" s="368" t="s">
        <v>8196</v>
      </c>
      <c r="C1882" s="368" t="s">
        <v>41</v>
      </c>
      <c r="D1882" s="369">
        <v>18.510000000000002</v>
      </c>
    </row>
    <row r="1883" spans="1:4">
      <c r="A1883" s="367" t="s">
        <v>8197</v>
      </c>
      <c r="B1883" s="368" t="s">
        <v>8198</v>
      </c>
      <c r="C1883" s="368" t="s">
        <v>41</v>
      </c>
      <c r="D1883" s="369">
        <v>62.49</v>
      </c>
    </row>
    <row r="1884" spans="1:4">
      <c r="A1884" s="367" t="s">
        <v>8199</v>
      </c>
      <c r="B1884" s="368" t="s">
        <v>8200</v>
      </c>
      <c r="C1884" s="368" t="s">
        <v>41</v>
      </c>
      <c r="D1884" s="369">
        <v>77.98</v>
      </c>
    </row>
    <row r="1885" spans="1:4">
      <c r="A1885" s="367" t="s">
        <v>8201</v>
      </c>
      <c r="B1885" s="368" t="s">
        <v>8202</v>
      </c>
      <c r="C1885" s="368" t="s">
        <v>41</v>
      </c>
      <c r="D1885" s="369">
        <v>95.71</v>
      </c>
    </row>
    <row r="1886" spans="1:4">
      <c r="A1886" s="367" t="s">
        <v>8203</v>
      </c>
      <c r="B1886" s="368" t="s">
        <v>8204</v>
      </c>
      <c r="C1886" s="368" t="s">
        <v>41</v>
      </c>
      <c r="D1886" s="369">
        <v>126.47</v>
      </c>
    </row>
    <row r="1887" spans="1:4">
      <c r="A1887" s="367" t="s">
        <v>8205</v>
      </c>
      <c r="B1887" s="368" t="s">
        <v>8206</v>
      </c>
      <c r="C1887" s="368" t="s">
        <v>41</v>
      </c>
      <c r="D1887" s="369">
        <v>156.52000000000001</v>
      </c>
    </row>
    <row r="1888" spans="1:4">
      <c r="A1888" s="367" t="s">
        <v>8207</v>
      </c>
      <c r="B1888" s="368" t="s">
        <v>8208</v>
      </c>
      <c r="C1888" s="368" t="s">
        <v>41</v>
      </c>
      <c r="D1888" s="369">
        <v>202.51</v>
      </c>
    </row>
    <row r="1889" spans="1:4">
      <c r="A1889" s="367" t="s">
        <v>8209</v>
      </c>
      <c r="B1889" s="368" t="s">
        <v>8210</v>
      </c>
      <c r="C1889" s="368" t="s">
        <v>41</v>
      </c>
      <c r="D1889" s="369">
        <v>250.92</v>
      </c>
    </row>
    <row r="1890" spans="1:4">
      <c r="A1890" s="367" t="s">
        <v>8211</v>
      </c>
      <c r="B1890" s="368" t="s">
        <v>8212</v>
      </c>
      <c r="C1890" s="368" t="s">
        <v>41</v>
      </c>
      <c r="D1890" s="369">
        <v>26.26</v>
      </c>
    </row>
    <row r="1891" spans="1:4">
      <c r="A1891" s="367" t="s">
        <v>8213</v>
      </c>
      <c r="B1891" s="368" t="s">
        <v>8214</v>
      </c>
      <c r="C1891" s="368" t="s">
        <v>41</v>
      </c>
      <c r="D1891" s="369">
        <v>36.270000000000003</v>
      </c>
    </row>
    <row r="1892" spans="1:4">
      <c r="A1892" s="367" t="s">
        <v>8215</v>
      </c>
      <c r="B1892" s="368" t="s">
        <v>8216</v>
      </c>
      <c r="C1892" s="368" t="s">
        <v>41</v>
      </c>
      <c r="D1892" s="369">
        <v>49.14</v>
      </c>
    </row>
    <row r="1893" spans="1:4">
      <c r="A1893" s="367" t="s">
        <v>8217</v>
      </c>
      <c r="B1893" s="368" t="s">
        <v>6545</v>
      </c>
      <c r="C1893" s="368" t="s">
        <v>41</v>
      </c>
      <c r="D1893" s="369">
        <v>5.69</v>
      </c>
    </row>
    <row r="1894" spans="1:4">
      <c r="A1894" s="367" t="s">
        <v>8218</v>
      </c>
      <c r="B1894" s="368" t="s">
        <v>8219</v>
      </c>
      <c r="C1894" s="368" t="s">
        <v>41</v>
      </c>
      <c r="D1894" s="369">
        <v>1.96</v>
      </c>
    </row>
    <row r="1895" spans="1:4">
      <c r="A1895" s="367" t="s">
        <v>8220</v>
      </c>
      <c r="B1895" s="368" t="s">
        <v>6543</v>
      </c>
      <c r="C1895" s="368" t="s">
        <v>41</v>
      </c>
      <c r="D1895" s="369">
        <v>2.88</v>
      </c>
    </row>
    <row r="1896" spans="1:4">
      <c r="A1896" s="367" t="s">
        <v>8221</v>
      </c>
      <c r="B1896" s="368" t="s">
        <v>6544</v>
      </c>
      <c r="C1896" s="368" t="s">
        <v>41</v>
      </c>
      <c r="D1896" s="369">
        <v>3.26</v>
      </c>
    </row>
    <row r="1897" spans="1:4">
      <c r="A1897" s="367" t="s">
        <v>8222</v>
      </c>
      <c r="B1897" s="368" t="s">
        <v>8223</v>
      </c>
      <c r="C1897" s="368" t="s">
        <v>41</v>
      </c>
      <c r="D1897" s="369">
        <v>1.2</v>
      </c>
    </row>
    <row r="1898" spans="1:4">
      <c r="A1898" s="367" t="s">
        <v>8224</v>
      </c>
      <c r="B1898" s="368" t="s">
        <v>8225</v>
      </c>
      <c r="C1898" s="368" t="s">
        <v>41</v>
      </c>
      <c r="D1898" s="369">
        <v>1.5</v>
      </c>
    </row>
    <row r="1899" spans="1:4">
      <c r="A1899" s="367" t="s">
        <v>8228</v>
      </c>
      <c r="B1899" s="368" t="s">
        <v>8229</v>
      </c>
      <c r="C1899" s="368" t="s">
        <v>41</v>
      </c>
      <c r="D1899" s="369">
        <v>1.86</v>
      </c>
    </row>
    <row r="1900" spans="1:4">
      <c r="A1900" s="367" t="s">
        <v>8231</v>
      </c>
      <c r="B1900" s="368" t="s">
        <v>8232</v>
      </c>
      <c r="C1900" s="368" t="s">
        <v>41</v>
      </c>
      <c r="D1900" s="369">
        <v>1.4</v>
      </c>
    </row>
    <row r="1901" spans="1:4">
      <c r="A1901" s="367" t="s">
        <v>8233</v>
      </c>
      <c r="B1901" s="368" t="s">
        <v>8234</v>
      </c>
      <c r="C1901" s="368" t="s">
        <v>41</v>
      </c>
      <c r="D1901" s="369">
        <v>1.42</v>
      </c>
    </row>
    <row r="1902" spans="1:4">
      <c r="A1902" s="367" t="s">
        <v>8235</v>
      </c>
      <c r="B1902" s="368" t="s">
        <v>8236</v>
      </c>
      <c r="C1902" s="368" t="s">
        <v>41</v>
      </c>
      <c r="D1902" s="369">
        <v>1.96</v>
      </c>
    </row>
    <row r="1903" spans="1:4">
      <c r="A1903" s="367" t="s">
        <v>8226</v>
      </c>
      <c r="B1903" s="368" t="s">
        <v>8227</v>
      </c>
      <c r="C1903" s="368" t="s">
        <v>41</v>
      </c>
      <c r="D1903" s="369">
        <v>2.39</v>
      </c>
    </row>
    <row r="1904" spans="1:4">
      <c r="A1904" s="367" t="s">
        <v>8230</v>
      </c>
      <c r="B1904" s="368" t="s">
        <v>6546</v>
      </c>
      <c r="C1904" s="368" t="s">
        <v>41</v>
      </c>
      <c r="D1904" s="369">
        <v>56.08</v>
      </c>
    </row>
    <row r="1905" spans="1:4">
      <c r="A1905" s="367" t="s">
        <v>8237</v>
      </c>
      <c r="B1905" s="368" t="s">
        <v>8238</v>
      </c>
      <c r="C1905" s="368" t="s">
        <v>41</v>
      </c>
      <c r="D1905" s="369">
        <v>6.8</v>
      </c>
    </row>
    <row r="1906" spans="1:4">
      <c r="A1906" s="367" t="s">
        <v>8239</v>
      </c>
      <c r="B1906" s="368" t="s">
        <v>8240</v>
      </c>
      <c r="C1906" s="368" t="s">
        <v>41</v>
      </c>
      <c r="D1906" s="369">
        <v>3.3</v>
      </c>
    </row>
    <row r="1907" spans="1:4">
      <c r="A1907" s="367" t="s">
        <v>8241</v>
      </c>
      <c r="B1907" s="368" t="s">
        <v>8242</v>
      </c>
      <c r="C1907" s="368" t="s">
        <v>41</v>
      </c>
      <c r="D1907" s="369">
        <v>3.8</v>
      </c>
    </row>
    <row r="1908" spans="1:4">
      <c r="A1908" s="367" t="s">
        <v>8243</v>
      </c>
      <c r="B1908" s="368" t="s">
        <v>8244</v>
      </c>
      <c r="C1908" s="368" t="s">
        <v>41</v>
      </c>
      <c r="D1908" s="369">
        <v>0.61</v>
      </c>
    </row>
    <row r="1909" spans="1:4">
      <c r="A1909" s="367" t="s">
        <v>8245</v>
      </c>
      <c r="B1909" s="368" t="s">
        <v>8246</v>
      </c>
      <c r="C1909" s="368" t="s">
        <v>41</v>
      </c>
      <c r="D1909" s="369">
        <v>1.06</v>
      </c>
    </row>
    <row r="1910" spans="1:4">
      <c r="A1910" s="367" t="s">
        <v>8247</v>
      </c>
      <c r="B1910" s="368" t="s">
        <v>8248</v>
      </c>
      <c r="C1910" s="368" t="s">
        <v>41</v>
      </c>
      <c r="D1910" s="369">
        <v>1.64</v>
      </c>
    </row>
    <row r="1911" spans="1:4">
      <c r="A1911" s="367" t="s">
        <v>8249</v>
      </c>
      <c r="B1911" s="368" t="s">
        <v>8250</v>
      </c>
      <c r="C1911" s="368" t="s">
        <v>41</v>
      </c>
      <c r="D1911" s="369">
        <v>2.09</v>
      </c>
    </row>
    <row r="1912" spans="1:4">
      <c r="A1912" s="367" t="s">
        <v>8251</v>
      </c>
      <c r="B1912" s="368" t="s">
        <v>8252</v>
      </c>
      <c r="C1912" s="368" t="s">
        <v>41</v>
      </c>
      <c r="D1912" s="369">
        <v>2.81</v>
      </c>
    </row>
    <row r="1913" spans="1:4">
      <c r="A1913" s="367" t="s">
        <v>8253</v>
      </c>
      <c r="B1913" s="368" t="s">
        <v>8254</v>
      </c>
      <c r="C1913" s="368" t="s">
        <v>41</v>
      </c>
      <c r="D1913" s="369">
        <v>3.24</v>
      </c>
    </row>
    <row r="1914" spans="1:4">
      <c r="A1914" s="367" t="s">
        <v>8255</v>
      </c>
      <c r="B1914" s="368" t="s">
        <v>8256</v>
      </c>
      <c r="C1914" s="368" t="s">
        <v>41</v>
      </c>
      <c r="D1914" s="369">
        <v>6.35</v>
      </c>
    </row>
    <row r="1915" spans="1:4">
      <c r="A1915" s="367" t="s">
        <v>8257</v>
      </c>
      <c r="B1915" s="368" t="s">
        <v>8258</v>
      </c>
      <c r="C1915" s="368" t="s">
        <v>41</v>
      </c>
      <c r="D1915" s="369">
        <v>48.59</v>
      </c>
    </row>
    <row r="1916" spans="1:4">
      <c r="A1916" s="367" t="s">
        <v>8259</v>
      </c>
      <c r="B1916" s="368" t="s">
        <v>8260</v>
      </c>
      <c r="C1916" s="368" t="s">
        <v>41</v>
      </c>
      <c r="D1916" s="369">
        <v>12.31</v>
      </c>
    </row>
    <row r="1917" spans="1:4">
      <c r="A1917" s="367" t="s">
        <v>8261</v>
      </c>
      <c r="B1917" s="368" t="s">
        <v>8262</v>
      </c>
      <c r="C1917" s="368" t="s">
        <v>41</v>
      </c>
      <c r="D1917" s="369">
        <v>119.71</v>
      </c>
    </row>
    <row r="1918" spans="1:4">
      <c r="A1918" s="367" t="s">
        <v>8263</v>
      </c>
      <c r="B1918" s="368" t="s">
        <v>8264</v>
      </c>
      <c r="C1918" s="368" t="s">
        <v>41</v>
      </c>
      <c r="D1918" s="369">
        <v>16.760000000000002</v>
      </c>
    </row>
    <row r="1919" spans="1:4">
      <c r="A1919" s="367" t="s">
        <v>8265</v>
      </c>
      <c r="B1919" s="368" t="s">
        <v>8266</v>
      </c>
      <c r="C1919" s="368" t="s">
        <v>41</v>
      </c>
      <c r="D1919" s="369">
        <v>29.75</v>
      </c>
    </row>
    <row r="1920" spans="1:4">
      <c r="A1920" s="367" t="s">
        <v>8267</v>
      </c>
      <c r="B1920" s="368" t="s">
        <v>8268</v>
      </c>
      <c r="C1920" s="368" t="s">
        <v>41</v>
      </c>
      <c r="D1920" s="369">
        <v>8.24</v>
      </c>
    </row>
    <row r="1921" spans="1:4">
      <c r="A1921" s="367" t="s">
        <v>8269</v>
      </c>
      <c r="B1921" s="368" t="s">
        <v>8270</v>
      </c>
      <c r="C1921" s="368" t="s">
        <v>41</v>
      </c>
      <c r="D1921" s="369">
        <v>59.87</v>
      </c>
    </row>
    <row r="1922" spans="1:4">
      <c r="A1922" s="367" t="s">
        <v>8271</v>
      </c>
      <c r="B1922" s="368" t="s">
        <v>8272</v>
      </c>
      <c r="C1922" s="368" t="s">
        <v>41</v>
      </c>
      <c r="D1922" s="369">
        <v>14.35</v>
      </c>
    </row>
    <row r="1923" spans="1:4">
      <c r="A1923" s="367" t="s">
        <v>8273</v>
      </c>
      <c r="B1923" s="368" t="s">
        <v>8274</v>
      </c>
      <c r="C1923" s="368" t="s">
        <v>41</v>
      </c>
      <c r="D1923" s="369">
        <v>72.98</v>
      </c>
    </row>
    <row r="1924" spans="1:4">
      <c r="A1924" s="367" t="s">
        <v>8275</v>
      </c>
      <c r="B1924" s="368" t="s">
        <v>8276</v>
      </c>
      <c r="C1924" s="368" t="s">
        <v>41</v>
      </c>
      <c r="D1924" s="369">
        <v>19.47</v>
      </c>
    </row>
    <row r="1925" spans="1:4">
      <c r="A1925" s="367" t="s">
        <v>8277</v>
      </c>
      <c r="B1925" s="368" t="s">
        <v>8278</v>
      </c>
      <c r="C1925" s="368" t="s">
        <v>41</v>
      </c>
      <c r="D1925" s="369">
        <v>29.75</v>
      </c>
    </row>
    <row r="1926" spans="1:4">
      <c r="A1926" s="367" t="s">
        <v>8279</v>
      </c>
      <c r="B1926" s="368" t="s">
        <v>6547</v>
      </c>
      <c r="C1926" s="368" t="s">
        <v>41</v>
      </c>
      <c r="D1926" s="369">
        <v>29.56</v>
      </c>
    </row>
    <row r="1927" spans="1:4">
      <c r="A1927" s="367" t="s">
        <v>8302</v>
      </c>
      <c r="B1927" s="368" t="s">
        <v>8303</v>
      </c>
      <c r="C1927" s="368" t="s">
        <v>6</v>
      </c>
      <c r="D1927" s="369">
        <v>85.24</v>
      </c>
    </row>
    <row r="1928" spans="1:4">
      <c r="A1928" s="367" t="s">
        <v>8304</v>
      </c>
      <c r="B1928" s="368" t="s">
        <v>8305</v>
      </c>
      <c r="C1928" s="368" t="s">
        <v>6</v>
      </c>
      <c r="D1928" s="369">
        <v>74.83</v>
      </c>
    </row>
    <row r="1929" spans="1:4">
      <c r="A1929" s="367" t="s">
        <v>8336</v>
      </c>
      <c r="B1929" s="368" t="s">
        <v>8337</v>
      </c>
      <c r="C1929" s="368" t="s">
        <v>6</v>
      </c>
      <c r="D1929" s="369">
        <v>3.52</v>
      </c>
    </row>
    <row r="1930" spans="1:4">
      <c r="A1930" s="367" t="s">
        <v>8348</v>
      </c>
      <c r="B1930" s="368" t="s">
        <v>8349</v>
      </c>
      <c r="C1930" s="368" t="s">
        <v>6</v>
      </c>
      <c r="D1930" s="369">
        <v>5.18</v>
      </c>
    </row>
    <row r="1931" spans="1:4">
      <c r="A1931" s="367" t="s">
        <v>28489</v>
      </c>
      <c r="B1931" s="368" t="s">
        <v>28490</v>
      </c>
      <c r="C1931" s="368" t="s">
        <v>6</v>
      </c>
      <c r="D1931" s="369">
        <v>14.89</v>
      </c>
    </row>
    <row r="1932" spans="1:4">
      <c r="A1932" s="367" t="s">
        <v>28491</v>
      </c>
      <c r="B1932" s="368" t="s">
        <v>28492</v>
      </c>
      <c r="C1932" s="368" t="s">
        <v>6</v>
      </c>
      <c r="D1932" s="369">
        <v>18.78</v>
      </c>
    </row>
    <row r="1933" spans="1:4">
      <c r="A1933" s="367" t="s">
        <v>8354</v>
      </c>
      <c r="B1933" s="368" t="s">
        <v>8355</v>
      </c>
      <c r="C1933" s="368" t="s">
        <v>6</v>
      </c>
      <c r="D1933" s="369">
        <v>37.39</v>
      </c>
    </row>
    <row r="1934" spans="1:4">
      <c r="A1934" s="367" t="s">
        <v>8358</v>
      </c>
      <c r="B1934" s="368" t="s">
        <v>8359</v>
      </c>
      <c r="C1934" s="368" t="s">
        <v>6</v>
      </c>
      <c r="D1934" s="369">
        <v>1.76</v>
      </c>
    </row>
    <row r="1935" spans="1:4">
      <c r="A1935" s="367" t="s">
        <v>8360</v>
      </c>
      <c r="B1935" s="368" t="s">
        <v>8361</v>
      </c>
      <c r="C1935" s="368" t="s">
        <v>6</v>
      </c>
      <c r="D1935" s="369">
        <v>5.42</v>
      </c>
    </row>
    <row r="1936" spans="1:4">
      <c r="A1936" s="367" t="s">
        <v>8362</v>
      </c>
      <c r="B1936" s="368" t="s">
        <v>8363</v>
      </c>
      <c r="C1936" s="368" t="s">
        <v>6</v>
      </c>
      <c r="D1936" s="369">
        <v>51.63</v>
      </c>
    </row>
    <row r="1937" spans="1:4">
      <c r="A1937" s="367" t="s">
        <v>8364</v>
      </c>
      <c r="B1937" s="368" t="s">
        <v>8365</v>
      </c>
      <c r="C1937" s="368" t="s">
        <v>6</v>
      </c>
      <c r="D1937" s="369">
        <v>20.58</v>
      </c>
    </row>
    <row r="1938" spans="1:4">
      <c r="A1938" s="367" t="s">
        <v>8366</v>
      </c>
      <c r="B1938" s="368" t="s">
        <v>8367</v>
      </c>
      <c r="C1938" s="368" t="s">
        <v>6</v>
      </c>
      <c r="D1938" s="369">
        <v>23.89</v>
      </c>
    </row>
    <row r="1939" spans="1:4">
      <c r="A1939" s="367" t="s">
        <v>8368</v>
      </c>
      <c r="B1939" s="368" t="s">
        <v>8369</v>
      </c>
      <c r="C1939" s="368" t="s">
        <v>6</v>
      </c>
      <c r="D1939" s="369">
        <v>29.44</v>
      </c>
    </row>
    <row r="1940" spans="1:4">
      <c r="A1940" s="367" t="s">
        <v>8370</v>
      </c>
      <c r="B1940" s="368" t="s">
        <v>8371</v>
      </c>
      <c r="C1940" s="368" t="s">
        <v>6</v>
      </c>
      <c r="D1940" s="369">
        <v>133.88</v>
      </c>
    </row>
    <row r="1941" spans="1:4">
      <c r="A1941" s="367" t="s">
        <v>8376</v>
      </c>
      <c r="B1941" s="368" t="s">
        <v>8377</v>
      </c>
      <c r="C1941" s="368" t="s">
        <v>6</v>
      </c>
      <c r="D1941" s="369">
        <v>42.58</v>
      </c>
    </row>
    <row r="1942" spans="1:4">
      <c r="A1942" s="367" t="s">
        <v>8378</v>
      </c>
      <c r="B1942" s="368" t="s">
        <v>8379</v>
      </c>
      <c r="C1942" s="368" t="s">
        <v>6</v>
      </c>
      <c r="D1942" s="369">
        <v>10.210000000000001</v>
      </c>
    </row>
    <row r="1943" spans="1:4">
      <c r="A1943" s="367" t="s">
        <v>8380</v>
      </c>
      <c r="B1943" s="368" t="s">
        <v>8381</v>
      </c>
      <c r="C1943" s="368" t="s">
        <v>6</v>
      </c>
      <c r="D1943" s="369">
        <v>18.43</v>
      </c>
    </row>
    <row r="1944" spans="1:4">
      <c r="A1944" s="367" t="s">
        <v>8382</v>
      </c>
      <c r="B1944" s="368" t="s">
        <v>8383</v>
      </c>
      <c r="C1944" s="368" t="s">
        <v>6</v>
      </c>
      <c r="D1944" s="369">
        <v>26.29</v>
      </c>
    </row>
    <row r="1945" spans="1:4">
      <c r="A1945" s="367" t="s">
        <v>8384</v>
      </c>
      <c r="B1945" s="368" t="s">
        <v>8385</v>
      </c>
      <c r="C1945" s="368" t="s">
        <v>6</v>
      </c>
      <c r="D1945" s="369">
        <v>83.05</v>
      </c>
    </row>
    <row r="1946" spans="1:4">
      <c r="A1946" s="367" t="s">
        <v>8386</v>
      </c>
      <c r="B1946" s="368" t="s">
        <v>8387</v>
      </c>
      <c r="C1946" s="368" t="s">
        <v>6</v>
      </c>
      <c r="D1946" s="369">
        <v>124.22</v>
      </c>
    </row>
    <row r="1947" spans="1:4">
      <c r="A1947" s="367" t="s">
        <v>203</v>
      </c>
      <c r="B1947" s="368" t="s">
        <v>8406</v>
      </c>
      <c r="C1947" s="368" t="s">
        <v>6</v>
      </c>
      <c r="D1947" s="369">
        <v>81.93</v>
      </c>
    </row>
    <row r="1948" spans="1:4">
      <c r="A1948" s="367" t="s">
        <v>8562</v>
      </c>
      <c r="B1948" s="368" t="s">
        <v>8563</v>
      </c>
      <c r="C1948" s="368" t="s">
        <v>6</v>
      </c>
      <c r="D1948" s="369">
        <v>145.99</v>
      </c>
    </row>
    <row r="1949" spans="1:4">
      <c r="A1949" s="367" t="s">
        <v>8570</v>
      </c>
      <c r="B1949" s="368" t="s">
        <v>8571</v>
      </c>
      <c r="C1949" s="368" t="s">
        <v>41</v>
      </c>
      <c r="D1949" s="369">
        <v>8.52</v>
      </c>
    </row>
    <row r="1950" spans="1:4">
      <c r="A1950" s="367" t="s">
        <v>8572</v>
      </c>
      <c r="B1950" s="368" t="s">
        <v>8573</v>
      </c>
      <c r="C1950" s="368" t="s">
        <v>41</v>
      </c>
      <c r="D1950" s="369">
        <v>58.3</v>
      </c>
    </row>
    <row r="1951" spans="1:4">
      <c r="A1951" s="367" t="s">
        <v>8574</v>
      </c>
      <c r="B1951" s="368" t="s">
        <v>8575</v>
      </c>
      <c r="C1951" s="368" t="s">
        <v>41</v>
      </c>
      <c r="D1951" s="369">
        <v>2.72</v>
      </c>
    </row>
    <row r="1952" spans="1:4">
      <c r="A1952" s="367" t="s">
        <v>8576</v>
      </c>
      <c r="B1952" s="368" t="s">
        <v>8577</v>
      </c>
      <c r="C1952" s="368" t="s">
        <v>41</v>
      </c>
      <c r="D1952" s="369">
        <v>18.03</v>
      </c>
    </row>
    <row r="1953" spans="1:4">
      <c r="A1953" s="367" t="s">
        <v>8578</v>
      </c>
      <c r="B1953" s="368" t="s">
        <v>8579</v>
      </c>
      <c r="C1953" s="368" t="s">
        <v>41</v>
      </c>
      <c r="D1953" s="369">
        <v>61.4</v>
      </c>
    </row>
    <row r="1954" spans="1:4" ht="22.5">
      <c r="A1954" s="367" t="s">
        <v>8580</v>
      </c>
      <c r="B1954" s="368" t="s">
        <v>28493</v>
      </c>
      <c r="C1954" s="368" t="s">
        <v>6</v>
      </c>
      <c r="D1954" s="369">
        <v>4607.37</v>
      </c>
    </row>
    <row r="1955" spans="1:4">
      <c r="A1955" s="367" t="s">
        <v>8594</v>
      </c>
      <c r="B1955" s="368" t="s">
        <v>8595</v>
      </c>
      <c r="C1955" s="368" t="s">
        <v>6</v>
      </c>
      <c r="D1955" s="369">
        <v>3.51</v>
      </c>
    </row>
    <row r="1956" spans="1:4">
      <c r="A1956" s="367" t="s">
        <v>7820</v>
      </c>
      <c r="B1956" s="368" t="s">
        <v>28494</v>
      </c>
      <c r="C1956" s="368" t="s">
        <v>6</v>
      </c>
      <c r="D1956" s="369">
        <v>72.45</v>
      </c>
    </row>
    <row r="1957" spans="1:4">
      <c r="A1957" s="367" t="s">
        <v>8848</v>
      </c>
      <c r="B1957" s="368" t="s">
        <v>8849</v>
      </c>
      <c r="C1957" s="368" t="s">
        <v>6</v>
      </c>
      <c r="D1957" s="369">
        <v>4795.8599999999997</v>
      </c>
    </row>
    <row r="1958" spans="1:4">
      <c r="A1958" s="367" t="s">
        <v>8850</v>
      </c>
      <c r="B1958" s="368" t="s">
        <v>8851</v>
      </c>
      <c r="C1958" s="368" t="s">
        <v>6</v>
      </c>
      <c r="D1958" s="369">
        <v>4795.8599999999997</v>
      </c>
    </row>
    <row r="1959" spans="1:4">
      <c r="A1959" s="367" t="s">
        <v>8852</v>
      </c>
      <c r="B1959" s="368" t="s">
        <v>8853</v>
      </c>
      <c r="C1959" s="368" t="s">
        <v>6</v>
      </c>
      <c r="D1959" s="369">
        <v>4.16</v>
      </c>
    </row>
    <row r="1960" spans="1:4">
      <c r="A1960" s="367" t="s">
        <v>8862</v>
      </c>
      <c r="B1960" s="368" t="s">
        <v>28495</v>
      </c>
      <c r="C1960" s="368" t="s">
        <v>6</v>
      </c>
      <c r="D1960" s="369">
        <v>3490</v>
      </c>
    </row>
    <row r="1961" spans="1:4">
      <c r="A1961" s="367" t="s">
        <v>8877</v>
      </c>
      <c r="B1961" s="368" t="s">
        <v>8878</v>
      </c>
      <c r="C1961" s="368" t="s">
        <v>6</v>
      </c>
      <c r="D1961" s="369">
        <v>34.9</v>
      </c>
    </row>
    <row r="1962" spans="1:4">
      <c r="A1962" s="367" t="s">
        <v>8879</v>
      </c>
      <c r="B1962" s="368" t="s">
        <v>8880</v>
      </c>
      <c r="C1962" s="368" t="s">
        <v>6</v>
      </c>
      <c r="D1962" s="369">
        <v>34.9</v>
      </c>
    </row>
    <row r="1963" spans="1:4">
      <c r="A1963" s="367" t="s">
        <v>8881</v>
      </c>
      <c r="B1963" s="368" t="s">
        <v>8882</v>
      </c>
      <c r="C1963" s="368" t="s">
        <v>6</v>
      </c>
      <c r="D1963" s="369">
        <v>34.9</v>
      </c>
    </row>
    <row r="1964" spans="1:4">
      <c r="A1964" s="367" t="s">
        <v>8883</v>
      </c>
      <c r="B1964" s="368" t="s">
        <v>8884</v>
      </c>
      <c r="C1964" s="368" t="s">
        <v>6</v>
      </c>
      <c r="D1964" s="369">
        <v>15211.74</v>
      </c>
    </row>
    <row r="1965" spans="1:4">
      <c r="A1965" s="367" t="s">
        <v>8885</v>
      </c>
      <c r="B1965" s="368" t="s">
        <v>8886</v>
      </c>
      <c r="C1965" s="368" t="s">
        <v>6</v>
      </c>
      <c r="D1965" s="369">
        <v>22817.62</v>
      </c>
    </row>
    <row r="1966" spans="1:4">
      <c r="A1966" s="367" t="s">
        <v>8887</v>
      </c>
      <c r="B1966" s="368" t="s">
        <v>8888</v>
      </c>
      <c r="C1966" s="368" t="s">
        <v>6</v>
      </c>
      <c r="D1966" s="369">
        <v>7606.87</v>
      </c>
    </row>
    <row r="1967" spans="1:4">
      <c r="A1967" s="367" t="s">
        <v>8893</v>
      </c>
      <c r="B1967" s="368" t="s">
        <v>8894</v>
      </c>
      <c r="C1967" s="368" t="s">
        <v>6</v>
      </c>
      <c r="D1967" s="369">
        <v>3843.53</v>
      </c>
    </row>
    <row r="1968" spans="1:4">
      <c r="A1968" s="367" t="s">
        <v>8965</v>
      </c>
      <c r="B1968" s="368" t="s">
        <v>8966</v>
      </c>
      <c r="C1968" s="368" t="s">
        <v>6</v>
      </c>
      <c r="D1968" s="369">
        <v>74.260000000000005</v>
      </c>
    </row>
    <row r="1969" spans="1:4">
      <c r="A1969" s="367" t="s">
        <v>8967</v>
      </c>
      <c r="B1969" s="368" t="s">
        <v>8968</v>
      </c>
      <c r="C1969" s="368" t="s">
        <v>6</v>
      </c>
      <c r="D1969" s="369">
        <v>776</v>
      </c>
    </row>
    <row r="1970" spans="1:4">
      <c r="A1970" s="367" t="s">
        <v>8969</v>
      </c>
      <c r="B1970" s="368" t="s">
        <v>8970</v>
      </c>
      <c r="C1970" s="368" t="s">
        <v>6</v>
      </c>
      <c r="D1970" s="369">
        <v>280.04000000000002</v>
      </c>
    </row>
    <row r="1971" spans="1:4">
      <c r="A1971" s="367" t="s">
        <v>8973</v>
      </c>
      <c r="B1971" s="368" t="s">
        <v>8974</v>
      </c>
      <c r="C1971" s="368" t="s">
        <v>6</v>
      </c>
      <c r="D1971" s="369">
        <v>348.07</v>
      </c>
    </row>
    <row r="1972" spans="1:4">
      <c r="A1972" s="367" t="s">
        <v>8975</v>
      </c>
      <c r="B1972" s="368" t="s">
        <v>8976</v>
      </c>
      <c r="C1972" s="368" t="s">
        <v>6</v>
      </c>
      <c r="D1972" s="369">
        <v>431.08</v>
      </c>
    </row>
    <row r="1973" spans="1:4">
      <c r="A1973" s="367" t="s">
        <v>8977</v>
      </c>
      <c r="B1973" s="368" t="s">
        <v>6554</v>
      </c>
      <c r="C1973" s="368" t="s">
        <v>6</v>
      </c>
      <c r="D1973" s="369">
        <v>4288</v>
      </c>
    </row>
    <row r="1974" spans="1:4">
      <c r="A1974" s="367" t="s">
        <v>8978</v>
      </c>
      <c r="B1974" s="368" t="s">
        <v>8979</v>
      </c>
      <c r="C1974" s="368" t="s">
        <v>6</v>
      </c>
      <c r="D1974" s="369">
        <v>145.09</v>
      </c>
    </row>
    <row r="1975" spans="1:4">
      <c r="A1975" s="367" t="s">
        <v>8980</v>
      </c>
      <c r="B1975" s="368" t="s">
        <v>8981</v>
      </c>
      <c r="C1975" s="368" t="s">
        <v>6</v>
      </c>
      <c r="D1975" s="369">
        <v>352.73</v>
      </c>
    </row>
    <row r="1976" spans="1:4">
      <c r="A1976" s="367" t="s">
        <v>8982</v>
      </c>
      <c r="B1976" s="368" t="s">
        <v>8983</v>
      </c>
      <c r="C1976" s="368" t="s">
        <v>6</v>
      </c>
      <c r="D1976" s="369">
        <v>162.37</v>
      </c>
    </row>
    <row r="1977" spans="1:4">
      <c r="A1977" s="367" t="s">
        <v>8984</v>
      </c>
      <c r="B1977" s="368" t="s">
        <v>8985</v>
      </c>
      <c r="C1977" s="368" t="s">
        <v>6</v>
      </c>
      <c r="D1977" s="369">
        <v>279.04000000000002</v>
      </c>
    </row>
    <row r="1978" spans="1:4">
      <c r="A1978" s="367" t="s">
        <v>8986</v>
      </c>
      <c r="B1978" s="368" t="s">
        <v>8987</v>
      </c>
      <c r="C1978" s="368" t="s">
        <v>6</v>
      </c>
      <c r="D1978" s="369">
        <v>1445.1</v>
      </c>
    </row>
    <row r="1979" spans="1:4">
      <c r="A1979" s="367" t="s">
        <v>8988</v>
      </c>
      <c r="B1979" s="368" t="s">
        <v>8989</v>
      </c>
      <c r="C1979" s="368" t="s">
        <v>6</v>
      </c>
      <c r="D1979" s="369">
        <v>352.73</v>
      </c>
    </row>
    <row r="1980" spans="1:4">
      <c r="A1980" s="367" t="s">
        <v>8990</v>
      </c>
      <c r="B1980" s="368" t="s">
        <v>8991</v>
      </c>
      <c r="C1980" s="368" t="s">
        <v>6</v>
      </c>
      <c r="D1980" s="369">
        <v>359.04</v>
      </c>
    </row>
    <row r="1981" spans="1:4">
      <c r="A1981" s="367" t="s">
        <v>8992</v>
      </c>
      <c r="B1981" s="368" t="s">
        <v>8993</v>
      </c>
      <c r="C1981" s="368" t="s">
        <v>6</v>
      </c>
      <c r="D1981" s="369">
        <v>97.02</v>
      </c>
    </row>
    <row r="1982" spans="1:4">
      <c r="A1982" s="367" t="s">
        <v>8994</v>
      </c>
      <c r="B1982" s="368" t="s">
        <v>8995</v>
      </c>
      <c r="C1982" s="368" t="s">
        <v>6</v>
      </c>
      <c r="D1982" s="369">
        <v>420.86</v>
      </c>
    </row>
    <row r="1983" spans="1:4">
      <c r="A1983" s="367" t="s">
        <v>8996</v>
      </c>
      <c r="B1983" s="368" t="s">
        <v>8997</v>
      </c>
      <c r="C1983" s="368" t="s">
        <v>6</v>
      </c>
      <c r="D1983" s="369">
        <v>497.71</v>
      </c>
    </row>
    <row r="1984" spans="1:4">
      <c r="A1984" s="367" t="s">
        <v>8998</v>
      </c>
      <c r="B1984" s="368" t="s">
        <v>8999</v>
      </c>
      <c r="C1984" s="368" t="s">
        <v>6</v>
      </c>
      <c r="D1984" s="369">
        <v>133.94999999999999</v>
      </c>
    </row>
    <row r="1985" spans="1:4">
      <c r="A1985" s="367" t="s">
        <v>9000</v>
      </c>
      <c r="B1985" s="368" t="s">
        <v>9001</v>
      </c>
      <c r="C1985" s="368" t="s">
        <v>6</v>
      </c>
      <c r="D1985" s="369">
        <v>163.72</v>
      </c>
    </row>
    <row r="1986" spans="1:4">
      <c r="A1986" s="367" t="s">
        <v>9002</v>
      </c>
      <c r="B1986" s="368" t="s">
        <v>9003</v>
      </c>
      <c r="C1986" s="368" t="s">
        <v>6</v>
      </c>
      <c r="D1986" s="369">
        <v>279.04000000000002</v>
      </c>
    </row>
    <row r="1987" spans="1:4">
      <c r="A1987" s="367" t="s">
        <v>9036</v>
      </c>
      <c r="B1987" s="368" t="s">
        <v>9037</v>
      </c>
      <c r="C1987" s="368" t="s">
        <v>6</v>
      </c>
      <c r="D1987" s="369">
        <v>23.69</v>
      </c>
    </row>
    <row r="1988" spans="1:4" ht="22.5">
      <c r="A1988" s="367" t="s">
        <v>9040</v>
      </c>
      <c r="B1988" s="368" t="s">
        <v>6570</v>
      </c>
      <c r="C1988" s="368" t="s">
        <v>6</v>
      </c>
      <c r="D1988" s="369">
        <v>120.86</v>
      </c>
    </row>
    <row r="1989" spans="1:4">
      <c r="A1989" s="367" t="s">
        <v>9041</v>
      </c>
      <c r="B1989" s="368" t="s">
        <v>9042</v>
      </c>
      <c r="C1989" s="368" t="s">
        <v>6</v>
      </c>
      <c r="D1989" s="369">
        <v>0.41</v>
      </c>
    </row>
    <row r="1990" spans="1:4">
      <c r="A1990" s="367" t="s">
        <v>9325</v>
      </c>
      <c r="B1990" s="368" t="s">
        <v>9326</v>
      </c>
      <c r="C1990" s="368" t="s">
        <v>6</v>
      </c>
      <c r="D1990" s="369">
        <v>2771.72</v>
      </c>
    </row>
    <row r="1991" spans="1:4">
      <c r="A1991" s="367" t="s">
        <v>9353</v>
      </c>
      <c r="B1991" s="368" t="s">
        <v>9354</v>
      </c>
      <c r="C1991" s="368" t="s">
        <v>6</v>
      </c>
      <c r="D1991" s="369">
        <v>10.41</v>
      </c>
    </row>
    <row r="1992" spans="1:4">
      <c r="A1992" s="367" t="s">
        <v>9355</v>
      </c>
      <c r="B1992" s="368" t="s">
        <v>9356</v>
      </c>
      <c r="C1992" s="368" t="s">
        <v>6</v>
      </c>
      <c r="D1992" s="369">
        <v>9.25</v>
      </c>
    </row>
    <row r="1993" spans="1:4">
      <c r="A1993" s="367" t="s">
        <v>9357</v>
      </c>
      <c r="B1993" s="368" t="s">
        <v>9358</v>
      </c>
      <c r="C1993" s="368" t="s">
        <v>6</v>
      </c>
      <c r="D1993" s="369">
        <v>9.26</v>
      </c>
    </row>
    <row r="1994" spans="1:4">
      <c r="A1994" s="367" t="s">
        <v>9360</v>
      </c>
      <c r="B1994" s="368" t="s">
        <v>6548</v>
      </c>
      <c r="C1994" s="368" t="s">
        <v>6</v>
      </c>
      <c r="D1994" s="369">
        <v>10.01</v>
      </c>
    </row>
    <row r="1995" spans="1:4">
      <c r="A1995" s="367" t="s">
        <v>9361</v>
      </c>
      <c r="B1995" s="368" t="s">
        <v>9362</v>
      </c>
      <c r="C1995" s="368" t="s">
        <v>6</v>
      </c>
      <c r="D1995" s="369">
        <v>6.82</v>
      </c>
    </row>
    <row r="1996" spans="1:4">
      <c r="A1996" s="367" t="s">
        <v>9368</v>
      </c>
      <c r="B1996" s="368" t="s">
        <v>9369</v>
      </c>
      <c r="C1996" s="368" t="s">
        <v>6</v>
      </c>
      <c r="D1996" s="369">
        <v>2.59</v>
      </c>
    </row>
    <row r="1997" spans="1:4">
      <c r="A1997" s="367" t="s">
        <v>9370</v>
      </c>
      <c r="B1997" s="368" t="s">
        <v>28496</v>
      </c>
      <c r="C1997" s="368" t="s">
        <v>6</v>
      </c>
      <c r="D1997" s="369">
        <v>28.94</v>
      </c>
    </row>
    <row r="1998" spans="1:4">
      <c r="A1998" s="367" t="s">
        <v>9371</v>
      </c>
      <c r="B1998" s="368" t="s">
        <v>28497</v>
      </c>
      <c r="C1998" s="368" t="s">
        <v>6</v>
      </c>
      <c r="D1998" s="369">
        <v>82.45</v>
      </c>
    </row>
    <row r="1999" spans="1:4">
      <c r="A1999" s="367" t="s">
        <v>9365</v>
      </c>
      <c r="B1999" s="368" t="s">
        <v>28498</v>
      </c>
      <c r="C1999" s="368" t="s">
        <v>6</v>
      </c>
      <c r="D1999" s="369">
        <v>5.5</v>
      </c>
    </row>
    <row r="2000" spans="1:4">
      <c r="A2000" s="367" t="s">
        <v>9372</v>
      </c>
      <c r="B2000" s="368" t="s">
        <v>9373</v>
      </c>
      <c r="C2000" s="368" t="s">
        <v>6</v>
      </c>
      <c r="D2000" s="369">
        <v>6.46</v>
      </c>
    </row>
    <row r="2001" spans="1:4">
      <c r="A2001" s="367" t="s">
        <v>9374</v>
      </c>
      <c r="B2001" s="368" t="s">
        <v>9375</v>
      </c>
      <c r="C2001" s="368" t="s">
        <v>6</v>
      </c>
      <c r="D2001" s="369">
        <v>8.52</v>
      </c>
    </row>
    <row r="2002" spans="1:4">
      <c r="A2002" s="367" t="s">
        <v>9391</v>
      </c>
      <c r="B2002" s="368" t="s">
        <v>9392</v>
      </c>
      <c r="C2002" s="368" t="s">
        <v>6</v>
      </c>
      <c r="D2002" s="369">
        <v>111.43</v>
      </c>
    </row>
    <row r="2003" spans="1:4">
      <c r="A2003" s="367" t="s">
        <v>9405</v>
      </c>
      <c r="B2003" s="368" t="s">
        <v>28499</v>
      </c>
      <c r="C2003" s="368" t="s">
        <v>6</v>
      </c>
      <c r="D2003" s="369">
        <v>570.30999999999995</v>
      </c>
    </row>
    <row r="2004" spans="1:4">
      <c r="A2004" s="367" t="s">
        <v>9403</v>
      </c>
      <c r="B2004" s="368" t="s">
        <v>9404</v>
      </c>
      <c r="C2004" s="368" t="s">
        <v>6</v>
      </c>
      <c r="D2004" s="369">
        <v>3498.48</v>
      </c>
    </row>
    <row r="2005" spans="1:4">
      <c r="A2005" s="367" t="s">
        <v>9406</v>
      </c>
      <c r="B2005" s="368" t="s">
        <v>6555</v>
      </c>
      <c r="C2005" s="368" t="s">
        <v>6</v>
      </c>
      <c r="D2005" s="369">
        <v>105.2</v>
      </c>
    </row>
    <row r="2006" spans="1:4">
      <c r="A2006" s="367" t="s">
        <v>9407</v>
      </c>
      <c r="B2006" s="368" t="s">
        <v>9408</v>
      </c>
      <c r="C2006" s="368" t="s">
        <v>6</v>
      </c>
      <c r="D2006" s="369">
        <v>444.73</v>
      </c>
    </row>
    <row r="2007" spans="1:4" ht="22.5">
      <c r="A2007" s="367" t="s">
        <v>9413</v>
      </c>
      <c r="B2007" s="368" t="s">
        <v>28500</v>
      </c>
      <c r="C2007" s="368" t="s">
        <v>6</v>
      </c>
      <c r="D2007" s="369">
        <v>6142.18</v>
      </c>
    </row>
    <row r="2008" spans="1:4">
      <c r="A2008" s="367" t="s">
        <v>9414</v>
      </c>
      <c r="B2008" s="368" t="s">
        <v>9415</v>
      </c>
      <c r="C2008" s="368" t="s">
        <v>6</v>
      </c>
      <c r="D2008" s="369">
        <v>2148.56</v>
      </c>
    </row>
    <row r="2009" spans="1:4">
      <c r="A2009" s="367" t="s">
        <v>9416</v>
      </c>
      <c r="B2009" s="368" t="s">
        <v>9417</v>
      </c>
      <c r="C2009" s="368" t="s">
        <v>6</v>
      </c>
      <c r="D2009" s="369">
        <v>477.46</v>
      </c>
    </row>
    <row r="2010" spans="1:4">
      <c r="A2010" s="367" t="s">
        <v>9460</v>
      </c>
      <c r="B2010" s="368" t="s">
        <v>9461</v>
      </c>
      <c r="C2010" s="368" t="s">
        <v>6</v>
      </c>
      <c r="D2010" s="369">
        <v>36.5</v>
      </c>
    </row>
    <row r="2011" spans="1:4">
      <c r="A2011" s="367" t="s">
        <v>9462</v>
      </c>
      <c r="B2011" s="368" t="s">
        <v>9463</v>
      </c>
      <c r="C2011" s="368" t="s">
        <v>6</v>
      </c>
      <c r="D2011" s="369">
        <v>34.6</v>
      </c>
    </row>
    <row r="2012" spans="1:4">
      <c r="A2012" s="367" t="s">
        <v>9562</v>
      </c>
      <c r="B2012" s="368" t="s">
        <v>9563</v>
      </c>
      <c r="C2012" s="368" t="s">
        <v>6</v>
      </c>
      <c r="D2012" s="369">
        <v>75.08</v>
      </c>
    </row>
    <row r="2013" spans="1:4">
      <c r="A2013" s="367" t="s">
        <v>10237</v>
      </c>
      <c r="B2013" s="368" t="s">
        <v>10238</v>
      </c>
      <c r="C2013" s="368" t="s">
        <v>6</v>
      </c>
      <c r="D2013" s="369">
        <v>16.43</v>
      </c>
    </row>
    <row r="2014" spans="1:4">
      <c r="A2014" s="367" t="s">
        <v>10239</v>
      </c>
      <c r="B2014" s="368" t="s">
        <v>10240</v>
      </c>
      <c r="C2014" s="368" t="s">
        <v>6</v>
      </c>
      <c r="D2014" s="369">
        <v>13.47</v>
      </c>
    </row>
    <row r="2015" spans="1:4">
      <c r="A2015" s="367" t="s">
        <v>10241</v>
      </c>
      <c r="B2015" s="368" t="s">
        <v>10242</v>
      </c>
      <c r="C2015" s="368" t="s">
        <v>6</v>
      </c>
      <c r="D2015" s="369">
        <v>6.08</v>
      </c>
    </row>
    <row r="2016" spans="1:4">
      <c r="A2016" s="367" t="s">
        <v>10243</v>
      </c>
      <c r="B2016" s="368" t="s">
        <v>10244</v>
      </c>
      <c r="C2016" s="368" t="s">
        <v>6</v>
      </c>
      <c r="D2016" s="369">
        <v>61.08</v>
      </c>
    </row>
    <row r="2017" spans="1:4">
      <c r="A2017" s="367" t="s">
        <v>10245</v>
      </c>
      <c r="B2017" s="368" t="s">
        <v>10246</v>
      </c>
      <c r="C2017" s="368" t="s">
        <v>6</v>
      </c>
      <c r="D2017" s="369">
        <v>24.12</v>
      </c>
    </row>
    <row r="2018" spans="1:4">
      <c r="A2018" s="367" t="s">
        <v>10247</v>
      </c>
      <c r="B2018" s="368" t="s">
        <v>10248</v>
      </c>
      <c r="C2018" s="368" t="s">
        <v>6</v>
      </c>
      <c r="D2018" s="369">
        <v>5.53</v>
      </c>
    </row>
    <row r="2019" spans="1:4">
      <c r="A2019" s="367" t="s">
        <v>10295</v>
      </c>
      <c r="B2019" s="368" t="s">
        <v>10296</v>
      </c>
      <c r="C2019" s="368" t="s">
        <v>6</v>
      </c>
      <c r="D2019" s="369">
        <v>4.1900000000000004</v>
      </c>
    </row>
    <row r="2020" spans="1:4">
      <c r="A2020" s="367" t="s">
        <v>10297</v>
      </c>
      <c r="B2020" s="368" t="s">
        <v>10298</v>
      </c>
      <c r="C2020" s="368" t="s">
        <v>6</v>
      </c>
      <c r="D2020" s="369">
        <v>3.46</v>
      </c>
    </row>
    <row r="2021" spans="1:4">
      <c r="A2021" s="367" t="s">
        <v>10299</v>
      </c>
      <c r="B2021" s="368" t="s">
        <v>10300</v>
      </c>
      <c r="C2021" s="368" t="s">
        <v>6</v>
      </c>
      <c r="D2021" s="369">
        <v>3.07</v>
      </c>
    </row>
    <row r="2022" spans="1:4">
      <c r="A2022" s="367" t="s">
        <v>10301</v>
      </c>
      <c r="B2022" s="368" t="s">
        <v>10302</v>
      </c>
      <c r="C2022" s="368" t="s">
        <v>6</v>
      </c>
      <c r="D2022" s="369">
        <v>2</v>
      </c>
    </row>
    <row r="2023" spans="1:4">
      <c r="A2023" s="367" t="s">
        <v>10303</v>
      </c>
      <c r="B2023" s="368" t="s">
        <v>10304</v>
      </c>
      <c r="C2023" s="368" t="s">
        <v>6</v>
      </c>
      <c r="D2023" s="369">
        <v>17.39</v>
      </c>
    </row>
    <row r="2024" spans="1:4">
      <c r="A2024" s="367" t="s">
        <v>10305</v>
      </c>
      <c r="B2024" s="368" t="s">
        <v>10306</v>
      </c>
      <c r="C2024" s="368" t="s">
        <v>6</v>
      </c>
      <c r="D2024" s="369">
        <v>6.81</v>
      </c>
    </row>
    <row r="2025" spans="1:4">
      <c r="A2025" s="367" t="s">
        <v>10307</v>
      </c>
      <c r="B2025" s="368" t="s">
        <v>10308</v>
      </c>
      <c r="C2025" s="368" t="s">
        <v>6</v>
      </c>
      <c r="D2025" s="369">
        <v>17.41</v>
      </c>
    </row>
    <row r="2026" spans="1:4">
      <c r="A2026" s="367" t="s">
        <v>10309</v>
      </c>
      <c r="B2026" s="368" t="s">
        <v>10310</v>
      </c>
      <c r="C2026" s="368" t="s">
        <v>6</v>
      </c>
      <c r="D2026" s="369">
        <v>2.02</v>
      </c>
    </row>
    <row r="2027" spans="1:4">
      <c r="A2027" s="367" t="s">
        <v>10311</v>
      </c>
      <c r="B2027" s="368" t="s">
        <v>10312</v>
      </c>
      <c r="C2027" s="368" t="s">
        <v>6</v>
      </c>
      <c r="D2027" s="369">
        <v>34.979999999999997</v>
      </c>
    </row>
    <row r="2028" spans="1:4">
      <c r="A2028" s="367" t="s">
        <v>10732</v>
      </c>
      <c r="B2028" s="368" t="s">
        <v>10733</v>
      </c>
      <c r="C2028" s="368" t="s">
        <v>6</v>
      </c>
      <c r="D2028" s="369">
        <v>7.17</v>
      </c>
    </row>
    <row r="2029" spans="1:4">
      <c r="A2029" s="367" t="s">
        <v>10734</v>
      </c>
      <c r="B2029" s="368" t="s">
        <v>10735</v>
      </c>
      <c r="C2029" s="368" t="s">
        <v>6</v>
      </c>
      <c r="D2029" s="369">
        <v>29.5</v>
      </c>
    </row>
    <row r="2030" spans="1:4" ht="22.5">
      <c r="A2030" s="367" t="s">
        <v>10736</v>
      </c>
      <c r="B2030" s="368" t="s">
        <v>10737</v>
      </c>
      <c r="C2030" s="368" t="s">
        <v>6</v>
      </c>
      <c r="D2030" s="369">
        <v>238.47</v>
      </c>
    </row>
    <row r="2031" spans="1:4" ht="33.75">
      <c r="A2031" s="367" t="s">
        <v>8476</v>
      </c>
      <c r="B2031" s="368" t="s">
        <v>8477</v>
      </c>
      <c r="C2031" s="368" t="s">
        <v>6</v>
      </c>
      <c r="D2031" s="369">
        <v>751.4</v>
      </c>
    </row>
    <row r="2032" spans="1:4">
      <c r="A2032" s="367" t="s">
        <v>8478</v>
      </c>
      <c r="B2032" s="368" t="s">
        <v>8479</v>
      </c>
      <c r="C2032" s="368" t="s">
        <v>6</v>
      </c>
      <c r="D2032" s="369">
        <v>252.87</v>
      </c>
    </row>
    <row r="2033" spans="1:4">
      <c r="A2033" s="367" t="s">
        <v>10747</v>
      </c>
      <c r="B2033" s="368" t="s">
        <v>10748</v>
      </c>
      <c r="C2033" s="368" t="s">
        <v>6</v>
      </c>
      <c r="D2033" s="369">
        <v>39</v>
      </c>
    </row>
    <row r="2034" spans="1:4" ht="22.5">
      <c r="A2034" s="367" t="s">
        <v>10766</v>
      </c>
      <c r="B2034" s="368" t="s">
        <v>10767</v>
      </c>
      <c r="C2034" s="368" t="s">
        <v>6</v>
      </c>
      <c r="D2034" s="369">
        <v>214</v>
      </c>
    </row>
    <row r="2035" spans="1:4">
      <c r="A2035" s="367" t="s">
        <v>10793</v>
      </c>
      <c r="B2035" s="368" t="s">
        <v>10794</v>
      </c>
      <c r="C2035" s="368" t="s">
        <v>6</v>
      </c>
      <c r="D2035" s="369">
        <v>51.13</v>
      </c>
    </row>
    <row r="2036" spans="1:4">
      <c r="A2036" s="367" t="s">
        <v>10795</v>
      </c>
      <c r="B2036" s="368" t="s">
        <v>10796</v>
      </c>
      <c r="C2036" s="368" t="s">
        <v>6</v>
      </c>
      <c r="D2036" s="369">
        <v>51.13</v>
      </c>
    </row>
    <row r="2037" spans="1:4">
      <c r="A2037" s="367" t="s">
        <v>10797</v>
      </c>
      <c r="B2037" s="368" t="s">
        <v>10798</v>
      </c>
      <c r="C2037" s="368" t="s">
        <v>6</v>
      </c>
      <c r="D2037" s="369">
        <v>51.13</v>
      </c>
    </row>
    <row r="2038" spans="1:4">
      <c r="A2038" s="367" t="s">
        <v>10799</v>
      </c>
      <c r="B2038" s="368" t="s">
        <v>10800</v>
      </c>
      <c r="C2038" s="368" t="s">
        <v>6</v>
      </c>
      <c r="D2038" s="369">
        <v>51.13</v>
      </c>
    </row>
    <row r="2039" spans="1:4">
      <c r="A2039" s="367" t="s">
        <v>10801</v>
      </c>
      <c r="B2039" s="368" t="s">
        <v>10802</v>
      </c>
      <c r="C2039" s="368" t="s">
        <v>6</v>
      </c>
      <c r="D2039" s="369">
        <v>51.13</v>
      </c>
    </row>
    <row r="2040" spans="1:4">
      <c r="A2040" s="367" t="s">
        <v>10803</v>
      </c>
      <c r="B2040" s="368" t="s">
        <v>10804</v>
      </c>
      <c r="C2040" s="368" t="s">
        <v>6</v>
      </c>
      <c r="D2040" s="369">
        <v>51.13</v>
      </c>
    </row>
    <row r="2041" spans="1:4">
      <c r="A2041" s="367" t="s">
        <v>10805</v>
      </c>
      <c r="B2041" s="368" t="s">
        <v>10806</v>
      </c>
      <c r="C2041" s="368" t="s">
        <v>6</v>
      </c>
      <c r="D2041" s="369">
        <v>51.13</v>
      </c>
    </row>
    <row r="2042" spans="1:4">
      <c r="A2042" s="367" t="s">
        <v>10807</v>
      </c>
      <c r="B2042" s="368" t="s">
        <v>6556</v>
      </c>
      <c r="C2042" s="368" t="s">
        <v>6</v>
      </c>
      <c r="D2042" s="369">
        <v>114.95</v>
      </c>
    </row>
    <row r="2043" spans="1:4">
      <c r="A2043" s="367" t="s">
        <v>10808</v>
      </c>
      <c r="B2043" s="368" t="s">
        <v>6557</v>
      </c>
      <c r="C2043" s="368" t="s">
        <v>6</v>
      </c>
      <c r="D2043" s="369">
        <v>209.61</v>
      </c>
    </row>
    <row r="2044" spans="1:4">
      <c r="A2044" s="367" t="s">
        <v>10809</v>
      </c>
      <c r="B2044" s="368" t="s">
        <v>10810</v>
      </c>
      <c r="C2044" s="368" t="s">
        <v>6</v>
      </c>
      <c r="D2044" s="369">
        <v>9.5</v>
      </c>
    </row>
    <row r="2045" spans="1:4">
      <c r="A2045" s="367" t="s">
        <v>10811</v>
      </c>
      <c r="B2045" s="368" t="s">
        <v>10812</v>
      </c>
      <c r="C2045" s="368" t="s">
        <v>6</v>
      </c>
      <c r="D2045" s="369">
        <v>9.5</v>
      </c>
    </row>
    <row r="2046" spans="1:4">
      <c r="A2046" s="367" t="s">
        <v>10813</v>
      </c>
      <c r="B2046" s="368" t="s">
        <v>10814</v>
      </c>
      <c r="C2046" s="368" t="s">
        <v>6</v>
      </c>
      <c r="D2046" s="369">
        <v>9.5</v>
      </c>
    </row>
    <row r="2047" spans="1:4">
      <c r="A2047" s="367" t="s">
        <v>10815</v>
      </c>
      <c r="B2047" s="368" t="s">
        <v>10816</v>
      </c>
      <c r="C2047" s="368" t="s">
        <v>6</v>
      </c>
      <c r="D2047" s="369">
        <v>9.5</v>
      </c>
    </row>
    <row r="2048" spans="1:4">
      <c r="A2048" s="367" t="s">
        <v>10819</v>
      </c>
      <c r="B2048" s="368" t="s">
        <v>10820</v>
      </c>
      <c r="C2048" s="368" t="s">
        <v>6</v>
      </c>
      <c r="D2048" s="369">
        <v>15.93</v>
      </c>
    </row>
    <row r="2049" spans="1:4">
      <c r="A2049" s="367" t="s">
        <v>10821</v>
      </c>
      <c r="B2049" s="368" t="s">
        <v>10822</v>
      </c>
      <c r="C2049" s="368" t="s">
        <v>6</v>
      </c>
      <c r="D2049" s="369">
        <v>15.93</v>
      </c>
    </row>
    <row r="2050" spans="1:4">
      <c r="A2050" s="367" t="s">
        <v>10825</v>
      </c>
      <c r="B2050" s="368" t="s">
        <v>10826</v>
      </c>
      <c r="C2050" s="368" t="s">
        <v>6</v>
      </c>
      <c r="D2050" s="369">
        <v>15.93</v>
      </c>
    </row>
    <row r="2051" spans="1:4" ht="33.75">
      <c r="A2051" s="367" t="s">
        <v>10829</v>
      </c>
      <c r="B2051" s="368" t="s">
        <v>10830</v>
      </c>
      <c r="C2051" s="368" t="s">
        <v>6</v>
      </c>
      <c r="D2051" s="369">
        <v>1478.73</v>
      </c>
    </row>
    <row r="2052" spans="1:4">
      <c r="A2052" s="367" t="s">
        <v>10833</v>
      </c>
      <c r="B2052" s="368" t="s">
        <v>10834</v>
      </c>
      <c r="C2052" s="368" t="s">
        <v>6</v>
      </c>
      <c r="D2052" s="369">
        <v>370.55</v>
      </c>
    </row>
    <row r="2053" spans="1:4">
      <c r="A2053" s="367" t="s">
        <v>10835</v>
      </c>
      <c r="B2053" s="368" t="s">
        <v>10836</v>
      </c>
      <c r="C2053" s="368" t="s">
        <v>6</v>
      </c>
      <c r="D2053" s="369">
        <v>780.39</v>
      </c>
    </row>
    <row r="2054" spans="1:4">
      <c r="A2054" s="367" t="s">
        <v>10837</v>
      </c>
      <c r="B2054" s="368" t="s">
        <v>10838</v>
      </c>
      <c r="C2054" s="368" t="s">
        <v>6</v>
      </c>
      <c r="D2054" s="369">
        <v>910.58</v>
      </c>
    </row>
    <row r="2055" spans="1:4">
      <c r="A2055" s="367" t="s">
        <v>10843</v>
      </c>
      <c r="B2055" s="368" t="s">
        <v>28501</v>
      </c>
      <c r="C2055" s="368" t="s">
        <v>6</v>
      </c>
      <c r="D2055" s="369">
        <v>50.34</v>
      </c>
    </row>
    <row r="2056" spans="1:4">
      <c r="A2056" s="367" t="s">
        <v>10845</v>
      </c>
      <c r="B2056" s="368" t="s">
        <v>28502</v>
      </c>
      <c r="C2056" s="368" t="s">
        <v>6</v>
      </c>
      <c r="D2056" s="369">
        <v>50.34</v>
      </c>
    </row>
    <row r="2057" spans="1:4">
      <c r="A2057" s="367" t="s">
        <v>10847</v>
      </c>
      <c r="B2057" s="368" t="s">
        <v>28503</v>
      </c>
      <c r="C2057" s="368" t="s">
        <v>6</v>
      </c>
      <c r="D2057" s="369">
        <v>59.84</v>
      </c>
    </row>
    <row r="2058" spans="1:4">
      <c r="A2058" s="367" t="s">
        <v>10839</v>
      </c>
      <c r="B2058" s="368" t="s">
        <v>10840</v>
      </c>
      <c r="C2058" s="368" t="s">
        <v>6</v>
      </c>
      <c r="D2058" s="369">
        <v>134.91999999999999</v>
      </c>
    </row>
    <row r="2059" spans="1:4">
      <c r="A2059" s="367" t="s">
        <v>10841</v>
      </c>
      <c r="B2059" s="368" t="s">
        <v>10842</v>
      </c>
      <c r="C2059" s="368" t="s">
        <v>6</v>
      </c>
      <c r="D2059" s="369">
        <v>185.05</v>
      </c>
    </row>
    <row r="2060" spans="1:4">
      <c r="A2060" s="367" t="s">
        <v>10879</v>
      </c>
      <c r="B2060" s="368" t="s">
        <v>28504</v>
      </c>
      <c r="C2060" s="368" t="s">
        <v>6</v>
      </c>
      <c r="D2060" s="369">
        <v>185.05</v>
      </c>
    </row>
    <row r="2061" spans="1:4">
      <c r="A2061" s="367" t="s">
        <v>10844</v>
      </c>
      <c r="B2061" s="368" t="s">
        <v>28505</v>
      </c>
      <c r="C2061" s="368" t="s">
        <v>6</v>
      </c>
      <c r="D2061" s="369">
        <v>1899</v>
      </c>
    </row>
    <row r="2062" spans="1:4">
      <c r="A2062" s="367" t="s">
        <v>10846</v>
      </c>
      <c r="B2062" s="368" t="s">
        <v>28506</v>
      </c>
      <c r="C2062" s="368" t="s">
        <v>6</v>
      </c>
      <c r="D2062" s="369">
        <v>2112</v>
      </c>
    </row>
    <row r="2063" spans="1:4">
      <c r="A2063" s="367" t="s">
        <v>10858</v>
      </c>
      <c r="B2063" s="368" t="s">
        <v>28507</v>
      </c>
      <c r="C2063" s="368" t="s">
        <v>6</v>
      </c>
      <c r="D2063" s="369">
        <v>2808.57</v>
      </c>
    </row>
    <row r="2064" spans="1:4">
      <c r="A2064" s="367" t="s">
        <v>10848</v>
      </c>
      <c r="B2064" s="368" t="s">
        <v>10849</v>
      </c>
      <c r="C2064" s="368" t="s">
        <v>6</v>
      </c>
      <c r="D2064" s="369">
        <v>12665.8</v>
      </c>
    </row>
    <row r="2065" spans="1:4">
      <c r="A2065" s="367" t="s">
        <v>10850</v>
      </c>
      <c r="B2065" s="368" t="s">
        <v>10851</v>
      </c>
      <c r="C2065" s="368" t="s">
        <v>6</v>
      </c>
      <c r="D2065" s="369">
        <v>12665.8</v>
      </c>
    </row>
    <row r="2066" spans="1:4">
      <c r="A2066" s="367" t="s">
        <v>10852</v>
      </c>
      <c r="B2066" s="368" t="s">
        <v>10853</v>
      </c>
      <c r="C2066" s="368" t="s">
        <v>6</v>
      </c>
      <c r="D2066" s="369">
        <v>15424.14</v>
      </c>
    </row>
    <row r="2067" spans="1:4">
      <c r="A2067" s="367" t="s">
        <v>10854</v>
      </c>
      <c r="B2067" s="368" t="s">
        <v>10855</v>
      </c>
      <c r="C2067" s="368" t="s">
        <v>6</v>
      </c>
      <c r="D2067" s="369">
        <v>28424.9</v>
      </c>
    </row>
    <row r="2068" spans="1:4">
      <c r="A2068" s="367" t="s">
        <v>10856</v>
      </c>
      <c r="B2068" s="368" t="s">
        <v>10857</v>
      </c>
      <c r="C2068" s="368" t="s">
        <v>6</v>
      </c>
      <c r="D2068" s="369">
        <v>28699.99</v>
      </c>
    </row>
    <row r="2069" spans="1:4">
      <c r="A2069" s="367" t="s">
        <v>10859</v>
      </c>
      <c r="B2069" s="368" t="s">
        <v>10860</v>
      </c>
      <c r="C2069" s="368" t="s">
        <v>6</v>
      </c>
      <c r="D2069" s="369">
        <v>51.51</v>
      </c>
    </row>
    <row r="2070" spans="1:4">
      <c r="A2070" s="367" t="s">
        <v>10861</v>
      </c>
      <c r="B2070" s="368" t="s">
        <v>10862</v>
      </c>
      <c r="C2070" s="368" t="s">
        <v>6</v>
      </c>
      <c r="D2070" s="369">
        <v>51.51</v>
      </c>
    </row>
    <row r="2071" spans="1:4">
      <c r="A2071" s="367" t="s">
        <v>10863</v>
      </c>
      <c r="B2071" s="368" t="s">
        <v>10864</v>
      </c>
      <c r="C2071" s="368" t="s">
        <v>6</v>
      </c>
      <c r="D2071" s="369">
        <v>51.51</v>
      </c>
    </row>
    <row r="2072" spans="1:4">
      <c r="A2072" s="367" t="s">
        <v>10865</v>
      </c>
      <c r="B2072" s="368" t="s">
        <v>10866</v>
      </c>
      <c r="C2072" s="368" t="s">
        <v>6</v>
      </c>
      <c r="D2072" s="369">
        <v>51.51</v>
      </c>
    </row>
    <row r="2073" spans="1:4">
      <c r="A2073" s="367" t="s">
        <v>10867</v>
      </c>
      <c r="B2073" s="368" t="s">
        <v>10868</v>
      </c>
      <c r="C2073" s="368" t="s">
        <v>6</v>
      </c>
      <c r="D2073" s="369">
        <v>51.51</v>
      </c>
    </row>
    <row r="2074" spans="1:4">
      <c r="A2074" s="367" t="s">
        <v>10869</v>
      </c>
      <c r="B2074" s="368" t="s">
        <v>10870</v>
      </c>
      <c r="C2074" s="368" t="s">
        <v>6</v>
      </c>
      <c r="D2074" s="369">
        <v>749.37</v>
      </c>
    </row>
    <row r="2075" spans="1:4">
      <c r="A2075" s="367" t="s">
        <v>10871</v>
      </c>
      <c r="B2075" s="368" t="s">
        <v>10872</v>
      </c>
      <c r="C2075" s="368" t="s">
        <v>6</v>
      </c>
      <c r="D2075" s="369">
        <v>955.05</v>
      </c>
    </row>
    <row r="2076" spans="1:4">
      <c r="A2076" s="367" t="s">
        <v>10873</v>
      </c>
      <c r="B2076" s="368" t="s">
        <v>10874</v>
      </c>
      <c r="C2076" s="368" t="s">
        <v>6</v>
      </c>
      <c r="D2076" s="369">
        <v>51.51</v>
      </c>
    </row>
    <row r="2077" spans="1:4">
      <c r="A2077" s="367" t="s">
        <v>10875</v>
      </c>
      <c r="B2077" s="368" t="s">
        <v>10876</v>
      </c>
      <c r="C2077" s="368" t="s">
        <v>6</v>
      </c>
      <c r="D2077" s="369">
        <v>51.51</v>
      </c>
    </row>
    <row r="2078" spans="1:4">
      <c r="A2078" s="367" t="s">
        <v>10877</v>
      </c>
      <c r="B2078" s="368" t="s">
        <v>10878</v>
      </c>
      <c r="C2078" s="368" t="s">
        <v>6</v>
      </c>
      <c r="D2078" s="369">
        <v>3623.37</v>
      </c>
    </row>
    <row r="2079" spans="1:4">
      <c r="A2079" s="367" t="s">
        <v>10880</v>
      </c>
      <c r="B2079" s="368" t="s">
        <v>10881</v>
      </c>
      <c r="C2079" s="368" t="s">
        <v>6</v>
      </c>
      <c r="D2079" s="369">
        <v>89.85</v>
      </c>
    </row>
    <row r="2080" spans="1:4">
      <c r="A2080" s="367" t="s">
        <v>10882</v>
      </c>
      <c r="B2080" s="368" t="s">
        <v>10883</v>
      </c>
      <c r="C2080" s="368" t="s">
        <v>6</v>
      </c>
      <c r="D2080" s="369">
        <v>61.52</v>
      </c>
    </row>
    <row r="2081" spans="1:4">
      <c r="A2081" s="367" t="s">
        <v>10884</v>
      </c>
      <c r="B2081" s="368" t="s">
        <v>10885</v>
      </c>
      <c r="C2081" s="368" t="s">
        <v>6</v>
      </c>
      <c r="D2081" s="369">
        <v>89.85</v>
      </c>
    </row>
    <row r="2082" spans="1:4">
      <c r="A2082" s="367" t="s">
        <v>10886</v>
      </c>
      <c r="B2082" s="368" t="s">
        <v>10887</v>
      </c>
      <c r="C2082" s="368" t="s">
        <v>6</v>
      </c>
      <c r="D2082" s="369">
        <v>89.85</v>
      </c>
    </row>
    <row r="2083" spans="1:4" ht="22.5">
      <c r="A2083" s="367" t="s">
        <v>10831</v>
      </c>
      <c r="B2083" s="368" t="s">
        <v>10832</v>
      </c>
      <c r="C2083" s="368" t="s">
        <v>6</v>
      </c>
      <c r="D2083" s="369">
        <v>3454.78</v>
      </c>
    </row>
    <row r="2084" spans="1:4" ht="22.5">
      <c r="A2084" s="367" t="s">
        <v>10890</v>
      </c>
      <c r="B2084" s="368" t="s">
        <v>10891</v>
      </c>
      <c r="C2084" s="368" t="s">
        <v>6</v>
      </c>
      <c r="D2084" s="369">
        <v>119.1</v>
      </c>
    </row>
    <row r="2085" spans="1:4" ht="22.5">
      <c r="A2085" s="367" t="s">
        <v>10900</v>
      </c>
      <c r="B2085" s="368" t="s">
        <v>6611</v>
      </c>
      <c r="C2085" s="368" t="s">
        <v>6</v>
      </c>
      <c r="D2085" s="369">
        <v>412.44</v>
      </c>
    </row>
    <row r="2086" spans="1:4" ht="22.5">
      <c r="A2086" s="367" t="s">
        <v>10901</v>
      </c>
      <c r="B2086" s="368" t="s">
        <v>28508</v>
      </c>
      <c r="C2086" s="368" t="s">
        <v>6</v>
      </c>
      <c r="D2086" s="369">
        <v>699</v>
      </c>
    </row>
    <row r="2087" spans="1:4">
      <c r="A2087" s="367" t="s">
        <v>10902</v>
      </c>
      <c r="B2087" s="368" t="s">
        <v>6610</v>
      </c>
      <c r="C2087" s="368" t="s">
        <v>6</v>
      </c>
      <c r="D2087" s="369">
        <v>699</v>
      </c>
    </row>
    <row r="2088" spans="1:4">
      <c r="A2088" s="367" t="s">
        <v>10982</v>
      </c>
      <c r="B2088" s="368" t="s">
        <v>10983</v>
      </c>
      <c r="C2088" s="368" t="s">
        <v>41</v>
      </c>
      <c r="D2088" s="369">
        <v>94.68</v>
      </c>
    </row>
    <row r="2089" spans="1:4">
      <c r="A2089" s="367" t="s">
        <v>10984</v>
      </c>
      <c r="B2089" s="368" t="s">
        <v>10985</v>
      </c>
      <c r="C2089" s="368" t="s">
        <v>41</v>
      </c>
      <c r="D2089" s="369">
        <v>10.4</v>
      </c>
    </row>
    <row r="2090" spans="1:4">
      <c r="A2090" s="367" t="s">
        <v>10986</v>
      </c>
      <c r="B2090" s="368" t="s">
        <v>10987</v>
      </c>
      <c r="C2090" s="368" t="s">
        <v>41</v>
      </c>
      <c r="D2090" s="369">
        <v>25.53</v>
      </c>
    </row>
    <row r="2091" spans="1:4">
      <c r="A2091" s="367" t="s">
        <v>10988</v>
      </c>
      <c r="B2091" s="368" t="s">
        <v>10989</v>
      </c>
      <c r="C2091" s="368" t="s">
        <v>41</v>
      </c>
      <c r="D2091" s="369">
        <v>25.87</v>
      </c>
    </row>
    <row r="2092" spans="1:4">
      <c r="A2092" s="367" t="s">
        <v>10990</v>
      </c>
      <c r="B2092" s="368" t="s">
        <v>10991</v>
      </c>
      <c r="C2092" s="368" t="s">
        <v>41</v>
      </c>
      <c r="D2092" s="369">
        <v>3.23</v>
      </c>
    </row>
    <row r="2093" spans="1:4">
      <c r="A2093" s="367" t="s">
        <v>10992</v>
      </c>
      <c r="B2093" s="368" t="s">
        <v>10993</v>
      </c>
      <c r="C2093" s="368" t="s">
        <v>41</v>
      </c>
      <c r="D2093" s="369">
        <v>3.71</v>
      </c>
    </row>
    <row r="2094" spans="1:4">
      <c r="A2094" s="367" t="s">
        <v>10994</v>
      </c>
      <c r="B2094" s="368" t="s">
        <v>10995</v>
      </c>
      <c r="C2094" s="368" t="s">
        <v>41</v>
      </c>
      <c r="D2094" s="369">
        <v>5.33</v>
      </c>
    </row>
    <row r="2095" spans="1:4">
      <c r="A2095" s="367" t="s">
        <v>10996</v>
      </c>
      <c r="B2095" s="368" t="s">
        <v>10997</v>
      </c>
      <c r="C2095" s="368" t="s">
        <v>41</v>
      </c>
      <c r="D2095" s="369">
        <v>7.46</v>
      </c>
    </row>
    <row r="2096" spans="1:4">
      <c r="A2096" s="367" t="s">
        <v>10998</v>
      </c>
      <c r="B2096" s="368" t="s">
        <v>10999</v>
      </c>
      <c r="C2096" s="368" t="s">
        <v>41</v>
      </c>
      <c r="D2096" s="369">
        <v>28.38</v>
      </c>
    </row>
    <row r="2097" spans="1:4">
      <c r="A2097" s="367" t="s">
        <v>11000</v>
      </c>
      <c r="B2097" s="368" t="s">
        <v>11001</v>
      </c>
      <c r="C2097" s="368" t="s">
        <v>41</v>
      </c>
      <c r="D2097" s="369">
        <v>37.9</v>
      </c>
    </row>
    <row r="2098" spans="1:4">
      <c r="A2098" s="367" t="s">
        <v>11002</v>
      </c>
      <c r="B2098" s="368" t="s">
        <v>11003</v>
      </c>
      <c r="C2098" s="368" t="s">
        <v>41</v>
      </c>
      <c r="D2098" s="369">
        <v>91.99</v>
      </c>
    </row>
    <row r="2099" spans="1:4">
      <c r="A2099" s="367" t="s">
        <v>11004</v>
      </c>
      <c r="B2099" s="368" t="s">
        <v>11005</v>
      </c>
      <c r="C2099" s="368" t="s">
        <v>41</v>
      </c>
      <c r="D2099" s="369">
        <v>9.06</v>
      </c>
    </row>
    <row r="2100" spans="1:4">
      <c r="A2100" s="367" t="s">
        <v>11006</v>
      </c>
      <c r="B2100" s="368" t="s">
        <v>11007</v>
      </c>
      <c r="C2100" s="368" t="s">
        <v>41</v>
      </c>
      <c r="D2100" s="369">
        <v>13.51</v>
      </c>
    </row>
    <row r="2101" spans="1:4">
      <c r="A2101" s="367" t="s">
        <v>11008</v>
      </c>
      <c r="B2101" s="368" t="s">
        <v>11009</v>
      </c>
      <c r="C2101" s="368" t="s">
        <v>41</v>
      </c>
      <c r="D2101" s="369">
        <v>18.82</v>
      </c>
    </row>
    <row r="2102" spans="1:4">
      <c r="A2102" s="367" t="s">
        <v>11010</v>
      </c>
      <c r="B2102" s="368" t="s">
        <v>11011</v>
      </c>
      <c r="C2102" s="368" t="s">
        <v>41</v>
      </c>
      <c r="D2102" s="369">
        <v>15.05</v>
      </c>
    </row>
    <row r="2103" spans="1:4">
      <c r="A2103" s="367" t="s">
        <v>11012</v>
      </c>
      <c r="B2103" s="368" t="s">
        <v>11013</v>
      </c>
      <c r="C2103" s="368" t="s">
        <v>41</v>
      </c>
      <c r="D2103" s="369">
        <v>15.95</v>
      </c>
    </row>
    <row r="2104" spans="1:4">
      <c r="A2104" s="367" t="s">
        <v>11014</v>
      </c>
      <c r="B2104" s="368" t="s">
        <v>11015</v>
      </c>
      <c r="C2104" s="368" t="s">
        <v>41</v>
      </c>
      <c r="D2104" s="369">
        <v>15.9</v>
      </c>
    </row>
    <row r="2105" spans="1:4">
      <c r="A2105" s="367" t="s">
        <v>11016</v>
      </c>
      <c r="B2105" s="368" t="s">
        <v>11017</v>
      </c>
      <c r="C2105" s="368" t="s">
        <v>41</v>
      </c>
      <c r="D2105" s="369">
        <v>6.17</v>
      </c>
    </row>
    <row r="2106" spans="1:4">
      <c r="A2106" s="367" t="s">
        <v>11018</v>
      </c>
      <c r="B2106" s="368" t="s">
        <v>11019</v>
      </c>
      <c r="C2106" s="368" t="s">
        <v>41</v>
      </c>
      <c r="D2106" s="369">
        <v>7.92</v>
      </c>
    </row>
    <row r="2107" spans="1:4">
      <c r="A2107" s="367" t="s">
        <v>11020</v>
      </c>
      <c r="B2107" s="368" t="s">
        <v>11021</v>
      </c>
      <c r="C2107" s="368" t="s">
        <v>41</v>
      </c>
      <c r="D2107" s="369">
        <v>10.039999999999999</v>
      </c>
    </row>
    <row r="2108" spans="1:4">
      <c r="A2108" s="367" t="s">
        <v>11022</v>
      </c>
      <c r="B2108" s="368" t="s">
        <v>11023</v>
      </c>
      <c r="C2108" s="368" t="s">
        <v>41</v>
      </c>
      <c r="D2108" s="369">
        <v>10.47</v>
      </c>
    </row>
    <row r="2109" spans="1:4">
      <c r="A2109" s="367" t="s">
        <v>11024</v>
      </c>
      <c r="B2109" s="368" t="s">
        <v>11025</v>
      </c>
      <c r="C2109" s="368" t="s">
        <v>41</v>
      </c>
      <c r="D2109" s="369">
        <v>11.67</v>
      </c>
    </row>
    <row r="2110" spans="1:4">
      <c r="A2110" s="367" t="s">
        <v>11039</v>
      </c>
      <c r="B2110" s="368" t="s">
        <v>11040</v>
      </c>
      <c r="C2110" s="368" t="s">
        <v>41</v>
      </c>
      <c r="D2110" s="369">
        <v>18.899999999999999</v>
      </c>
    </row>
    <row r="2111" spans="1:4">
      <c r="A2111" s="367" t="s">
        <v>11041</v>
      </c>
      <c r="B2111" s="368" t="s">
        <v>11042</v>
      </c>
      <c r="C2111" s="368" t="s">
        <v>41</v>
      </c>
      <c r="D2111" s="369">
        <v>15.9</v>
      </c>
    </row>
    <row r="2112" spans="1:4">
      <c r="A2112" s="367" t="s">
        <v>11043</v>
      </c>
      <c r="B2112" s="368" t="s">
        <v>11044</v>
      </c>
      <c r="C2112" s="368" t="s">
        <v>41</v>
      </c>
      <c r="D2112" s="369">
        <v>12.55</v>
      </c>
    </row>
    <row r="2113" spans="1:4">
      <c r="A2113" s="367" t="s">
        <v>11045</v>
      </c>
      <c r="B2113" s="368" t="s">
        <v>11046</v>
      </c>
      <c r="C2113" s="368" t="s">
        <v>41</v>
      </c>
      <c r="D2113" s="369">
        <v>34.93</v>
      </c>
    </row>
    <row r="2114" spans="1:4">
      <c r="A2114" s="367" t="s">
        <v>11047</v>
      </c>
      <c r="B2114" s="368" t="s">
        <v>11048</v>
      </c>
      <c r="C2114" s="368" t="s">
        <v>41</v>
      </c>
      <c r="D2114" s="369">
        <v>29.22</v>
      </c>
    </row>
    <row r="2115" spans="1:4">
      <c r="A2115" s="367" t="s">
        <v>11049</v>
      </c>
      <c r="B2115" s="368" t="s">
        <v>11050</v>
      </c>
      <c r="C2115" s="368" t="s">
        <v>41</v>
      </c>
      <c r="D2115" s="369">
        <v>10.4</v>
      </c>
    </row>
    <row r="2116" spans="1:4">
      <c r="A2116" s="367" t="s">
        <v>11051</v>
      </c>
      <c r="B2116" s="368" t="s">
        <v>11052</v>
      </c>
      <c r="C2116" s="368" t="s">
        <v>41</v>
      </c>
      <c r="D2116" s="369">
        <v>55.07</v>
      </c>
    </row>
    <row r="2117" spans="1:4">
      <c r="A2117" s="367" t="s">
        <v>11053</v>
      </c>
      <c r="B2117" s="368" t="s">
        <v>11054</v>
      </c>
      <c r="C2117" s="368" t="s">
        <v>41</v>
      </c>
      <c r="D2117" s="369">
        <v>2.81</v>
      </c>
    </row>
    <row r="2118" spans="1:4">
      <c r="A2118" s="367" t="s">
        <v>11055</v>
      </c>
      <c r="B2118" s="368" t="s">
        <v>11056</v>
      </c>
      <c r="C2118" s="368" t="s">
        <v>41</v>
      </c>
      <c r="D2118" s="369">
        <v>3.5</v>
      </c>
    </row>
    <row r="2119" spans="1:4">
      <c r="A2119" s="367" t="s">
        <v>11057</v>
      </c>
      <c r="B2119" s="368" t="s">
        <v>11058</v>
      </c>
      <c r="C2119" s="368" t="s">
        <v>41</v>
      </c>
      <c r="D2119" s="369">
        <v>8</v>
      </c>
    </row>
    <row r="2120" spans="1:4">
      <c r="A2120" s="367" t="s">
        <v>11059</v>
      </c>
      <c r="B2120" s="368" t="s">
        <v>11060</v>
      </c>
      <c r="C2120" s="368" t="s">
        <v>41</v>
      </c>
      <c r="D2120" s="369">
        <v>7.28</v>
      </c>
    </row>
    <row r="2121" spans="1:4">
      <c r="A2121" s="367" t="s">
        <v>11061</v>
      </c>
      <c r="B2121" s="368" t="s">
        <v>11062</v>
      </c>
      <c r="C2121" s="368" t="s">
        <v>41</v>
      </c>
      <c r="D2121" s="369">
        <v>5.46</v>
      </c>
    </row>
    <row r="2122" spans="1:4">
      <c r="A2122" s="367" t="s">
        <v>11063</v>
      </c>
      <c r="B2122" s="368" t="s">
        <v>11064</v>
      </c>
      <c r="C2122" s="368" t="s">
        <v>41</v>
      </c>
      <c r="D2122" s="369">
        <v>19.07</v>
      </c>
    </row>
    <row r="2123" spans="1:4">
      <c r="A2123" s="367" t="s">
        <v>11065</v>
      </c>
      <c r="B2123" s="368" t="s">
        <v>11066</v>
      </c>
      <c r="C2123" s="368" t="s">
        <v>41</v>
      </c>
      <c r="D2123" s="369">
        <v>13.07</v>
      </c>
    </row>
    <row r="2124" spans="1:4">
      <c r="A2124" s="367" t="s">
        <v>11067</v>
      </c>
      <c r="B2124" s="368" t="s">
        <v>11068</v>
      </c>
      <c r="C2124" s="368" t="s">
        <v>41</v>
      </c>
      <c r="D2124" s="369">
        <v>23.92</v>
      </c>
    </row>
    <row r="2125" spans="1:4">
      <c r="A2125" s="367" t="s">
        <v>11069</v>
      </c>
      <c r="B2125" s="368" t="s">
        <v>11070</v>
      </c>
      <c r="C2125" s="368" t="s">
        <v>41</v>
      </c>
      <c r="D2125" s="369">
        <v>37.69</v>
      </c>
    </row>
    <row r="2126" spans="1:4">
      <c r="A2126" s="367" t="s">
        <v>11071</v>
      </c>
      <c r="B2126" s="368" t="s">
        <v>11072</v>
      </c>
      <c r="C2126" s="368" t="s">
        <v>41</v>
      </c>
      <c r="D2126" s="369">
        <v>17.420000000000002</v>
      </c>
    </row>
    <row r="2127" spans="1:4">
      <c r="A2127" s="367" t="s">
        <v>11073</v>
      </c>
      <c r="B2127" s="368" t="s">
        <v>11074</v>
      </c>
      <c r="C2127" s="368" t="s">
        <v>41</v>
      </c>
      <c r="D2127" s="369">
        <v>14.17</v>
      </c>
    </row>
    <row r="2128" spans="1:4">
      <c r="A2128" s="367" t="s">
        <v>11075</v>
      </c>
      <c r="B2128" s="368" t="s">
        <v>11076</v>
      </c>
      <c r="C2128" s="368" t="s">
        <v>41</v>
      </c>
      <c r="D2128" s="369">
        <v>9.6999999999999993</v>
      </c>
    </row>
    <row r="2129" spans="1:4">
      <c r="A2129" s="367" t="s">
        <v>11077</v>
      </c>
      <c r="B2129" s="368" t="s">
        <v>11078</v>
      </c>
      <c r="C2129" s="368" t="s">
        <v>41</v>
      </c>
      <c r="D2129" s="369">
        <v>6.1</v>
      </c>
    </row>
    <row r="2130" spans="1:4">
      <c r="A2130" s="367" t="s">
        <v>11079</v>
      </c>
      <c r="B2130" s="368" t="s">
        <v>11080</v>
      </c>
      <c r="C2130" s="368" t="s">
        <v>41</v>
      </c>
      <c r="D2130" s="369">
        <v>29.07</v>
      </c>
    </row>
    <row r="2131" spans="1:4">
      <c r="A2131" s="367" t="s">
        <v>11081</v>
      </c>
      <c r="B2131" s="368" t="s">
        <v>11082</v>
      </c>
      <c r="C2131" s="368" t="s">
        <v>41</v>
      </c>
      <c r="D2131" s="369">
        <v>7.13</v>
      </c>
    </row>
    <row r="2132" spans="1:4">
      <c r="A2132" s="367" t="s">
        <v>11087</v>
      </c>
      <c r="B2132" s="368" t="s">
        <v>11088</v>
      </c>
      <c r="C2132" s="368" t="s">
        <v>41</v>
      </c>
      <c r="D2132" s="369">
        <v>1.72</v>
      </c>
    </row>
    <row r="2133" spans="1:4">
      <c r="A2133" s="367" t="s">
        <v>11089</v>
      </c>
      <c r="B2133" s="368" t="s">
        <v>11090</v>
      </c>
      <c r="C2133" s="368" t="s">
        <v>41</v>
      </c>
      <c r="D2133" s="369">
        <v>14.93</v>
      </c>
    </row>
    <row r="2134" spans="1:4">
      <c r="A2134" s="367" t="s">
        <v>11091</v>
      </c>
      <c r="B2134" s="368" t="s">
        <v>11092</v>
      </c>
      <c r="C2134" s="368" t="s">
        <v>41</v>
      </c>
      <c r="D2134" s="369">
        <v>8.07</v>
      </c>
    </row>
    <row r="2135" spans="1:4">
      <c r="A2135" s="367" t="s">
        <v>11093</v>
      </c>
      <c r="B2135" s="368" t="s">
        <v>11094</v>
      </c>
      <c r="C2135" s="368" t="s">
        <v>41</v>
      </c>
      <c r="D2135" s="369">
        <v>10.28</v>
      </c>
    </row>
    <row r="2136" spans="1:4" ht="22.5">
      <c r="A2136" s="367" t="s">
        <v>11097</v>
      </c>
      <c r="B2136" s="368" t="s">
        <v>11098</v>
      </c>
      <c r="C2136" s="368" t="s">
        <v>6</v>
      </c>
      <c r="D2136" s="369">
        <v>2.21</v>
      </c>
    </row>
    <row r="2137" spans="1:4">
      <c r="A2137" s="367" t="s">
        <v>11099</v>
      </c>
      <c r="B2137" s="368" t="s">
        <v>11100</v>
      </c>
      <c r="C2137" s="368" t="s">
        <v>6</v>
      </c>
      <c r="D2137" s="369">
        <v>2.21</v>
      </c>
    </row>
    <row r="2138" spans="1:4">
      <c r="A2138" s="367" t="s">
        <v>11101</v>
      </c>
      <c r="B2138" s="368" t="s">
        <v>11102</v>
      </c>
      <c r="C2138" s="368" t="s">
        <v>6</v>
      </c>
      <c r="D2138" s="369">
        <v>2.21</v>
      </c>
    </row>
    <row r="2139" spans="1:4">
      <c r="A2139" s="367" t="s">
        <v>11103</v>
      </c>
      <c r="B2139" s="368" t="s">
        <v>11104</v>
      </c>
      <c r="C2139" s="368" t="s">
        <v>6</v>
      </c>
      <c r="D2139" s="369">
        <v>39.700000000000003</v>
      </c>
    </row>
    <row r="2140" spans="1:4">
      <c r="A2140" s="367" t="s">
        <v>11117</v>
      </c>
      <c r="B2140" s="368" t="s">
        <v>11118</v>
      </c>
      <c r="C2140" s="368" t="s">
        <v>11119</v>
      </c>
      <c r="D2140" s="369">
        <v>0.77</v>
      </c>
    </row>
    <row r="2141" spans="1:4">
      <c r="A2141" s="367" t="s">
        <v>11216</v>
      </c>
      <c r="B2141" s="368" t="s">
        <v>11217</v>
      </c>
      <c r="C2141" s="368" t="s">
        <v>6</v>
      </c>
      <c r="D2141" s="369">
        <v>2.61</v>
      </c>
    </row>
    <row r="2142" spans="1:4">
      <c r="A2142" s="367" t="s">
        <v>11218</v>
      </c>
      <c r="B2142" s="368" t="s">
        <v>11219</v>
      </c>
      <c r="C2142" s="368" t="s">
        <v>6</v>
      </c>
      <c r="D2142" s="369">
        <v>5.53</v>
      </c>
    </row>
    <row r="2143" spans="1:4">
      <c r="A2143" s="367" t="s">
        <v>11225</v>
      </c>
      <c r="B2143" s="368" t="s">
        <v>11226</v>
      </c>
      <c r="C2143" s="368" t="s">
        <v>6</v>
      </c>
      <c r="D2143" s="369">
        <v>3.14</v>
      </c>
    </row>
    <row r="2144" spans="1:4">
      <c r="A2144" s="367" t="s">
        <v>11229</v>
      </c>
      <c r="B2144" s="368" t="s">
        <v>6592</v>
      </c>
      <c r="C2144" s="368" t="s">
        <v>6</v>
      </c>
      <c r="D2144" s="369">
        <v>2146.06</v>
      </c>
    </row>
    <row r="2145" spans="1:4">
      <c r="A2145" s="367" t="s">
        <v>11230</v>
      </c>
      <c r="B2145" s="368" t="s">
        <v>11231</v>
      </c>
      <c r="C2145" s="368" t="s">
        <v>6</v>
      </c>
      <c r="D2145" s="369">
        <v>219.9</v>
      </c>
    </row>
    <row r="2146" spans="1:4">
      <c r="A2146" s="367" t="s">
        <v>11232</v>
      </c>
      <c r="B2146" s="368" t="s">
        <v>11233</v>
      </c>
      <c r="C2146" s="368" t="s">
        <v>6</v>
      </c>
      <c r="D2146" s="369">
        <v>533.66999999999996</v>
      </c>
    </row>
    <row r="2147" spans="1:4">
      <c r="A2147" s="367" t="s">
        <v>11234</v>
      </c>
      <c r="B2147" s="368" t="s">
        <v>11235</v>
      </c>
      <c r="C2147" s="368" t="s">
        <v>6</v>
      </c>
      <c r="D2147" s="369">
        <v>793.13</v>
      </c>
    </row>
    <row r="2148" spans="1:4">
      <c r="A2148" s="367" t="s">
        <v>11236</v>
      </c>
      <c r="B2148" s="368" t="s">
        <v>11237</v>
      </c>
      <c r="C2148" s="368" t="s">
        <v>6</v>
      </c>
      <c r="D2148" s="369">
        <v>930.13</v>
      </c>
    </row>
    <row r="2149" spans="1:4">
      <c r="A2149" s="367" t="s">
        <v>11509</v>
      </c>
      <c r="B2149" s="368" t="s">
        <v>11510</v>
      </c>
      <c r="C2149" s="368" t="s">
        <v>6</v>
      </c>
      <c r="D2149" s="369">
        <v>360</v>
      </c>
    </row>
    <row r="2150" spans="1:4">
      <c r="A2150" s="367" t="s">
        <v>11869</v>
      </c>
      <c r="B2150" s="368" t="s">
        <v>28509</v>
      </c>
      <c r="C2150" s="368" t="s">
        <v>6</v>
      </c>
      <c r="D2150" s="369">
        <v>184.18</v>
      </c>
    </row>
    <row r="2151" spans="1:4">
      <c r="A2151" s="367" t="s">
        <v>11641</v>
      </c>
      <c r="B2151" s="368" t="s">
        <v>11642</v>
      </c>
      <c r="C2151" s="368" t="s">
        <v>41</v>
      </c>
      <c r="D2151" s="369">
        <v>1.36</v>
      </c>
    </row>
    <row r="2152" spans="1:4">
      <c r="A2152" s="367" t="s">
        <v>11645</v>
      </c>
      <c r="B2152" s="368" t="s">
        <v>11646</v>
      </c>
      <c r="C2152" s="368" t="s">
        <v>41</v>
      </c>
      <c r="D2152" s="369">
        <v>0.5</v>
      </c>
    </row>
    <row r="2153" spans="1:4">
      <c r="A2153" s="367" t="s">
        <v>11647</v>
      </c>
      <c r="B2153" s="368" t="s">
        <v>11648</v>
      </c>
      <c r="C2153" s="368" t="s">
        <v>41</v>
      </c>
      <c r="D2153" s="369">
        <v>0.67</v>
      </c>
    </row>
    <row r="2154" spans="1:4">
      <c r="A2154" s="367" t="s">
        <v>11649</v>
      </c>
      <c r="B2154" s="368" t="s">
        <v>11650</v>
      </c>
      <c r="C2154" s="368" t="s">
        <v>41</v>
      </c>
      <c r="D2154" s="369">
        <v>0.7</v>
      </c>
    </row>
    <row r="2155" spans="1:4">
      <c r="A2155" s="367" t="s">
        <v>11651</v>
      </c>
      <c r="B2155" s="368" t="s">
        <v>11652</v>
      </c>
      <c r="C2155" s="368" t="s">
        <v>41</v>
      </c>
      <c r="D2155" s="369">
        <v>0.85</v>
      </c>
    </row>
    <row r="2156" spans="1:4">
      <c r="A2156" s="367" t="s">
        <v>11653</v>
      </c>
      <c r="B2156" s="368" t="s">
        <v>11654</v>
      </c>
      <c r="C2156" s="368" t="s">
        <v>41</v>
      </c>
      <c r="D2156" s="369">
        <v>5.25</v>
      </c>
    </row>
    <row r="2157" spans="1:4">
      <c r="A2157" s="367" t="s">
        <v>11655</v>
      </c>
      <c r="B2157" s="368" t="s">
        <v>11656</v>
      </c>
      <c r="C2157" s="368" t="s">
        <v>41</v>
      </c>
      <c r="D2157" s="369">
        <v>1.36</v>
      </c>
    </row>
    <row r="2158" spans="1:4">
      <c r="A2158" s="367" t="s">
        <v>11657</v>
      </c>
      <c r="B2158" s="368" t="s">
        <v>11658</v>
      </c>
      <c r="C2158" s="368" t="s">
        <v>41</v>
      </c>
      <c r="D2158" s="369">
        <v>2.3199999999999998</v>
      </c>
    </row>
    <row r="2159" spans="1:4">
      <c r="A2159" s="367" t="s">
        <v>11659</v>
      </c>
      <c r="B2159" s="368" t="s">
        <v>11660</v>
      </c>
      <c r="C2159" s="368" t="s">
        <v>41</v>
      </c>
      <c r="D2159" s="369">
        <v>3.21</v>
      </c>
    </row>
    <row r="2160" spans="1:4">
      <c r="A2160" s="367" t="s">
        <v>11663</v>
      </c>
      <c r="B2160" s="368" t="s">
        <v>6549</v>
      </c>
      <c r="C2160" s="368" t="s">
        <v>41</v>
      </c>
      <c r="D2160" s="369">
        <v>1.1399999999999999</v>
      </c>
    </row>
    <row r="2161" spans="1:4">
      <c r="A2161" s="367" t="s">
        <v>11664</v>
      </c>
      <c r="B2161" s="368" t="s">
        <v>6550</v>
      </c>
      <c r="C2161" s="368" t="s">
        <v>41</v>
      </c>
      <c r="D2161" s="369">
        <v>1.32</v>
      </c>
    </row>
    <row r="2162" spans="1:4">
      <c r="A2162" s="367" t="s">
        <v>11665</v>
      </c>
      <c r="B2162" s="368" t="s">
        <v>6551</v>
      </c>
      <c r="C2162" s="368" t="s">
        <v>41</v>
      </c>
      <c r="D2162" s="369">
        <v>1.74</v>
      </c>
    </row>
    <row r="2163" spans="1:4" ht="22.5">
      <c r="A2163" s="367" t="s">
        <v>11668</v>
      </c>
      <c r="B2163" s="368" t="s">
        <v>11669</v>
      </c>
      <c r="C2163" s="368" t="s">
        <v>41</v>
      </c>
      <c r="D2163" s="369">
        <v>4.38</v>
      </c>
    </row>
    <row r="2164" spans="1:4">
      <c r="A2164" s="367" t="s">
        <v>11689</v>
      </c>
      <c r="B2164" s="368" t="s">
        <v>11690</v>
      </c>
      <c r="C2164" s="368" t="s">
        <v>41</v>
      </c>
      <c r="D2164" s="369">
        <v>0.82</v>
      </c>
    </row>
    <row r="2165" spans="1:4">
      <c r="A2165" s="367" t="s">
        <v>11691</v>
      </c>
      <c r="B2165" s="368" t="s">
        <v>11692</v>
      </c>
      <c r="C2165" s="368" t="s">
        <v>6</v>
      </c>
      <c r="D2165" s="369">
        <v>11.2</v>
      </c>
    </row>
    <row r="2166" spans="1:4">
      <c r="A2166" s="367" t="s">
        <v>59</v>
      </c>
      <c r="B2166" s="368" t="s">
        <v>11693</v>
      </c>
      <c r="C2166" s="368" t="s">
        <v>6</v>
      </c>
      <c r="D2166" s="369">
        <v>7.4</v>
      </c>
    </row>
    <row r="2167" spans="1:4">
      <c r="A2167" s="367" t="s">
        <v>11859</v>
      </c>
      <c r="B2167" s="368" t="s">
        <v>11860</v>
      </c>
      <c r="C2167" s="368" t="s">
        <v>6</v>
      </c>
      <c r="D2167" s="369">
        <v>167.8</v>
      </c>
    </row>
    <row r="2168" spans="1:4">
      <c r="A2168" s="367" t="s">
        <v>11946</v>
      </c>
      <c r="B2168" s="368" t="s">
        <v>11947</v>
      </c>
      <c r="C2168" s="368" t="s">
        <v>6</v>
      </c>
      <c r="D2168" s="369">
        <v>3.03</v>
      </c>
    </row>
    <row r="2169" spans="1:4">
      <c r="A2169" s="367" t="s">
        <v>11948</v>
      </c>
      <c r="B2169" s="368" t="s">
        <v>11949</v>
      </c>
      <c r="C2169" s="368" t="s">
        <v>6</v>
      </c>
      <c r="D2169" s="369">
        <v>2.09</v>
      </c>
    </row>
    <row r="2170" spans="1:4">
      <c r="A2170" s="367" t="s">
        <v>11950</v>
      </c>
      <c r="B2170" s="368" t="s">
        <v>11951</v>
      </c>
      <c r="C2170" s="368" t="s">
        <v>6</v>
      </c>
      <c r="D2170" s="369">
        <v>4.5199999999999996</v>
      </c>
    </row>
    <row r="2171" spans="1:4">
      <c r="A2171" s="367" t="s">
        <v>11954</v>
      </c>
      <c r="B2171" s="368" t="s">
        <v>11955</v>
      </c>
      <c r="C2171" s="368" t="s">
        <v>6</v>
      </c>
      <c r="D2171" s="369">
        <v>22.98</v>
      </c>
    </row>
    <row r="2172" spans="1:4">
      <c r="A2172" s="367" t="s">
        <v>11956</v>
      </c>
      <c r="B2172" s="368" t="s">
        <v>11957</v>
      </c>
      <c r="C2172" s="368" t="s">
        <v>6</v>
      </c>
      <c r="D2172" s="369">
        <v>51.37</v>
      </c>
    </row>
    <row r="2173" spans="1:4">
      <c r="A2173" s="367" t="s">
        <v>11960</v>
      </c>
      <c r="B2173" s="368" t="s">
        <v>11961</v>
      </c>
      <c r="C2173" s="368" t="s">
        <v>6</v>
      </c>
      <c r="D2173" s="369">
        <v>54.75</v>
      </c>
    </row>
    <row r="2174" spans="1:4">
      <c r="A2174" s="367" t="s">
        <v>11962</v>
      </c>
      <c r="B2174" s="368" t="s">
        <v>11963</v>
      </c>
      <c r="C2174" s="368" t="s">
        <v>6</v>
      </c>
      <c r="D2174" s="369">
        <v>69.459999999999994</v>
      </c>
    </row>
    <row r="2175" spans="1:4">
      <c r="A2175" s="367" t="s">
        <v>11964</v>
      </c>
      <c r="B2175" s="368" t="s">
        <v>11965</v>
      </c>
      <c r="C2175" s="368" t="s">
        <v>6</v>
      </c>
      <c r="D2175" s="369">
        <v>701.08</v>
      </c>
    </row>
    <row r="2176" spans="1:4">
      <c r="A2176" s="367" t="s">
        <v>11952</v>
      </c>
      <c r="B2176" s="368" t="s">
        <v>11953</v>
      </c>
      <c r="C2176" s="368" t="s">
        <v>6</v>
      </c>
      <c r="D2176" s="369">
        <v>26.4</v>
      </c>
    </row>
    <row r="2177" spans="1:4">
      <c r="A2177" s="367" t="s">
        <v>11958</v>
      </c>
      <c r="B2177" s="368" t="s">
        <v>11959</v>
      </c>
      <c r="C2177" s="368" t="s">
        <v>6</v>
      </c>
      <c r="D2177" s="369">
        <v>21.52</v>
      </c>
    </row>
    <row r="2178" spans="1:4">
      <c r="A2178" s="367" t="s">
        <v>49</v>
      </c>
      <c r="B2178" s="368" t="s">
        <v>11990</v>
      </c>
      <c r="C2178" s="368" t="s">
        <v>6</v>
      </c>
      <c r="D2178" s="369">
        <v>10.55</v>
      </c>
    </row>
    <row r="2179" spans="1:4">
      <c r="A2179" s="367" t="s">
        <v>12018</v>
      </c>
      <c r="B2179" s="368" t="s">
        <v>12019</v>
      </c>
      <c r="C2179" s="368" t="s">
        <v>6</v>
      </c>
      <c r="D2179" s="369">
        <v>377.8</v>
      </c>
    </row>
    <row r="2180" spans="1:4">
      <c r="A2180" s="367" t="s">
        <v>12020</v>
      </c>
      <c r="B2180" s="368" t="s">
        <v>12021</v>
      </c>
      <c r="C2180" s="368" t="s">
        <v>6</v>
      </c>
      <c r="D2180" s="369">
        <v>224.8</v>
      </c>
    </row>
    <row r="2181" spans="1:4">
      <c r="A2181" s="367" t="s">
        <v>12022</v>
      </c>
      <c r="B2181" s="368" t="s">
        <v>6571</v>
      </c>
      <c r="C2181" s="368" t="s">
        <v>6</v>
      </c>
      <c r="D2181" s="369">
        <v>284.10000000000002</v>
      </c>
    </row>
    <row r="2182" spans="1:4">
      <c r="A2182" s="367" t="s">
        <v>12048</v>
      </c>
      <c r="B2182" s="368" t="s">
        <v>12049</v>
      </c>
      <c r="C2182" s="368" t="s">
        <v>6</v>
      </c>
      <c r="D2182" s="369">
        <v>5.7</v>
      </c>
    </row>
    <row r="2183" spans="1:4">
      <c r="A2183" s="367" t="s">
        <v>12052</v>
      </c>
      <c r="B2183" s="368" t="s">
        <v>12053</v>
      </c>
      <c r="C2183" s="368" t="s">
        <v>6</v>
      </c>
      <c r="D2183" s="369">
        <v>3.5</v>
      </c>
    </row>
    <row r="2184" spans="1:4">
      <c r="A2184" s="367" t="s">
        <v>12074</v>
      </c>
      <c r="B2184" s="368" t="s">
        <v>12075</v>
      </c>
      <c r="C2184" s="368" t="s">
        <v>6</v>
      </c>
      <c r="D2184" s="369">
        <v>1628.3</v>
      </c>
    </row>
    <row r="2185" spans="1:4">
      <c r="A2185" s="367" t="s">
        <v>12206</v>
      </c>
      <c r="B2185" s="368" t="s">
        <v>12207</v>
      </c>
      <c r="C2185" s="368" t="s">
        <v>6</v>
      </c>
      <c r="D2185" s="369">
        <v>46.82</v>
      </c>
    </row>
    <row r="2186" spans="1:4">
      <c r="A2186" s="367" t="s">
        <v>12208</v>
      </c>
      <c r="B2186" s="368" t="s">
        <v>12209</v>
      </c>
      <c r="C2186" s="368" t="s">
        <v>6</v>
      </c>
      <c r="D2186" s="369">
        <v>37.4</v>
      </c>
    </row>
    <row r="2187" spans="1:4">
      <c r="A2187" s="367" t="s">
        <v>12210</v>
      </c>
      <c r="B2187" s="368" t="s">
        <v>12211</v>
      </c>
      <c r="C2187" s="368" t="s">
        <v>6</v>
      </c>
      <c r="D2187" s="369">
        <v>69.28</v>
      </c>
    </row>
    <row r="2188" spans="1:4">
      <c r="A2188" s="367" t="s">
        <v>12212</v>
      </c>
      <c r="B2188" s="368" t="s">
        <v>12213</v>
      </c>
      <c r="C2188" s="368" t="s">
        <v>6</v>
      </c>
      <c r="D2188" s="369">
        <v>65</v>
      </c>
    </row>
    <row r="2189" spans="1:4">
      <c r="A2189" s="367" t="s">
        <v>12293</v>
      </c>
      <c r="B2189" s="368" t="s">
        <v>6612</v>
      </c>
      <c r="C2189" s="368" t="s">
        <v>6</v>
      </c>
      <c r="D2189" s="369">
        <v>1702.8</v>
      </c>
    </row>
    <row r="2190" spans="1:4">
      <c r="A2190" s="367" t="s">
        <v>12306</v>
      </c>
      <c r="B2190" s="368" t="s">
        <v>12307</v>
      </c>
      <c r="C2190" s="368" t="s">
        <v>6</v>
      </c>
      <c r="D2190" s="369">
        <v>401.06</v>
      </c>
    </row>
    <row r="2191" spans="1:4">
      <c r="A2191" s="367" t="s">
        <v>12318</v>
      </c>
      <c r="B2191" s="368" t="s">
        <v>12319</v>
      </c>
      <c r="C2191" s="368" t="s">
        <v>6</v>
      </c>
      <c r="D2191" s="369">
        <v>3288.58</v>
      </c>
    </row>
    <row r="2192" spans="1:4">
      <c r="A2192" s="367" t="s">
        <v>12327</v>
      </c>
      <c r="B2192" s="368" t="s">
        <v>12328</v>
      </c>
      <c r="C2192" s="368" t="s">
        <v>6</v>
      </c>
      <c r="D2192" s="369">
        <v>10.34</v>
      </c>
    </row>
    <row r="2193" spans="1:4">
      <c r="A2193" s="367" t="s">
        <v>12329</v>
      </c>
      <c r="B2193" s="368" t="s">
        <v>12330</v>
      </c>
      <c r="C2193" s="368" t="s">
        <v>6</v>
      </c>
      <c r="D2193" s="369">
        <v>17.75</v>
      </c>
    </row>
    <row r="2194" spans="1:4">
      <c r="A2194" s="367" t="s">
        <v>12331</v>
      </c>
      <c r="B2194" s="368" t="s">
        <v>12332</v>
      </c>
      <c r="C2194" s="368" t="s">
        <v>6</v>
      </c>
      <c r="D2194" s="369">
        <v>10.34</v>
      </c>
    </row>
    <row r="2195" spans="1:4">
      <c r="A2195" s="367" t="s">
        <v>12333</v>
      </c>
      <c r="B2195" s="368" t="s">
        <v>12334</v>
      </c>
      <c r="C2195" s="368" t="s">
        <v>6</v>
      </c>
      <c r="D2195" s="369">
        <v>7.6</v>
      </c>
    </row>
    <row r="2196" spans="1:4">
      <c r="A2196" s="367" t="s">
        <v>12335</v>
      </c>
      <c r="B2196" s="368" t="s">
        <v>12336</v>
      </c>
      <c r="C2196" s="368" t="s">
        <v>6</v>
      </c>
      <c r="D2196" s="369">
        <v>10.27</v>
      </c>
    </row>
    <row r="2197" spans="1:4">
      <c r="A2197" s="367" t="s">
        <v>12337</v>
      </c>
      <c r="B2197" s="368" t="s">
        <v>12338</v>
      </c>
      <c r="C2197" s="368" t="s">
        <v>6</v>
      </c>
      <c r="D2197" s="369">
        <v>16.86</v>
      </c>
    </row>
    <row r="2198" spans="1:4">
      <c r="A2198" s="367" t="s">
        <v>12339</v>
      </c>
      <c r="B2198" s="368" t="s">
        <v>12340</v>
      </c>
      <c r="C2198" s="368" t="s">
        <v>6</v>
      </c>
      <c r="D2198" s="369">
        <v>30.83</v>
      </c>
    </row>
    <row r="2199" spans="1:4">
      <c r="A2199" s="367" t="s">
        <v>12341</v>
      </c>
      <c r="B2199" s="368" t="s">
        <v>12342</v>
      </c>
      <c r="C2199" s="368" t="s">
        <v>6</v>
      </c>
      <c r="D2199" s="369">
        <v>16.48</v>
      </c>
    </row>
    <row r="2200" spans="1:4">
      <c r="A2200" s="367" t="s">
        <v>12343</v>
      </c>
      <c r="B2200" s="368" t="s">
        <v>12344</v>
      </c>
      <c r="C2200" s="368" t="s">
        <v>6</v>
      </c>
      <c r="D2200" s="369">
        <v>25.1</v>
      </c>
    </row>
    <row r="2201" spans="1:4">
      <c r="A2201" s="367" t="s">
        <v>12345</v>
      </c>
      <c r="B2201" s="368" t="s">
        <v>12346</v>
      </c>
      <c r="C2201" s="368" t="s">
        <v>6</v>
      </c>
      <c r="D2201" s="369">
        <v>19.09</v>
      </c>
    </row>
    <row r="2202" spans="1:4">
      <c r="A2202" s="367" t="s">
        <v>12347</v>
      </c>
      <c r="B2202" s="368" t="s">
        <v>12348</v>
      </c>
      <c r="C2202" s="368" t="s">
        <v>6</v>
      </c>
      <c r="D2202" s="369">
        <v>22.29</v>
      </c>
    </row>
    <row r="2203" spans="1:4">
      <c r="A2203" s="367" t="s">
        <v>12349</v>
      </c>
      <c r="B2203" s="368" t="s">
        <v>12350</v>
      </c>
      <c r="C2203" s="368" t="s">
        <v>6</v>
      </c>
      <c r="D2203" s="369">
        <v>13.42</v>
      </c>
    </row>
    <row r="2204" spans="1:4">
      <c r="A2204" s="367" t="s">
        <v>12351</v>
      </c>
      <c r="B2204" s="368" t="s">
        <v>12352</v>
      </c>
      <c r="C2204" s="368" t="s">
        <v>6</v>
      </c>
      <c r="D2204" s="369">
        <v>22.6</v>
      </c>
    </row>
    <row r="2205" spans="1:4">
      <c r="A2205" s="367" t="s">
        <v>12353</v>
      </c>
      <c r="B2205" s="368" t="s">
        <v>12354</v>
      </c>
      <c r="C2205" s="368" t="s">
        <v>6</v>
      </c>
      <c r="D2205" s="369">
        <v>23.52</v>
      </c>
    </row>
    <row r="2206" spans="1:4">
      <c r="A2206" s="367" t="s">
        <v>12355</v>
      </c>
      <c r="B2206" s="368" t="s">
        <v>12356</v>
      </c>
      <c r="C2206" s="368" t="s">
        <v>6</v>
      </c>
      <c r="D2206" s="369">
        <v>27.4</v>
      </c>
    </row>
    <row r="2207" spans="1:4">
      <c r="A2207" s="367" t="s">
        <v>12357</v>
      </c>
      <c r="B2207" s="368" t="s">
        <v>12358</v>
      </c>
      <c r="C2207" s="368" t="s">
        <v>6</v>
      </c>
      <c r="D2207" s="369">
        <v>18.649999999999999</v>
      </c>
    </row>
    <row r="2208" spans="1:4">
      <c r="A2208" s="367" t="s">
        <v>12359</v>
      </c>
      <c r="B2208" s="368" t="s">
        <v>12360</v>
      </c>
      <c r="C2208" s="368" t="s">
        <v>6</v>
      </c>
      <c r="D2208" s="369">
        <v>10.16</v>
      </c>
    </row>
    <row r="2209" spans="1:4">
      <c r="A2209" s="367" t="s">
        <v>12361</v>
      </c>
      <c r="B2209" s="368" t="s">
        <v>6559</v>
      </c>
      <c r="C2209" s="368" t="s">
        <v>6</v>
      </c>
      <c r="D2209" s="369">
        <v>14.11</v>
      </c>
    </row>
    <row r="2210" spans="1:4">
      <c r="A2210" s="367" t="s">
        <v>12362</v>
      </c>
      <c r="B2210" s="368" t="s">
        <v>12363</v>
      </c>
      <c r="C2210" s="368" t="s">
        <v>6</v>
      </c>
      <c r="D2210" s="369">
        <v>10.93</v>
      </c>
    </row>
    <row r="2211" spans="1:4">
      <c r="A2211" s="367" t="s">
        <v>12364</v>
      </c>
      <c r="B2211" s="368" t="s">
        <v>6558</v>
      </c>
      <c r="C2211" s="368" t="s">
        <v>6</v>
      </c>
      <c r="D2211" s="369">
        <v>9.61</v>
      </c>
    </row>
    <row r="2212" spans="1:4">
      <c r="A2212" s="367" t="s">
        <v>12370</v>
      </c>
      <c r="B2212" s="368" t="s">
        <v>12371</v>
      </c>
      <c r="C2212" s="368" t="s">
        <v>6</v>
      </c>
      <c r="D2212" s="369">
        <v>6.46</v>
      </c>
    </row>
    <row r="2213" spans="1:4">
      <c r="A2213" s="367" t="s">
        <v>12381</v>
      </c>
      <c r="B2213" s="368" t="s">
        <v>28510</v>
      </c>
      <c r="C2213" s="368" t="s">
        <v>6</v>
      </c>
      <c r="D2213" s="369">
        <v>71.87</v>
      </c>
    </row>
    <row r="2214" spans="1:4">
      <c r="A2214" s="367" t="s">
        <v>12372</v>
      </c>
      <c r="B2214" s="368" t="s">
        <v>28511</v>
      </c>
      <c r="C2214" s="368" t="s">
        <v>6</v>
      </c>
      <c r="D2214" s="369">
        <v>76.39</v>
      </c>
    </row>
    <row r="2215" spans="1:4">
      <c r="A2215" s="367" t="s">
        <v>12365</v>
      </c>
      <c r="B2215" s="368" t="s">
        <v>28512</v>
      </c>
      <c r="C2215" s="368" t="s">
        <v>6</v>
      </c>
      <c r="D2215" s="369">
        <v>22</v>
      </c>
    </row>
    <row r="2216" spans="1:4">
      <c r="A2216" s="367" t="s">
        <v>7756</v>
      </c>
      <c r="B2216" s="368" t="s">
        <v>28513</v>
      </c>
      <c r="C2216" s="368" t="s">
        <v>6</v>
      </c>
      <c r="D2216" s="369">
        <v>379.4</v>
      </c>
    </row>
    <row r="2217" spans="1:4">
      <c r="A2217" s="367" t="s">
        <v>12573</v>
      </c>
      <c r="B2217" s="368" t="s">
        <v>12574</v>
      </c>
      <c r="C2217" s="368" t="s">
        <v>6</v>
      </c>
      <c r="D2217" s="369">
        <v>30.28</v>
      </c>
    </row>
    <row r="2218" spans="1:4">
      <c r="A2218" s="367" t="s">
        <v>12679</v>
      </c>
      <c r="B2218" s="368" t="s">
        <v>6552</v>
      </c>
      <c r="C2218" s="368" t="s">
        <v>6</v>
      </c>
      <c r="D2218" s="369">
        <v>53.4</v>
      </c>
    </row>
    <row r="2219" spans="1:4">
      <c r="A2219" s="367" t="s">
        <v>12734</v>
      </c>
      <c r="B2219" s="368" t="s">
        <v>12735</v>
      </c>
      <c r="C2219" s="368" t="s">
        <v>6</v>
      </c>
      <c r="D2219" s="369">
        <v>822.14</v>
      </c>
    </row>
    <row r="2220" spans="1:4">
      <c r="A2220" s="367" t="s">
        <v>12736</v>
      </c>
      <c r="B2220" s="368" t="s">
        <v>12737</v>
      </c>
      <c r="C2220" s="368" t="s">
        <v>6</v>
      </c>
      <c r="D2220" s="369">
        <v>919.2</v>
      </c>
    </row>
    <row r="2221" spans="1:4">
      <c r="A2221" s="367" t="s">
        <v>12738</v>
      </c>
      <c r="B2221" s="368" t="s">
        <v>12739</v>
      </c>
      <c r="C2221" s="368" t="s">
        <v>6</v>
      </c>
      <c r="D2221" s="369">
        <v>683.24</v>
      </c>
    </row>
    <row r="2222" spans="1:4">
      <c r="A2222" s="367" t="s">
        <v>12740</v>
      </c>
      <c r="B2222" s="368" t="s">
        <v>12741</v>
      </c>
      <c r="C2222" s="368" t="s">
        <v>6</v>
      </c>
      <c r="D2222" s="369">
        <v>683.24</v>
      </c>
    </row>
    <row r="2223" spans="1:4">
      <c r="A2223" s="367" t="s">
        <v>12742</v>
      </c>
      <c r="B2223" s="368" t="s">
        <v>12743</v>
      </c>
      <c r="C2223" s="368" t="s">
        <v>6</v>
      </c>
      <c r="D2223" s="369">
        <v>795.38</v>
      </c>
    </row>
    <row r="2224" spans="1:4">
      <c r="A2224" s="367" t="s">
        <v>12744</v>
      </c>
      <c r="B2224" s="368" t="s">
        <v>12745</v>
      </c>
      <c r="C2224" s="368" t="s">
        <v>6</v>
      </c>
      <c r="D2224" s="369">
        <v>797.4</v>
      </c>
    </row>
    <row r="2225" spans="1:4">
      <c r="A2225" s="367" t="s">
        <v>12861</v>
      </c>
      <c r="B2225" s="368" t="s">
        <v>12862</v>
      </c>
      <c r="C2225" s="368" t="s">
        <v>6</v>
      </c>
      <c r="D2225" s="369">
        <v>999.63</v>
      </c>
    </row>
    <row r="2226" spans="1:4">
      <c r="A2226" s="367" t="s">
        <v>12863</v>
      </c>
      <c r="B2226" s="368" t="s">
        <v>12864</v>
      </c>
      <c r="C2226" s="368" t="s">
        <v>6</v>
      </c>
      <c r="D2226" s="369">
        <v>1658.68</v>
      </c>
    </row>
    <row r="2227" spans="1:4">
      <c r="A2227" s="367" t="s">
        <v>12865</v>
      </c>
      <c r="B2227" s="368" t="s">
        <v>12866</v>
      </c>
      <c r="C2227" s="368" t="s">
        <v>6</v>
      </c>
      <c r="D2227" s="369">
        <v>1372.7</v>
      </c>
    </row>
    <row r="2228" spans="1:4">
      <c r="A2228" s="367" t="s">
        <v>12868</v>
      </c>
      <c r="B2228" s="368" t="s">
        <v>12869</v>
      </c>
      <c r="C2228" s="368" t="s">
        <v>6</v>
      </c>
      <c r="D2228" s="369">
        <v>479.59</v>
      </c>
    </row>
    <row r="2229" spans="1:4">
      <c r="A2229" s="367" t="s">
        <v>12925</v>
      </c>
      <c r="B2229" s="368" t="s">
        <v>12926</v>
      </c>
      <c r="C2229" s="368" t="s">
        <v>6</v>
      </c>
      <c r="D2229" s="369">
        <v>71.209999999999994</v>
      </c>
    </row>
    <row r="2230" spans="1:4" ht="22.5">
      <c r="A2230" s="367" t="s">
        <v>12927</v>
      </c>
      <c r="B2230" s="368" t="s">
        <v>12928</v>
      </c>
      <c r="C2230" s="368" t="s">
        <v>6</v>
      </c>
      <c r="D2230" s="369">
        <v>345.38</v>
      </c>
    </row>
    <row r="2231" spans="1:4" ht="22.5">
      <c r="A2231" s="367" t="s">
        <v>12966</v>
      </c>
      <c r="B2231" s="368" t="s">
        <v>12967</v>
      </c>
      <c r="C2231" s="368" t="s">
        <v>6</v>
      </c>
      <c r="D2231" s="369">
        <v>286.33</v>
      </c>
    </row>
    <row r="2232" spans="1:4">
      <c r="A2232" s="367" t="s">
        <v>12969</v>
      </c>
      <c r="B2232" s="368" t="s">
        <v>12970</v>
      </c>
      <c r="C2232" s="368" t="s">
        <v>6</v>
      </c>
      <c r="D2232" s="369">
        <v>148.82</v>
      </c>
    </row>
    <row r="2233" spans="1:4">
      <c r="A2233" s="367" t="s">
        <v>12971</v>
      </c>
      <c r="B2233" s="368" t="s">
        <v>12972</v>
      </c>
      <c r="C2233" s="368" t="s">
        <v>6</v>
      </c>
      <c r="D2233" s="369">
        <v>87.41</v>
      </c>
    </row>
    <row r="2234" spans="1:4">
      <c r="A2234" s="367" t="s">
        <v>12973</v>
      </c>
      <c r="B2234" s="368" t="s">
        <v>12974</v>
      </c>
      <c r="C2234" s="368" t="s">
        <v>6</v>
      </c>
      <c r="D2234" s="369">
        <v>45.97</v>
      </c>
    </row>
    <row r="2235" spans="1:4">
      <c r="A2235" s="367" t="s">
        <v>12975</v>
      </c>
      <c r="B2235" s="368" t="s">
        <v>12976</v>
      </c>
      <c r="C2235" s="368" t="s">
        <v>6</v>
      </c>
      <c r="D2235" s="369">
        <v>40.24</v>
      </c>
    </row>
    <row r="2236" spans="1:4">
      <c r="A2236" s="367" t="s">
        <v>12977</v>
      </c>
      <c r="B2236" s="368" t="s">
        <v>12978</v>
      </c>
      <c r="C2236" s="368" t="s">
        <v>6</v>
      </c>
      <c r="D2236" s="369">
        <v>41.21</v>
      </c>
    </row>
    <row r="2237" spans="1:4">
      <c r="A2237" s="367" t="s">
        <v>12979</v>
      </c>
      <c r="B2237" s="368" t="s">
        <v>12980</v>
      </c>
      <c r="C2237" s="368" t="s">
        <v>6</v>
      </c>
      <c r="D2237" s="369">
        <v>78.58</v>
      </c>
    </row>
    <row r="2238" spans="1:4">
      <c r="A2238" s="367" t="s">
        <v>12981</v>
      </c>
      <c r="B2238" s="368" t="s">
        <v>12982</v>
      </c>
      <c r="C2238" s="368" t="s">
        <v>6</v>
      </c>
      <c r="D2238" s="369">
        <v>50.72</v>
      </c>
    </row>
    <row r="2239" spans="1:4">
      <c r="A2239" s="367" t="s">
        <v>12983</v>
      </c>
      <c r="B2239" s="368" t="s">
        <v>12984</v>
      </c>
      <c r="C2239" s="368" t="s">
        <v>6</v>
      </c>
      <c r="D2239" s="369">
        <v>63.69</v>
      </c>
    </row>
    <row r="2240" spans="1:4">
      <c r="A2240" s="367" t="s">
        <v>12985</v>
      </c>
      <c r="B2240" s="368" t="s">
        <v>12986</v>
      </c>
      <c r="C2240" s="368" t="s">
        <v>6</v>
      </c>
      <c r="D2240" s="369">
        <v>78.58</v>
      </c>
    </row>
    <row r="2241" spans="1:4">
      <c r="A2241" s="367" t="s">
        <v>12987</v>
      </c>
      <c r="B2241" s="368" t="s">
        <v>12988</v>
      </c>
      <c r="C2241" s="368" t="s">
        <v>6</v>
      </c>
      <c r="D2241" s="369">
        <v>96.28</v>
      </c>
    </row>
    <row r="2242" spans="1:4">
      <c r="A2242" s="367" t="s">
        <v>12989</v>
      </c>
      <c r="B2242" s="368" t="s">
        <v>12990</v>
      </c>
      <c r="C2242" s="368" t="s">
        <v>6</v>
      </c>
      <c r="D2242" s="369">
        <v>132.38</v>
      </c>
    </row>
    <row r="2243" spans="1:4">
      <c r="A2243" s="367" t="s">
        <v>12991</v>
      </c>
      <c r="B2243" s="368" t="s">
        <v>12992</v>
      </c>
      <c r="C2243" s="368" t="s">
        <v>6</v>
      </c>
      <c r="D2243" s="369">
        <v>40.24</v>
      </c>
    </row>
    <row r="2244" spans="1:4">
      <c r="A2244" s="367" t="s">
        <v>12993</v>
      </c>
      <c r="B2244" s="368" t="s">
        <v>12994</v>
      </c>
      <c r="C2244" s="368" t="s">
        <v>6</v>
      </c>
      <c r="D2244" s="369">
        <v>41.21</v>
      </c>
    </row>
    <row r="2245" spans="1:4">
      <c r="A2245" s="367" t="s">
        <v>12995</v>
      </c>
      <c r="B2245" s="368" t="s">
        <v>12996</v>
      </c>
      <c r="C2245" s="368" t="s">
        <v>6</v>
      </c>
      <c r="D2245" s="369">
        <v>50.72</v>
      </c>
    </row>
    <row r="2246" spans="1:4">
      <c r="A2246" s="367" t="s">
        <v>12997</v>
      </c>
      <c r="B2246" s="368" t="s">
        <v>12998</v>
      </c>
      <c r="C2246" s="368" t="s">
        <v>6</v>
      </c>
      <c r="D2246" s="369">
        <v>63.69</v>
      </c>
    </row>
    <row r="2247" spans="1:4">
      <c r="A2247" s="367" t="s">
        <v>12999</v>
      </c>
      <c r="B2247" s="368" t="s">
        <v>13000</v>
      </c>
      <c r="C2247" s="368" t="s">
        <v>6</v>
      </c>
      <c r="D2247" s="369">
        <v>96.28</v>
      </c>
    </row>
    <row r="2248" spans="1:4">
      <c r="A2248" s="367" t="s">
        <v>13001</v>
      </c>
      <c r="B2248" s="368" t="s">
        <v>13002</v>
      </c>
      <c r="C2248" s="368" t="s">
        <v>6</v>
      </c>
      <c r="D2248" s="369">
        <v>132.38</v>
      </c>
    </row>
    <row r="2249" spans="1:4">
      <c r="A2249" s="367" t="s">
        <v>13004</v>
      </c>
      <c r="B2249" s="368" t="s">
        <v>13005</v>
      </c>
      <c r="C2249" s="368" t="s">
        <v>6</v>
      </c>
      <c r="D2249" s="369">
        <v>29.44</v>
      </c>
    </row>
    <row r="2250" spans="1:4">
      <c r="A2250" s="367" t="s">
        <v>13013</v>
      </c>
      <c r="B2250" s="368" t="s">
        <v>13014</v>
      </c>
      <c r="C2250" s="368" t="s">
        <v>6</v>
      </c>
      <c r="D2250" s="369">
        <v>25.06</v>
      </c>
    </row>
    <row r="2251" spans="1:4">
      <c r="A2251" s="367" t="s">
        <v>13015</v>
      </c>
      <c r="B2251" s="368" t="s">
        <v>13016</v>
      </c>
      <c r="C2251" s="368" t="s">
        <v>6</v>
      </c>
      <c r="D2251" s="369">
        <v>45.97</v>
      </c>
    </row>
    <row r="2252" spans="1:4">
      <c r="A2252" s="367" t="s">
        <v>13017</v>
      </c>
      <c r="B2252" s="368" t="s">
        <v>13018</v>
      </c>
      <c r="C2252" s="368" t="s">
        <v>6</v>
      </c>
      <c r="D2252" s="369">
        <v>48.84</v>
      </c>
    </row>
    <row r="2253" spans="1:4">
      <c r="A2253" s="367" t="s">
        <v>13019</v>
      </c>
      <c r="B2253" s="368" t="s">
        <v>13020</v>
      </c>
      <c r="C2253" s="368" t="s">
        <v>6</v>
      </c>
      <c r="D2253" s="369">
        <v>41.01</v>
      </c>
    </row>
    <row r="2254" spans="1:4" ht="22.5">
      <c r="A2254" s="367" t="s">
        <v>13023</v>
      </c>
      <c r="B2254" s="368" t="s">
        <v>28514</v>
      </c>
      <c r="C2254" s="368" t="s">
        <v>6</v>
      </c>
      <c r="D2254" s="369">
        <v>54.44</v>
      </c>
    </row>
    <row r="2255" spans="1:4" ht="22.5">
      <c r="A2255" s="367" t="s">
        <v>13024</v>
      </c>
      <c r="B2255" s="368" t="s">
        <v>28515</v>
      </c>
      <c r="C2255" s="368" t="s">
        <v>6</v>
      </c>
      <c r="D2255" s="369">
        <v>27.45</v>
      </c>
    </row>
    <row r="2256" spans="1:4">
      <c r="A2256" s="367" t="s">
        <v>13027</v>
      </c>
      <c r="B2256" s="368" t="s">
        <v>13028</v>
      </c>
      <c r="C2256" s="368" t="s">
        <v>6</v>
      </c>
      <c r="D2256" s="369">
        <v>12.24</v>
      </c>
    </row>
    <row r="2257" spans="1:4" ht="33.75">
      <c r="A2257" s="367" t="s">
        <v>12929</v>
      </c>
      <c r="B2257" s="368" t="s">
        <v>12930</v>
      </c>
      <c r="C2257" s="368" t="s">
        <v>6</v>
      </c>
      <c r="D2257" s="369">
        <v>271.93</v>
      </c>
    </row>
    <row r="2258" spans="1:4" ht="33.75">
      <c r="A2258" s="367" t="s">
        <v>12931</v>
      </c>
      <c r="B2258" s="368" t="s">
        <v>12932</v>
      </c>
      <c r="C2258" s="368" t="s">
        <v>6</v>
      </c>
      <c r="D2258" s="369">
        <v>113.31</v>
      </c>
    </row>
    <row r="2259" spans="1:4" ht="33.75">
      <c r="A2259" s="367" t="s">
        <v>12933</v>
      </c>
      <c r="B2259" s="368" t="s">
        <v>12934</v>
      </c>
      <c r="C2259" s="368" t="s">
        <v>6</v>
      </c>
      <c r="D2259" s="369">
        <v>103.48</v>
      </c>
    </row>
    <row r="2260" spans="1:4" ht="33.75">
      <c r="A2260" s="367" t="s">
        <v>12935</v>
      </c>
      <c r="B2260" s="368" t="s">
        <v>12936</v>
      </c>
      <c r="C2260" s="368" t="s">
        <v>6</v>
      </c>
      <c r="D2260" s="369">
        <v>72.599999999999994</v>
      </c>
    </row>
    <row r="2261" spans="1:4" ht="56.25">
      <c r="A2261" s="367" t="s">
        <v>12937</v>
      </c>
      <c r="B2261" s="368" t="s">
        <v>6574</v>
      </c>
      <c r="C2261" s="368" t="s">
        <v>6</v>
      </c>
      <c r="D2261" s="369">
        <v>40.68</v>
      </c>
    </row>
    <row r="2262" spans="1:4" ht="33.75">
      <c r="A2262" s="367" t="s">
        <v>12938</v>
      </c>
      <c r="B2262" s="368" t="s">
        <v>12939</v>
      </c>
      <c r="C2262" s="368" t="s">
        <v>6</v>
      </c>
      <c r="D2262" s="369">
        <v>68.06</v>
      </c>
    </row>
    <row r="2263" spans="1:4" ht="45">
      <c r="A2263" s="367" t="s">
        <v>12940</v>
      </c>
      <c r="B2263" s="368" t="s">
        <v>12941</v>
      </c>
      <c r="C2263" s="368" t="s">
        <v>6</v>
      </c>
      <c r="D2263" s="369">
        <v>28.55</v>
      </c>
    </row>
    <row r="2264" spans="1:4" ht="33.75">
      <c r="A2264" s="367" t="s">
        <v>12942</v>
      </c>
      <c r="B2264" s="368" t="s">
        <v>6575</v>
      </c>
      <c r="C2264" s="368" t="s">
        <v>6</v>
      </c>
      <c r="D2264" s="369">
        <v>120.86</v>
      </c>
    </row>
    <row r="2265" spans="1:4" ht="22.5">
      <c r="A2265" s="367" t="s">
        <v>12943</v>
      </c>
      <c r="B2265" s="368" t="s">
        <v>6578</v>
      </c>
      <c r="C2265" s="368" t="s">
        <v>6</v>
      </c>
      <c r="D2265" s="369">
        <v>117.96</v>
      </c>
    </row>
    <row r="2266" spans="1:4" ht="33.75">
      <c r="A2266" s="367" t="s">
        <v>12944</v>
      </c>
      <c r="B2266" s="368" t="s">
        <v>6576</v>
      </c>
      <c r="C2266" s="368" t="s">
        <v>6</v>
      </c>
      <c r="D2266" s="369">
        <v>113.31</v>
      </c>
    </row>
    <row r="2267" spans="1:4" ht="22.5">
      <c r="A2267" s="367" t="s">
        <v>12945</v>
      </c>
      <c r="B2267" s="368" t="s">
        <v>12946</v>
      </c>
      <c r="C2267" s="368" t="s">
        <v>6</v>
      </c>
      <c r="D2267" s="369">
        <v>74.09</v>
      </c>
    </row>
    <row r="2268" spans="1:4" ht="45">
      <c r="A2268" s="367" t="s">
        <v>12947</v>
      </c>
      <c r="B2268" s="368" t="s">
        <v>6577</v>
      </c>
      <c r="C2268" s="368" t="s">
        <v>6</v>
      </c>
      <c r="D2268" s="369">
        <v>167.25</v>
      </c>
    </row>
    <row r="2269" spans="1:4" ht="22.5">
      <c r="A2269" s="367" t="s">
        <v>12948</v>
      </c>
      <c r="B2269" s="368" t="s">
        <v>6579</v>
      </c>
      <c r="C2269" s="368" t="s">
        <v>6</v>
      </c>
      <c r="D2269" s="369">
        <v>93.49</v>
      </c>
    </row>
    <row r="2270" spans="1:4">
      <c r="A2270" s="367" t="s">
        <v>12949</v>
      </c>
      <c r="B2270" s="368" t="s">
        <v>12950</v>
      </c>
      <c r="C2270" s="368" t="s">
        <v>6</v>
      </c>
      <c r="D2270" s="369">
        <v>34.630000000000003</v>
      </c>
    </row>
    <row r="2271" spans="1:4" ht="45">
      <c r="A2271" s="367" t="s">
        <v>12951</v>
      </c>
      <c r="B2271" s="368" t="s">
        <v>6581</v>
      </c>
      <c r="C2271" s="368" t="s">
        <v>6</v>
      </c>
      <c r="D2271" s="369">
        <v>221.33</v>
      </c>
    </row>
    <row r="2272" spans="1:4" ht="33.75">
      <c r="A2272" s="367" t="s">
        <v>12952</v>
      </c>
      <c r="B2272" s="368" t="s">
        <v>6582</v>
      </c>
      <c r="C2272" s="368" t="s">
        <v>6</v>
      </c>
      <c r="D2272" s="369">
        <v>213.89</v>
      </c>
    </row>
    <row r="2273" spans="1:4" ht="22.5">
      <c r="A2273" s="367" t="s">
        <v>12953</v>
      </c>
      <c r="B2273" s="368" t="s">
        <v>6580</v>
      </c>
      <c r="C2273" s="368" t="s">
        <v>6</v>
      </c>
      <c r="D2273" s="369">
        <v>368</v>
      </c>
    </row>
    <row r="2274" spans="1:4" ht="33.75">
      <c r="A2274" s="367" t="s">
        <v>12954</v>
      </c>
      <c r="B2274" s="368" t="s">
        <v>12955</v>
      </c>
      <c r="C2274" s="368" t="s">
        <v>6</v>
      </c>
      <c r="D2274" s="369">
        <v>435</v>
      </c>
    </row>
    <row r="2275" spans="1:4" ht="33.75">
      <c r="A2275" s="367" t="s">
        <v>12956</v>
      </c>
      <c r="B2275" s="368" t="s">
        <v>12957</v>
      </c>
      <c r="C2275" s="368" t="s">
        <v>6</v>
      </c>
      <c r="D2275" s="369">
        <v>435</v>
      </c>
    </row>
    <row r="2276" spans="1:4">
      <c r="A2276" s="367" t="s">
        <v>12958</v>
      </c>
      <c r="B2276" s="368" t="s">
        <v>6583</v>
      </c>
      <c r="C2276" s="368" t="s">
        <v>6</v>
      </c>
      <c r="D2276" s="369">
        <v>239.7</v>
      </c>
    </row>
    <row r="2277" spans="1:4" ht="22.5">
      <c r="A2277" s="367" t="s">
        <v>12959</v>
      </c>
      <c r="B2277" s="368" t="s">
        <v>12960</v>
      </c>
      <c r="C2277" s="368" t="s">
        <v>6</v>
      </c>
      <c r="D2277" s="369">
        <v>53.58</v>
      </c>
    </row>
    <row r="2278" spans="1:4" ht="45">
      <c r="A2278" s="367" t="s">
        <v>12961</v>
      </c>
      <c r="B2278" s="368" t="s">
        <v>12962</v>
      </c>
      <c r="C2278" s="368" t="s">
        <v>6</v>
      </c>
      <c r="D2278" s="369">
        <v>65.599999999999994</v>
      </c>
    </row>
    <row r="2279" spans="1:4" ht="56.25">
      <c r="A2279" s="367" t="s">
        <v>12963</v>
      </c>
      <c r="B2279" s="368" t="s">
        <v>6584</v>
      </c>
      <c r="C2279" s="368" t="s">
        <v>6</v>
      </c>
      <c r="D2279" s="369">
        <v>124.91</v>
      </c>
    </row>
    <row r="2280" spans="1:4" ht="33.75">
      <c r="A2280" s="367" t="s">
        <v>12964</v>
      </c>
      <c r="B2280" s="368" t="s">
        <v>12965</v>
      </c>
      <c r="C2280" s="368" t="s">
        <v>6</v>
      </c>
      <c r="D2280" s="369">
        <v>435</v>
      </c>
    </row>
    <row r="2281" spans="1:4">
      <c r="A2281" s="367" t="s">
        <v>12968</v>
      </c>
      <c r="B2281" s="368" t="s">
        <v>6585</v>
      </c>
      <c r="C2281" s="368" t="s">
        <v>6</v>
      </c>
      <c r="D2281" s="369">
        <v>257.41000000000003</v>
      </c>
    </row>
    <row r="2282" spans="1:4" ht="56.25">
      <c r="A2282" s="367" t="s">
        <v>13003</v>
      </c>
      <c r="B2282" s="368" t="s">
        <v>6586</v>
      </c>
      <c r="C2282" s="368" t="s">
        <v>6</v>
      </c>
      <c r="D2282" s="369">
        <v>151.19999999999999</v>
      </c>
    </row>
    <row r="2283" spans="1:4">
      <c r="A2283" s="367" t="s">
        <v>13006</v>
      </c>
      <c r="B2283" s="368" t="s">
        <v>13007</v>
      </c>
      <c r="C2283" s="368" t="s">
        <v>6</v>
      </c>
      <c r="D2283" s="369">
        <v>690</v>
      </c>
    </row>
    <row r="2284" spans="1:4" ht="22.5">
      <c r="A2284" s="367" t="s">
        <v>13008</v>
      </c>
      <c r="B2284" s="368" t="s">
        <v>6587</v>
      </c>
      <c r="C2284" s="368" t="s">
        <v>6</v>
      </c>
      <c r="D2284" s="369">
        <v>430</v>
      </c>
    </row>
    <row r="2285" spans="1:4" ht="33.75">
      <c r="A2285" s="367" t="s">
        <v>13009</v>
      </c>
      <c r="B2285" s="368" t="s">
        <v>13010</v>
      </c>
      <c r="C2285" s="368" t="s">
        <v>6</v>
      </c>
      <c r="D2285" s="369">
        <v>149.83000000000001</v>
      </c>
    </row>
    <row r="2286" spans="1:4" ht="33.75">
      <c r="A2286" s="367" t="s">
        <v>13011</v>
      </c>
      <c r="B2286" s="368" t="s">
        <v>13012</v>
      </c>
      <c r="C2286" s="368" t="s">
        <v>6</v>
      </c>
      <c r="D2286" s="369">
        <v>390.51</v>
      </c>
    </row>
    <row r="2287" spans="1:4" ht="22.5">
      <c r="A2287" s="367" t="s">
        <v>13021</v>
      </c>
      <c r="B2287" s="368" t="s">
        <v>13022</v>
      </c>
      <c r="C2287" s="368" t="s">
        <v>6</v>
      </c>
      <c r="D2287" s="369">
        <v>12.73</v>
      </c>
    </row>
    <row r="2288" spans="1:4">
      <c r="A2288" s="367" t="s">
        <v>13025</v>
      </c>
      <c r="B2288" s="368" t="s">
        <v>13026</v>
      </c>
      <c r="C2288" s="368" t="s">
        <v>6</v>
      </c>
      <c r="D2288" s="369">
        <v>255.9</v>
      </c>
    </row>
    <row r="2289" spans="1:4">
      <c r="A2289" s="367" t="s">
        <v>13159</v>
      </c>
      <c r="B2289" s="368" t="s">
        <v>13160</v>
      </c>
      <c r="C2289" s="368" t="s">
        <v>6</v>
      </c>
      <c r="D2289" s="369">
        <v>2.62</v>
      </c>
    </row>
    <row r="2290" spans="1:4">
      <c r="A2290" s="367" t="s">
        <v>13161</v>
      </c>
      <c r="B2290" s="368" t="s">
        <v>13162</v>
      </c>
      <c r="C2290" s="368" t="s">
        <v>6</v>
      </c>
      <c r="D2290" s="369">
        <v>1.9</v>
      </c>
    </row>
    <row r="2291" spans="1:4">
      <c r="A2291" s="367" t="s">
        <v>13163</v>
      </c>
      <c r="B2291" s="368" t="s">
        <v>13164</v>
      </c>
      <c r="C2291" s="368" t="s">
        <v>6</v>
      </c>
      <c r="D2291" s="369">
        <v>1.22</v>
      </c>
    </row>
    <row r="2292" spans="1:4">
      <c r="A2292" s="367" t="s">
        <v>13165</v>
      </c>
      <c r="B2292" s="368" t="s">
        <v>13166</v>
      </c>
      <c r="C2292" s="368" t="s">
        <v>6</v>
      </c>
      <c r="D2292" s="369">
        <v>0.59</v>
      </c>
    </row>
    <row r="2293" spans="1:4">
      <c r="A2293" s="367" t="s">
        <v>13169</v>
      </c>
      <c r="B2293" s="368" t="s">
        <v>13170</v>
      </c>
      <c r="C2293" s="368" t="s">
        <v>6</v>
      </c>
      <c r="D2293" s="369">
        <v>3.79</v>
      </c>
    </row>
    <row r="2294" spans="1:4">
      <c r="A2294" s="367" t="s">
        <v>13173</v>
      </c>
      <c r="B2294" s="368" t="s">
        <v>13174</v>
      </c>
      <c r="C2294" s="368" t="s">
        <v>6</v>
      </c>
      <c r="D2294" s="369">
        <v>0.88</v>
      </c>
    </row>
    <row r="2295" spans="1:4">
      <c r="A2295" s="367" t="s">
        <v>13167</v>
      </c>
      <c r="B2295" s="368" t="s">
        <v>13168</v>
      </c>
      <c r="C2295" s="368" t="s">
        <v>6</v>
      </c>
      <c r="D2295" s="369">
        <v>8.42</v>
      </c>
    </row>
    <row r="2296" spans="1:4">
      <c r="A2296" s="367" t="s">
        <v>13171</v>
      </c>
      <c r="B2296" s="368" t="s">
        <v>13172</v>
      </c>
      <c r="C2296" s="368" t="s">
        <v>6</v>
      </c>
      <c r="D2296" s="369">
        <v>11.31</v>
      </c>
    </row>
    <row r="2297" spans="1:4">
      <c r="A2297" s="367" t="s">
        <v>13175</v>
      </c>
      <c r="B2297" s="368" t="s">
        <v>13176</v>
      </c>
      <c r="C2297" s="368" t="s">
        <v>6</v>
      </c>
      <c r="D2297" s="369">
        <v>19.88</v>
      </c>
    </row>
    <row r="2298" spans="1:4">
      <c r="A2298" s="367" t="s">
        <v>13219</v>
      </c>
      <c r="B2298" s="368" t="s">
        <v>6531</v>
      </c>
      <c r="C2298" s="368" t="s">
        <v>6</v>
      </c>
      <c r="D2298" s="369">
        <v>12.73</v>
      </c>
    </row>
    <row r="2299" spans="1:4">
      <c r="A2299" s="367" t="s">
        <v>12800</v>
      </c>
      <c r="B2299" s="368" t="s">
        <v>6572</v>
      </c>
      <c r="C2299" s="368" t="s">
        <v>6</v>
      </c>
      <c r="D2299" s="369">
        <v>113.9</v>
      </c>
    </row>
    <row r="2300" spans="1:4">
      <c r="A2300" s="367" t="s">
        <v>12801</v>
      </c>
      <c r="B2300" s="368" t="s">
        <v>6573</v>
      </c>
      <c r="C2300" s="368" t="s">
        <v>6</v>
      </c>
      <c r="D2300" s="369">
        <v>113.9</v>
      </c>
    </row>
    <row r="2301" spans="1:4">
      <c r="A2301" s="367" t="s">
        <v>12802</v>
      </c>
      <c r="B2301" s="368" t="s">
        <v>12803</v>
      </c>
      <c r="C2301" s="368" t="s">
        <v>6</v>
      </c>
      <c r="D2301" s="369">
        <v>11.38</v>
      </c>
    </row>
    <row r="2302" spans="1:4">
      <c r="A2302" s="367" t="s">
        <v>12804</v>
      </c>
      <c r="B2302" s="368" t="s">
        <v>12805</v>
      </c>
      <c r="C2302" s="368" t="s">
        <v>6</v>
      </c>
      <c r="D2302" s="369">
        <v>30.25</v>
      </c>
    </row>
    <row r="2303" spans="1:4">
      <c r="A2303" s="367" t="s">
        <v>12806</v>
      </c>
      <c r="B2303" s="368" t="s">
        <v>12807</v>
      </c>
      <c r="C2303" s="368" t="s">
        <v>6</v>
      </c>
      <c r="D2303" s="369">
        <v>7.95</v>
      </c>
    </row>
    <row r="2304" spans="1:4">
      <c r="A2304" s="367" t="s">
        <v>12808</v>
      </c>
      <c r="B2304" s="368" t="s">
        <v>12809</v>
      </c>
      <c r="C2304" s="368" t="s">
        <v>6</v>
      </c>
      <c r="D2304" s="369">
        <v>8.6</v>
      </c>
    </row>
    <row r="2305" spans="1:4">
      <c r="A2305" s="367" t="s">
        <v>12810</v>
      </c>
      <c r="B2305" s="368" t="s">
        <v>12811</v>
      </c>
      <c r="C2305" s="368" t="s">
        <v>6</v>
      </c>
      <c r="D2305" s="369">
        <v>11.38</v>
      </c>
    </row>
    <row r="2306" spans="1:4">
      <c r="A2306" s="367" t="s">
        <v>12812</v>
      </c>
      <c r="B2306" s="368" t="s">
        <v>12813</v>
      </c>
      <c r="C2306" s="368" t="s">
        <v>6</v>
      </c>
      <c r="D2306" s="369">
        <v>11.38</v>
      </c>
    </row>
    <row r="2307" spans="1:4">
      <c r="A2307" s="367" t="s">
        <v>12814</v>
      </c>
      <c r="B2307" s="368" t="s">
        <v>12815</v>
      </c>
      <c r="C2307" s="368" t="s">
        <v>6</v>
      </c>
      <c r="D2307" s="369">
        <v>11.38</v>
      </c>
    </row>
    <row r="2308" spans="1:4">
      <c r="A2308" s="367" t="s">
        <v>12816</v>
      </c>
      <c r="B2308" s="368" t="s">
        <v>12817</v>
      </c>
      <c r="C2308" s="368" t="s">
        <v>6</v>
      </c>
      <c r="D2308" s="369">
        <v>11.38</v>
      </c>
    </row>
    <row r="2309" spans="1:4">
      <c r="A2309" s="367" t="s">
        <v>12818</v>
      </c>
      <c r="B2309" s="368" t="s">
        <v>12819</v>
      </c>
      <c r="C2309" s="368" t="s">
        <v>6</v>
      </c>
      <c r="D2309" s="369">
        <v>36.369999999999997</v>
      </c>
    </row>
    <row r="2310" spans="1:4">
      <c r="A2310" s="367" t="s">
        <v>12820</v>
      </c>
      <c r="B2310" s="368" t="s">
        <v>12821</v>
      </c>
      <c r="C2310" s="368" t="s">
        <v>6</v>
      </c>
      <c r="D2310" s="369">
        <v>3.05</v>
      </c>
    </row>
    <row r="2311" spans="1:4">
      <c r="A2311" s="367" t="s">
        <v>12822</v>
      </c>
      <c r="B2311" s="368" t="s">
        <v>12823</v>
      </c>
      <c r="C2311" s="368" t="s">
        <v>6</v>
      </c>
      <c r="D2311" s="369">
        <v>3.05</v>
      </c>
    </row>
    <row r="2312" spans="1:4">
      <c r="A2312" s="367" t="s">
        <v>12824</v>
      </c>
      <c r="B2312" s="368" t="s">
        <v>12825</v>
      </c>
      <c r="C2312" s="368" t="s">
        <v>6</v>
      </c>
      <c r="D2312" s="369">
        <v>3.05</v>
      </c>
    </row>
    <row r="2313" spans="1:4">
      <c r="A2313" s="367" t="s">
        <v>12826</v>
      </c>
      <c r="B2313" s="368" t="s">
        <v>12827</v>
      </c>
      <c r="C2313" s="368" t="s">
        <v>6</v>
      </c>
      <c r="D2313" s="369">
        <v>20.54</v>
      </c>
    </row>
    <row r="2314" spans="1:4">
      <c r="A2314" s="367" t="s">
        <v>12828</v>
      </c>
      <c r="B2314" s="368" t="s">
        <v>12829</v>
      </c>
      <c r="C2314" s="368" t="s">
        <v>6</v>
      </c>
      <c r="D2314" s="369">
        <v>51.61</v>
      </c>
    </row>
    <row r="2315" spans="1:4">
      <c r="A2315" s="367" t="s">
        <v>12830</v>
      </c>
      <c r="B2315" s="368" t="s">
        <v>12831</v>
      </c>
      <c r="C2315" s="368" t="s">
        <v>6</v>
      </c>
      <c r="D2315" s="369">
        <v>8.01</v>
      </c>
    </row>
    <row r="2316" spans="1:4">
      <c r="A2316" s="367" t="s">
        <v>12832</v>
      </c>
      <c r="B2316" s="368" t="s">
        <v>12833</v>
      </c>
      <c r="C2316" s="368" t="s">
        <v>6</v>
      </c>
      <c r="D2316" s="369">
        <v>32.65</v>
      </c>
    </row>
    <row r="2317" spans="1:4">
      <c r="A2317" s="367" t="s">
        <v>12834</v>
      </c>
      <c r="B2317" s="368" t="s">
        <v>12835</v>
      </c>
      <c r="C2317" s="368" t="s">
        <v>6</v>
      </c>
      <c r="D2317" s="369">
        <v>44.56</v>
      </c>
    </row>
    <row r="2318" spans="1:4">
      <c r="A2318" s="367" t="s">
        <v>12836</v>
      </c>
      <c r="B2318" s="368" t="s">
        <v>12837</v>
      </c>
      <c r="C2318" s="368" t="s">
        <v>6</v>
      </c>
      <c r="D2318" s="369">
        <v>30.9</v>
      </c>
    </row>
    <row r="2319" spans="1:4">
      <c r="A2319" s="367" t="s">
        <v>12838</v>
      </c>
      <c r="B2319" s="368" t="s">
        <v>12839</v>
      </c>
      <c r="C2319" s="368" t="s">
        <v>6</v>
      </c>
      <c r="D2319" s="369">
        <v>45.88</v>
      </c>
    </row>
    <row r="2320" spans="1:4">
      <c r="A2320" s="367" t="s">
        <v>12840</v>
      </c>
      <c r="B2320" s="368" t="s">
        <v>12841</v>
      </c>
      <c r="C2320" s="368" t="s">
        <v>6</v>
      </c>
      <c r="D2320" s="369">
        <v>53.5</v>
      </c>
    </row>
    <row r="2321" spans="1:4">
      <c r="A2321" s="367" t="s">
        <v>12842</v>
      </c>
      <c r="B2321" s="368" t="s">
        <v>12843</v>
      </c>
      <c r="C2321" s="368" t="s">
        <v>6</v>
      </c>
      <c r="D2321" s="369">
        <v>36.04</v>
      </c>
    </row>
    <row r="2322" spans="1:4">
      <c r="A2322" s="367" t="s">
        <v>12844</v>
      </c>
      <c r="B2322" s="368" t="s">
        <v>12845</v>
      </c>
      <c r="C2322" s="368" t="s">
        <v>6</v>
      </c>
      <c r="D2322" s="369">
        <v>41.37</v>
      </c>
    </row>
    <row r="2323" spans="1:4">
      <c r="A2323" s="367" t="s">
        <v>12846</v>
      </c>
      <c r="B2323" s="368" t="s">
        <v>12847</v>
      </c>
      <c r="C2323" s="368" t="s">
        <v>6</v>
      </c>
      <c r="D2323" s="369">
        <v>60.89</v>
      </c>
    </row>
    <row r="2324" spans="1:4">
      <c r="A2324" s="367" t="s">
        <v>12848</v>
      </c>
      <c r="B2324" s="368" t="s">
        <v>12849</v>
      </c>
      <c r="C2324" s="368" t="s">
        <v>6</v>
      </c>
      <c r="D2324" s="369">
        <v>73.5</v>
      </c>
    </row>
    <row r="2325" spans="1:4">
      <c r="A2325" s="367" t="s">
        <v>12850</v>
      </c>
      <c r="B2325" s="368" t="s">
        <v>12851</v>
      </c>
      <c r="C2325" s="368" t="s">
        <v>6</v>
      </c>
      <c r="D2325" s="369">
        <v>215</v>
      </c>
    </row>
    <row r="2326" spans="1:4">
      <c r="A2326" s="367" t="s">
        <v>12852</v>
      </c>
      <c r="B2326" s="368" t="s">
        <v>12853</v>
      </c>
      <c r="C2326" s="368" t="s">
        <v>6</v>
      </c>
      <c r="D2326" s="369">
        <v>370</v>
      </c>
    </row>
    <row r="2327" spans="1:4">
      <c r="A2327" s="367" t="s">
        <v>13673</v>
      </c>
      <c r="B2327" s="368" t="s">
        <v>13674</v>
      </c>
      <c r="C2327" s="368" t="s">
        <v>6</v>
      </c>
      <c r="D2327" s="369">
        <v>52.88</v>
      </c>
    </row>
    <row r="2328" spans="1:4">
      <c r="A2328" s="367" t="s">
        <v>13675</v>
      </c>
      <c r="B2328" s="368" t="s">
        <v>13676</v>
      </c>
      <c r="C2328" s="368" t="s">
        <v>6</v>
      </c>
      <c r="D2328" s="369">
        <v>137.03</v>
      </c>
    </row>
    <row r="2329" spans="1:4">
      <c r="A2329" s="367" t="s">
        <v>13679</v>
      </c>
      <c r="B2329" s="368" t="s">
        <v>13680</v>
      </c>
      <c r="C2329" s="368" t="s">
        <v>6</v>
      </c>
      <c r="D2329" s="369">
        <v>24.71</v>
      </c>
    </row>
    <row r="2330" spans="1:4">
      <c r="A2330" s="367" t="s">
        <v>13720</v>
      </c>
      <c r="B2330" s="368" t="s">
        <v>13721</v>
      </c>
      <c r="C2330" s="368" t="s">
        <v>6</v>
      </c>
      <c r="D2330" s="369">
        <v>1430.46</v>
      </c>
    </row>
    <row r="2331" spans="1:4" ht="22.5">
      <c r="A2331" s="367" t="s">
        <v>13722</v>
      </c>
      <c r="B2331" s="368" t="s">
        <v>13723</v>
      </c>
      <c r="C2331" s="368" t="s">
        <v>6</v>
      </c>
      <c r="D2331" s="369">
        <v>816.76</v>
      </c>
    </row>
    <row r="2332" spans="1:4">
      <c r="A2332" s="367" t="s">
        <v>13767</v>
      </c>
      <c r="B2332" s="368" t="s">
        <v>13768</v>
      </c>
      <c r="C2332" s="368" t="s">
        <v>6</v>
      </c>
      <c r="D2332" s="369">
        <v>272.02</v>
      </c>
    </row>
    <row r="2333" spans="1:4">
      <c r="A2333" s="367" t="s">
        <v>13681</v>
      </c>
      <c r="B2333" s="368" t="s">
        <v>13682</v>
      </c>
      <c r="C2333" s="368" t="s">
        <v>6</v>
      </c>
      <c r="D2333" s="369">
        <v>27.61</v>
      </c>
    </row>
    <row r="2334" spans="1:4">
      <c r="A2334" s="367" t="s">
        <v>13695</v>
      </c>
      <c r="B2334" s="368" t="s">
        <v>13696</v>
      </c>
      <c r="C2334" s="368" t="s">
        <v>6</v>
      </c>
      <c r="D2334" s="369">
        <v>54.91</v>
      </c>
    </row>
    <row r="2335" spans="1:4">
      <c r="A2335" s="367" t="s">
        <v>13697</v>
      </c>
      <c r="B2335" s="368" t="s">
        <v>13698</v>
      </c>
      <c r="C2335" s="368" t="s">
        <v>6</v>
      </c>
      <c r="D2335" s="369">
        <v>88.09</v>
      </c>
    </row>
    <row r="2336" spans="1:4">
      <c r="A2336" s="367" t="s">
        <v>13701</v>
      </c>
      <c r="B2336" s="368" t="s">
        <v>13702</v>
      </c>
      <c r="C2336" s="368" t="s">
        <v>6</v>
      </c>
      <c r="D2336" s="369">
        <v>68.64</v>
      </c>
    </row>
    <row r="2337" spans="1:4">
      <c r="A2337" s="367" t="s">
        <v>13772</v>
      </c>
      <c r="B2337" s="368" t="s">
        <v>13773</v>
      </c>
      <c r="C2337" s="368" t="s">
        <v>6</v>
      </c>
      <c r="D2337" s="369">
        <v>778.07</v>
      </c>
    </row>
    <row r="2338" spans="1:4" ht="22.5">
      <c r="A2338" s="367" t="s">
        <v>13817</v>
      </c>
      <c r="B2338" s="368" t="s">
        <v>13818</v>
      </c>
      <c r="C2338" s="368" t="s">
        <v>6482</v>
      </c>
      <c r="D2338" s="369">
        <v>2263.38</v>
      </c>
    </row>
    <row r="2339" spans="1:4">
      <c r="A2339" s="367" t="s">
        <v>13819</v>
      </c>
      <c r="B2339" s="368" t="s">
        <v>13820</v>
      </c>
      <c r="C2339" s="368" t="s">
        <v>6</v>
      </c>
      <c r="D2339" s="369">
        <v>40.51</v>
      </c>
    </row>
    <row r="2340" spans="1:4">
      <c r="A2340" s="367" t="s">
        <v>13823</v>
      </c>
      <c r="B2340" s="368" t="s">
        <v>13824</v>
      </c>
      <c r="C2340" s="368" t="s">
        <v>6</v>
      </c>
      <c r="D2340" s="369">
        <v>57.7</v>
      </c>
    </row>
    <row r="2341" spans="1:4">
      <c r="A2341" s="367" t="s">
        <v>13825</v>
      </c>
      <c r="B2341" s="368" t="s">
        <v>13826</v>
      </c>
      <c r="C2341" s="368" t="s">
        <v>6</v>
      </c>
      <c r="D2341" s="369">
        <v>72</v>
      </c>
    </row>
    <row r="2342" spans="1:4">
      <c r="A2342" s="367" t="s">
        <v>13827</v>
      </c>
      <c r="B2342" s="368" t="s">
        <v>13828</v>
      </c>
      <c r="C2342" s="368" t="s">
        <v>6</v>
      </c>
      <c r="D2342" s="369">
        <v>94.7</v>
      </c>
    </row>
    <row r="2343" spans="1:4">
      <c r="A2343" s="367" t="s">
        <v>13829</v>
      </c>
      <c r="B2343" s="368" t="s">
        <v>13830</v>
      </c>
      <c r="C2343" s="368" t="s">
        <v>6</v>
      </c>
      <c r="D2343" s="369">
        <v>129.91999999999999</v>
      </c>
    </row>
    <row r="2344" spans="1:4">
      <c r="A2344" s="367" t="s">
        <v>13840</v>
      </c>
      <c r="B2344" s="368" t="s">
        <v>13841</v>
      </c>
      <c r="C2344" s="368" t="s">
        <v>6</v>
      </c>
      <c r="D2344" s="369">
        <v>12.41</v>
      </c>
    </row>
    <row r="2345" spans="1:4">
      <c r="A2345" s="367" t="s">
        <v>13899</v>
      </c>
      <c r="B2345" s="368" t="s">
        <v>6614</v>
      </c>
      <c r="C2345" s="368" t="s">
        <v>6</v>
      </c>
      <c r="D2345" s="369">
        <v>34.9</v>
      </c>
    </row>
    <row r="2346" spans="1:4">
      <c r="A2346" s="367" t="s">
        <v>13914</v>
      </c>
      <c r="B2346" s="368" t="s">
        <v>13915</v>
      </c>
      <c r="C2346" s="368" t="s">
        <v>6</v>
      </c>
      <c r="D2346" s="369">
        <v>2740.48</v>
      </c>
    </row>
    <row r="2347" spans="1:4">
      <c r="A2347" s="367" t="s">
        <v>14020</v>
      </c>
      <c r="B2347" s="368" t="s">
        <v>14021</v>
      </c>
      <c r="C2347" s="368" t="s">
        <v>6</v>
      </c>
      <c r="D2347" s="369">
        <v>188.08</v>
      </c>
    </row>
    <row r="2348" spans="1:4">
      <c r="A2348" s="367" t="s">
        <v>14022</v>
      </c>
      <c r="B2348" s="368" t="s">
        <v>14023</v>
      </c>
      <c r="C2348" s="368" t="s">
        <v>6</v>
      </c>
      <c r="D2348" s="369">
        <v>188.08</v>
      </c>
    </row>
    <row r="2349" spans="1:4">
      <c r="A2349" s="367" t="s">
        <v>14086</v>
      </c>
      <c r="B2349" s="368" t="s">
        <v>14087</v>
      </c>
      <c r="C2349" s="368" t="s">
        <v>6</v>
      </c>
      <c r="D2349" s="369">
        <v>3.64</v>
      </c>
    </row>
    <row r="2350" spans="1:4">
      <c r="A2350" s="367" t="s">
        <v>14106</v>
      </c>
      <c r="B2350" s="368" t="s">
        <v>14107</v>
      </c>
      <c r="C2350" s="368" t="s">
        <v>6</v>
      </c>
      <c r="D2350" s="369">
        <v>6.5</v>
      </c>
    </row>
    <row r="2351" spans="1:4">
      <c r="A2351" s="367" t="s">
        <v>14183</v>
      </c>
      <c r="B2351" s="368" t="s">
        <v>14184</v>
      </c>
      <c r="C2351" s="368" t="s">
        <v>6</v>
      </c>
      <c r="D2351" s="369">
        <v>15.31</v>
      </c>
    </row>
    <row r="2352" spans="1:4">
      <c r="A2352" s="367" t="s">
        <v>14185</v>
      </c>
      <c r="B2352" s="368" t="s">
        <v>6616</v>
      </c>
      <c r="C2352" s="368" t="s">
        <v>6</v>
      </c>
      <c r="D2352" s="369">
        <v>11.03</v>
      </c>
    </row>
    <row r="2353" spans="1:4">
      <c r="A2353" s="367" t="s">
        <v>6765</v>
      </c>
      <c r="B2353" s="368" t="s">
        <v>6434</v>
      </c>
      <c r="C2353" s="368" t="s">
        <v>6</v>
      </c>
      <c r="D2353" s="369">
        <v>23.24</v>
      </c>
    </row>
    <row r="2354" spans="1:4">
      <c r="A2354" s="367" t="s">
        <v>14186</v>
      </c>
      <c r="B2354" s="368" t="s">
        <v>6615</v>
      </c>
      <c r="C2354" s="368" t="s">
        <v>6</v>
      </c>
      <c r="D2354" s="369">
        <v>211.28</v>
      </c>
    </row>
    <row r="2355" spans="1:4">
      <c r="A2355" s="367" t="s">
        <v>14436</v>
      </c>
      <c r="B2355" s="368" t="s">
        <v>28516</v>
      </c>
      <c r="C2355" s="368" t="s">
        <v>6</v>
      </c>
      <c r="D2355" s="369">
        <v>8</v>
      </c>
    </row>
    <row r="2356" spans="1:4">
      <c r="A2356" s="367" t="s">
        <v>14443</v>
      </c>
      <c r="B2356" s="368" t="s">
        <v>28517</v>
      </c>
      <c r="C2356" s="368" t="s">
        <v>6</v>
      </c>
      <c r="D2356" s="369">
        <v>9.83</v>
      </c>
    </row>
    <row r="2357" spans="1:4">
      <c r="A2357" s="367" t="s">
        <v>14430</v>
      </c>
      <c r="B2357" s="368" t="s">
        <v>14431</v>
      </c>
      <c r="C2357" s="368" t="s">
        <v>6</v>
      </c>
      <c r="D2357" s="369">
        <v>27.73</v>
      </c>
    </row>
    <row r="2358" spans="1:4">
      <c r="A2358" s="367" t="s">
        <v>14432</v>
      </c>
      <c r="B2358" s="368" t="s">
        <v>14433</v>
      </c>
      <c r="C2358" s="368" t="s">
        <v>6</v>
      </c>
      <c r="D2358" s="369">
        <v>22.73</v>
      </c>
    </row>
    <row r="2359" spans="1:4">
      <c r="A2359" s="367" t="s">
        <v>14434</v>
      </c>
      <c r="B2359" s="368" t="s">
        <v>14435</v>
      </c>
      <c r="C2359" s="368" t="s">
        <v>6</v>
      </c>
      <c r="D2359" s="369">
        <v>13.6</v>
      </c>
    </row>
    <row r="2360" spans="1:4">
      <c r="A2360" s="367" t="s">
        <v>14437</v>
      </c>
      <c r="B2360" s="368" t="s">
        <v>14438</v>
      </c>
      <c r="C2360" s="368" t="s">
        <v>6</v>
      </c>
      <c r="D2360" s="369">
        <v>70.25</v>
      </c>
    </row>
    <row r="2361" spans="1:4">
      <c r="A2361" s="367" t="s">
        <v>14439</v>
      </c>
      <c r="B2361" s="368" t="s">
        <v>14440</v>
      </c>
      <c r="C2361" s="368" t="s">
        <v>6</v>
      </c>
      <c r="D2361" s="369">
        <v>43.9</v>
      </c>
    </row>
    <row r="2362" spans="1:4">
      <c r="A2362" s="367" t="s">
        <v>14441</v>
      </c>
      <c r="B2362" s="368" t="s">
        <v>28518</v>
      </c>
      <c r="C2362" s="368" t="s">
        <v>6</v>
      </c>
      <c r="D2362" s="369">
        <v>96.3</v>
      </c>
    </row>
    <row r="2363" spans="1:4">
      <c r="A2363" s="367" t="s">
        <v>14442</v>
      </c>
      <c r="B2363" s="368" t="s">
        <v>28519</v>
      </c>
      <c r="C2363" s="368" t="s">
        <v>6</v>
      </c>
      <c r="D2363" s="369">
        <v>90.44</v>
      </c>
    </row>
    <row r="2364" spans="1:4">
      <c r="A2364" s="367" t="s">
        <v>14444</v>
      </c>
      <c r="B2364" s="368" t="s">
        <v>28520</v>
      </c>
      <c r="C2364" s="368" t="s">
        <v>6</v>
      </c>
      <c r="D2364" s="369">
        <v>182.13</v>
      </c>
    </row>
    <row r="2365" spans="1:4">
      <c r="A2365" s="367" t="s">
        <v>14566</v>
      </c>
      <c r="B2365" s="368" t="s">
        <v>14567</v>
      </c>
      <c r="C2365" s="368" t="s">
        <v>6</v>
      </c>
      <c r="D2365" s="369">
        <v>23.4</v>
      </c>
    </row>
    <row r="2366" spans="1:4">
      <c r="A2366" s="367" t="s">
        <v>14568</v>
      </c>
      <c r="B2366" s="368" t="s">
        <v>14569</v>
      </c>
      <c r="C2366" s="368" t="s">
        <v>6</v>
      </c>
      <c r="D2366" s="369">
        <v>23.4</v>
      </c>
    </row>
    <row r="2367" spans="1:4" ht="22.5">
      <c r="A2367" s="367" t="s">
        <v>14598</v>
      </c>
      <c r="B2367" s="368" t="s">
        <v>14599</v>
      </c>
      <c r="C2367" s="368" t="s">
        <v>429</v>
      </c>
      <c r="D2367" s="369">
        <v>332.2</v>
      </c>
    </row>
    <row r="2368" spans="1:4">
      <c r="A2368" s="367" t="s">
        <v>14632</v>
      </c>
      <c r="B2368" s="368" t="s">
        <v>6588</v>
      </c>
      <c r="C2368" s="368" t="s">
        <v>6</v>
      </c>
      <c r="D2368" s="369">
        <v>65.67</v>
      </c>
    </row>
    <row r="2369" spans="1:4" ht="22.5">
      <c r="A2369" s="367" t="s">
        <v>14633</v>
      </c>
      <c r="B2369" s="368" t="s">
        <v>14634</v>
      </c>
      <c r="C2369" s="368" t="s">
        <v>6</v>
      </c>
      <c r="D2369" s="369">
        <v>21.47</v>
      </c>
    </row>
    <row r="2370" spans="1:4">
      <c r="A2370" s="367" t="s">
        <v>14635</v>
      </c>
      <c r="B2370" s="368" t="s">
        <v>14636</v>
      </c>
      <c r="C2370" s="368" t="s">
        <v>6</v>
      </c>
      <c r="D2370" s="369">
        <v>13.19</v>
      </c>
    </row>
    <row r="2371" spans="1:4">
      <c r="A2371" s="367" t="s">
        <v>14638</v>
      </c>
      <c r="B2371" s="368" t="s">
        <v>14639</v>
      </c>
      <c r="C2371" s="368" t="s">
        <v>6</v>
      </c>
      <c r="D2371" s="369">
        <v>12.13</v>
      </c>
    </row>
    <row r="2372" spans="1:4">
      <c r="A2372" s="367" t="s">
        <v>14642</v>
      </c>
      <c r="B2372" s="368" t="s">
        <v>14643</v>
      </c>
      <c r="C2372" s="368" t="s">
        <v>6</v>
      </c>
      <c r="D2372" s="369">
        <v>6.33</v>
      </c>
    </row>
    <row r="2373" spans="1:4">
      <c r="A2373" s="367" t="s">
        <v>14685</v>
      </c>
      <c r="B2373" s="368" t="s">
        <v>14686</v>
      </c>
      <c r="C2373" s="368" t="s">
        <v>6</v>
      </c>
      <c r="D2373" s="369">
        <v>37.299999999999997</v>
      </c>
    </row>
    <row r="2374" spans="1:4">
      <c r="A2374" s="367" t="s">
        <v>14713</v>
      </c>
      <c r="B2374" s="368" t="s">
        <v>14714</v>
      </c>
      <c r="C2374" s="368" t="s">
        <v>6</v>
      </c>
      <c r="D2374" s="369">
        <v>2.57</v>
      </c>
    </row>
    <row r="2375" spans="1:4">
      <c r="A2375" s="367" t="s">
        <v>14719</v>
      </c>
      <c r="B2375" s="368" t="s">
        <v>14720</v>
      </c>
      <c r="C2375" s="368" t="s">
        <v>6</v>
      </c>
      <c r="D2375" s="369">
        <v>9.02</v>
      </c>
    </row>
    <row r="2376" spans="1:4">
      <c r="A2376" s="367" t="s">
        <v>14842</v>
      </c>
      <c r="B2376" s="368" t="s">
        <v>14843</v>
      </c>
      <c r="C2376" s="368" t="s">
        <v>6</v>
      </c>
      <c r="D2376" s="369">
        <v>206.82</v>
      </c>
    </row>
    <row r="2377" spans="1:4">
      <c r="A2377" s="367" t="s">
        <v>14884</v>
      </c>
      <c r="B2377" s="368" t="s">
        <v>14885</v>
      </c>
      <c r="C2377" s="368" t="s">
        <v>6</v>
      </c>
      <c r="D2377" s="369">
        <v>236.5</v>
      </c>
    </row>
    <row r="2378" spans="1:4">
      <c r="A2378" s="367" t="s">
        <v>14886</v>
      </c>
      <c r="B2378" s="368" t="s">
        <v>14887</v>
      </c>
      <c r="C2378" s="368" t="s">
        <v>6</v>
      </c>
      <c r="D2378" s="369">
        <v>631.5</v>
      </c>
    </row>
    <row r="2379" spans="1:4">
      <c r="A2379" s="367" t="s">
        <v>14888</v>
      </c>
      <c r="B2379" s="368" t="s">
        <v>14889</v>
      </c>
      <c r="C2379" s="368" t="s">
        <v>6</v>
      </c>
      <c r="D2379" s="369">
        <v>414.64</v>
      </c>
    </row>
    <row r="2380" spans="1:4">
      <c r="A2380" s="367" t="s">
        <v>14890</v>
      </c>
      <c r="B2380" s="368" t="s">
        <v>14891</v>
      </c>
      <c r="C2380" s="368" t="s">
        <v>6</v>
      </c>
      <c r="D2380" s="369">
        <v>1964.74</v>
      </c>
    </row>
    <row r="2381" spans="1:4" ht="33.75">
      <c r="A2381" s="367" t="s">
        <v>14936</v>
      </c>
      <c r="B2381" s="368" t="s">
        <v>14937</v>
      </c>
      <c r="C2381" s="368" t="s">
        <v>6</v>
      </c>
      <c r="D2381" s="369">
        <v>631.5</v>
      </c>
    </row>
    <row r="2382" spans="1:4">
      <c r="A2382" s="367" t="s">
        <v>14938</v>
      </c>
      <c r="B2382" s="368" t="s">
        <v>14939</v>
      </c>
      <c r="C2382" s="368" t="s">
        <v>6</v>
      </c>
      <c r="D2382" s="369">
        <v>46.71</v>
      </c>
    </row>
    <row r="2383" spans="1:4">
      <c r="A2383" s="367" t="s">
        <v>14940</v>
      </c>
      <c r="B2383" s="368" t="s">
        <v>14941</v>
      </c>
      <c r="C2383" s="368" t="s">
        <v>6</v>
      </c>
      <c r="D2383" s="369">
        <v>74.150000000000006</v>
      </c>
    </row>
    <row r="2384" spans="1:4">
      <c r="A2384" s="367" t="s">
        <v>14942</v>
      </c>
      <c r="B2384" s="368" t="s">
        <v>14943</v>
      </c>
      <c r="C2384" s="368" t="s">
        <v>6</v>
      </c>
      <c r="D2384" s="369">
        <v>165</v>
      </c>
    </row>
    <row r="2385" spans="1:4" ht="33.75">
      <c r="A2385" s="367" t="s">
        <v>14944</v>
      </c>
      <c r="B2385" s="368" t="s">
        <v>14945</v>
      </c>
      <c r="C2385" s="368" t="s">
        <v>6</v>
      </c>
      <c r="D2385" s="369">
        <v>357.45</v>
      </c>
    </row>
    <row r="2386" spans="1:4">
      <c r="A2386" s="367" t="s">
        <v>14946</v>
      </c>
      <c r="B2386" s="368" t="s">
        <v>14947</v>
      </c>
      <c r="C2386" s="368" t="s">
        <v>6</v>
      </c>
      <c r="D2386" s="369">
        <v>74.150000000000006</v>
      </c>
    </row>
    <row r="2387" spans="1:4">
      <c r="A2387" s="367" t="s">
        <v>14948</v>
      </c>
      <c r="B2387" s="368" t="s">
        <v>14949</v>
      </c>
      <c r="C2387" s="368" t="s">
        <v>6</v>
      </c>
      <c r="D2387" s="369">
        <v>112.54</v>
      </c>
    </row>
    <row r="2388" spans="1:4" ht="33.75">
      <c r="A2388" s="367" t="s">
        <v>14952</v>
      </c>
      <c r="B2388" s="368" t="s">
        <v>6589</v>
      </c>
      <c r="C2388" s="368" t="s">
        <v>6</v>
      </c>
      <c r="D2388" s="369">
        <v>340</v>
      </c>
    </row>
    <row r="2389" spans="1:4">
      <c r="A2389" s="367" t="s">
        <v>14974</v>
      </c>
      <c r="B2389" s="368" t="s">
        <v>14975</v>
      </c>
      <c r="C2389" s="368" t="s">
        <v>6</v>
      </c>
      <c r="D2389" s="369">
        <v>36.869999999999997</v>
      </c>
    </row>
    <row r="2390" spans="1:4">
      <c r="A2390" s="367" t="s">
        <v>14976</v>
      </c>
      <c r="B2390" s="368" t="s">
        <v>14977</v>
      </c>
      <c r="C2390" s="368" t="s">
        <v>6</v>
      </c>
      <c r="D2390" s="369">
        <v>36.869999999999997</v>
      </c>
    </row>
    <row r="2391" spans="1:4">
      <c r="A2391" s="367" t="s">
        <v>14978</v>
      </c>
      <c r="B2391" s="368" t="s">
        <v>14979</v>
      </c>
      <c r="C2391" s="368" t="s">
        <v>6</v>
      </c>
      <c r="D2391" s="369">
        <v>2262</v>
      </c>
    </row>
    <row r="2392" spans="1:4">
      <c r="A2392" s="367" t="s">
        <v>14980</v>
      </c>
      <c r="B2392" s="368" t="s">
        <v>14981</v>
      </c>
      <c r="C2392" s="368" t="s">
        <v>6</v>
      </c>
      <c r="D2392" s="369">
        <v>4900.1000000000004</v>
      </c>
    </row>
    <row r="2393" spans="1:4">
      <c r="A2393" s="367" t="s">
        <v>14982</v>
      </c>
      <c r="B2393" s="368" t="s">
        <v>14983</v>
      </c>
      <c r="C2393" s="368" t="s">
        <v>6</v>
      </c>
      <c r="D2393" s="369">
        <v>272.39999999999998</v>
      </c>
    </row>
    <row r="2394" spans="1:4">
      <c r="A2394" s="367" t="s">
        <v>14986</v>
      </c>
      <c r="B2394" s="368" t="s">
        <v>14987</v>
      </c>
      <c r="C2394" s="368" t="s">
        <v>6</v>
      </c>
      <c r="D2394" s="369">
        <v>24.32</v>
      </c>
    </row>
    <row r="2395" spans="1:4">
      <c r="A2395" s="367" t="s">
        <v>14988</v>
      </c>
      <c r="B2395" s="368" t="s">
        <v>14989</v>
      </c>
      <c r="C2395" s="368" t="s">
        <v>6</v>
      </c>
      <c r="D2395" s="369">
        <v>87.98</v>
      </c>
    </row>
    <row r="2396" spans="1:4">
      <c r="A2396" s="367" t="s">
        <v>14990</v>
      </c>
      <c r="B2396" s="368" t="s">
        <v>14991</v>
      </c>
      <c r="C2396" s="368" t="s">
        <v>6</v>
      </c>
      <c r="D2396" s="369">
        <v>104.39</v>
      </c>
    </row>
    <row r="2397" spans="1:4">
      <c r="A2397" s="367" t="s">
        <v>14992</v>
      </c>
      <c r="B2397" s="368" t="s">
        <v>14993</v>
      </c>
      <c r="C2397" s="368" t="s">
        <v>6</v>
      </c>
      <c r="D2397" s="369">
        <v>107.26</v>
      </c>
    </row>
    <row r="2398" spans="1:4">
      <c r="A2398" s="367" t="s">
        <v>14994</v>
      </c>
      <c r="B2398" s="368" t="s">
        <v>14995</v>
      </c>
      <c r="C2398" s="368" t="s">
        <v>6</v>
      </c>
      <c r="D2398" s="369">
        <v>157.87</v>
      </c>
    </row>
    <row r="2399" spans="1:4">
      <c r="A2399" s="367" t="s">
        <v>14996</v>
      </c>
      <c r="B2399" s="368" t="s">
        <v>14997</v>
      </c>
      <c r="C2399" s="368" t="s">
        <v>6</v>
      </c>
      <c r="D2399" s="369">
        <v>138.04</v>
      </c>
    </row>
    <row r="2400" spans="1:4">
      <c r="A2400" s="367" t="s">
        <v>14998</v>
      </c>
      <c r="B2400" s="368" t="s">
        <v>14999</v>
      </c>
      <c r="C2400" s="368" t="s">
        <v>6</v>
      </c>
      <c r="D2400" s="369">
        <v>341.49</v>
      </c>
    </row>
    <row r="2401" spans="1:4">
      <c r="A2401" s="367" t="s">
        <v>15000</v>
      </c>
      <c r="B2401" s="368" t="s">
        <v>15001</v>
      </c>
      <c r="C2401" s="368" t="s">
        <v>6</v>
      </c>
      <c r="D2401" s="369">
        <v>312.8</v>
      </c>
    </row>
    <row r="2402" spans="1:4">
      <c r="A2402" s="367" t="s">
        <v>15002</v>
      </c>
      <c r="B2402" s="368" t="s">
        <v>15003</v>
      </c>
      <c r="C2402" s="368" t="s">
        <v>6</v>
      </c>
      <c r="D2402" s="369">
        <v>341.49</v>
      </c>
    </row>
    <row r="2403" spans="1:4">
      <c r="A2403" s="367" t="s">
        <v>15004</v>
      </c>
      <c r="B2403" s="368" t="s">
        <v>15005</v>
      </c>
      <c r="C2403" s="368" t="s">
        <v>6</v>
      </c>
      <c r="D2403" s="369">
        <v>456.64</v>
      </c>
    </row>
    <row r="2404" spans="1:4">
      <c r="A2404" s="367" t="s">
        <v>15006</v>
      </c>
      <c r="B2404" s="368" t="s">
        <v>15007</v>
      </c>
      <c r="C2404" s="368" t="s">
        <v>6</v>
      </c>
      <c r="D2404" s="369">
        <v>331.2</v>
      </c>
    </row>
    <row r="2405" spans="1:4">
      <c r="A2405" s="367" t="s">
        <v>15008</v>
      </c>
      <c r="B2405" s="368" t="s">
        <v>15009</v>
      </c>
      <c r="C2405" s="368" t="s">
        <v>6</v>
      </c>
      <c r="D2405" s="369">
        <v>377.2</v>
      </c>
    </row>
    <row r="2406" spans="1:4">
      <c r="A2406" s="367" t="s">
        <v>15010</v>
      </c>
      <c r="B2406" s="368" t="s">
        <v>15011</v>
      </c>
      <c r="C2406" s="368" t="s">
        <v>6</v>
      </c>
      <c r="D2406" s="369">
        <v>417.55</v>
      </c>
    </row>
    <row r="2407" spans="1:4">
      <c r="A2407" s="367" t="s">
        <v>15012</v>
      </c>
      <c r="B2407" s="368" t="s">
        <v>15013</v>
      </c>
      <c r="C2407" s="368" t="s">
        <v>6</v>
      </c>
      <c r="D2407" s="369">
        <v>700.96</v>
      </c>
    </row>
    <row r="2408" spans="1:4">
      <c r="A2408" s="367" t="s">
        <v>15014</v>
      </c>
      <c r="B2408" s="368" t="s">
        <v>15015</v>
      </c>
      <c r="C2408" s="368" t="s">
        <v>6</v>
      </c>
      <c r="D2408" s="369">
        <v>24.71</v>
      </c>
    </row>
    <row r="2409" spans="1:4">
      <c r="A2409" s="367" t="s">
        <v>15016</v>
      </c>
      <c r="B2409" s="368" t="s">
        <v>15017</v>
      </c>
      <c r="C2409" s="368" t="s">
        <v>6</v>
      </c>
      <c r="D2409" s="369">
        <v>57.73</v>
      </c>
    </row>
    <row r="2410" spans="1:4">
      <c r="A2410" s="367" t="s">
        <v>15018</v>
      </c>
      <c r="B2410" s="368" t="s">
        <v>15019</v>
      </c>
      <c r="C2410" s="368" t="s">
        <v>6</v>
      </c>
      <c r="D2410" s="369">
        <v>101.51</v>
      </c>
    </row>
    <row r="2411" spans="1:4">
      <c r="A2411" s="367" t="s">
        <v>15020</v>
      </c>
      <c r="B2411" s="368" t="s">
        <v>15021</v>
      </c>
      <c r="C2411" s="368" t="s">
        <v>6</v>
      </c>
      <c r="D2411" s="369">
        <v>190.44</v>
      </c>
    </row>
    <row r="2412" spans="1:4">
      <c r="A2412" s="367" t="s">
        <v>15024</v>
      </c>
      <c r="B2412" s="368" t="s">
        <v>15025</v>
      </c>
      <c r="C2412" s="368" t="s">
        <v>6</v>
      </c>
      <c r="D2412" s="369">
        <v>1037.9000000000001</v>
      </c>
    </row>
    <row r="2413" spans="1:4">
      <c r="A2413" s="367" t="s">
        <v>15026</v>
      </c>
      <c r="B2413" s="368" t="s">
        <v>15027</v>
      </c>
      <c r="C2413" s="368" t="s">
        <v>6</v>
      </c>
      <c r="D2413" s="369">
        <v>1516.68</v>
      </c>
    </row>
    <row r="2414" spans="1:4">
      <c r="A2414" s="367" t="s">
        <v>15028</v>
      </c>
      <c r="B2414" s="368" t="s">
        <v>15029</v>
      </c>
      <c r="C2414" s="368" t="s">
        <v>6</v>
      </c>
      <c r="D2414" s="369">
        <v>953.67</v>
      </c>
    </row>
    <row r="2415" spans="1:4">
      <c r="A2415" s="367" t="s">
        <v>15030</v>
      </c>
      <c r="B2415" s="368" t="s">
        <v>107</v>
      </c>
      <c r="C2415" s="368" t="s">
        <v>6</v>
      </c>
      <c r="D2415" s="369">
        <v>631</v>
      </c>
    </row>
    <row r="2416" spans="1:4">
      <c r="A2416" s="367" t="s">
        <v>15031</v>
      </c>
      <c r="B2416" s="368" t="s">
        <v>15032</v>
      </c>
      <c r="C2416" s="368" t="s">
        <v>6</v>
      </c>
      <c r="D2416" s="369">
        <v>631</v>
      </c>
    </row>
    <row r="2417" spans="1:4">
      <c r="A2417" s="367" t="s">
        <v>15033</v>
      </c>
      <c r="B2417" s="368" t="s">
        <v>15034</v>
      </c>
      <c r="C2417" s="368" t="s">
        <v>6</v>
      </c>
      <c r="D2417" s="369">
        <v>1787.52</v>
      </c>
    </row>
    <row r="2418" spans="1:4">
      <c r="A2418" s="367" t="s">
        <v>15035</v>
      </c>
      <c r="B2418" s="368" t="s">
        <v>15036</v>
      </c>
      <c r="C2418" s="368" t="s">
        <v>6</v>
      </c>
      <c r="D2418" s="369">
        <v>1915.36</v>
      </c>
    </row>
    <row r="2419" spans="1:4">
      <c r="A2419" s="367" t="s">
        <v>15037</v>
      </c>
      <c r="B2419" s="368" t="s">
        <v>15038</v>
      </c>
      <c r="C2419" s="368" t="s">
        <v>6</v>
      </c>
      <c r="D2419" s="369">
        <v>2285.63</v>
      </c>
    </row>
    <row r="2420" spans="1:4">
      <c r="A2420" s="367" t="s">
        <v>15065</v>
      </c>
      <c r="B2420" s="368" t="s">
        <v>15066</v>
      </c>
      <c r="C2420" s="368" t="s">
        <v>6</v>
      </c>
      <c r="D2420" s="369">
        <v>38.01</v>
      </c>
    </row>
    <row r="2421" spans="1:4">
      <c r="A2421" s="367" t="s">
        <v>15067</v>
      </c>
      <c r="B2421" s="368" t="s">
        <v>15068</v>
      </c>
      <c r="C2421" s="368" t="s">
        <v>6</v>
      </c>
      <c r="D2421" s="369">
        <v>29.96</v>
      </c>
    </row>
    <row r="2422" spans="1:4">
      <c r="A2422" s="367" t="s">
        <v>15069</v>
      </c>
      <c r="B2422" s="368" t="s">
        <v>15070</v>
      </c>
      <c r="C2422" s="368" t="s">
        <v>6</v>
      </c>
      <c r="D2422" s="369">
        <v>21.65</v>
      </c>
    </row>
    <row r="2423" spans="1:4">
      <c r="A2423" s="367" t="s">
        <v>15071</v>
      </c>
      <c r="B2423" s="368" t="s">
        <v>15072</v>
      </c>
      <c r="C2423" s="368" t="s">
        <v>6</v>
      </c>
      <c r="D2423" s="369">
        <v>21.65</v>
      </c>
    </row>
    <row r="2424" spans="1:4">
      <c r="A2424" s="367" t="s">
        <v>15073</v>
      </c>
      <c r="B2424" s="368" t="s">
        <v>15074</v>
      </c>
      <c r="C2424" s="368" t="s">
        <v>6</v>
      </c>
      <c r="D2424" s="369">
        <v>84.51</v>
      </c>
    </row>
    <row r="2425" spans="1:4">
      <c r="A2425" s="367" t="s">
        <v>15075</v>
      </c>
      <c r="B2425" s="368" t="s">
        <v>15076</v>
      </c>
      <c r="C2425" s="368" t="s">
        <v>6</v>
      </c>
      <c r="D2425" s="369">
        <v>97.36</v>
      </c>
    </row>
    <row r="2426" spans="1:4">
      <c r="A2426" s="367" t="s">
        <v>15077</v>
      </c>
      <c r="B2426" s="368" t="s">
        <v>15078</v>
      </c>
      <c r="C2426" s="368" t="s">
        <v>6</v>
      </c>
      <c r="D2426" s="369">
        <v>356.32</v>
      </c>
    </row>
    <row r="2427" spans="1:4">
      <c r="A2427" s="367" t="s">
        <v>158</v>
      </c>
      <c r="B2427" s="368" t="s">
        <v>15079</v>
      </c>
      <c r="C2427" s="368" t="s">
        <v>6</v>
      </c>
      <c r="D2427" s="369">
        <v>51.97</v>
      </c>
    </row>
    <row r="2428" spans="1:4">
      <c r="A2428" s="367" t="s">
        <v>15080</v>
      </c>
      <c r="B2428" s="368" t="s">
        <v>15081</v>
      </c>
      <c r="C2428" s="368" t="s">
        <v>6</v>
      </c>
      <c r="D2428" s="369">
        <v>154.63</v>
      </c>
    </row>
    <row r="2429" spans="1:4">
      <c r="A2429" s="367" t="s">
        <v>15082</v>
      </c>
      <c r="B2429" s="368" t="s">
        <v>15083</v>
      </c>
      <c r="C2429" s="368" t="s">
        <v>6</v>
      </c>
      <c r="D2429" s="369">
        <v>180</v>
      </c>
    </row>
    <row r="2430" spans="1:4" ht="22.5">
      <c r="A2430" s="367" t="s">
        <v>15096</v>
      </c>
      <c r="B2430" s="368" t="s">
        <v>15097</v>
      </c>
      <c r="C2430" s="368" t="s">
        <v>6</v>
      </c>
      <c r="D2430" s="369">
        <v>68.69</v>
      </c>
    </row>
    <row r="2431" spans="1:4">
      <c r="A2431" s="367" t="s">
        <v>15098</v>
      </c>
      <c r="B2431" s="368" t="s">
        <v>15099</v>
      </c>
      <c r="C2431" s="368" t="s">
        <v>6</v>
      </c>
      <c r="D2431" s="369">
        <v>99.99</v>
      </c>
    </row>
    <row r="2432" spans="1:4">
      <c r="A2432" s="367" t="s">
        <v>15100</v>
      </c>
      <c r="B2432" s="368" t="s">
        <v>15101</v>
      </c>
      <c r="C2432" s="368" t="s">
        <v>6</v>
      </c>
      <c r="D2432" s="369">
        <v>118.08</v>
      </c>
    </row>
    <row r="2433" spans="1:4">
      <c r="A2433" s="367" t="s">
        <v>16237</v>
      </c>
      <c r="B2433" s="368" t="s">
        <v>16238</v>
      </c>
      <c r="C2433" s="368" t="s">
        <v>6</v>
      </c>
      <c r="D2433" s="369">
        <v>108.6</v>
      </c>
    </row>
    <row r="2434" spans="1:4" ht="22.5">
      <c r="A2434" s="367" t="s">
        <v>16347</v>
      </c>
      <c r="B2434" s="368" t="s">
        <v>16348</v>
      </c>
      <c r="C2434" s="368" t="s">
        <v>6</v>
      </c>
      <c r="D2434" s="369">
        <v>5451.74</v>
      </c>
    </row>
    <row r="2435" spans="1:4">
      <c r="A2435" s="367" t="s">
        <v>16220</v>
      </c>
      <c r="B2435" s="368" t="s">
        <v>6617</v>
      </c>
      <c r="C2435" s="368" t="s">
        <v>6</v>
      </c>
      <c r="D2435" s="369">
        <v>97</v>
      </c>
    </row>
    <row r="2436" spans="1:4">
      <c r="A2436" s="367" t="s">
        <v>16370</v>
      </c>
      <c r="B2436" s="368" t="s">
        <v>16371</v>
      </c>
      <c r="C2436" s="368" t="s">
        <v>1436</v>
      </c>
      <c r="D2436" s="369">
        <v>4.3</v>
      </c>
    </row>
    <row r="2437" spans="1:4">
      <c r="A2437" s="367" t="s">
        <v>16384</v>
      </c>
      <c r="B2437" s="368" t="s">
        <v>16385</v>
      </c>
      <c r="C2437" s="368" t="s">
        <v>6</v>
      </c>
      <c r="D2437" s="369">
        <v>53.6</v>
      </c>
    </row>
    <row r="2438" spans="1:4">
      <c r="A2438" s="367" t="s">
        <v>16386</v>
      </c>
      <c r="B2438" s="368" t="s">
        <v>16387</v>
      </c>
      <c r="C2438" s="368" t="s">
        <v>6</v>
      </c>
      <c r="D2438" s="369">
        <v>94.4</v>
      </c>
    </row>
    <row r="2439" spans="1:4">
      <c r="A2439" s="367" t="s">
        <v>16388</v>
      </c>
      <c r="B2439" s="368" t="s">
        <v>16389</v>
      </c>
      <c r="C2439" s="368" t="s">
        <v>6</v>
      </c>
      <c r="D2439" s="369">
        <v>168.7</v>
      </c>
    </row>
    <row r="2440" spans="1:4">
      <c r="A2440" s="367" t="s">
        <v>16390</v>
      </c>
      <c r="B2440" s="368" t="s">
        <v>16391</v>
      </c>
      <c r="C2440" s="368" t="s">
        <v>6</v>
      </c>
      <c r="D2440" s="369">
        <v>338.32</v>
      </c>
    </row>
    <row r="2441" spans="1:4">
      <c r="A2441" s="367" t="s">
        <v>16392</v>
      </c>
      <c r="B2441" s="368" t="s">
        <v>16393</v>
      </c>
      <c r="C2441" s="368" t="s">
        <v>6</v>
      </c>
      <c r="D2441" s="369">
        <v>536.70000000000005</v>
      </c>
    </row>
    <row r="2442" spans="1:4">
      <c r="A2442" s="367" t="s">
        <v>16394</v>
      </c>
      <c r="B2442" s="368" t="s">
        <v>16395</v>
      </c>
      <c r="C2442" s="368" t="s">
        <v>6</v>
      </c>
      <c r="D2442" s="369">
        <v>675.8</v>
      </c>
    </row>
    <row r="2443" spans="1:4" ht="22.5">
      <c r="A2443" s="367" t="s">
        <v>16432</v>
      </c>
      <c r="B2443" s="368" t="s">
        <v>16433</v>
      </c>
      <c r="C2443" s="368" t="s">
        <v>6</v>
      </c>
      <c r="D2443" s="369">
        <v>113.95</v>
      </c>
    </row>
    <row r="2444" spans="1:4">
      <c r="A2444" s="367" t="s">
        <v>16442</v>
      </c>
      <c r="B2444" s="368" t="s">
        <v>16443</v>
      </c>
      <c r="C2444" s="368" t="s">
        <v>6</v>
      </c>
      <c r="D2444" s="369">
        <v>617.64</v>
      </c>
    </row>
    <row r="2445" spans="1:4" ht="22.5">
      <c r="A2445" s="367" t="s">
        <v>16462</v>
      </c>
      <c r="B2445" s="368" t="s">
        <v>16463</v>
      </c>
      <c r="C2445" s="368" t="s">
        <v>6</v>
      </c>
      <c r="D2445" s="369">
        <v>45.22</v>
      </c>
    </row>
    <row r="2446" spans="1:4">
      <c r="A2446" s="367" t="s">
        <v>16466</v>
      </c>
      <c r="B2446" s="368" t="s">
        <v>16467</v>
      </c>
      <c r="C2446" s="368" t="s">
        <v>6482</v>
      </c>
      <c r="D2446" s="369">
        <v>397.38</v>
      </c>
    </row>
    <row r="2447" spans="1:4">
      <c r="A2447" s="367" t="s">
        <v>16468</v>
      </c>
      <c r="B2447" s="368" t="s">
        <v>16469</v>
      </c>
      <c r="C2447" s="368" t="s">
        <v>6482</v>
      </c>
      <c r="D2447" s="369">
        <v>1918.34</v>
      </c>
    </row>
    <row r="2448" spans="1:4">
      <c r="A2448" s="367" t="s">
        <v>16470</v>
      </c>
      <c r="B2448" s="368" t="s">
        <v>16471</v>
      </c>
      <c r="C2448" s="368" t="s">
        <v>6482</v>
      </c>
      <c r="D2448" s="369">
        <v>493.29</v>
      </c>
    </row>
    <row r="2449" spans="1:4">
      <c r="A2449" s="367" t="s">
        <v>16504</v>
      </c>
      <c r="B2449" s="368" t="s">
        <v>16505</v>
      </c>
      <c r="C2449" s="368" t="s">
        <v>6</v>
      </c>
      <c r="D2449" s="369">
        <v>179.09</v>
      </c>
    </row>
    <row r="2450" spans="1:4">
      <c r="A2450" s="367" t="s">
        <v>16506</v>
      </c>
      <c r="B2450" s="368" t="s">
        <v>16507</v>
      </c>
      <c r="C2450" s="368" t="s">
        <v>6</v>
      </c>
      <c r="D2450" s="369">
        <v>47.54</v>
      </c>
    </row>
    <row r="2451" spans="1:4">
      <c r="A2451" s="367" t="s">
        <v>16508</v>
      </c>
      <c r="B2451" s="368" t="s">
        <v>16509</v>
      </c>
      <c r="C2451" s="368" t="s">
        <v>6</v>
      </c>
      <c r="D2451" s="369">
        <v>212.2</v>
      </c>
    </row>
    <row r="2452" spans="1:4" ht="22.5">
      <c r="A2452" s="367" t="s">
        <v>16516</v>
      </c>
      <c r="B2452" s="368" t="s">
        <v>16517</v>
      </c>
      <c r="C2452" s="368" t="s">
        <v>41</v>
      </c>
      <c r="D2452" s="369">
        <v>548.1</v>
      </c>
    </row>
    <row r="2453" spans="1:4">
      <c r="A2453" s="367" t="s">
        <v>16524</v>
      </c>
      <c r="B2453" s="368" t="s">
        <v>16525</v>
      </c>
      <c r="C2453" s="368" t="s">
        <v>6</v>
      </c>
      <c r="D2453" s="369">
        <v>6269.08</v>
      </c>
    </row>
    <row r="2454" spans="1:4">
      <c r="A2454" s="367" t="s">
        <v>16528</v>
      </c>
      <c r="B2454" s="368" t="s">
        <v>16529</v>
      </c>
      <c r="C2454" s="368" t="s">
        <v>6</v>
      </c>
      <c r="D2454" s="369">
        <v>2740.48</v>
      </c>
    </row>
    <row r="2455" spans="1:4">
      <c r="A2455" s="367" t="s">
        <v>16533</v>
      </c>
      <c r="B2455" s="368" t="s">
        <v>16534</v>
      </c>
      <c r="C2455" s="368" t="s">
        <v>6</v>
      </c>
      <c r="D2455" s="369">
        <v>4795.8599999999997</v>
      </c>
    </row>
    <row r="2456" spans="1:4" ht="22.5">
      <c r="A2456" s="367" t="s">
        <v>16537</v>
      </c>
      <c r="B2456" s="368" t="s">
        <v>16538</v>
      </c>
      <c r="C2456" s="368" t="s">
        <v>6</v>
      </c>
      <c r="D2456" s="369">
        <v>4316.2700000000004</v>
      </c>
    </row>
    <row r="2457" spans="1:4">
      <c r="A2457" s="367" t="s">
        <v>16589</v>
      </c>
      <c r="B2457" s="368" t="s">
        <v>16590</v>
      </c>
      <c r="C2457" s="368" t="s">
        <v>6</v>
      </c>
      <c r="D2457" s="369">
        <v>2.2799999999999998</v>
      </c>
    </row>
    <row r="2458" spans="1:4">
      <c r="A2458" s="367" t="s">
        <v>16603</v>
      </c>
      <c r="B2458" s="368" t="s">
        <v>6590</v>
      </c>
      <c r="C2458" s="368" t="s">
        <v>6</v>
      </c>
      <c r="D2458" s="369">
        <v>101.52</v>
      </c>
    </row>
    <row r="2459" spans="1:4">
      <c r="A2459" s="367" t="s">
        <v>16627</v>
      </c>
      <c r="B2459" s="368" t="s">
        <v>16628</v>
      </c>
      <c r="C2459" s="368" t="s">
        <v>6</v>
      </c>
      <c r="D2459" s="369">
        <v>14.18</v>
      </c>
    </row>
    <row r="2460" spans="1:4" ht="22.5">
      <c r="A2460" s="367" t="s">
        <v>16629</v>
      </c>
      <c r="B2460" s="368" t="s">
        <v>16630</v>
      </c>
      <c r="C2460" s="368" t="s">
        <v>6</v>
      </c>
      <c r="D2460" s="369">
        <v>1.02</v>
      </c>
    </row>
    <row r="2461" spans="1:4" ht="22.5">
      <c r="A2461" s="367" t="s">
        <v>16656</v>
      </c>
      <c r="B2461" s="368" t="s">
        <v>28521</v>
      </c>
      <c r="C2461" s="368" t="s">
        <v>6</v>
      </c>
      <c r="D2461" s="369">
        <v>6.9</v>
      </c>
    </row>
    <row r="2462" spans="1:4">
      <c r="A2462" s="367" t="s">
        <v>16631</v>
      </c>
      <c r="B2462" s="368" t="s">
        <v>28522</v>
      </c>
      <c r="C2462" s="368" t="s">
        <v>6</v>
      </c>
      <c r="D2462" s="369">
        <v>13.8</v>
      </c>
    </row>
    <row r="2463" spans="1:4">
      <c r="A2463" s="367" t="s">
        <v>16643</v>
      </c>
      <c r="B2463" s="368" t="s">
        <v>28522</v>
      </c>
      <c r="C2463" s="368" t="s">
        <v>6</v>
      </c>
      <c r="D2463" s="369">
        <v>6.9</v>
      </c>
    </row>
    <row r="2464" spans="1:4">
      <c r="A2464" s="367" t="s">
        <v>16634</v>
      </c>
      <c r="B2464" s="368" t="s">
        <v>16635</v>
      </c>
      <c r="C2464" s="368" t="s">
        <v>6</v>
      </c>
      <c r="D2464" s="369">
        <v>106.12</v>
      </c>
    </row>
    <row r="2465" spans="1:4">
      <c r="A2465" s="367" t="s">
        <v>16637</v>
      </c>
      <c r="B2465" s="368" t="s">
        <v>16638</v>
      </c>
      <c r="C2465" s="368" t="s">
        <v>6</v>
      </c>
      <c r="D2465" s="369">
        <v>19.600000000000001</v>
      </c>
    </row>
    <row r="2466" spans="1:4">
      <c r="A2466" s="367" t="s">
        <v>16639</v>
      </c>
      <c r="B2466" s="368" t="s">
        <v>16640</v>
      </c>
      <c r="C2466" s="368" t="s">
        <v>6</v>
      </c>
      <c r="D2466" s="369">
        <v>17.8</v>
      </c>
    </row>
    <row r="2467" spans="1:4">
      <c r="A2467" s="367" t="s">
        <v>16641</v>
      </c>
      <c r="B2467" s="368" t="s">
        <v>16642</v>
      </c>
      <c r="C2467" s="368" t="s">
        <v>6</v>
      </c>
      <c r="D2467" s="369">
        <v>40</v>
      </c>
    </row>
    <row r="2468" spans="1:4">
      <c r="A2468" s="367" t="s">
        <v>16657</v>
      </c>
      <c r="B2468" s="368" t="s">
        <v>16658</v>
      </c>
      <c r="C2468" s="368" t="s">
        <v>6</v>
      </c>
      <c r="D2468" s="369">
        <v>38.58</v>
      </c>
    </row>
    <row r="2469" spans="1:4">
      <c r="A2469" s="367" t="s">
        <v>16714</v>
      </c>
      <c r="B2469" s="368" t="s">
        <v>16715</v>
      </c>
      <c r="C2469" s="368" t="s">
        <v>6</v>
      </c>
      <c r="D2469" s="369">
        <v>6</v>
      </c>
    </row>
    <row r="2470" spans="1:4">
      <c r="A2470" s="367" t="s">
        <v>16732</v>
      </c>
      <c r="B2470" s="368" t="s">
        <v>16733</v>
      </c>
      <c r="C2470" s="368" t="s">
        <v>41</v>
      </c>
      <c r="D2470" s="369">
        <v>45.3</v>
      </c>
    </row>
    <row r="2471" spans="1:4">
      <c r="A2471" s="367" t="s">
        <v>16730</v>
      </c>
      <c r="B2471" s="368" t="s">
        <v>16731</v>
      </c>
      <c r="C2471" s="368" t="s">
        <v>41</v>
      </c>
      <c r="D2471" s="369">
        <v>67.98</v>
      </c>
    </row>
    <row r="2472" spans="1:4">
      <c r="A2472" s="367" t="s">
        <v>16734</v>
      </c>
      <c r="B2472" s="368" t="s">
        <v>16735</v>
      </c>
      <c r="C2472" s="368" t="s">
        <v>41</v>
      </c>
      <c r="D2472" s="369">
        <v>36.33</v>
      </c>
    </row>
    <row r="2473" spans="1:4">
      <c r="A2473" s="367" t="s">
        <v>16736</v>
      </c>
      <c r="B2473" s="368" t="s">
        <v>16737</v>
      </c>
      <c r="C2473" s="368" t="s">
        <v>6</v>
      </c>
      <c r="D2473" s="369">
        <v>182.6</v>
      </c>
    </row>
    <row r="2474" spans="1:4">
      <c r="A2474" s="367" t="s">
        <v>18025</v>
      </c>
      <c r="B2474" s="368" t="s">
        <v>18026</v>
      </c>
      <c r="C2474" s="368" t="s">
        <v>6</v>
      </c>
      <c r="D2474" s="369">
        <v>191.83</v>
      </c>
    </row>
    <row r="2475" spans="1:4">
      <c r="A2475" s="367" t="s">
        <v>18031</v>
      </c>
      <c r="B2475" s="368" t="s">
        <v>18032</v>
      </c>
      <c r="C2475" s="368" t="s">
        <v>6</v>
      </c>
      <c r="D2475" s="369">
        <v>3.38</v>
      </c>
    </row>
    <row r="2476" spans="1:4">
      <c r="A2476" s="367" t="s">
        <v>18033</v>
      </c>
      <c r="B2476" s="368" t="s">
        <v>18034</v>
      </c>
      <c r="C2476" s="368" t="s">
        <v>6</v>
      </c>
      <c r="D2476" s="369">
        <v>3.38</v>
      </c>
    </row>
    <row r="2477" spans="1:4">
      <c r="A2477" s="367" t="s">
        <v>18035</v>
      </c>
      <c r="B2477" s="368" t="s">
        <v>18036</v>
      </c>
      <c r="C2477" s="368" t="s">
        <v>6</v>
      </c>
      <c r="D2477" s="369">
        <v>22.05</v>
      </c>
    </row>
    <row r="2478" spans="1:4">
      <c r="A2478" s="367" t="s">
        <v>18039</v>
      </c>
      <c r="B2478" s="368" t="s">
        <v>28523</v>
      </c>
      <c r="C2478" s="368" t="s">
        <v>6</v>
      </c>
      <c r="D2478" s="369">
        <v>3.32</v>
      </c>
    </row>
    <row r="2479" spans="1:4">
      <c r="A2479" s="367" t="s">
        <v>18042</v>
      </c>
      <c r="B2479" s="368" t="s">
        <v>28524</v>
      </c>
      <c r="C2479" s="368" t="s">
        <v>6</v>
      </c>
      <c r="D2479" s="369">
        <v>4.29</v>
      </c>
    </row>
    <row r="2480" spans="1:4">
      <c r="A2480" s="367" t="s">
        <v>18037</v>
      </c>
      <c r="B2480" s="368" t="s">
        <v>18038</v>
      </c>
      <c r="C2480" s="368" t="s">
        <v>6</v>
      </c>
      <c r="D2480" s="369">
        <v>15.83</v>
      </c>
    </row>
    <row r="2481" spans="1:4">
      <c r="A2481" s="367" t="s">
        <v>18040</v>
      </c>
      <c r="B2481" s="368" t="s">
        <v>18041</v>
      </c>
      <c r="C2481" s="368" t="s">
        <v>6</v>
      </c>
      <c r="D2481" s="369">
        <v>23.31</v>
      </c>
    </row>
    <row r="2482" spans="1:4">
      <c r="A2482" s="367" t="s">
        <v>18027</v>
      </c>
      <c r="B2482" s="368" t="s">
        <v>28525</v>
      </c>
      <c r="C2482" s="368" t="s">
        <v>6</v>
      </c>
      <c r="D2482" s="369">
        <v>71.13</v>
      </c>
    </row>
    <row r="2483" spans="1:4">
      <c r="A2483" s="367" t="s">
        <v>18237</v>
      </c>
      <c r="B2483" s="368" t="s">
        <v>18238</v>
      </c>
      <c r="C2483" s="368" t="s">
        <v>6</v>
      </c>
      <c r="D2483" s="369">
        <v>11.54</v>
      </c>
    </row>
    <row r="2484" spans="1:4">
      <c r="A2484" s="367" t="s">
        <v>18239</v>
      </c>
      <c r="B2484" s="368" t="s">
        <v>18240</v>
      </c>
      <c r="C2484" s="368" t="s">
        <v>6</v>
      </c>
      <c r="D2484" s="369">
        <v>4.38</v>
      </c>
    </row>
    <row r="2485" spans="1:4">
      <c r="A2485" s="367" t="s">
        <v>18241</v>
      </c>
      <c r="B2485" s="368" t="s">
        <v>18242</v>
      </c>
      <c r="C2485" s="368" t="s">
        <v>6</v>
      </c>
      <c r="D2485" s="369">
        <v>8.42</v>
      </c>
    </row>
    <row r="2486" spans="1:4">
      <c r="A2486" s="367" t="s">
        <v>18243</v>
      </c>
      <c r="B2486" s="368" t="s">
        <v>18244</v>
      </c>
      <c r="C2486" s="368" t="s">
        <v>6</v>
      </c>
      <c r="D2486" s="369">
        <v>55.35</v>
      </c>
    </row>
    <row r="2487" spans="1:4">
      <c r="A2487" s="367" t="s">
        <v>18245</v>
      </c>
      <c r="B2487" s="368" t="s">
        <v>18246</v>
      </c>
      <c r="C2487" s="368" t="s">
        <v>6</v>
      </c>
      <c r="D2487" s="369">
        <v>55.35</v>
      </c>
    </row>
    <row r="2488" spans="1:4">
      <c r="A2488" s="367" t="s">
        <v>18247</v>
      </c>
      <c r="B2488" s="368" t="s">
        <v>18248</v>
      </c>
      <c r="C2488" s="368" t="s">
        <v>6</v>
      </c>
      <c r="D2488" s="369">
        <v>49.28</v>
      </c>
    </row>
    <row r="2489" spans="1:4" ht="22.5">
      <c r="A2489" s="367" t="s">
        <v>18249</v>
      </c>
      <c r="B2489" s="368" t="s">
        <v>6560</v>
      </c>
      <c r="C2489" s="368" t="s">
        <v>6</v>
      </c>
      <c r="D2489" s="369">
        <v>4.54</v>
      </c>
    </row>
    <row r="2490" spans="1:4">
      <c r="A2490" s="367" t="s">
        <v>18250</v>
      </c>
      <c r="B2490" s="368" t="s">
        <v>6561</v>
      </c>
      <c r="C2490" s="368" t="s">
        <v>6</v>
      </c>
      <c r="D2490" s="369">
        <v>16.13</v>
      </c>
    </row>
    <row r="2491" spans="1:4">
      <c r="A2491" s="367" t="s">
        <v>18251</v>
      </c>
      <c r="B2491" s="368" t="s">
        <v>18252</v>
      </c>
      <c r="C2491" s="368" t="s">
        <v>6</v>
      </c>
      <c r="D2491" s="369">
        <v>16.13</v>
      </c>
    </row>
    <row r="2492" spans="1:4" ht="22.5">
      <c r="A2492" s="367" t="s">
        <v>18253</v>
      </c>
      <c r="B2492" s="368" t="s">
        <v>18254</v>
      </c>
      <c r="C2492" s="368" t="s">
        <v>6</v>
      </c>
      <c r="D2492" s="369">
        <v>32.119999999999997</v>
      </c>
    </row>
    <row r="2493" spans="1:4" ht="22.5">
      <c r="A2493" s="367" t="s">
        <v>18255</v>
      </c>
      <c r="B2493" s="368" t="s">
        <v>18256</v>
      </c>
      <c r="C2493" s="368" t="s">
        <v>6</v>
      </c>
      <c r="D2493" s="369">
        <v>45.2</v>
      </c>
    </row>
    <row r="2494" spans="1:4" ht="22.5">
      <c r="A2494" s="367" t="s">
        <v>18257</v>
      </c>
      <c r="B2494" s="368" t="s">
        <v>18258</v>
      </c>
      <c r="C2494" s="368" t="s">
        <v>6</v>
      </c>
      <c r="D2494" s="369">
        <v>38.51</v>
      </c>
    </row>
    <row r="2495" spans="1:4" ht="22.5">
      <c r="A2495" s="367" t="s">
        <v>18259</v>
      </c>
      <c r="B2495" s="368" t="s">
        <v>18260</v>
      </c>
      <c r="C2495" s="368" t="s">
        <v>6</v>
      </c>
      <c r="D2495" s="369">
        <v>62.5</v>
      </c>
    </row>
    <row r="2496" spans="1:4">
      <c r="A2496" s="367" t="s">
        <v>18261</v>
      </c>
      <c r="B2496" s="368" t="s">
        <v>18262</v>
      </c>
      <c r="C2496" s="368" t="s">
        <v>6</v>
      </c>
      <c r="D2496" s="369">
        <v>13.33</v>
      </c>
    </row>
    <row r="2497" spans="1:4">
      <c r="A2497" s="367" t="s">
        <v>18263</v>
      </c>
      <c r="B2497" s="368" t="s">
        <v>18264</v>
      </c>
      <c r="C2497" s="368" t="s">
        <v>6</v>
      </c>
      <c r="D2497" s="369">
        <v>11.71</v>
      </c>
    </row>
    <row r="2498" spans="1:4">
      <c r="A2498" s="367" t="s">
        <v>18265</v>
      </c>
      <c r="B2498" s="368" t="s">
        <v>18266</v>
      </c>
      <c r="C2498" s="368" t="s">
        <v>6</v>
      </c>
      <c r="D2498" s="369">
        <v>35.39</v>
      </c>
    </row>
    <row r="2499" spans="1:4">
      <c r="A2499" s="367" t="s">
        <v>18267</v>
      </c>
      <c r="B2499" s="368" t="s">
        <v>18268</v>
      </c>
      <c r="C2499" s="368" t="s">
        <v>6</v>
      </c>
      <c r="D2499" s="369">
        <v>31.36</v>
      </c>
    </row>
    <row r="2500" spans="1:4">
      <c r="A2500" s="367" t="s">
        <v>18269</v>
      </c>
      <c r="B2500" s="368" t="s">
        <v>18270</v>
      </c>
      <c r="C2500" s="368" t="s">
        <v>6</v>
      </c>
      <c r="D2500" s="369">
        <v>48.74</v>
      </c>
    </row>
    <row r="2501" spans="1:4">
      <c r="A2501" s="367" t="s">
        <v>18271</v>
      </c>
      <c r="B2501" s="368" t="s">
        <v>6562</v>
      </c>
      <c r="C2501" s="368" t="s">
        <v>6</v>
      </c>
      <c r="D2501" s="369">
        <v>15.09</v>
      </c>
    </row>
    <row r="2502" spans="1:4">
      <c r="A2502" s="367" t="s">
        <v>18272</v>
      </c>
      <c r="B2502" s="368" t="s">
        <v>18273</v>
      </c>
      <c r="C2502" s="368" t="s">
        <v>6</v>
      </c>
      <c r="D2502" s="369">
        <v>8.42</v>
      </c>
    </row>
    <row r="2503" spans="1:4">
      <c r="A2503" s="367" t="s">
        <v>18274</v>
      </c>
      <c r="B2503" s="368" t="s">
        <v>18275</v>
      </c>
      <c r="C2503" s="368" t="s">
        <v>6</v>
      </c>
      <c r="D2503" s="369">
        <v>15.09</v>
      </c>
    </row>
    <row r="2504" spans="1:4">
      <c r="A2504" s="367" t="s">
        <v>18276</v>
      </c>
      <c r="B2504" s="368" t="s">
        <v>18277</v>
      </c>
      <c r="C2504" s="368" t="s">
        <v>6</v>
      </c>
      <c r="D2504" s="369">
        <v>48.06</v>
      </c>
    </row>
    <row r="2505" spans="1:4">
      <c r="A2505" s="367" t="s">
        <v>18278</v>
      </c>
      <c r="B2505" s="368" t="s">
        <v>18279</v>
      </c>
      <c r="C2505" s="368" t="s">
        <v>6</v>
      </c>
      <c r="D2505" s="369">
        <v>104.3</v>
      </c>
    </row>
    <row r="2506" spans="1:4">
      <c r="A2506" s="367" t="s">
        <v>18342</v>
      </c>
      <c r="B2506" s="368" t="s">
        <v>28526</v>
      </c>
      <c r="C2506" s="368" t="s">
        <v>6</v>
      </c>
      <c r="D2506" s="369">
        <v>115.62</v>
      </c>
    </row>
    <row r="2507" spans="1:4">
      <c r="A2507" s="367" t="s">
        <v>18343</v>
      </c>
      <c r="B2507" s="368" t="s">
        <v>18344</v>
      </c>
      <c r="C2507" s="368" t="s">
        <v>6</v>
      </c>
      <c r="D2507" s="369">
        <v>116.9</v>
      </c>
    </row>
    <row r="2508" spans="1:4">
      <c r="A2508" s="367" t="s">
        <v>18345</v>
      </c>
      <c r="B2508" s="368" t="s">
        <v>18346</v>
      </c>
      <c r="C2508" s="368" t="s">
        <v>6</v>
      </c>
      <c r="D2508" s="369">
        <v>119.15</v>
      </c>
    </row>
    <row r="2509" spans="1:4">
      <c r="A2509" s="367" t="s">
        <v>18347</v>
      </c>
      <c r="B2509" s="368" t="s">
        <v>18348</v>
      </c>
      <c r="C2509" s="368" t="s">
        <v>6</v>
      </c>
      <c r="D2509" s="369">
        <v>126.64</v>
      </c>
    </row>
    <row r="2510" spans="1:4">
      <c r="A2510" s="367" t="s">
        <v>18349</v>
      </c>
      <c r="B2510" s="368" t="s">
        <v>18350</v>
      </c>
      <c r="C2510" s="368" t="s">
        <v>6</v>
      </c>
      <c r="D2510" s="369">
        <v>146.07</v>
      </c>
    </row>
    <row r="2511" spans="1:4">
      <c r="A2511" s="367" t="s">
        <v>18351</v>
      </c>
      <c r="B2511" s="368" t="s">
        <v>18352</v>
      </c>
      <c r="C2511" s="368" t="s">
        <v>6</v>
      </c>
      <c r="D2511" s="369">
        <v>921.19</v>
      </c>
    </row>
    <row r="2512" spans="1:4">
      <c r="A2512" s="367" t="s">
        <v>18374</v>
      </c>
      <c r="B2512" s="368" t="s">
        <v>6593</v>
      </c>
      <c r="C2512" s="368" t="s">
        <v>6</v>
      </c>
      <c r="D2512" s="369">
        <v>855.4</v>
      </c>
    </row>
    <row r="2513" spans="1:4">
      <c r="A2513" s="367" t="s">
        <v>18372</v>
      </c>
      <c r="B2513" s="368" t="s">
        <v>18373</v>
      </c>
      <c r="C2513" s="368" t="s">
        <v>6</v>
      </c>
      <c r="D2513" s="369">
        <v>1280.45</v>
      </c>
    </row>
    <row r="2514" spans="1:4">
      <c r="A2514" s="367" t="s">
        <v>18375</v>
      </c>
      <c r="B2514" s="368" t="s">
        <v>18376</v>
      </c>
      <c r="C2514" s="368" t="s">
        <v>6</v>
      </c>
      <c r="D2514" s="369">
        <v>240.28</v>
      </c>
    </row>
    <row r="2515" spans="1:4">
      <c r="A2515" s="367" t="s">
        <v>18377</v>
      </c>
      <c r="B2515" s="368" t="s">
        <v>6591</v>
      </c>
      <c r="C2515" s="368" t="s">
        <v>6</v>
      </c>
      <c r="D2515" s="369">
        <v>30.27</v>
      </c>
    </row>
    <row r="2516" spans="1:4" ht="22.5">
      <c r="A2516" s="367" t="s">
        <v>18380</v>
      </c>
      <c r="B2516" s="368" t="s">
        <v>18381</v>
      </c>
      <c r="C2516" s="368" t="s">
        <v>6</v>
      </c>
      <c r="D2516" s="369">
        <v>2063.46</v>
      </c>
    </row>
    <row r="2517" spans="1:4">
      <c r="A2517" s="367" t="s">
        <v>18408</v>
      </c>
      <c r="B2517" s="368" t="s">
        <v>18409</v>
      </c>
      <c r="C2517" s="368" t="s">
        <v>6</v>
      </c>
      <c r="D2517" s="369">
        <v>1440.75</v>
      </c>
    </row>
    <row r="2518" spans="1:4">
      <c r="A2518" s="367" t="s">
        <v>18412</v>
      </c>
      <c r="B2518" s="368" t="s">
        <v>18413</v>
      </c>
      <c r="C2518" s="368" t="s">
        <v>41</v>
      </c>
      <c r="D2518" s="369">
        <v>9.06</v>
      </c>
    </row>
    <row r="2519" spans="1:4">
      <c r="A2519" s="367" t="s">
        <v>21466</v>
      </c>
      <c r="B2519" s="368" t="s">
        <v>21467</v>
      </c>
      <c r="C2519" s="368" t="s">
        <v>6</v>
      </c>
      <c r="D2519" s="369">
        <v>142.38999999999999</v>
      </c>
    </row>
    <row r="2520" spans="1:4">
      <c r="A2520" s="367" t="s">
        <v>21468</v>
      </c>
      <c r="B2520" s="368" t="s">
        <v>21469</v>
      </c>
      <c r="C2520" s="368" t="s">
        <v>6</v>
      </c>
      <c r="D2520" s="369">
        <v>92.06</v>
      </c>
    </row>
    <row r="2521" spans="1:4">
      <c r="A2521" s="367" t="s">
        <v>21470</v>
      </c>
      <c r="B2521" s="368" t="s">
        <v>21471</v>
      </c>
      <c r="C2521" s="368" t="s">
        <v>6</v>
      </c>
      <c r="D2521" s="369">
        <v>113.07</v>
      </c>
    </row>
    <row r="2522" spans="1:4" ht="15.75">
      <c r="A2522" s="272" t="s">
        <v>36263</v>
      </c>
      <c r="B2522" s="272"/>
      <c r="C2522" s="272"/>
      <c r="D2522" s="272"/>
    </row>
    <row r="2523" spans="1:4">
      <c r="A2523" s="276" t="s">
        <v>6645</v>
      </c>
      <c r="B2523" s="274" t="s">
        <v>6390</v>
      </c>
      <c r="C2523" s="274" t="s">
        <v>6391</v>
      </c>
      <c r="D2523" s="275" t="s">
        <v>28084</v>
      </c>
    </row>
    <row r="2524" spans="1:4">
      <c r="A2524" s="367" t="s">
        <v>11935</v>
      </c>
      <c r="B2524" s="368" t="s">
        <v>11936</v>
      </c>
      <c r="C2524" s="368" t="s">
        <v>41</v>
      </c>
      <c r="D2524" s="369">
        <v>59.04</v>
      </c>
    </row>
    <row r="2525" spans="1:4">
      <c r="A2525" s="367" t="s">
        <v>11937</v>
      </c>
      <c r="B2525" s="368" t="s">
        <v>6470</v>
      </c>
      <c r="C2525" s="368" t="s">
        <v>41</v>
      </c>
      <c r="D2525" s="369">
        <v>87.85</v>
      </c>
    </row>
    <row r="2526" spans="1:4">
      <c r="A2526" s="367" t="s">
        <v>11938</v>
      </c>
      <c r="B2526" s="368" t="s">
        <v>6471</v>
      </c>
      <c r="C2526" s="368" t="s">
        <v>41</v>
      </c>
      <c r="D2526" s="369">
        <v>148.84</v>
      </c>
    </row>
    <row r="2527" spans="1:4">
      <c r="A2527" s="367" t="s">
        <v>11939</v>
      </c>
      <c r="B2527" s="368" t="s">
        <v>6472</v>
      </c>
      <c r="C2527" s="368" t="s">
        <v>41</v>
      </c>
      <c r="D2527" s="369">
        <v>197.35</v>
      </c>
    </row>
    <row r="2528" spans="1:4" ht="22.5">
      <c r="A2528" s="367" t="s">
        <v>12599</v>
      </c>
      <c r="B2528" s="368" t="s">
        <v>12600</v>
      </c>
      <c r="C2528" s="368" t="s">
        <v>41</v>
      </c>
      <c r="D2528" s="369">
        <v>272.63</v>
      </c>
    </row>
    <row r="2529" spans="1:4" ht="33.75">
      <c r="A2529" s="367" t="s">
        <v>12601</v>
      </c>
      <c r="B2529" s="368" t="s">
        <v>6473</v>
      </c>
      <c r="C2529" s="368" t="s">
        <v>41</v>
      </c>
      <c r="D2529" s="369">
        <v>350.83</v>
      </c>
    </row>
    <row r="2530" spans="1:4" ht="33.75">
      <c r="A2530" s="367" t="s">
        <v>12602</v>
      </c>
      <c r="B2530" s="368" t="s">
        <v>12603</v>
      </c>
      <c r="C2530" s="368" t="s">
        <v>41</v>
      </c>
      <c r="D2530" s="369">
        <v>433.72</v>
      </c>
    </row>
    <row r="2531" spans="1:4" ht="33.75">
      <c r="A2531" s="367" t="s">
        <v>12604</v>
      </c>
      <c r="B2531" s="368" t="s">
        <v>6474</v>
      </c>
      <c r="C2531" s="368" t="s">
        <v>41</v>
      </c>
      <c r="D2531" s="369">
        <v>508.07</v>
      </c>
    </row>
    <row r="2532" spans="1:4" ht="15.75">
      <c r="A2532" s="272" t="s">
        <v>36264</v>
      </c>
      <c r="B2532" s="272"/>
      <c r="C2532" s="272"/>
      <c r="D2532" s="272"/>
    </row>
    <row r="2533" spans="1:4">
      <c r="A2533" s="276" t="s">
        <v>6645</v>
      </c>
      <c r="B2533" s="274" t="s">
        <v>6390</v>
      </c>
      <c r="C2533" s="274" t="s">
        <v>6391</v>
      </c>
      <c r="D2533" s="275" t="s">
        <v>28084</v>
      </c>
    </row>
    <row r="2534" spans="1:4">
      <c r="A2534" s="367" t="s">
        <v>7137</v>
      </c>
      <c r="B2534" s="368" t="s">
        <v>7138</v>
      </c>
      <c r="C2534" s="368" t="s">
        <v>6</v>
      </c>
      <c r="D2534" s="369">
        <v>309.97000000000003</v>
      </c>
    </row>
    <row r="2535" spans="1:4">
      <c r="A2535" s="367" t="s">
        <v>7139</v>
      </c>
      <c r="B2535" s="368" t="s">
        <v>7140</v>
      </c>
      <c r="C2535" s="368" t="s">
        <v>6</v>
      </c>
      <c r="D2535" s="369">
        <v>237.48</v>
      </c>
    </row>
    <row r="2536" spans="1:4">
      <c r="A2536" s="367" t="s">
        <v>7141</v>
      </c>
      <c r="B2536" s="368" t="s">
        <v>7142</v>
      </c>
      <c r="C2536" s="368" t="s">
        <v>6</v>
      </c>
      <c r="D2536" s="369">
        <v>309.98</v>
      </c>
    </row>
    <row r="2537" spans="1:4">
      <c r="A2537" s="367" t="s">
        <v>7248</v>
      </c>
      <c r="B2537" s="368" t="s">
        <v>7249</v>
      </c>
      <c r="C2537" s="368" t="s">
        <v>6</v>
      </c>
      <c r="D2537" s="369">
        <v>55.51</v>
      </c>
    </row>
    <row r="2538" spans="1:4">
      <c r="A2538" s="367" t="s">
        <v>7369</v>
      </c>
      <c r="B2538" s="368" t="s">
        <v>6642</v>
      </c>
      <c r="C2538" s="368" t="s">
        <v>6</v>
      </c>
      <c r="D2538" s="369">
        <v>600.30999999999995</v>
      </c>
    </row>
    <row r="2539" spans="1:4">
      <c r="A2539" s="367" t="s">
        <v>7372</v>
      </c>
      <c r="B2539" s="368" t="s">
        <v>7373</v>
      </c>
      <c r="C2539" s="368" t="s">
        <v>6</v>
      </c>
      <c r="D2539" s="369">
        <v>326.33999999999997</v>
      </c>
    </row>
    <row r="2540" spans="1:4">
      <c r="A2540" s="367" t="s">
        <v>7393</v>
      </c>
      <c r="B2540" s="368" t="s">
        <v>7394</v>
      </c>
      <c r="C2540" s="368" t="s">
        <v>6</v>
      </c>
      <c r="D2540" s="369">
        <v>545.74</v>
      </c>
    </row>
    <row r="2541" spans="1:4">
      <c r="A2541" s="367" t="s">
        <v>7395</v>
      </c>
      <c r="B2541" s="368" t="s">
        <v>7396</v>
      </c>
      <c r="C2541" s="368" t="s">
        <v>6</v>
      </c>
      <c r="D2541" s="369">
        <v>148.5</v>
      </c>
    </row>
    <row r="2542" spans="1:4">
      <c r="A2542" s="367" t="s">
        <v>7397</v>
      </c>
      <c r="B2542" s="368" t="s">
        <v>7398</v>
      </c>
      <c r="C2542" s="368" t="s">
        <v>6</v>
      </c>
      <c r="D2542" s="369">
        <v>395.95</v>
      </c>
    </row>
    <row r="2543" spans="1:4">
      <c r="A2543" s="367" t="s">
        <v>7399</v>
      </c>
      <c r="B2543" s="368" t="s">
        <v>7400</v>
      </c>
      <c r="C2543" s="368" t="s">
        <v>6</v>
      </c>
      <c r="D2543" s="369">
        <v>148.5</v>
      </c>
    </row>
    <row r="2544" spans="1:4">
      <c r="A2544" s="367" t="s">
        <v>7401</v>
      </c>
      <c r="B2544" s="368" t="s">
        <v>7402</v>
      </c>
      <c r="C2544" s="368" t="s">
        <v>6</v>
      </c>
      <c r="D2544" s="369">
        <v>334.48</v>
      </c>
    </row>
    <row r="2545" spans="1:4">
      <c r="A2545" s="367" t="s">
        <v>7403</v>
      </c>
      <c r="B2545" s="368" t="s">
        <v>7404</v>
      </c>
      <c r="C2545" s="368" t="s">
        <v>6</v>
      </c>
      <c r="D2545" s="369">
        <v>555.66</v>
      </c>
    </row>
    <row r="2546" spans="1:4">
      <c r="A2546" s="367" t="s">
        <v>7426</v>
      </c>
      <c r="B2546" s="368" t="s">
        <v>7427</v>
      </c>
      <c r="C2546" s="368" t="s">
        <v>429</v>
      </c>
      <c r="D2546" s="369">
        <v>370.44</v>
      </c>
    </row>
    <row r="2547" spans="1:4">
      <c r="A2547" s="367" t="s">
        <v>7434</v>
      </c>
      <c r="B2547" s="368" t="s">
        <v>7435</v>
      </c>
      <c r="C2547" s="368" t="s">
        <v>429</v>
      </c>
      <c r="D2547" s="369">
        <v>833.49</v>
      </c>
    </row>
    <row r="2548" spans="1:4">
      <c r="A2548" s="367" t="s">
        <v>7439</v>
      </c>
      <c r="B2548" s="368" t="s">
        <v>7440</v>
      </c>
      <c r="C2548" s="368" t="s">
        <v>6</v>
      </c>
      <c r="D2548" s="369">
        <v>1750.55</v>
      </c>
    </row>
    <row r="2549" spans="1:4">
      <c r="A2549" s="367" t="s">
        <v>7606</v>
      </c>
      <c r="B2549" s="368" t="s">
        <v>7607</v>
      </c>
      <c r="C2549" s="368" t="s">
        <v>6</v>
      </c>
      <c r="D2549" s="369">
        <v>2.78</v>
      </c>
    </row>
    <row r="2550" spans="1:4">
      <c r="A2550" s="367" t="s">
        <v>7823</v>
      </c>
      <c r="B2550" s="368" t="s">
        <v>7824</v>
      </c>
      <c r="C2550" s="368" t="s">
        <v>6</v>
      </c>
      <c r="D2550" s="369">
        <v>6.5</v>
      </c>
    </row>
    <row r="2551" spans="1:4">
      <c r="A2551" s="367" t="s">
        <v>7825</v>
      </c>
      <c r="B2551" s="368" t="s">
        <v>7826</v>
      </c>
      <c r="C2551" s="368" t="s">
        <v>6</v>
      </c>
      <c r="D2551" s="369">
        <v>11.91</v>
      </c>
    </row>
    <row r="2552" spans="1:4">
      <c r="A2552" s="367" t="s">
        <v>8300</v>
      </c>
      <c r="B2552" s="368" t="s">
        <v>8301</v>
      </c>
      <c r="C2552" s="368" t="s">
        <v>6</v>
      </c>
      <c r="D2552" s="369">
        <v>209.48</v>
      </c>
    </row>
    <row r="2553" spans="1:4">
      <c r="A2553" s="367" t="s">
        <v>8326</v>
      </c>
      <c r="B2553" s="368" t="s">
        <v>8327</v>
      </c>
      <c r="C2553" s="368" t="s">
        <v>6</v>
      </c>
      <c r="D2553" s="369">
        <v>184.12</v>
      </c>
    </row>
    <row r="2554" spans="1:4">
      <c r="A2554" s="367" t="s">
        <v>8328</v>
      </c>
      <c r="B2554" s="368" t="s">
        <v>8329</v>
      </c>
      <c r="C2554" s="368" t="s">
        <v>6</v>
      </c>
      <c r="D2554" s="369">
        <v>32</v>
      </c>
    </row>
    <row r="2555" spans="1:4">
      <c r="A2555" s="367" t="s">
        <v>8330</v>
      </c>
      <c r="B2555" s="368" t="s">
        <v>8331</v>
      </c>
      <c r="C2555" s="368" t="s">
        <v>6</v>
      </c>
      <c r="D2555" s="369">
        <v>35.5</v>
      </c>
    </row>
    <row r="2556" spans="1:4">
      <c r="A2556" s="367" t="s">
        <v>9013</v>
      </c>
      <c r="B2556" s="368" t="s">
        <v>9014</v>
      </c>
      <c r="C2556" s="368" t="s">
        <v>6</v>
      </c>
      <c r="D2556" s="369">
        <v>83.38</v>
      </c>
    </row>
    <row r="2557" spans="1:4">
      <c r="A2557" s="367" t="s">
        <v>9017</v>
      </c>
      <c r="B2557" s="368" t="s">
        <v>9018</v>
      </c>
      <c r="C2557" s="368" t="s">
        <v>6</v>
      </c>
      <c r="D2557" s="369">
        <v>5.15</v>
      </c>
    </row>
    <row r="2558" spans="1:4">
      <c r="A2558" s="367" t="s">
        <v>9019</v>
      </c>
      <c r="B2558" s="368" t="s">
        <v>9020</v>
      </c>
      <c r="C2558" s="368" t="s">
        <v>6</v>
      </c>
      <c r="D2558" s="369">
        <v>50.94</v>
      </c>
    </row>
    <row r="2559" spans="1:4" ht="22.5">
      <c r="A2559" s="367" t="s">
        <v>9359</v>
      </c>
      <c r="B2559" s="368" t="s">
        <v>6509</v>
      </c>
      <c r="C2559" s="368" t="s">
        <v>6</v>
      </c>
      <c r="D2559" s="369">
        <v>834.01</v>
      </c>
    </row>
    <row r="2560" spans="1:4">
      <c r="A2560" s="367" t="s">
        <v>9376</v>
      </c>
      <c r="B2560" s="368" t="s">
        <v>9377</v>
      </c>
      <c r="C2560" s="368" t="s">
        <v>6</v>
      </c>
      <c r="D2560" s="369">
        <v>24.95</v>
      </c>
    </row>
    <row r="2561" spans="1:4">
      <c r="A2561" s="367" t="s">
        <v>9393</v>
      </c>
      <c r="B2561" s="368" t="s">
        <v>9394</v>
      </c>
      <c r="C2561" s="368" t="s">
        <v>6</v>
      </c>
      <c r="D2561" s="369">
        <v>23.85</v>
      </c>
    </row>
    <row r="2562" spans="1:4">
      <c r="A2562" s="367" t="s">
        <v>9397</v>
      </c>
      <c r="B2562" s="368" t="s">
        <v>9398</v>
      </c>
      <c r="C2562" s="368" t="s">
        <v>6</v>
      </c>
      <c r="D2562" s="369">
        <v>0.55000000000000004</v>
      </c>
    </row>
    <row r="2563" spans="1:4">
      <c r="A2563" s="367" t="s">
        <v>9714</v>
      </c>
      <c r="B2563" s="368" t="s">
        <v>9715</v>
      </c>
      <c r="C2563" s="368" t="s">
        <v>6</v>
      </c>
      <c r="D2563" s="369">
        <v>131.61000000000001</v>
      </c>
    </row>
    <row r="2564" spans="1:4">
      <c r="A2564" s="367" t="s">
        <v>9716</v>
      </c>
      <c r="B2564" s="368" t="s">
        <v>9717</v>
      </c>
      <c r="C2564" s="368" t="s">
        <v>6</v>
      </c>
      <c r="D2564" s="369">
        <v>93.71</v>
      </c>
    </row>
    <row r="2565" spans="1:4">
      <c r="A2565" s="367" t="s">
        <v>9718</v>
      </c>
      <c r="B2565" s="368" t="s">
        <v>9719</v>
      </c>
      <c r="C2565" s="368" t="s">
        <v>6</v>
      </c>
      <c r="D2565" s="369">
        <v>179.71</v>
      </c>
    </row>
    <row r="2566" spans="1:4">
      <c r="A2566" s="367" t="s">
        <v>11121</v>
      </c>
      <c r="B2566" s="368" t="s">
        <v>11122</v>
      </c>
      <c r="C2566" s="368" t="s">
        <v>6</v>
      </c>
      <c r="D2566" s="369">
        <v>17.71</v>
      </c>
    </row>
    <row r="2567" spans="1:4">
      <c r="A2567" s="367" t="s">
        <v>11123</v>
      </c>
      <c r="B2567" s="368" t="s">
        <v>11124</v>
      </c>
      <c r="C2567" s="368" t="s">
        <v>6</v>
      </c>
      <c r="D2567" s="369">
        <v>5.45</v>
      </c>
    </row>
    <row r="2568" spans="1:4">
      <c r="A2568" s="367" t="s">
        <v>11212</v>
      </c>
      <c r="B2568" s="368" t="s">
        <v>11213</v>
      </c>
      <c r="C2568" s="368" t="s">
        <v>6</v>
      </c>
      <c r="D2568" s="369">
        <v>30.1</v>
      </c>
    </row>
    <row r="2569" spans="1:4">
      <c r="A2569" s="367" t="s">
        <v>11223</v>
      </c>
      <c r="B2569" s="368" t="s">
        <v>11224</v>
      </c>
      <c r="C2569" s="368" t="s">
        <v>6</v>
      </c>
      <c r="D2569" s="369">
        <v>91.34</v>
      </c>
    </row>
    <row r="2570" spans="1:4">
      <c r="A2570" s="367" t="s">
        <v>12481</v>
      </c>
      <c r="B2570" s="368" t="s">
        <v>12482</v>
      </c>
      <c r="C2570" s="368" t="s">
        <v>6</v>
      </c>
      <c r="D2570" s="369">
        <v>41.06</v>
      </c>
    </row>
    <row r="2571" spans="1:4">
      <c r="A2571" s="367" t="s">
        <v>12854</v>
      </c>
      <c r="B2571" s="368" t="s">
        <v>6510</v>
      </c>
      <c r="C2571" s="368" t="s">
        <v>6</v>
      </c>
      <c r="D2571" s="369">
        <v>1254.0899999999999</v>
      </c>
    </row>
    <row r="2572" spans="1:4">
      <c r="A2572" s="367" t="s">
        <v>12855</v>
      </c>
      <c r="B2572" s="368" t="s">
        <v>12856</v>
      </c>
      <c r="C2572" s="368" t="s">
        <v>6</v>
      </c>
      <c r="D2572" s="369">
        <v>178.61</v>
      </c>
    </row>
    <row r="2573" spans="1:4">
      <c r="A2573" s="367" t="s">
        <v>12857</v>
      </c>
      <c r="B2573" s="368" t="s">
        <v>12858</v>
      </c>
      <c r="C2573" s="368" t="s">
        <v>6</v>
      </c>
      <c r="D2573" s="369">
        <v>219.76</v>
      </c>
    </row>
    <row r="2574" spans="1:4">
      <c r="A2574" s="367" t="s">
        <v>12859</v>
      </c>
      <c r="B2574" s="368" t="s">
        <v>12860</v>
      </c>
      <c r="C2574" s="368" t="s">
        <v>6</v>
      </c>
      <c r="D2574" s="369">
        <v>96.91</v>
      </c>
    </row>
    <row r="2575" spans="1:4">
      <c r="A2575" s="367" t="s">
        <v>13667</v>
      </c>
      <c r="B2575" s="368" t="s">
        <v>13668</v>
      </c>
      <c r="C2575" s="368" t="s">
        <v>41</v>
      </c>
      <c r="D2575" s="369">
        <v>548.55999999999995</v>
      </c>
    </row>
    <row r="2576" spans="1:4">
      <c r="A2576" s="367" t="s">
        <v>13669</v>
      </c>
      <c r="B2576" s="368" t="s">
        <v>13670</v>
      </c>
      <c r="C2576" s="368" t="s">
        <v>6</v>
      </c>
      <c r="D2576" s="369">
        <v>337.59</v>
      </c>
    </row>
    <row r="2577" spans="1:4">
      <c r="A2577" s="367" t="s">
        <v>14197</v>
      </c>
      <c r="B2577" s="368" t="s">
        <v>14198</v>
      </c>
      <c r="C2577" s="368" t="s">
        <v>41</v>
      </c>
      <c r="D2577" s="369">
        <v>194.04</v>
      </c>
    </row>
    <row r="2578" spans="1:4">
      <c r="A2578" s="367" t="s">
        <v>14447</v>
      </c>
      <c r="B2578" s="368" t="s">
        <v>14448</v>
      </c>
      <c r="C2578" s="368" t="s">
        <v>6</v>
      </c>
      <c r="D2578" s="369">
        <v>80</v>
      </c>
    </row>
    <row r="2579" spans="1:4">
      <c r="A2579" s="367" t="s">
        <v>14449</v>
      </c>
      <c r="B2579" s="368" t="s">
        <v>14450</v>
      </c>
      <c r="C2579" s="368" t="s">
        <v>6</v>
      </c>
      <c r="D2579" s="369">
        <v>1062.3499999999999</v>
      </c>
    </row>
    <row r="2580" spans="1:4">
      <c r="A2580" s="367" t="s">
        <v>14451</v>
      </c>
      <c r="B2580" s="368" t="s">
        <v>14452</v>
      </c>
      <c r="C2580" s="368" t="s">
        <v>6</v>
      </c>
      <c r="D2580" s="369">
        <v>165</v>
      </c>
    </row>
    <row r="2581" spans="1:4">
      <c r="A2581" s="367" t="s">
        <v>14453</v>
      </c>
      <c r="B2581" s="368" t="s">
        <v>14454</v>
      </c>
      <c r="C2581" s="368" t="s">
        <v>6</v>
      </c>
      <c r="D2581" s="369">
        <v>219.41</v>
      </c>
    </row>
    <row r="2582" spans="1:4">
      <c r="A2582" s="367" t="s">
        <v>14455</v>
      </c>
      <c r="B2582" s="368" t="s">
        <v>14456</v>
      </c>
      <c r="C2582" s="368" t="s">
        <v>6</v>
      </c>
      <c r="D2582" s="369">
        <v>429.53</v>
      </c>
    </row>
    <row r="2583" spans="1:4">
      <c r="A2583" s="367" t="s">
        <v>14457</v>
      </c>
      <c r="B2583" s="368" t="s">
        <v>14458</v>
      </c>
      <c r="C2583" s="368" t="s">
        <v>6</v>
      </c>
      <c r="D2583" s="369">
        <v>448.19</v>
      </c>
    </row>
    <row r="2584" spans="1:4">
      <c r="A2584" s="367" t="s">
        <v>14459</v>
      </c>
      <c r="B2584" s="368" t="s">
        <v>14460</v>
      </c>
      <c r="C2584" s="368" t="s">
        <v>6</v>
      </c>
      <c r="D2584" s="369">
        <v>1635.16</v>
      </c>
    </row>
    <row r="2585" spans="1:4">
      <c r="A2585" s="367" t="s">
        <v>14794</v>
      </c>
      <c r="B2585" s="368" t="s">
        <v>14795</v>
      </c>
      <c r="C2585" s="368" t="s">
        <v>6</v>
      </c>
      <c r="D2585" s="369">
        <v>24.14</v>
      </c>
    </row>
    <row r="2586" spans="1:4">
      <c r="A2586" s="367" t="s">
        <v>14796</v>
      </c>
      <c r="B2586" s="368" t="s">
        <v>6511</v>
      </c>
      <c r="C2586" s="368" t="s">
        <v>6</v>
      </c>
      <c r="D2586" s="369">
        <v>20.51</v>
      </c>
    </row>
    <row r="2587" spans="1:4">
      <c r="A2587" s="367" t="s">
        <v>14803</v>
      </c>
      <c r="B2587" s="368" t="s">
        <v>14804</v>
      </c>
      <c r="C2587" s="368" t="s">
        <v>6</v>
      </c>
      <c r="D2587" s="369">
        <v>31.86</v>
      </c>
    </row>
    <row r="2588" spans="1:4">
      <c r="A2588" s="367" t="s">
        <v>14815</v>
      </c>
      <c r="B2588" s="368" t="s">
        <v>6512</v>
      </c>
      <c r="C2588" s="368" t="s">
        <v>6</v>
      </c>
      <c r="D2588" s="369">
        <v>18.41</v>
      </c>
    </row>
    <row r="2589" spans="1:4">
      <c r="A2589" s="367" t="s">
        <v>14816</v>
      </c>
      <c r="B2589" s="368" t="s">
        <v>14817</v>
      </c>
      <c r="C2589" s="368" t="s">
        <v>6</v>
      </c>
      <c r="D2589" s="369">
        <v>34.4</v>
      </c>
    </row>
    <row r="2590" spans="1:4">
      <c r="A2590" s="367" t="s">
        <v>16359</v>
      </c>
      <c r="B2590" s="368" t="s">
        <v>16360</v>
      </c>
      <c r="C2590" s="368" t="s">
        <v>6</v>
      </c>
      <c r="D2590" s="369">
        <v>23.04</v>
      </c>
    </row>
    <row r="2591" spans="1:4">
      <c r="A2591" s="367" t="s">
        <v>16361</v>
      </c>
      <c r="B2591" s="368" t="s">
        <v>16362</v>
      </c>
      <c r="C2591" s="368" t="s">
        <v>6</v>
      </c>
      <c r="D2591" s="369">
        <v>26.46</v>
      </c>
    </row>
    <row r="2592" spans="1:4">
      <c r="A2592" s="367" t="s">
        <v>16363</v>
      </c>
      <c r="B2592" s="368" t="s">
        <v>6513</v>
      </c>
      <c r="C2592" s="368" t="s">
        <v>6</v>
      </c>
      <c r="D2592" s="369">
        <v>25.69</v>
      </c>
    </row>
    <row r="2593" spans="1:4">
      <c r="A2593" s="367" t="s">
        <v>16476</v>
      </c>
      <c r="B2593" s="368" t="s">
        <v>16477</v>
      </c>
      <c r="C2593" s="368" t="s">
        <v>6</v>
      </c>
      <c r="D2593" s="369">
        <v>136.62</v>
      </c>
    </row>
    <row r="2594" spans="1:4">
      <c r="A2594" s="367" t="s">
        <v>16478</v>
      </c>
      <c r="B2594" s="368" t="s">
        <v>16479</v>
      </c>
      <c r="C2594" s="368" t="s">
        <v>6</v>
      </c>
      <c r="D2594" s="369">
        <v>105.09</v>
      </c>
    </row>
    <row r="2595" spans="1:4">
      <c r="A2595" s="367" t="s">
        <v>16480</v>
      </c>
      <c r="B2595" s="368" t="s">
        <v>16481</v>
      </c>
      <c r="C2595" s="368" t="s">
        <v>6</v>
      </c>
      <c r="D2595" s="369">
        <v>164.11</v>
      </c>
    </row>
    <row r="2596" spans="1:4">
      <c r="A2596" s="367" t="s">
        <v>16482</v>
      </c>
      <c r="B2596" s="368" t="s">
        <v>16483</v>
      </c>
      <c r="C2596" s="368" t="s">
        <v>6</v>
      </c>
      <c r="D2596" s="369">
        <v>129</v>
      </c>
    </row>
    <row r="2597" spans="1:4">
      <c r="A2597" s="367" t="s">
        <v>16484</v>
      </c>
      <c r="B2597" s="368" t="s">
        <v>16485</v>
      </c>
      <c r="C2597" s="368" t="s">
        <v>6</v>
      </c>
      <c r="D2597" s="369">
        <v>13.89</v>
      </c>
    </row>
    <row r="2598" spans="1:4">
      <c r="A2598" s="367" t="s">
        <v>16486</v>
      </c>
      <c r="B2598" s="368" t="s">
        <v>16487</v>
      </c>
      <c r="C2598" s="368" t="s">
        <v>6</v>
      </c>
      <c r="D2598" s="369">
        <v>13.91</v>
      </c>
    </row>
    <row r="2599" spans="1:4">
      <c r="A2599" s="367" t="s">
        <v>16488</v>
      </c>
      <c r="B2599" s="368" t="s">
        <v>16489</v>
      </c>
      <c r="C2599" s="368" t="s">
        <v>6</v>
      </c>
      <c r="D2599" s="369">
        <v>10.8</v>
      </c>
    </row>
    <row r="2600" spans="1:4">
      <c r="A2600" s="367" t="s">
        <v>16740</v>
      </c>
      <c r="B2600" s="368" t="s">
        <v>16741</v>
      </c>
      <c r="C2600" s="368" t="s">
        <v>6</v>
      </c>
      <c r="D2600" s="369">
        <v>28.95</v>
      </c>
    </row>
    <row r="2601" spans="1:4">
      <c r="A2601" s="367" t="s">
        <v>16742</v>
      </c>
      <c r="B2601" s="368" t="s">
        <v>16743</v>
      </c>
      <c r="C2601" s="368" t="s">
        <v>6</v>
      </c>
      <c r="D2601" s="369">
        <v>61.6</v>
      </c>
    </row>
    <row r="2602" spans="1:4">
      <c r="A2602" s="367" t="s">
        <v>16808</v>
      </c>
      <c r="B2602" s="368" t="s">
        <v>6514</v>
      </c>
      <c r="C2602" s="368" t="s">
        <v>429</v>
      </c>
      <c r="D2602" s="369">
        <v>714.1</v>
      </c>
    </row>
    <row r="2603" spans="1:4">
      <c r="A2603" s="367" t="s">
        <v>16809</v>
      </c>
      <c r="B2603" s="368" t="s">
        <v>6515</v>
      </c>
      <c r="C2603" s="368" t="s">
        <v>6</v>
      </c>
      <c r="D2603" s="369">
        <v>329.24</v>
      </c>
    </row>
    <row r="2604" spans="1:4">
      <c r="A2604" s="367" t="s">
        <v>16810</v>
      </c>
      <c r="B2604" s="368" t="s">
        <v>16811</v>
      </c>
      <c r="C2604" s="368" t="s">
        <v>6</v>
      </c>
      <c r="D2604" s="369">
        <v>84.78</v>
      </c>
    </row>
    <row r="2605" spans="1:4">
      <c r="A2605" s="367" t="s">
        <v>16834</v>
      </c>
      <c r="B2605" s="368" t="s">
        <v>16835</v>
      </c>
      <c r="C2605" s="368" t="s">
        <v>6</v>
      </c>
      <c r="D2605" s="369">
        <v>71.66</v>
      </c>
    </row>
    <row r="2606" spans="1:4" ht="22.5">
      <c r="A2606" s="367" t="s">
        <v>16836</v>
      </c>
      <c r="B2606" s="368" t="s">
        <v>16837</v>
      </c>
      <c r="C2606" s="368" t="s">
        <v>6</v>
      </c>
      <c r="D2606" s="369">
        <v>71.66</v>
      </c>
    </row>
    <row r="2607" spans="1:4">
      <c r="A2607" s="367" t="s">
        <v>16838</v>
      </c>
      <c r="B2607" s="368" t="s">
        <v>16839</v>
      </c>
      <c r="C2607" s="368" t="s">
        <v>6</v>
      </c>
      <c r="D2607" s="369">
        <v>325.24</v>
      </c>
    </row>
    <row r="2608" spans="1:4">
      <c r="A2608" s="367" t="s">
        <v>16854</v>
      </c>
      <c r="B2608" s="368" t="s">
        <v>16855</v>
      </c>
      <c r="C2608" s="368" t="s">
        <v>6</v>
      </c>
      <c r="D2608" s="369">
        <v>839.8</v>
      </c>
    </row>
    <row r="2609" spans="1:4">
      <c r="A2609" s="367" t="s">
        <v>18200</v>
      </c>
      <c r="B2609" s="368" t="s">
        <v>6447</v>
      </c>
      <c r="C2609" s="368" t="s">
        <v>6</v>
      </c>
      <c r="D2609" s="369">
        <v>42.35</v>
      </c>
    </row>
    <row r="2610" spans="1:4">
      <c r="A2610" s="367" t="s">
        <v>18284</v>
      </c>
      <c r="B2610" s="368" t="s">
        <v>18285</v>
      </c>
      <c r="C2610" s="368" t="s">
        <v>6</v>
      </c>
      <c r="D2610" s="369">
        <v>11</v>
      </c>
    </row>
    <row r="2611" spans="1:4">
      <c r="A2611" s="367" t="s">
        <v>18286</v>
      </c>
      <c r="B2611" s="368" t="s">
        <v>18287</v>
      </c>
      <c r="C2611" s="368" t="s">
        <v>6</v>
      </c>
      <c r="D2611" s="369">
        <v>353.9</v>
      </c>
    </row>
    <row r="2612" spans="1:4" ht="22.5">
      <c r="A2612" s="367" t="s">
        <v>18288</v>
      </c>
      <c r="B2612" s="368" t="s">
        <v>6449</v>
      </c>
      <c r="C2612" s="368" t="s">
        <v>6</v>
      </c>
      <c r="D2612" s="369">
        <v>76.400000000000006</v>
      </c>
    </row>
    <row r="2613" spans="1:4">
      <c r="A2613" s="367" t="s">
        <v>18289</v>
      </c>
      <c r="B2613" s="368" t="s">
        <v>18290</v>
      </c>
      <c r="C2613" s="368" t="s">
        <v>6</v>
      </c>
      <c r="D2613" s="369">
        <v>90.84</v>
      </c>
    </row>
    <row r="2614" spans="1:4">
      <c r="A2614" s="367" t="s">
        <v>18291</v>
      </c>
      <c r="B2614" s="368" t="s">
        <v>18292</v>
      </c>
      <c r="C2614" s="368" t="s">
        <v>6</v>
      </c>
      <c r="D2614" s="369">
        <v>25.99</v>
      </c>
    </row>
    <row r="2615" spans="1:4">
      <c r="A2615" s="367" t="s">
        <v>18293</v>
      </c>
      <c r="B2615" s="368" t="s">
        <v>18294</v>
      </c>
      <c r="C2615" s="368" t="s">
        <v>6</v>
      </c>
      <c r="D2615" s="369">
        <v>34.31</v>
      </c>
    </row>
    <row r="2616" spans="1:4">
      <c r="A2616" s="367" t="s">
        <v>18295</v>
      </c>
      <c r="B2616" s="368" t="s">
        <v>18296</v>
      </c>
      <c r="C2616" s="368" t="s">
        <v>6</v>
      </c>
      <c r="D2616" s="369">
        <v>54.73</v>
      </c>
    </row>
    <row r="2617" spans="1:4">
      <c r="A2617" s="367" t="s">
        <v>18297</v>
      </c>
      <c r="B2617" s="368" t="s">
        <v>18298</v>
      </c>
      <c r="C2617" s="368" t="s">
        <v>6</v>
      </c>
      <c r="D2617" s="369">
        <v>51.24</v>
      </c>
    </row>
    <row r="2618" spans="1:4">
      <c r="A2618" s="367" t="s">
        <v>18299</v>
      </c>
      <c r="B2618" s="368" t="s">
        <v>6516</v>
      </c>
      <c r="C2618" s="368" t="s">
        <v>6</v>
      </c>
      <c r="D2618" s="369">
        <v>141.54</v>
      </c>
    </row>
    <row r="2619" spans="1:4">
      <c r="A2619" s="367" t="s">
        <v>18300</v>
      </c>
      <c r="B2619" s="368" t="s">
        <v>18301</v>
      </c>
      <c r="C2619" s="368" t="s">
        <v>6</v>
      </c>
      <c r="D2619" s="369">
        <v>582.92999999999995</v>
      </c>
    </row>
    <row r="2620" spans="1:4">
      <c r="A2620" s="367" t="s">
        <v>18304</v>
      </c>
      <c r="B2620" s="368" t="s">
        <v>18305</v>
      </c>
      <c r="C2620" s="368" t="s">
        <v>6</v>
      </c>
      <c r="D2620" s="369">
        <v>31.66</v>
      </c>
    </row>
    <row r="2621" spans="1:4">
      <c r="A2621" s="367" t="s">
        <v>18302</v>
      </c>
      <c r="B2621" s="368" t="s">
        <v>18303</v>
      </c>
      <c r="C2621" s="368" t="s">
        <v>6</v>
      </c>
      <c r="D2621" s="369">
        <v>14.1</v>
      </c>
    </row>
    <row r="2622" spans="1:4">
      <c r="A2622" s="367" t="s">
        <v>18306</v>
      </c>
      <c r="B2622" s="368" t="s">
        <v>18307</v>
      </c>
      <c r="C2622" s="368" t="s">
        <v>6</v>
      </c>
      <c r="D2622" s="369">
        <v>44.95</v>
      </c>
    </row>
    <row r="2623" spans="1:4">
      <c r="A2623" s="367" t="s">
        <v>18308</v>
      </c>
      <c r="B2623" s="368" t="s">
        <v>18309</v>
      </c>
      <c r="C2623" s="368" t="s">
        <v>6</v>
      </c>
      <c r="D2623" s="369">
        <v>37.22</v>
      </c>
    </row>
    <row r="2624" spans="1:4">
      <c r="A2624" s="367" t="s">
        <v>18314</v>
      </c>
      <c r="B2624" s="368" t="s">
        <v>18315</v>
      </c>
      <c r="C2624" s="368" t="s">
        <v>6</v>
      </c>
      <c r="D2624" s="369">
        <v>32.840000000000003</v>
      </c>
    </row>
    <row r="2625" spans="1:4">
      <c r="A2625" s="367" t="s">
        <v>18316</v>
      </c>
      <c r="B2625" s="368" t="s">
        <v>18317</v>
      </c>
      <c r="C2625" s="368" t="s">
        <v>6</v>
      </c>
      <c r="D2625" s="369">
        <v>86.52</v>
      </c>
    </row>
    <row r="2626" spans="1:4">
      <c r="A2626" s="367" t="s">
        <v>18318</v>
      </c>
      <c r="B2626" s="368" t="s">
        <v>18319</v>
      </c>
      <c r="C2626" s="368" t="s">
        <v>6</v>
      </c>
      <c r="D2626" s="369">
        <v>77.33</v>
      </c>
    </row>
    <row r="2627" spans="1:4">
      <c r="A2627" s="367" t="s">
        <v>18320</v>
      </c>
      <c r="B2627" s="368" t="s">
        <v>18321</v>
      </c>
      <c r="C2627" s="368" t="s">
        <v>6</v>
      </c>
      <c r="D2627" s="369">
        <v>14.1</v>
      </c>
    </row>
    <row r="2628" spans="1:4">
      <c r="A2628" s="367" t="s">
        <v>18322</v>
      </c>
      <c r="B2628" s="368" t="s">
        <v>18323</v>
      </c>
      <c r="C2628" s="368" t="s">
        <v>6</v>
      </c>
      <c r="D2628" s="369">
        <v>140.72999999999999</v>
      </c>
    </row>
    <row r="2629" spans="1:4">
      <c r="A2629" s="367" t="s">
        <v>18605</v>
      </c>
      <c r="B2629" s="368" t="s">
        <v>18606</v>
      </c>
      <c r="C2629" s="368" t="s">
        <v>6</v>
      </c>
      <c r="D2629" s="369">
        <v>76.069999999999993</v>
      </c>
    </row>
    <row r="2630" spans="1:4">
      <c r="A2630" s="367" t="s">
        <v>18607</v>
      </c>
      <c r="B2630" s="368" t="s">
        <v>18608</v>
      </c>
      <c r="C2630" s="368" t="s">
        <v>6</v>
      </c>
      <c r="D2630" s="369">
        <v>38.590000000000003</v>
      </c>
    </row>
    <row r="2631" spans="1:4">
      <c r="A2631" s="367" t="s">
        <v>18615</v>
      </c>
      <c r="B2631" s="368" t="s">
        <v>18616</v>
      </c>
      <c r="C2631" s="368" t="s">
        <v>6</v>
      </c>
      <c r="D2631" s="369">
        <v>16.38</v>
      </c>
    </row>
    <row r="2632" spans="1:4">
      <c r="A2632" s="367" t="s">
        <v>20747</v>
      </c>
      <c r="B2632" s="368" t="s">
        <v>20748</v>
      </c>
      <c r="C2632" s="368" t="s">
        <v>6</v>
      </c>
      <c r="D2632" s="369">
        <v>36.11</v>
      </c>
    </row>
    <row r="2633" spans="1:4">
      <c r="A2633" s="367" t="s">
        <v>20749</v>
      </c>
      <c r="B2633" s="368" t="s">
        <v>20750</v>
      </c>
      <c r="C2633" s="368" t="s">
        <v>6</v>
      </c>
      <c r="D2633" s="369">
        <v>44.05</v>
      </c>
    </row>
    <row r="2634" spans="1:4">
      <c r="A2634" s="367" t="s">
        <v>21003</v>
      </c>
      <c r="B2634" s="368" t="s">
        <v>21004</v>
      </c>
      <c r="C2634" s="368" t="s">
        <v>6</v>
      </c>
      <c r="D2634" s="369">
        <v>404.62</v>
      </c>
    </row>
    <row r="2635" spans="1:4">
      <c r="A2635" s="367" t="s">
        <v>21005</v>
      </c>
      <c r="B2635" s="368" t="s">
        <v>21006</v>
      </c>
      <c r="C2635" s="368" t="s">
        <v>6</v>
      </c>
      <c r="D2635" s="369">
        <v>216.95</v>
      </c>
    </row>
    <row r="2636" spans="1:4">
      <c r="A2636" s="367" t="s">
        <v>21007</v>
      </c>
      <c r="B2636" s="368" t="s">
        <v>21008</v>
      </c>
      <c r="C2636" s="368" t="s">
        <v>6</v>
      </c>
      <c r="D2636" s="369">
        <v>116.35</v>
      </c>
    </row>
    <row r="2637" spans="1:4">
      <c r="A2637" s="367" t="s">
        <v>21009</v>
      </c>
      <c r="B2637" s="368" t="s">
        <v>21010</v>
      </c>
      <c r="C2637" s="368" t="s">
        <v>6</v>
      </c>
      <c r="D2637" s="369">
        <v>116.35</v>
      </c>
    </row>
    <row r="2638" spans="1:4">
      <c r="A2638" s="367" t="s">
        <v>21015</v>
      </c>
      <c r="B2638" s="368" t="s">
        <v>21016</v>
      </c>
      <c r="C2638" s="368" t="s">
        <v>6</v>
      </c>
      <c r="D2638" s="369">
        <v>38.15</v>
      </c>
    </row>
    <row r="2639" spans="1:4">
      <c r="A2639" s="367" t="s">
        <v>21017</v>
      </c>
      <c r="B2639" s="368" t="s">
        <v>21018</v>
      </c>
      <c r="C2639" s="368" t="s">
        <v>6</v>
      </c>
      <c r="D2639" s="369">
        <v>31.67</v>
      </c>
    </row>
    <row r="2640" spans="1:4">
      <c r="A2640" s="367" t="s">
        <v>21019</v>
      </c>
      <c r="B2640" s="368" t="s">
        <v>21020</v>
      </c>
      <c r="C2640" s="368" t="s">
        <v>6</v>
      </c>
      <c r="D2640" s="369">
        <v>14.99</v>
      </c>
    </row>
    <row r="2641" spans="1:4">
      <c r="A2641" s="367" t="s">
        <v>21101</v>
      </c>
      <c r="B2641" s="368" t="s">
        <v>21102</v>
      </c>
      <c r="C2641" s="368" t="s">
        <v>6</v>
      </c>
      <c r="D2641" s="369">
        <v>28.22</v>
      </c>
    </row>
    <row r="2642" spans="1:4">
      <c r="A2642" s="367" t="s">
        <v>21169</v>
      </c>
      <c r="B2642" s="368" t="s">
        <v>21170</v>
      </c>
      <c r="C2642" s="368" t="s">
        <v>6</v>
      </c>
      <c r="D2642" s="369">
        <v>5.18</v>
      </c>
    </row>
    <row r="2643" spans="1:4">
      <c r="A2643" s="367" t="s">
        <v>21171</v>
      </c>
      <c r="B2643" s="368" t="s">
        <v>21172</v>
      </c>
      <c r="C2643" s="368" t="s">
        <v>6</v>
      </c>
      <c r="D2643" s="369">
        <v>3.79</v>
      </c>
    </row>
    <row r="2644" spans="1:4" ht="15.75">
      <c r="A2644" s="272" t="s">
        <v>36265</v>
      </c>
      <c r="B2644" s="272"/>
      <c r="C2644" s="272"/>
      <c r="D2644" s="272"/>
    </row>
    <row r="2645" spans="1:4">
      <c r="A2645" s="276" t="s">
        <v>6645</v>
      </c>
      <c r="B2645" s="274" t="s">
        <v>6390</v>
      </c>
      <c r="C2645" s="274" t="s">
        <v>6391</v>
      </c>
      <c r="D2645" s="275" t="s">
        <v>28084</v>
      </c>
    </row>
    <row r="2646" spans="1:4">
      <c r="A2646" s="367" t="s">
        <v>6887</v>
      </c>
      <c r="B2646" s="368" t="s">
        <v>6888</v>
      </c>
      <c r="C2646" s="368" t="s">
        <v>41</v>
      </c>
      <c r="D2646" s="369">
        <v>4.54</v>
      </c>
    </row>
    <row r="2647" spans="1:4">
      <c r="A2647" s="367" t="s">
        <v>7374</v>
      </c>
      <c r="B2647" s="368" t="s">
        <v>7375</v>
      </c>
      <c r="C2647" s="368" t="s">
        <v>429</v>
      </c>
      <c r="D2647" s="369">
        <v>203.84</v>
      </c>
    </row>
    <row r="2648" spans="1:4">
      <c r="A2648" s="367" t="s">
        <v>7464</v>
      </c>
      <c r="B2648" s="368" t="s">
        <v>7465</v>
      </c>
      <c r="C2648" s="368" t="s">
        <v>41</v>
      </c>
      <c r="D2648" s="369">
        <v>8.7100000000000009</v>
      </c>
    </row>
    <row r="2649" spans="1:4">
      <c r="A2649" s="367" t="s">
        <v>7466</v>
      </c>
      <c r="B2649" s="368" t="s">
        <v>7467</v>
      </c>
      <c r="C2649" s="368" t="s">
        <v>41</v>
      </c>
      <c r="D2649" s="369">
        <v>5.4</v>
      </c>
    </row>
    <row r="2650" spans="1:4">
      <c r="A2650" s="367" t="s">
        <v>7468</v>
      </c>
      <c r="B2650" s="368" t="s">
        <v>7469</v>
      </c>
      <c r="C2650" s="368" t="s">
        <v>41</v>
      </c>
      <c r="D2650" s="369">
        <v>7.31</v>
      </c>
    </row>
    <row r="2651" spans="1:4">
      <c r="A2651" s="367" t="s">
        <v>7503</v>
      </c>
      <c r="B2651" s="368" t="s">
        <v>7504</v>
      </c>
      <c r="C2651" s="368" t="s">
        <v>6</v>
      </c>
      <c r="D2651" s="369">
        <v>164.28</v>
      </c>
    </row>
    <row r="2652" spans="1:4">
      <c r="A2652" s="367" t="s">
        <v>7505</v>
      </c>
      <c r="B2652" s="368" t="s">
        <v>7506</v>
      </c>
      <c r="C2652" s="368" t="s">
        <v>6</v>
      </c>
      <c r="D2652" s="369">
        <v>140.1</v>
      </c>
    </row>
    <row r="2653" spans="1:4">
      <c r="A2653" s="367" t="s">
        <v>7517</v>
      </c>
      <c r="B2653" s="368" t="s">
        <v>7518</v>
      </c>
      <c r="C2653" s="368" t="s">
        <v>41</v>
      </c>
      <c r="D2653" s="369">
        <v>6.66</v>
      </c>
    </row>
    <row r="2654" spans="1:4" ht="22.5">
      <c r="A2654" s="367" t="s">
        <v>7733</v>
      </c>
      <c r="B2654" s="368" t="s">
        <v>7734</v>
      </c>
      <c r="C2654" s="368" t="s">
        <v>6</v>
      </c>
      <c r="D2654" s="369">
        <v>89.65</v>
      </c>
    </row>
    <row r="2655" spans="1:4">
      <c r="A2655" s="367" t="s">
        <v>8298</v>
      </c>
      <c r="B2655" s="368" t="s">
        <v>8299</v>
      </c>
      <c r="C2655" s="368" t="s">
        <v>41</v>
      </c>
      <c r="D2655" s="369">
        <v>5.73</v>
      </c>
    </row>
    <row r="2656" spans="1:4">
      <c r="A2656" s="367" t="s">
        <v>8738</v>
      </c>
      <c r="B2656" s="368" t="s">
        <v>8739</v>
      </c>
      <c r="C2656" s="368" t="s">
        <v>429</v>
      </c>
      <c r="D2656" s="369">
        <v>9.98</v>
      </c>
    </row>
    <row r="2657" spans="1:4">
      <c r="A2657" s="367" t="s">
        <v>8740</v>
      </c>
      <c r="B2657" s="368" t="s">
        <v>8741</v>
      </c>
      <c r="C2657" s="368" t="s">
        <v>429</v>
      </c>
      <c r="D2657" s="369">
        <v>12.74</v>
      </c>
    </row>
    <row r="2658" spans="1:4">
      <c r="A2658" s="367" t="s">
        <v>8742</v>
      </c>
      <c r="B2658" s="368" t="s">
        <v>8743</v>
      </c>
      <c r="C2658" s="368" t="s">
        <v>429</v>
      </c>
      <c r="D2658" s="369">
        <v>12.12</v>
      </c>
    </row>
    <row r="2659" spans="1:4">
      <c r="A2659" s="367" t="s">
        <v>8920</v>
      </c>
      <c r="B2659" s="368" t="s">
        <v>8921</v>
      </c>
      <c r="C2659" s="368" t="s">
        <v>429</v>
      </c>
      <c r="D2659" s="369">
        <v>40.090000000000003</v>
      </c>
    </row>
    <row r="2660" spans="1:4">
      <c r="A2660" s="367" t="s">
        <v>8922</v>
      </c>
      <c r="B2660" s="368" t="s">
        <v>8923</v>
      </c>
      <c r="C2660" s="368" t="s">
        <v>429</v>
      </c>
      <c r="D2660" s="369">
        <v>29.57</v>
      </c>
    </row>
    <row r="2661" spans="1:4">
      <c r="A2661" s="367" t="s">
        <v>8924</v>
      </c>
      <c r="B2661" s="368" t="s">
        <v>8925</v>
      </c>
      <c r="C2661" s="368" t="s">
        <v>429</v>
      </c>
      <c r="D2661" s="369">
        <v>15.1</v>
      </c>
    </row>
    <row r="2662" spans="1:4">
      <c r="A2662" s="367" t="s">
        <v>8926</v>
      </c>
      <c r="B2662" s="368" t="s">
        <v>8927</v>
      </c>
      <c r="C2662" s="368" t="s">
        <v>429</v>
      </c>
      <c r="D2662" s="369">
        <v>23.81</v>
      </c>
    </row>
    <row r="2663" spans="1:4">
      <c r="A2663" s="367" t="s">
        <v>8928</v>
      </c>
      <c r="B2663" s="368" t="s">
        <v>8929</v>
      </c>
      <c r="C2663" s="368" t="s">
        <v>429</v>
      </c>
      <c r="D2663" s="369">
        <v>30.33</v>
      </c>
    </row>
    <row r="2664" spans="1:4">
      <c r="A2664" s="367" t="s">
        <v>8955</v>
      </c>
      <c r="B2664" s="368" t="s">
        <v>8956</v>
      </c>
      <c r="C2664" s="368" t="s">
        <v>429</v>
      </c>
      <c r="D2664" s="369">
        <v>57.36</v>
      </c>
    </row>
    <row r="2665" spans="1:4">
      <c r="A2665" s="367" t="s">
        <v>9067</v>
      </c>
      <c r="B2665" s="368" t="s">
        <v>9068</v>
      </c>
      <c r="C2665" s="368" t="s">
        <v>1436</v>
      </c>
      <c r="D2665" s="369">
        <v>33.79</v>
      </c>
    </row>
    <row r="2666" spans="1:4">
      <c r="A2666" s="367" t="s">
        <v>9431</v>
      </c>
      <c r="B2666" s="368" t="s">
        <v>9432</v>
      </c>
      <c r="C2666" s="368" t="s">
        <v>41</v>
      </c>
      <c r="D2666" s="369">
        <v>11.17</v>
      </c>
    </row>
    <row r="2667" spans="1:4">
      <c r="A2667" s="367" t="s">
        <v>11168</v>
      </c>
      <c r="B2667" s="368" t="s">
        <v>11169</v>
      </c>
      <c r="C2667" s="368" t="s">
        <v>41</v>
      </c>
      <c r="D2667" s="369">
        <v>8.82</v>
      </c>
    </row>
    <row r="2668" spans="1:4">
      <c r="A2668" s="367" t="s">
        <v>11240</v>
      </c>
      <c r="B2668" s="368" t="s">
        <v>11241</v>
      </c>
      <c r="C2668" s="368" t="s">
        <v>41</v>
      </c>
      <c r="D2668" s="369">
        <v>36.799999999999997</v>
      </c>
    </row>
    <row r="2669" spans="1:4">
      <c r="A2669" s="367" t="s">
        <v>11242</v>
      </c>
      <c r="B2669" s="368" t="s">
        <v>11243</v>
      </c>
      <c r="C2669" s="368" t="s">
        <v>41</v>
      </c>
      <c r="D2669" s="369">
        <v>56.61</v>
      </c>
    </row>
    <row r="2670" spans="1:4">
      <c r="A2670" s="367" t="s">
        <v>11258</v>
      </c>
      <c r="B2670" s="368" t="s">
        <v>11259</v>
      </c>
      <c r="C2670" s="368" t="s">
        <v>41</v>
      </c>
      <c r="D2670" s="369">
        <v>2.15</v>
      </c>
    </row>
    <row r="2671" spans="1:4">
      <c r="A2671" s="367" t="s">
        <v>11867</v>
      </c>
      <c r="B2671" s="368" t="s">
        <v>11868</v>
      </c>
      <c r="C2671" s="368" t="s">
        <v>429</v>
      </c>
      <c r="D2671" s="369">
        <v>39.6</v>
      </c>
    </row>
    <row r="2672" spans="1:4">
      <c r="A2672" s="367" t="s">
        <v>11878</v>
      </c>
      <c r="B2672" s="368" t="s">
        <v>11879</v>
      </c>
      <c r="C2672" s="368" t="s">
        <v>6</v>
      </c>
      <c r="D2672" s="369">
        <v>118.39</v>
      </c>
    </row>
    <row r="2673" spans="1:4">
      <c r="A2673" s="367" t="s">
        <v>11880</v>
      </c>
      <c r="B2673" s="368" t="s">
        <v>11881</v>
      </c>
      <c r="C2673" s="368" t="s">
        <v>429</v>
      </c>
      <c r="D2673" s="369">
        <v>30.75</v>
      </c>
    </row>
    <row r="2674" spans="1:4">
      <c r="A2674" s="367" t="s">
        <v>11882</v>
      </c>
      <c r="B2674" s="368" t="s">
        <v>6492</v>
      </c>
      <c r="C2674" s="368" t="s">
        <v>41</v>
      </c>
      <c r="D2674" s="369">
        <v>22.55</v>
      </c>
    </row>
    <row r="2675" spans="1:4">
      <c r="A2675" s="367" t="s">
        <v>11883</v>
      </c>
      <c r="B2675" s="368" t="s">
        <v>11884</v>
      </c>
      <c r="C2675" s="368" t="s">
        <v>6482</v>
      </c>
      <c r="D2675" s="369">
        <v>123.45</v>
      </c>
    </row>
    <row r="2676" spans="1:4">
      <c r="A2676" s="367" t="s">
        <v>11887</v>
      </c>
      <c r="B2676" s="368" t="s">
        <v>11888</v>
      </c>
      <c r="C2676" s="368" t="s">
        <v>6482</v>
      </c>
      <c r="D2676" s="369">
        <v>123.45</v>
      </c>
    </row>
    <row r="2677" spans="1:4">
      <c r="A2677" s="367" t="s">
        <v>12034</v>
      </c>
      <c r="B2677" s="368" t="s">
        <v>12035</v>
      </c>
      <c r="C2677" s="368" t="s">
        <v>6</v>
      </c>
      <c r="D2677" s="369">
        <v>37.4</v>
      </c>
    </row>
    <row r="2678" spans="1:4">
      <c r="A2678" s="367" t="s">
        <v>12168</v>
      </c>
      <c r="B2678" s="368" t="s">
        <v>12169</v>
      </c>
      <c r="C2678" s="368" t="s">
        <v>6</v>
      </c>
      <c r="D2678" s="369">
        <v>43.58</v>
      </c>
    </row>
    <row r="2679" spans="1:4">
      <c r="A2679" s="367" t="s">
        <v>12170</v>
      </c>
      <c r="B2679" s="368" t="s">
        <v>12171</v>
      </c>
      <c r="C2679" s="368" t="s">
        <v>6</v>
      </c>
      <c r="D2679" s="369">
        <v>59.93</v>
      </c>
    </row>
    <row r="2680" spans="1:4">
      <c r="A2680" s="367" t="s">
        <v>12394</v>
      </c>
      <c r="B2680" s="368" t="s">
        <v>12395</v>
      </c>
      <c r="C2680" s="368" t="s">
        <v>429</v>
      </c>
      <c r="D2680" s="369">
        <v>162.83000000000001</v>
      </c>
    </row>
    <row r="2681" spans="1:4">
      <c r="A2681" s="367" t="s">
        <v>12870</v>
      </c>
      <c r="B2681" s="368" t="s">
        <v>12871</v>
      </c>
      <c r="C2681" s="368" t="s">
        <v>41</v>
      </c>
      <c r="D2681" s="369">
        <v>26.78</v>
      </c>
    </row>
    <row r="2682" spans="1:4">
      <c r="A2682" s="367" t="s">
        <v>12872</v>
      </c>
      <c r="B2682" s="368" t="s">
        <v>12873</v>
      </c>
      <c r="C2682" s="368" t="s">
        <v>41</v>
      </c>
      <c r="D2682" s="369">
        <v>18.13</v>
      </c>
    </row>
    <row r="2683" spans="1:4">
      <c r="A2683" s="367" t="s">
        <v>12874</v>
      </c>
      <c r="B2683" s="368" t="s">
        <v>12875</v>
      </c>
      <c r="C2683" s="368" t="s">
        <v>41</v>
      </c>
      <c r="D2683" s="369">
        <v>26.78</v>
      </c>
    </row>
    <row r="2684" spans="1:4">
      <c r="A2684" s="367" t="s">
        <v>12878</v>
      </c>
      <c r="B2684" s="368" t="s">
        <v>12879</v>
      </c>
      <c r="C2684" s="368" t="s">
        <v>41</v>
      </c>
      <c r="D2684" s="369">
        <v>11.9</v>
      </c>
    </row>
    <row r="2685" spans="1:4">
      <c r="A2685" s="367" t="s">
        <v>12880</v>
      </c>
      <c r="B2685" s="368" t="s">
        <v>12881</v>
      </c>
      <c r="C2685" s="368" t="s">
        <v>41</v>
      </c>
      <c r="D2685" s="369">
        <v>18.13</v>
      </c>
    </row>
    <row r="2686" spans="1:4">
      <c r="A2686" s="367" t="s">
        <v>13407</v>
      </c>
      <c r="B2686" s="368" t="s">
        <v>13408</v>
      </c>
      <c r="C2686" s="368" t="s">
        <v>1475</v>
      </c>
      <c r="D2686" s="369">
        <v>2479</v>
      </c>
    </row>
    <row r="2687" spans="1:4">
      <c r="A2687" s="367" t="s">
        <v>13409</v>
      </c>
      <c r="B2687" s="368" t="s">
        <v>13410</v>
      </c>
      <c r="C2687" s="368" t="s">
        <v>1475</v>
      </c>
      <c r="D2687" s="369">
        <v>1831.73</v>
      </c>
    </row>
    <row r="2688" spans="1:4">
      <c r="A2688" s="367" t="s">
        <v>13411</v>
      </c>
      <c r="B2688" s="368" t="s">
        <v>13412</v>
      </c>
      <c r="C2688" s="368" t="s">
        <v>1475</v>
      </c>
      <c r="D2688" s="369">
        <v>1831.73</v>
      </c>
    </row>
    <row r="2689" spans="1:4">
      <c r="A2689" s="367" t="s">
        <v>13413</v>
      </c>
      <c r="B2689" s="368" t="s">
        <v>13414</v>
      </c>
      <c r="C2689" s="368" t="s">
        <v>41</v>
      </c>
      <c r="D2689" s="369">
        <v>28.9</v>
      </c>
    </row>
    <row r="2690" spans="1:4">
      <c r="A2690" s="367" t="s">
        <v>13716</v>
      </c>
      <c r="B2690" s="368" t="s">
        <v>13717</v>
      </c>
      <c r="C2690" s="368" t="s">
        <v>6</v>
      </c>
      <c r="D2690" s="369">
        <v>22.93</v>
      </c>
    </row>
    <row r="2691" spans="1:4">
      <c r="A2691" s="367" t="s">
        <v>14158</v>
      </c>
      <c r="B2691" s="368" t="s">
        <v>14159</v>
      </c>
      <c r="C2691" s="368" t="s">
        <v>429</v>
      </c>
      <c r="D2691" s="369">
        <v>52.76</v>
      </c>
    </row>
    <row r="2692" spans="1:4" ht="22.5">
      <c r="A2692" s="367" t="s">
        <v>14193</v>
      </c>
      <c r="B2692" s="368" t="s">
        <v>14194</v>
      </c>
      <c r="C2692" s="368" t="s">
        <v>6</v>
      </c>
      <c r="D2692" s="369">
        <v>5.32</v>
      </c>
    </row>
    <row r="2693" spans="1:4" ht="22.5">
      <c r="A2693" s="367" t="s">
        <v>14195</v>
      </c>
      <c r="B2693" s="368" t="s">
        <v>14196</v>
      </c>
      <c r="C2693" s="368" t="s">
        <v>6</v>
      </c>
      <c r="D2693" s="369">
        <v>6.02</v>
      </c>
    </row>
    <row r="2694" spans="1:4">
      <c r="A2694" s="367" t="s">
        <v>14475</v>
      </c>
      <c r="B2694" s="368" t="s">
        <v>14476</v>
      </c>
      <c r="C2694" s="368" t="s">
        <v>41</v>
      </c>
      <c r="D2694" s="369">
        <v>86.4</v>
      </c>
    </row>
    <row r="2695" spans="1:4">
      <c r="A2695" s="367" t="s">
        <v>14492</v>
      </c>
      <c r="B2695" s="368" t="s">
        <v>14493</v>
      </c>
      <c r="C2695" s="368" t="s">
        <v>41</v>
      </c>
      <c r="D2695" s="369">
        <v>1.63</v>
      </c>
    </row>
    <row r="2696" spans="1:4">
      <c r="A2696" s="367" t="s">
        <v>14715</v>
      </c>
      <c r="B2696" s="368" t="s">
        <v>14716</v>
      </c>
      <c r="C2696" s="368" t="s">
        <v>41</v>
      </c>
      <c r="D2696" s="369">
        <v>12.61</v>
      </c>
    </row>
    <row r="2697" spans="1:4">
      <c r="A2697" s="367" t="s">
        <v>14717</v>
      </c>
      <c r="B2697" s="368" t="s">
        <v>14718</v>
      </c>
      <c r="C2697" s="368" t="s">
        <v>41</v>
      </c>
      <c r="D2697" s="369">
        <v>17.329999999999998</v>
      </c>
    </row>
    <row r="2698" spans="1:4">
      <c r="A2698" s="367" t="s">
        <v>14752</v>
      </c>
      <c r="B2698" s="368" t="s">
        <v>14753</v>
      </c>
      <c r="C2698" s="368" t="s">
        <v>429</v>
      </c>
      <c r="D2698" s="369">
        <v>268.77999999999997</v>
      </c>
    </row>
    <row r="2699" spans="1:4">
      <c r="A2699" s="367" t="s">
        <v>14756</v>
      </c>
      <c r="B2699" s="368" t="s">
        <v>14757</v>
      </c>
      <c r="C2699" s="368" t="s">
        <v>6</v>
      </c>
      <c r="D2699" s="369">
        <v>361.52</v>
      </c>
    </row>
    <row r="2700" spans="1:4">
      <c r="A2700" s="367" t="s">
        <v>14784</v>
      </c>
      <c r="B2700" s="368" t="s">
        <v>14785</v>
      </c>
      <c r="C2700" s="368" t="s">
        <v>6</v>
      </c>
      <c r="D2700" s="369">
        <v>157.41</v>
      </c>
    </row>
    <row r="2701" spans="1:4">
      <c r="A2701" s="367" t="s">
        <v>14786</v>
      </c>
      <c r="B2701" s="368" t="s">
        <v>14787</v>
      </c>
      <c r="C2701" s="368" t="s">
        <v>6</v>
      </c>
      <c r="D2701" s="369">
        <v>184.1</v>
      </c>
    </row>
    <row r="2702" spans="1:4">
      <c r="A2702" s="367" t="s">
        <v>14788</v>
      </c>
      <c r="B2702" s="368" t="s">
        <v>14789</v>
      </c>
      <c r="C2702" s="368" t="s">
        <v>6</v>
      </c>
      <c r="D2702" s="369">
        <v>210.78</v>
      </c>
    </row>
    <row r="2703" spans="1:4">
      <c r="A2703" s="367" t="s">
        <v>14790</v>
      </c>
      <c r="B2703" s="368" t="s">
        <v>14791</v>
      </c>
      <c r="C2703" s="368" t="s">
        <v>6</v>
      </c>
      <c r="D2703" s="369">
        <v>279.7</v>
      </c>
    </row>
    <row r="2704" spans="1:4">
      <c r="A2704" s="367" t="s">
        <v>14792</v>
      </c>
      <c r="B2704" s="368" t="s">
        <v>14793</v>
      </c>
      <c r="C2704" s="368" t="s">
        <v>6</v>
      </c>
      <c r="D2704" s="369">
        <v>306.79000000000002</v>
      </c>
    </row>
    <row r="2705" spans="1:4">
      <c r="A2705" s="367" t="s">
        <v>14797</v>
      </c>
      <c r="B2705" s="368" t="s">
        <v>14798</v>
      </c>
      <c r="C2705" s="368" t="s">
        <v>6</v>
      </c>
      <c r="D2705" s="369">
        <v>112.7</v>
      </c>
    </row>
    <row r="2706" spans="1:4">
      <c r="A2706" s="367" t="s">
        <v>14799</v>
      </c>
      <c r="B2706" s="368" t="s">
        <v>14800</v>
      </c>
      <c r="C2706" s="368" t="s">
        <v>6</v>
      </c>
      <c r="D2706" s="369">
        <v>121.62</v>
      </c>
    </row>
    <row r="2707" spans="1:4">
      <c r="A2707" s="367" t="s">
        <v>14801</v>
      </c>
      <c r="B2707" s="368" t="s">
        <v>14802</v>
      </c>
      <c r="C2707" s="368" t="s">
        <v>6</v>
      </c>
      <c r="D2707" s="369">
        <v>130.11000000000001</v>
      </c>
    </row>
    <row r="2708" spans="1:4">
      <c r="A2708" s="367" t="s">
        <v>14807</v>
      </c>
      <c r="B2708" s="368" t="s">
        <v>14808</v>
      </c>
      <c r="C2708" s="368" t="s">
        <v>6</v>
      </c>
      <c r="D2708" s="369">
        <v>198.63</v>
      </c>
    </row>
    <row r="2709" spans="1:4">
      <c r="A2709" s="367" t="s">
        <v>14813</v>
      </c>
      <c r="B2709" s="368" t="s">
        <v>14814</v>
      </c>
      <c r="C2709" s="368" t="s">
        <v>429</v>
      </c>
      <c r="D2709" s="369">
        <v>77.44</v>
      </c>
    </row>
    <row r="2710" spans="1:4">
      <c r="A2710" s="367" t="s">
        <v>14892</v>
      </c>
      <c r="B2710" s="368" t="s">
        <v>14893</v>
      </c>
      <c r="C2710" s="368" t="s">
        <v>41</v>
      </c>
      <c r="D2710" s="369">
        <v>17.190000000000001</v>
      </c>
    </row>
    <row r="2711" spans="1:4">
      <c r="A2711" s="367" t="s">
        <v>14894</v>
      </c>
      <c r="B2711" s="368" t="s">
        <v>14895</v>
      </c>
      <c r="C2711" s="368" t="s">
        <v>41</v>
      </c>
      <c r="D2711" s="369">
        <v>27.31</v>
      </c>
    </row>
    <row r="2712" spans="1:4">
      <c r="A2712" s="367" t="s">
        <v>14896</v>
      </c>
      <c r="B2712" s="368" t="s">
        <v>14897</v>
      </c>
      <c r="C2712" s="368" t="s">
        <v>6</v>
      </c>
      <c r="D2712" s="369">
        <v>112.5</v>
      </c>
    </row>
    <row r="2713" spans="1:4">
      <c r="A2713" s="367" t="s">
        <v>14898</v>
      </c>
      <c r="B2713" s="368" t="s">
        <v>14899</v>
      </c>
      <c r="C2713" s="368" t="s">
        <v>6</v>
      </c>
      <c r="D2713" s="369">
        <v>143.08000000000001</v>
      </c>
    </row>
    <row r="2714" spans="1:4">
      <c r="A2714" s="367" t="s">
        <v>14900</v>
      </c>
      <c r="B2714" s="368" t="s">
        <v>14901</v>
      </c>
      <c r="C2714" s="368" t="s">
        <v>1475</v>
      </c>
      <c r="D2714" s="369">
        <v>1831.73</v>
      </c>
    </row>
    <row r="2715" spans="1:4">
      <c r="A2715" s="367" t="s">
        <v>14902</v>
      </c>
      <c r="B2715" s="368" t="s">
        <v>14903</v>
      </c>
      <c r="C2715" s="368" t="s">
        <v>41</v>
      </c>
      <c r="D2715" s="369">
        <v>32.4</v>
      </c>
    </row>
    <row r="2716" spans="1:4">
      <c r="A2716" s="367" t="s">
        <v>16218</v>
      </c>
      <c r="B2716" s="368" t="s">
        <v>16219</v>
      </c>
      <c r="C2716" s="368" t="s">
        <v>41</v>
      </c>
      <c r="D2716" s="369">
        <v>6.77</v>
      </c>
    </row>
    <row r="2717" spans="1:4">
      <c r="A2717" s="367" t="s">
        <v>16306</v>
      </c>
      <c r="B2717" s="368" t="s">
        <v>16307</v>
      </c>
      <c r="C2717" s="368" t="s">
        <v>41</v>
      </c>
      <c r="D2717" s="369">
        <v>1.35</v>
      </c>
    </row>
    <row r="2718" spans="1:4">
      <c r="A2718" s="367" t="s">
        <v>16308</v>
      </c>
      <c r="B2718" s="368" t="s">
        <v>16309</v>
      </c>
      <c r="C2718" s="368" t="s">
        <v>41</v>
      </c>
      <c r="D2718" s="369">
        <v>2.2200000000000002</v>
      </c>
    </row>
    <row r="2719" spans="1:4">
      <c r="A2719" s="367" t="s">
        <v>16310</v>
      </c>
      <c r="B2719" s="368" t="s">
        <v>16311</v>
      </c>
      <c r="C2719" s="368" t="s">
        <v>41</v>
      </c>
      <c r="D2719" s="369">
        <v>3.55</v>
      </c>
    </row>
    <row r="2720" spans="1:4">
      <c r="A2720" s="367" t="s">
        <v>16327</v>
      </c>
      <c r="B2720" s="368" t="s">
        <v>16328</v>
      </c>
      <c r="C2720" s="368" t="s">
        <v>41</v>
      </c>
      <c r="D2720" s="369">
        <v>11.17</v>
      </c>
    </row>
    <row r="2721" spans="1:4">
      <c r="A2721" s="367" t="s">
        <v>16376</v>
      </c>
      <c r="B2721" s="368" t="s">
        <v>16377</v>
      </c>
      <c r="C2721" s="368" t="s">
        <v>41</v>
      </c>
      <c r="D2721" s="369">
        <v>5.13</v>
      </c>
    </row>
    <row r="2722" spans="1:4">
      <c r="A2722" s="367" t="s">
        <v>16378</v>
      </c>
      <c r="B2722" s="368" t="s">
        <v>16379</v>
      </c>
      <c r="C2722" s="368" t="s">
        <v>41</v>
      </c>
      <c r="D2722" s="369">
        <v>3.75</v>
      </c>
    </row>
    <row r="2723" spans="1:4">
      <c r="A2723" s="367" t="s">
        <v>16380</v>
      </c>
      <c r="B2723" s="368" t="s">
        <v>16381</v>
      </c>
      <c r="C2723" s="368" t="s">
        <v>41</v>
      </c>
      <c r="D2723" s="369">
        <v>4.74</v>
      </c>
    </row>
    <row r="2724" spans="1:4">
      <c r="A2724" s="367" t="s">
        <v>16382</v>
      </c>
      <c r="B2724" s="368" t="s">
        <v>16383</v>
      </c>
      <c r="C2724" s="368" t="s">
        <v>41</v>
      </c>
      <c r="D2724" s="369">
        <v>6.77</v>
      </c>
    </row>
    <row r="2725" spans="1:4">
      <c r="A2725" s="367" t="s">
        <v>16661</v>
      </c>
      <c r="B2725" s="368" t="s">
        <v>16662</v>
      </c>
      <c r="C2725" s="368" t="s">
        <v>41</v>
      </c>
      <c r="D2725" s="369">
        <v>5.76</v>
      </c>
    </row>
    <row r="2726" spans="1:4">
      <c r="A2726" s="367" t="s">
        <v>16663</v>
      </c>
      <c r="B2726" s="368" t="s">
        <v>16664</v>
      </c>
      <c r="C2726" s="368" t="s">
        <v>41</v>
      </c>
      <c r="D2726" s="369">
        <v>10.01</v>
      </c>
    </row>
    <row r="2727" spans="1:4">
      <c r="A2727" s="367" t="s">
        <v>16665</v>
      </c>
      <c r="B2727" s="368" t="s">
        <v>16666</v>
      </c>
      <c r="C2727" s="368" t="s">
        <v>429</v>
      </c>
      <c r="D2727" s="369">
        <v>70</v>
      </c>
    </row>
    <row r="2728" spans="1:4">
      <c r="A2728" s="367" t="s">
        <v>16667</v>
      </c>
      <c r="B2728" s="368" t="s">
        <v>16668</v>
      </c>
      <c r="C2728" s="368" t="s">
        <v>429</v>
      </c>
      <c r="D2728" s="369">
        <v>30.25</v>
      </c>
    </row>
    <row r="2729" spans="1:4">
      <c r="A2729" s="367" t="s">
        <v>16669</v>
      </c>
      <c r="B2729" s="368" t="s">
        <v>16670</v>
      </c>
      <c r="C2729" s="368" t="s">
        <v>429</v>
      </c>
      <c r="D2729" s="369">
        <v>28.72</v>
      </c>
    </row>
    <row r="2730" spans="1:4">
      <c r="A2730" s="367" t="s">
        <v>16673</v>
      </c>
      <c r="B2730" s="368" t="s">
        <v>16674</v>
      </c>
      <c r="C2730" s="368" t="s">
        <v>429</v>
      </c>
      <c r="D2730" s="369">
        <v>25.54</v>
      </c>
    </row>
    <row r="2731" spans="1:4">
      <c r="A2731" s="367" t="s">
        <v>16685</v>
      </c>
      <c r="B2731" s="368" t="s">
        <v>16686</v>
      </c>
      <c r="C2731" s="368" t="s">
        <v>429</v>
      </c>
      <c r="D2731" s="369">
        <v>127.69</v>
      </c>
    </row>
    <row r="2732" spans="1:4">
      <c r="A2732" s="367" t="s">
        <v>16687</v>
      </c>
      <c r="B2732" s="368" t="s">
        <v>16688</v>
      </c>
      <c r="C2732" s="368" t="s">
        <v>6</v>
      </c>
      <c r="D2732" s="369">
        <v>1.38</v>
      </c>
    </row>
    <row r="2733" spans="1:4">
      <c r="A2733" s="367" t="s">
        <v>18406</v>
      </c>
      <c r="B2733" s="368" t="s">
        <v>18407</v>
      </c>
      <c r="C2733" s="368" t="s">
        <v>41</v>
      </c>
      <c r="D2733" s="369">
        <v>8.2200000000000006</v>
      </c>
    </row>
    <row r="2734" spans="1:4">
      <c r="A2734" s="367" t="s">
        <v>16671</v>
      </c>
      <c r="B2734" s="368" t="s">
        <v>16672</v>
      </c>
      <c r="C2734" s="368" t="s">
        <v>429</v>
      </c>
      <c r="D2734" s="369">
        <v>87.84</v>
      </c>
    </row>
    <row r="2735" spans="1:4">
      <c r="A2735" s="367" t="s">
        <v>21451</v>
      </c>
      <c r="B2735" s="368" t="s">
        <v>21452</v>
      </c>
      <c r="C2735" s="368" t="s">
        <v>41</v>
      </c>
      <c r="D2735" s="369">
        <v>73.069999999999993</v>
      </c>
    </row>
    <row r="2736" spans="1:4">
      <c r="A2736" s="367" t="s">
        <v>21453</v>
      </c>
      <c r="B2736" s="368" t="s">
        <v>21454</v>
      </c>
      <c r="C2736" s="368" t="s">
        <v>41</v>
      </c>
      <c r="D2736" s="369">
        <v>18.13</v>
      </c>
    </row>
    <row r="2737" spans="1:4" ht="15.75">
      <c r="A2737" s="272" t="s">
        <v>36266</v>
      </c>
      <c r="B2737" s="272"/>
      <c r="C2737" s="272"/>
      <c r="D2737" s="272"/>
    </row>
    <row r="2738" spans="1:4">
      <c r="A2738" s="276" t="s">
        <v>6645</v>
      </c>
      <c r="B2738" s="274" t="s">
        <v>6390</v>
      </c>
      <c r="C2738" s="274" t="s">
        <v>6391</v>
      </c>
      <c r="D2738" s="275" t="s">
        <v>28084</v>
      </c>
    </row>
    <row r="2739" spans="1:4">
      <c r="A2739" s="367" t="s">
        <v>11562</v>
      </c>
      <c r="B2739" s="368" t="s">
        <v>28527</v>
      </c>
      <c r="C2739" s="368" t="s">
        <v>429</v>
      </c>
      <c r="D2739" s="369">
        <v>1.53</v>
      </c>
    </row>
    <row r="2740" spans="1:4" ht="22.5">
      <c r="A2740" s="367" t="s">
        <v>13442</v>
      </c>
      <c r="B2740" s="368" t="s">
        <v>13443</v>
      </c>
      <c r="C2740" s="368" t="s">
        <v>429</v>
      </c>
      <c r="D2740" s="369">
        <v>33.33</v>
      </c>
    </row>
    <row r="2741" spans="1:4" ht="22.5">
      <c r="A2741" s="367" t="s">
        <v>13444</v>
      </c>
      <c r="B2741" s="368" t="s">
        <v>13445</v>
      </c>
      <c r="C2741" s="368" t="s">
        <v>429</v>
      </c>
      <c r="D2741" s="369">
        <v>36.74</v>
      </c>
    </row>
    <row r="2742" spans="1:4" ht="22.5">
      <c r="A2742" s="367" t="s">
        <v>13446</v>
      </c>
      <c r="B2742" s="368" t="s">
        <v>13447</v>
      </c>
      <c r="C2742" s="368" t="s">
        <v>429</v>
      </c>
      <c r="D2742" s="369">
        <v>36.700000000000003</v>
      </c>
    </row>
    <row r="2743" spans="1:4" ht="22.5">
      <c r="A2743" s="367" t="s">
        <v>13448</v>
      </c>
      <c r="B2743" s="368" t="s">
        <v>13449</v>
      </c>
      <c r="C2743" s="368" t="s">
        <v>429</v>
      </c>
      <c r="D2743" s="369">
        <v>41.01</v>
      </c>
    </row>
    <row r="2744" spans="1:4" ht="22.5">
      <c r="A2744" s="367" t="s">
        <v>13450</v>
      </c>
      <c r="B2744" s="368" t="s">
        <v>13451</v>
      </c>
      <c r="C2744" s="368" t="s">
        <v>429</v>
      </c>
      <c r="D2744" s="369">
        <v>29.65</v>
      </c>
    </row>
    <row r="2745" spans="1:4" ht="22.5">
      <c r="A2745" s="367" t="s">
        <v>13452</v>
      </c>
      <c r="B2745" s="368" t="s">
        <v>13453</v>
      </c>
      <c r="C2745" s="368" t="s">
        <v>429</v>
      </c>
      <c r="D2745" s="369">
        <v>31.29</v>
      </c>
    </row>
    <row r="2746" spans="1:4" ht="22.5">
      <c r="A2746" s="367" t="s">
        <v>13454</v>
      </c>
      <c r="B2746" s="368" t="s">
        <v>13455</v>
      </c>
      <c r="C2746" s="368" t="s">
        <v>429</v>
      </c>
      <c r="D2746" s="369">
        <v>33.229999999999997</v>
      </c>
    </row>
    <row r="2747" spans="1:4" ht="22.5">
      <c r="A2747" s="367" t="s">
        <v>13456</v>
      </c>
      <c r="B2747" s="368" t="s">
        <v>13457</v>
      </c>
      <c r="C2747" s="368" t="s">
        <v>429</v>
      </c>
      <c r="D2747" s="369">
        <v>34.770000000000003</v>
      </c>
    </row>
    <row r="2748" spans="1:4" ht="22.5">
      <c r="A2748" s="367" t="s">
        <v>13458</v>
      </c>
      <c r="B2748" s="368" t="s">
        <v>13459</v>
      </c>
      <c r="C2748" s="368" t="s">
        <v>429</v>
      </c>
      <c r="D2748" s="369">
        <v>38.049999999999997</v>
      </c>
    </row>
    <row r="2749" spans="1:4" ht="22.5">
      <c r="A2749" s="367" t="s">
        <v>13460</v>
      </c>
      <c r="B2749" s="368" t="s">
        <v>13461</v>
      </c>
      <c r="C2749" s="368" t="s">
        <v>429</v>
      </c>
      <c r="D2749" s="369">
        <v>42.13</v>
      </c>
    </row>
    <row r="2750" spans="1:4" ht="22.5">
      <c r="A2750" s="367" t="s">
        <v>14934</v>
      </c>
      <c r="B2750" s="368" t="s">
        <v>14935</v>
      </c>
      <c r="C2750" s="368" t="s">
        <v>5694</v>
      </c>
      <c r="D2750" s="369">
        <v>7.77</v>
      </c>
    </row>
    <row r="2751" spans="1:4" ht="15.75">
      <c r="A2751" s="272" t="s">
        <v>36267</v>
      </c>
      <c r="B2751" s="272"/>
      <c r="C2751" s="272"/>
      <c r="D2751" s="272"/>
    </row>
    <row r="2752" spans="1:4">
      <c r="A2752" s="276" t="s">
        <v>6645</v>
      </c>
      <c r="B2752" s="274" t="s">
        <v>6390</v>
      </c>
      <c r="C2752" s="274" t="s">
        <v>6391</v>
      </c>
      <c r="D2752" s="275" t="s">
        <v>28084</v>
      </c>
    </row>
    <row r="2753" spans="1:4">
      <c r="A2753" s="367" t="s">
        <v>6814</v>
      </c>
      <c r="B2753" s="368" t="s">
        <v>6815</v>
      </c>
      <c r="C2753" s="368" t="s">
        <v>227</v>
      </c>
      <c r="D2753" s="369">
        <v>18.63</v>
      </c>
    </row>
    <row r="2754" spans="1:4">
      <c r="A2754" s="367" t="s">
        <v>6816</v>
      </c>
      <c r="B2754" s="368" t="s">
        <v>6817</v>
      </c>
      <c r="C2754" s="368" t="s">
        <v>227</v>
      </c>
      <c r="D2754" s="369">
        <v>18.63</v>
      </c>
    </row>
    <row r="2755" spans="1:4">
      <c r="A2755" s="367" t="s">
        <v>6818</v>
      </c>
      <c r="B2755" s="368" t="s">
        <v>6819</v>
      </c>
      <c r="C2755" s="368" t="s">
        <v>227</v>
      </c>
      <c r="D2755" s="369">
        <v>18.63</v>
      </c>
    </row>
    <row r="2756" spans="1:4">
      <c r="A2756" s="367" t="s">
        <v>6820</v>
      </c>
      <c r="B2756" s="368" t="s">
        <v>6821</v>
      </c>
      <c r="C2756" s="368" t="s">
        <v>227</v>
      </c>
      <c r="D2756" s="369">
        <v>18.63</v>
      </c>
    </row>
    <row r="2757" spans="1:4">
      <c r="A2757" s="367" t="s">
        <v>6822</v>
      </c>
      <c r="B2757" s="368" t="s">
        <v>6407</v>
      </c>
      <c r="C2757" s="368" t="s">
        <v>227</v>
      </c>
      <c r="D2757" s="369">
        <v>18.63</v>
      </c>
    </row>
    <row r="2758" spans="1:4">
      <c r="A2758" s="367" t="s">
        <v>6823</v>
      </c>
      <c r="B2758" s="368" t="s">
        <v>6824</v>
      </c>
      <c r="C2758" s="368" t="s">
        <v>227</v>
      </c>
      <c r="D2758" s="369">
        <v>18.63</v>
      </c>
    </row>
    <row r="2759" spans="1:4">
      <c r="A2759" s="367" t="s">
        <v>6825</v>
      </c>
      <c r="B2759" s="368" t="s">
        <v>6826</v>
      </c>
      <c r="C2759" s="368" t="s">
        <v>227</v>
      </c>
      <c r="D2759" s="369">
        <v>18.63</v>
      </c>
    </row>
    <row r="2760" spans="1:4">
      <c r="A2760" s="367" t="s">
        <v>6827</v>
      </c>
      <c r="B2760" s="368" t="s">
        <v>6408</v>
      </c>
      <c r="C2760" s="368" t="s">
        <v>227</v>
      </c>
      <c r="D2760" s="369">
        <v>18.63</v>
      </c>
    </row>
    <row r="2761" spans="1:4">
      <c r="A2761" s="367" t="s">
        <v>6828</v>
      </c>
      <c r="B2761" s="368" t="s">
        <v>6409</v>
      </c>
      <c r="C2761" s="368" t="s">
        <v>227</v>
      </c>
      <c r="D2761" s="369">
        <v>18.63</v>
      </c>
    </row>
    <row r="2762" spans="1:4">
      <c r="A2762" s="367" t="s">
        <v>6829</v>
      </c>
      <c r="B2762" s="368" t="s">
        <v>6830</v>
      </c>
      <c r="C2762" s="368" t="s">
        <v>227</v>
      </c>
      <c r="D2762" s="369">
        <v>18.63</v>
      </c>
    </row>
    <row r="2763" spans="1:4">
      <c r="A2763" s="367" t="s">
        <v>6885</v>
      </c>
      <c r="B2763" s="368" t="s">
        <v>6886</v>
      </c>
      <c r="C2763" s="368" t="s">
        <v>227</v>
      </c>
      <c r="D2763" s="369">
        <v>17.14</v>
      </c>
    </row>
    <row r="2764" spans="1:4">
      <c r="A2764" s="367" t="s">
        <v>7150</v>
      </c>
      <c r="B2764" s="368" t="s">
        <v>7151</v>
      </c>
      <c r="C2764" s="368" t="s">
        <v>227</v>
      </c>
      <c r="D2764" s="369">
        <v>23.17</v>
      </c>
    </row>
    <row r="2765" spans="1:4">
      <c r="A2765" s="367" t="s">
        <v>7152</v>
      </c>
      <c r="B2765" s="368" t="s">
        <v>7153</v>
      </c>
      <c r="C2765" s="368" t="s">
        <v>227</v>
      </c>
      <c r="D2765" s="369">
        <v>23.17</v>
      </c>
    </row>
    <row r="2766" spans="1:4">
      <c r="A2766" s="367" t="s">
        <v>7242</v>
      </c>
      <c r="B2766" s="368" t="s">
        <v>7243</v>
      </c>
      <c r="C2766" s="368" t="s">
        <v>227</v>
      </c>
      <c r="D2766" s="369">
        <v>23.17</v>
      </c>
    </row>
    <row r="2767" spans="1:4">
      <c r="A2767" s="367" t="s">
        <v>7378</v>
      </c>
      <c r="B2767" s="368" t="s">
        <v>7379</v>
      </c>
      <c r="C2767" s="368" t="s">
        <v>227</v>
      </c>
      <c r="D2767" s="369">
        <v>23.6</v>
      </c>
    </row>
    <row r="2768" spans="1:4">
      <c r="A2768" s="367" t="s">
        <v>7380</v>
      </c>
      <c r="B2768" s="368" t="s">
        <v>7381</v>
      </c>
      <c r="C2768" s="368" t="s">
        <v>227</v>
      </c>
      <c r="D2768" s="369">
        <v>36.25</v>
      </c>
    </row>
    <row r="2769" spans="1:4">
      <c r="A2769" s="367" t="s">
        <v>7382</v>
      </c>
      <c r="B2769" s="368" t="s">
        <v>7383</v>
      </c>
      <c r="C2769" s="368" t="s">
        <v>227</v>
      </c>
      <c r="D2769" s="369">
        <v>18.28</v>
      </c>
    </row>
    <row r="2770" spans="1:4">
      <c r="A2770" s="367" t="s">
        <v>7386</v>
      </c>
      <c r="B2770" s="368" t="s">
        <v>7387</v>
      </c>
      <c r="C2770" s="368" t="s">
        <v>227</v>
      </c>
      <c r="D2770" s="369">
        <v>18.28</v>
      </c>
    </row>
    <row r="2771" spans="1:4">
      <c r="A2771" s="367" t="s">
        <v>7389</v>
      </c>
      <c r="B2771" s="368" t="s">
        <v>7390</v>
      </c>
      <c r="C2771" s="368" t="s">
        <v>227</v>
      </c>
      <c r="D2771" s="369">
        <v>23.17</v>
      </c>
    </row>
    <row r="2772" spans="1:4">
      <c r="A2772" s="367" t="s">
        <v>7547</v>
      </c>
      <c r="B2772" s="368" t="s">
        <v>7548</v>
      </c>
      <c r="C2772" s="368" t="s">
        <v>227</v>
      </c>
      <c r="D2772" s="369">
        <v>22.16</v>
      </c>
    </row>
    <row r="2773" spans="1:4">
      <c r="A2773" s="367" t="s">
        <v>8284</v>
      </c>
      <c r="B2773" s="368" t="s">
        <v>8285</v>
      </c>
      <c r="C2773" s="368" t="s">
        <v>227</v>
      </c>
      <c r="D2773" s="369">
        <v>18.28</v>
      </c>
    </row>
    <row r="2774" spans="1:4">
      <c r="A2774" s="367" t="s">
        <v>8419</v>
      </c>
      <c r="B2774" s="368" t="s">
        <v>8420</v>
      </c>
      <c r="C2774" s="368" t="s">
        <v>227</v>
      </c>
      <c r="D2774" s="369">
        <v>23.17</v>
      </c>
    </row>
    <row r="2775" spans="1:4">
      <c r="A2775" s="367" t="s">
        <v>8423</v>
      </c>
      <c r="B2775" s="368" t="s">
        <v>6414</v>
      </c>
      <c r="C2775" s="368" t="s">
        <v>227</v>
      </c>
      <c r="D2775" s="369">
        <v>23.17</v>
      </c>
    </row>
    <row r="2776" spans="1:4">
      <c r="A2776" s="367" t="s">
        <v>8736</v>
      </c>
      <c r="B2776" s="368" t="s">
        <v>8737</v>
      </c>
      <c r="C2776" s="368" t="s">
        <v>227</v>
      </c>
      <c r="D2776" s="369">
        <v>36.58</v>
      </c>
    </row>
    <row r="2777" spans="1:4">
      <c r="A2777" s="367" t="s">
        <v>8752</v>
      </c>
      <c r="B2777" s="368" t="s">
        <v>8753</v>
      </c>
      <c r="C2777" s="368" t="s">
        <v>227</v>
      </c>
      <c r="D2777" s="369">
        <v>23.17</v>
      </c>
    </row>
    <row r="2778" spans="1:4">
      <c r="A2778" s="367" t="s">
        <v>8875</v>
      </c>
      <c r="B2778" s="368" t="s">
        <v>8876</v>
      </c>
      <c r="C2778" s="368" t="s">
        <v>227</v>
      </c>
      <c r="D2778" s="369">
        <v>17.14</v>
      </c>
    </row>
    <row r="2779" spans="1:4">
      <c r="A2779" s="367" t="s">
        <v>9401</v>
      </c>
      <c r="B2779" s="368" t="s">
        <v>9402</v>
      </c>
      <c r="C2779" s="368" t="s">
        <v>227</v>
      </c>
      <c r="D2779" s="369">
        <v>172.41</v>
      </c>
    </row>
    <row r="2780" spans="1:4">
      <c r="A2780" s="367" t="s">
        <v>10753</v>
      </c>
      <c r="B2780" s="368" t="s">
        <v>10754</v>
      </c>
      <c r="C2780" s="368" t="s">
        <v>227</v>
      </c>
      <c r="D2780" s="369">
        <v>31.26</v>
      </c>
    </row>
    <row r="2781" spans="1:4">
      <c r="A2781" s="367" t="s">
        <v>10755</v>
      </c>
      <c r="B2781" s="368" t="s">
        <v>6419</v>
      </c>
      <c r="C2781" s="368" t="s">
        <v>227</v>
      </c>
      <c r="D2781" s="369">
        <v>22.16</v>
      </c>
    </row>
    <row r="2782" spans="1:4">
      <c r="A2782" s="367" t="s">
        <v>10771</v>
      </c>
      <c r="B2782" s="368" t="s">
        <v>10772</v>
      </c>
      <c r="C2782" s="368" t="s">
        <v>227</v>
      </c>
      <c r="D2782" s="369">
        <v>18.28</v>
      </c>
    </row>
    <row r="2783" spans="1:4">
      <c r="A2783" s="367" t="s">
        <v>11032</v>
      </c>
      <c r="B2783" s="368" t="s">
        <v>6421</v>
      </c>
      <c r="C2783" s="368" t="s">
        <v>227</v>
      </c>
      <c r="D2783" s="369">
        <v>23.17</v>
      </c>
    </row>
    <row r="2784" spans="1:4">
      <c r="A2784" s="367" t="s">
        <v>11095</v>
      </c>
      <c r="B2784" s="368" t="s">
        <v>11096</v>
      </c>
      <c r="C2784" s="368" t="s">
        <v>227</v>
      </c>
      <c r="D2784" s="369">
        <v>30.53</v>
      </c>
    </row>
    <row r="2785" spans="1:4">
      <c r="A2785" s="367" t="s">
        <v>11109</v>
      </c>
      <c r="B2785" s="368" t="s">
        <v>11110</v>
      </c>
      <c r="C2785" s="368" t="s">
        <v>227</v>
      </c>
      <c r="D2785" s="369">
        <v>22.72</v>
      </c>
    </row>
    <row r="2786" spans="1:4">
      <c r="A2786" s="367" t="s">
        <v>11111</v>
      </c>
      <c r="B2786" s="368" t="s">
        <v>11112</v>
      </c>
      <c r="C2786" s="368" t="s">
        <v>227</v>
      </c>
      <c r="D2786" s="369">
        <v>30.93</v>
      </c>
    </row>
    <row r="2787" spans="1:4">
      <c r="A2787" s="367" t="s">
        <v>11113</v>
      </c>
      <c r="B2787" s="368" t="s">
        <v>11114</v>
      </c>
      <c r="C2787" s="368" t="s">
        <v>227</v>
      </c>
      <c r="D2787" s="369">
        <v>30.85</v>
      </c>
    </row>
    <row r="2788" spans="1:4">
      <c r="A2788" s="367" t="s">
        <v>11125</v>
      </c>
      <c r="B2788" s="368" t="s">
        <v>11126</v>
      </c>
      <c r="C2788" s="368" t="s">
        <v>227</v>
      </c>
      <c r="D2788" s="369">
        <v>94.13</v>
      </c>
    </row>
    <row r="2789" spans="1:4">
      <c r="A2789" s="367" t="s">
        <v>11202</v>
      </c>
      <c r="B2789" s="368" t="s">
        <v>11203</v>
      </c>
      <c r="C2789" s="368" t="s">
        <v>227</v>
      </c>
      <c r="D2789" s="369">
        <v>23.17</v>
      </c>
    </row>
    <row r="2790" spans="1:4">
      <c r="A2790" s="367" t="s">
        <v>11270</v>
      </c>
      <c r="B2790" s="368" t="s">
        <v>6423</v>
      </c>
      <c r="C2790" s="368" t="s">
        <v>227</v>
      </c>
      <c r="D2790" s="369">
        <v>23.17</v>
      </c>
    </row>
    <row r="2791" spans="1:4">
      <c r="A2791" s="367" t="s">
        <v>12013</v>
      </c>
      <c r="B2791" s="368" t="s">
        <v>6425</v>
      </c>
      <c r="C2791" s="368" t="s">
        <v>227</v>
      </c>
      <c r="D2791" s="369">
        <v>23.17</v>
      </c>
    </row>
    <row r="2792" spans="1:4">
      <c r="A2792" s="367" t="s">
        <v>12062</v>
      </c>
      <c r="B2792" s="368" t="s">
        <v>12063</v>
      </c>
      <c r="C2792" s="368" t="s">
        <v>227</v>
      </c>
      <c r="D2792" s="369">
        <v>23.17</v>
      </c>
    </row>
    <row r="2793" spans="1:4">
      <c r="A2793" s="367" t="s">
        <v>28528</v>
      </c>
      <c r="B2793" s="368" t="s">
        <v>28529</v>
      </c>
      <c r="C2793" s="368" t="s">
        <v>227</v>
      </c>
      <c r="D2793" s="369">
        <v>35.479999999999997</v>
      </c>
    </row>
    <row r="2794" spans="1:4">
      <c r="A2794" s="367" t="s">
        <v>28530</v>
      </c>
      <c r="B2794" s="368" t="s">
        <v>28531</v>
      </c>
      <c r="C2794" s="368" t="s">
        <v>227</v>
      </c>
      <c r="D2794" s="369">
        <v>35.479999999999997</v>
      </c>
    </row>
    <row r="2795" spans="1:4">
      <c r="A2795" s="367" t="s">
        <v>28532</v>
      </c>
      <c r="B2795" s="368" t="s">
        <v>28533</v>
      </c>
      <c r="C2795" s="368" t="s">
        <v>227</v>
      </c>
      <c r="D2795" s="369">
        <v>95.77</v>
      </c>
    </row>
    <row r="2796" spans="1:4">
      <c r="A2796" s="367" t="s">
        <v>12396</v>
      </c>
      <c r="B2796" s="368" t="s">
        <v>6427</v>
      </c>
      <c r="C2796" s="368" t="s">
        <v>227</v>
      </c>
      <c r="D2796" s="369">
        <v>23.17</v>
      </c>
    </row>
    <row r="2797" spans="1:4">
      <c r="A2797" s="367" t="s">
        <v>12397</v>
      </c>
      <c r="B2797" s="368" t="s">
        <v>12398</v>
      </c>
      <c r="C2797" s="368" t="s">
        <v>227</v>
      </c>
      <c r="D2797" s="369">
        <v>23.17</v>
      </c>
    </row>
    <row r="2798" spans="1:4">
      <c r="A2798" s="367" t="s">
        <v>12750</v>
      </c>
      <c r="B2798" s="368" t="s">
        <v>12751</v>
      </c>
      <c r="C2798" s="368" t="s">
        <v>227</v>
      </c>
      <c r="D2798" s="369">
        <v>23.17</v>
      </c>
    </row>
    <row r="2799" spans="1:4">
      <c r="A2799" s="367" t="s">
        <v>13560</v>
      </c>
      <c r="B2799" s="368" t="s">
        <v>13561</v>
      </c>
      <c r="C2799" s="368" t="s">
        <v>227</v>
      </c>
      <c r="D2799" s="369">
        <v>18.28</v>
      </c>
    </row>
    <row r="2800" spans="1:4">
      <c r="A2800" s="367" t="s">
        <v>13597</v>
      </c>
      <c r="B2800" s="368" t="s">
        <v>13598</v>
      </c>
      <c r="C2800" s="368" t="s">
        <v>227</v>
      </c>
      <c r="D2800" s="369">
        <v>24.55</v>
      </c>
    </row>
    <row r="2801" spans="1:4">
      <c r="A2801" s="367" t="s">
        <v>13644</v>
      </c>
      <c r="B2801" s="368" t="s">
        <v>28534</v>
      </c>
      <c r="C2801" s="368" t="s">
        <v>227</v>
      </c>
      <c r="D2801" s="369">
        <v>24.51</v>
      </c>
    </row>
    <row r="2802" spans="1:4">
      <c r="A2802" s="367" t="s">
        <v>13655</v>
      </c>
      <c r="B2802" s="368" t="s">
        <v>13656</v>
      </c>
      <c r="C2802" s="368" t="s">
        <v>227</v>
      </c>
      <c r="D2802" s="369">
        <v>30.93</v>
      </c>
    </row>
    <row r="2803" spans="1:4">
      <c r="A2803" s="367" t="s">
        <v>13724</v>
      </c>
      <c r="B2803" s="368" t="s">
        <v>13725</v>
      </c>
      <c r="C2803" s="368" t="s">
        <v>227</v>
      </c>
      <c r="D2803" s="369">
        <v>23.17</v>
      </c>
    </row>
    <row r="2804" spans="1:4">
      <c r="A2804" s="367" t="s">
        <v>13746</v>
      </c>
      <c r="B2804" s="368" t="s">
        <v>13747</v>
      </c>
      <c r="C2804" s="368" t="s">
        <v>227</v>
      </c>
      <c r="D2804" s="369">
        <v>21.16</v>
      </c>
    </row>
    <row r="2805" spans="1:4">
      <c r="A2805" s="367" t="s">
        <v>13756</v>
      </c>
      <c r="B2805" s="368" t="s">
        <v>13757</v>
      </c>
      <c r="C2805" s="368" t="s">
        <v>227</v>
      </c>
      <c r="D2805" s="369">
        <v>20.309999999999999</v>
      </c>
    </row>
    <row r="2806" spans="1:4">
      <c r="A2806" s="367" t="s">
        <v>13759</v>
      </c>
      <c r="B2806" s="368" t="s">
        <v>13760</v>
      </c>
      <c r="C2806" s="368" t="s">
        <v>227</v>
      </c>
      <c r="D2806" s="369">
        <v>25.73</v>
      </c>
    </row>
    <row r="2807" spans="1:4">
      <c r="A2807" s="367" t="s">
        <v>28535</v>
      </c>
      <c r="B2807" s="368" t="s">
        <v>28536</v>
      </c>
      <c r="C2807" s="368" t="s">
        <v>227</v>
      </c>
      <c r="D2807" s="369">
        <v>34.65</v>
      </c>
    </row>
    <row r="2808" spans="1:4">
      <c r="A2808" s="367" t="s">
        <v>13815</v>
      </c>
      <c r="B2808" s="368" t="s">
        <v>6431</v>
      </c>
      <c r="C2808" s="368" t="s">
        <v>227</v>
      </c>
      <c r="D2808" s="369">
        <v>27.97</v>
      </c>
    </row>
    <row r="2809" spans="1:4">
      <c r="A2809" s="367" t="s">
        <v>13842</v>
      </c>
      <c r="B2809" s="368" t="s">
        <v>13843</v>
      </c>
      <c r="C2809" s="368" t="s">
        <v>227</v>
      </c>
      <c r="D2809" s="369">
        <v>20.85</v>
      </c>
    </row>
    <row r="2810" spans="1:4">
      <c r="A2810" s="367" t="s">
        <v>13844</v>
      </c>
      <c r="B2810" s="368" t="s">
        <v>13845</v>
      </c>
      <c r="C2810" s="368" t="s">
        <v>227</v>
      </c>
      <c r="D2810" s="369">
        <v>28.44</v>
      </c>
    </row>
    <row r="2811" spans="1:4">
      <c r="A2811" s="367" t="s">
        <v>13846</v>
      </c>
      <c r="B2811" s="368" t="s">
        <v>13847</v>
      </c>
      <c r="C2811" s="368" t="s">
        <v>227</v>
      </c>
      <c r="D2811" s="369">
        <v>20.85</v>
      </c>
    </row>
    <row r="2812" spans="1:4">
      <c r="A2812" s="367" t="s">
        <v>13848</v>
      </c>
      <c r="B2812" s="368" t="s">
        <v>13849</v>
      </c>
      <c r="C2812" s="368" t="s">
        <v>227</v>
      </c>
      <c r="D2812" s="369">
        <v>20.85</v>
      </c>
    </row>
    <row r="2813" spans="1:4">
      <c r="A2813" s="367" t="s">
        <v>13850</v>
      </c>
      <c r="B2813" s="368" t="s">
        <v>13851</v>
      </c>
      <c r="C2813" s="368" t="s">
        <v>227</v>
      </c>
      <c r="D2813" s="369">
        <v>20.85</v>
      </c>
    </row>
    <row r="2814" spans="1:4">
      <c r="A2814" s="367" t="s">
        <v>13852</v>
      </c>
      <c r="B2814" s="368" t="s">
        <v>13853</v>
      </c>
      <c r="C2814" s="368" t="s">
        <v>227</v>
      </c>
      <c r="D2814" s="369">
        <v>28.44</v>
      </c>
    </row>
    <row r="2815" spans="1:4">
      <c r="A2815" s="367" t="s">
        <v>13854</v>
      </c>
      <c r="B2815" s="368" t="s">
        <v>13855</v>
      </c>
      <c r="C2815" s="368" t="s">
        <v>227</v>
      </c>
      <c r="D2815" s="369">
        <v>28.44</v>
      </c>
    </row>
    <row r="2816" spans="1:4">
      <c r="A2816" s="367" t="s">
        <v>13856</v>
      </c>
      <c r="B2816" s="368" t="s">
        <v>13857</v>
      </c>
      <c r="C2816" s="368" t="s">
        <v>227</v>
      </c>
      <c r="D2816" s="369">
        <v>28.44</v>
      </c>
    </row>
    <row r="2817" spans="1:4">
      <c r="A2817" s="367" t="s">
        <v>13858</v>
      </c>
      <c r="B2817" s="368" t="s">
        <v>13859</v>
      </c>
      <c r="C2817" s="368" t="s">
        <v>227</v>
      </c>
      <c r="D2817" s="369">
        <v>20.85</v>
      </c>
    </row>
    <row r="2818" spans="1:4">
      <c r="A2818" s="367" t="s">
        <v>13860</v>
      </c>
      <c r="B2818" s="368" t="s">
        <v>13861</v>
      </c>
      <c r="C2818" s="368" t="s">
        <v>227</v>
      </c>
      <c r="D2818" s="369">
        <v>20.85</v>
      </c>
    </row>
    <row r="2819" spans="1:4">
      <c r="A2819" s="367" t="s">
        <v>13862</v>
      </c>
      <c r="B2819" s="368" t="s">
        <v>13863</v>
      </c>
      <c r="C2819" s="368" t="s">
        <v>227</v>
      </c>
      <c r="D2819" s="369">
        <v>24.51</v>
      </c>
    </row>
    <row r="2820" spans="1:4">
      <c r="A2820" s="367" t="s">
        <v>13864</v>
      </c>
      <c r="B2820" s="368" t="s">
        <v>13865</v>
      </c>
      <c r="C2820" s="368" t="s">
        <v>227</v>
      </c>
      <c r="D2820" s="369">
        <v>28.44</v>
      </c>
    </row>
    <row r="2821" spans="1:4">
      <c r="A2821" s="367" t="s">
        <v>13866</v>
      </c>
      <c r="B2821" s="368" t="s">
        <v>13867</v>
      </c>
      <c r="C2821" s="368" t="s">
        <v>227</v>
      </c>
      <c r="D2821" s="369">
        <v>20.85</v>
      </c>
    </row>
    <row r="2822" spans="1:4">
      <c r="A2822" s="367" t="s">
        <v>13868</v>
      </c>
      <c r="B2822" s="368" t="s">
        <v>13869</v>
      </c>
      <c r="C2822" s="368" t="s">
        <v>227</v>
      </c>
      <c r="D2822" s="369">
        <v>33.85</v>
      </c>
    </row>
    <row r="2823" spans="1:4">
      <c r="A2823" s="367" t="s">
        <v>13870</v>
      </c>
      <c r="B2823" s="368" t="s">
        <v>13871</v>
      </c>
      <c r="C2823" s="368" t="s">
        <v>227</v>
      </c>
      <c r="D2823" s="369">
        <v>20.85</v>
      </c>
    </row>
    <row r="2824" spans="1:4">
      <c r="A2824" s="367" t="s">
        <v>13872</v>
      </c>
      <c r="B2824" s="368" t="s">
        <v>13873</v>
      </c>
      <c r="C2824" s="368" t="s">
        <v>227</v>
      </c>
      <c r="D2824" s="369">
        <v>20.85</v>
      </c>
    </row>
    <row r="2825" spans="1:4">
      <c r="A2825" s="367" t="s">
        <v>13874</v>
      </c>
      <c r="B2825" s="368" t="s">
        <v>13875</v>
      </c>
      <c r="C2825" s="368" t="s">
        <v>227</v>
      </c>
      <c r="D2825" s="369">
        <v>20.85</v>
      </c>
    </row>
    <row r="2826" spans="1:4">
      <c r="A2826" s="367" t="s">
        <v>13876</v>
      </c>
      <c r="B2826" s="368" t="s">
        <v>13877</v>
      </c>
      <c r="C2826" s="368" t="s">
        <v>227</v>
      </c>
      <c r="D2826" s="369">
        <v>20.85</v>
      </c>
    </row>
    <row r="2827" spans="1:4">
      <c r="A2827" s="367" t="s">
        <v>13878</v>
      </c>
      <c r="B2827" s="368" t="s">
        <v>13879</v>
      </c>
      <c r="C2827" s="368" t="s">
        <v>227</v>
      </c>
      <c r="D2827" s="369">
        <v>30.94</v>
      </c>
    </row>
    <row r="2828" spans="1:4">
      <c r="A2828" s="367" t="s">
        <v>13880</v>
      </c>
      <c r="B2828" s="368" t="s">
        <v>6432</v>
      </c>
      <c r="C2828" s="368" t="s">
        <v>227</v>
      </c>
      <c r="D2828" s="369">
        <v>30.94</v>
      </c>
    </row>
    <row r="2829" spans="1:4">
      <c r="A2829" s="367" t="s">
        <v>28537</v>
      </c>
      <c r="B2829" s="368" t="s">
        <v>28538</v>
      </c>
      <c r="C2829" s="368" t="s">
        <v>227</v>
      </c>
      <c r="D2829" s="369">
        <v>31.76</v>
      </c>
    </row>
    <row r="2830" spans="1:4">
      <c r="A2830" s="367" t="s">
        <v>13881</v>
      </c>
      <c r="B2830" s="368" t="s">
        <v>13882</v>
      </c>
      <c r="C2830" s="368" t="s">
        <v>227</v>
      </c>
      <c r="D2830" s="369">
        <v>20.85</v>
      </c>
    </row>
    <row r="2831" spans="1:4">
      <c r="A2831" s="367" t="s">
        <v>13883</v>
      </c>
      <c r="B2831" s="368" t="s">
        <v>13884</v>
      </c>
      <c r="C2831" s="368" t="s">
        <v>227</v>
      </c>
      <c r="D2831" s="369">
        <v>30.94</v>
      </c>
    </row>
    <row r="2832" spans="1:4">
      <c r="A2832" s="367" t="s">
        <v>13885</v>
      </c>
      <c r="B2832" s="368" t="s">
        <v>13886</v>
      </c>
      <c r="C2832" s="368" t="s">
        <v>227</v>
      </c>
      <c r="D2832" s="369">
        <v>28.44</v>
      </c>
    </row>
    <row r="2833" spans="1:4">
      <c r="A2833" s="367" t="s">
        <v>13887</v>
      </c>
      <c r="B2833" s="368" t="s">
        <v>13888</v>
      </c>
      <c r="C2833" s="368" t="s">
        <v>227</v>
      </c>
      <c r="D2833" s="369">
        <v>28.44</v>
      </c>
    </row>
    <row r="2834" spans="1:4">
      <c r="A2834" s="367" t="s">
        <v>13889</v>
      </c>
      <c r="B2834" s="368" t="s">
        <v>13890</v>
      </c>
      <c r="C2834" s="368" t="s">
        <v>227</v>
      </c>
      <c r="D2834" s="369">
        <v>20.85</v>
      </c>
    </row>
    <row r="2835" spans="1:4">
      <c r="A2835" s="367" t="s">
        <v>13891</v>
      </c>
      <c r="B2835" s="368" t="s">
        <v>13892</v>
      </c>
      <c r="C2835" s="368" t="s">
        <v>227</v>
      </c>
      <c r="D2835" s="369">
        <v>28.44</v>
      </c>
    </row>
    <row r="2836" spans="1:4">
      <c r="A2836" s="367" t="s">
        <v>13893</v>
      </c>
      <c r="B2836" s="368" t="s">
        <v>13894</v>
      </c>
      <c r="C2836" s="368" t="s">
        <v>227</v>
      </c>
      <c r="D2836" s="369">
        <v>28.44</v>
      </c>
    </row>
    <row r="2837" spans="1:4">
      <c r="A2837" s="367" t="s">
        <v>13895</v>
      </c>
      <c r="B2837" s="368" t="s">
        <v>13896</v>
      </c>
      <c r="C2837" s="368" t="s">
        <v>227</v>
      </c>
      <c r="D2837" s="369">
        <v>20.85</v>
      </c>
    </row>
    <row r="2838" spans="1:4">
      <c r="A2838" s="367" t="s">
        <v>13897</v>
      </c>
      <c r="B2838" s="368" t="s">
        <v>13898</v>
      </c>
      <c r="C2838" s="368" t="s">
        <v>227</v>
      </c>
      <c r="D2838" s="369">
        <v>28.44</v>
      </c>
    </row>
    <row r="2839" spans="1:4">
      <c r="A2839" s="367" t="s">
        <v>14182</v>
      </c>
      <c r="B2839" s="368" t="s">
        <v>6433</v>
      </c>
      <c r="C2839" s="368" t="s">
        <v>227</v>
      </c>
      <c r="D2839" s="369">
        <v>23.17</v>
      </c>
    </row>
    <row r="2840" spans="1:4">
      <c r="A2840" s="367" t="s">
        <v>14350</v>
      </c>
      <c r="B2840" s="368" t="s">
        <v>6435</v>
      </c>
      <c r="C2840" s="368" t="s">
        <v>227</v>
      </c>
      <c r="D2840" s="369">
        <v>23.17</v>
      </c>
    </row>
    <row r="2841" spans="1:4">
      <c r="A2841" s="367" t="s">
        <v>14491</v>
      </c>
      <c r="B2841" s="368" t="s">
        <v>6437</v>
      </c>
      <c r="C2841" s="368" t="s">
        <v>227</v>
      </c>
      <c r="D2841" s="369">
        <v>23.17</v>
      </c>
    </row>
    <row r="2842" spans="1:4">
      <c r="A2842" s="367" t="s">
        <v>14693</v>
      </c>
      <c r="B2842" s="368" t="s">
        <v>14694</v>
      </c>
      <c r="C2842" s="368" t="s">
        <v>227</v>
      </c>
      <c r="D2842" s="369">
        <v>23.17</v>
      </c>
    </row>
    <row r="2843" spans="1:4">
      <c r="A2843" s="367" t="s">
        <v>15058</v>
      </c>
      <c r="B2843" s="368" t="s">
        <v>15059</v>
      </c>
      <c r="C2843" s="368" t="s">
        <v>227</v>
      </c>
      <c r="D2843" s="369">
        <v>23.17</v>
      </c>
    </row>
    <row r="2844" spans="1:4">
      <c r="A2844" s="367" t="s">
        <v>15064</v>
      </c>
      <c r="B2844" s="368" t="s">
        <v>6439</v>
      </c>
      <c r="C2844" s="368" t="s">
        <v>227</v>
      </c>
      <c r="D2844" s="369">
        <v>18.63</v>
      </c>
    </row>
    <row r="2845" spans="1:4">
      <c r="A2845" s="367" t="s">
        <v>16454</v>
      </c>
      <c r="B2845" s="368" t="s">
        <v>6442</v>
      </c>
      <c r="C2845" s="368" t="s">
        <v>227</v>
      </c>
      <c r="D2845" s="369">
        <v>23.17</v>
      </c>
    </row>
    <row r="2846" spans="1:4">
      <c r="A2846" s="367" t="s">
        <v>16455</v>
      </c>
      <c r="B2846" s="368" t="s">
        <v>16456</v>
      </c>
      <c r="C2846" s="368" t="s">
        <v>227</v>
      </c>
      <c r="D2846" s="369">
        <v>17.14</v>
      </c>
    </row>
    <row r="2847" spans="1:4">
      <c r="A2847" s="367" t="s">
        <v>16502</v>
      </c>
      <c r="B2847" s="368" t="s">
        <v>16503</v>
      </c>
      <c r="C2847" s="368" t="s">
        <v>227</v>
      </c>
      <c r="D2847" s="369">
        <v>23.17</v>
      </c>
    </row>
    <row r="2848" spans="1:4">
      <c r="A2848" s="367" t="s">
        <v>16547</v>
      </c>
      <c r="B2848" s="368" t="s">
        <v>6443</v>
      </c>
      <c r="C2848" s="368" t="s">
        <v>227</v>
      </c>
      <c r="D2848" s="369">
        <v>23.83</v>
      </c>
    </row>
    <row r="2849" spans="1:4">
      <c r="A2849" s="367" t="s">
        <v>28539</v>
      </c>
      <c r="B2849" s="368" t="s">
        <v>28540</v>
      </c>
      <c r="C2849" s="368" t="s">
        <v>227</v>
      </c>
      <c r="D2849" s="369">
        <v>23.83</v>
      </c>
    </row>
    <row r="2850" spans="1:4">
      <c r="A2850" s="367" t="s">
        <v>28541</v>
      </c>
      <c r="B2850" s="368" t="s">
        <v>28542</v>
      </c>
      <c r="C2850" s="368" t="s">
        <v>227</v>
      </c>
      <c r="D2850" s="369">
        <v>26.31</v>
      </c>
    </row>
    <row r="2851" spans="1:4">
      <c r="A2851" s="367" t="s">
        <v>16548</v>
      </c>
      <c r="B2851" s="368" t="s">
        <v>16549</v>
      </c>
      <c r="C2851" s="368" t="s">
        <v>227</v>
      </c>
      <c r="D2851" s="369">
        <v>29.63</v>
      </c>
    </row>
    <row r="2852" spans="1:4">
      <c r="A2852" s="367" t="s">
        <v>16615</v>
      </c>
      <c r="B2852" s="368" t="s">
        <v>16616</v>
      </c>
      <c r="C2852" s="368" t="s">
        <v>227</v>
      </c>
      <c r="D2852" s="369">
        <v>23.17</v>
      </c>
    </row>
    <row r="2853" spans="1:4">
      <c r="A2853" s="367" t="s">
        <v>28543</v>
      </c>
      <c r="B2853" s="368" t="s">
        <v>28544</v>
      </c>
      <c r="C2853" s="368" t="s">
        <v>227</v>
      </c>
      <c r="D2853" s="369">
        <v>31.29</v>
      </c>
    </row>
    <row r="2854" spans="1:4">
      <c r="A2854" s="367" t="s">
        <v>28545</v>
      </c>
      <c r="B2854" s="368" t="s">
        <v>28546</v>
      </c>
      <c r="C2854" s="368" t="s">
        <v>227</v>
      </c>
      <c r="D2854" s="369">
        <v>35.74</v>
      </c>
    </row>
    <row r="2855" spans="1:4">
      <c r="A2855" s="367" t="s">
        <v>16860</v>
      </c>
      <c r="B2855" s="368" t="s">
        <v>16861</v>
      </c>
      <c r="C2855" s="368" t="s">
        <v>227</v>
      </c>
      <c r="D2855" s="369">
        <v>23.17</v>
      </c>
    </row>
    <row r="2856" spans="1:4">
      <c r="A2856" s="367" t="s">
        <v>17857</v>
      </c>
      <c r="B2856" s="368" t="s">
        <v>17858</v>
      </c>
      <c r="C2856" s="368" t="s">
        <v>227</v>
      </c>
      <c r="D2856" s="369">
        <v>30.36</v>
      </c>
    </row>
    <row r="2857" spans="1:4">
      <c r="A2857" s="367" t="s">
        <v>17859</v>
      </c>
      <c r="B2857" s="368" t="s">
        <v>17860</v>
      </c>
      <c r="C2857" s="368" t="s">
        <v>227</v>
      </c>
      <c r="D2857" s="369">
        <v>27.96</v>
      </c>
    </row>
    <row r="2858" spans="1:4">
      <c r="A2858" s="367" t="s">
        <v>17861</v>
      </c>
      <c r="B2858" s="368" t="s">
        <v>17862</v>
      </c>
      <c r="C2858" s="368" t="s">
        <v>227</v>
      </c>
      <c r="D2858" s="369">
        <v>40.19</v>
      </c>
    </row>
    <row r="2859" spans="1:4">
      <c r="A2859" s="367" t="s">
        <v>17863</v>
      </c>
      <c r="B2859" s="368" t="s">
        <v>17864</v>
      </c>
      <c r="C2859" s="368" t="s">
        <v>227</v>
      </c>
      <c r="D2859" s="369">
        <v>31.26</v>
      </c>
    </row>
    <row r="2860" spans="1:4">
      <c r="A2860" s="367" t="s">
        <v>18015</v>
      </c>
      <c r="B2860" s="368" t="s">
        <v>18016</v>
      </c>
      <c r="C2860" s="368" t="s">
        <v>227</v>
      </c>
      <c r="D2860" s="369">
        <v>23.17</v>
      </c>
    </row>
    <row r="2861" spans="1:4">
      <c r="A2861" s="367" t="s">
        <v>18280</v>
      </c>
      <c r="B2861" s="368" t="s">
        <v>6448</v>
      </c>
      <c r="C2861" s="368" t="s">
        <v>227</v>
      </c>
      <c r="D2861" s="369">
        <v>34.31</v>
      </c>
    </row>
    <row r="2862" spans="1:4">
      <c r="A2862" s="367" t="s">
        <v>18332</v>
      </c>
      <c r="B2862" s="368" t="s">
        <v>18333</v>
      </c>
      <c r="C2862" s="368" t="s">
        <v>227</v>
      </c>
      <c r="D2862" s="369">
        <v>23.17</v>
      </c>
    </row>
    <row r="2863" spans="1:4">
      <c r="A2863" s="367" t="s">
        <v>18334</v>
      </c>
      <c r="B2863" s="368" t="s">
        <v>18335</v>
      </c>
      <c r="C2863" s="368" t="s">
        <v>6450</v>
      </c>
      <c r="D2863" s="369">
        <v>30.96</v>
      </c>
    </row>
    <row r="2864" spans="1:4">
      <c r="A2864" s="367" t="s">
        <v>18336</v>
      </c>
      <c r="B2864" s="368" t="s">
        <v>18337</v>
      </c>
      <c r="C2864" s="368" t="s">
        <v>429</v>
      </c>
      <c r="D2864" s="369">
        <v>20.51</v>
      </c>
    </row>
    <row r="2865" spans="1:4">
      <c r="A2865" s="367" t="s">
        <v>18338</v>
      </c>
      <c r="B2865" s="368" t="s">
        <v>18339</v>
      </c>
      <c r="C2865" s="368" t="s">
        <v>429</v>
      </c>
      <c r="D2865" s="369">
        <v>33.08</v>
      </c>
    </row>
    <row r="2866" spans="1:4">
      <c r="A2866" s="367" t="s">
        <v>21455</v>
      </c>
      <c r="B2866" s="368" t="s">
        <v>21456</v>
      </c>
      <c r="C2866" s="368" t="s">
        <v>227</v>
      </c>
      <c r="D2866" s="369">
        <v>18.22</v>
      </c>
    </row>
    <row r="2867" spans="1:4" ht="15.75">
      <c r="A2867" s="272" t="s">
        <v>36268</v>
      </c>
      <c r="B2867" s="272"/>
      <c r="C2867" s="272"/>
      <c r="D2867" s="272"/>
    </row>
    <row r="2868" spans="1:4">
      <c r="A2868" s="276" t="s">
        <v>6645</v>
      </c>
      <c r="B2868" s="274" t="s">
        <v>6390</v>
      </c>
      <c r="C2868" s="274" t="s">
        <v>6391</v>
      </c>
      <c r="D2868" s="275" t="s">
        <v>28084</v>
      </c>
    </row>
    <row r="2869" spans="1:4" ht="22.5">
      <c r="A2869" s="367" t="s">
        <v>7129</v>
      </c>
      <c r="B2869" s="368" t="s">
        <v>7130</v>
      </c>
      <c r="C2869" s="368" t="s">
        <v>6</v>
      </c>
      <c r="D2869" s="369">
        <v>189663.72</v>
      </c>
    </row>
    <row r="2870" spans="1:4" ht="22.5">
      <c r="A2870" s="367" t="s">
        <v>7131</v>
      </c>
      <c r="B2870" s="368" t="s">
        <v>7132</v>
      </c>
      <c r="C2870" s="368" t="s">
        <v>6</v>
      </c>
      <c r="D2870" s="369">
        <v>207248.44</v>
      </c>
    </row>
    <row r="2871" spans="1:4" ht="22.5">
      <c r="A2871" s="367" t="s">
        <v>7133</v>
      </c>
      <c r="B2871" s="368" t="s">
        <v>7134</v>
      </c>
      <c r="C2871" s="368" t="s">
        <v>6</v>
      </c>
      <c r="D2871" s="369">
        <v>232369.46</v>
      </c>
    </row>
    <row r="2872" spans="1:4" ht="22.5">
      <c r="A2872" s="367" t="s">
        <v>7135</v>
      </c>
      <c r="B2872" s="368" t="s">
        <v>7136</v>
      </c>
      <c r="C2872" s="368" t="s">
        <v>6</v>
      </c>
      <c r="D2872" s="369">
        <v>178359.27</v>
      </c>
    </row>
    <row r="2873" spans="1:4">
      <c r="A2873" s="367" t="s">
        <v>7588</v>
      </c>
      <c r="B2873" s="368" t="s">
        <v>7589</v>
      </c>
      <c r="C2873" s="368" t="s">
        <v>6532</v>
      </c>
      <c r="D2873" s="369">
        <v>401.93</v>
      </c>
    </row>
    <row r="2874" spans="1:4">
      <c r="A2874" s="367" t="s">
        <v>7810</v>
      </c>
      <c r="B2874" s="368" t="s">
        <v>7811</v>
      </c>
      <c r="C2874" s="368" t="s">
        <v>6</v>
      </c>
      <c r="D2874" s="369">
        <v>17.61</v>
      </c>
    </row>
    <row r="2875" spans="1:4">
      <c r="A2875" s="367" t="s">
        <v>8291</v>
      </c>
      <c r="B2875" s="368" t="s">
        <v>8292</v>
      </c>
      <c r="C2875" s="368" t="s">
        <v>6</v>
      </c>
      <c r="D2875" s="369">
        <v>573.30999999999995</v>
      </c>
    </row>
    <row r="2876" spans="1:4">
      <c r="A2876" s="367" t="s">
        <v>10969</v>
      </c>
      <c r="B2876" s="368" t="s">
        <v>28547</v>
      </c>
      <c r="C2876" s="368" t="s">
        <v>6</v>
      </c>
      <c r="D2876" s="369">
        <v>213.36</v>
      </c>
    </row>
    <row r="2877" spans="1:4">
      <c r="A2877" s="367" t="s">
        <v>10970</v>
      </c>
      <c r="B2877" s="368" t="s">
        <v>28548</v>
      </c>
      <c r="C2877" s="368" t="s">
        <v>6</v>
      </c>
      <c r="D2877" s="369">
        <v>359.09</v>
      </c>
    </row>
    <row r="2878" spans="1:4">
      <c r="A2878" s="367" t="s">
        <v>10971</v>
      </c>
      <c r="B2878" s="368" t="s">
        <v>28549</v>
      </c>
      <c r="C2878" s="368" t="s">
        <v>6</v>
      </c>
      <c r="D2878" s="369">
        <v>207.48</v>
      </c>
    </row>
    <row r="2879" spans="1:4" ht="22.5">
      <c r="A2879" s="367" t="s">
        <v>11670</v>
      </c>
      <c r="B2879" s="368" t="s">
        <v>11671</v>
      </c>
      <c r="C2879" s="368" t="s">
        <v>11672</v>
      </c>
      <c r="D2879" s="369">
        <v>101.09</v>
      </c>
    </row>
    <row r="2880" spans="1:4">
      <c r="A2880" s="367" t="s">
        <v>11698</v>
      </c>
      <c r="B2880" s="368" t="s">
        <v>11699</v>
      </c>
      <c r="C2880" s="368" t="s">
        <v>6482</v>
      </c>
      <c r="D2880" s="369">
        <v>172.71</v>
      </c>
    </row>
    <row r="2881" spans="1:4">
      <c r="A2881" s="367" t="s">
        <v>11700</v>
      </c>
      <c r="B2881" s="368" t="s">
        <v>11701</v>
      </c>
      <c r="C2881" s="368" t="s">
        <v>6482</v>
      </c>
      <c r="D2881" s="369">
        <v>172.71</v>
      </c>
    </row>
    <row r="2882" spans="1:4">
      <c r="A2882" s="367" t="s">
        <v>11702</v>
      </c>
      <c r="B2882" s="368" t="s">
        <v>11703</v>
      </c>
      <c r="C2882" s="368" t="s">
        <v>6482</v>
      </c>
      <c r="D2882" s="369">
        <v>148.25</v>
      </c>
    </row>
    <row r="2883" spans="1:4">
      <c r="A2883" s="367" t="s">
        <v>11704</v>
      </c>
      <c r="B2883" s="368" t="s">
        <v>11705</v>
      </c>
      <c r="C2883" s="368" t="s">
        <v>6</v>
      </c>
      <c r="D2883" s="369">
        <v>5.12</v>
      </c>
    </row>
    <row r="2884" spans="1:4">
      <c r="A2884" s="367" t="s">
        <v>11874</v>
      </c>
      <c r="B2884" s="368" t="s">
        <v>11875</v>
      </c>
      <c r="C2884" s="368" t="s">
        <v>6532</v>
      </c>
      <c r="D2884" s="369">
        <v>23</v>
      </c>
    </row>
    <row r="2885" spans="1:4">
      <c r="A2885" s="367" t="s">
        <v>11876</v>
      </c>
      <c r="B2885" s="368" t="s">
        <v>11877</v>
      </c>
      <c r="C2885" s="368" t="s">
        <v>6532</v>
      </c>
      <c r="D2885" s="369">
        <v>23</v>
      </c>
    </row>
    <row r="2886" spans="1:4" ht="22.5">
      <c r="A2886" s="367" t="s">
        <v>11978</v>
      </c>
      <c r="B2886" s="368" t="s">
        <v>11979</v>
      </c>
      <c r="C2886" s="368" t="s">
        <v>6482</v>
      </c>
      <c r="D2886" s="369">
        <v>332.35</v>
      </c>
    </row>
    <row r="2887" spans="1:4">
      <c r="A2887" s="367" t="s">
        <v>12016</v>
      </c>
      <c r="B2887" s="368" t="s">
        <v>12017</v>
      </c>
      <c r="C2887" s="368" t="s">
        <v>5694</v>
      </c>
      <c r="D2887" s="369">
        <v>19.329999999999998</v>
      </c>
    </row>
    <row r="2888" spans="1:4">
      <c r="A2888" s="367" t="s">
        <v>12478</v>
      </c>
      <c r="B2888" s="368" t="s">
        <v>12479</v>
      </c>
      <c r="C2888" s="368" t="s">
        <v>12480</v>
      </c>
      <c r="D2888" s="369">
        <v>14143.24</v>
      </c>
    </row>
    <row r="2889" spans="1:4">
      <c r="A2889" s="367" t="s">
        <v>14029</v>
      </c>
      <c r="B2889" s="368" t="s">
        <v>14030</v>
      </c>
      <c r="C2889" s="368" t="s">
        <v>6</v>
      </c>
      <c r="D2889" s="369">
        <v>15.82</v>
      </c>
    </row>
    <row r="2890" spans="1:4">
      <c r="A2890" s="367" t="s">
        <v>14059</v>
      </c>
      <c r="B2890" s="368" t="s">
        <v>14060</v>
      </c>
      <c r="C2890" s="368" t="s">
        <v>6</v>
      </c>
      <c r="D2890" s="369">
        <v>16.55</v>
      </c>
    </row>
    <row r="2891" spans="1:4">
      <c r="A2891" s="367" t="s">
        <v>14172</v>
      </c>
      <c r="B2891" s="368" t="s">
        <v>14173</v>
      </c>
      <c r="C2891" s="368" t="s">
        <v>6</v>
      </c>
      <c r="D2891" s="369">
        <v>4.59</v>
      </c>
    </row>
    <row r="2892" spans="1:4">
      <c r="A2892" s="367" t="s">
        <v>28550</v>
      </c>
      <c r="B2892" s="368" t="s">
        <v>28551</v>
      </c>
      <c r="C2892" s="368" t="s">
        <v>6</v>
      </c>
      <c r="D2892" s="369">
        <v>31.55</v>
      </c>
    </row>
    <row r="2893" spans="1:4">
      <c r="A2893" s="367" t="s">
        <v>14573</v>
      </c>
      <c r="B2893" s="368" t="s">
        <v>28552</v>
      </c>
      <c r="C2893" s="368" t="s">
        <v>6</v>
      </c>
      <c r="D2893" s="369">
        <v>45.79</v>
      </c>
    </row>
    <row r="2894" spans="1:4">
      <c r="A2894" s="367" t="s">
        <v>14727</v>
      </c>
      <c r="B2894" s="368" t="s">
        <v>14728</v>
      </c>
      <c r="C2894" s="368" t="s">
        <v>6</v>
      </c>
      <c r="D2894" s="369">
        <v>206.55</v>
      </c>
    </row>
    <row r="2895" spans="1:4">
      <c r="A2895" s="367" t="s">
        <v>14729</v>
      </c>
      <c r="B2895" s="368" t="s">
        <v>14730</v>
      </c>
      <c r="C2895" s="368" t="s">
        <v>6</v>
      </c>
      <c r="D2895" s="369">
        <v>204.84</v>
      </c>
    </row>
    <row r="2896" spans="1:4">
      <c r="A2896" s="367" t="s">
        <v>15112</v>
      </c>
      <c r="B2896" s="368" t="s">
        <v>15113</v>
      </c>
      <c r="C2896" s="368" t="s">
        <v>6</v>
      </c>
      <c r="D2896" s="369">
        <v>78.099999999999994</v>
      </c>
    </row>
    <row r="2897" spans="1:4">
      <c r="A2897" s="367" t="s">
        <v>16691</v>
      </c>
      <c r="B2897" s="368" t="s">
        <v>28553</v>
      </c>
      <c r="C2897" s="368" t="s">
        <v>6532</v>
      </c>
      <c r="D2897" s="369">
        <v>138.16999999999999</v>
      </c>
    </row>
    <row r="2898" spans="1:4">
      <c r="A2898" s="367" t="s">
        <v>28554</v>
      </c>
      <c r="B2898" s="368" t="s">
        <v>28555</v>
      </c>
      <c r="C2898" s="368" t="s">
        <v>6532</v>
      </c>
      <c r="D2898" s="369">
        <v>389.44</v>
      </c>
    </row>
    <row r="2899" spans="1:4" ht="22.5">
      <c r="A2899" s="367" t="s">
        <v>18414</v>
      </c>
      <c r="B2899" s="368" t="s">
        <v>28556</v>
      </c>
      <c r="C2899" s="368" t="s">
        <v>5134</v>
      </c>
      <c r="D2899" s="369">
        <v>5648.63</v>
      </c>
    </row>
    <row r="2900" spans="1:4" ht="22.5">
      <c r="A2900" s="367" t="s">
        <v>18415</v>
      </c>
      <c r="B2900" s="368" t="s">
        <v>28557</v>
      </c>
      <c r="C2900" s="368" t="s">
        <v>5134</v>
      </c>
      <c r="D2900" s="369">
        <v>6336.12</v>
      </c>
    </row>
    <row r="2901" spans="1:4" ht="15.75">
      <c r="A2901" s="272" t="s">
        <v>36269</v>
      </c>
      <c r="B2901" s="272"/>
      <c r="C2901" s="272"/>
      <c r="D2901" s="272"/>
    </row>
    <row r="2902" spans="1:4">
      <c r="A2902" s="276" t="s">
        <v>6645</v>
      </c>
      <c r="B2902" s="274" t="s">
        <v>6390</v>
      </c>
      <c r="C2902" s="274" t="s">
        <v>6391</v>
      </c>
      <c r="D2902" s="275" t="s">
        <v>28084</v>
      </c>
    </row>
    <row r="2903" spans="1:4">
      <c r="A2903" s="367" t="s">
        <v>28558</v>
      </c>
      <c r="B2903" s="368" t="s">
        <v>28559</v>
      </c>
      <c r="C2903" s="368" t="s">
        <v>6482</v>
      </c>
      <c r="D2903" s="369">
        <v>2.57</v>
      </c>
    </row>
    <row r="2904" spans="1:4">
      <c r="A2904" s="367" t="s">
        <v>28560</v>
      </c>
      <c r="B2904" s="368" t="s">
        <v>28561</v>
      </c>
      <c r="C2904" s="368" t="s">
        <v>6</v>
      </c>
      <c r="D2904" s="369">
        <v>7.0000000000000007E-2</v>
      </c>
    </row>
    <row r="2905" spans="1:4">
      <c r="A2905" s="367" t="s">
        <v>28562</v>
      </c>
      <c r="B2905" s="368" t="s">
        <v>28563</v>
      </c>
      <c r="C2905" s="368" t="s">
        <v>6</v>
      </c>
      <c r="D2905" s="369">
        <v>0.14000000000000001</v>
      </c>
    </row>
    <row r="2906" spans="1:4">
      <c r="A2906" s="367" t="s">
        <v>28564</v>
      </c>
      <c r="B2906" s="368" t="s">
        <v>28565</v>
      </c>
      <c r="C2906" s="368" t="s">
        <v>6</v>
      </c>
      <c r="D2906" s="369">
        <v>2.97</v>
      </c>
    </row>
    <row r="2907" spans="1:4">
      <c r="A2907" s="367" t="s">
        <v>28566</v>
      </c>
      <c r="B2907" s="368" t="s">
        <v>28567</v>
      </c>
      <c r="C2907" s="368" t="s">
        <v>6</v>
      </c>
      <c r="D2907" s="369">
        <v>2.67</v>
      </c>
    </row>
    <row r="2908" spans="1:4">
      <c r="A2908" s="367" t="s">
        <v>6652</v>
      </c>
      <c r="B2908" s="368" t="s">
        <v>6653</v>
      </c>
      <c r="C2908" s="368" t="s">
        <v>6</v>
      </c>
      <c r="D2908" s="369">
        <v>6.63</v>
      </c>
    </row>
    <row r="2909" spans="1:4">
      <c r="A2909" s="367" t="s">
        <v>28568</v>
      </c>
      <c r="B2909" s="368" t="s">
        <v>28569</v>
      </c>
      <c r="C2909" s="368" t="s">
        <v>6</v>
      </c>
      <c r="D2909" s="369">
        <v>0.52</v>
      </c>
    </row>
    <row r="2910" spans="1:4">
      <c r="A2910" s="367" t="s">
        <v>28570</v>
      </c>
      <c r="B2910" s="368" t="s">
        <v>28571</v>
      </c>
      <c r="C2910" s="368" t="s">
        <v>6</v>
      </c>
      <c r="D2910" s="369">
        <v>2.91</v>
      </c>
    </row>
    <row r="2911" spans="1:4">
      <c r="A2911" s="367" t="s">
        <v>6695</v>
      </c>
      <c r="B2911" s="368" t="s">
        <v>6696</v>
      </c>
      <c r="C2911" s="368" t="s">
        <v>6</v>
      </c>
      <c r="D2911" s="369">
        <v>2.0699999999999998</v>
      </c>
    </row>
    <row r="2912" spans="1:4">
      <c r="A2912" s="367" t="s">
        <v>6697</v>
      </c>
      <c r="B2912" s="368" t="s">
        <v>6698</v>
      </c>
      <c r="C2912" s="368" t="s">
        <v>6</v>
      </c>
      <c r="D2912" s="369">
        <v>2.14</v>
      </c>
    </row>
    <row r="2913" spans="1:4">
      <c r="A2913" s="367" t="s">
        <v>6699</v>
      </c>
      <c r="B2913" s="368" t="s">
        <v>6700</v>
      </c>
      <c r="C2913" s="368" t="s">
        <v>6</v>
      </c>
      <c r="D2913" s="369">
        <v>3.55</v>
      </c>
    </row>
    <row r="2914" spans="1:4">
      <c r="A2914" s="367" t="s">
        <v>28572</v>
      </c>
      <c r="B2914" s="368" t="s">
        <v>28573</v>
      </c>
      <c r="C2914" s="368" t="s">
        <v>6</v>
      </c>
      <c r="D2914" s="369">
        <v>253.47</v>
      </c>
    </row>
    <row r="2915" spans="1:4" ht="22.5">
      <c r="A2915" s="367" t="s">
        <v>6701</v>
      </c>
      <c r="B2915" s="368" t="s">
        <v>6702</v>
      </c>
      <c r="C2915" s="368" t="s">
        <v>6</v>
      </c>
      <c r="D2915" s="369">
        <v>17.54</v>
      </c>
    </row>
    <row r="2916" spans="1:4" ht="22.5">
      <c r="A2916" s="367" t="s">
        <v>6703</v>
      </c>
      <c r="B2916" s="368" t="s">
        <v>6704</v>
      </c>
      <c r="C2916" s="368" t="s">
        <v>6</v>
      </c>
      <c r="D2916" s="369">
        <v>42.26</v>
      </c>
    </row>
    <row r="2917" spans="1:4" ht="22.5">
      <c r="A2917" s="367" t="s">
        <v>6705</v>
      </c>
      <c r="B2917" s="368" t="s">
        <v>6706</v>
      </c>
      <c r="C2917" s="368" t="s">
        <v>6</v>
      </c>
      <c r="D2917" s="369">
        <v>58.8</v>
      </c>
    </row>
    <row r="2918" spans="1:4">
      <c r="A2918" s="367" t="s">
        <v>6707</v>
      </c>
      <c r="B2918" s="368" t="s">
        <v>6708</v>
      </c>
      <c r="C2918" s="368" t="s">
        <v>6</v>
      </c>
      <c r="D2918" s="369">
        <v>6.56</v>
      </c>
    </row>
    <row r="2919" spans="1:4">
      <c r="A2919" s="367" t="s">
        <v>6709</v>
      </c>
      <c r="B2919" s="368" t="s">
        <v>6710</v>
      </c>
      <c r="C2919" s="368" t="s">
        <v>6</v>
      </c>
      <c r="D2919" s="369">
        <v>4.82</v>
      </c>
    </row>
    <row r="2920" spans="1:4" ht="22.5">
      <c r="A2920" s="367" t="s">
        <v>6711</v>
      </c>
      <c r="B2920" s="368" t="s">
        <v>6712</v>
      </c>
      <c r="C2920" s="368" t="s">
        <v>6</v>
      </c>
      <c r="D2920" s="369">
        <v>19.739999999999998</v>
      </c>
    </row>
    <row r="2921" spans="1:4" ht="22.5">
      <c r="A2921" s="367" t="s">
        <v>6713</v>
      </c>
      <c r="B2921" s="368" t="s">
        <v>6714</v>
      </c>
      <c r="C2921" s="368" t="s">
        <v>6</v>
      </c>
      <c r="D2921" s="369">
        <v>42.26</v>
      </c>
    </row>
    <row r="2922" spans="1:4" ht="22.5">
      <c r="A2922" s="367" t="s">
        <v>6715</v>
      </c>
      <c r="B2922" s="368" t="s">
        <v>6716</v>
      </c>
      <c r="C2922" s="368" t="s">
        <v>6</v>
      </c>
      <c r="D2922" s="369">
        <v>59.61</v>
      </c>
    </row>
    <row r="2923" spans="1:4" ht="22.5">
      <c r="A2923" s="367" t="s">
        <v>6717</v>
      </c>
      <c r="B2923" s="368" t="s">
        <v>6718</v>
      </c>
      <c r="C2923" s="368" t="s">
        <v>6</v>
      </c>
      <c r="D2923" s="369">
        <v>10.5</v>
      </c>
    </row>
    <row r="2924" spans="1:4" ht="22.5">
      <c r="A2924" s="367" t="s">
        <v>6719</v>
      </c>
      <c r="B2924" s="368" t="s">
        <v>6720</v>
      </c>
      <c r="C2924" s="368" t="s">
        <v>6</v>
      </c>
      <c r="D2924" s="369">
        <v>11.92</v>
      </c>
    </row>
    <row r="2925" spans="1:4" ht="22.5">
      <c r="A2925" s="367" t="s">
        <v>6721</v>
      </c>
      <c r="B2925" s="368" t="s">
        <v>6722</v>
      </c>
      <c r="C2925" s="368" t="s">
        <v>6</v>
      </c>
      <c r="D2925" s="369">
        <v>17.62</v>
      </c>
    </row>
    <row r="2926" spans="1:4">
      <c r="A2926" s="367" t="s">
        <v>6723</v>
      </c>
      <c r="B2926" s="368" t="s">
        <v>6724</v>
      </c>
      <c r="C2926" s="368" t="s">
        <v>6</v>
      </c>
      <c r="D2926" s="369">
        <v>52.71</v>
      </c>
    </row>
    <row r="2927" spans="1:4">
      <c r="A2927" s="367" t="s">
        <v>28574</v>
      </c>
      <c r="B2927" s="368" t="s">
        <v>28575</v>
      </c>
      <c r="C2927" s="368" t="s">
        <v>6</v>
      </c>
      <c r="D2927" s="369">
        <v>980</v>
      </c>
    </row>
    <row r="2928" spans="1:4">
      <c r="A2928" s="367" t="s">
        <v>28576</v>
      </c>
      <c r="B2928" s="368" t="s">
        <v>28577</v>
      </c>
      <c r="C2928" s="368" t="s">
        <v>6</v>
      </c>
      <c r="D2928" s="369">
        <v>2.6</v>
      </c>
    </row>
    <row r="2929" spans="1:4">
      <c r="A2929" s="367" t="s">
        <v>6761</v>
      </c>
      <c r="B2929" s="368" t="s">
        <v>6762</v>
      </c>
      <c r="C2929" s="368" t="s">
        <v>6</v>
      </c>
      <c r="D2929" s="369">
        <v>6.7</v>
      </c>
    </row>
    <row r="2930" spans="1:4">
      <c r="A2930" s="367" t="s">
        <v>28578</v>
      </c>
      <c r="B2930" s="368" t="s">
        <v>28579</v>
      </c>
      <c r="C2930" s="368" t="s">
        <v>6</v>
      </c>
      <c r="D2930" s="369">
        <v>0.7</v>
      </c>
    </row>
    <row r="2931" spans="1:4">
      <c r="A2931" s="367" t="s">
        <v>28580</v>
      </c>
      <c r="B2931" s="368" t="s">
        <v>28581</v>
      </c>
      <c r="C2931" s="368" t="s">
        <v>6</v>
      </c>
      <c r="D2931" s="369">
        <v>9.6</v>
      </c>
    </row>
    <row r="2932" spans="1:4">
      <c r="A2932" s="367" t="s">
        <v>28582</v>
      </c>
      <c r="B2932" s="368" t="s">
        <v>28583</v>
      </c>
      <c r="C2932" s="368" t="s">
        <v>6</v>
      </c>
      <c r="D2932" s="369">
        <v>17.809999999999999</v>
      </c>
    </row>
    <row r="2933" spans="1:4" ht="22.5">
      <c r="A2933" s="367" t="s">
        <v>28584</v>
      </c>
      <c r="B2933" s="368" t="s">
        <v>28585</v>
      </c>
      <c r="C2933" s="368" t="s">
        <v>429</v>
      </c>
      <c r="D2933" s="369">
        <v>13.55</v>
      </c>
    </row>
    <row r="2934" spans="1:4">
      <c r="A2934" s="367" t="s">
        <v>6790</v>
      </c>
      <c r="B2934" s="368" t="s">
        <v>6791</v>
      </c>
      <c r="C2934" s="368" t="s">
        <v>6</v>
      </c>
      <c r="D2934" s="369">
        <v>116594.4</v>
      </c>
    </row>
    <row r="2935" spans="1:4">
      <c r="A2935" s="367" t="s">
        <v>6792</v>
      </c>
      <c r="B2935" s="368" t="s">
        <v>6793</v>
      </c>
      <c r="C2935" s="368" t="s">
        <v>6</v>
      </c>
      <c r="D2935" s="369">
        <v>165904.12</v>
      </c>
    </row>
    <row r="2936" spans="1:4">
      <c r="A2936" s="367" t="s">
        <v>6794</v>
      </c>
      <c r="B2936" s="368" t="s">
        <v>6795</v>
      </c>
      <c r="C2936" s="368" t="s">
        <v>6</v>
      </c>
      <c r="D2936" s="369">
        <v>222743.89</v>
      </c>
    </row>
    <row r="2937" spans="1:4">
      <c r="A2937" s="367" t="s">
        <v>6796</v>
      </c>
      <c r="B2937" s="368" t="s">
        <v>6797</v>
      </c>
      <c r="C2937" s="368" t="s">
        <v>6</v>
      </c>
      <c r="D2937" s="369">
        <v>90117.759999999995</v>
      </c>
    </row>
    <row r="2938" spans="1:4">
      <c r="A2938" s="367" t="s">
        <v>6798</v>
      </c>
      <c r="B2938" s="368" t="s">
        <v>6799</v>
      </c>
      <c r="C2938" s="368" t="s">
        <v>6</v>
      </c>
      <c r="D2938" s="369">
        <v>265252.26</v>
      </c>
    </row>
    <row r="2939" spans="1:4">
      <c r="A2939" s="367" t="s">
        <v>6800</v>
      </c>
      <c r="B2939" s="368" t="s">
        <v>6801</v>
      </c>
      <c r="C2939" s="368" t="s">
        <v>6</v>
      </c>
      <c r="D2939" s="369">
        <v>68742.12</v>
      </c>
    </row>
    <row r="2940" spans="1:4" ht="22.5">
      <c r="A2940" s="367" t="s">
        <v>6891</v>
      </c>
      <c r="B2940" s="368" t="s">
        <v>6892</v>
      </c>
      <c r="C2940" s="368" t="s">
        <v>227</v>
      </c>
      <c r="D2940" s="369">
        <v>0.49</v>
      </c>
    </row>
    <row r="2941" spans="1:4">
      <c r="A2941" s="367" t="s">
        <v>6881</v>
      </c>
      <c r="B2941" s="368" t="s">
        <v>6882</v>
      </c>
      <c r="C2941" s="368" t="s">
        <v>6</v>
      </c>
      <c r="D2941" s="369">
        <v>4.3499999999999996</v>
      </c>
    </row>
    <row r="2942" spans="1:4">
      <c r="A2942" s="367" t="s">
        <v>6883</v>
      </c>
      <c r="B2942" s="368" t="s">
        <v>6884</v>
      </c>
      <c r="C2942" s="368" t="s">
        <v>6</v>
      </c>
      <c r="D2942" s="369">
        <v>23.69</v>
      </c>
    </row>
    <row r="2943" spans="1:4">
      <c r="A2943" s="367" t="s">
        <v>6934</v>
      </c>
      <c r="B2943" s="368" t="s">
        <v>6935</v>
      </c>
      <c r="C2943" s="368" t="s">
        <v>6</v>
      </c>
      <c r="D2943" s="369">
        <v>29.48</v>
      </c>
    </row>
    <row r="2944" spans="1:4">
      <c r="A2944" s="367" t="s">
        <v>6932</v>
      </c>
      <c r="B2944" s="368" t="s">
        <v>6933</v>
      </c>
      <c r="C2944" s="368" t="s">
        <v>6</v>
      </c>
      <c r="D2944" s="369">
        <v>16.77</v>
      </c>
    </row>
    <row r="2945" spans="1:4">
      <c r="A2945" s="367" t="s">
        <v>6938</v>
      </c>
      <c r="B2945" s="368" t="s">
        <v>6939</v>
      </c>
      <c r="C2945" s="368" t="s">
        <v>6</v>
      </c>
      <c r="D2945" s="369">
        <v>1230.52</v>
      </c>
    </row>
    <row r="2946" spans="1:4">
      <c r="A2946" s="367" t="s">
        <v>6936</v>
      </c>
      <c r="B2946" s="368" t="s">
        <v>6937</v>
      </c>
      <c r="C2946" s="368" t="s">
        <v>6</v>
      </c>
      <c r="D2946" s="369">
        <v>524.88</v>
      </c>
    </row>
    <row r="2947" spans="1:4">
      <c r="A2947" s="367" t="s">
        <v>6942</v>
      </c>
      <c r="B2947" s="368" t="s">
        <v>6943</v>
      </c>
      <c r="C2947" s="368" t="s">
        <v>6</v>
      </c>
      <c r="D2947" s="369">
        <v>2488.4</v>
      </c>
    </row>
    <row r="2948" spans="1:4">
      <c r="A2948" s="367" t="s">
        <v>6940</v>
      </c>
      <c r="B2948" s="368" t="s">
        <v>6941</v>
      </c>
      <c r="C2948" s="368" t="s">
        <v>6</v>
      </c>
      <c r="D2948" s="369">
        <v>843.13</v>
      </c>
    </row>
    <row r="2949" spans="1:4">
      <c r="A2949" s="367" t="s">
        <v>6946</v>
      </c>
      <c r="B2949" s="368" t="s">
        <v>6947</v>
      </c>
      <c r="C2949" s="368" t="s">
        <v>6</v>
      </c>
      <c r="D2949" s="369">
        <v>56.43</v>
      </c>
    </row>
    <row r="2950" spans="1:4">
      <c r="A2950" s="367" t="s">
        <v>6944</v>
      </c>
      <c r="B2950" s="368" t="s">
        <v>6945</v>
      </c>
      <c r="C2950" s="368" t="s">
        <v>6</v>
      </c>
      <c r="D2950" s="369">
        <v>15.5</v>
      </c>
    </row>
    <row r="2951" spans="1:4">
      <c r="A2951" s="367" t="s">
        <v>6950</v>
      </c>
      <c r="B2951" s="368" t="s">
        <v>6951</v>
      </c>
      <c r="C2951" s="368" t="s">
        <v>6</v>
      </c>
      <c r="D2951" s="369">
        <v>110.64</v>
      </c>
    </row>
    <row r="2952" spans="1:4">
      <c r="A2952" s="367" t="s">
        <v>6948</v>
      </c>
      <c r="B2952" s="368" t="s">
        <v>6949</v>
      </c>
      <c r="C2952" s="368" t="s">
        <v>6</v>
      </c>
      <c r="D2952" s="369">
        <v>20.010000000000002</v>
      </c>
    </row>
    <row r="2953" spans="1:4">
      <c r="A2953" s="367" t="s">
        <v>6954</v>
      </c>
      <c r="B2953" s="368" t="s">
        <v>6955</v>
      </c>
      <c r="C2953" s="368" t="s">
        <v>6</v>
      </c>
      <c r="D2953" s="369">
        <v>136.69</v>
      </c>
    </row>
    <row r="2954" spans="1:4">
      <c r="A2954" s="367" t="s">
        <v>6952</v>
      </c>
      <c r="B2954" s="368" t="s">
        <v>6953</v>
      </c>
      <c r="C2954" s="368" t="s">
        <v>6</v>
      </c>
      <c r="D2954" s="369">
        <v>38.229999999999997</v>
      </c>
    </row>
    <row r="2955" spans="1:4">
      <c r="A2955" s="367" t="s">
        <v>6958</v>
      </c>
      <c r="B2955" s="368" t="s">
        <v>6959</v>
      </c>
      <c r="C2955" s="368" t="s">
        <v>6</v>
      </c>
      <c r="D2955" s="369">
        <v>152.66999999999999</v>
      </c>
    </row>
    <row r="2956" spans="1:4">
      <c r="A2956" s="367" t="s">
        <v>6956</v>
      </c>
      <c r="B2956" s="368" t="s">
        <v>6957</v>
      </c>
      <c r="C2956" s="368" t="s">
        <v>6</v>
      </c>
      <c r="D2956" s="369">
        <v>47.29</v>
      </c>
    </row>
    <row r="2957" spans="1:4">
      <c r="A2957" s="367" t="s">
        <v>6962</v>
      </c>
      <c r="B2957" s="368" t="s">
        <v>6963</v>
      </c>
      <c r="C2957" s="368" t="s">
        <v>6</v>
      </c>
      <c r="D2957" s="369">
        <v>162.07</v>
      </c>
    </row>
    <row r="2958" spans="1:4">
      <c r="A2958" s="367" t="s">
        <v>6960</v>
      </c>
      <c r="B2958" s="368" t="s">
        <v>6961</v>
      </c>
      <c r="C2958" s="368" t="s">
        <v>6</v>
      </c>
      <c r="D2958" s="369">
        <v>61.15</v>
      </c>
    </row>
    <row r="2959" spans="1:4">
      <c r="A2959" s="367" t="s">
        <v>6966</v>
      </c>
      <c r="B2959" s="368" t="s">
        <v>6967</v>
      </c>
      <c r="C2959" s="368" t="s">
        <v>6</v>
      </c>
      <c r="D2959" s="369">
        <v>196.73</v>
      </c>
    </row>
    <row r="2960" spans="1:4">
      <c r="A2960" s="367" t="s">
        <v>6964</v>
      </c>
      <c r="B2960" s="368" t="s">
        <v>6965</v>
      </c>
      <c r="C2960" s="368" t="s">
        <v>6</v>
      </c>
      <c r="D2960" s="369">
        <v>75.41</v>
      </c>
    </row>
    <row r="2961" spans="1:4">
      <c r="A2961" s="367" t="s">
        <v>6970</v>
      </c>
      <c r="B2961" s="368" t="s">
        <v>6971</v>
      </c>
      <c r="C2961" s="368" t="s">
        <v>6</v>
      </c>
      <c r="D2961" s="369">
        <v>236.1</v>
      </c>
    </row>
    <row r="2962" spans="1:4">
      <c r="A2962" s="367" t="s">
        <v>6968</v>
      </c>
      <c r="B2962" s="368" t="s">
        <v>6969</v>
      </c>
      <c r="C2962" s="368" t="s">
        <v>6</v>
      </c>
      <c r="D2962" s="369">
        <v>117.94</v>
      </c>
    </row>
    <row r="2963" spans="1:4">
      <c r="A2963" s="367" t="s">
        <v>6972</v>
      </c>
      <c r="B2963" s="368" t="s">
        <v>6973</v>
      </c>
      <c r="C2963" s="368" t="s">
        <v>6</v>
      </c>
      <c r="D2963" s="369">
        <v>2.5099999999999998</v>
      </c>
    </row>
    <row r="2964" spans="1:4">
      <c r="A2964" s="367" t="s">
        <v>6976</v>
      </c>
      <c r="B2964" s="368" t="s">
        <v>6977</v>
      </c>
      <c r="C2964" s="368" t="s">
        <v>6</v>
      </c>
      <c r="D2964" s="369">
        <v>308.57</v>
      </c>
    </row>
    <row r="2965" spans="1:4">
      <c r="A2965" s="367" t="s">
        <v>6974</v>
      </c>
      <c r="B2965" s="368" t="s">
        <v>6975</v>
      </c>
      <c r="C2965" s="368" t="s">
        <v>6</v>
      </c>
      <c r="D2965" s="369">
        <v>86.34</v>
      </c>
    </row>
    <row r="2966" spans="1:4">
      <c r="A2966" s="367" t="s">
        <v>6980</v>
      </c>
      <c r="B2966" s="368" t="s">
        <v>6981</v>
      </c>
      <c r="C2966" s="368" t="s">
        <v>6</v>
      </c>
      <c r="D2966" s="369">
        <v>352.09</v>
      </c>
    </row>
    <row r="2967" spans="1:4">
      <c r="A2967" s="367" t="s">
        <v>6978</v>
      </c>
      <c r="B2967" s="368" t="s">
        <v>6979</v>
      </c>
      <c r="C2967" s="368" t="s">
        <v>6</v>
      </c>
      <c r="D2967" s="369">
        <v>148.78</v>
      </c>
    </row>
    <row r="2968" spans="1:4">
      <c r="A2968" s="367" t="s">
        <v>6984</v>
      </c>
      <c r="B2968" s="368" t="s">
        <v>6985</v>
      </c>
      <c r="C2968" s="368" t="s">
        <v>6</v>
      </c>
      <c r="D2968" s="369">
        <v>818.5</v>
      </c>
    </row>
    <row r="2969" spans="1:4">
      <c r="A2969" s="367" t="s">
        <v>6982</v>
      </c>
      <c r="B2969" s="368" t="s">
        <v>6983</v>
      </c>
      <c r="C2969" s="368" t="s">
        <v>6</v>
      </c>
      <c r="D2969" s="369">
        <v>311.39</v>
      </c>
    </row>
    <row r="2970" spans="1:4">
      <c r="A2970" s="367" t="s">
        <v>6988</v>
      </c>
      <c r="B2970" s="368" t="s">
        <v>6989</v>
      </c>
      <c r="C2970" s="368" t="s">
        <v>6</v>
      </c>
      <c r="D2970" s="369">
        <v>22.73</v>
      </c>
    </row>
    <row r="2971" spans="1:4">
      <c r="A2971" s="367" t="s">
        <v>6986</v>
      </c>
      <c r="B2971" s="368" t="s">
        <v>6987</v>
      </c>
      <c r="C2971" s="368" t="s">
        <v>6</v>
      </c>
      <c r="D2971" s="369">
        <v>9.73</v>
      </c>
    </row>
    <row r="2972" spans="1:4">
      <c r="A2972" s="367" t="s">
        <v>6992</v>
      </c>
      <c r="B2972" s="368" t="s">
        <v>6993</v>
      </c>
      <c r="C2972" s="368" t="s">
        <v>6</v>
      </c>
      <c r="D2972" s="369">
        <v>940.53</v>
      </c>
    </row>
    <row r="2973" spans="1:4">
      <c r="A2973" s="367" t="s">
        <v>6990</v>
      </c>
      <c r="B2973" s="368" t="s">
        <v>6991</v>
      </c>
      <c r="C2973" s="368" t="s">
        <v>6</v>
      </c>
      <c r="D2973" s="369">
        <v>361.28</v>
      </c>
    </row>
    <row r="2974" spans="1:4">
      <c r="A2974" s="367" t="s">
        <v>6996</v>
      </c>
      <c r="B2974" s="368" t="s">
        <v>6997</v>
      </c>
      <c r="C2974" s="368" t="s">
        <v>6</v>
      </c>
      <c r="D2974" s="369">
        <v>1122.69</v>
      </c>
    </row>
    <row r="2975" spans="1:4">
      <c r="A2975" s="367" t="s">
        <v>6994</v>
      </c>
      <c r="B2975" s="368" t="s">
        <v>6995</v>
      </c>
      <c r="C2975" s="368" t="s">
        <v>6</v>
      </c>
      <c r="D2975" s="369">
        <v>424.44</v>
      </c>
    </row>
    <row r="2976" spans="1:4">
      <c r="A2976" s="367" t="s">
        <v>6998</v>
      </c>
      <c r="B2976" s="368" t="s">
        <v>6999</v>
      </c>
      <c r="C2976" s="368" t="s">
        <v>6</v>
      </c>
      <c r="D2976" s="369">
        <v>2.64</v>
      </c>
    </row>
    <row r="2977" spans="1:4">
      <c r="A2977" s="367" t="s">
        <v>7000</v>
      </c>
      <c r="B2977" s="368" t="s">
        <v>7001</v>
      </c>
      <c r="C2977" s="368" t="s">
        <v>6</v>
      </c>
      <c r="D2977" s="369">
        <v>3.32</v>
      </c>
    </row>
    <row r="2978" spans="1:4">
      <c r="A2978" s="367" t="s">
        <v>7002</v>
      </c>
      <c r="B2978" s="368" t="s">
        <v>7003</v>
      </c>
      <c r="C2978" s="368" t="s">
        <v>6</v>
      </c>
      <c r="D2978" s="369">
        <v>5.63</v>
      </c>
    </row>
    <row r="2979" spans="1:4">
      <c r="A2979" s="367" t="s">
        <v>7004</v>
      </c>
      <c r="B2979" s="368" t="s">
        <v>7005</v>
      </c>
      <c r="C2979" s="368" t="s">
        <v>6</v>
      </c>
      <c r="D2979" s="369">
        <v>6.79</v>
      </c>
    </row>
    <row r="2980" spans="1:4">
      <c r="A2980" s="367" t="s">
        <v>7006</v>
      </c>
      <c r="B2980" s="368" t="s">
        <v>7007</v>
      </c>
      <c r="C2980" s="368" t="s">
        <v>6</v>
      </c>
      <c r="D2980" s="369">
        <v>13.61</v>
      </c>
    </row>
    <row r="2981" spans="1:4">
      <c r="A2981" s="367" t="s">
        <v>7008</v>
      </c>
      <c r="B2981" s="368" t="s">
        <v>7009</v>
      </c>
      <c r="C2981" s="368" t="s">
        <v>6</v>
      </c>
      <c r="D2981" s="369">
        <v>25.55</v>
      </c>
    </row>
    <row r="2982" spans="1:4">
      <c r="A2982" s="367" t="s">
        <v>7010</v>
      </c>
      <c r="B2982" s="368" t="s">
        <v>7011</v>
      </c>
      <c r="C2982" s="368" t="s">
        <v>6</v>
      </c>
      <c r="D2982" s="369">
        <v>31.35</v>
      </c>
    </row>
    <row r="2983" spans="1:4">
      <c r="A2983" s="367" t="s">
        <v>7012</v>
      </c>
      <c r="B2983" s="368" t="s">
        <v>7013</v>
      </c>
      <c r="C2983" s="368" t="s">
        <v>6</v>
      </c>
      <c r="D2983" s="369">
        <v>36.08</v>
      </c>
    </row>
    <row r="2984" spans="1:4">
      <c r="A2984" s="367" t="s">
        <v>7014</v>
      </c>
      <c r="B2984" s="368" t="s">
        <v>7015</v>
      </c>
      <c r="C2984" s="368" t="s">
        <v>6</v>
      </c>
      <c r="D2984" s="369">
        <v>6.69</v>
      </c>
    </row>
    <row r="2985" spans="1:4">
      <c r="A2985" s="367" t="s">
        <v>7016</v>
      </c>
      <c r="B2985" s="368" t="s">
        <v>7017</v>
      </c>
      <c r="C2985" s="368" t="s">
        <v>6</v>
      </c>
      <c r="D2985" s="369">
        <v>8.99</v>
      </c>
    </row>
    <row r="2986" spans="1:4">
      <c r="A2986" s="367" t="s">
        <v>7018</v>
      </c>
      <c r="B2986" s="368" t="s">
        <v>7019</v>
      </c>
      <c r="C2986" s="368" t="s">
        <v>6</v>
      </c>
      <c r="D2986" s="369">
        <v>17.02</v>
      </c>
    </row>
    <row r="2987" spans="1:4">
      <c r="A2987" s="367" t="s">
        <v>7020</v>
      </c>
      <c r="B2987" s="368" t="s">
        <v>7021</v>
      </c>
      <c r="C2987" s="368" t="s">
        <v>6</v>
      </c>
      <c r="D2987" s="369">
        <v>54.15</v>
      </c>
    </row>
    <row r="2988" spans="1:4">
      <c r="A2988" s="367" t="s">
        <v>7022</v>
      </c>
      <c r="B2988" s="368" t="s">
        <v>7023</v>
      </c>
      <c r="C2988" s="368" t="s">
        <v>6</v>
      </c>
      <c r="D2988" s="369">
        <v>71.010000000000005</v>
      </c>
    </row>
    <row r="2989" spans="1:4">
      <c r="A2989" s="367" t="s">
        <v>7024</v>
      </c>
      <c r="B2989" s="368" t="s">
        <v>7025</v>
      </c>
      <c r="C2989" s="368" t="s">
        <v>6</v>
      </c>
      <c r="D2989" s="369">
        <v>5.03</v>
      </c>
    </row>
    <row r="2990" spans="1:4">
      <c r="A2990" s="367" t="s">
        <v>7026</v>
      </c>
      <c r="B2990" s="368" t="s">
        <v>7027</v>
      </c>
      <c r="C2990" s="368" t="s">
        <v>6</v>
      </c>
      <c r="D2990" s="369">
        <v>1.52</v>
      </c>
    </row>
    <row r="2991" spans="1:4">
      <c r="A2991" s="367" t="s">
        <v>7028</v>
      </c>
      <c r="B2991" s="368" t="s">
        <v>7029</v>
      </c>
      <c r="C2991" s="368" t="s">
        <v>6</v>
      </c>
      <c r="D2991" s="369">
        <v>3.05</v>
      </c>
    </row>
    <row r="2992" spans="1:4">
      <c r="A2992" s="367" t="s">
        <v>7056</v>
      </c>
      <c r="B2992" s="368" t="s">
        <v>7057</v>
      </c>
      <c r="C2992" s="368" t="s">
        <v>6</v>
      </c>
      <c r="D2992" s="369">
        <v>11.51</v>
      </c>
    </row>
    <row r="2993" spans="1:4">
      <c r="A2993" s="367" t="s">
        <v>7058</v>
      </c>
      <c r="B2993" s="368" t="s">
        <v>7059</v>
      </c>
      <c r="C2993" s="368" t="s">
        <v>6</v>
      </c>
      <c r="D2993" s="369">
        <v>39.71</v>
      </c>
    </row>
    <row r="2994" spans="1:4">
      <c r="A2994" s="367" t="s">
        <v>7060</v>
      </c>
      <c r="B2994" s="368" t="s">
        <v>7061</v>
      </c>
      <c r="C2994" s="368" t="s">
        <v>6</v>
      </c>
      <c r="D2994" s="369">
        <v>120.57</v>
      </c>
    </row>
    <row r="2995" spans="1:4">
      <c r="A2995" s="367" t="s">
        <v>28586</v>
      </c>
      <c r="B2995" s="368" t="s">
        <v>28587</v>
      </c>
      <c r="C2995" s="368" t="s">
        <v>6</v>
      </c>
      <c r="D2995" s="369">
        <v>0.7</v>
      </c>
    </row>
    <row r="2996" spans="1:4">
      <c r="A2996" s="367" t="s">
        <v>28588</v>
      </c>
      <c r="B2996" s="368" t="s">
        <v>28589</v>
      </c>
      <c r="C2996" s="368" t="s">
        <v>6</v>
      </c>
      <c r="D2996" s="369">
        <v>1.61</v>
      </c>
    </row>
    <row r="2997" spans="1:4">
      <c r="A2997" s="367" t="s">
        <v>7065</v>
      </c>
      <c r="B2997" s="368" t="s">
        <v>7066</v>
      </c>
      <c r="C2997" s="368" t="s">
        <v>6</v>
      </c>
      <c r="D2997" s="369">
        <v>0.52</v>
      </c>
    </row>
    <row r="2998" spans="1:4">
      <c r="A2998" s="367" t="s">
        <v>7067</v>
      </c>
      <c r="B2998" s="368" t="s">
        <v>7068</v>
      </c>
      <c r="C2998" s="368" t="s">
        <v>6</v>
      </c>
      <c r="D2998" s="369">
        <v>0.96</v>
      </c>
    </row>
    <row r="2999" spans="1:4">
      <c r="A2999" s="367" t="s">
        <v>7069</v>
      </c>
      <c r="B2999" s="368" t="s">
        <v>7070</v>
      </c>
      <c r="C2999" s="368" t="s">
        <v>6</v>
      </c>
      <c r="D2999" s="369">
        <v>1.56</v>
      </c>
    </row>
    <row r="3000" spans="1:4">
      <c r="A3000" s="367" t="s">
        <v>7089</v>
      </c>
      <c r="B3000" s="368" t="s">
        <v>7090</v>
      </c>
      <c r="C3000" s="368" t="s">
        <v>6</v>
      </c>
      <c r="D3000" s="369">
        <v>39.14</v>
      </c>
    </row>
    <row r="3001" spans="1:4">
      <c r="A3001" s="367" t="s">
        <v>7091</v>
      </c>
      <c r="B3001" s="368" t="s">
        <v>7092</v>
      </c>
      <c r="C3001" s="368" t="s">
        <v>6</v>
      </c>
      <c r="D3001" s="369">
        <v>45</v>
      </c>
    </row>
    <row r="3002" spans="1:4">
      <c r="A3002" s="367" t="s">
        <v>7093</v>
      </c>
      <c r="B3002" s="368" t="s">
        <v>7094</v>
      </c>
      <c r="C3002" s="368" t="s">
        <v>6</v>
      </c>
      <c r="D3002" s="369">
        <v>45.37</v>
      </c>
    </row>
    <row r="3003" spans="1:4">
      <c r="A3003" s="367" t="s">
        <v>7095</v>
      </c>
      <c r="B3003" s="368" t="s">
        <v>7096</v>
      </c>
      <c r="C3003" s="368" t="s">
        <v>6</v>
      </c>
      <c r="D3003" s="369">
        <v>117.34</v>
      </c>
    </row>
    <row r="3004" spans="1:4">
      <c r="A3004" s="367" t="s">
        <v>7097</v>
      </c>
      <c r="B3004" s="368" t="s">
        <v>7098</v>
      </c>
      <c r="C3004" s="368" t="s">
        <v>6</v>
      </c>
      <c r="D3004" s="369">
        <v>67.680000000000007</v>
      </c>
    </row>
    <row r="3005" spans="1:4">
      <c r="A3005" s="367" t="s">
        <v>7099</v>
      </c>
      <c r="B3005" s="368" t="s">
        <v>28590</v>
      </c>
      <c r="C3005" s="368" t="s">
        <v>6</v>
      </c>
      <c r="D3005" s="369">
        <v>150</v>
      </c>
    </row>
    <row r="3006" spans="1:4">
      <c r="A3006" s="367" t="s">
        <v>7100</v>
      </c>
      <c r="B3006" s="368" t="s">
        <v>7101</v>
      </c>
      <c r="C3006" s="368" t="s">
        <v>6</v>
      </c>
      <c r="D3006" s="369">
        <v>301.58999999999997</v>
      </c>
    </row>
    <row r="3007" spans="1:4">
      <c r="A3007" s="367" t="s">
        <v>7102</v>
      </c>
      <c r="B3007" s="368" t="s">
        <v>7103</v>
      </c>
      <c r="C3007" s="368" t="s">
        <v>6</v>
      </c>
      <c r="D3007" s="369">
        <v>418.95</v>
      </c>
    </row>
    <row r="3008" spans="1:4">
      <c r="A3008" s="367" t="s">
        <v>7104</v>
      </c>
      <c r="B3008" s="368" t="s">
        <v>7105</v>
      </c>
      <c r="C3008" s="368" t="s">
        <v>6</v>
      </c>
      <c r="D3008" s="369">
        <v>539.30999999999995</v>
      </c>
    </row>
    <row r="3009" spans="1:4">
      <c r="A3009" s="367" t="s">
        <v>7106</v>
      </c>
      <c r="B3009" s="368" t="s">
        <v>7107</v>
      </c>
      <c r="C3009" s="368" t="s">
        <v>6</v>
      </c>
      <c r="D3009" s="369">
        <v>529.73</v>
      </c>
    </row>
    <row r="3010" spans="1:4">
      <c r="A3010" s="367" t="s">
        <v>7108</v>
      </c>
      <c r="B3010" s="368" t="s">
        <v>28591</v>
      </c>
      <c r="C3010" s="368" t="s">
        <v>6</v>
      </c>
      <c r="D3010" s="369">
        <v>558.51</v>
      </c>
    </row>
    <row r="3011" spans="1:4">
      <c r="A3011" s="367" t="s">
        <v>7109</v>
      </c>
      <c r="B3011" s="368" t="s">
        <v>28592</v>
      </c>
      <c r="C3011" s="368" t="s">
        <v>6</v>
      </c>
      <c r="D3011" s="369">
        <v>873.59</v>
      </c>
    </row>
    <row r="3012" spans="1:4">
      <c r="A3012" s="367" t="s">
        <v>28593</v>
      </c>
      <c r="B3012" s="368" t="s">
        <v>28594</v>
      </c>
      <c r="C3012" s="368" t="s">
        <v>6</v>
      </c>
      <c r="D3012" s="369">
        <v>22.9</v>
      </c>
    </row>
    <row r="3013" spans="1:4">
      <c r="A3013" s="367" t="s">
        <v>28595</v>
      </c>
      <c r="B3013" s="368" t="s">
        <v>28596</v>
      </c>
      <c r="C3013" s="368" t="s">
        <v>6</v>
      </c>
      <c r="D3013" s="369">
        <v>3576.58</v>
      </c>
    </row>
    <row r="3014" spans="1:4">
      <c r="A3014" s="367" t="s">
        <v>28597</v>
      </c>
      <c r="B3014" s="368" t="s">
        <v>28598</v>
      </c>
      <c r="C3014" s="368" t="s">
        <v>6</v>
      </c>
      <c r="D3014" s="369">
        <v>3755.41</v>
      </c>
    </row>
    <row r="3015" spans="1:4">
      <c r="A3015" s="367" t="s">
        <v>28599</v>
      </c>
      <c r="B3015" s="368" t="s">
        <v>28600</v>
      </c>
      <c r="C3015" s="368" t="s">
        <v>6</v>
      </c>
      <c r="D3015" s="369">
        <v>844.88</v>
      </c>
    </row>
    <row r="3016" spans="1:4">
      <c r="A3016" s="367" t="s">
        <v>28601</v>
      </c>
      <c r="B3016" s="368" t="s">
        <v>28602</v>
      </c>
      <c r="C3016" s="368" t="s">
        <v>6</v>
      </c>
      <c r="D3016" s="369">
        <v>575.29999999999995</v>
      </c>
    </row>
    <row r="3017" spans="1:4">
      <c r="A3017" s="367" t="s">
        <v>7203</v>
      </c>
      <c r="B3017" s="368" t="s">
        <v>28603</v>
      </c>
      <c r="C3017" s="368" t="s">
        <v>1475</v>
      </c>
      <c r="D3017" s="369">
        <v>1060.99</v>
      </c>
    </row>
    <row r="3018" spans="1:4">
      <c r="A3018" s="367" t="s">
        <v>7216</v>
      </c>
      <c r="B3018" s="368" t="s">
        <v>7217</v>
      </c>
      <c r="C3018" s="368" t="s">
        <v>1436</v>
      </c>
      <c r="D3018" s="369">
        <v>2.54</v>
      </c>
    </row>
    <row r="3019" spans="1:4">
      <c r="A3019" s="367" t="s">
        <v>7236</v>
      </c>
      <c r="B3019" s="368" t="s">
        <v>7237</v>
      </c>
      <c r="C3019" s="368" t="s">
        <v>6</v>
      </c>
      <c r="D3019" s="369">
        <v>20.91</v>
      </c>
    </row>
    <row r="3020" spans="1:4">
      <c r="A3020" s="367" t="s">
        <v>7252</v>
      </c>
      <c r="B3020" s="368" t="s">
        <v>7253</v>
      </c>
      <c r="C3020" s="368" t="s">
        <v>6</v>
      </c>
      <c r="D3020" s="369">
        <v>56.26</v>
      </c>
    </row>
    <row r="3021" spans="1:4">
      <c r="A3021" s="367" t="s">
        <v>7250</v>
      </c>
      <c r="B3021" s="368" t="s">
        <v>7251</v>
      </c>
      <c r="C3021" s="368" t="s">
        <v>6</v>
      </c>
      <c r="D3021" s="369">
        <v>35.22</v>
      </c>
    </row>
    <row r="3022" spans="1:4">
      <c r="A3022" s="367" t="s">
        <v>7256</v>
      </c>
      <c r="B3022" s="368" t="s">
        <v>7257</v>
      </c>
      <c r="C3022" s="368" t="s">
        <v>6</v>
      </c>
      <c r="D3022" s="369">
        <v>2483.5100000000002</v>
      </c>
    </row>
    <row r="3023" spans="1:4">
      <c r="A3023" s="367" t="s">
        <v>7254</v>
      </c>
      <c r="B3023" s="368" t="s">
        <v>7255</v>
      </c>
      <c r="C3023" s="368" t="s">
        <v>6</v>
      </c>
      <c r="D3023" s="369">
        <v>1202.47</v>
      </c>
    </row>
    <row r="3024" spans="1:4">
      <c r="A3024" s="367" t="s">
        <v>7260</v>
      </c>
      <c r="B3024" s="368" t="s">
        <v>7261</v>
      </c>
      <c r="C3024" s="368" t="s">
        <v>6</v>
      </c>
      <c r="D3024" s="369">
        <v>2762.02</v>
      </c>
    </row>
    <row r="3025" spans="1:4">
      <c r="A3025" s="367" t="s">
        <v>7258</v>
      </c>
      <c r="B3025" s="368" t="s">
        <v>7259</v>
      </c>
      <c r="C3025" s="368" t="s">
        <v>6</v>
      </c>
      <c r="D3025" s="369">
        <v>1404.8</v>
      </c>
    </row>
    <row r="3026" spans="1:4">
      <c r="A3026" s="367" t="s">
        <v>7264</v>
      </c>
      <c r="B3026" s="368" t="s">
        <v>7265</v>
      </c>
      <c r="C3026" s="368" t="s">
        <v>6</v>
      </c>
      <c r="D3026" s="369">
        <v>113.53</v>
      </c>
    </row>
    <row r="3027" spans="1:4">
      <c r="A3027" s="367" t="s">
        <v>7262</v>
      </c>
      <c r="B3027" s="368" t="s">
        <v>7263</v>
      </c>
      <c r="C3027" s="368" t="s">
        <v>6</v>
      </c>
      <c r="D3027" s="369">
        <v>43.22</v>
      </c>
    </row>
    <row r="3028" spans="1:4">
      <c r="A3028" s="367" t="s">
        <v>7268</v>
      </c>
      <c r="B3028" s="368" t="s">
        <v>7269</v>
      </c>
      <c r="C3028" s="368" t="s">
        <v>6</v>
      </c>
      <c r="D3028" s="369">
        <v>136.26</v>
      </c>
    </row>
    <row r="3029" spans="1:4">
      <c r="A3029" s="367" t="s">
        <v>7266</v>
      </c>
      <c r="B3029" s="368" t="s">
        <v>7267</v>
      </c>
      <c r="C3029" s="368" t="s">
        <v>6</v>
      </c>
      <c r="D3029" s="369">
        <v>59.3</v>
      </c>
    </row>
    <row r="3030" spans="1:4">
      <c r="A3030" s="367" t="s">
        <v>7272</v>
      </c>
      <c r="B3030" s="368" t="s">
        <v>7273</v>
      </c>
      <c r="C3030" s="368" t="s">
        <v>6</v>
      </c>
      <c r="D3030" s="369">
        <v>157.63999999999999</v>
      </c>
    </row>
    <row r="3031" spans="1:4">
      <c r="A3031" s="367" t="s">
        <v>7270</v>
      </c>
      <c r="B3031" s="368" t="s">
        <v>7271</v>
      </c>
      <c r="C3031" s="368" t="s">
        <v>6</v>
      </c>
      <c r="D3031" s="369">
        <v>107.25</v>
      </c>
    </row>
    <row r="3032" spans="1:4">
      <c r="A3032" s="367" t="s">
        <v>7276</v>
      </c>
      <c r="B3032" s="368" t="s">
        <v>7277</v>
      </c>
      <c r="C3032" s="368" t="s">
        <v>6</v>
      </c>
      <c r="D3032" s="369">
        <v>160.35</v>
      </c>
    </row>
    <row r="3033" spans="1:4">
      <c r="A3033" s="367" t="s">
        <v>7274</v>
      </c>
      <c r="B3033" s="368" t="s">
        <v>7275</v>
      </c>
      <c r="C3033" s="368" t="s">
        <v>6</v>
      </c>
      <c r="D3033" s="369">
        <v>134.47</v>
      </c>
    </row>
    <row r="3034" spans="1:4">
      <c r="A3034" s="367" t="s">
        <v>7280</v>
      </c>
      <c r="B3034" s="368" t="s">
        <v>7281</v>
      </c>
      <c r="C3034" s="368" t="s">
        <v>6</v>
      </c>
      <c r="D3034" s="369">
        <v>197.35</v>
      </c>
    </row>
    <row r="3035" spans="1:4">
      <c r="A3035" s="367" t="s">
        <v>7278</v>
      </c>
      <c r="B3035" s="368" t="s">
        <v>7279</v>
      </c>
      <c r="C3035" s="368" t="s">
        <v>6</v>
      </c>
      <c r="D3035" s="369">
        <v>143.72</v>
      </c>
    </row>
    <row r="3036" spans="1:4">
      <c r="A3036" s="367" t="s">
        <v>7284</v>
      </c>
      <c r="B3036" s="368" t="s">
        <v>7285</v>
      </c>
      <c r="C3036" s="368" t="s">
        <v>6</v>
      </c>
      <c r="D3036" s="369">
        <v>278.56</v>
      </c>
    </row>
    <row r="3037" spans="1:4">
      <c r="A3037" s="367" t="s">
        <v>7282</v>
      </c>
      <c r="B3037" s="368" t="s">
        <v>7283</v>
      </c>
      <c r="C3037" s="368" t="s">
        <v>6</v>
      </c>
      <c r="D3037" s="369">
        <v>148.85</v>
      </c>
    </row>
    <row r="3038" spans="1:4">
      <c r="A3038" s="367" t="s">
        <v>28604</v>
      </c>
      <c r="B3038" s="368" t="s">
        <v>28605</v>
      </c>
      <c r="C3038" s="368" t="s">
        <v>6</v>
      </c>
      <c r="D3038" s="369">
        <v>54.67</v>
      </c>
    </row>
    <row r="3039" spans="1:4">
      <c r="A3039" s="367" t="s">
        <v>7288</v>
      </c>
      <c r="B3039" s="368" t="s">
        <v>7289</v>
      </c>
      <c r="C3039" s="368" t="s">
        <v>6</v>
      </c>
      <c r="D3039" s="369">
        <v>308.68</v>
      </c>
    </row>
    <row r="3040" spans="1:4">
      <c r="A3040" s="367" t="s">
        <v>7286</v>
      </c>
      <c r="B3040" s="368" t="s">
        <v>7287</v>
      </c>
      <c r="C3040" s="368" t="s">
        <v>6</v>
      </c>
      <c r="D3040" s="369">
        <v>146.69</v>
      </c>
    </row>
    <row r="3041" spans="1:4">
      <c r="A3041" s="367" t="s">
        <v>7292</v>
      </c>
      <c r="B3041" s="368" t="s">
        <v>7293</v>
      </c>
      <c r="C3041" s="368" t="s">
        <v>6</v>
      </c>
      <c r="D3041" s="369">
        <v>21.31</v>
      </c>
    </row>
    <row r="3042" spans="1:4">
      <c r="A3042" s="367" t="s">
        <v>7290</v>
      </c>
      <c r="B3042" s="368" t="s">
        <v>7291</v>
      </c>
      <c r="C3042" s="368" t="s">
        <v>6</v>
      </c>
      <c r="D3042" s="369">
        <v>19.059999999999999</v>
      </c>
    </row>
    <row r="3043" spans="1:4">
      <c r="A3043" s="367" t="s">
        <v>7296</v>
      </c>
      <c r="B3043" s="368" t="s">
        <v>7297</v>
      </c>
      <c r="C3043" s="368" t="s">
        <v>6</v>
      </c>
      <c r="D3043" s="369">
        <v>350.55</v>
      </c>
    </row>
    <row r="3044" spans="1:4">
      <c r="A3044" s="367" t="s">
        <v>7294</v>
      </c>
      <c r="B3044" s="368" t="s">
        <v>7295</v>
      </c>
      <c r="C3044" s="368" t="s">
        <v>6</v>
      </c>
      <c r="D3044" s="369">
        <v>303.95</v>
      </c>
    </row>
    <row r="3045" spans="1:4">
      <c r="A3045" s="367" t="s">
        <v>7300</v>
      </c>
      <c r="B3045" s="368" t="s">
        <v>7301</v>
      </c>
      <c r="C3045" s="368" t="s">
        <v>6</v>
      </c>
      <c r="D3045" s="369">
        <v>999.09</v>
      </c>
    </row>
    <row r="3046" spans="1:4">
      <c r="A3046" s="367" t="s">
        <v>7298</v>
      </c>
      <c r="B3046" s="368" t="s">
        <v>7299</v>
      </c>
      <c r="C3046" s="368" t="s">
        <v>6</v>
      </c>
      <c r="D3046" s="369">
        <v>734.08</v>
      </c>
    </row>
    <row r="3047" spans="1:4">
      <c r="A3047" s="367" t="s">
        <v>7304</v>
      </c>
      <c r="B3047" s="368" t="s">
        <v>7305</v>
      </c>
      <c r="C3047" s="368" t="s">
        <v>6</v>
      </c>
      <c r="D3047" s="369">
        <v>933.98</v>
      </c>
    </row>
    <row r="3048" spans="1:4">
      <c r="A3048" s="367" t="s">
        <v>7302</v>
      </c>
      <c r="B3048" s="368" t="s">
        <v>7303</v>
      </c>
      <c r="C3048" s="368" t="s">
        <v>6</v>
      </c>
      <c r="D3048" s="369">
        <v>1055.73</v>
      </c>
    </row>
    <row r="3049" spans="1:4">
      <c r="A3049" s="367" t="s">
        <v>7308</v>
      </c>
      <c r="B3049" s="368" t="s">
        <v>7309</v>
      </c>
      <c r="C3049" s="368" t="s">
        <v>6</v>
      </c>
      <c r="D3049" s="369">
        <v>21.05</v>
      </c>
    </row>
    <row r="3050" spans="1:4">
      <c r="A3050" s="367" t="s">
        <v>7306</v>
      </c>
      <c r="B3050" s="368" t="s">
        <v>7307</v>
      </c>
      <c r="C3050" s="368" t="s">
        <v>6</v>
      </c>
      <c r="D3050" s="369">
        <v>25.02</v>
      </c>
    </row>
    <row r="3051" spans="1:4">
      <c r="A3051" s="367" t="s">
        <v>7312</v>
      </c>
      <c r="B3051" s="368" t="s">
        <v>7313</v>
      </c>
      <c r="C3051" s="368" t="s">
        <v>6</v>
      </c>
      <c r="D3051" s="369">
        <v>29.69</v>
      </c>
    </row>
    <row r="3052" spans="1:4">
      <c r="A3052" s="367" t="s">
        <v>7310</v>
      </c>
      <c r="B3052" s="368" t="s">
        <v>7311</v>
      </c>
      <c r="C3052" s="368" t="s">
        <v>6</v>
      </c>
      <c r="D3052" s="369">
        <v>25.02</v>
      </c>
    </row>
    <row r="3053" spans="1:4">
      <c r="A3053" s="367" t="s">
        <v>7316</v>
      </c>
      <c r="B3053" s="368" t="s">
        <v>7317</v>
      </c>
      <c r="C3053" s="368" t="s">
        <v>6</v>
      </c>
      <c r="D3053" s="369">
        <v>1115.9000000000001</v>
      </c>
    </row>
    <row r="3054" spans="1:4">
      <c r="A3054" s="367" t="s">
        <v>7314</v>
      </c>
      <c r="B3054" s="368" t="s">
        <v>7315</v>
      </c>
      <c r="C3054" s="368" t="s">
        <v>6</v>
      </c>
      <c r="D3054" s="369">
        <v>918.14</v>
      </c>
    </row>
    <row r="3055" spans="1:4">
      <c r="A3055" s="367" t="s">
        <v>7320</v>
      </c>
      <c r="B3055" s="368" t="s">
        <v>7321</v>
      </c>
      <c r="C3055" s="368" t="s">
        <v>6</v>
      </c>
      <c r="D3055" s="369">
        <v>1236.7</v>
      </c>
    </row>
    <row r="3056" spans="1:4">
      <c r="A3056" s="367" t="s">
        <v>7318</v>
      </c>
      <c r="B3056" s="368" t="s">
        <v>7319</v>
      </c>
      <c r="C3056" s="368" t="s">
        <v>6</v>
      </c>
      <c r="D3056" s="369">
        <v>1088.93</v>
      </c>
    </row>
    <row r="3057" spans="1:4">
      <c r="A3057" s="367" t="s">
        <v>28606</v>
      </c>
      <c r="B3057" s="368" t="s">
        <v>28607</v>
      </c>
      <c r="C3057" s="368" t="s">
        <v>6</v>
      </c>
      <c r="D3057" s="369">
        <v>275.48</v>
      </c>
    </row>
    <row r="3058" spans="1:4">
      <c r="A3058" s="367" t="s">
        <v>7322</v>
      </c>
      <c r="B3058" s="368" t="s">
        <v>7323</v>
      </c>
      <c r="C3058" s="368" t="s">
        <v>6</v>
      </c>
      <c r="D3058" s="369">
        <v>0.67</v>
      </c>
    </row>
    <row r="3059" spans="1:4">
      <c r="A3059" s="367" t="s">
        <v>28608</v>
      </c>
      <c r="B3059" s="368" t="s">
        <v>28609</v>
      </c>
      <c r="C3059" s="368" t="s">
        <v>6</v>
      </c>
      <c r="D3059" s="369">
        <v>0.08</v>
      </c>
    </row>
    <row r="3060" spans="1:4">
      <c r="A3060" s="367" t="s">
        <v>28610</v>
      </c>
      <c r="B3060" s="368" t="s">
        <v>28611</v>
      </c>
      <c r="C3060" s="368" t="s">
        <v>6</v>
      </c>
      <c r="D3060" s="369">
        <v>0.06</v>
      </c>
    </row>
    <row r="3061" spans="1:4">
      <c r="A3061" s="367" t="s">
        <v>7354</v>
      </c>
      <c r="B3061" s="368" t="s">
        <v>7355</v>
      </c>
      <c r="C3061" s="368" t="s">
        <v>6</v>
      </c>
      <c r="D3061" s="369">
        <v>0.79</v>
      </c>
    </row>
    <row r="3062" spans="1:4">
      <c r="A3062" s="367" t="s">
        <v>7358</v>
      </c>
      <c r="B3062" s="368" t="s">
        <v>7359</v>
      </c>
      <c r="C3062" s="368" t="s">
        <v>6</v>
      </c>
      <c r="D3062" s="369">
        <v>0.55000000000000004</v>
      </c>
    </row>
    <row r="3063" spans="1:4">
      <c r="A3063" s="367" t="s">
        <v>7367</v>
      </c>
      <c r="B3063" s="368" t="s">
        <v>7368</v>
      </c>
      <c r="C3063" s="368" t="s">
        <v>1436</v>
      </c>
      <c r="D3063" s="369">
        <v>4.92</v>
      </c>
    </row>
    <row r="3064" spans="1:4">
      <c r="A3064" s="367" t="s">
        <v>28612</v>
      </c>
      <c r="B3064" s="368" t="s">
        <v>28613</v>
      </c>
      <c r="C3064" s="368" t="s">
        <v>6</v>
      </c>
      <c r="D3064" s="369">
        <v>12.85</v>
      </c>
    </row>
    <row r="3065" spans="1:4">
      <c r="A3065" s="367" t="s">
        <v>28614</v>
      </c>
      <c r="B3065" s="368" t="s">
        <v>28615</v>
      </c>
      <c r="C3065" s="368" t="s">
        <v>6</v>
      </c>
      <c r="D3065" s="369">
        <v>1294.6500000000001</v>
      </c>
    </row>
    <row r="3066" spans="1:4">
      <c r="A3066" s="367" t="s">
        <v>28616</v>
      </c>
      <c r="B3066" s="368" t="s">
        <v>28617</v>
      </c>
      <c r="C3066" s="368" t="s">
        <v>6</v>
      </c>
      <c r="D3066" s="369">
        <v>2477.9</v>
      </c>
    </row>
    <row r="3067" spans="1:4">
      <c r="A3067" s="367" t="s">
        <v>28618</v>
      </c>
      <c r="B3067" s="368" t="s">
        <v>28619</v>
      </c>
      <c r="C3067" s="368" t="s">
        <v>6</v>
      </c>
      <c r="D3067" s="369">
        <v>2477.9</v>
      </c>
    </row>
    <row r="3068" spans="1:4">
      <c r="A3068" s="367" t="s">
        <v>28620</v>
      </c>
      <c r="B3068" s="368" t="s">
        <v>28621</v>
      </c>
      <c r="C3068" s="368" t="s">
        <v>6</v>
      </c>
      <c r="D3068" s="369">
        <v>4079.25</v>
      </c>
    </row>
    <row r="3069" spans="1:4">
      <c r="A3069" s="367" t="s">
        <v>28622</v>
      </c>
      <c r="B3069" s="368" t="s">
        <v>28623</v>
      </c>
      <c r="C3069" s="368" t="s">
        <v>6</v>
      </c>
      <c r="D3069" s="369">
        <v>14967</v>
      </c>
    </row>
    <row r="3070" spans="1:4">
      <c r="A3070" s="367" t="s">
        <v>28624</v>
      </c>
      <c r="B3070" s="368" t="s">
        <v>28625</v>
      </c>
      <c r="C3070" s="368" t="s">
        <v>6</v>
      </c>
      <c r="D3070" s="369">
        <v>6175.97</v>
      </c>
    </row>
    <row r="3071" spans="1:4">
      <c r="A3071" s="367" t="s">
        <v>7444</v>
      </c>
      <c r="B3071" s="368" t="s">
        <v>7445</v>
      </c>
      <c r="C3071" s="368" t="s">
        <v>6</v>
      </c>
      <c r="D3071" s="369">
        <v>58.83</v>
      </c>
    </row>
    <row r="3072" spans="1:4">
      <c r="A3072" s="367" t="s">
        <v>28626</v>
      </c>
      <c r="B3072" s="368" t="s">
        <v>28627</v>
      </c>
      <c r="C3072" s="368" t="s">
        <v>6</v>
      </c>
      <c r="D3072" s="369">
        <v>59.13</v>
      </c>
    </row>
    <row r="3073" spans="1:4">
      <c r="A3073" s="367" t="s">
        <v>28628</v>
      </c>
      <c r="B3073" s="368" t="s">
        <v>28629</v>
      </c>
      <c r="C3073" s="368" t="s">
        <v>6</v>
      </c>
      <c r="D3073" s="369">
        <v>359.89</v>
      </c>
    </row>
    <row r="3074" spans="1:4">
      <c r="A3074" s="367" t="s">
        <v>7598</v>
      </c>
      <c r="B3074" s="368" t="s">
        <v>7599</v>
      </c>
      <c r="C3074" s="368" t="s">
        <v>6</v>
      </c>
      <c r="D3074" s="369">
        <v>6.08</v>
      </c>
    </row>
    <row r="3075" spans="1:4" ht="22.5">
      <c r="A3075" s="367" t="s">
        <v>7682</v>
      </c>
      <c r="B3075" s="368" t="s">
        <v>7683</v>
      </c>
      <c r="C3075" s="368" t="s">
        <v>6</v>
      </c>
      <c r="D3075" s="369">
        <v>9758.19</v>
      </c>
    </row>
    <row r="3076" spans="1:4" ht="22.5">
      <c r="A3076" s="367" t="s">
        <v>7684</v>
      </c>
      <c r="B3076" s="368" t="s">
        <v>7685</v>
      </c>
      <c r="C3076" s="368" t="s">
        <v>6</v>
      </c>
      <c r="D3076" s="369">
        <v>14452.34</v>
      </c>
    </row>
    <row r="3077" spans="1:4" ht="22.5">
      <c r="A3077" s="367" t="s">
        <v>7686</v>
      </c>
      <c r="B3077" s="368" t="s">
        <v>7687</v>
      </c>
      <c r="C3077" s="368" t="s">
        <v>6</v>
      </c>
      <c r="D3077" s="369">
        <v>15657.2</v>
      </c>
    </row>
    <row r="3078" spans="1:4">
      <c r="A3078" s="367" t="s">
        <v>28630</v>
      </c>
      <c r="B3078" s="368" t="s">
        <v>28631</v>
      </c>
      <c r="C3078" s="368" t="s">
        <v>6</v>
      </c>
      <c r="D3078" s="369">
        <v>2.84</v>
      </c>
    </row>
    <row r="3079" spans="1:4">
      <c r="A3079" s="367" t="s">
        <v>28632</v>
      </c>
      <c r="B3079" s="368" t="s">
        <v>28633</v>
      </c>
      <c r="C3079" s="368" t="s">
        <v>6</v>
      </c>
      <c r="D3079" s="369">
        <v>2.99</v>
      </c>
    </row>
    <row r="3080" spans="1:4">
      <c r="A3080" s="367" t="s">
        <v>28634</v>
      </c>
      <c r="B3080" s="368" t="s">
        <v>28635</v>
      </c>
      <c r="C3080" s="368" t="s">
        <v>6</v>
      </c>
      <c r="D3080" s="369">
        <v>28.27</v>
      </c>
    </row>
    <row r="3081" spans="1:4">
      <c r="A3081" s="367" t="s">
        <v>28636</v>
      </c>
      <c r="B3081" s="368" t="s">
        <v>28637</v>
      </c>
      <c r="C3081" s="368" t="s">
        <v>6</v>
      </c>
      <c r="D3081" s="369">
        <v>6.3</v>
      </c>
    </row>
    <row r="3082" spans="1:4">
      <c r="A3082" s="367" t="s">
        <v>28638</v>
      </c>
      <c r="B3082" s="368" t="s">
        <v>28639</v>
      </c>
      <c r="C3082" s="368" t="s">
        <v>6</v>
      </c>
      <c r="D3082" s="369">
        <v>7.29</v>
      </c>
    </row>
    <row r="3083" spans="1:4">
      <c r="A3083" s="367" t="s">
        <v>7690</v>
      </c>
      <c r="B3083" s="368" t="s">
        <v>7691</v>
      </c>
      <c r="C3083" s="368" t="s">
        <v>1436</v>
      </c>
      <c r="D3083" s="369">
        <v>3.23</v>
      </c>
    </row>
    <row r="3084" spans="1:4">
      <c r="A3084" s="367" t="s">
        <v>28640</v>
      </c>
      <c r="B3084" s="368" t="s">
        <v>28641</v>
      </c>
      <c r="C3084" s="368" t="s">
        <v>6</v>
      </c>
      <c r="D3084" s="369">
        <v>12.9</v>
      </c>
    </row>
    <row r="3085" spans="1:4">
      <c r="A3085" s="367" t="s">
        <v>28642</v>
      </c>
      <c r="B3085" s="368" t="s">
        <v>28643</v>
      </c>
      <c r="C3085" s="368" t="s">
        <v>6</v>
      </c>
      <c r="D3085" s="369">
        <v>12.9</v>
      </c>
    </row>
    <row r="3086" spans="1:4">
      <c r="A3086" s="367" t="s">
        <v>28644</v>
      </c>
      <c r="B3086" s="368" t="s">
        <v>28645</v>
      </c>
      <c r="C3086" s="368" t="s">
        <v>6</v>
      </c>
      <c r="D3086" s="369">
        <v>61.71</v>
      </c>
    </row>
    <row r="3087" spans="1:4">
      <c r="A3087" s="367" t="s">
        <v>7698</v>
      </c>
      <c r="B3087" s="368" t="s">
        <v>7699</v>
      </c>
      <c r="C3087" s="368" t="s">
        <v>6</v>
      </c>
      <c r="D3087" s="369">
        <v>5.43</v>
      </c>
    </row>
    <row r="3088" spans="1:4">
      <c r="A3088" s="367" t="s">
        <v>7702</v>
      </c>
      <c r="B3088" s="368" t="s">
        <v>7703</v>
      </c>
      <c r="C3088" s="368" t="s">
        <v>6</v>
      </c>
      <c r="D3088" s="369">
        <v>2.58</v>
      </c>
    </row>
    <row r="3089" spans="1:4">
      <c r="A3089" s="367" t="s">
        <v>7706</v>
      </c>
      <c r="B3089" s="368" t="s">
        <v>7707</v>
      </c>
      <c r="C3089" s="368" t="s">
        <v>6</v>
      </c>
      <c r="D3089" s="369">
        <v>2.31</v>
      </c>
    </row>
    <row r="3090" spans="1:4">
      <c r="A3090" s="367" t="s">
        <v>28646</v>
      </c>
      <c r="B3090" s="368" t="s">
        <v>28647</v>
      </c>
      <c r="C3090" s="368" t="s">
        <v>6</v>
      </c>
      <c r="D3090" s="369">
        <v>29.21</v>
      </c>
    </row>
    <row r="3091" spans="1:4">
      <c r="A3091" s="367" t="s">
        <v>7735</v>
      </c>
      <c r="B3091" s="368" t="s">
        <v>7736</v>
      </c>
      <c r="C3091" s="368" t="s">
        <v>6</v>
      </c>
      <c r="D3091" s="369">
        <v>0.86</v>
      </c>
    </row>
    <row r="3092" spans="1:4">
      <c r="A3092" s="367" t="s">
        <v>28648</v>
      </c>
      <c r="B3092" s="368" t="s">
        <v>28649</v>
      </c>
      <c r="C3092" s="368" t="s">
        <v>6</v>
      </c>
      <c r="D3092" s="369">
        <v>282.11</v>
      </c>
    </row>
    <row r="3093" spans="1:4">
      <c r="A3093" s="367" t="s">
        <v>28650</v>
      </c>
      <c r="B3093" s="368" t="s">
        <v>28651</v>
      </c>
      <c r="C3093" s="368" t="s">
        <v>6</v>
      </c>
      <c r="D3093" s="369">
        <v>3.38</v>
      </c>
    </row>
    <row r="3094" spans="1:4">
      <c r="A3094" s="367" t="s">
        <v>28652</v>
      </c>
      <c r="B3094" s="368" t="s">
        <v>28653</v>
      </c>
      <c r="C3094" s="368" t="s">
        <v>6</v>
      </c>
      <c r="D3094" s="369">
        <v>3.42</v>
      </c>
    </row>
    <row r="3095" spans="1:4">
      <c r="A3095" s="367" t="s">
        <v>28654</v>
      </c>
      <c r="B3095" s="368" t="s">
        <v>28655</v>
      </c>
      <c r="C3095" s="368" t="s">
        <v>6</v>
      </c>
      <c r="D3095" s="369">
        <v>0.99</v>
      </c>
    </row>
    <row r="3096" spans="1:4">
      <c r="A3096" s="367" t="s">
        <v>28656</v>
      </c>
      <c r="B3096" s="368" t="s">
        <v>28657</v>
      </c>
      <c r="C3096" s="368" t="s">
        <v>6</v>
      </c>
      <c r="D3096" s="369">
        <v>0.56000000000000005</v>
      </c>
    </row>
    <row r="3097" spans="1:4">
      <c r="A3097" s="367" t="s">
        <v>7602</v>
      </c>
      <c r="B3097" s="368" t="s">
        <v>7603</v>
      </c>
      <c r="C3097" s="368" t="s">
        <v>6</v>
      </c>
      <c r="D3097" s="369">
        <v>253.89</v>
      </c>
    </row>
    <row r="3098" spans="1:4">
      <c r="A3098" s="367" t="s">
        <v>7604</v>
      </c>
      <c r="B3098" s="368" t="s">
        <v>7605</v>
      </c>
      <c r="C3098" s="368" t="s">
        <v>6</v>
      </c>
      <c r="D3098" s="369">
        <v>35.270000000000003</v>
      </c>
    </row>
    <row r="3099" spans="1:4">
      <c r="A3099" s="367" t="s">
        <v>7831</v>
      </c>
      <c r="B3099" s="368" t="s">
        <v>7832</v>
      </c>
      <c r="C3099" s="368" t="s">
        <v>41</v>
      </c>
      <c r="D3099" s="369">
        <v>18.079999999999998</v>
      </c>
    </row>
    <row r="3100" spans="1:4">
      <c r="A3100" s="367" t="s">
        <v>7833</v>
      </c>
      <c r="B3100" s="368" t="s">
        <v>7834</v>
      </c>
      <c r="C3100" s="368" t="s">
        <v>41</v>
      </c>
      <c r="D3100" s="369">
        <v>156.63</v>
      </c>
    </row>
    <row r="3101" spans="1:4">
      <c r="A3101" s="367" t="s">
        <v>7835</v>
      </c>
      <c r="B3101" s="368" t="s">
        <v>7836</v>
      </c>
      <c r="C3101" s="368" t="s">
        <v>41</v>
      </c>
      <c r="D3101" s="369">
        <v>197.65</v>
      </c>
    </row>
    <row r="3102" spans="1:4">
      <c r="A3102" s="367" t="s">
        <v>7837</v>
      </c>
      <c r="B3102" s="368" t="s">
        <v>7838</v>
      </c>
      <c r="C3102" s="368" t="s">
        <v>41</v>
      </c>
      <c r="D3102" s="369">
        <v>26.74</v>
      </c>
    </row>
    <row r="3103" spans="1:4">
      <c r="A3103" s="367" t="s">
        <v>7839</v>
      </c>
      <c r="B3103" s="368" t="s">
        <v>7840</v>
      </c>
      <c r="C3103" s="368" t="s">
        <v>41</v>
      </c>
      <c r="D3103" s="369">
        <v>228.86</v>
      </c>
    </row>
    <row r="3104" spans="1:4">
      <c r="A3104" s="367" t="s">
        <v>7841</v>
      </c>
      <c r="B3104" s="368" t="s">
        <v>7842</v>
      </c>
      <c r="C3104" s="368" t="s">
        <v>41</v>
      </c>
      <c r="D3104" s="369">
        <v>3.92</v>
      </c>
    </row>
    <row r="3105" spans="1:4">
      <c r="A3105" s="367" t="s">
        <v>7843</v>
      </c>
      <c r="B3105" s="368" t="s">
        <v>7844</v>
      </c>
      <c r="C3105" s="368" t="s">
        <v>41</v>
      </c>
      <c r="D3105" s="369">
        <v>278.54000000000002</v>
      </c>
    </row>
    <row r="3106" spans="1:4">
      <c r="A3106" s="367" t="s">
        <v>7845</v>
      </c>
      <c r="B3106" s="368" t="s">
        <v>7846</v>
      </c>
      <c r="C3106" s="368" t="s">
        <v>41</v>
      </c>
      <c r="D3106" s="369">
        <v>36.4</v>
      </c>
    </row>
    <row r="3107" spans="1:4">
      <c r="A3107" s="367" t="s">
        <v>7847</v>
      </c>
      <c r="B3107" s="368" t="s">
        <v>7848</v>
      </c>
      <c r="C3107" s="368" t="s">
        <v>41</v>
      </c>
      <c r="D3107" s="369">
        <v>46.74</v>
      </c>
    </row>
    <row r="3108" spans="1:4">
      <c r="A3108" s="367" t="s">
        <v>7849</v>
      </c>
      <c r="B3108" s="368" t="s">
        <v>7850</v>
      </c>
      <c r="C3108" s="368" t="s">
        <v>41</v>
      </c>
      <c r="D3108" s="369">
        <v>9.39</v>
      </c>
    </row>
    <row r="3109" spans="1:4">
      <c r="A3109" s="367" t="s">
        <v>7851</v>
      </c>
      <c r="B3109" s="368" t="s">
        <v>7852</v>
      </c>
      <c r="C3109" s="368" t="s">
        <v>41</v>
      </c>
      <c r="D3109" s="369">
        <v>66.91</v>
      </c>
    </row>
    <row r="3110" spans="1:4">
      <c r="A3110" s="367" t="s">
        <v>7853</v>
      </c>
      <c r="B3110" s="368" t="s">
        <v>7854</v>
      </c>
      <c r="C3110" s="368" t="s">
        <v>41</v>
      </c>
      <c r="D3110" s="369">
        <v>12.21</v>
      </c>
    </row>
    <row r="3111" spans="1:4">
      <c r="A3111" s="367" t="s">
        <v>7855</v>
      </c>
      <c r="B3111" s="368" t="s">
        <v>7856</v>
      </c>
      <c r="C3111" s="368" t="s">
        <v>41</v>
      </c>
      <c r="D3111" s="369">
        <v>96.01</v>
      </c>
    </row>
    <row r="3112" spans="1:4">
      <c r="A3112" s="367" t="s">
        <v>7857</v>
      </c>
      <c r="B3112" s="368" t="s">
        <v>7858</v>
      </c>
      <c r="C3112" s="368" t="s">
        <v>41</v>
      </c>
      <c r="D3112" s="369">
        <v>122.32</v>
      </c>
    </row>
    <row r="3113" spans="1:4">
      <c r="A3113" s="367" t="s">
        <v>7859</v>
      </c>
      <c r="B3113" s="368" t="s">
        <v>7860</v>
      </c>
      <c r="C3113" s="368" t="s">
        <v>41</v>
      </c>
      <c r="D3113" s="369">
        <v>1.71</v>
      </c>
    </row>
    <row r="3114" spans="1:4">
      <c r="A3114" s="367" t="s">
        <v>7861</v>
      </c>
      <c r="B3114" s="368" t="s">
        <v>7862</v>
      </c>
      <c r="C3114" s="368" t="s">
        <v>41</v>
      </c>
      <c r="D3114" s="369">
        <v>2.39</v>
      </c>
    </row>
    <row r="3115" spans="1:4">
      <c r="A3115" s="367" t="s">
        <v>7863</v>
      </c>
      <c r="B3115" s="368" t="s">
        <v>7864</v>
      </c>
      <c r="C3115" s="368" t="s">
        <v>41</v>
      </c>
      <c r="D3115" s="369">
        <v>3.58</v>
      </c>
    </row>
    <row r="3116" spans="1:4">
      <c r="A3116" s="367" t="s">
        <v>7865</v>
      </c>
      <c r="B3116" s="368" t="s">
        <v>7866</v>
      </c>
      <c r="C3116" s="368" t="s">
        <v>41</v>
      </c>
      <c r="D3116" s="369">
        <v>17.37</v>
      </c>
    </row>
    <row r="3117" spans="1:4">
      <c r="A3117" s="367" t="s">
        <v>7867</v>
      </c>
      <c r="B3117" s="368" t="s">
        <v>7868</v>
      </c>
      <c r="C3117" s="368" t="s">
        <v>41</v>
      </c>
      <c r="D3117" s="369">
        <v>27.15</v>
      </c>
    </row>
    <row r="3118" spans="1:4">
      <c r="A3118" s="367" t="s">
        <v>7869</v>
      </c>
      <c r="B3118" s="368" t="s">
        <v>7870</v>
      </c>
      <c r="C3118" s="368" t="s">
        <v>41</v>
      </c>
      <c r="D3118" s="369">
        <v>4.6500000000000004</v>
      </c>
    </row>
    <row r="3119" spans="1:4">
      <c r="A3119" s="367" t="s">
        <v>7871</v>
      </c>
      <c r="B3119" s="368" t="s">
        <v>7872</v>
      </c>
      <c r="C3119" s="368" t="s">
        <v>41</v>
      </c>
      <c r="D3119" s="369">
        <v>40.340000000000003</v>
      </c>
    </row>
    <row r="3120" spans="1:4">
      <c r="A3120" s="367" t="s">
        <v>7873</v>
      </c>
      <c r="B3120" s="368" t="s">
        <v>7874</v>
      </c>
      <c r="C3120" s="368" t="s">
        <v>41</v>
      </c>
      <c r="D3120" s="369">
        <v>57.46</v>
      </c>
    </row>
    <row r="3121" spans="1:4">
      <c r="A3121" s="367" t="s">
        <v>7875</v>
      </c>
      <c r="B3121" s="368" t="s">
        <v>7876</v>
      </c>
      <c r="C3121" s="368" t="s">
        <v>41</v>
      </c>
      <c r="D3121" s="369">
        <v>10.32</v>
      </c>
    </row>
    <row r="3122" spans="1:4">
      <c r="A3122" s="367" t="s">
        <v>7877</v>
      </c>
      <c r="B3122" s="368" t="s">
        <v>7878</v>
      </c>
      <c r="C3122" s="368" t="s">
        <v>41</v>
      </c>
      <c r="D3122" s="369">
        <v>146.16999999999999</v>
      </c>
    </row>
    <row r="3123" spans="1:4">
      <c r="A3123" s="367" t="s">
        <v>7879</v>
      </c>
      <c r="B3123" s="368" t="s">
        <v>7880</v>
      </c>
      <c r="C3123" s="368" t="s">
        <v>41</v>
      </c>
      <c r="D3123" s="369">
        <v>201.28</v>
      </c>
    </row>
    <row r="3124" spans="1:4">
      <c r="A3124" s="367" t="s">
        <v>28658</v>
      </c>
      <c r="B3124" s="368" t="s">
        <v>28659</v>
      </c>
      <c r="C3124" s="368" t="s">
        <v>41</v>
      </c>
      <c r="D3124" s="369">
        <v>12.69</v>
      </c>
    </row>
    <row r="3125" spans="1:4">
      <c r="A3125" s="367" t="s">
        <v>28660</v>
      </c>
      <c r="B3125" s="368" t="s">
        <v>28661</v>
      </c>
      <c r="C3125" s="368" t="s">
        <v>41</v>
      </c>
      <c r="D3125" s="369">
        <v>0.64</v>
      </c>
    </row>
    <row r="3126" spans="1:4">
      <c r="A3126" s="367" t="s">
        <v>7916</v>
      </c>
      <c r="B3126" s="368" t="s">
        <v>7917</v>
      </c>
      <c r="C3126" s="368" t="s">
        <v>41</v>
      </c>
      <c r="D3126" s="369">
        <v>1.57</v>
      </c>
    </row>
    <row r="3127" spans="1:4">
      <c r="A3127" s="367" t="s">
        <v>7918</v>
      </c>
      <c r="B3127" s="368" t="s">
        <v>7919</v>
      </c>
      <c r="C3127" s="368" t="s">
        <v>41</v>
      </c>
      <c r="D3127" s="369">
        <v>11.68</v>
      </c>
    </row>
    <row r="3128" spans="1:4">
      <c r="A3128" s="367" t="s">
        <v>7920</v>
      </c>
      <c r="B3128" s="368" t="s">
        <v>7921</v>
      </c>
      <c r="C3128" s="368" t="s">
        <v>41</v>
      </c>
      <c r="D3128" s="369">
        <v>13.9</v>
      </c>
    </row>
    <row r="3129" spans="1:4">
      <c r="A3129" s="367" t="s">
        <v>7922</v>
      </c>
      <c r="B3129" s="368" t="s">
        <v>7923</v>
      </c>
      <c r="C3129" s="368" t="s">
        <v>41</v>
      </c>
      <c r="D3129" s="369">
        <v>2.0099999999999998</v>
      </c>
    </row>
    <row r="3130" spans="1:4">
      <c r="A3130" s="367" t="s">
        <v>7924</v>
      </c>
      <c r="B3130" s="368" t="s">
        <v>7925</v>
      </c>
      <c r="C3130" s="368" t="s">
        <v>41</v>
      </c>
      <c r="D3130" s="369">
        <v>17.989999999999998</v>
      </c>
    </row>
    <row r="3131" spans="1:4">
      <c r="A3131" s="367" t="s">
        <v>7926</v>
      </c>
      <c r="B3131" s="368" t="s">
        <v>7927</v>
      </c>
      <c r="C3131" s="368" t="s">
        <v>41</v>
      </c>
      <c r="D3131" s="369">
        <v>22.98</v>
      </c>
    </row>
    <row r="3132" spans="1:4">
      <c r="A3132" s="367" t="s">
        <v>7928</v>
      </c>
      <c r="B3132" s="368" t="s">
        <v>7929</v>
      </c>
      <c r="C3132" s="368" t="s">
        <v>41</v>
      </c>
      <c r="D3132" s="369">
        <v>2.99</v>
      </c>
    </row>
    <row r="3133" spans="1:4">
      <c r="A3133" s="367" t="s">
        <v>7930</v>
      </c>
      <c r="B3133" s="368" t="s">
        <v>7931</v>
      </c>
      <c r="C3133" s="368" t="s">
        <v>41</v>
      </c>
      <c r="D3133" s="369">
        <v>38.35</v>
      </c>
    </row>
    <row r="3134" spans="1:4">
      <c r="A3134" s="367" t="s">
        <v>7932</v>
      </c>
      <c r="B3134" s="368" t="s">
        <v>7933</v>
      </c>
      <c r="C3134" s="368" t="s">
        <v>41</v>
      </c>
      <c r="D3134" s="369">
        <v>3.65</v>
      </c>
    </row>
    <row r="3135" spans="1:4">
      <c r="A3135" s="367" t="s">
        <v>7934</v>
      </c>
      <c r="B3135" s="368" t="s">
        <v>7935</v>
      </c>
      <c r="C3135" s="368" t="s">
        <v>41</v>
      </c>
      <c r="D3135" s="369">
        <v>5.04</v>
      </c>
    </row>
    <row r="3136" spans="1:4">
      <c r="A3136" s="367" t="s">
        <v>7936</v>
      </c>
      <c r="B3136" s="368" t="s">
        <v>7937</v>
      </c>
      <c r="C3136" s="368" t="s">
        <v>41</v>
      </c>
      <c r="D3136" s="369">
        <v>7.02</v>
      </c>
    </row>
    <row r="3137" spans="1:4">
      <c r="A3137" s="367" t="s">
        <v>7938</v>
      </c>
      <c r="B3137" s="368" t="s">
        <v>7939</v>
      </c>
      <c r="C3137" s="368" t="s">
        <v>41</v>
      </c>
      <c r="D3137" s="369">
        <v>10.01</v>
      </c>
    </row>
    <row r="3138" spans="1:4">
      <c r="A3138" s="367" t="s">
        <v>7942</v>
      </c>
      <c r="B3138" s="368" t="s">
        <v>7943</v>
      </c>
      <c r="C3138" s="368" t="s">
        <v>41</v>
      </c>
      <c r="D3138" s="369">
        <v>2.0699999999999998</v>
      </c>
    </row>
    <row r="3139" spans="1:4">
      <c r="A3139" s="367" t="s">
        <v>7944</v>
      </c>
      <c r="B3139" s="368" t="s">
        <v>7945</v>
      </c>
      <c r="C3139" s="368" t="s">
        <v>41</v>
      </c>
      <c r="D3139" s="369">
        <v>2.89</v>
      </c>
    </row>
    <row r="3140" spans="1:4">
      <c r="A3140" s="367" t="s">
        <v>7946</v>
      </c>
      <c r="B3140" s="368" t="s">
        <v>7947</v>
      </c>
      <c r="C3140" s="368" t="s">
        <v>41</v>
      </c>
      <c r="D3140" s="369">
        <v>4.43</v>
      </c>
    </row>
    <row r="3141" spans="1:4">
      <c r="A3141" s="367" t="s">
        <v>7948</v>
      </c>
      <c r="B3141" s="368" t="s">
        <v>7949</v>
      </c>
      <c r="C3141" s="368" t="s">
        <v>41</v>
      </c>
      <c r="D3141" s="369">
        <v>6.99</v>
      </c>
    </row>
    <row r="3142" spans="1:4">
      <c r="A3142" s="367" t="s">
        <v>7950</v>
      </c>
      <c r="B3142" s="368" t="s">
        <v>7951</v>
      </c>
      <c r="C3142" s="368" t="s">
        <v>41</v>
      </c>
      <c r="D3142" s="369">
        <v>3.27</v>
      </c>
    </row>
    <row r="3143" spans="1:4">
      <c r="A3143" s="367" t="s">
        <v>7952</v>
      </c>
      <c r="B3143" s="368" t="s">
        <v>7953</v>
      </c>
      <c r="C3143" s="368" t="s">
        <v>41</v>
      </c>
      <c r="D3143" s="369">
        <v>4.04</v>
      </c>
    </row>
    <row r="3144" spans="1:4">
      <c r="A3144" s="367" t="s">
        <v>7954</v>
      </c>
      <c r="B3144" s="368" t="s">
        <v>7955</v>
      </c>
      <c r="C3144" s="368" t="s">
        <v>41</v>
      </c>
      <c r="D3144" s="369">
        <v>6.82</v>
      </c>
    </row>
    <row r="3145" spans="1:4">
      <c r="A3145" s="367" t="s">
        <v>7956</v>
      </c>
      <c r="B3145" s="368" t="s">
        <v>7957</v>
      </c>
      <c r="C3145" s="368" t="s">
        <v>41</v>
      </c>
      <c r="D3145" s="369">
        <v>10.24</v>
      </c>
    </row>
    <row r="3146" spans="1:4">
      <c r="A3146" s="367" t="s">
        <v>7958</v>
      </c>
      <c r="B3146" s="368" t="s">
        <v>7959</v>
      </c>
      <c r="C3146" s="368" t="s">
        <v>41</v>
      </c>
      <c r="D3146" s="369">
        <v>13.94</v>
      </c>
    </row>
    <row r="3147" spans="1:4">
      <c r="A3147" s="367" t="s">
        <v>7960</v>
      </c>
      <c r="B3147" s="368" t="s">
        <v>7961</v>
      </c>
      <c r="C3147" s="368" t="s">
        <v>41</v>
      </c>
      <c r="D3147" s="369">
        <v>19.559999999999999</v>
      </c>
    </row>
    <row r="3148" spans="1:4">
      <c r="A3148" s="367" t="s">
        <v>7962</v>
      </c>
      <c r="B3148" s="368" t="s">
        <v>7963</v>
      </c>
      <c r="C3148" s="368" t="s">
        <v>41</v>
      </c>
      <c r="D3148" s="369">
        <v>4.47</v>
      </c>
    </row>
    <row r="3149" spans="1:4">
      <c r="A3149" s="367" t="s">
        <v>122</v>
      </c>
      <c r="B3149" s="368" t="s">
        <v>7964</v>
      </c>
      <c r="C3149" s="368" t="s">
        <v>41</v>
      </c>
      <c r="D3149" s="369">
        <v>38.86</v>
      </c>
    </row>
    <row r="3150" spans="1:4">
      <c r="A3150" s="367" t="s">
        <v>7965</v>
      </c>
      <c r="B3150" s="368" t="s">
        <v>7966</v>
      </c>
      <c r="C3150" s="368" t="s">
        <v>41</v>
      </c>
      <c r="D3150" s="369">
        <v>6.45</v>
      </c>
    </row>
    <row r="3151" spans="1:4">
      <c r="A3151" s="367" t="s">
        <v>7967</v>
      </c>
      <c r="B3151" s="368" t="s">
        <v>7968</v>
      </c>
      <c r="C3151" s="368" t="s">
        <v>41</v>
      </c>
      <c r="D3151" s="369">
        <v>9.26</v>
      </c>
    </row>
    <row r="3152" spans="1:4">
      <c r="A3152" s="367" t="s">
        <v>128</v>
      </c>
      <c r="B3152" s="368" t="s">
        <v>7969</v>
      </c>
      <c r="C3152" s="368" t="s">
        <v>41</v>
      </c>
      <c r="D3152" s="369">
        <v>13.48</v>
      </c>
    </row>
    <row r="3153" spans="1:4">
      <c r="A3153" s="367" t="s">
        <v>7970</v>
      </c>
      <c r="B3153" s="368" t="s">
        <v>7971</v>
      </c>
      <c r="C3153" s="368" t="s">
        <v>41</v>
      </c>
      <c r="D3153" s="369">
        <v>18.54</v>
      </c>
    </row>
    <row r="3154" spans="1:4">
      <c r="A3154" s="367" t="s">
        <v>125</v>
      </c>
      <c r="B3154" s="368" t="s">
        <v>7972</v>
      </c>
      <c r="C3154" s="368" t="s">
        <v>41</v>
      </c>
      <c r="D3154" s="369">
        <v>26.11</v>
      </c>
    </row>
    <row r="3155" spans="1:4">
      <c r="A3155" s="367" t="s">
        <v>7973</v>
      </c>
      <c r="B3155" s="368" t="s">
        <v>7974</v>
      </c>
      <c r="C3155" s="368" t="s">
        <v>41</v>
      </c>
      <c r="D3155" s="369">
        <v>33.14</v>
      </c>
    </row>
    <row r="3156" spans="1:4">
      <c r="A3156" s="367" t="s">
        <v>58</v>
      </c>
      <c r="B3156" s="368" t="s">
        <v>7975</v>
      </c>
      <c r="C3156" s="368" t="s">
        <v>41</v>
      </c>
      <c r="D3156" s="369">
        <v>6.12</v>
      </c>
    </row>
    <row r="3157" spans="1:4">
      <c r="A3157" s="367" t="s">
        <v>100</v>
      </c>
      <c r="B3157" s="368" t="s">
        <v>7976</v>
      </c>
      <c r="C3157" s="368" t="s">
        <v>41</v>
      </c>
      <c r="D3157" s="369">
        <v>7.09</v>
      </c>
    </row>
    <row r="3158" spans="1:4">
      <c r="A3158" s="367" t="s">
        <v>7977</v>
      </c>
      <c r="B3158" s="368" t="s">
        <v>7978</v>
      </c>
      <c r="C3158" s="368" t="s">
        <v>41</v>
      </c>
      <c r="D3158" s="369">
        <v>14.61</v>
      </c>
    </row>
    <row r="3159" spans="1:4">
      <c r="A3159" s="367" t="s">
        <v>7979</v>
      </c>
      <c r="B3159" s="368" t="s">
        <v>7980</v>
      </c>
      <c r="C3159" s="368" t="s">
        <v>41</v>
      </c>
      <c r="D3159" s="369">
        <v>17.72</v>
      </c>
    </row>
    <row r="3160" spans="1:4">
      <c r="A3160" s="367" t="s">
        <v>7981</v>
      </c>
      <c r="B3160" s="368" t="s">
        <v>7982</v>
      </c>
      <c r="C3160" s="368" t="s">
        <v>41</v>
      </c>
      <c r="D3160" s="369">
        <v>20.64</v>
      </c>
    </row>
    <row r="3161" spans="1:4">
      <c r="A3161" s="367" t="s">
        <v>7983</v>
      </c>
      <c r="B3161" s="368" t="s">
        <v>7984</v>
      </c>
      <c r="C3161" s="368" t="s">
        <v>41</v>
      </c>
      <c r="D3161" s="369">
        <v>26.54</v>
      </c>
    </row>
    <row r="3162" spans="1:4">
      <c r="A3162" s="367" t="s">
        <v>7985</v>
      </c>
      <c r="B3162" s="368" t="s">
        <v>7986</v>
      </c>
      <c r="C3162" s="368" t="s">
        <v>41</v>
      </c>
      <c r="D3162" s="369">
        <v>41.29</v>
      </c>
    </row>
    <row r="3163" spans="1:4">
      <c r="A3163" s="367" t="s">
        <v>7987</v>
      </c>
      <c r="B3163" s="368" t="s">
        <v>7988</v>
      </c>
      <c r="C3163" s="368" t="s">
        <v>41</v>
      </c>
      <c r="D3163" s="369">
        <v>9.24</v>
      </c>
    </row>
    <row r="3164" spans="1:4">
      <c r="A3164" s="367" t="s">
        <v>7989</v>
      </c>
      <c r="B3164" s="368" t="s">
        <v>7990</v>
      </c>
      <c r="C3164" s="368" t="s">
        <v>41</v>
      </c>
      <c r="D3164" s="369">
        <v>11.7</v>
      </c>
    </row>
    <row r="3165" spans="1:4">
      <c r="A3165" s="367" t="s">
        <v>7991</v>
      </c>
      <c r="B3165" s="368" t="s">
        <v>7992</v>
      </c>
      <c r="C3165" s="368" t="s">
        <v>41</v>
      </c>
      <c r="D3165" s="369">
        <v>17.72</v>
      </c>
    </row>
    <row r="3166" spans="1:4">
      <c r="A3166" s="367" t="s">
        <v>7993</v>
      </c>
      <c r="B3166" s="368" t="s">
        <v>7994</v>
      </c>
      <c r="C3166" s="368" t="s">
        <v>41</v>
      </c>
      <c r="D3166" s="369">
        <v>20.64</v>
      </c>
    </row>
    <row r="3167" spans="1:4">
      <c r="A3167" s="367" t="s">
        <v>7995</v>
      </c>
      <c r="B3167" s="368" t="s">
        <v>7996</v>
      </c>
      <c r="C3167" s="368" t="s">
        <v>41</v>
      </c>
      <c r="D3167" s="369">
        <v>8.9600000000000009</v>
      </c>
    </row>
    <row r="3168" spans="1:4">
      <c r="A3168" s="367" t="s">
        <v>7997</v>
      </c>
      <c r="B3168" s="368" t="s">
        <v>7998</v>
      </c>
      <c r="C3168" s="368" t="s">
        <v>41</v>
      </c>
      <c r="D3168" s="369">
        <v>10.57</v>
      </c>
    </row>
    <row r="3169" spans="1:4">
      <c r="A3169" s="367" t="s">
        <v>7999</v>
      </c>
      <c r="B3169" s="368" t="s">
        <v>8000</v>
      </c>
      <c r="C3169" s="368" t="s">
        <v>41</v>
      </c>
      <c r="D3169" s="369">
        <v>13.79</v>
      </c>
    </row>
    <row r="3170" spans="1:4">
      <c r="A3170" s="367" t="s">
        <v>8001</v>
      </c>
      <c r="B3170" s="368" t="s">
        <v>8002</v>
      </c>
      <c r="C3170" s="368" t="s">
        <v>41</v>
      </c>
      <c r="D3170" s="369">
        <v>16.97</v>
      </c>
    </row>
    <row r="3171" spans="1:4">
      <c r="A3171" s="367" t="s">
        <v>8017</v>
      </c>
      <c r="B3171" s="368" t="s">
        <v>8018</v>
      </c>
      <c r="C3171" s="368" t="s">
        <v>41</v>
      </c>
      <c r="D3171" s="369">
        <v>5.81</v>
      </c>
    </row>
    <row r="3172" spans="1:4">
      <c r="A3172" s="367" t="s">
        <v>8019</v>
      </c>
      <c r="B3172" s="368" t="s">
        <v>8020</v>
      </c>
      <c r="C3172" s="368" t="s">
        <v>41</v>
      </c>
      <c r="D3172" s="369">
        <v>1.84</v>
      </c>
    </row>
    <row r="3173" spans="1:4">
      <c r="A3173" s="367" t="s">
        <v>8021</v>
      </c>
      <c r="B3173" s="368" t="s">
        <v>8022</v>
      </c>
      <c r="C3173" s="368" t="s">
        <v>1436</v>
      </c>
      <c r="D3173" s="369">
        <v>8.92</v>
      </c>
    </row>
    <row r="3174" spans="1:4" ht="22.5">
      <c r="A3174" s="367" t="s">
        <v>8023</v>
      </c>
      <c r="B3174" s="368" t="s">
        <v>8024</v>
      </c>
      <c r="C3174" s="368" t="s">
        <v>41</v>
      </c>
      <c r="D3174" s="369">
        <v>3.88</v>
      </c>
    </row>
    <row r="3175" spans="1:4">
      <c r="A3175" s="367" t="s">
        <v>8083</v>
      </c>
      <c r="B3175" s="368" t="s">
        <v>8084</v>
      </c>
      <c r="C3175" s="368" t="s">
        <v>41</v>
      </c>
      <c r="D3175" s="369">
        <v>2.1</v>
      </c>
    </row>
    <row r="3176" spans="1:4">
      <c r="A3176" s="367" t="s">
        <v>8085</v>
      </c>
      <c r="B3176" s="368" t="s">
        <v>8086</v>
      </c>
      <c r="C3176" s="368" t="s">
        <v>41</v>
      </c>
      <c r="D3176" s="369">
        <v>37.46</v>
      </c>
    </row>
    <row r="3177" spans="1:4">
      <c r="A3177" s="367" t="s">
        <v>8087</v>
      </c>
      <c r="B3177" s="368" t="s">
        <v>8088</v>
      </c>
      <c r="C3177" s="368" t="s">
        <v>41</v>
      </c>
      <c r="D3177" s="369">
        <v>22.8</v>
      </c>
    </row>
    <row r="3178" spans="1:4">
      <c r="A3178" s="367" t="s">
        <v>8089</v>
      </c>
      <c r="B3178" s="368" t="s">
        <v>8090</v>
      </c>
      <c r="C3178" s="368" t="s">
        <v>41</v>
      </c>
      <c r="D3178" s="369">
        <v>2.57</v>
      </c>
    </row>
    <row r="3179" spans="1:4">
      <c r="A3179" s="367" t="s">
        <v>8091</v>
      </c>
      <c r="B3179" s="368" t="s">
        <v>8092</v>
      </c>
      <c r="C3179" s="368" t="s">
        <v>41</v>
      </c>
      <c r="D3179" s="369">
        <v>12.69</v>
      </c>
    </row>
    <row r="3180" spans="1:4">
      <c r="A3180" s="367" t="s">
        <v>8093</v>
      </c>
      <c r="B3180" s="368" t="s">
        <v>8094</v>
      </c>
      <c r="C3180" s="368" t="s">
        <v>41</v>
      </c>
      <c r="D3180" s="369">
        <v>158.38999999999999</v>
      </c>
    </row>
    <row r="3181" spans="1:4">
      <c r="A3181" s="367" t="s">
        <v>8095</v>
      </c>
      <c r="B3181" s="368" t="s">
        <v>8096</v>
      </c>
      <c r="C3181" s="368" t="s">
        <v>41</v>
      </c>
      <c r="D3181" s="369">
        <v>197.11</v>
      </c>
    </row>
    <row r="3182" spans="1:4">
      <c r="A3182" s="367" t="s">
        <v>8097</v>
      </c>
      <c r="B3182" s="368" t="s">
        <v>8098</v>
      </c>
      <c r="C3182" s="368" t="s">
        <v>41</v>
      </c>
      <c r="D3182" s="369">
        <v>20.13</v>
      </c>
    </row>
    <row r="3183" spans="1:4">
      <c r="A3183" s="367" t="s">
        <v>8099</v>
      </c>
      <c r="B3183" s="368" t="s">
        <v>8100</v>
      </c>
      <c r="C3183" s="368" t="s">
        <v>41</v>
      </c>
      <c r="D3183" s="369">
        <v>236.69</v>
      </c>
    </row>
    <row r="3184" spans="1:4">
      <c r="A3184" s="367" t="s">
        <v>8101</v>
      </c>
      <c r="B3184" s="368" t="s">
        <v>8102</v>
      </c>
      <c r="C3184" s="368" t="s">
        <v>41</v>
      </c>
      <c r="D3184" s="369">
        <v>3.73</v>
      </c>
    </row>
    <row r="3185" spans="1:4">
      <c r="A3185" s="367" t="s">
        <v>8103</v>
      </c>
      <c r="B3185" s="368" t="s">
        <v>8104</v>
      </c>
      <c r="C3185" s="368" t="s">
        <v>41</v>
      </c>
      <c r="D3185" s="369">
        <v>312.51</v>
      </c>
    </row>
    <row r="3186" spans="1:4">
      <c r="A3186" s="367" t="s">
        <v>8105</v>
      </c>
      <c r="B3186" s="368" t="s">
        <v>8106</v>
      </c>
      <c r="C3186" s="368" t="s">
        <v>41</v>
      </c>
      <c r="D3186" s="369">
        <v>31.05</v>
      </c>
    </row>
    <row r="3187" spans="1:4">
      <c r="A3187" s="367" t="s">
        <v>8107</v>
      </c>
      <c r="B3187" s="368" t="s">
        <v>8108</v>
      </c>
      <c r="C3187" s="368" t="s">
        <v>41</v>
      </c>
      <c r="D3187" s="369">
        <v>43.96</v>
      </c>
    </row>
    <row r="3188" spans="1:4">
      <c r="A3188" s="367" t="s">
        <v>8109</v>
      </c>
      <c r="B3188" s="368" t="s">
        <v>8110</v>
      </c>
      <c r="C3188" s="368" t="s">
        <v>41</v>
      </c>
      <c r="D3188" s="369">
        <v>5.72</v>
      </c>
    </row>
    <row r="3189" spans="1:4">
      <c r="A3189" s="367" t="s">
        <v>8111</v>
      </c>
      <c r="B3189" s="368" t="s">
        <v>8112</v>
      </c>
      <c r="C3189" s="368" t="s">
        <v>41</v>
      </c>
      <c r="D3189" s="369">
        <v>67.66</v>
      </c>
    </row>
    <row r="3190" spans="1:4">
      <c r="A3190" s="367" t="s">
        <v>8113</v>
      </c>
      <c r="B3190" s="368" t="s">
        <v>8114</v>
      </c>
      <c r="C3190" s="368" t="s">
        <v>41</v>
      </c>
      <c r="D3190" s="369">
        <v>7.69</v>
      </c>
    </row>
    <row r="3191" spans="1:4">
      <c r="A3191" s="367" t="s">
        <v>8115</v>
      </c>
      <c r="B3191" s="368" t="s">
        <v>8116</v>
      </c>
      <c r="C3191" s="368" t="s">
        <v>41</v>
      </c>
      <c r="D3191" s="369">
        <v>90.42</v>
      </c>
    </row>
    <row r="3192" spans="1:4">
      <c r="A3192" s="367" t="s">
        <v>8117</v>
      </c>
      <c r="B3192" s="368" t="s">
        <v>8118</v>
      </c>
      <c r="C3192" s="368" t="s">
        <v>41</v>
      </c>
      <c r="D3192" s="369">
        <v>114.88</v>
      </c>
    </row>
    <row r="3193" spans="1:4">
      <c r="A3193" s="367" t="s">
        <v>8119</v>
      </c>
      <c r="B3193" s="368" t="s">
        <v>8120</v>
      </c>
      <c r="C3193" s="368" t="s">
        <v>41</v>
      </c>
      <c r="D3193" s="369">
        <v>7</v>
      </c>
    </row>
    <row r="3194" spans="1:4">
      <c r="A3194" s="367" t="s">
        <v>8121</v>
      </c>
      <c r="B3194" s="368" t="s">
        <v>8122</v>
      </c>
      <c r="C3194" s="368" t="s">
        <v>41</v>
      </c>
      <c r="D3194" s="369">
        <v>11.3</v>
      </c>
    </row>
    <row r="3195" spans="1:4">
      <c r="A3195" s="367" t="s">
        <v>8123</v>
      </c>
      <c r="B3195" s="368" t="s">
        <v>8124</v>
      </c>
      <c r="C3195" s="368" t="s">
        <v>41</v>
      </c>
      <c r="D3195" s="369">
        <v>15.3</v>
      </c>
    </row>
    <row r="3196" spans="1:4">
      <c r="A3196" s="367" t="s">
        <v>8125</v>
      </c>
      <c r="B3196" s="368" t="s">
        <v>8126</v>
      </c>
      <c r="C3196" s="368" t="s">
        <v>41</v>
      </c>
      <c r="D3196" s="369">
        <v>32.270000000000003</v>
      </c>
    </row>
    <row r="3197" spans="1:4">
      <c r="A3197" s="367" t="s">
        <v>8127</v>
      </c>
      <c r="B3197" s="368" t="s">
        <v>8128</v>
      </c>
      <c r="C3197" s="368" t="s">
        <v>41</v>
      </c>
      <c r="D3197" s="369">
        <v>13.47</v>
      </c>
    </row>
    <row r="3198" spans="1:4">
      <c r="A3198" s="367" t="s">
        <v>8129</v>
      </c>
      <c r="B3198" s="368" t="s">
        <v>8130</v>
      </c>
      <c r="C3198" s="368" t="s">
        <v>41</v>
      </c>
      <c r="D3198" s="369">
        <v>18.27</v>
      </c>
    </row>
    <row r="3199" spans="1:4">
      <c r="A3199" s="367" t="s">
        <v>8131</v>
      </c>
      <c r="B3199" s="368" t="s">
        <v>8132</v>
      </c>
      <c r="C3199" s="368" t="s">
        <v>41</v>
      </c>
      <c r="D3199" s="369">
        <v>26.9</v>
      </c>
    </row>
    <row r="3200" spans="1:4">
      <c r="A3200" s="367" t="s">
        <v>8133</v>
      </c>
      <c r="B3200" s="368" t="s">
        <v>8134</v>
      </c>
      <c r="C3200" s="368" t="s">
        <v>41</v>
      </c>
      <c r="D3200" s="369">
        <v>39.5</v>
      </c>
    </row>
    <row r="3201" spans="1:4">
      <c r="A3201" s="367" t="s">
        <v>8135</v>
      </c>
      <c r="B3201" s="368" t="s">
        <v>8136</v>
      </c>
      <c r="C3201" s="368" t="s">
        <v>41</v>
      </c>
      <c r="D3201" s="369">
        <v>4.05</v>
      </c>
    </row>
    <row r="3202" spans="1:4">
      <c r="A3202" s="367" t="s">
        <v>8137</v>
      </c>
      <c r="B3202" s="368" t="s">
        <v>8138</v>
      </c>
      <c r="C3202" s="368" t="s">
        <v>41</v>
      </c>
      <c r="D3202" s="369">
        <v>16.62</v>
      </c>
    </row>
    <row r="3203" spans="1:4">
      <c r="A3203" s="367" t="s">
        <v>8139</v>
      </c>
      <c r="B3203" s="368" t="s">
        <v>8140</v>
      </c>
      <c r="C3203" s="368" t="s">
        <v>41</v>
      </c>
      <c r="D3203" s="369">
        <v>17.61</v>
      </c>
    </row>
    <row r="3204" spans="1:4">
      <c r="A3204" s="367" t="s">
        <v>8141</v>
      </c>
      <c r="B3204" s="368" t="s">
        <v>8142</v>
      </c>
      <c r="C3204" s="368" t="s">
        <v>41</v>
      </c>
      <c r="D3204" s="369">
        <v>24.42</v>
      </c>
    </row>
    <row r="3205" spans="1:4">
      <c r="A3205" s="367" t="s">
        <v>8143</v>
      </c>
      <c r="B3205" s="368" t="s">
        <v>8144</v>
      </c>
      <c r="C3205" s="368" t="s">
        <v>41</v>
      </c>
      <c r="D3205" s="369">
        <v>50.62</v>
      </c>
    </row>
    <row r="3206" spans="1:4">
      <c r="A3206" s="367" t="s">
        <v>8145</v>
      </c>
      <c r="B3206" s="368" t="s">
        <v>8146</v>
      </c>
      <c r="C3206" s="368" t="s">
        <v>41</v>
      </c>
      <c r="D3206" s="369">
        <v>19.95</v>
      </c>
    </row>
    <row r="3207" spans="1:4">
      <c r="A3207" s="367" t="s">
        <v>8147</v>
      </c>
      <c r="B3207" s="368" t="s">
        <v>8148</v>
      </c>
      <c r="C3207" s="368" t="s">
        <v>41</v>
      </c>
      <c r="D3207" s="369">
        <v>27.53</v>
      </c>
    </row>
    <row r="3208" spans="1:4">
      <c r="A3208" s="367" t="s">
        <v>8149</v>
      </c>
      <c r="B3208" s="368" t="s">
        <v>8150</v>
      </c>
      <c r="C3208" s="368" t="s">
        <v>41</v>
      </c>
      <c r="D3208" s="369">
        <v>29.74</v>
      </c>
    </row>
    <row r="3209" spans="1:4">
      <c r="A3209" s="367" t="s">
        <v>8151</v>
      </c>
      <c r="B3209" s="368" t="s">
        <v>8152</v>
      </c>
      <c r="C3209" s="368" t="s">
        <v>41</v>
      </c>
      <c r="D3209" s="369">
        <v>61.82</v>
      </c>
    </row>
    <row r="3210" spans="1:4">
      <c r="A3210" s="367" t="s">
        <v>8153</v>
      </c>
      <c r="B3210" s="368" t="s">
        <v>8154</v>
      </c>
      <c r="C3210" s="368" t="s">
        <v>41</v>
      </c>
      <c r="D3210" s="369">
        <v>4.67</v>
      </c>
    </row>
    <row r="3211" spans="1:4">
      <c r="A3211" s="367" t="s">
        <v>8155</v>
      </c>
      <c r="B3211" s="368" t="s">
        <v>8156</v>
      </c>
      <c r="C3211" s="368" t="s">
        <v>41</v>
      </c>
      <c r="D3211" s="369">
        <v>6.89</v>
      </c>
    </row>
    <row r="3212" spans="1:4">
      <c r="A3212" s="367" t="s">
        <v>8157</v>
      </c>
      <c r="B3212" s="368" t="s">
        <v>8158</v>
      </c>
      <c r="C3212" s="368" t="s">
        <v>41</v>
      </c>
      <c r="D3212" s="369">
        <v>7.38</v>
      </c>
    </row>
    <row r="3213" spans="1:4">
      <c r="A3213" s="367" t="s">
        <v>8159</v>
      </c>
      <c r="B3213" s="368" t="s">
        <v>8160</v>
      </c>
      <c r="C3213" s="368" t="s">
        <v>41</v>
      </c>
      <c r="D3213" s="369">
        <v>6.19</v>
      </c>
    </row>
    <row r="3214" spans="1:4">
      <c r="A3214" s="367" t="s">
        <v>8161</v>
      </c>
      <c r="B3214" s="368" t="s">
        <v>8162</v>
      </c>
      <c r="C3214" s="368" t="s">
        <v>41</v>
      </c>
      <c r="D3214" s="369">
        <v>7.62</v>
      </c>
    </row>
    <row r="3215" spans="1:4">
      <c r="A3215" s="367" t="s">
        <v>8163</v>
      </c>
      <c r="B3215" s="368" t="s">
        <v>8164</v>
      </c>
      <c r="C3215" s="368" t="s">
        <v>41</v>
      </c>
      <c r="D3215" s="369">
        <v>9.23</v>
      </c>
    </row>
    <row r="3216" spans="1:4">
      <c r="A3216" s="367" t="s">
        <v>8165</v>
      </c>
      <c r="B3216" s="368" t="s">
        <v>8166</v>
      </c>
      <c r="C3216" s="368" t="s">
        <v>41</v>
      </c>
      <c r="D3216" s="369">
        <v>4.51</v>
      </c>
    </row>
    <row r="3217" spans="1:4">
      <c r="A3217" s="367" t="s">
        <v>8167</v>
      </c>
      <c r="B3217" s="368" t="s">
        <v>8168</v>
      </c>
      <c r="C3217" s="368" t="s">
        <v>41</v>
      </c>
      <c r="D3217" s="369">
        <v>7.46</v>
      </c>
    </row>
    <row r="3218" spans="1:4">
      <c r="A3218" s="367" t="s">
        <v>8169</v>
      </c>
      <c r="B3218" s="368" t="s">
        <v>8170</v>
      </c>
      <c r="C3218" s="368" t="s">
        <v>41</v>
      </c>
      <c r="D3218" s="369">
        <v>9.86</v>
      </c>
    </row>
    <row r="3219" spans="1:4">
      <c r="A3219" s="367" t="s">
        <v>8171</v>
      </c>
      <c r="B3219" s="368" t="s">
        <v>8172</v>
      </c>
      <c r="C3219" s="368" t="s">
        <v>41</v>
      </c>
      <c r="D3219" s="369">
        <v>12.17</v>
      </c>
    </row>
    <row r="3220" spans="1:4">
      <c r="A3220" s="367" t="s">
        <v>8173</v>
      </c>
      <c r="B3220" s="368" t="s">
        <v>8174</v>
      </c>
      <c r="C3220" s="368" t="s">
        <v>41</v>
      </c>
      <c r="D3220" s="369">
        <v>5.47</v>
      </c>
    </row>
    <row r="3221" spans="1:4">
      <c r="A3221" s="367" t="s">
        <v>8175</v>
      </c>
      <c r="B3221" s="368" t="s">
        <v>8176</v>
      </c>
      <c r="C3221" s="368" t="s">
        <v>41</v>
      </c>
      <c r="D3221" s="369">
        <v>9.2899999999999991</v>
      </c>
    </row>
    <row r="3222" spans="1:4">
      <c r="A3222" s="367" t="s">
        <v>8177</v>
      </c>
      <c r="B3222" s="368" t="s">
        <v>8178</v>
      </c>
      <c r="C3222" s="368" t="s">
        <v>41</v>
      </c>
      <c r="D3222" s="369">
        <v>12.36</v>
      </c>
    </row>
    <row r="3223" spans="1:4">
      <c r="A3223" s="367" t="s">
        <v>8179</v>
      </c>
      <c r="B3223" s="368" t="s">
        <v>8180</v>
      </c>
      <c r="C3223" s="368" t="s">
        <v>41</v>
      </c>
      <c r="D3223" s="369">
        <v>26.95</v>
      </c>
    </row>
    <row r="3224" spans="1:4">
      <c r="A3224" s="367" t="s">
        <v>28662</v>
      </c>
      <c r="B3224" s="368" t="s">
        <v>28663</v>
      </c>
      <c r="C3224" s="368" t="s">
        <v>6</v>
      </c>
      <c r="D3224" s="369">
        <v>98</v>
      </c>
    </row>
    <row r="3225" spans="1:4">
      <c r="A3225" s="367" t="s">
        <v>28664</v>
      </c>
      <c r="B3225" s="368" t="s">
        <v>28665</v>
      </c>
      <c r="C3225" s="368" t="s">
        <v>41</v>
      </c>
      <c r="D3225" s="369">
        <v>3.89</v>
      </c>
    </row>
    <row r="3226" spans="1:4">
      <c r="A3226" s="367" t="s">
        <v>8306</v>
      </c>
      <c r="B3226" s="368" t="s">
        <v>8307</v>
      </c>
      <c r="C3226" s="368" t="s">
        <v>6</v>
      </c>
      <c r="D3226" s="369">
        <v>1000.16</v>
      </c>
    </row>
    <row r="3227" spans="1:4">
      <c r="A3227" s="367" t="s">
        <v>8308</v>
      </c>
      <c r="B3227" s="368" t="s">
        <v>8309</v>
      </c>
      <c r="C3227" s="368" t="s">
        <v>6</v>
      </c>
      <c r="D3227" s="369">
        <v>324.36</v>
      </c>
    </row>
    <row r="3228" spans="1:4">
      <c r="A3228" s="367" t="s">
        <v>8310</v>
      </c>
      <c r="B3228" s="368" t="s">
        <v>8311</v>
      </c>
      <c r="C3228" s="368" t="s">
        <v>6</v>
      </c>
      <c r="D3228" s="369">
        <v>2132.2800000000002</v>
      </c>
    </row>
    <row r="3229" spans="1:4">
      <c r="A3229" s="367" t="s">
        <v>8314</v>
      </c>
      <c r="B3229" s="368" t="s">
        <v>8315</v>
      </c>
      <c r="C3229" s="368" t="s">
        <v>6</v>
      </c>
      <c r="D3229" s="369">
        <v>428.25</v>
      </c>
    </row>
    <row r="3230" spans="1:4" ht="33.75">
      <c r="A3230" s="367" t="s">
        <v>28666</v>
      </c>
      <c r="B3230" s="368" t="s">
        <v>28667</v>
      </c>
      <c r="C3230" s="368" t="s">
        <v>6</v>
      </c>
      <c r="D3230" s="369">
        <v>102900</v>
      </c>
    </row>
    <row r="3231" spans="1:4" ht="33.75">
      <c r="A3231" s="367" t="s">
        <v>28668</v>
      </c>
      <c r="B3231" s="368" t="s">
        <v>28669</v>
      </c>
      <c r="C3231" s="368" t="s">
        <v>6</v>
      </c>
      <c r="D3231" s="369">
        <v>185508.28</v>
      </c>
    </row>
    <row r="3232" spans="1:4" ht="33.75">
      <c r="A3232" s="367" t="s">
        <v>28670</v>
      </c>
      <c r="B3232" s="368" t="s">
        <v>28671</v>
      </c>
      <c r="C3232" s="368" t="s">
        <v>6</v>
      </c>
      <c r="D3232" s="369">
        <v>151200</v>
      </c>
    </row>
    <row r="3233" spans="1:4" ht="33.75">
      <c r="A3233" s="367" t="s">
        <v>28672</v>
      </c>
      <c r="B3233" s="368" t="s">
        <v>28673</v>
      </c>
      <c r="C3233" s="368" t="s">
        <v>6</v>
      </c>
      <c r="D3233" s="369">
        <v>197200</v>
      </c>
    </row>
    <row r="3234" spans="1:4">
      <c r="A3234" s="367" t="s">
        <v>8332</v>
      </c>
      <c r="B3234" s="368" t="s">
        <v>8333</v>
      </c>
      <c r="C3234" s="368" t="s">
        <v>6</v>
      </c>
      <c r="D3234" s="369">
        <v>2.93</v>
      </c>
    </row>
    <row r="3235" spans="1:4">
      <c r="A3235" s="367" t="s">
        <v>8334</v>
      </c>
      <c r="B3235" s="368" t="s">
        <v>8335</v>
      </c>
      <c r="C3235" s="368" t="s">
        <v>6</v>
      </c>
      <c r="D3235" s="369">
        <v>1.75</v>
      </c>
    </row>
    <row r="3236" spans="1:4">
      <c r="A3236" s="367" t="s">
        <v>8338</v>
      </c>
      <c r="B3236" s="368" t="s">
        <v>8339</v>
      </c>
      <c r="C3236" s="368" t="s">
        <v>6</v>
      </c>
      <c r="D3236" s="369">
        <v>3.47</v>
      </c>
    </row>
    <row r="3237" spans="1:4">
      <c r="A3237" s="367" t="s">
        <v>8340</v>
      </c>
      <c r="B3237" s="368" t="s">
        <v>8341</v>
      </c>
      <c r="C3237" s="368" t="s">
        <v>6</v>
      </c>
      <c r="D3237" s="369">
        <v>209.1</v>
      </c>
    </row>
    <row r="3238" spans="1:4">
      <c r="A3238" s="367" t="s">
        <v>8342</v>
      </c>
      <c r="B3238" s="368" t="s">
        <v>8343</v>
      </c>
      <c r="C3238" s="368" t="s">
        <v>6</v>
      </c>
      <c r="D3238" s="369">
        <v>385</v>
      </c>
    </row>
    <row r="3239" spans="1:4">
      <c r="A3239" s="367" t="s">
        <v>28674</v>
      </c>
      <c r="B3239" s="368" t="s">
        <v>28675</v>
      </c>
      <c r="C3239" s="368" t="s">
        <v>6</v>
      </c>
      <c r="D3239" s="369">
        <v>261</v>
      </c>
    </row>
    <row r="3240" spans="1:4">
      <c r="A3240" s="367" t="s">
        <v>8347</v>
      </c>
      <c r="B3240" s="368" t="s">
        <v>6533</v>
      </c>
      <c r="C3240" s="368" t="s">
        <v>6</v>
      </c>
      <c r="D3240" s="369">
        <v>22.14</v>
      </c>
    </row>
    <row r="3241" spans="1:4">
      <c r="A3241" s="367" t="s">
        <v>28676</v>
      </c>
      <c r="B3241" s="368" t="s">
        <v>28677</v>
      </c>
      <c r="C3241" s="368" t="s">
        <v>6</v>
      </c>
      <c r="D3241" s="369">
        <v>63</v>
      </c>
    </row>
    <row r="3242" spans="1:4" ht="22.5">
      <c r="A3242" s="367" t="s">
        <v>8350</v>
      </c>
      <c r="B3242" s="368" t="s">
        <v>8351</v>
      </c>
      <c r="C3242" s="368" t="s">
        <v>6</v>
      </c>
      <c r="D3242" s="369">
        <v>76.27</v>
      </c>
    </row>
    <row r="3243" spans="1:4">
      <c r="A3243" s="367" t="s">
        <v>28678</v>
      </c>
      <c r="B3243" s="368" t="s">
        <v>28679</v>
      </c>
      <c r="C3243" s="368" t="s">
        <v>6</v>
      </c>
      <c r="D3243" s="369">
        <v>21.97</v>
      </c>
    </row>
    <row r="3244" spans="1:4">
      <c r="A3244" s="367" t="s">
        <v>8320</v>
      </c>
      <c r="B3244" s="368" t="s">
        <v>8321</v>
      </c>
      <c r="C3244" s="368" t="s">
        <v>6</v>
      </c>
      <c r="D3244" s="369">
        <v>154.22</v>
      </c>
    </row>
    <row r="3245" spans="1:4">
      <c r="A3245" s="367" t="s">
        <v>8322</v>
      </c>
      <c r="B3245" s="368" t="s">
        <v>8323</v>
      </c>
      <c r="C3245" s="368" t="s">
        <v>6</v>
      </c>
      <c r="D3245" s="369">
        <v>261.25</v>
      </c>
    </row>
    <row r="3246" spans="1:4">
      <c r="A3246" s="367" t="s">
        <v>8356</v>
      </c>
      <c r="B3246" s="368" t="s">
        <v>8357</v>
      </c>
      <c r="C3246" s="368" t="s">
        <v>6</v>
      </c>
      <c r="D3246" s="369">
        <v>44.28</v>
      </c>
    </row>
    <row r="3247" spans="1:4">
      <c r="A3247" s="367" t="s">
        <v>8372</v>
      </c>
      <c r="B3247" s="368" t="s">
        <v>8373</v>
      </c>
      <c r="C3247" s="368" t="s">
        <v>6</v>
      </c>
      <c r="D3247" s="369">
        <v>146.30000000000001</v>
      </c>
    </row>
    <row r="3248" spans="1:4">
      <c r="A3248" s="367" t="s">
        <v>8374</v>
      </c>
      <c r="B3248" s="368" t="s">
        <v>8375</v>
      </c>
      <c r="C3248" s="368" t="s">
        <v>6</v>
      </c>
      <c r="D3248" s="369">
        <v>146.30000000000001</v>
      </c>
    </row>
    <row r="3249" spans="1:4">
      <c r="A3249" s="367" t="s">
        <v>28680</v>
      </c>
      <c r="B3249" s="368" t="s">
        <v>28681</v>
      </c>
      <c r="C3249" s="368" t="s">
        <v>6</v>
      </c>
      <c r="D3249" s="369">
        <v>88.36</v>
      </c>
    </row>
    <row r="3250" spans="1:4" ht="22.5">
      <c r="A3250" s="367" t="s">
        <v>28682</v>
      </c>
      <c r="B3250" s="368" t="s">
        <v>28683</v>
      </c>
      <c r="C3250" s="368" t="s">
        <v>6</v>
      </c>
      <c r="D3250" s="369">
        <v>3151.25</v>
      </c>
    </row>
    <row r="3251" spans="1:4">
      <c r="A3251" s="367" t="s">
        <v>8444</v>
      </c>
      <c r="B3251" s="368" t="s">
        <v>8445</v>
      </c>
      <c r="C3251" s="368" t="s">
        <v>6</v>
      </c>
      <c r="D3251" s="369">
        <v>9320.08</v>
      </c>
    </row>
    <row r="3252" spans="1:4">
      <c r="A3252" s="367" t="s">
        <v>8446</v>
      </c>
      <c r="B3252" s="368" t="s">
        <v>8447</v>
      </c>
      <c r="C3252" s="368" t="s">
        <v>6</v>
      </c>
      <c r="D3252" s="369">
        <v>1830.38</v>
      </c>
    </row>
    <row r="3253" spans="1:4">
      <c r="A3253" s="367" t="s">
        <v>8448</v>
      </c>
      <c r="B3253" s="368" t="s">
        <v>8449</v>
      </c>
      <c r="C3253" s="368" t="s">
        <v>6</v>
      </c>
      <c r="D3253" s="369">
        <v>2426.56</v>
      </c>
    </row>
    <row r="3254" spans="1:4">
      <c r="A3254" s="367" t="s">
        <v>8450</v>
      </c>
      <c r="B3254" s="368" t="s">
        <v>8451</v>
      </c>
      <c r="C3254" s="368" t="s">
        <v>6</v>
      </c>
      <c r="D3254" s="369">
        <v>4177.97</v>
      </c>
    </row>
    <row r="3255" spans="1:4">
      <c r="A3255" s="367" t="s">
        <v>8436</v>
      </c>
      <c r="B3255" s="368" t="s">
        <v>8437</v>
      </c>
      <c r="C3255" s="368" t="s">
        <v>6</v>
      </c>
      <c r="D3255" s="369">
        <v>9320.08</v>
      </c>
    </row>
    <row r="3256" spans="1:4">
      <c r="A3256" s="367" t="s">
        <v>8438</v>
      </c>
      <c r="B3256" s="368" t="s">
        <v>8439</v>
      </c>
      <c r="C3256" s="368" t="s">
        <v>6</v>
      </c>
      <c r="D3256" s="369">
        <v>1830.38</v>
      </c>
    </row>
    <row r="3257" spans="1:4">
      <c r="A3257" s="367" t="s">
        <v>8440</v>
      </c>
      <c r="B3257" s="368" t="s">
        <v>8441</v>
      </c>
      <c r="C3257" s="368" t="s">
        <v>6</v>
      </c>
      <c r="D3257" s="369">
        <v>2426.56</v>
      </c>
    </row>
    <row r="3258" spans="1:4">
      <c r="A3258" s="367" t="s">
        <v>8442</v>
      </c>
      <c r="B3258" s="368" t="s">
        <v>8443</v>
      </c>
      <c r="C3258" s="368" t="s">
        <v>6</v>
      </c>
      <c r="D3258" s="369">
        <v>4177.97</v>
      </c>
    </row>
    <row r="3259" spans="1:4">
      <c r="A3259" s="367" t="s">
        <v>28684</v>
      </c>
      <c r="B3259" s="368" t="s">
        <v>28685</v>
      </c>
      <c r="C3259" s="368" t="s">
        <v>6</v>
      </c>
      <c r="D3259" s="369">
        <v>9030</v>
      </c>
    </row>
    <row r="3260" spans="1:4">
      <c r="A3260" s="367" t="s">
        <v>8452</v>
      </c>
      <c r="B3260" s="368" t="s">
        <v>8453</v>
      </c>
      <c r="C3260" s="368" t="s">
        <v>6</v>
      </c>
      <c r="D3260" s="369">
        <v>274.95999999999998</v>
      </c>
    </row>
    <row r="3261" spans="1:4">
      <c r="A3261" s="367" t="s">
        <v>28686</v>
      </c>
      <c r="B3261" s="368" t="s">
        <v>28687</v>
      </c>
      <c r="C3261" s="368" t="s">
        <v>6</v>
      </c>
      <c r="D3261" s="369">
        <v>12.77</v>
      </c>
    </row>
    <row r="3262" spans="1:4">
      <c r="A3262" s="367" t="s">
        <v>28688</v>
      </c>
      <c r="B3262" s="368" t="s">
        <v>28689</v>
      </c>
      <c r="C3262" s="368" t="s">
        <v>6</v>
      </c>
      <c r="D3262" s="369">
        <v>250.47</v>
      </c>
    </row>
    <row r="3263" spans="1:4">
      <c r="A3263" s="367" t="s">
        <v>8614</v>
      </c>
      <c r="B3263" s="368" t="s">
        <v>8615</v>
      </c>
      <c r="C3263" s="368" t="s">
        <v>6</v>
      </c>
      <c r="D3263" s="369">
        <v>1644.89</v>
      </c>
    </row>
    <row r="3264" spans="1:4">
      <c r="A3264" s="367" t="s">
        <v>8616</v>
      </c>
      <c r="B3264" s="368" t="s">
        <v>8617</v>
      </c>
      <c r="C3264" s="368" t="s">
        <v>6</v>
      </c>
      <c r="D3264" s="369">
        <v>2002.43</v>
      </c>
    </row>
    <row r="3265" spans="1:4">
      <c r="A3265" s="367" t="s">
        <v>8618</v>
      </c>
      <c r="B3265" s="368" t="s">
        <v>8619</v>
      </c>
      <c r="C3265" s="368" t="s">
        <v>6</v>
      </c>
      <c r="D3265" s="369">
        <v>2461.4299999999998</v>
      </c>
    </row>
    <row r="3266" spans="1:4">
      <c r="A3266" s="367" t="s">
        <v>8620</v>
      </c>
      <c r="B3266" s="368" t="s">
        <v>8621</v>
      </c>
      <c r="C3266" s="368" t="s">
        <v>6</v>
      </c>
      <c r="D3266" s="369">
        <v>3736.51</v>
      </c>
    </row>
    <row r="3267" spans="1:4">
      <c r="A3267" s="367" t="s">
        <v>8622</v>
      </c>
      <c r="B3267" s="368" t="s">
        <v>8623</v>
      </c>
      <c r="C3267" s="368" t="s">
        <v>6</v>
      </c>
      <c r="D3267" s="369">
        <v>6751.42</v>
      </c>
    </row>
    <row r="3268" spans="1:4">
      <c r="A3268" s="367" t="s">
        <v>8638</v>
      </c>
      <c r="B3268" s="368" t="s">
        <v>8639</v>
      </c>
      <c r="C3268" s="368" t="s">
        <v>6</v>
      </c>
      <c r="D3268" s="369">
        <v>1026.82</v>
      </c>
    </row>
    <row r="3269" spans="1:4">
      <c r="A3269" s="367" t="s">
        <v>8646</v>
      </c>
      <c r="B3269" s="368" t="s">
        <v>8647</v>
      </c>
      <c r="C3269" s="368" t="s">
        <v>6</v>
      </c>
      <c r="D3269" s="369">
        <v>70.319999999999993</v>
      </c>
    </row>
    <row r="3270" spans="1:4">
      <c r="A3270" s="367" t="s">
        <v>8624</v>
      </c>
      <c r="B3270" s="368" t="s">
        <v>8625</v>
      </c>
      <c r="C3270" s="368" t="s">
        <v>6</v>
      </c>
      <c r="D3270" s="369">
        <v>85.26</v>
      </c>
    </row>
    <row r="3271" spans="1:4">
      <c r="A3271" s="367" t="s">
        <v>8626</v>
      </c>
      <c r="B3271" s="368" t="s">
        <v>8627</v>
      </c>
      <c r="C3271" s="368" t="s">
        <v>6</v>
      </c>
      <c r="D3271" s="369">
        <v>137.07</v>
      </c>
    </row>
    <row r="3272" spans="1:4">
      <c r="A3272" s="367" t="s">
        <v>8628</v>
      </c>
      <c r="B3272" s="368" t="s">
        <v>8629</v>
      </c>
      <c r="C3272" s="368" t="s">
        <v>6</v>
      </c>
      <c r="D3272" s="369">
        <v>222.56</v>
      </c>
    </row>
    <row r="3273" spans="1:4">
      <c r="A3273" s="367" t="s">
        <v>8630</v>
      </c>
      <c r="B3273" s="368" t="s">
        <v>8631</v>
      </c>
      <c r="C3273" s="368" t="s">
        <v>6</v>
      </c>
      <c r="D3273" s="369">
        <v>349.12</v>
      </c>
    </row>
    <row r="3274" spans="1:4">
      <c r="A3274" s="367" t="s">
        <v>8632</v>
      </c>
      <c r="B3274" s="368" t="s">
        <v>8633</v>
      </c>
      <c r="C3274" s="368" t="s">
        <v>6</v>
      </c>
      <c r="D3274" s="369">
        <v>704</v>
      </c>
    </row>
    <row r="3275" spans="1:4">
      <c r="A3275" s="367" t="s">
        <v>8634</v>
      </c>
      <c r="B3275" s="368" t="s">
        <v>8635</v>
      </c>
      <c r="C3275" s="368" t="s">
        <v>6</v>
      </c>
      <c r="D3275" s="369">
        <v>904.51</v>
      </c>
    </row>
    <row r="3276" spans="1:4">
      <c r="A3276" s="367" t="s">
        <v>8636</v>
      </c>
      <c r="B3276" s="368" t="s">
        <v>8637</v>
      </c>
      <c r="C3276" s="368" t="s">
        <v>6</v>
      </c>
      <c r="D3276" s="369">
        <v>925.19</v>
      </c>
    </row>
    <row r="3277" spans="1:4">
      <c r="A3277" s="367" t="s">
        <v>8640</v>
      </c>
      <c r="B3277" s="368" t="s">
        <v>8641</v>
      </c>
      <c r="C3277" s="368" t="s">
        <v>6</v>
      </c>
      <c r="D3277" s="369">
        <v>1447.69</v>
      </c>
    </row>
    <row r="3278" spans="1:4">
      <c r="A3278" s="367" t="s">
        <v>8642</v>
      </c>
      <c r="B3278" s="368" t="s">
        <v>8643</v>
      </c>
      <c r="C3278" s="368" t="s">
        <v>6</v>
      </c>
      <c r="D3278" s="369">
        <v>4452.2</v>
      </c>
    </row>
    <row r="3279" spans="1:4">
      <c r="A3279" s="367" t="s">
        <v>8644</v>
      </c>
      <c r="B3279" s="368" t="s">
        <v>8645</v>
      </c>
      <c r="C3279" s="368" t="s">
        <v>6</v>
      </c>
      <c r="D3279" s="369">
        <v>84.77</v>
      </c>
    </row>
    <row r="3280" spans="1:4">
      <c r="A3280" s="367" t="s">
        <v>8648</v>
      </c>
      <c r="B3280" s="368" t="s">
        <v>8649</v>
      </c>
      <c r="C3280" s="368" t="s">
        <v>6</v>
      </c>
      <c r="D3280" s="369">
        <v>17.13</v>
      </c>
    </row>
    <row r="3281" spans="1:4">
      <c r="A3281" s="367" t="s">
        <v>8650</v>
      </c>
      <c r="B3281" s="368" t="s">
        <v>8651</v>
      </c>
      <c r="C3281" s="368" t="s">
        <v>6</v>
      </c>
      <c r="D3281" s="369">
        <v>4.24</v>
      </c>
    </row>
    <row r="3282" spans="1:4">
      <c r="A3282" s="367" t="s">
        <v>8652</v>
      </c>
      <c r="B3282" s="368" t="s">
        <v>8653</v>
      </c>
      <c r="C3282" s="368" t="s">
        <v>6</v>
      </c>
      <c r="D3282" s="369">
        <v>9.33</v>
      </c>
    </row>
    <row r="3283" spans="1:4">
      <c r="A3283" s="367" t="s">
        <v>8654</v>
      </c>
      <c r="B3283" s="368" t="s">
        <v>8655</v>
      </c>
      <c r="C3283" s="368" t="s">
        <v>6</v>
      </c>
      <c r="D3283" s="369">
        <v>109.99</v>
      </c>
    </row>
    <row r="3284" spans="1:4">
      <c r="A3284" s="367" t="s">
        <v>8656</v>
      </c>
      <c r="B3284" s="368" t="s">
        <v>8657</v>
      </c>
      <c r="C3284" s="368" t="s">
        <v>6</v>
      </c>
      <c r="D3284" s="369">
        <v>119.84</v>
      </c>
    </row>
    <row r="3285" spans="1:4">
      <c r="A3285" s="367" t="s">
        <v>8658</v>
      </c>
      <c r="B3285" s="368" t="s">
        <v>8659</v>
      </c>
      <c r="C3285" s="368" t="s">
        <v>6</v>
      </c>
      <c r="D3285" s="369">
        <v>157.05000000000001</v>
      </c>
    </row>
    <row r="3286" spans="1:4">
      <c r="A3286" s="367" t="s">
        <v>8660</v>
      </c>
      <c r="B3286" s="368" t="s">
        <v>8661</v>
      </c>
      <c r="C3286" s="368" t="s">
        <v>6</v>
      </c>
      <c r="D3286" s="369">
        <v>78.87</v>
      </c>
    </row>
    <row r="3287" spans="1:4">
      <c r="A3287" s="367" t="s">
        <v>8662</v>
      </c>
      <c r="B3287" s="368" t="s">
        <v>8663</v>
      </c>
      <c r="C3287" s="368" t="s">
        <v>6</v>
      </c>
      <c r="D3287" s="369">
        <v>119.18</v>
      </c>
    </row>
    <row r="3288" spans="1:4">
      <c r="A3288" s="367" t="s">
        <v>8664</v>
      </c>
      <c r="B3288" s="368" t="s">
        <v>8665</v>
      </c>
      <c r="C3288" s="368" t="s">
        <v>6</v>
      </c>
      <c r="D3288" s="369">
        <v>155.21</v>
      </c>
    </row>
    <row r="3289" spans="1:4">
      <c r="A3289" s="367" t="s">
        <v>8666</v>
      </c>
      <c r="B3289" s="368" t="s">
        <v>8667</v>
      </c>
      <c r="C3289" s="368" t="s">
        <v>6</v>
      </c>
      <c r="D3289" s="369">
        <v>204.21</v>
      </c>
    </row>
    <row r="3290" spans="1:4">
      <c r="A3290" s="367" t="s">
        <v>8668</v>
      </c>
      <c r="B3290" s="368" t="s">
        <v>8669</v>
      </c>
      <c r="C3290" s="368" t="s">
        <v>6</v>
      </c>
      <c r="D3290" s="369">
        <v>293.8</v>
      </c>
    </row>
    <row r="3291" spans="1:4">
      <c r="A3291" s="367" t="s">
        <v>8670</v>
      </c>
      <c r="B3291" s="368" t="s">
        <v>8671</v>
      </c>
      <c r="C3291" s="368" t="s">
        <v>6</v>
      </c>
      <c r="D3291" s="369">
        <v>63.87</v>
      </c>
    </row>
    <row r="3292" spans="1:4">
      <c r="A3292" s="367" t="s">
        <v>8672</v>
      </c>
      <c r="B3292" s="368" t="s">
        <v>8673</v>
      </c>
      <c r="C3292" s="368" t="s">
        <v>6</v>
      </c>
      <c r="D3292" s="369">
        <v>71.12</v>
      </c>
    </row>
    <row r="3293" spans="1:4">
      <c r="A3293" s="367" t="s">
        <v>8674</v>
      </c>
      <c r="B3293" s="368" t="s">
        <v>8675</v>
      </c>
      <c r="C3293" s="368" t="s">
        <v>6</v>
      </c>
      <c r="D3293" s="369">
        <v>121.73</v>
      </c>
    </row>
    <row r="3294" spans="1:4">
      <c r="A3294" s="367" t="s">
        <v>8676</v>
      </c>
      <c r="B3294" s="368" t="s">
        <v>8677</v>
      </c>
      <c r="C3294" s="368" t="s">
        <v>6</v>
      </c>
      <c r="D3294" s="369">
        <v>39.67</v>
      </c>
    </row>
    <row r="3295" spans="1:4">
      <c r="A3295" s="367" t="s">
        <v>8678</v>
      </c>
      <c r="B3295" s="368" t="s">
        <v>8679</v>
      </c>
      <c r="C3295" s="368" t="s">
        <v>6</v>
      </c>
      <c r="D3295" s="369">
        <v>69.7</v>
      </c>
    </row>
    <row r="3296" spans="1:4">
      <c r="A3296" s="367" t="s">
        <v>8680</v>
      </c>
      <c r="B3296" s="368" t="s">
        <v>8681</v>
      </c>
      <c r="C3296" s="368" t="s">
        <v>6</v>
      </c>
      <c r="D3296" s="369">
        <v>109.09</v>
      </c>
    </row>
    <row r="3297" spans="1:4">
      <c r="A3297" s="367" t="s">
        <v>8682</v>
      </c>
      <c r="B3297" s="368" t="s">
        <v>8683</v>
      </c>
      <c r="C3297" s="368" t="s">
        <v>6</v>
      </c>
      <c r="D3297" s="369">
        <v>141.03</v>
      </c>
    </row>
    <row r="3298" spans="1:4">
      <c r="A3298" s="367" t="s">
        <v>8684</v>
      </c>
      <c r="B3298" s="368" t="s">
        <v>8685</v>
      </c>
      <c r="C3298" s="368" t="s">
        <v>6</v>
      </c>
      <c r="D3298" s="369">
        <v>192.7</v>
      </c>
    </row>
    <row r="3299" spans="1:4">
      <c r="A3299" s="367" t="s">
        <v>28690</v>
      </c>
      <c r="B3299" s="368" t="s">
        <v>28691</v>
      </c>
      <c r="C3299" s="368" t="s">
        <v>6</v>
      </c>
      <c r="D3299" s="369">
        <v>36.4</v>
      </c>
    </row>
    <row r="3300" spans="1:4">
      <c r="A3300" s="367" t="s">
        <v>28692</v>
      </c>
      <c r="B3300" s="368" t="s">
        <v>28693</v>
      </c>
      <c r="C3300" s="368" t="s">
        <v>6</v>
      </c>
      <c r="D3300" s="369">
        <v>12.43</v>
      </c>
    </row>
    <row r="3301" spans="1:4">
      <c r="A3301" s="367" t="s">
        <v>8686</v>
      </c>
      <c r="B3301" s="368" t="s">
        <v>8687</v>
      </c>
      <c r="C3301" s="368" t="s">
        <v>6</v>
      </c>
      <c r="D3301" s="369">
        <v>275.06</v>
      </c>
    </row>
    <row r="3302" spans="1:4">
      <c r="A3302" s="367" t="s">
        <v>8720</v>
      </c>
      <c r="B3302" s="368" t="s">
        <v>8721</v>
      </c>
      <c r="C3302" s="368" t="s">
        <v>6</v>
      </c>
      <c r="D3302" s="369">
        <v>274.48</v>
      </c>
    </row>
    <row r="3303" spans="1:4">
      <c r="A3303" s="367" t="s">
        <v>8722</v>
      </c>
      <c r="B3303" s="368" t="s">
        <v>8723</v>
      </c>
      <c r="C3303" s="368" t="s">
        <v>6</v>
      </c>
      <c r="D3303" s="369">
        <v>72.930000000000007</v>
      </c>
    </row>
    <row r="3304" spans="1:4">
      <c r="A3304" s="367" t="s">
        <v>8724</v>
      </c>
      <c r="B3304" s="368" t="s">
        <v>8725</v>
      </c>
      <c r="C3304" s="368" t="s">
        <v>6</v>
      </c>
      <c r="D3304" s="369">
        <v>88.79</v>
      </c>
    </row>
    <row r="3305" spans="1:4">
      <c r="A3305" s="367" t="s">
        <v>8726</v>
      </c>
      <c r="B3305" s="368" t="s">
        <v>8727</v>
      </c>
      <c r="C3305" s="368" t="s">
        <v>6</v>
      </c>
      <c r="D3305" s="369">
        <v>540.47</v>
      </c>
    </row>
    <row r="3306" spans="1:4">
      <c r="A3306" s="367" t="s">
        <v>8728</v>
      </c>
      <c r="B3306" s="368" t="s">
        <v>8729</v>
      </c>
      <c r="C3306" s="368" t="s">
        <v>6</v>
      </c>
      <c r="D3306" s="369">
        <v>138.97</v>
      </c>
    </row>
    <row r="3307" spans="1:4">
      <c r="A3307" s="367" t="s">
        <v>8730</v>
      </c>
      <c r="B3307" s="368" t="s">
        <v>8731</v>
      </c>
      <c r="C3307" s="368" t="s">
        <v>6</v>
      </c>
      <c r="D3307" s="369">
        <v>194.9</v>
      </c>
    </row>
    <row r="3308" spans="1:4">
      <c r="A3308" s="367" t="s">
        <v>8732</v>
      </c>
      <c r="B3308" s="368" t="s">
        <v>8733</v>
      </c>
      <c r="C3308" s="368" t="s">
        <v>6</v>
      </c>
      <c r="D3308" s="369">
        <v>267.7</v>
      </c>
    </row>
    <row r="3309" spans="1:4">
      <c r="A3309" s="367" t="s">
        <v>8734</v>
      </c>
      <c r="B3309" s="368" t="s">
        <v>8735</v>
      </c>
      <c r="C3309" s="368" t="s">
        <v>6</v>
      </c>
      <c r="D3309" s="369">
        <v>2025.8</v>
      </c>
    </row>
    <row r="3310" spans="1:4">
      <c r="A3310" s="367" t="s">
        <v>8768</v>
      </c>
      <c r="B3310" s="368" t="s">
        <v>8769</v>
      </c>
      <c r="C3310" s="368" t="s">
        <v>6</v>
      </c>
      <c r="D3310" s="369">
        <v>676.15</v>
      </c>
    </row>
    <row r="3311" spans="1:4">
      <c r="A3311" s="367" t="s">
        <v>8770</v>
      </c>
      <c r="B3311" s="368" t="s">
        <v>8771</v>
      </c>
      <c r="C3311" s="368" t="s">
        <v>6</v>
      </c>
      <c r="D3311" s="369">
        <v>11914.48</v>
      </c>
    </row>
    <row r="3312" spans="1:4">
      <c r="A3312" s="367" t="s">
        <v>8772</v>
      </c>
      <c r="B3312" s="368" t="s">
        <v>8773</v>
      </c>
      <c r="C3312" s="368" t="s">
        <v>6</v>
      </c>
      <c r="D3312" s="369">
        <v>15078.48</v>
      </c>
    </row>
    <row r="3313" spans="1:4">
      <c r="A3313" s="367" t="s">
        <v>8774</v>
      </c>
      <c r="B3313" s="368" t="s">
        <v>8775</v>
      </c>
      <c r="C3313" s="368" t="s">
        <v>6</v>
      </c>
      <c r="D3313" s="369">
        <v>885.88</v>
      </c>
    </row>
    <row r="3314" spans="1:4">
      <c r="A3314" s="367" t="s">
        <v>8776</v>
      </c>
      <c r="B3314" s="368" t="s">
        <v>8777</v>
      </c>
      <c r="C3314" s="368" t="s">
        <v>6</v>
      </c>
      <c r="D3314" s="369">
        <v>984.17</v>
      </c>
    </row>
    <row r="3315" spans="1:4">
      <c r="A3315" s="367" t="s">
        <v>8778</v>
      </c>
      <c r="B3315" s="368" t="s">
        <v>8779</v>
      </c>
      <c r="C3315" s="368" t="s">
        <v>6</v>
      </c>
      <c r="D3315" s="369">
        <v>1464.75</v>
      </c>
    </row>
    <row r="3316" spans="1:4">
      <c r="A3316" s="367" t="s">
        <v>8780</v>
      </c>
      <c r="B3316" s="368" t="s">
        <v>8781</v>
      </c>
      <c r="C3316" s="368" t="s">
        <v>6</v>
      </c>
      <c r="D3316" s="369">
        <v>1584.05</v>
      </c>
    </row>
    <row r="3317" spans="1:4">
      <c r="A3317" s="367" t="s">
        <v>8782</v>
      </c>
      <c r="B3317" s="368" t="s">
        <v>8783</v>
      </c>
      <c r="C3317" s="368" t="s">
        <v>6</v>
      </c>
      <c r="D3317" s="369">
        <v>2044.48</v>
      </c>
    </row>
    <row r="3318" spans="1:4">
      <c r="A3318" s="367" t="s">
        <v>8784</v>
      </c>
      <c r="B3318" s="368" t="s">
        <v>8785</v>
      </c>
      <c r="C3318" s="368" t="s">
        <v>6</v>
      </c>
      <c r="D3318" s="369">
        <v>2164.25</v>
      </c>
    </row>
    <row r="3319" spans="1:4">
      <c r="A3319" s="367" t="s">
        <v>8786</v>
      </c>
      <c r="B3319" s="368" t="s">
        <v>8787</v>
      </c>
      <c r="C3319" s="368" t="s">
        <v>6</v>
      </c>
      <c r="D3319" s="369">
        <v>3008.48</v>
      </c>
    </row>
    <row r="3320" spans="1:4">
      <c r="A3320" s="367" t="s">
        <v>8788</v>
      </c>
      <c r="B3320" s="368" t="s">
        <v>8789</v>
      </c>
      <c r="C3320" s="368" t="s">
        <v>6</v>
      </c>
      <c r="D3320" s="369">
        <v>6363.37</v>
      </c>
    </row>
    <row r="3321" spans="1:4">
      <c r="A3321" s="367" t="s">
        <v>8790</v>
      </c>
      <c r="B3321" s="368" t="s">
        <v>8791</v>
      </c>
      <c r="C3321" s="368" t="s">
        <v>6</v>
      </c>
      <c r="D3321" s="369">
        <v>8320.7999999999993</v>
      </c>
    </row>
    <row r="3322" spans="1:4">
      <c r="A3322" s="367" t="s">
        <v>8792</v>
      </c>
      <c r="B3322" s="368" t="s">
        <v>8793</v>
      </c>
      <c r="C3322" s="368" t="s">
        <v>6</v>
      </c>
      <c r="D3322" s="369">
        <v>372.78</v>
      </c>
    </row>
    <row r="3323" spans="1:4">
      <c r="A3323" s="367" t="s">
        <v>8794</v>
      </c>
      <c r="B3323" s="368" t="s">
        <v>8795</v>
      </c>
      <c r="C3323" s="368" t="s">
        <v>6</v>
      </c>
      <c r="D3323" s="369">
        <v>372.78</v>
      </c>
    </row>
    <row r="3324" spans="1:4">
      <c r="A3324" s="367" t="s">
        <v>8796</v>
      </c>
      <c r="B3324" s="368" t="s">
        <v>8797</v>
      </c>
      <c r="C3324" s="368" t="s">
        <v>6</v>
      </c>
      <c r="D3324" s="369">
        <v>9985.26</v>
      </c>
    </row>
    <row r="3325" spans="1:4">
      <c r="A3325" s="367" t="s">
        <v>8798</v>
      </c>
      <c r="B3325" s="368" t="s">
        <v>8799</v>
      </c>
      <c r="C3325" s="368" t="s">
        <v>6</v>
      </c>
      <c r="D3325" s="369">
        <v>11295.37</v>
      </c>
    </row>
    <row r="3326" spans="1:4">
      <c r="A3326" s="367" t="s">
        <v>8800</v>
      </c>
      <c r="B3326" s="368" t="s">
        <v>8801</v>
      </c>
      <c r="C3326" s="368" t="s">
        <v>6</v>
      </c>
      <c r="D3326" s="369">
        <v>289.79000000000002</v>
      </c>
    </row>
    <row r="3327" spans="1:4">
      <c r="A3327" s="367" t="s">
        <v>8802</v>
      </c>
      <c r="B3327" s="368" t="s">
        <v>8803</v>
      </c>
      <c r="C3327" s="368" t="s">
        <v>6</v>
      </c>
      <c r="D3327" s="369">
        <v>6443.83</v>
      </c>
    </row>
    <row r="3328" spans="1:4">
      <c r="A3328" s="367" t="s">
        <v>8804</v>
      </c>
      <c r="B3328" s="368" t="s">
        <v>8805</v>
      </c>
      <c r="C3328" s="368" t="s">
        <v>6</v>
      </c>
      <c r="D3328" s="369">
        <v>6980.2</v>
      </c>
    </row>
    <row r="3329" spans="1:4">
      <c r="A3329" s="367" t="s">
        <v>8806</v>
      </c>
      <c r="B3329" s="368" t="s">
        <v>8807</v>
      </c>
      <c r="C3329" s="368" t="s">
        <v>6</v>
      </c>
      <c r="D3329" s="369">
        <v>491.9</v>
      </c>
    </row>
    <row r="3330" spans="1:4">
      <c r="A3330" s="367" t="s">
        <v>8808</v>
      </c>
      <c r="B3330" s="368" t="s">
        <v>8809</v>
      </c>
      <c r="C3330" s="368" t="s">
        <v>6</v>
      </c>
      <c r="D3330" s="369">
        <v>578.02</v>
      </c>
    </row>
    <row r="3331" spans="1:4">
      <c r="A3331" s="367" t="s">
        <v>8810</v>
      </c>
      <c r="B3331" s="368" t="s">
        <v>8811</v>
      </c>
      <c r="C3331" s="368" t="s">
        <v>6</v>
      </c>
      <c r="D3331" s="369">
        <v>862.2</v>
      </c>
    </row>
    <row r="3332" spans="1:4">
      <c r="A3332" s="367" t="s">
        <v>8812</v>
      </c>
      <c r="B3332" s="368" t="s">
        <v>8813</v>
      </c>
      <c r="C3332" s="368" t="s">
        <v>6</v>
      </c>
      <c r="D3332" s="369">
        <v>908.05</v>
      </c>
    </row>
    <row r="3333" spans="1:4">
      <c r="A3333" s="367" t="s">
        <v>8814</v>
      </c>
      <c r="B3333" s="368" t="s">
        <v>8815</v>
      </c>
      <c r="C3333" s="368" t="s">
        <v>6</v>
      </c>
      <c r="D3333" s="369">
        <v>1136.72</v>
      </c>
    </row>
    <row r="3334" spans="1:4">
      <c r="A3334" s="367" t="s">
        <v>8816</v>
      </c>
      <c r="B3334" s="368" t="s">
        <v>8817</v>
      </c>
      <c r="C3334" s="368" t="s">
        <v>6</v>
      </c>
      <c r="D3334" s="369">
        <v>1211.17</v>
      </c>
    </row>
    <row r="3335" spans="1:4">
      <c r="A3335" s="367" t="s">
        <v>8818</v>
      </c>
      <c r="B3335" s="368" t="s">
        <v>8819</v>
      </c>
      <c r="C3335" s="368" t="s">
        <v>6</v>
      </c>
      <c r="D3335" s="369">
        <v>1862.76</v>
      </c>
    </row>
    <row r="3336" spans="1:4">
      <c r="A3336" s="367" t="s">
        <v>8820</v>
      </c>
      <c r="B3336" s="368" t="s">
        <v>8821</v>
      </c>
      <c r="C3336" s="368" t="s">
        <v>6</v>
      </c>
      <c r="D3336" s="369">
        <v>3664.64</v>
      </c>
    </row>
    <row r="3337" spans="1:4">
      <c r="A3337" s="367" t="s">
        <v>8822</v>
      </c>
      <c r="B3337" s="368" t="s">
        <v>8823</v>
      </c>
      <c r="C3337" s="368" t="s">
        <v>6</v>
      </c>
      <c r="D3337" s="369">
        <v>4511.05</v>
      </c>
    </row>
    <row r="3338" spans="1:4">
      <c r="A3338" s="367" t="s">
        <v>8824</v>
      </c>
      <c r="B3338" s="368" t="s">
        <v>8825</v>
      </c>
      <c r="C3338" s="368" t="s">
        <v>6</v>
      </c>
      <c r="D3338" s="369">
        <v>178.72</v>
      </c>
    </row>
    <row r="3339" spans="1:4">
      <c r="A3339" s="367" t="s">
        <v>8826</v>
      </c>
      <c r="B3339" s="368" t="s">
        <v>8827</v>
      </c>
      <c r="C3339" s="368" t="s">
        <v>6</v>
      </c>
      <c r="D3339" s="369">
        <v>178.72</v>
      </c>
    </row>
    <row r="3340" spans="1:4">
      <c r="A3340" s="367" t="s">
        <v>8828</v>
      </c>
      <c r="B3340" s="368" t="s">
        <v>8829</v>
      </c>
      <c r="C3340" s="368" t="s">
        <v>6</v>
      </c>
      <c r="D3340" s="369">
        <v>4958.0200000000004</v>
      </c>
    </row>
    <row r="3341" spans="1:4">
      <c r="A3341" s="367" t="s">
        <v>8830</v>
      </c>
      <c r="B3341" s="368" t="s">
        <v>8831</v>
      </c>
      <c r="C3341" s="368" t="s">
        <v>6</v>
      </c>
      <c r="D3341" s="369">
        <v>5202.78</v>
      </c>
    </row>
    <row r="3342" spans="1:4">
      <c r="A3342" s="367" t="s">
        <v>8854</v>
      </c>
      <c r="B3342" s="368" t="s">
        <v>8855</v>
      </c>
      <c r="C3342" s="368" t="s">
        <v>6</v>
      </c>
      <c r="D3342" s="369">
        <v>10.71</v>
      </c>
    </row>
    <row r="3343" spans="1:4">
      <c r="A3343" s="367" t="s">
        <v>8856</v>
      </c>
      <c r="B3343" s="368" t="s">
        <v>8857</v>
      </c>
      <c r="C3343" s="368" t="s">
        <v>6</v>
      </c>
      <c r="D3343" s="369">
        <v>8.6199999999999992</v>
      </c>
    </row>
    <row r="3344" spans="1:4">
      <c r="A3344" s="367" t="s">
        <v>28694</v>
      </c>
      <c r="B3344" s="368" t="s">
        <v>28695</v>
      </c>
      <c r="C3344" s="368" t="s">
        <v>6</v>
      </c>
      <c r="D3344" s="369">
        <v>2371.7800000000002</v>
      </c>
    </row>
    <row r="3345" spans="1:4">
      <c r="A3345" s="367" t="s">
        <v>28696</v>
      </c>
      <c r="B3345" s="368" t="s">
        <v>28697</v>
      </c>
      <c r="C3345" s="368" t="s">
        <v>6</v>
      </c>
      <c r="D3345" s="369">
        <v>2447.5500000000002</v>
      </c>
    </row>
    <row r="3346" spans="1:4">
      <c r="A3346" s="367" t="s">
        <v>28698</v>
      </c>
      <c r="B3346" s="368" t="s">
        <v>28699</v>
      </c>
      <c r="C3346" s="368" t="s">
        <v>6</v>
      </c>
      <c r="D3346" s="369">
        <v>1085.8699999999999</v>
      </c>
    </row>
    <row r="3347" spans="1:4">
      <c r="A3347" s="367" t="s">
        <v>28700</v>
      </c>
      <c r="B3347" s="368" t="s">
        <v>28701</v>
      </c>
      <c r="C3347" s="368" t="s">
        <v>6</v>
      </c>
      <c r="D3347" s="369">
        <v>1423.76</v>
      </c>
    </row>
    <row r="3348" spans="1:4">
      <c r="A3348" s="367" t="s">
        <v>7114</v>
      </c>
      <c r="B3348" s="368" t="s">
        <v>28702</v>
      </c>
      <c r="C3348" s="368" t="s">
        <v>1475</v>
      </c>
      <c r="D3348" s="369">
        <v>4600.33</v>
      </c>
    </row>
    <row r="3349" spans="1:4">
      <c r="A3349" s="367" t="s">
        <v>28703</v>
      </c>
      <c r="B3349" s="368" t="s">
        <v>28704</v>
      </c>
      <c r="C3349" s="368" t="s">
        <v>6</v>
      </c>
      <c r="D3349" s="369">
        <v>362.23</v>
      </c>
    </row>
    <row r="3350" spans="1:4">
      <c r="A3350" s="367" t="s">
        <v>8889</v>
      </c>
      <c r="B3350" s="368" t="s">
        <v>8890</v>
      </c>
      <c r="C3350" s="368" t="s">
        <v>6</v>
      </c>
      <c r="D3350" s="369">
        <v>6105.6</v>
      </c>
    </row>
    <row r="3351" spans="1:4">
      <c r="A3351" s="367" t="s">
        <v>8891</v>
      </c>
      <c r="B3351" s="368" t="s">
        <v>8892</v>
      </c>
      <c r="C3351" s="368" t="s">
        <v>6</v>
      </c>
      <c r="D3351" s="369">
        <v>6868.8</v>
      </c>
    </row>
    <row r="3352" spans="1:4" ht="33.75">
      <c r="A3352" s="367" t="s">
        <v>8899</v>
      </c>
      <c r="B3352" s="368" t="s">
        <v>8900</v>
      </c>
      <c r="C3352" s="368" t="s">
        <v>6</v>
      </c>
      <c r="D3352" s="369">
        <v>43826.38</v>
      </c>
    </row>
    <row r="3353" spans="1:4" ht="33.75">
      <c r="A3353" s="367" t="s">
        <v>8901</v>
      </c>
      <c r="B3353" s="368" t="s">
        <v>8902</v>
      </c>
      <c r="C3353" s="368" t="s">
        <v>6</v>
      </c>
      <c r="D3353" s="369">
        <v>24701.98</v>
      </c>
    </row>
    <row r="3354" spans="1:4" ht="22.5">
      <c r="A3354" s="367" t="s">
        <v>8903</v>
      </c>
      <c r="B3354" s="368" t="s">
        <v>8904</v>
      </c>
      <c r="C3354" s="368" t="s">
        <v>6</v>
      </c>
      <c r="D3354" s="369">
        <v>39218.15</v>
      </c>
    </row>
    <row r="3355" spans="1:4">
      <c r="A3355" s="367" t="s">
        <v>28705</v>
      </c>
      <c r="B3355" s="368" t="s">
        <v>28706</v>
      </c>
      <c r="C3355" s="368" t="s">
        <v>6</v>
      </c>
      <c r="D3355" s="369">
        <v>39.200000000000003</v>
      </c>
    </row>
    <row r="3356" spans="1:4">
      <c r="A3356" s="367" t="s">
        <v>28707</v>
      </c>
      <c r="B3356" s="368" t="s">
        <v>28708</v>
      </c>
      <c r="C3356" s="368" t="s">
        <v>6</v>
      </c>
      <c r="D3356" s="369">
        <v>71.66</v>
      </c>
    </row>
    <row r="3357" spans="1:4">
      <c r="A3357" s="367" t="s">
        <v>28709</v>
      </c>
      <c r="B3357" s="368" t="s">
        <v>28710</v>
      </c>
      <c r="C3357" s="368" t="s">
        <v>6</v>
      </c>
      <c r="D3357" s="369">
        <v>118.25</v>
      </c>
    </row>
    <row r="3358" spans="1:4">
      <c r="A3358" s="367" t="s">
        <v>8971</v>
      </c>
      <c r="B3358" s="368" t="s">
        <v>8972</v>
      </c>
      <c r="C3358" s="368" t="s">
        <v>6</v>
      </c>
      <c r="D3358" s="369">
        <v>176.35</v>
      </c>
    </row>
    <row r="3359" spans="1:4">
      <c r="A3359" s="367" t="s">
        <v>28711</v>
      </c>
      <c r="B3359" s="368" t="s">
        <v>28712</v>
      </c>
      <c r="C3359" s="368" t="s">
        <v>6</v>
      </c>
      <c r="D3359" s="369">
        <v>66.150000000000006</v>
      </c>
    </row>
    <row r="3360" spans="1:4">
      <c r="A3360" s="367" t="s">
        <v>9006</v>
      </c>
      <c r="B3360" s="368" t="s">
        <v>9007</v>
      </c>
      <c r="C3360" s="368" t="s">
        <v>6</v>
      </c>
      <c r="D3360" s="369">
        <v>1.1000000000000001</v>
      </c>
    </row>
    <row r="3361" spans="1:4">
      <c r="A3361" s="367" t="s">
        <v>28713</v>
      </c>
      <c r="B3361" s="368" t="s">
        <v>28714</v>
      </c>
      <c r="C3361" s="368" t="s">
        <v>6</v>
      </c>
      <c r="D3361" s="369">
        <v>11.72</v>
      </c>
    </row>
    <row r="3362" spans="1:4">
      <c r="A3362" s="367" t="s">
        <v>28715</v>
      </c>
      <c r="B3362" s="368" t="s">
        <v>28716</v>
      </c>
      <c r="C3362" s="368" t="s">
        <v>6</v>
      </c>
      <c r="D3362" s="369">
        <v>215565</v>
      </c>
    </row>
    <row r="3363" spans="1:4" ht="22.5">
      <c r="A3363" s="367" t="s">
        <v>9043</v>
      </c>
      <c r="B3363" s="368" t="s">
        <v>9044</v>
      </c>
      <c r="C3363" s="368" t="s">
        <v>6</v>
      </c>
      <c r="D3363" s="369">
        <v>2919.28</v>
      </c>
    </row>
    <row r="3364" spans="1:4">
      <c r="A3364" s="367" t="s">
        <v>9045</v>
      </c>
      <c r="B3364" s="368" t="s">
        <v>9046</v>
      </c>
      <c r="C3364" s="368" t="s">
        <v>6</v>
      </c>
      <c r="D3364" s="369">
        <v>1962.14</v>
      </c>
    </row>
    <row r="3365" spans="1:4">
      <c r="A3365" s="367" t="s">
        <v>9047</v>
      </c>
      <c r="B3365" s="368" t="s">
        <v>9048</v>
      </c>
      <c r="C3365" s="368" t="s">
        <v>6</v>
      </c>
      <c r="D3365" s="369">
        <v>2469.21</v>
      </c>
    </row>
    <row r="3366" spans="1:4">
      <c r="A3366" s="367" t="s">
        <v>9049</v>
      </c>
      <c r="B3366" s="368" t="s">
        <v>9050</v>
      </c>
      <c r="C3366" s="368" t="s">
        <v>6</v>
      </c>
      <c r="D3366" s="369">
        <v>2116.46</v>
      </c>
    </row>
    <row r="3367" spans="1:4">
      <c r="A3367" s="367" t="s">
        <v>28717</v>
      </c>
      <c r="B3367" s="368" t="s">
        <v>28718</v>
      </c>
      <c r="C3367" s="368" t="s">
        <v>6</v>
      </c>
      <c r="D3367" s="369">
        <v>3704.9</v>
      </c>
    </row>
    <row r="3368" spans="1:4">
      <c r="A3368" s="367" t="s">
        <v>28719</v>
      </c>
      <c r="B3368" s="368" t="s">
        <v>28720</v>
      </c>
      <c r="C3368" s="368" t="s">
        <v>6</v>
      </c>
      <c r="D3368" s="369">
        <v>3704.9</v>
      </c>
    </row>
    <row r="3369" spans="1:4">
      <c r="A3369" s="367" t="s">
        <v>28721</v>
      </c>
      <c r="B3369" s="368" t="s">
        <v>28722</v>
      </c>
      <c r="C3369" s="368" t="s">
        <v>429</v>
      </c>
      <c r="D3369" s="369">
        <v>11.04</v>
      </c>
    </row>
    <row r="3370" spans="1:4">
      <c r="A3370" s="367" t="s">
        <v>9073</v>
      </c>
      <c r="B3370" s="368" t="s">
        <v>9074</v>
      </c>
      <c r="C3370" s="368" t="s">
        <v>6</v>
      </c>
      <c r="D3370" s="369">
        <v>13.3</v>
      </c>
    </row>
    <row r="3371" spans="1:4">
      <c r="A3371" s="367" t="s">
        <v>9095</v>
      </c>
      <c r="B3371" s="368" t="s">
        <v>9096</v>
      </c>
      <c r="C3371" s="368" t="s">
        <v>6</v>
      </c>
      <c r="D3371" s="369">
        <v>42.74</v>
      </c>
    </row>
    <row r="3372" spans="1:4">
      <c r="A3372" s="367" t="s">
        <v>9097</v>
      </c>
      <c r="B3372" s="368" t="s">
        <v>9098</v>
      </c>
      <c r="C3372" s="368" t="s">
        <v>6</v>
      </c>
      <c r="D3372" s="369">
        <v>53.23</v>
      </c>
    </row>
    <row r="3373" spans="1:4">
      <c r="A3373" s="367" t="s">
        <v>9099</v>
      </c>
      <c r="B3373" s="368" t="s">
        <v>9100</v>
      </c>
      <c r="C3373" s="368" t="s">
        <v>6</v>
      </c>
      <c r="D3373" s="369">
        <v>53.23</v>
      </c>
    </row>
    <row r="3374" spans="1:4">
      <c r="A3374" s="367" t="s">
        <v>9101</v>
      </c>
      <c r="B3374" s="368" t="s">
        <v>9102</v>
      </c>
      <c r="C3374" s="368" t="s">
        <v>6</v>
      </c>
      <c r="D3374" s="369">
        <v>83.65</v>
      </c>
    </row>
    <row r="3375" spans="1:4">
      <c r="A3375" s="367" t="s">
        <v>9103</v>
      </c>
      <c r="B3375" s="368" t="s">
        <v>9104</v>
      </c>
      <c r="C3375" s="368" t="s">
        <v>6</v>
      </c>
      <c r="D3375" s="369">
        <v>83.65</v>
      </c>
    </row>
    <row r="3376" spans="1:4">
      <c r="A3376" s="367" t="s">
        <v>9105</v>
      </c>
      <c r="B3376" s="368" t="s">
        <v>9106</v>
      </c>
      <c r="C3376" s="368" t="s">
        <v>6</v>
      </c>
      <c r="D3376" s="369">
        <v>93.29</v>
      </c>
    </row>
    <row r="3377" spans="1:4">
      <c r="A3377" s="367" t="s">
        <v>9107</v>
      </c>
      <c r="B3377" s="368" t="s">
        <v>9108</v>
      </c>
      <c r="C3377" s="368" t="s">
        <v>6</v>
      </c>
      <c r="D3377" s="369">
        <v>93.29</v>
      </c>
    </row>
    <row r="3378" spans="1:4">
      <c r="A3378" s="367" t="s">
        <v>9109</v>
      </c>
      <c r="B3378" s="368" t="s">
        <v>9110</v>
      </c>
      <c r="C3378" s="368" t="s">
        <v>6</v>
      </c>
      <c r="D3378" s="369">
        <v>103.91</v>
      </c>
    </row>
    <row r="3379" spans="1:4">
      <c r="A3379" s="367" t="s">
        <v>9111</v>
      </c>
      <c r="B3379" s="368" t="s">
        <v>9112</v>
      </c>
      <c r="C3379" s="368" t="s">
        <v>6</v>
      </c>
      <c r="D3379" s="369">
        <v>103.91</v>
      </c>
    </row>
    <row r="3380" spans="1:4">
      <c r="A3380" s="367" t="s">
        <v>9113</v>
      </c>
      <c r="B3380" s="368" t="s">
        <v>9114</v>
      </c>
      <c r="C3380" s="368" t="s">
        <v>6</v>
      </c>
      <c r="D3380" s="369">
        <v>30.36</v>
      </c>
    </row>
    <row r="3381" spans="1:4">
      <c r="A3381" s="367" t="s">
        <v>9115</v>
      </c>
      <c r="B3381" s="368" t="s">
        <v>9116</v>
      </c>
      <c r="C3381" s="368" t="s">
        <v>6</v>
      </c>
      <c r="D3381" s="369">
        <v>33.64</v>
      </c>
    </row>
    <row r="3382" spans="1:4">
      <c r="A3382" s="367" t="s">
        <v>9117</v>
      </c>
      <c r="B3382" s="368" t="s">
        <v>9118</v>
      </c>
      <c r="C3382" s="368" t="s">
        <v>6</v>
      </c>
      <c r="D3382" s="369">
        <v>22.88</v>
      </c>
    </row>
    <row r="3383" spans="1:4">
      <c r="A3383" s="367" t="s">
        <v>9119</v>
      </c>
      <c r="B3383" s="368" t="s">
        <v>9120</v>
      </c>
      <c r="C3383" s="368" t="s">
        <v>6</v>
      </c>
      <c r="D3383" s="369">
        <v>22.88</v>
      </c>
    </row>
    <row r="3384" spans="1:4">
      <c r="A3384" s="367" t="s">
        <v>9121</v>
      </c>
      <c r="B3384" s="368" t="s">
        <v>9122</v>
      </c>
      <c r="C3384" s="368" t="s">
        <v>6</v>
      </c>
      <c r="D3384" s="369">
        <v>28.5</v>
      </c>
    </row>
    <row r="3385" spans="1:4">
      <c r="A3385" s="367" t="s">
        <v>9123</v>
      </c>
      <c r="B3385" s="368" t="s">
        <v>9124</v>
      </c>
      <c r="C3385" s="368" t="s">
        <v>6</v>
      </c>
      <c r="D3385" s="369">
        <v>24.8</v>
      </c>
    </row>
    <row r="3386" spans="1:4">
      <c r="A3386" s="367" t="s">
        <v>9125</v>
      </c>
      <c r="B3386" s="368" t="s">
        <v>9126</v>
      </c>
      <c r="C3386" s="368" t="s">
        <v>6</v>
      </c>
      <c r="D3386" s="369">
        <v>44.79</v>
      </c>
    </row>
    <row r="3387" spans="1:4">
      <c r="A3387" s="367" t="s">
        <v>9127</v>
      </c>
      <c r="B3387" s="368" t="s">
        <v>9128</v>
      </c>
      <c r="C3387" s="368" t="s">
        <v>6</v>
      </c>
      <c r="D3387" s="369">
        <v>44.79</v>
      </c>
    </row>
    <row r="3388" spans="1:4">
      <c r="A3388" s="367" t="s">
        <v>9129</v>
      </c>
      <c r="B3388" s="368" t="s">
        <v>9130</v>
      </c>
      <c r="C3388" s="368" t="s">
        <v>6</v>
      </c>
      <c r="D3388" s="369">
        <v>49.2</v>
      </c>
    </row>
    <row r="3389" spans="1:4">
      <c r="A3389" s="367" t="s">
        <v>9131</v>
      </c>
      <c r="B3389" s="368" t="s">
        <v>9132</v>
      </c>
      <c r="C3389" s="368" t="s">
        <v>6</v>
      </c>
      <c r="D3389" s="369">
        <v>50.4</v>
      </c>
    </row>
    <row r="3390" spans="1:4">
      <c r="A3390" s="367" t="s">
        <v>9133</v>
      </c>
      <c r="B3390" s="368" t="s">
        <v>9134</v>
      </c>
      <c r="C3390" s="368" t="s">
        <v>6</v>
      </c>
      <c r="D3390" s="369">
        <v>55.64</v>
      </c>
    </row>
    <row r="3391" spans="1:4">
      <c r="A3391" s="367" t="s">
        <v>9135</v>
      </c>
      <c r="B3391" s="368" t="s">
        <v>9136</v>
      </c>
      <c r="C3391" s="368" t="s">
        <v>6</v>
      </c>
      <c r="D3391" s="369">
        <v>63.2</v>
      </c>
    </row>
    <row r="3392" spans="1:4">
      <c r="A3392" s="367" t="s">
        <v>9137</v>
      </c>
      <c r="B3392" s="368" t="s">
        <v>9138</v>
      </c>
      <c r="C3392" s="368" t="s">
        <v>6</v>
      </c>
      <c r="D3392" s="369">
        <v>7.93</v>
      </c>
    </row>
    <row r="3393" spans="1:4">
      <c r="A3393" s="367" t="s">
        <v>9139</v>
      </c>
      <c r="B3393" s="368" t="s">
        <v>9140</v>
      </c>
      <c r="C3393" s="368" t="s">
        <v>6</v>
      </c>
      <c r="D3393" s="369">
        <v>7.81</v>
      </c>
    </row>
    <row r="3394" spans="1:4">
      <c r="A3394" s="367" t="s">
        <v>9141</v>
      </c>
      <c r="B3394" s="368" t="s">
        <v>9142</v>
      </c>
      <c r="C3394" s="368" t="s">
        <v>6</v>
      </c>
      <c r="D3394" s="369">
        <v>5.47</v>
      </c>
    </row>
    <row r="3395" spans="1:4">
      <c r="A3395" s="367" t="s">
        <v>9143</v>
      </c>
      <c r="B3395" s="368" t="s">
        <v>9144</v>
      </c>
      <c r="C3395" s="368" t="s">
        <v>6</v>
      </c>
      <c r="D3395" s="369">
        <v>5.28</v>
      </c>
    </row>
    <row r="3396" spans="1:4">
      <c r="A3396" s="367" t="s">
        <v>9145</v>
      </c>
      <c r="B3396" s="368" t="s">
        <v>9146</v>
      </c>
      <c r="C3396" s="368" t="s">
        <v>6</v>
      </c>
      <c r="D3396" s="369">
        <v>3.73</v>
      </c>
    </row>
    <row r="3397" spans="1:4">
      <c r="A3397" s="367" t="s">
        <v>9147</v>
      </c>
      <c r="B3397" s="368" t="s">
        <v>9148</v>
      </c>
      <c r="C3397" s="368" t="s">
        <v>6</v>
      </c>
      <c r="D3397" s="369">
        <v>3.49</v>
      </c>
    </row>
    <row r="3398" spans="1:4">
      <c r="A3398" s="367" t="s">
        <v>9149</v>
      </c>
      <c r="B3398" s="368" t="s">
        <v>9150</v>
      </c>
      <c r="C3398" s="368" t="s">
        <v>6</v>
      </c>
      <c r="D3398" s="369">
        <v>7.25</v>
      </c>
    </row>
    <row r="3399" spans="1:4">
      <c r="A3399" s="367" t="s">
        <v>9151</v>
      </c>
      <c r="B3399" s="368" t="s">
        <v>9152</v>
      </c>
      <c r="C3399" s="368" t="s">
        <v>6</v>
      </c>
      <c r="D3399" s="369">
        <v>7.11</v>
      </c>
    </row>
    <row r="3400" spans="1:4">
      <c r="A3400" s="367" t="s">
        <v>9153</v>
      </c>
      <c r="B3400" s="368" t="s">
        <v>9154</v>
      </c>
      <c r="C3400" s="368" t="s">
        <v>6</v>
      </c>
      <c r="D3400" s="369">
        <v>9.99</v>
      </c>
    </row>
    <row r="3401" spans="1:4">
      <c r="A3401" s="367" t="s">
        <v>9155</v>
      </c>
      <c r="B3401" s="368" t="s">
        <v>9156</v>
      </c>
      <c r="C3401" s="368" t="s">
        <v>6</v>
      </c>
      <c r="D3401" s="369">
        <v>9.99</v>
      </c>
    </row>
    <row r="3402" spans="1:4">
      <c r="A3402" s="367" t="s">
        <v>9157</v>
      </c>
      <c r="B3402" s="368" t="s">
        <v>9158</v>
      </c>
      <c r="C3402" s="368" t="s">
        <v>6</v>
      </c>
      <c r="D3402" s="369">
        <v>5.27</v>
      </c>
    </row>
    <row r="3403" spans="1:4">
      <c r="A3403" s="367" t="s">
        <v>9159</v>
      </c>
      <c r="B3403" s="368" t="s">
        <v>9160</v>
      </c>
      <c r="C3403" s="368" t="s">
        <v>6</v>
      </c>
      <c r="D3403" s="369">
        <v>5.27</v>
      </c>
    </row>
    <row r="3404" spans="1:4">
      <c r="A3404" s="367" t="s">
        <v>9161</v>
      </c>
      <c r="B3404" s="368" t="s">
        <v>9162</v>
      </c>
      <c r="C3404" s="368" t="s">
        <v>6</v>
      </c>
      <c r="D3404" s="369">
        <v>5.92</v>
      </c>
    </row>
    <row r="3405" spans="1:4">
      <c r="A3405" s="367" t="s">
        <v>9163</v>
      </c>
      <c r="B3405" s="368" t="s">
        <v>9164</v>
      </c>
      <c r="C3405" s="368" t="s">
        <v>6</v>
      </c>
      <c r="D3405" s="369">
        <v>5.92</v>
      </c>
    </row>
    <row r="3406" spans="1:4">
      <c r="A3406" s="367" t="s">
        <v>9165</v>
      </c>
      <c r="B3406" s="368" t="s">
        <v>9166</v>
      </c>
      <c r="C3406" s="368" t="s">
        <v>6</v>
      </c>
      <c r="D3406" s="369">
        <v>8.0299999999999994</v>
      </c>
    </row>
    <row r="3407" spans="1:4">
      <c r="A3407" s="367" t="s">
        <v>9167</v>
      </c>
      <c r="B3407" s="368" t="s">
        <v>9168</v>
      </c>
      <c r="C3407" s="368" t="s">
        <v>6</v>
      </c>
      <c r="D3407" s="369">
        <v>8.32</v>
      </c>
    </row>
    <row r="3408" spans="1:4">
      <c r="A3408" s="367" t="s">
        <v>9169</v>
      </c>
      <c r="B3408" s="368" t="s">
        <v>9170</v>
      </c>
      <c r="C3408" s="368" t="s">
        <v>6</v>
      </c>
      <c r="D3408" s="369">
        <v>15.15</v>
      </c>
    </row>
    <row r="3409" spans="1:4">
      <c r="A3409" s="367" t="s">
        <v>9171</v>
      </c>
      <c r="B3409" s="368" t="s">
        <v>9172</v>
      </c>
      <c r="C3409" s="368" t="s">
        <v>6</v>
      </c>
      <c r="D3409" s="369">
        <v>15.15</v>
      </c>
    </row>
    <row r="3410" spans="1:4">
      <c r="A3410" s="367" t="s">
        <v>9173</v>
      </c>
      <c r="B3410" s="368" t="s">
        <v>9174</v>
      </c>
      <c r="C3410" s="368" t="s">
        <v>6</v>
      </c>
      <c r="D3410" s="369">
        <v>10.050000000000001</v>
      </c>
    </row>
    <row r="3411" spans="1:4">
      <c r="A3411" s="367" t="s">
        <v>9175</v>
      </c>
      <c r="B3411" s="368" t="s">
        <v>9176</v>
      </c>
      <c r="C3411" s="368" t="s">
        <v>6</v>
      </c>
      <c r="D3411" s="369">
        <v>10.050000000000001</v>
      </c>
    </row>
    <row r="3412" spans="1:4">
      <c r="A3412" s="367" t="s">
        <v>9177</v>
      </c>
      <c r="B3412" s="368" t="s">
        <v>9178</v>
      </c>
      <c r="C3412" s="368" t="s">
        <v>6</v>
      </c>
      <c r="D3412" s="369">
        <v>13.3</v>
      </c>
    </row>
    <row r="3413" spans="1:4">
      <c r="A3413" s="367" t="s">
        <v>28723</v>
      </c>
      <c r="B3413" s="368" t="s">
        <v>28724</v>
      </c>
      <c r="C3413" s="368" t="s">
        <v>6</v>
      </c>
      <c r="D3413" s="369">
        <v>1324</v>
      </c>
    </row>
    <row r="3414" spans="1:4">
      <c r="A3414" s="367" t="s">
        <v>28725</v>
      </c>
      <c r="B3414" s="368" t="s">
        <v>28726</v>
      </c>
      <c r="C3414" s="368" t="s">
        <v>6</v>
      </c>
      <c r="D3414" s="369">
        <v>263.44</v>
      </c>
    </row>
    <row r="3415" spans="1:4">
      <c r="A3415" s="367" t="s">
        <v>28727</v>
      </c>
      <c r="B3415" s="368" t="s">
        <v>28728</v>
      </c>
      <c r="C3415" s="368" t="s">
        <v>6</v>
      </c>
      <c r="D3415" s="369">
        <v>1586.97</v>
      </c>
    </row>
    <row r="3416" spans="1:4">
      <c r="A3416" s="367" t="s">
        <v>28729</v>
      </c>
      <c r="B3416" s="368" t="s">
        <v>28730</v>
      </c>
      <c r="C3416" s="368" t="s">
        <v>6</v>
      </c>
      <c r="D3416" s="369">
        <v>5267.96</v>
      </c>
    </row>
    <row r="3417" spans="1:4">
      <c r="A3417" s="367" t="s">
        <v>9179</v>
      </c>
      <c r="B3417" s="368" t="s">
        <v>9180</v>
      </c>
      <c r="C3417" s="368" t="s">
        <v>6</v>
      </c>
      <c r="D3417" s="369">
        <v>157</v>
      </c>
    </row>
    <row r="3418" spans="1:4">
      <c r="A3418" s="367" t="s">
        <v>9181</v>
      </c>
      <c r="B3418" s="368" t="s">
        <v>9182</v>
      </c>
      <c r="C3418" s="368" t="s">
        <v>6</v>
      </c>
      <c r="D3418" s="369">
        <v>277.18</v>
      </c>
    </row>
    <row r="3419" spans="1:4">
      <c r="A3419" s="367" t="s">
        <v>9183</v>
      </c>
      <c r="B3419" s="368" t="s">
        <v>9184</v>
      </c>
      <c r="C3419" s="368" t="s">
        <v>6</v>
      </c>
      <c r="D3419" s="369">
        <v>85.21</v>
      </c>
    </row>
    <row r="3420" spans="1:4">
      <c r="A3420" s="367" t="s">
        <v>9185</v>
      </c>
      <c r="B3420" s="368" t="s">
        <v>9186</v>
      </c>
      <c r="C3420" s="368" t="s">
        <v>6</v>
      </c>
      <c r="D3420" s="369">
        <v>127.08</v>
      </c>
    </row>
    <row r="3421" spans="1:4">
      <c r="A3421" s="367" t="s">
        <v>28731</v>
      </c>
      <c r="B3421" s="368" t="s">
        <v>28732</v>
      </c>
      <c r="C3421" s="368" t="s">
        <v>6</v>
      </c>
      <c r="D3421" s="369">
        <v>263.44</v>
      </c>
    </row>
    <row r="3422" spans="1:4">
      <c r="A3422" s="367" t="s">
        <v>28733</v>
      </c>
      <c r="B3422" s="368" t="s">
        <v>28734</v>
      </c>
      <c r="C3422" s="368" t="s">
        <v>6</v>
      </c>
      <c r="D3422" s="369">
        <v>1393.76</v>
      </c>
    </row>
    <row r="3423" spans="1:4">
      <c r="A3423" s="367" t="s">
        <v>28735</v>
      </c>
      <c r="B3423" s="368" t="s">
        <v>28736</v>
      </c>
      <c r="C3423" s="368" t="s">
        <v>6</v>
      </c>
      <c r="D3423" s="369">
        <v>6338.95</v>
      </c>
    </row>
    <row r="3424" spans="1:4">
      <c r="A3424" s="367" t="s">
        <v>28737</v>
      </c>
      <c r="B3424" s="368" t="s">
        <v>28738</v>
      </c>
      <c r="C3424" s="368" t="s">
        <v>6</v>
      </c>
      <c r="D3424" s="369">
        <v>11522.71</v>
      </c>
    </row>
    <row r="3425" spans="1:4">
      <c r="A3425" s="367" t="s">
        <v>28739</v>
      </c>
      <c r="B3425" s="368" t="s">
        <v>28740</v>
      </c>
      <c r="C3425" s="368" t="s">
        <v>6</v>
      </c>
      <c r="D3425" s="369">
        <v>9574.7999999999993</v>
      </c>
    </row>
    <row r="3426" spans="1:4">
      <c r="A3426" s="367" t="s">
        <v>28741</v>
      </c>
      <c r="B3426" s="368" t="s">
        <v>28742</v>
      </c>
      <c r="C3426" s="368" t="s">
        <v>6</v>
      </c>
      <c r="D3426" s="369">
        <v>10312.16</v>
      </c>
    </row>
    <row r="3427" spans="1:4">
      <c r="A3427" s="367" t="s">
        <v>28743</v>
      </c>
      <c r="B3427" s="368" t="s">
        <v>28744</v>
      </c>
      <c r="C3427" s="368" t="s">
        <v>6</v>
      </c>
      <c r="D3427" s="369">
        <v>11048.31</v>
      </c>
    </row>
    <row r="3428" spans="1:4">
      <c r="A3428" s="367" t="s">
        <v>28745</v>
      </c>
      <c r="B3428" s="368" t="s">
        <v>28746</v>
      </c>
      <c r="C3428" s="368" t="s">
        <v>6</v>
      </c>
      <c r="D3428" s="369">
        <v>11988.48</v>
      </c>
    </row>
    <row r="3429" spans="1:4">
      <c r="A3429" s="367" t="s">
        <v>28747</v>
      </c>
      <c r="B3429" s="368" t="s">
        <v>28748</v>
      </c>
      <c r="C3429" s="368" t="s">
        <v>6</v>
      </c>
      <c r="D3429" s="369">
        <v>13821.76</v>
      </c>
    </row>
    <row r="3430" spans="1:4">
      <c r="A3430" s="367" t="s">
        <v>9231</v>
      </c>
      <c r="B3430" s="368" t="s">
        <v>9232</v>
      </c>
      <c r="C3430" s="368" t="s">
        <v>6</v>
      </c>
      <c r="D3430" s="369">
        <v>57123.98</v>
      </c>
    </row>
    <row r="3431" spans="1:4">
      <c r="A3431" s="367" t="s">
        <v>9233</v>
      </c>
      <c r="B3431" s="368" t="s">
        <v>9234</v>
      </c>
      <c r="C3431" s="368" t="s">
        <v>6</v>
      </c>
      <c r="D3431" s="369">
        <v>59132.63</v>
      </c>
    </row>
    <row r="3432" spans="1:4">
      <c r="A3432" s="367" t="s">
        <v>9235</v>
      </c>
      <c r="B3432" s="368" t="s">
        <v>9236</v>
      </c>
      <c r="C3432" s="368" t="s">
        <v>6</v>
      </c>
      <c r="D3432" s="369">
        <v>70655.08</v>
      </c>
    </row>
    <row r="3433" spans="1:4">
      <c r="A3433" s="367" t="s">
        <v>9237</v>
      </c>
      <c r="B3433" s="368" t="s">
        <v>9238</v>
      </c>
      <c r="C3433" s="368" t="s">
        <v>6</v>
      </c>
      <c r="D3433" s="369">
        <v>73236.42</v>
      </c>
    </row>
    <row r="3434" spans="1:4">
      <c r="A3434" s="367" t="s">
        <v>9239</v>
      </c>
      <c r="B3434" s="368" t="s">
        <v>9240</v>
      </c>
      <c r="C3434" s="368" t="s">
        <v>6</v>
      </c>
      <c r="D3434" s="369">
        <v>9492.5</v>
      </c>
    </row>
    <row r="3435" spans="1:4">
      <c r="A3435" s="367" t="s">
        <v>9241</v>
      </c>
      <c r="B3435" s="368" t="s">
        <v>9242</v>
      </c>
      <c r="C3435" s="368" t="s">
        <v>6</v>
      </c>
      <c r="D3435" s="369">
        <v>15247.61</v>
      </c>
    </row>
    <row r="3436" spans="1:4">
      <c r="A3436" s="367" t="s">
        <v>9243</v>
      </c>
      <c r="B3436" s="368" t="s">
        <v>9244</v>
      </c>
      <c r="C3436" s="368" t="s">
        <v>6</v>
      </c>
      <c r="D3436" s="369">
        <v>14151.71</v>
      </c>
    </row>
    <row r="3437" spans="1:4">
      <c r="A3437" s="367" t="s">
        <v>9245</v>
      </c>
      <c r="B3437" s="368" t="s">
        <v>9246</v>
      </c>
      <c r="C3437" s="368" t="s">
        <v>6</v>
      </c>
      <c r="D3437" s="369">
        <v>18613.419999999998</v>
      </c>
    </row>
    <row r="3438" spans="1:4">
      <c r="A3438" s="367" t="s">
        <v>9247</v>
      </c>
      <c r="B3438" s="368" t="s">
        <v>9248</v>
      </c>
      <c r="C3438" s="368" t="s">
        <v>6</v>
      </c>
      <c r="D3438" s="369">
        <v>21281.46</v>
      </c>
    </row>
    <row r="3439" spans="1:4">
      <c r="A3439" s="367" t="s">
        <v>9249</v>
      </c>
      <c r="B3439" s="368" t="s">
        <v>9250</v>
      </c>
      <c r="C3439" s="368" t="s">
        <v>6</v>
      </c>
      <c r="D3439" s="369">
        <v>31831.67</v>
      </c>
    </row>
    <row r="3440" spans="1:4">
      <c r="A3440" s="367" t="s">
        <v>9251</v>
      </c>
      <c r="B3440" s="368" t="s">
        <v>9252</v>
      </c>
      <c r="C3440" s="368" t="s">
        <v>6</v>
      </c>
      <c r="D3440" s="369">
        <v>39626.85</v>
      </c>
    </row>
    <row r="3441" spans="1:4">
      <c r="A3441" s="367" t="s">
        <v>9253</v>
      </c>
      <c r="B3441" s="368" t="s">
        <v>9254</v>
      </c>
      <c r="C3441" s="368" t="s">
        <v>6</v>
      </c>
      <c r="D3441" s="369">
        <v>44623.19</v>
      </c>
    </row>
    <row r="3442" spans="1:4">
      <c r="A3442" s="367" t="s">
        <v>9257</v>
      </c>
      <c r="B3442" s="368" t="s">
        <v>9258</v>
      </c>
      <c r="C3442" s="368" t="s">
        <v>6</v>
      </c>
      <c r="D3442" s="369">
        <v>56487.39</v>
      </c>
    </row>
    <row r="3443" spans="1:4">
      <c r="A3443" s="367" t="s">
        <v>9259</v>
      </c>
      <c r="B3443" s="368" t="s">
        <v>9260</v>
      </c>
      <c r="C3443" s="368" t="s">
        <v>6</v>
      </c>
      <c r="D3443" s="369">
        <v>59051.03</v>
      </c>
    </row>
    <row r="3444" spans="1:4">
      <c r="A3444" s="367" t="s">
        <v>9261</v>
      </c>
      <c r="B3444" s="368" t="s">
        <v>9262</v>
      </c>
      <c r="C3444" s="368" t="s">
        <v>6</v>
      </c>
      <c r="D3444" s="369">
        <v>70372.12</v>
      </c>
    </row>
    <row r="3445" spans="1:4">
      <c r="A3445" s="367" t="s">
        <v>9263</v>
      </c>
      <c r="B3445" s="368" t="s">
        <v>9264</v>
      </c>
      <c r="C3445" s="368" t="s">
        <v>6</v>
      </c>
      <c r="D3445" s="369">
        <v>73197.73</v>
      </c>
    </row>
    <row r="3446" spans="1:4">
      <c r="A3446" s="367" t="s">
        <v>9265</v>
      </c>
      <c r="B3446" s="368" t="s">
        <v>9266</v>
      </c>
      <c r="C3446" s="368" t="s">
        <v>6</v>
      </c>
      <c r="D3446" s="369">
        <v>9626.7199999999993</v>
      </c>
    </row>
    <row r="3447" spans="1:4">
      <c r="A3447" s="367" t="s">
        <v>9267</v>
      </c>
      <c r="B3447" s="368" t="s">
        <v>9268</v>
      </c>
      <c r="C3447" s="368" t="s">
        <v>6</v>
      </c>
      <c r="D3447" s="369">
        <v>15247.61</v>
      </c>
    </row>
    <row r="3448" spans="1:4">
      <c r="A3448" s="367" t="s">
        <v>9269</v>
      </c>
      <c r="B3448" s="368" t="s">
        <v>9270</v>
      </c>
      <c r="C3448" s="368" t="s">
        <v>6</v>
      </c>
      <c r="D3448" s="369">
        <v>13675.04</v>
      </c>
    </row>
    <row r="3449" spans="1:4">
      <c r="A3449" s="367" t="s">
        <v>9271</v>
      </c>
      <c r="B3449" s="368" t="s">
        <v>9272</v>
      </c>
      <c r="C3449" s="368" t="s">
        <v>6</v>
      </c>
      <c r="D3449" s="369">
        <v>18637.77</v>
      </c>
    </row>
    <row r="3450" spans="1:4">
      <c r="A3450" s="367" t="s">
        <v>9273</v>
      </c>
      <c r="B3450" s="368" t="s">
        <v>9274</v>
      </c>
      <c r="C3450" s="368" t="s">
        <v>6</v>
      </c>
      <c r="D3450" s="369">
        <v>20824.61</v>
      </c>
    </row>
    <row r="3451" spans="1:4">
      <c r="A3451" s="367" t="s">
        <v>9275</v>
      </c>
      <c r="B3451" s="368" t="s">
        <v>9276</v>
      </c>
      <c r="C3451" s="368" t="s">
        <v>6</v>
      </c>
      <c r="D3451" s="369">
        <v>30505.759999999998</v>
      </c>
    </row>
    <row r="3452" spans="1:4">
      <c r="A3452" s="367" t="s">
        <v>9277</v>
      </c>
      <c r="B3452" s="368" t="s">
        <v>9278</v>
      </c>
      <c r="C3452" s="368" t="s">
        <v>6</v>
      </c>
      <c r="D3452" s="369">
        <v>38480.199999999997</v>
      </c>
    </row>
    <row r="3453" spans="1:4">
      <c r="A3453" s="367" t="s">
        <v>9279</v>
      </c>
      <c r="B3453" s="368" t="s">
        <v>9280</v>
      </c>
      <c r="C3453" s="368" t="s">
        <v>6</v>
      </c>
      <c r="D3453" s="369">
        <v>44623.19</v>
      </c>
    </row>
    <row r="3454" spans="1:4" ht="22.5">
      <c r="A3454" s="367" t="s">
        <v>28749</v>
      </c>
      <c r="B3454" s="368" t="s">
        <v>28750</v>
      </c>
      <c r="C3454" s="368" t="s">
        <v>6</v>
      </c>
      <c r="D3454" s="369">
        <v>52338.92</v>
      </c>
    </row>
    <row r="3455" spans="1:4" ht="22.5">
      <c r="A3455" s="367" t="s">
        <v>28751</v>
      </c>
      <c r="B3455" s="368" t="s">
        <v>28752</v>
      </c>
      <c r="C3455" s="368" t="s">
        <v>6</v>
      </c>
      <c r="D3455" s="369">
        <v>60301.5</v>
      </c>
    </row>
    <row r="3456" spans="1:4" ht="33.75">
      <c r="A3456" s="367" t="s">
        <v>28753</v>
      </c>
      <c r="B3456" s="368" t="s">
        <v>28754</v>
      </c>
      <c r="C3456" s="368" t="s">
        <v>6</v>
      </c>
      <c r="D3456" s="369">
        <v>2068.44</v>
      </c>
    </row>
    <row r="3457" spans="1:4" ht="33.75">
      <c r="A3457" s="367" t="s">
        <v>9309</v>
      </c>
      <c r="B3457" s="368" t="s">
        <v>9310</v>
      </c>
      <c r="C3457" s="368" t="s">
        <v>6</v>
      </c>
      <c r="D3457" s="369">
        <v>534.63</v>
      </c>
    </row>
    <row r="3458" spans="1:4" ht="22.5">
      <c r="A3458" s="367" t="s">
        <v>9311</v>
      </c>
      <c r="B3458" s="368" t="s">
        <v>9312</v>
      </c>
      <c r="C3458" s="368" t="s">
        <v>6</v>
      </c>
      <c r="D3458" s="369">
        <v>472.04</v>
      </c>
    </row>
    <row r="3459" spans="1:4">
      <c r="A3459" s="367" t="s">
        <v>28755</v>
      </c>
      <c r="B3459" s="368" t="s">
        <v>28756</v>
      </c>
      <c r="C3459" s="368" t="s">
        <v>41</v>
      </c>
      <c r="D3459" s="369">
        <v>25</v>
      </c>
    </row>
    <row r="3460" spans="1:4" ht="22.5">
      <c r="A3460" s="367" t="s">
        <v>9327</v>
      </c>
      <c r="B3460" s="368" t="s">
        <v>9328</v>
      </c>
      <c r="C3460" s="368" t="s">
        <v>41</v>
      </c>
      <c r="D3460" s="369">
        <v>18.38</v>
      </c>
    </row>
    <row r="3461" spans="1:4">
      <c r="A3461" s="367" t="s">
        <v>9363</v>
      </c>
      <c r="B3461" s="368" t="s">
        <v>9364</v>
      </c>
      <c r="C3461" s="368" t="s">
        <v>6</v>
      </c>
      <c r="D3461" s="369">
        <v>17.22</v>
      </c>
    </row>
    <row r="3462" spans="1:4">
      <c r="A3462" s="367" t="s">
        <v>28757</v>
      </c>
      <c r="B3462" s="368" t="s">
        <v>28758</v>
      </c>
      <c r="C3462" s="368" t="s">
        <v>6</v>
      </c>
      <c r="D3462" s="369">
        <v>184.5</v>
      </c>
    </row>
    <row r="3463" spans="1:4">
      <c r="A3463" s="367" t="s">
        <v>9366</v>
      </c>
      <c r="B3463" s="368" t="s">
        <v>9367</v>
      </c>
      <c r="C3463" s="368" t="s">
        <v>6</v>
      </c>
      <c r="D3463" s="369">
        <v>16.7</v>
      </c>
    </row>
    <row r="3464" spans="1:4">
      <c r="A3464" s="367" t="s">
        <v>28759</v>
      </c>
      <c r="B3464" s="368" t="s">
        <v>28760</v>
      </c>
      <c r="C3464" s="368" t="s">
        <v>6</v>
      </c>
      <c r="D3464" s="369">
        <v>23.95</v>
      </c>
    </row>
    <row r="3465" spans="1:4">
      <c r="A3465" s="367" t="s">
        <v>28761</v>
      </c>
      <c r="B3465" s="368" t="s">
        <v>28762</v>
      </c>
      <c r="C3465" s="368" t="s">
        <v>6</v>
      </c>
      <c r="D3465" s="369">
        <v>9790</v>
      </c>
    </row>
    <row r="3466" spans="1:4">
      <c r="A3466" s="367" t="s">
        <v>28763</v>
      </c>
      <c r="B3466" s="368" t="s">
        <v>28764</v>
      </c>
      <c r="C3466" s="368" t="s">
        <v>6</v>
      </c>
      <c r="D3466" s="369">
        <v>11438.55</v>
      </c>
    </row>
    <row r="3467" spans="1:4">
      <c r="A3467" s="367" t="s">
        <v>28765</v>
      </c>
      <c r="B3467" s="368" t="s">
        <v>28766</v>
      </c>
      <c r="C3467" s="368" t="s">
        <v>6</v>
      </c>
      <c r="D3467" s="369">
        <v>13776.14</v>
      </c>
    </row>
    <row r="3468" spans="1:4">
      <c r="A3468" s="367" t="s">
        <v>28767</v>
      </c>
      <c r="B3468" s="368" t="s">
        <v>28768</v>
      </c>
      <c r="C3468" s="368" t="s">
        <v>6</v>
      </c>
      <c r="D3468" s="369">
        <v>21370.02</v>
      </c>
    </row>
    <row r="3469" spans="1:4" ht="22.5">
      <c r="A3469" s="367" t="s">
        <v>28769</v>
      </c>
      <c r="B3469" s="368" t="s">
        <v>28770</v>
      </c>
      <c r="C3469" s="368" t="s">
        <v>6</v>
      </c>
      <c r="D3469" s="369">
        <v>28769.54</v>
      </c>
    </row>
    <row r="3470" spans="1:4" ht="22.5">
      <c r="A3470" s="367" t="s">
        <v>28771</v>
      </c>
      <c r="B3470" s="368" t="s">
        <v>28772</v>
      </c>
      <c r="C3470" s="368" t="s">
        <v>6</v>
      </c>
      <c r="D3470" s="369">
        <v>4990.67</v>
      </c>
    </row>
    <row r="3471" spans="1:4" ht="22.5">
      <c r="A3471" s="367" t="s">
        <v>28773</v>
      </c>
      <c r="B3471" s="368" t="s">
        <v>28774</v>
      </c>
      <c r="C3471" s="368" t="s">
        <v>6</v>
      </c>
      <c r="D3471" s="369">
        <v>50973.34</v>
      </c>
    </row>
    <row r="3472" spans="1:4">
      <c r="A3472" s="367" t="s">
        <v>28775</v>
      </c>
      <c r="B3472" s="368" t="s">
        <v>28776</v>
      </c>
      <c r="C3472" s="368" t="s">
        <v>6</v>
      </c>
      <c r="D3472" s="369">
        <v>5512</v>
      </c>
    </row>
    <row r="3473" spans="1:4">
      <c r="A3473" s="367" t="s">
        <v>28777</v>
      </c>
      <c r="B3473" s="368" t="s">
        <v>28778</v>
      </c>
      <c r="C3473" s="368" t="s">
        <v>6</v>
      </c>
      <c r="D3473" s="369">
        <v>1706</v>
      </c>
    </row>
    <row r="3474" spans="1:4">
      <c r="A3474" s="367" t="s">
        <v>28779</v>
      </c>
      <c r="B3474" s="368" t="s">
        <v>28780</v>
      </c>
      <c r="C3474" s="368" t="s">
        <v>6</v>
      </c>
      <c r="D3474" s="369">
        <v>2601</v>
      </c>
    </row>
    <row r="3475" spans="1:4">
      <c r="A3475" s="367" t="s">
        <v>28781</v>
      </c>
      <c r="B3475" s="368" t="s">
        <v>28782</v>
      </c>
      <c r="C3475" s="368" t="s">
        <v>6</v>
      </c>
      <c r="D3475" s="369">
        <v>2838</v>
      </c>
    </row>
    <row r="3476" spans="1:4">
      <c r="A3476" s="367" t="s">
        <v>28783</v>
      </c>
      <c r="B3476" s="368" t="s">
        <v>28784</v>
      </c>
      <c r="C3476" s="368" t="s">
        <v>6</v>
      </c>
      <c r="D3476" s="369">
        <v>3329.58</v>
      </c>
    </row>
    <row r="3477" spans="1:4">
      <c r="A3477" s="367" t="s">
        <v>28785</v>
      </c>
      <c r="B3477" s="368" t="s">
        <v>28786</v>
      </c>
      <c r="C3477" s="368" t="s">
        <v>6</v>
      </c>
      <c r="D3477" s="369">
        <v>3645</v>
      </c>
    </row>
    <row r="3478" spans="1:4">
      <c r="A3478" s="367" t="s">
        <v>28787</v>
      </c>
      <c r="B3478" s="368" t="s">
        <v>28788</v>
      </c>
      <c r="C3478" s="368" t="s">
        <v>6</v>
      </c>
      <c r="D3478" s="369">
        <v>4323.76</v>
      </c>
    </row>
    <row r="3479" spans="1:4">
      <c r="A3479" s="367" t="s">
        <v>28789</v>
      </c>
      <c r="B3479" s="368" t="s">
        <v>28790</v>
      </c>
      <c r="C3479" s="368" t="s">
        <v>6</v>
      </c>
      <c r="D3479" s="369">
        <v>4928</v>
      </c>
    </row>
    <row r="3480" spans="1:4">
      <c r="A3480" s="367" t="s">
        <v>28791</v>
      </c>
      <c r="B3480" s="368" t="s">
        <v>28792</v>
      </c>
      <c r="C3480" s="368" t="s">
        <v>6</v>
      </c>
      <c r="D3480" s="369">
        <v>5317.94</v>
      </c>
    </row>
    <row r="3481" spans="1:4">
      <c r="A3481" s="367" t="s">
        <v>28793</v>
      </c>
      <c r="B3481" s="368" t="s">
        <v>28794</v>
      </c>
      <c r="C3481" s="368" t="s">
        <v>6</v>
      </c>
      <c r="D3481" s="369">
        <v>5815.03</v>
      </c>
    </row>
    <row r="3482" spans="1:4">
      <c r="A3482" s="367" t="s">
        <v>28795</v>
      </c>
      <c r="B3482" s="368" t="s">
        <v>28796</v>
      </c>
      <c r="C3482" s="368" t="s">
        <v>6</v>
      </c>
      <c r="D3482" s="369">
        <v>10553.73</v>
      </c>
    </row>
    <row r="3483" spans="1:4">
      <c r="A3483" s="367" t="s">
        <v>28797</v>
      </c>
      <c r="B3483" s="368" t="s">
        <v>28798</v>
      </c>
      <c r="C3483" s="368" t="s">
        <v>6</v>
      </c>
      <c r="D3483" s="369">
        <v>13556.87</v>
      </c>
    </row>
    <row r="3484" spans="1:4">
      <c r="A3484" s="367" t="s">
        <v>28799</v>
      </c>
      <c r="B3484" s="368" t="s">
        <v>28800</v>
      </c>
      <c r="C3484" s="368" t="s">
        <v>6</v>
      </c>
      <c r="D3484" s="369">
        <v>16560</v>
      </c>
    </row>
    <row r="3485" spans="1:4">
      <c r="A3485" s="367" t="s">
        <v>28801</v>
      </c>
      <c r="B3485" s="368" t="s">
        <v>28802</v>
      </c>
      <c r="C3485" s="368" t="s">
        <v>6</v>
      </c>
      <c r="D3485" s="369">
        <v>17080</v>
      </c>
    </row>
    <row r="3486" spans="1:4">
      <c r="A3486" s="367" t="s">
        <v>28803</v>
      </c>
      <c r="B3486" s="368" t="s">
        <v>28804</v>
      </c>
      <c r="C3486" s="368" t="s">
        <v>6</v>
      </c>
      <c r="D3486" s="369">
        <v>17600</v>
      </c>
    </row>
    <row r="3487" spans="1:4">
      <c r="A3487" s="367" t="s">
        <v>28805</v>
      </c>
      <c r="B3487" s="368" t="s">
        <v>28806</v>
      </c>
      <c r="C3487" s="368" t="s">
        <v>6</v>
      </c>
      <c r="D3487" s="369">
        <v>18120</v>
      </c>
    </row>
    <row r="3488" spans="1:4">
      <c r="A3488" s="367" t="s">
        <v>28807</v>
      </c>
      <c r="B3488" s="368" t="s">
        <v>28808</v>
      </c>
      <c r="C3488" s="368" t="s">
        <v>6</v>
      </c>
      <c r="D3488" s="369">
        <v>18555</v>
      </c>
    </row>
    <row r="3489" spans="1:4">
      <c r="A3489" s="367" t="s">
        <v>28809</v>
      </c>
      <c r="B3489" s="368" t="s">
        <v>28810</v>
      </c>
      <c r="C3489" s="368" t="s">
        <v>6</v>
      </c>
      <c r="D3489" s="369">
        <v>18990</v>
      </c>
    </row>
    <row r="3490" spans="1:4">
      <c r="A3490" s="367" t="s">
        <v>28811</v>
      </c>
      <c r="B3490" s="368" t="s">
        <v>28812</v>
      </c>
      <c r="C3490" s="368" t="s">
        <v>6</v>
      </c>
      <c r="D3490" s="369">
        <v>20887.5</v>
      </c>
    </row>
    <row r="3491" spans="1:4">
      <c r="A3491" s="367" t="s">
        <v>28813</v>
      </c>
      <c r="B3491" s="368" t="s">
        <v>28814</v>
      </c>
      <c r="C3491" s="368" t="s">
        <v>6</v>
      </c>
      <c r="D3491" s="369">
        <v>21836.25</v>
      </c>
    </row>
    <row r="3492" spans="1:4">
      <c r="A3492" s="367" t="s">
        <v>28815</v>
      </c>
      <c r="B3492" s="368" t="s">
        <v>28816</v>
      </c>
      <c r="C3492" s="368" t="s">
        <v>6</v>
      </c>
      <c r="D3492" s="369">
        <v>22785</v>
      </c>
    </row>
    <row r="3493" spans="1:4">
      <c r="A3493" s="367" t="s">
        <v>28817</v>
      </c>
      <c r="B3493" s="368" t="s">
        <v>28818</v>
      </c>
      <c r="C3493" s="368" t="s">
        <v>6</v>
      </c>
      <c r="D3493" s="369">
        <v>28596</v>
      </c>
    </row>
    <row r="3494" spans="1:4">
      <c r="A3494" s="367" t="s">
        <v>28819</v>
      </c>
      <c r="B3494" s="368" t="s">
        <v>28820</v>
      </c>
      <c r="C3494" s="368" t="s">
        <v>6</v>
      </c>
      <c r="D3494" s="369">
        <v>29348.67</v>
      </c>
    </row>
    <row r="3495" spans="1:4">
      <c r="A3495" s="367" t="s">
        <v>28821</v>
      </c>
      <c r="B3495" s="368" t="s">
        <v>28822</v>
      </c>
      <c r="C3495" s="368" t="s">
        <v>6</v>
      </c>
      <c r="D3495" s="369">
        <v>30101.33</v>
      </c>
    </row>
    <row r="3496" spans="1:4">
      <c r="A3496" s="367" t="s">
        <v>28823</v>
      </c>
      <c r="B3496" s="368" t="s">
        <v>28824</v>
      </c>
      <c r="C3496" s="368" t="s">
        <v>6</v>
      </c>
      <c r="D3496" s="369">
        <v>30854</v>
      </c>
    </row>
    <row r="3497" spans="1:4">
      <c r="A3497" s="367" t="s">
        <v>28825</v>
      </c>
      <c r="B3497" s="368" t="s">
        <v>28826</v>
      </c>
      <c r="C3497" s="368" t="s">
        <v>6</v>
      </c>
      <c r="D3497" s="369">
        <v>35512.99</v>
      </c>
    </row>
    <row r="3498" spans="1:4">
      <c r="A3498" s="367" t="s">
        <v>28827</v>
      </c>
      <c r="B3498" s="368" t="s">
        <v>28828</v>
      </c>
      <c r="C3498" s="368" t="s">
        <v>6</v>
      </c>
      <c r="D3498" s="369">
        <v>40252.1</v>
      </c>
    </row>
    <row r="3499" spans="1:4">
      <c r="A3499" s="367" t="s">
        <v>28829</v>
      </c>
      <c r="B3499" s="368" t="s">
        <v>28830</v>
      </c>
      <c r="C3499" s="368" t="s">
        <v>6</v>
      </c>
      <c r="D3499" s="369">
        <v>44048.63</v>
      </c>
    </row>
    <row r="3500" spans="1:4">
      <c r="A3500" s="367" t="s">
        <v>28831</v>
      </c>
      <c r="B3500" s="368" t="s">
        <v>28832</v>
      </c>
      <c r="C3500" s="368" t="s">
        <v>6</v>
      </c>
      <c r="D3500" s="369">
        <v>47845.15</v>
      </c>
    </row>
    <row r="3501" spans="1:4">
      <c r="A3501" s="367" t="s">
        <v>28833</v>
      </c>
      <c r="B3501" s="368" t="s">
        <v>28834</v>
      </c>
      <c r="C3501" s="368" t="s">
        <v>6</v>
      </c>
      <c r="D3501" s="369">
        <v>55207.5</v>
      </c>
    </row>
    <row r="3502" spans="1:4">
      <c r="A3502" s="367" t="s">
        <v>28835</v>
      </c>
      <c r="B3502" s="368" t="s">
        <v>28836</v>
      </c>
      <c r="C3502" s="368" t="s">
        <v>6</v>
      </c>
      <c r="D3502" s="369">
        <v>66983.67</v>
      </c>
    </row>
    <row r="3503" spans="1:4">
      <c r="A3503" s="367" t="s">
        <v>28837</v>
      </c>
      <c r="B3503" s="368" t="s">
        <v>28838</v>
      </c>
      <c r="C3503" s="368" t="s">
        <v>6</v>
      </c>
      <c r="D3503" s="369">
        <v>78759.83</v>
      </c>
    </row>
    <row r="3504" spans="1:4">
      <c r="A3504" s="367" t="s">
        <v>28839</v>
      </c>
      <c r="B3504" s="368" t="s">
        <v>28840</v>
      </c>
      <c r="C3504" s="368" t="s">
        <v>6</v>
      </c>
      <c r="D3504" s="369">
        <v>90536</v>
      </c>
    </row>
    <row r="3505" spans="1:4">
      <c r="A3505" s="367" t="s">
        <v>9386</v>
      </c>
      <c r="B3505" s="368" t="s">
        <v>9387</v>
      </c>
      <c r="C3505" s="368" t="s">
        <v>6</v>
      </c>
      <c r="D3505" s="369">
        <v>67.66</v>
      </c>
    </row>
    <row r="3506" spans="1:4">
      <c r="A3506" s="367" t="s">
        <v>28841</v>
      </c>
      <c r="B3506" s="368" t="s">
        <v>28842</v>
      </c>
      <c r="C3506" s="368" t="s">
        <v>6</v>
      </c>
      <c r="D3506" s="369">
        <v>8.9</v>
      </c>
    </row>
    <row r="3507" spans="1:4">
      <c r="A3507" s="367" t="s">
        <v>28843</v>
      </c>
      <c r="B3507" s="368" t="s">
        <v>28844</v>
      </c>
      <c r="C3507" s="368" t="s">
        <v>6</v>
      </c>
      <c r="D3507" s="369">
        <v>17.91</v>
      </c>
    </row>
    <row r="3508" spans="1:4">
      <c r="A3508" s="367" t="s">
        <v>28845</v>
      </c>
      <c r="B3508" s="368" t="s">
        <v>28846</v>
      </c>
      <c r="C3508" s="368" t="s">
        <v>6</v>
      </c>
      <c r="D3508" s="369">
        <v>7776.2</v>
      </c>
    </row>
    <row r="3509" spans="1:4" ht="33.75">
      <c r="A3509" s="367" t="s">
        <v>28847</v>
      </c>
      <c r="B3509" s="368" t="s">
        <v>28848</v>
      </c>
      <c r="C3509" s="368" t="s">
        <v>6</v>
      </c>
      <c r="D3509" s="369">
        <v>1764.67</v>
      </c>
    </row>
    <row r="3510" spans="1:4">
      <c r="A3510" s="367" t="s">
        <v>28849</v>
      </c>
      <c r="B3510" s="368" t="s">
        <v>28850</v>
      </c>
      <c r="C3510" s="368" t="s">
        <v>6</v>
      </c>
      <c r="D3510" s="369">
        <v>491.45</v>
      </c>
    </row>
    <row r="3511" spans="1:4" ht="22.5">
      <c r="A3511" s="367" t="s">
        <v>9411</v>
      </c>
      <c r="B3511" s="368" t="s">
        <v>9412</v>
      </c>
      <c r="C3511" s="368" t="s">
        <v>6</v>
      </c>
      <c r="D3511" s="369">
        <v>14289.05</v>
      </c>
    </row>
    <row r="3512" spans="1:4">
      <c r="A3512" s="367" t="s">
        <v>28851</v>
      </c>
      <c r="B3512" s="368" t="s">
        <v>28852</v>
      </c>
      <c r="C3512" s="368" t="s">
        <v>6</v>
      </c>
      <c r="D3512" s="369">
        <v>1950</v>
      </c>
    </row>
    <row r="3513" spans="1:4" ht="22.5">
      <c r="A3513" s="367" t="s">
        <v>28853</v>
      </c>
      <c r="B3513" s="368" t="s">
        <v>28854</v>
      </c>
      <c r="C3513" s="368" t="s">
        <v>6</v>
      </c>
      <c r="D3513" s="369">
        <v>1443.34</v>
      </c>
    </row>
    <row r="3514" spans="1:4">
      <c r="A3514" s="367" t="s">
        <v>9437</v>
      </c>
      <c r="B3514" s="368" t="s">
        <v>9438</v>
      </c>
      <c r="C3514" s="368" t="s">
        <v>6</v>
      </c>
      <c r="D3514" s="369">
        <v>12.91</v>
      </c>
    </row>
    <row r="3515" spans="1:4">
      <c r="A3515" s="367" t="s">
        <v>9439</v>
      </c>
      <c r="B3515" s="368" t="s">
        <v>9440</v>
      </c>
      <c r="C3515" s="368" t="s">
        <v>6</v>
      </c>
      <c r="D3515" s="369">
        <v>20.92</v>
      </c>
    </row>
    <row r="3516" spans="1:4">
      <c r="A3516" s="367" t="s">
        <v>28855</v>
      </c>
      <c r="B3516" s="368" t="s">
        <v>28856</v>
      </c>
      <c r="C3516" s="368" t="s">
        <v>6</v>
      </c>
      <c r="D3516" s="369">
        <v>72.77</v>
      </c>
    </row>
    <row r="3517" spans="1:4">
      <c r="A3517" s="367" t="s">
        <v>28857</v>
      </c>
      <c r="B3517" s="368" t="s">
        <v>28858</v>
      </c>
      <c r="C3517" s="368" t="s">
        <v>6</v>
      </c>
      <c r="D3517" s="369">
        <v>259.08999999999997</v>
      </c>
    </row>
    <row r="3518" spans="1:4">
      <c r="A3518" s="367" t="s">
        <v>28859</v>
      </c>
      <c r="B3518" s="368" t="s">
        <v>28860</v>
      </c>
      <c r="C3518" s="368" t="s">
        <v>6</v>
      </c>
      <c r="D3518" s="369">
        <v>82.54</v>
      </c>
    </row>
    <row r="3519" spans="1:4">
      <c r="A3519" s="367" t="s">
        <v>28861</v>
      </c>
      <c r="B3519" s="368" t="s">
        <v>28862</v>
      </c>
      <c r="C3519" s="368" t="s">
        <v>6</v>
      </c>
      <c r="D3519" s="369">
        <v>215.25</v>
      </c>
    </row>
    <row r="3520" spans="1:4">
      <c r="A3520" s="367" t="s">
        <v>28863</v>
      </c>
      <c r="B3520" s="368" t="s">
        <v>28864</v>
      </c>
      <c r="C3520" s="368" t="s">
        <v>6</v>
      </c>
      <c r="D3520" s="369">
        <v>50.05</v>
      </c>
    </row>
    <row r="3521" spans="1:4" ht="22.5">
      <c r="A3521" s="367" t="s">
        <v>28865</v>
      </c>
      <c r="B3521" s="368" t="s">
        <v>28866</v>
      </c>
      <c r="C3521" s="368" t="s">
        <v>6</v>
      </c>
      <c r="D3521" s="369">
        <v>4688.63</v>
      </c>
    </row>
    <row r="3522" spans="1:4">
      <c r="A3522" s="367" t="s">
        <v>9525</v>
      </c>
      <c r="B3522" s="368" t="s">
        <v>9526</v>
      </c>
      <c r="C3522" s="368" t="s">
        <v>6</v>
      </c>
      <c r="D3522" s="369">
        <v>247.24</v>
      </c>
    </row>
    <row r="3523" spans="1:4">
      <c r="A3523" s="367" t="s">
        <v>9527</v>
      </c>
      <c r="B3523" s="368" t="s">
        <v>9528</v>
      </c>
      <c r="C3523" s="368" t="s">
        <v>6</v>
      </c>
      <c r="D3523" s="369">
        <v>414.52</v>
      </c>
    </row>
    <row r="3524" spans="1:4">
      <c r="A3524" s="367" t="s">
        <v>9529</v>
      </c>
      <c r="B3524" s="368" t="s">
        <v>9530</v>
      </c>
      <c r="C3524" s="368" t="s">
        <v>6</v>
      </c>
      <c r="D3524" s="369">
        <v>563.35</v>
      </c>
    </row>
    <row r="3525" spans="1:4">
      <c r="A3525" s="367" t="s">
        <v>9531</v>
      </c>
      <c r="B3525" s="368" t="s">
        <v>9532</v>
      </c>
      <c r="C3525" s="368" t="s">
        <v>6</v>
      </c>
      <c r="D3525" s="369">
        <v>661.76</v>
      </c>
    </row>
    <row r="3526" spans="1:4">
      <c r="A3526" s="367" t="s">
        <v>9533</v>
      </c>
      <c r="B3526" s="368" t="s">
        <v>9534</v>
      </c>
      <c r="C3526" s="368" t="s">
        <v>6</v>
      </c>
      <c r="D3526" s="369">
        <v>960.65</v>
      </c>
    </row>
    <row r="3527" spans="1:4">
      <c r="A3527" s="367" t="s">
        <v>9535</v>
      </c>
      <c r="B3527" s="368" t="s">
        <v>9536</v>
      </c>
      <c r="C3527" s="368" t="s">
        <v>6</v>
      </c>
      <c r="D3527" s="369">
        <v>1159.92</v>
      </c>
    </row>
    <row r="3528" spans="1:4">
      <c r="A3528" s="367" t="s">
        <v>9537</v>
      </c>
      <c r="B3528" s="368" t="s">
        <v>9538</v>
      </c>
      <c r="C3528" s="368" t="s">
        <v>6</v>
      </c>
      <c r="D3528" s="369">
        <v>1655.63</v>
      </c>
    </row>
    <row r="3529" spans="1:4">
      <c r="A3529" s="367" t="s">
        <v>9539</v>
      </c>
      <c r="B3529" s="368" t="s">
        <v>9540</v>
      </c>
      <c r="C3529" s="368" t="s">
        <v>6</v>
      </c>
      <c r="D3529" s="369">
        <v>1987.73</v>
      </c>
    </row>
    <row r="3530" spans="1:4">
      <c r="A3530" s="367" t="s">
        <v>9541</v>
      </c>
      <c r="B3530" s="368" t="s">
        <v>9542</v>
      </c>
      <c r="C3530" s="368" t="s">
        <v>6</v>
      </c>
      <c r="D3530" s="369">
        <v>2317.38</v>
      </c>
    </row>
    <row r="3531" spans="1:4">
      <c r="A3531" s="367" t="s">
        <v>9543</v>
      </c>
      <c r="B3531" s="368" t="s">
        <v>9544</v>
      </c>
      <c r="C3531" s="368" t="s">
        <v>6</v>
      </c>
      <c r="D3531" s="369">
        <v>3075.08</v>
      </c>
    </row>
    <row r="3532" spans="1:4">
      <c r="A3532" s="367" t="s">
        <v>9545</v>
      </c>
      <c r="B3532" s="368" t="s">
        <v>9546</v>
      </c>
      <c r="C3532" s="368" t="s">
        <v>6</v>
      </c>
      <c r="D3532" s="369">
        <v>199.27</v>
      </c>
    </row>
    <row r="3533" spans="1:4">
      <c r="A3533" s="367" t="s">
        <v>28867</v>
      </c>
      <c r="B3533" s="368" t="s">
        <v>28868</v>
      </c>
      <c r="C3533" s="368" t="s">
        <v>6</v>
      </c>
      <c r="D3533" s="369">
        <v>92.4</v>
      </c>
    </row>
    <row r="3534" spans="1:4">
      <c r="A3534" s="367" t="s">
        <v>28869</v>
      </c>
      <c r="B3534" s="368" t="s">
        <v>28870</v>
      </c>
      <c r="C3534" s="368" t="s">
        <v>6</v>
      </c>
      <c r="D3534" s="369">
        <v>565.66</v>
      </c>
    </row>
    <row r="3535" spans="1:4">
      <c r="A3535" s="367" t="s">
        <v>53</v>
      </c>
      <c r="B3535" s="368" t="s">
        <v>9555</v>
      </c>
      <c r="C3535" s="368" t="s">
        <v>6</v>
      </c>
      <c r="D3535" s="369">
        <v>42.5</v>
      </c>
    </row>
    <row r="3536" spans="1:4">
      <c r="A3536" s="367" t="s">
        <v>9556</v>
      </c>
      <c r="B3536" s="368" t="s">
        <v>9557</v>
      </c>
      <c r="C3536" s="368" t="s">
        <v>6</v>
      </c>
      <c r="D3536" s="369">
        <v>34.869999999999997</v>
      </c>
    </row>
    <row r="3537" spans="1:4">
      <c r="A3537" s="367" t="s">
        <v>9558</v>
      </c>
      <c r="B3537" s="368" t="s">
        <v>9559</v>
      </c>
      <c r="C3537" s="368" t="s">
        <v>6</v>
      </c>
      <c r="D3537" s="369">
        <v>41.76</v>
      </c>
    </row>
    <row r="3538" spans="1:4">
      <c r="A3538" s="367" t="s">
        <v>9560</v>
      </c>
      <c r="B3538" s="368" t="s">
        <v>9561</v>
      </c>
      <c r="C3538" s="368" t="s">
        <v>6</v>
      </c>
      <c r="D3538" s="369">
        <v>21.3</v>
      </c>
    </row>
    <row r="3539" spans="1:4">
      <c r="A3539" s="367" t="s">
        <v>28871</v>
      </c>
      <c r="B3539" s="368" t="s">
        <v>28872</v>
      </c>
      <c r="C3539" s="368" t="s">
        <v>6</v>
      </c>
      <c r="D3539" s="369">
        <v>692.7</v>
      </c>
    </row>
    <row r="3540" spans="1:4">
      <c r="A3540" s="367" t="s">
        <v>9564</v>
      </c>
      <c r="B3540" s="368" t="s">
        <v>9565</v>
      </c>
      <c r="C3540" s="368" t="s">
        <v>6</v>
      </c>
      <c r="D3540" s="369">
        <v>9349.06</v>
      </c>
    </row>
    <row r="3541" spans="1:4">
      <c r="A3541" s="367" t="s">
        <v>9566</v>
      </c>
      <c r="B3541" s="368" t="s">
        <v>9567</v>
      </c>
      <c r="C3541" s="368" t="s">
        <v>6</v>
      </c>
      <c r="D3541" s="369">
        <v>9563.0499999999993</v>
      </c>
    </row>
    <row r="3542" spans="1:4">
      <c r="A3542" s="367" t="s">
        <v>9568</v>
      </c>
      <c r="B3542" s="368" t="s">
        <v>9569</v>
      </c>
      <c r="C3542" s="368" t="s">
        <v>6</v>
      </c>
      <c r="D3542" s="369">
        <v>12463.25</v>
      </c>
    </row>
    <row r="3543" spans="1:4">
      <c r="A3543" s="367" t="s">
        <v>9570</v>
      </c>
      <c r="B3543" s="368" t="s">
        <v>9571</v>
      </c>
      <c r="C3543" s="368" t="s">
        <v>6</v>
      </c>
      <c r="D3543" s="369">
        <v>11220.11</v>
      </c>
    </row>
    <row r="3544" spans="1:4">
      <c r="A3544" s="367" t="s">
        <v>9572</v>
      </c>
      <c r="B3544" s="368" t="s">
        <v>9573</v>
      </c>
      <c r="C3544" s="368" t="s">
        <v>6</v>
      </c>
      <c r="D3544" s="369">
        <v>12907.08</v>
      </c>
    </row>
    <row r="3545" spans="1:4">
      <c r="A3545" s="367" t="s">
        <v>9574</v>
      </c>
      <c r="B3545" s="368" t="s">
        <v>9575</v>
      </c>
      <c r="C3545" s="368" t="s">
        <v>6</v>
      </c>
      <c r="D3545" s="369">
        <v>15564.47</v>
      </c>
    </row>
    <row r="3546" spans="1:4">
      <c r="A3546" s="367" t="s">
        <v>9580</v>
      </c>
      <c r="B3546" s="368" t="s">
        <v>9581</v>
      </c>
      <c r="C3546" s="368" t="s">
        <v>6</v>
      </c>
      <c r="D3546" s="369">
        <v>653.44000000000005</v>
      </c>
    </row>
    <row r="3547" spans="1:4">
      <c r="A3547" s="367" t="s">
        <v>9588</v>
      </c>
      <c r="B3547" s="368" t="s">
        <v>9589</v>
      </c>
      <c r="C3547" s="368" t="s">
        <v>6</v>
      </c>
      <c r="D3547" s="369">
        <v>631.17999999999995</v>
      </c>
    </row>
    <row r="3548" spans="1:4">
      <c r="A3548" s="367" t="s">
        <v>9592</v>
      </c>
      <c r="B3548" s="368" t="s">
        <v>9593</v>
      </c>
      <c r="C3548" s="368" t="s">
        <v>6</v>
      </c>
      <c r="D3548" s="369">
        <v>1221.6400000000001</v>
      </c>
    </row>
    <row r="3549" spans="1:4">
      <c r="A3549" s="367" t="s">
        <v>9598</v>
      </c>
      <c r="B3549" s="368" t="s">
        <v>9599</v>
      </c>
      <c r="C3549" s="368" t="s">
        <v>6</v>
      </c>
      <c r="D3549" s="369">
        <v>853.25</v>
      </c>
    </row>
    <row r="3550" spans="1:4">
      <c r="A3550" s="367" t="s">
        <v>9606</v>
      </c>
      <c r="B3550" s="368" t="s">
        <v>9607</v>
      </c>
      <c r="C3550" s="368" t="s">
        <v>6</v>
      </c>
      <c r="D3550" s="369">
        <v>778.8</v>
      </c>
    </row>
    <row r="3551" spans="1:4">
      <c r="A3551" s="367" t="s">
        <v>9616</v>
      </c>
      <c r="B3551" s="368" t="s">
        <v>9617</v>
      </c>
      <c r="C3551" s="368" t="s">
        <v>6</v>
      </c>
      <c r="D3551" s="369">
        <v>916.26</v>
      </c>
    </row>
    <row r="3552" spans="1:4">
      <c r="A3552" s="367" t="s">
        <v>9634</v>
      </c>
      <c r="B3552" s="368" t="s">
        <v>9635</v>
      </c>
      <c r="C3552" s="368" t="s">
        <v>6</v>
      </c>
      <c r="D3552" s="369">
        <v>1775.26</v>
      </c>
    </row>
    <row r="3553" spans="1:4">
      <c r="A3553" s="367" t="s">
        <v>9658</v>
      </c>
      <c r="B3553" s="368" t="s">
        <v>9659</v>
      </c>
      <c r="C3553" s="368" t="s">
        <v>6</v>
      </c>
      <c r="D3553" s="369">
        <v>400.87</v>
      </c>
    </row>
    <row r="3554" spans="1:4">
      <c r="A3554" s="367" t="s">
        <v>9576</v>
      </c>
      <c r="B3554" s="368" t="s">
        <v>9577</v>
      </c>
      <c r="C3554" s="368" t="s">
        <v>6</v>
      </c>
      <c r="D3554" s="369">
        <v>495.05</v>
      </c>
    </row>
    <row r="3555" spans="1:4">
      <c r="A3555" s="367" t="s">
        <v>9578</v>
      </c>
      <c r="B3555" s="368" t="s">
        <v>9579</v>
      </c>
      <c r="C3555" s="368" t="s">
        <v>6</v>
      </c>
      <c r="D3555" s="369">
        <v>653.44000000000005</v>
      </c>
    </row>
    <row r="3556" spans="1:4">
      <c r="A3556" s="367" t="s">
        <v>9582</v>
      </c>
      <c r="B3556" s="368" t="s">
        <v>9583</v>
      </c>
      <c r="C3556" s="368" t="s">
        <v>6</v>
      </c>
      <c r="D3556" s="369">
        <v>687.9</v>
      </c>
    </row>
    <row r="3557" spans="1:4">
      <c r="A3557" s="367" t="s">
        <v>9584</v>
      </c>
      <c r="B3557" s="368" t="s">
        <v>9585</v>
      </c>
      <c r="C3557" s="368" t="s">
        <v>6</v>
      </c>
      <c r="D3557" s="369">
        <v>647.48</v>
      </c>
    </row>
    <row r="3558" spans="1:4">
      <c r="A3558" s="367" t="s">
        <v>9586</v>
      </c>
      <c r="B3558" s="368" t="s">
        <v>9587</v>
      </c>
      <c r="C3558" s="368" t="s">
        <v>6</v>
      </c>
      <c r="D3558" s="369">
        <v>631.17999999999995</v>
      </c>
    </row>
    <row r="3559" spans="1:4">
      <c r="A3559" s="367" t="s">
        <v>9590</v>
      </c>
      <c r="B3559" s="368" t="s">
        <v>9591</v>
      </c>
      <c r="C3559" s="368" t="s">
        <v>6</v>
      </c>
      <c r="D3559" s="369">
        <v>1207.1099999999999</v>
      </c>
    </row>
    <row r="3560" spans="1:4">
      <c r="A3560" s="367" t="s">
        <v>9594</v>
      </c>
      <c r="B3560" s="368" t="s">
        <v>9595</v>
      </c>
      <c r="C3560" s="368" t="s">
        <v>6</v>
      </c>
      <c r="D3560" s="369">
        <v>1259.6099999999999</v>
      </c>
    </row>
    <row r="3561" spans="1:4">
      <c r="A3561" s="367" t="s">
        <v>9596</v>
      </c>
      <c r="B3561" s="368" t="s">
        <v>9597</v>
      </c>
      <c r="C3561" s="368" t="s">
        <v>6</v>
      </c>
      <c r="D3561" s="369">
        <v>853.25</v>
      </c>
    </row>
    <row r="3562" spans="1:4">
      <c r="A3562" s="367" t="s">
        <v>9600</v>
      </c>
      <c r="B3562" s="368" t="s">
        <v>9601</v>
      </c>
      <c r="C3562" s="368" t="s">
        <v>6</v>
      </c>
      <c r="D3562" s="369">
        <v>1384.41</v>
      </c>
    </row>
    <row r="3563" spans="1:4">
      <c r="A3563" s="367" t="s">
        <v>9602</v>
      </c>
      <c r="B3563" s="368" t="s">
        <v>9603</v>
      </c>
      <c r="C3563" s="368" t="s">
        <v>6</v>
      </c>
      <c r="D3563" s="369">
        <v>1400.96</v>
      </c>
    </row>
    <row r="3564" spans="1:4">
      <c r="A3564" s="367" t="s">
        <v>9604</v>
      </c>
      <c r="B3564" s="368" t="s">
        <v>9605</v>
      </c>
      <c r="C3564" s="368" t="s">
        <v>6</v>
      </c>
      <c r="D3564" s="369">
        <v>778.8</v>
      </c>
    </row>
    <row r="3565" spans="1:4">
      <c r="A3565" s="367" t="s">
        <v>9608</v>
      </c>
      <c r="B3565" s="368" t="s">
        <v>9609</v>
      </c>
      <c r="C3565" s="368" t="s">
        <v>6</v>
      </c>
      <c r="D3565" s="369">
        <v>1052.07</v>
      </c>
    </row>
    <row r="3566" spans="1:4">
      <c r="A3566" s="367" t="s">
        <v>9610</v>
      </c>
      <c r="B3566" s="368" t="s">
        <v>9611</v>
      </c>
      <c r="C3566" s="368" t="s">
        <v>6</v>
      </c>
      <c r="D3566" s="369">
        <v>1546.99</v>
      </c>
    </row>
    <row r="3567" spans="1:4">
      <c r="A3567" s="367" t="s">
        <v>9612</v>
      </c>
      <c r="B3567" s="368" t="s">
        <v>9613</v>
      </c>
      <c r="C3567" s="368" t="s">
        <v>6</v>
      </c>
      <c r="D3567" s="369">
        <v>1890.66</v>
      </c>
    </row>
    <row r="3568" spans="1:4">
      <c r="A3568" s="367" t="s">
        <v>9614</v>
      </c>
      <c r="B3568" s="368" t="s">
        <v>9615</v>
      </c>
      <c r="C3568" s="368" t="s">
        <v>6</v>
      </c>
      <c r="D3568" s="369">
        <v>916.26</v>
      </c>
    </row>
    <row r="3569" spans="1:4">
      <c r="A3569" s="367" t="s">
        <v>9618</v>
      </c>
      <c r="B3569" s="368" t="s">
        <v>9619</v>
      </c>
      <c r="C3569" s="368" t="s">
        <v>6</v>
      </c>
      <c r="D3569" s="369">
        <v>1541.98</v>
      </c>
    </row>
    <row r="3570" spans="1:4">
      <c r="A3570" s="367" t="s">
        <v>9620</v>
      </c>
      <c r="B3570" s="368" t="s">
        <v>9621</v>
      </c>
      <c r="C3570" s="368" t="s">
        <v>6</v>
      </c>
      <c r="D3570" s="369">
        <v>1872.94</v>
      </c>
    </row>
    <row r="3571" spans="1:4">
      <c r="A3571" s="367" t="s">
        <v>9622</v>
      </c>
      <c r="B3571" s="368" t="s">
        <v>9623</v>
      </c>
      <c r="C3571" s="368" t="s">
        <v>6</v>
      </c>
      <c r="D3571" s="369">
        <v>2021.46</v>
      </c>
    </row>
    <row r="3572" spans="1:4">
      <c r="A3572" s="367" t="s">
        <v>9624</v>
      </c>
      <c r="B3572" s="368" t="s">
        <v>9625</v>
      </c>
      <c r="C3572" s="368" t="s">
        <v>6</v>
      </c>
      <c r="D3572" s="369">
        <v>1821.9</v>
      </c>
    </row>
    <row r="3573" spans="1:4">
      <c r="A3573" s="367" t="s">
        <v>9626</v>
      </c>
      <c r="B3573" s="368" t="s">
        <v>9627</v>
      </c>
      <c r="C3573" s="368" t="s">
        <v>6</v>
      </c>
      <c r="D3573" s="369">
        <v>4905.24</v>
      </c>
    </row>
    <row r="3574" spans="1:4">
      <c r="A3574" s="367" t="s">
        <v>9628</v>
      </c>
      <c r="B3574" s="368" t="s">
        <v>9629</v>
      </c>
      <c r="C3574" s="368" t="s">
        <v>6</v>
      </c>
      <c r="D3574" s="369">
        <v>4951.62</v>
      </c>
    </row>
    <row r="3575" spans="1:4">
      <c r="A3575" s="367" t="s">
        <v>9630</v>
      </c>
      <c r="B3575" s="368" t="s">
        <v>9631</v>
      </c>
      <c r="C3575" s="368" t="s">
        <v>6</v>
      </c>
      <c r="D3575" s="369">
        <v>5139.67</v>
      </c>
    </row>
    <row r="3576" spans="1:4">
      <c r="A3576" s="367" t="s">
        <v>9632</v>
      </c>
      <c r="B3576" s="368" t="s">
        <v>9633</v>
      </c>
      <c r="C3576" s="368" t="s">
        <v>6</v>
      </c>
      <c r="D3576" s="369">
        <v>1775.26</v>
      </c>
    </row>
    <row r="3577" spans="1:4">
      <c r="A3577" s="367" t="s">
        <v>9636</v>
      </c>
      <c r="B3577" s="368" t="s">
        <v>9637</v>
      </c>
      <c r="C3577" s="368" t="s">
        <v>6</v>
      </c>
      <c r="D3577" s="369">
        <v>2480.94</v>
      </c>
    </row>
    <row r="3578" spans="1:4">
      <c r="A3578" s="367" t="s">
        <v>9638</v>
      </c>
      <c r="B3578" s="368" t="s">
        <v>9639</v>
      </c>
      <c r="C3578" s="368" t="s">
        <v>6</v>
      </c>
      <c r="D3578" s="369">
        <v>4953.41</v>
      </c>
    </row>
    <row r="3579" spans="1:4">
      <c r="A3579" s="367" t="s">
        <v>9640</v>
      </c>
      <c r="B3579" s="368" t="s">
        <v>9641</v>
      </c>
      <c r="C3579" s="368" t="s">
        <v>6</v>
      </c>
      <c r="D3579" s="369">
        <v>5092.7</v>
      </c>
    </row>
    <row r="3580" spans="1:4">
      <c r="A3580" s="367" t="s">
        <v>9642</v>
      </c>
      <c r="B3580" s="368" t="s">
        <v>9643</v>
      </c>
      <c r="C3580" s="368" t="s">
        <v>6</v>
      </c>
      <c r="D3580" s="369">
        <v>6282.42</v>
      </c>
    </row>
    <row r="3581" spans="1:4">
      <c r="A3581" s="367" t="s">
        <v>9644</v>
      </c>
      <c r="B3581" s="368" t="s">
        <v>9645</v>
      </c>
      <c r="C3581" s="368" t="s">
        <v>6</v>
      </c>
      <c r="D3581" s="369">
        <v>2466.41</v>
      </c>
    </row>
    <row r="3582" spans="1:4">
      <c r="A3582" s="367" t="s">
        <v>9646</v>
      </c>
      <c r="B3582" s="368" t="s">
        <v>9647</v>
      </c>
      <c r="C3582" s="368" t="s">
        <v>6</v>
      </c>
      <c r="D3582" s="369">
        <v>4908.3599999999997</v>
      </c>
    </row>
    <row r="3583" spans="1:4">
      <c r="A3583" s="367" t="s">
        <v>9648</v>
      </c>
      <c r="B3583" s="368" t="s">
        <v>9649</v>
      </c>
      <c r="C3583" s="368" t="s">
        <v>6</v>
      </c>
      <c r="D3583" s="369">
        <v>5211.83</v>
      </c>
    </row>
    <row r="3584" spans="1:4">
      <c r="A3584" s="367" t="s">
        <v>9650</v>
      </c>
      <c r="B3584" s="368" t="s">
        <v>9651</v>
      </c>
      <c r="C3584" s="368" t="s">
        <v>6</v>
      </c>
      <c r="D3584" s="369">
        <v>6068.15</v>
      </c>
    </row>
    <row r="3585" spans="1:4">
      <c r="A3585" s="367" t="s">
        <v>9652</v>
      </c>
      <c r="B3585" s="368" t="s">
        <v>9653</v>
      </c>
      <c r="C3585" s="368" t="s">
        <v>6</v>
      </c>
      <c r="D3585" s="369">
        <v>7229.02</v>
      </c>
    </row>
    <row r="3586" spans="1:4">
      <c r="A3586" s="367" t="s">
        <v>9654</v>
      </c>
      <c r="B3586" s="368" t="s">
        <v>9655</v>
      </c>
      <c r="C3586" s="368" t="s">
        <v>6</v>
      </c>
      <c r="D3586" s="369">
        <v>12478.84</v>
      </c>
    </row>
    <row r="3587" spans="1:4">
      <c r="A3587" s="367" t="s">
        <v>9656</v>
      </c>
      <c r="B3587" s="368" t="s">
        <v>9657</v>
      </c>
      <c r="C3587" s="368" t="s">
        <v>6</v>
      </c>
      <c r="D3587" s="369">
        <v>531.25</v>
      </c>
    </row>
    <row r="3588" spans="1:4">
      <c r="A3588" s="367" t="s">
        <v>9660</v>
      </c>
      <c r="B3588" s="368" t="s">
        <v>9661</v>
      </c>
      <c r="C3588" s="368" t="s">
        <v>6</v>
      </c>
      <c r="D3588" s="369">
        <v>477.73</v>
      </c>
    </row>
    <row r="3589" spans="1:4">
      <c r="A3589" s="367" t="s">
        <v>9662</v>
      </c>
      <c r="B3589" s="368" t="s">
        <v>9663</v>
      </c>
      <c r="C3589" s="368" t="s">
        <v>6</v>
      </c>
      <c r="D3589" s="369">
        <v>803.88</v>
      </c>
    </row>
    <row r="3590" spans="1:4">
      <c r="A3590" s="367" t="s">
        <v>9664</v>
      </c>
      <c r="B3590" s="368" t="s">
        <v>9665</v>
      </c>
      <c r="C3590" s="368" t="s">
        <v>6</v>
      </c>
      <c r="D3590" s="369">
        <v>939.68</v>
      </c>
    </row>
    <row r="3591" spans="1:4">
      <c r="A3591" s="367" t="s">
        <v>9666</v>
      </c>
      <c r="B3591" s="368" t="s">
        <v>9667</v>
      </c>
      <c r="C3591" s="368" t="s">
        <v>6</v>
      </c>
      <c r="D3591" s="369">
        <v>769.05</v>
      </c>
    </row>
    <row r="3592" spans="1:4">
      <c r="A3592" s="367" t="s">
        <v>9668</v>
      </c>
      <c r="B3592" s="368" t="s">
        <v>9669</v>
      </c>
      <c r="C3592" s="368" t="s">
        <v>6</v>
      </c>
      <c r="D3592" s="369">
        <v>792.45</v>
      </c>
    </row>
    <row r="3593" spans="1:4">
      <c r="A3593" s="367" t="s">
        <v>9670</v>
      </c>
      <c r="B3593" s="368" t="s">
        <v>9671</v>
      </c>
      <c r="C3593" s="368" t="s">
        <v>6</v>
      </c>
      <c r="D3593" s="369">
        <v>1408.95</v>
      </c>
    </row>
    <row r="3594" spans="1:4">
      <c r="A3594" s="367" t="s">
        <v>9672</v>
      </c>
      <c r="B3594" s="368" t="s">
        <v>9673</v>
      </c>
      <c r="C3594" s="368" t="s">
        <v>6</v>
      </c>
      <c r="D3594" s="369">
        <v>981.86</v>
      </c>
    </row>
    <row r="3595" spans="1:4">
      <c r="A3595" s="367" t="s">
        <v>9674</v>
      </c>
      <c r="B3595" s="368" t="s">
        <v>9675</v>
      </c>
      <c r="C3595" s="368" t="s">
        <v>6</v>
      </c>
      <c r="D3595" s="369">
        <v>1009.13</v>
      </c>
    </row>
    <row r="3596" spans="1:4">
      <c r="A3596" s="367" t="s">
        <v>9676</v>
      </c>
      <c r="B3596" s="368" t="s">
        <v>9677</v>
      </c>
      <c r="C3596" s="368" t="s">
        <v>6</v>
      </c>
      <c r="D3596" s="369">
        <v>1588.09</v>
      </c>
    </row>
    <row r="3597" spans="1:4">
      <c r="A3597" s="367" t="s">
        <v>9678</v>
      </c>
      <c r="B3597" s="368" t="s">
        <v>9679</v>
      </c>
      <c r="C3597" s="368" t="s">
        <v>6</v>
      </c>
      <c r="D3597" s="369">
        <v>903.16</v>
      </c>
    </row>
    <row r="3598" spans="1:4">
      <c r="A3598" s="367" t="s">
        <v>9680</v>
      </c>
      <c r="B3598" s="368" t="s">
        <v>9681</v>
      </c>
      <c r="C3598" s="368" t="s">
        <v>6</v>
      </c>
      <c r="D3598" s="369">
        <v>949.3</v>
      </c>
    </row>
    <row r="3599" spans="1:4">
      <c r="A3599" s="367" t="s">
        <v>9682</v>
      </c>
      <c r="B3599" s="368" t="s">
        <v>9683</v>
      </c>
      <c r="C3599" s="368" t="s">
        <v>6</v>
      </c>
      <c r="D3599" s="369">
        <v>69.69</v>
      </c>
    </row>
    <row r="3600" spans="1:4">
      <c r="A3600" s="367" t="s">
        <v>9684</v>
      </c>
      <c r="B3600" s="368" t="s">
        <v>9685</v>
      </c>
      <c r="C3600" s="368" t="s">
        <v>6</v>
      </c>
      <c r="D3600" s="369">
        <v>15.17</v>
      </c>
    </row>
    <row r="3601" spans="1:4">
      <c r="A3601" s="367" t="s">
        <v>9686</v>
      </c>
      <c r="B3601" s="368" t="s">
        <v>9687</v>
      </c>
      <c r="C3601" s="368" t="s">
        <v>6</v>
      </c>
      <c r="D3601" s="369">
        <v>38.020000000000003</v>
      </c>
    </row>
    <row r="3602" spans="1:4">
      <c r="A3602" s="367" t="s">
        <v>28873</v>
      </c>
      <c r="B3602" s="368" t="s">
        <v>28874</v>
      </c>
      <c r="C3602" s="368" t="s">
        <v>6</v>
      </c>
      <c r="D3602" s="369">
        <v>380.1</v>
      </c>
    </row>
    <row r="3603" spans="1:4">
      <c r="A3603" s="367" t="s">
        <v>28875</v>
      </c>
      <c r="B3603" s="368" t="s">
        <v>28876</v>
      </c>
      <c r="C3603" s="368" t="s">
        <v>6</v>
      </c>
      <c r="D3603" s="369">
        <v>1299.3</v>
      </c>
    </row>
    <row r="3604" spans="1:4">
      <c r="A3604" s="367" t="s">
        <v>28877</v>
      </c>
      <c r="B3604" s="368" t="s">
        <v>28878</v>
      </c>
      <c r="C3604" s="368" t="s">
        <v>6</v>
      </c>
      <c r="D3604" s="369">
        <v>386.59</v>
      </c>
    </row>
    <row r="3605" spans="1:4">
      <c r="A3605" s="367" t="s">
        <v>9750</v>
      </c>
      <c r="B3605" s="368" t="s">
        <v>9751</v>
      </c>
      <c r="C3605" s="368" t="s">
        <v>6</v>
      </c>
      <c r="D3605" s="369">
        <v>2313.91</v>
      </c>
    </row>
    <row r="3606" spans="1:4">
      <c r="A3606" s="367" t="s">
        <v>9752</v>
      </c>
      <c r="B3606" s="368" t="s">
        <v>9753</v>
      </c>
      <c r="C3606" s="368" t="s">
        <v>6</v>
      </c>
      <c r="D3606" s="369">
        <v>1574.13</v>
      </c>
    </row>
    <row r="3607" spans="1:4">
      <c r="A3607" s="367" t="s">
        <v>9756</v>
      </c>
      <c r="B3607" s="368" t="s">
        <v>9757</v>
      </c>
      <c r="C3607" s="368" t="s">
        <v>6</v>
      </c>
      <c r="D3607" s="369">
        <v>225.41</v>
      </c>
    </row>
    <row r="3608" spans="1:4">
      <c r="A3608" s="367" t="s">
        <v>9788</v>
      </c>
      <c r="B3608" s="368" t="s">
        <v>9789</v>
      </c>
      <c r="C3608" s="368" t="s">
        <v>6</v>
      </c>
      <c r="D3608" s="369">
        <v>144.22</v>
      </c>
    </row>
    <row r="3609" spans="1:4">
      <c r="A3609" s="367" t="s">
        <v>9754</v>
      </c>
      <c r="B3609" s="368" t="s">
        <v>9755</v>
      </c>
      <c r="C3609" s="368" t="s">
        <v>6</v>
      </c>
      <c r="D3609" s="369">
        <v>225.41</v>
      </c>
    </row>
    <row r="3610" spans="1:4">
      <c r="A3610" s="367" t="s">
        <v>9758</v>
      </c>
      <c r="B3610" s="368" t="s">
        <v>9759</v>
      </c>
      <c r="C3610" s="368" t="s">
        <v>6</v>
      </c>
      <c r="D3610" s="369">
        <v>261.11</v>
      </c>
    </row>
    <row r="3611" spans="1:4">
      <c r="A3611" s="367" t="s">
        <v>9760</v>
      </c>
      <c r="B3611" s="368" t="s">
        <v>9761</v>
      </c>
      <c r="C3611" s="368" t="s">
        <v>6</v>
      </c>
      <c r="D3611" s="369">
        <v>483.54</v>
      </c>
    </row>
    <row r="3612" spans="1:4">
      <c r="A3612" s="367" t="s">
        <v>9762</v>
      </c>
      <c r="B3612" s="368" t="s">
        <v>9763</v>
      </c>
      <c r="C3612" s="368" t="s">
        <v>6</v>
      </c>
      <c r="D3612" s="369">
        <v>953.4</v>
      </c>
    </row>
    <row r="3613" spans="1:4">
      <c r="A3613" s="367" t="s">
        <v>9764</v>
      </c>
      <c r="B3613" s="368" t="s">
        <v>9765</v>
      </c>
      <c r="C3613" s="368" t="s">
        <v>6</v>
      </c>
      <c r="D3613" s="369">
        <v>1074.17</v>
      </c>
    </row>
    <row r="3614" spans="1:4">
      <c r="A3614" s="367" t="s">
        <v>9766</v>
      </c>
      <c r="B3614" s="368" t="s">
        <v>9767</v>
      </c>
      <c r="C3614" s="368" t="s">
        <v>6</v>
      </c>
      <c r="D3614" s="369">
        <v>1235.75</v>
      </c>
    </row>
    <row r="3615" spans="1:4">
      <c r="A3615" s="367" t="s">
        <v>9768</v>
      </c>
      <c r="B3615" s="368" t="s">
        <v>9769</v>
      </c>
      <c r="C3615" s="368" t="s">
        <v>6</v>
      </c>
      <c r="D3615" s="369">
        <v>1548.53</v>
      </c>
    </row>
    <row r="3616" spans="1:4">
      <c r="A3616" s="367" t="s">
        <v>9770</v>
      </c>
      <c r="B3616" s="368" t="s">
        <v>9771</v>
      </c>
      <c r="C3616" s="368" t="s">
        <v>6</v>
      </c>
      <c r="D3616" s="369">
        <v>1886.25</v>
      </c>
    </row>
    <row r="3617" spans="1:4">
      <c r="A3617" s="367" t="s">
        <v>9772</v>
      </c>
      <c r="B3617" s="368" t="s">
        <v>9773</v>
      </c>
      <c r="C3617" s="368" t="s">
        <v>6</v>
      </c>
      <c r="D3617" s="369">
        <v>2555.9</v>
      </c>
    </row>
    <row r="3618" spans="1:4">
      <c r="A3618" s="367" t="s">
        <v>9774</v>
      </c>
      <c r="B3618" s="368" t="s">
        <v>9775</v>
      </c>
      <c r="C3618" s="368" t="s">
        <v>6</v>
      </c>
      <c r="D3618" s="369">
        <v>5590.51</v>
      </c>
    </row>
    <row r="3619" spans="1:4">
      <c r="A3619" s="367" t="s">
        <v>9776</v>
      </c>
      <c r="B3619" s="368" t="s">
        <v>9777</v>
      </c>
      <c r="C3619" s="368" t="s">
        <v>6</v>
      </c>
      <c r="D3619" s="369">
        <v>7466.12</v>
      </c>
    </row>
    <row r="3620" spans="1:4">
      <c r="A3620" s="367" t="s">
        <v>9778</v>
      </c>
      <c r="B3620" s="368" t="s">
        <v>9779</v>
      </c>
      <c r="C3620" s="368" t="s">
        <v>6</v>
      </c>
      <c r="D3620" s="369">
        <v>10485.08</v>
      </c>
    </row>
    <row r="3621" spans="1:4">
      <c r="A3621" s="367" t="s">
        <v>9780</v>
      </c>
      <c r="B3621" s="368" t="s">
        <v>9781</v>
      </c>
      <c r="C3621" s="368" t="s">
        <v>6</v>
      </c>
      <c r="D3621" s="369">
        <v>10673.07</v>
      </c>
    </row>
    <row r="3622" spans="1:4">
      <c r="A3622" s="367" t="s">
        <v>9782</v>
      </c>
      <c r="B3622" s="368" t="s">
        <v>9783</v>
      </c>
      <c r="C3622" s="368" t="s">
        <v>6</v>
      </c>
      <c r="D3622" s="369">
        <v>13223.07</v>
      </c>
    </row>
    <row r="3623" spans="1:4">
      <c r="A3623" s="367" t="s">
        <v>9784</v>
      </c>
      <c r="B3623" s="368" t="s">
        <v>9785</v>
      </c>
      <c r="C3623" s="368" t="s">
        <v>6</v>
      </c>
      <c r="D3623" s="369">
        <v>18006.3</v>
      </c>
    </row>
    <row r="3624" spans="1:4">
      <c r="A3624" s="367" t="s">
        <v>9786</v>
      </c>
      <c r="B3624" s="368" t="s">
        <v>9787</v>
      </c>
      <c r="C3624" s="368" t="s">
        <v>6</v>
      </c>
      <c r="D3624" s="369">
        <v>172.93</v>
      </c>
    </row>
    <row r="3625" spans="1:4">
      <c r="A3625" s="367" t="s">
        <v>9790</v>
      </c>
      <c r="B3625" s="368" t="s">
        <v>9791</v>
      </c>
      <c r="C3625" s="368" t="s">
        <v>6</v>
      </c>
      <c r="D3625" s="369">
        <v>167.92</v>
      </c>
    </row>
    <row r="3626" spans="1:4">
      <c r="A3626" s="367" t="s">
        <v>9792</v>
      </c>
      <c r="B3626" s="368" t="s">
        <v>9793</v>
      </c>
      <c r="C3626" s="368" t="s">
        <v>6</v>
      </c>
      <c r="D3626" s="369">
        <v>292.10000000000002</v>
      </c>
    </row>
    <row r="3627" spans="1:4">
      <c r="A3627" s="367" t="s">
        <v>9794</v>
      </c>
      <c r="B3627" s="368" t="s">
        <v>9795</v>
      </c>
      <c r="C3627" s="368" t="s">
        <v>6</v>
      </c>
      <c r="D3627" s="369">
        <v>521.54</v>
      </c>
    </row>
    <row r="3628" spans="1:4">
      <c r="A3628" s="367" t="s">
        <v>9796</v>
      </c>
      <c r="B3628" s="368" t="s">
        <v>9797</v>
      </c>
      <c r="C3628" s="368" t="s">
        <v>6</v>
      </c>
      <c r="D3628" s="369">
        <v>623.5</v>
      </c>
    </row>
    <row r="3629" spans="1:4">
      <c r="A3629" s="367" t="s">
        <v>9798</v>
      </c>
      <c r="B3629" s="368" t="s">
        <v>9799</v>
      </c>
      <c r="C3629" s="368" t="s">
        <v>6</v>
      </c>
      <c r="D3629" s="369">
        <v>700.24</v>
      </c>
    </row>
    <row r="3630" spans="1:4">
      <c r="A3630" s="367" t="s">
        <v>9800</v>
      </c>
      <c r="B3630" s="368" t="s">
        <v>9801</v>
      </c>
      <c r="C3630" s="368" t="s">
        <v>6</v>
      </c>
      <c r="D3630" s="369">
        <v>1087.48</v>
      </c>
    </row>
    <row r="3631" spans="1:4">
      <c r="A3631" s="367" t="s">
        <v>9802</v>
      </c>
      <c r="B3631" s="368" t="s">
        <v>9803</v>
      </c>
      <c r="C3631" s="368" t="s">
        <v>6</v>
      </c>
      <c r="D3631" s="369">
        <v>1207.05</v>
      </c>
    </row>
    <row r="3632" spans="1:4">
      <c r="A3632" s="367" t="s">
        <v>9804</v>
      </c>
      <c r="B3632" s="368" t="s">
        <v>9805</v>
      </c>
      <c r="C3632" s="368" t="s">
        <v>6</v>
      </c>
      <c r="D3632" s="369">
        <v>1775.63</v>
      </c>
    </row>
    <row r="3633" spans="1:4">
      <c r="A3633" s="367" t="s">
        <v>9806</v>
      </c>
      <c r="B3633" s="368" t="s">
        <v>9807</v>
      </c>
      <c r="C3633" s="368" t="s">
        <v>6</v>
      </c>
      <c r="D3633" s="369">
        <v>4305.24</v>
      </c>
    </row>
    <row r="3634" spans="1:4">
      <c r="A3634" s="367" t="s">
        <v>9808</v>
      </c>
      <c r="B3634" s="368" t="s">
        <v>9809</v>
      </c>
      <c r="C3634" s="368" t="s">
        <v>6</v>
      </c>
      <c r="D3634" s="369">
        <v>5705.93</v>
      </c>
    </row>
    <row r="3635" spans="1:4">
      <c r="A3635" s="367" t="s">
        <v>9810</v>
      </c>
      <c r="B3635" s="368" t="s">
        <v>9811</v>
      </c>
      <c r="C3635" s="368" t="s">
        <v>6</v>
      </c>
      <c r="D3635" s="369">
        <v>7962.61</v>
      </c>
    </row>
    <row r="3636" spans="1:4">
      <c r="A3636" s="367" t="s">
        <v>9812</v>
      </c>
      <c r="B3636" s="368" t="s">
        <v>9813</v>
      </c>
      <c r="C3636" s="368" t="s">
        <v>6</v>
      </c>
      <c r="D3636" s="369">
        <v>8064.28</v>
      </c>
    </row>
    <row r="3637" spans="1:4">
      <c r="A3637" s="367" t="s">
        <v>9814</v>
      </c>
      <c r="B3637" s="368" t="s">
        <v>9815</v>
      </c>
      <c r="C3637" s="368" t="s">
        <v>6</v>
      </c>
      <c r="D3637" s="369">
        <v>10168.99</v>
      </c>
    </row>
    <row r="3638" spans="1:4">
      <c r="A3638" s="367" t="s">
        <v>9816</v>
      </c>
      <c r="B3638" s="368" t="s">
        <v>9817</v>
      </c>
      <c r="C3638" s="368" t="s">
        <v>6</v>
      </c>
      <c r="D3638" s="369">
        <v>13891.5</v>
      </c>
    </row>
    <row r="3639" spans="1:4">
      <c r="A3639" s="367" t="s">
        <v>9820</v>
      </c>
      <c r="B3639" s="368" t="s">
        <v>9821</v>
      </c>
      <c r="C3639" s="368" t="s">
        <v>6</v>
      </c>
      <c r="D3639" s="369">
        <v>215.46</v>
      </c>
    </row>
    <row r="3640" spans="1:4">
      <c r="A3640" s="367" t="s">
        <v>9854</v>
      </c>
      <c r="B3640" s="368" t="s">
        <v>9855</v>
      </c>
      <c r="C3640" s="368" t="s">
        <v>6</v>
      </c>
      <c r="D3640" s="369">
        <v>139.51</v>
      </c>
    </row>
    <row r="3641" spans="1:4">
      <c r="A3641" s="367" t="s">
        <v>9818</v>
      </c>
      <c r="B3641" s="368" t="s">
        <v>9819</v>
      </c>
      <c r="C3641" s="368" t="s">
        <v>6</v>
      </c>
      <c r="D3641" s="369">
        <v>215.46</v>
      </c>
    </row>
    <row r="3642" spans="1:4">
      <c r="A3642" s="367" t="s">
        <v>9822</v>
      </c>
      <c r="B3642" s="368" t="s">
        <v>9823</v>
      </c>
      <c r="C3642" s="368" t="s">
        <v>6</v>
      </c>
      <c r="D3642" s="369">
        <v>238.34</v>
      </c>
    </row>
    <row r="3643" spans="1:4">
      <c r="A3643" s="367" t="s">
        <v>9824</v>
      </c>
      <c r="B3643" s="368" t="s">
        <v>9825</v>
      </c>
      <c r="C3643" s="368" t="s">
        <v>6</v>
      </c>
      <c r="D3643" s="369">
        <v>508.7</v>
      </c>
    </row>
    <row r="3644" spans="1:4">
      <c r="A3644" s="367" t="s">
        <v>9826</v>
      </c>
      <c r="B3644" s="368" t="s">
        <v>9827</v>
      </c>
      <c r="C3644" s="368" t="s">
        <v>6</v>
      </c>
      <c r="D3644" s="369">
        <v>575.66</v>
      </c>
    </row>
    <row r="3645" spans="1:4">
      <c r="A3645" s="367" t="s">
        <v>9828</v>
      </c>
      <c r="B3645" s="368" t="s">
        <v>9829</v>
      </c>
      <c r="C3645" s="368" t="s">
        <v>6</v>
      </c>
      <c r="D3645" s="369">
        <v>845.21</v>
      </c>
    </row>
    <row r="3646" spans="1:4">
      <c r="A3646" s="367" t="s">
        <v>9830</v>
      </c>
      <c r="B3646" s="368" t="s">
        <v>9831</v>
      </c>
      <c r="C3646" s="368" t="s">
        <v>6</v>
      </c>
      <c r="D3646" s="369">
        <v>1129.4000000000001</v>
      </c>
    </row>
    <row r="3647" spans="1:4">
      <c r="A3647" s="367" t="s">
        <v>9832</v>
      </c>
      <c r="B3647" s="368" t="s">
        <v>9833</v>
      </c>
      <c r="C3647" s="368" t="s">
        <v>6</v>
      </c>
      <c r="D3647" s="369">
        <v>1657.53</v>
      </c>
    </row>
    <row r="3648" spans="1:4">
      <c r="A3648" s="367" t="s">
        <v>9834</v>
      </c>
      <c r="B3648" s="368" t="s">
        <v>9835</v>
      </c>
      <c r="C3648" s="368" t="s">
        <v>6</v>
      </c>
      <c r="D3648" s="369">
        <v>2038.81</v>
      </c>
    </row>
    <row r="3649" spans="1:4">
      <c r="A3649" s="367" t="s">
        <v>9836</v>
      </c>
      <c r="B3649" s="368" t="s">
        <v>9837</v>
      </c>
      <c r="C3649" s="368" t="s">
        <v>6</v>
      </c>
      <c r="D3649" s="369">
        <v>2548.92</v>
      </c>
    </row>
    <row r="3650" spans="1:4">
      <c r="A3650" s="367" t="s">
        <v>9838</v>
      </c>
      <c r="B3650" s="368" t="s">
        <v>9839</v>
      </c>
      <c r="C3650" s="368" t="s">
        <v>6</v>
      </c>
      <c r="D3650" s="369">
        <v>2733.71</v>
      </c>
    </row>
    <row r="3651" spans="1:4">
      <c r="A3651" s="367" t="s">
        <v>9840</v>
      </c>
      <c r="B3651" s="368" t="s">
        <v>9841</v>
      </c>
      <c r="C3651" s="368" t="s">
        <v>6</v>
      </c>
      <c r="D3651" s="369">
        <v>6644</v>
      </c>
    </row>
    <row r="3652" spans="1:4">
      <c r="A3652" s="367" t="s">
        <v>9842</v>
      </c>
      <c r="B3652" s="368" t="s">
        <v>9843</v>
      </c>
      <c r="C3652" s="368" t="s">
        <v>6</v>
      </c>
      <c r="D3652" s="369">
        <v>8497.83</v>
      </c>
    </row>
    <row r="3653" spans="1:4">
      <c r="A3653" s="367" t="s">
        <v>9844</v>
      </c>
      <c r="B3653" s="368" t="s">
        <v>9845</v>
      </c>
      <c r="C3653" s="368" t="s">
        <v>6</v>
      </c>
      <c r="D3653" s="369">
        <v>10168.68</v>
      </c>
    </row>
    <row r="3654" spans="1:4">
      <c r="A3654" s="367" t="s">
        <v>9846</v>
      </c>
      <c r="B3654" s="368" t="s">
        <v>9847</v>
      </c>
      <c r="C3654" s="368" t="s">
        <v>6</v>
      </c>
      <c r="D3654" s="369">
        <v>11827.93</v>
      </c>
    </row>
    <row r="3655" spans="1:4">
      <c r="A3655" s="367" t="s">
        <v>9848</v>
      </c>
      <c r="B3655" s="368" t="s">
        <v>9849</v>
      </c>
      <c r="C3655" s="368" t="s">
        <v>6</v>
      </c>
      <c r="D3655" s="369">
        <v>15742.56</v>
      </c>
    </row>
    <row r="3656" spans="1:4">
      <c r="A3656" s="367" t="s">
        <v>9850</v>
      </c>
      <c r="B3656" s="368" t="s">
        <v>9851</v>
      </c>
      <c r="C3656" s="368" t="s">
        <v>6</v>
      </c>
      <c r="D3656" s="369">
        <v>18628.75</v>
      </c>
    </row>
    <row r="3657" spans="1:4">
      <c r="A3657" s="367" t="s">
        <v>9852</v>
      </c>
      <c r="B3657" s="368" t="s">
        <v>9853</v>
      </c>
      <c r="C3657" s="368" t="s">
        <v>6</v>
      </c>
      <c r="D3657" s="369">
        <v>162.19999999999999</v>
      </c>
    </row>
    <row r="3658" spans="1:4">
      <c r="A3658" s="367" t="s">
        <v>9856</v>
      </c>
      <c r="B3658" s="368" t="s">
        <v>9857</v>
      </c>
      <c r="C3658" s="368" t="s">
        <v>6</v>
      </c>
      <c r="D3658" s="369">
        <v>159.16999999999999</v>
      </c>
    </row>
    <row r="3659" spans="1:4">
      <c r="A3659" s="367" t="s">
        <v>9858</v>
      </c>
      <c r="B3659" s="368" t="s">
        <v>9859</v>
      </c>
      <c r="C3659" s="368" t="s">
        <v>6</v>
      </c>
      <c r="D3659" s="369">
        <v>290.39</v>
      </c>
    </row>
    <row r="3660" spans="1:4">
      <c r="A3660" s="367" t="s">
        <v>9860</v>
      </c>
      <c r="B3660" s="368" t="s">
        <v>9861</v>
      </c>
      <c r="C3660" s="368" t="s">
        <v>6</v>
      </c>
      <c r="D3660" s="369">
        <v>350.32</v>
      </c>
    </row>
    <row r="3661" spans="1:4">
      <c r="A3661" s="367" t="s">
        <v>9862</v>
      </c>
      <c r="B3661" s="368" t="s">
        <v>9863</v>
      </c>
      <c r="C3661" s="368" t="s">
        <v>6</v>
      </c>
      <c r="D3661" s="369">
        <v>528.91</v>
      </c>
    </row>
    <row r="3662" spans="1:4">
      <c r="A3662" s="367" t="s">
        <v>9864</v>
      </c>
      <c r="B3662" s="368" t="s">
        <v>9865</v>
      </c>
      <c r="C3662" s="368" t="s">
        <v>6</v>
      </c>
      <c r="D3662" s="369">
        <v>676.79</v>
      </c>
    </row>
    <row r="3663" spans="1:4">
      <c r="A3663" s="367" t="s">
        <v>9866</v>
      </c>
      <c r="B3663" s="368" t="s">
        <v>9867</v>
      </c>
      <c r="C3663" s="368" t="s">
        <v>6</v>
      </c>
      <c r="D3663" s="369">
        <v>1182</v>
      </c>
    </row>
    <row r="3664" spans="1:4">
      <c r="A3664" s="367" t="s">
        <v>9868</v>
      </c>
      <c r="B3664" s="368" t="s">
        <v>9869</v>
      </c>
      <c r="C3664" s="368" t="s">
        <v>6</v>
      </c>
      <c r="D3664" s="369">
        <v>1444.12</v>
      </c>
    </row>
    <row r="3665" spans="1:4">
      <c r="A3665" s="367" t="s">
        <v>9870</v>
      </c>
      <c r="B3665" s="368" t="s">
        <v>9871</v>
      </c>
      <c r="C3665" s="368" t="s">
        <v>6</v>
      </c>
      <c r="D3665" s="369">
        <v>1735</v>
      </c>
    </row>
    <row r="3666" spans="1:4">
      <c r="A3666" s="367" t="s">
        <v>9872</v>
      </c>
      <c r="B3666" s="368" t="s">
        <v>9873</v>
      </c>
      <c r="C3666" s="368" t="s">
        <v>6</v>
      </c>
      <c r="D3666" s="369">
        <v>1935.69</v>
      </c>
    </row>
    <row r="3667" spans="1:4">
      <c r="A3667" s="367" t="s">
        <v>9874</v>
      </c>
      <c r="B3667" s="368" t="s">
        <v>9875</v>
      </c>
      <c r="C3667" s="368" t="s">
        <v>6</v>
      </c>
      <c r="D3667" s="369">
        <v>5039.32</v>
      </c>
    </row>
    <row r="3668" spans="1:4">
      <c r="A3668" s="367" t="s">
        <v>9876</v>
      </c>
      <c r="B3668" s="368" t="s">
        <v>9877</v>
      </c>
      <c r="C3668" s="368" t="s">
        <v>6</v>
      </c>
      <c r="D3668" s="369">
        <v>6475.45</v>
      </c>
    </row>
    <row r="3669" spans="1:4">
      <c r="A3669" s="367" t="s">
        <v>9878</v>
      </c>
      <c r="B3669" s="368" t="s">
        <v>9879</v>
      </c>
      <c r="C3669" s="368" t="s">
        <v>6</v>
      </c>
      <c r="D3669" s="369">
        <v>7792.17</v>
      </c>
    </row>
    <row r="3670" spans="1:4">
      <c r="A3670" s="367" t="s">
        <v>9880</v>
      </c>
      <c r="B3670" s="368" t="s">
        <v>9881</v>
      </c>
      <c r="C3670" s="368" t="s">
        <v>6</v>
      </c>
      <c r="D3670" s="369">
        <v>9100.2900000000009</v>
      </c>
    </row>
    <row r="3671" spans="1:4">
      <c r="A3671" s="367" t="s">
        <v>9882</v>
      </c>
      <c r="B3671" s="368" t="s">
        <v>9883</v>
      </c>
      <c r="C3671" s="368" t="s">
        <v>6</v>
      </c>
      <c r="D3671" s="369">
        <v>11881.06</v>
      </c>
    </row>
    <row r="3672" spans="1:4">
      <c r="A3672" s="367" t="s">
        <v>9884</v>
      </c>
      <c r="B3672" s="368" t="s">
        <v>9885</v>
      </c>
      <c r="C3672" s="368" t="s">
        <v>6</v>
      </c>
      <c r="D3672" s="369">
        <v>14196.63</v>
      </c>
    </row>
    <row r="3673" spans="1:4">
      <c r="A3673" s="367" t="s">
        <v>9886</v>
      </c>
      <c r="B3673" s="368" t="s">
        <v>9887</v>
      </c>
      <c r="C3673" s="368" t="s">
        <v>6</v>
      </c>
      <c r="D3673" s="369">
        <v>11.59</v>
      </c>
    </row>
    <row r="3674" spans="1:4">
      <c r="A3674" s="367" t="s">
        <v>9888</v>
      </c>
      <c r="B3674" s="368" t="s">
        <v>9889</v>
      </c>
      <c r="C3674" s="368" t="s">
        <v>6</v>
      </c>
      <c r="D3674" s="369">
        <v>36.58</v>
      </c>
    </row>
    <row r="3675" spans="1:4">
      <c r="A3675" s="367" t="s">
        <v>9890</v>
      </c>
      <c r="B3675" s="368" t="s">
        <v>9891</v>
      </c>
      <c r="C3675" s="368" t="s">
        <v>6</v>
      </c>
      <c r="D3675" s="369">
        <v>60.34</v>
      </c>
    </row>
    <row r="3676" spans="1:4">
      <c r="A3676" s="367" t="s">
        <v>28879</v>
      </c>
      <c r="B3676" s="368" t="s">
        <v>28880</v>
      </c>
      <c r="C3676" s="368" t="s">
        <v>6</v>
      </c>
      <c r="D3676" s="369">
        <v>9888</v>
      </c>
    </row>
    <row r="3677" spans="1:4">
      <c r="A3677" s="367" t="s">
        <v>28881</v>
      </c>
      <c r="B3677" s="368" t="s">
        <v>28882</v>
      </c>
      <c r="C3677" s="368" t="s">
        <v>6</v>
      </c>
      <c r="D3677" s="369">
        <v>22325.35</v>
      </c>
    </row>
    <row r="3678" spans="1:4">
      <c r="A3678" s="367" t="s">
        <v>28883</v>
      </c>
      <c r="B3678" s="368" t="s">
        <v>28884</v>
      </c>
      <c r="C3678" s="368" t="s">
        <v>6</v>
      </c>
      <c r="D3678" s="369">
        <v>6167.57</v>
      </c>
    </row>
    <row r="3679" spans="1:4">
      <c r="A3679" s="367" t="s">
        <v>9894</v>
      </c>
      <c r="B3679" s="368" t="s">
        <v>9895</v>
      </c>
      <c r="C3679" s="368" t="s">
        <v>6</v>
      </c>
      <c r="D3679" s="369">
        <v>224.62</v>
      </c>
    </row>
    <row r="3680" spans="1:4">
      <c r="A3680" s="367" t="s">
        <v>9910</v>
      </c>
      <c r="B3680" s="368" t="s">
        <v>9911</v>
      </c>
      <c r="C3680" s="368" t="s">
        <v>6</v>
      </c>
      <c r="D3680" s="369">
        <v>6096.63</v>
      </c>
    </row>
    <row r="3681" spans="1:4">
      <c r="A3681" s="367" t="s">
        <v>9928</v>
      </c>
      <c r="B3681" s="368" t="s">
        <v>9929</v>
      </c>
      <c r="C3681" s="368" t="s">
        <v>6</v>
      </c>
      <c r="D3681" s="369">
        <v>137.4</v>
      </c>
    </row>
    <row r="3682" spans="1:4">
      <c r="A3682" s="367" t="s">
        <v>9944</v>
      </c>
      <c r="B3682" s="368" t="s">
        <v>9945</v>
      </c>
      <c r="C3682" s="368" t="s">
        <v>6</v>
      </c>
      <c r="D3682" s="369">
        <v>3650.49</v>
      </c>
    </row>
    <row r="3683" spans="1:4">
      <c r="A3683" s="367" t="s">
        <v>9892</v>
      </c>
      <c r="B3683" s="368" t="s">
        <v>9893</v>
      </c>
      <c r="C3683" s="368" t="s">
        <v>6</v>
      </c>
      <c r="D3683" s="369">
        <v>224.62</v>
      </c>
    </row>
    <row r="3684" spans="1:4">
      <c r="A3684" s="367" t="s">
        <v>9896</v>
      </c>
      <c r="B3684" s="368" t="s">
        <v>9897</v>
      </c>
      <c r="C3684" s="368" t="s">
        <v>6</v>
      </c>
      <c r="D3684" s="369">
        <v>282.86</v>
      </c>
    </row>
    <row r="3685" spans="1:4">
      <c r="A3685" s="367" t="s">
        <v>9898</v>
      </c>
      <c r="B3685" s="368" t="s">
        <v>9899</v>
      </c>
      <c r="C3685" s="368" t="s">
        <v>6</v>
      </c>
      <c r="D3685" s="369">
        <v>464.09</v>
      </c>
    </row>
    <row r="3686" spans="1:4">
      <c r="A3686" s="367" t="s">
        <v>9900</v>
      </c>
      <c r="B3686" s="368" t="s">
        <v>9901</v>
      </c>
      <c r="C3686" s="368" t="s">
        <v>6</v>
      </c>
      <c r="D3686" s="369">
        <v>644.91999999999996</v>
      </c>
    </row>
    <row r="3687" spans="1:4">
      <c r="A3687" s="367" t="s">
        <v>9902</v>
      </c>
      <c r="B3687" s="368" t="s">
        <v>9903</v>
      </c>
      <c r="C3687" s="368" t="s">
        <v>6</v>
      </c>
      <c r="D3687" s="369">
        <v>902.75</v>
      </c>
    </row>
    <row r="3688" spans="1:4">
      <c r="A3688" s="367" t="s">
        <v>9904</v>
      </c>
      <c r="B3688" s="368" t="s">
        <v>9905</v>
      </c>
      <c r="C3688" s="368" t="s">
        <v>6</v>
      </c>
      <c r="D3688" s="369">
        <v>1174.53</v>
      </c>
    </row>
    <row r="3689" spans="1:4">
      <c r="A3689" s="367" t="s">
        <v>9906</v>
      </c>
      <c r="B3689" s="368" t="s">
        <v>9907</v>
      </c>
      <c r="C3689" s="368" t="s">
        <v>6</v>
      </c>
      <c r="D3689" s="369">
        <v>1847.79</v>
      </c>
    </row>
    <row r="3690" spans="1:4">
      <c r="A3690" s="367" t="s">
        <v>9908</v>
      </c>
      <c r="B3690" s="368" t="s">
        <v>9909</v>
      </c>
      <c r="C3690" s="368" t="s">
        <v>6</v>
      </c>
      <c r="D3690" s="369">
        <v>2435.21</v>
      </c>
    </row>
    <row r="3691" spans="1:4">
      <c r="A3691" s="367" t="s">
        <v>9912</v>
      </c>
      <c r="B3691" s="368" t="s">
        <v>9913</v>
      </c>
      <c r="C3691" s="368" t="s">
        <v>6</v>
      </c>
      <c r="D3691" s="369">
        <v>6520.98</v>
      </c>
    </row>
    <row r="3692" spans="1:4">
      <c r="A3692" s="367" t="s">
        <v>9914</v>
      </c>
      <c r="B3692" s="368" t="s">
        <v>9915</v>
      </c>
      <c r="C3692" s="368" t="s">
        <v>6</v>
      </c>
      <c r="D3692" s="369">
        <v>7004</v>
      </c>
    </row>
    <row r="3693" spans="1:4">
      <c r="A3693" s="367" t="s">
        <v>9916</v>
      </c>
      <c r="B3693" s="368" t="s">
        <v>9917</v>
      </c>
      <c r="C3693" s="368" t="s">
        <v>6</v>
      </c>
      <c r="D3693" s="369">
        <v>9749.31</v>
      </c>
    </row>
    <row r="3694" spans="1:4">
      <c r="A3694" s="367" t="s">
        <v>9918</v>
      </c>
      <c r="B3694" s="368" t="s">
        <v>9919</v>
      </c>
      <c r="C3694" s="368" t="s">
        <v>6</v>
      </c>
      <c r="D3694" s="369">
        <v>13977.95</v>
      </c>
    </row>
    <row r="3695" spans="1:4">
      <c r="A3695" s="367" t="s">
        <v>9920</v>
      </c>
      <c r="B3695" s="368" t="s">
        <v>9921</v>
      </c>
      <c r="C3695" s="368" t="s">
        <v>6</v>
      </c>
      <c r="D3695" s="369">
        <v>15181.06</v>
      </c>
    </row>
    <row r="3696" spans="1:4">
      <c r="A3696" s="367" t="s">
        <v>9922</v>
      </c>
      <c r="B3696" s="368" t="s">
        <v>9923</v>
      </c>
      <c r="C3696" s="368" t="s">
        <v>6</v>
      </c>
      <c r="D3696" s="369">
        <v>22105.200000000001</v>
      </c>
    </row>
    <row r="3697" spans="1:4">
      <c r="A3697" s="367" t="s">
        <v>9924</v>
      </c>
      <c r="B3697" s="368" t="s">
        <v>9925</v>
      </c>
      <c r="C3697" s="368" t="s">
        <v>6</v>
      </c>
      <c r="D3697" s="369">
        <v>28413.42</v>
      </c>
    </row>
    <row r="3698" spans="1:4">
      <c r="A3698" s="367" t="s">
        <v>9926</v>
      </c>
      <c r="B3698" s="368" t="s">
        <v>9927</v>
      </c>
      <c r="C3698" s="368" t="s">
        <v>6</v>
      </c>
      <c r="D3698" s="369">
        <v>170.71</v>
      </c>
    </row>
    <row r="3699" spans="1:4">
      <c r="A3699" s="367" t="s">
        <v>9930</v>
      </c>
      <c r="B3699" s="368" t="s">
        <v>9931</v>
      </c>
      <c r="C3699" s="368" t="s">
        <v>6</v>
      </c>
      <c r="D3699" s="369">
        <v>172.42</v>
      </c>
    </row>
    <row r="3700" spans="1:4">
      <c r="A3700" s="367" t="s">
        <v>9932</v>
      </c>
      <c r="B3700" s="368" t="s">
        <v>9933</v>
      </c>
      <c r="C3700" s="368" t="s">
        <v>6</v>
      </c>
      <c r="D3700" s="369">
        <v>271.27</v>
      </c>
    </row>
    <row r="3701" spans="1:4">
      <c r="A3701" s="367" t="s">
        <v>9934</v>
      </c>
      <c r="B3701" s="368" t="s">
        <v>9935</v>
      </c>
      <c r="C3701" s="368" t="s">
        <v>6</v>
      </c>
      <c r="D3701" s="369">
        <v>389.64</v>
      </c>
    </row>
    <row r="3702" spans="1:4">
      <c r="A3702" s="367" t="s">
        <v>9936</v>
      </c>
      <c r="B3702" s="368" t="s">
        <v>9937</v>
      </c>
      <c r="C3702" s="368" t="s">
        <v>6</v>
      </c>
      <c r="D3702" s="369">
        <v>590.67999999999995</v>
      </c>
    </row>
    <row r="3703" spans="1:4">
      <c r="A3703" s="367" t="s">
        <v>9938</v>
      </c>
      <c r="B3703" s="368" t="s">
        <v>9939</v>
      </c>
      <c r="C3703" s="368" t="s">
        <v>6</v>
      </c>
      <c r="D3703" s="369">
        <v>737</v>
      </c>
    </row>
    <row r="3704" spans="1:4">
      <c r="A3704" s="367" t="s">
        <v>9940</v>
      </c>
      <c r="B3704" s="368" t="s">
        <v>9941</v>
      </c>
      <c r="C3704" s="368" t="s">
        <v>6</v>
      </c>
      <c r="D3704" s="369">
        <v>1310.1400000000001</v>
      </c>
    </row>
    <row r="3705" spans="1:4">
      <c r="A3705" s="367" t="s">
        <v>9942</v>
      </c>
      <c r="B3705" s="368" t="s">
        <v>9943</v>
      </c>
      <c r="C3705" s="368" t="s">
        <v>6</v>
      </c>
      <c r="D3705" s="369">
        <v>1692.33</v>
      </c>
    </row>
    <row r="3706" spans="1:4">
      <c r="A3706" s="367" t="s">
        <v>9946</v>
      </c>
      <c r="B3706" s="368" t="s">
        <v>9947</v>
      </c>
      <c r="C3706" s="368" t="s">
        <v>6</v>
      </c>
      <c r="D3706" s="369">
        <v>3590.75</v>
      </c>
    </row>
    <row r="3707" spans="1:4">
      <c r="A3707" s="367" t="s">
        <v>9948</v>
      </c>
      <c r="B3707" s="368" t="s">
        <v>9949</v>
      </c>
      <c r="C3707" s="368" t="s">
        <v>6</v>
      </c>
      <c r="D3707" s="369">
        <v>5345.95</v>
      </c>
    </row>
    <row r="3708" spans="1:4">
      <c r="A3708" s="367" t="s">
        <v>9950</v>
      </c>
      <c r="B3708" s="368" t="s">
        <v>9951</v>
      </c>
      <c r="C3708" s="368" t="s">
        <v>6</v>
      </c>
      <c r="D3708" s="369">
        <v>7464.32</v>
      </c>
    </row>
    <row r="3709" spans="1:4">
      <c r="A3709" s="367" t="s">
        <v>9952</v>
      </c>
      <c r="B3709" s="368" t="s">
        <v>9953</v>
      </c>
      <c r="C3709" s="368" t="s">
        <v>6</v>
      </c>
      <c r="D3709" s="369">
        <v>10629.8</v>
      </c>
    </row>
    <row r="3710" spans="1:4">
      <c r="A3710" s="367" t="s">
        <v>9954</v>
      </c>
      <c r="B3710" s="368" t="s">
        <v>9955</v>
      </c>
      <c r="C3710" s="368" t="s">
        <v>6</v>
      </c>
      <c r="D3710" s="369">
        <v>11438.39</v>
      </c>
    </row>
    <row r="3711" spans="1:4">
      <c r="A3711" s="367" t="s">
        <v>9956</v>
      </c>
      <c r="B3711" s="368" t="s">
        <v>9957</v>
      </c>
      <c r="C3711" s="368" t="s">
        <v>6</v>
      </c>
      <c r="D3711" s="369">
        <v>16642.16</v>
      </c>
    </row>
    <row r="3712" spans="1:4">
      <c r="A3712" s="367" t="s">
        <v>9958</v>
      </c>
      <c r="B3712" s="368" t="s">
        <v>9959</v>
      </c>
      <c r="C3712" s="368" t="s">
        <v>6</v>
      </c>
      <c r="D3712" s="369">
        <v>21667.62</v>
      </c>
    </row>
    <row r="3713" spans="1:4">
      <c r="A3713" s="367" t="s">
        <v>9960</v>
      </c>
      <c r="B3713" s="368" t="s">
        <v>9961</v>
      </c>
      <c r="C3713" s="368" t="s">
        <v>6</v>
      </c>
      <c r="D3713" s="369">
        <v>16.940000000000001</v>
      </c>
    </row>
    <row r="3714" spans="1:4">
      <c r="A3714" s="367" t="s">
        <v>9962</v>
      </c>
      <c r="B3714" s="368" t="s">
        <v>9963</v>
      </c>
      <c r="C3714" s="368" t="s">
        <v>6</v>
      </c>
      <c r="D3714" s="369">
        <v>9.4</v>
      </c>
    </row>
    <row r="3715" spans="1:4">
      <c r="A3715" s="367" t="s">
        <v>9964</v>
      </c>
      <c r="B3715" s="368" t="s">
        <v>9965</v>
      </c>
      <c r="C3715" s="368" t="s">
        <v>6</v>
      </c>
      <c r="D3715" s="369">
        <v>63.71</v>
      </c>
    </row>
    <row r="3716" spans="1:4">
      <c r="A3716" s="367" t="s">
        <v>9966</v>
      </c>
      <c r="B3716" s="368" t="s">
        <v>9967</v>
      </c>
      <c r="C3716" s="368" t="s">
        <v>6</v>
      </c>
      <c r="D3716" s="369">
        <v>111.68</v>
      </c>
    </row>
    <row r="3717" spans="1:4">
      <c r="A3717" s="367" t="s">
        <v>9968</v>
      </c>
      <c r="B3717" s="368" t="s">
        <v>9969</v>
      </c>
      <c r="C3717" s="368" t="s">
        <v>6</v>
      </c>
      <c r="D3717" s="369">
        <v>245.98</v>
      </c>
    </row>
    <row r="3718" spans="1:4">
      <c r="A3718" s="367" t="s">
        <v>9970</v>
      </c>
      <c r="B3718" s="368" t="s">
        <v>9971</v>
      </c>
      <c r="C3718" s="368" t="s">
        <v>6</v>
      </c>
      <c r="D3718" s="369">
        <v>404.62</v>
      </c>
    </row>
    <row r="3719" spans="1:4">
      <c r="A3719" s="367" t="s">
        <v>9972</v>
      </c>
      <c r="B3719" s="368" t="s">
        <v>9973</v>
      </c>
      <c r="C3719" s="368" t="s">
        <v>6</v>
      </c>
      <c r="D3719" s="369">
        <v>796.8</v>
      </c>
    </row>
    <row r="3720" spans="1:4">
      <c r="A3720" s="367" t="s">
        <v>9974</v>
      </c>
      <c r="B3720" s="368" t="s">
        <v>9975</v>
      </c>
      <c r="C3720" s="368" t="s">
        <v>6</v>
      </c>
      <c r="D3720" s="369">
        <v>1158.75</v>
      </c>
    </row>
    <row r="3721" spans="1:4">
      <c r="A3721" s="367" t="s">
        <v>9976</v>
      </c>
      <c r="B3721" s="368" t="s">
        <v>9977</v>
      </c>
      <c r="C3721" s="368" t="s">
        <v>6</v>
      </c>
      <c r="D3721" s="369">
        <v>1439.55</v>
      </c>
    </row>
    <row r="3722" spans="1:4">
      <c r="A3722" s="367" t="s">
        <v>9980</v>
      </c>
      <c r="B3722" s="368" t="s">
        <v>9981</v>
      </c>
      <c r="C3722" s="368" t="s">
        <v>6</v>
      </c>
      <c r="D3722" s="369">
        <v>30.39</v>
      </c>
    </row>
    <row r="3723" spans="1:4">
      <c r="A3723" s="367" t="s">
        <v>9994</v>
      </c>
      <c r="B3723" s="368" t="s">
        <v>9995</v>
      </c>
      <c r="C3723" s="368" t="s">
        <v>6</v>
      </c>
      <c r="D3723" s="369">
        <v>11.12</v>
      </c>
    </row>
    <row r="3724" spans="1:4">
      <c r="A3724" s="367" t="s">
        <v>9996</v>
      </c>
      <c r="B3724" s="368" t="s">
        <v>9997</v>
      </c>
      <c r="C3724" s="368" t="s">
        <v>6</v>
      </c>
      <c r="D3724" s="369">
        <v>27.95</v>
      </c>
    </row>
    <row r="3725" spans="1:4">
      <c r="A3725" s="367" t="s">
        <v>9998</v>
      </c>
      <c r="B3725" s="368" t="s">
        <v>9999</v>
      </c>
      <c r="C3725" s="368" t="s">
        <v>6</v>
      </c>
      <c r="D3725" s="369">
        <v>56.98</v>
      </c>
    </row>
    <row r="3726" spans="1:4">
      <c r="A3726" s="367" t="s">
        <v>10008</v>
      </c>
      <c r="B3726" s="368" t="s">
        <v>10009</v>
      </c>
      <c r="C3726" s="368" t="s">
        <v>6</v>
      </c>
      <c r="D3726" s="369">
        <v>114.52</v>
      </c>
    </row>
    <row r="3727" spans="1:4">
      <c r="A3727" s="367" t="s">
        <v>9978</v>
      </c>
      <c r="B3727" s="368" t="s">
        <v>9979</v>
      </c>
      <c r="C3727" s="368" t="s">
        <v>6</v>
      </c>
      <c r="D3727" s="369">
        <v>16.940000000000001</v>
      </c>
    </row>
    <row r="3728" spans="1:4">
      <c r="A3728" s="367" t="s">
        <v>9982</v>
      </c>
      <c r="B3728" s="368" t="s">
        <v>9983</v>
      </c>
      <c r="C3728" s="368" t="s">
        <v>6</v>
      </c>
      <c r="D3728" s="369">
        <v>69.52</v>
      </c>
    </row>
    <row r="3729" spans="1:4">
      <c r="A3729" s="367" t="s">
        <v>9984</v>
      </c>
      <c r="B3729" s="368" t="s">
        <v>9985</v>
      </c>
      <c r="C3729" s="368" t="s">
        <v>6</v>
      </c>
      <c r="D3729" s="369">
        <v>125.89</v>
      </c>
    </row>
    <row r="3730" spans="1:4">
      <c r="A3730" s="367" t="s">
        <v>9986</v>
      </c>
      <c r="B3730" s="368" t="s">
        <v>9987</v>
      </c>
      <c r="C3730" s="368" t="s">
        <v>6</v>
      </c>
      <c r="D3730" s="369">
        <v>398.69</v>
      </c>
    </row>
    <row r="3731" spans="1:4">
      <c r="A3731" s="367" t="s">
        <v>9988</v>
      </c>
      <c r="B3731" s="368" t="s">
        <v>9989</v>
      </c>
      <c r="C3731" s="368" t="s">
        <v>6</v>
      </c>
      <c r="D3731" s="369">
        <v>760.38</v>
      </c>
    </row>
    <row r="3732" spans="1:4">
      <c r="A3732" s="367" t="s">
        <v>9990</v>
      </c>
      <c r="B3732" s="368" t="s">
        <v>9991</v>
      </c>
      <c r="C3732" s="368" t="s">
        <v>6</v>
      </c>
      <c r="D3732" s="369">
        <v>957.9</v>
      </c>
    </row>
    <row r="3733" spans="1:4">
      <c r="A3733" s="367" t="s">
        <v>9992</v>
      </c>
      <c r="B3733" s="368" t="s">
        <v>9993</v>
      </c>
      <c r="C3733" s="368" t="s">
        <v>6</v>
      </c>
      <c r="D3733" s="369">
        <v>1216.17</v>
      </c>
    </row>
    <row r="3734" spans="1:4">
      <c r="A3734" s="367" t="s">
        <v>10000</v>
      </c>
      <c r="B3734" s="368" t="s">
        <v>10001</v>
      </c>
      <c r="C3734" s="368" t="s">
        <v>6</v>
      </c>
      <c r="D3734" s="369">
        <v>297.24</v>
      </c>
    </row>
    <row r="3735" spans="1:4">
      <c r="A3735" s="367" t="s">
        <v>10002</v>
      </c>
      <c r="B3735" s="368" t="s">
        <v>10003</v>
      </c>
      <c r="C3735" s="368" t="s">
        <v>6</v>
      </c>
      <c r="D3735" s="369">
        <v>501.81</v>
      </c>
    </row>
    <row r="3736" spans="1:4">
      <c r="A3736" s="367" t="s">
        <v>10004</v>
      </c>
      <c r="B3736" s="368" t="s">
        <v>10005</v>
      </c>
      <c r="C3736" s="368" t="s">
        <v>6</v>
      </c>
      <c r="D3736" s="369">
        <v>656.63</v>
      </c>
    </row>
    <row r="3737" spans="1:4">
      <c r="A3737" s="367" t="s">
        <v>10006</v>
      </c>
      <c r="B3737" s="368" t="s">
        <v>10007</v>
      </c>
      <c r="C3737" s="368" t="s">
        <v>6</v>
      </c>
      <c r="D3737" s="369">
        <v>1042.4100000000001</v>
      </c>
    </row>
    <row r="3738" spans="1:4">
      <c r="A3738" s="367" t="s">
        <v>28885</v>
      </c>
      <c r="B3738" s="368" t="s">
        <v>28886</v>
      </c>
      <c r="C3738" s="368" t="s">
        <v>6</v>
      </c>
      <c r="D3738" s="369">
        <v>1252</v>
      </c>
    </row>
    <row r="3739" spans="1:4">
      <c r="A3739" s="367" t="s">
        <v>28887</v>
      </c>
      <c r="B3739" s="368" t="s">
        <v>28888</v>
      </c>
      <c r="C3739" s="368" t="s">
        <v>6</v>
      </c>
      <c r="D3739" s="369">
        <v>32.1</v>
      </c>
    </row>
    <row r="3740" spans="1:4">
      <c r="A3740" s="367" t="s">
        <v>28889</v>
      </c>
      <c r="B3740" s="368" t="s">
        <v>28890</v>
      </c>
      <c r="C3740" s="368" t="s">
        <v>6</v>
      </c>
      <c r="D3740" s="369">
        <v>87.74</v>
      </c>
    </row>
    <row r="3741" spans="1:4">
      <c r="A3741" s="367" t="s">
        <v>28891</v>
      </c>
      <c r="B3741" s="368" t="s">
        <v>28892</v>
      </c>
      <c r="C3741" s="368" t="s">
        <v>6</v>
      </c>
      <c r="D3741" s="369">
        <v>175.51</v>
      </c>
    </row>
    <row r="3742" spans="1:4">
      <c r="A3742" s="367" t="s">
        <v>28893</v>
      </c>
      <c r="B3742" s="368" t="s">
        <v>28894</v>
      </c>
      <c r="C3742" s="368" t="s">
        <v>6</v>
      </c>
      <c r="D3742" s="369">
        <v>15020.25</v>
      </c>
    </row>
    <row r="3743" spans="1:4">
      <c r="A3743" s="367" t="s">
        <v>28895</v>
      </c>
      <c r="B3743" s="368" t="s">
        <v>28896</v>
      </c>
      <c r="C3743" s="368" t="s">
        <v>6</v>
      </c>
      <c r="D3743" s="369">
        <v>21588</v>
      </c>
    </row>
    <row r="3744" spans="1:4">
      <c r="A3744" s="367" t="s">
        <v>28897</v>
      </c>
      <c r="B3744" s="368" t="s">
        <v>28898</v>
      </c>
      <c r="C3744" s="368" t="s">
        <v>6</v>
      </c>
      <c r="D3744" s="369">
        <v>180.81</v>
      </c>
    </row>
    <row r="3745" spans="1:4">
      <c r="A3745" s="367" t="s">
        <v>28899</v>
      </c>
      <c r="B3745" s="368" t="s">
        <v>28900</v>
      </c>
      <c r="C3745" s="368" t="s">
        <v>6</v>
      </c>
      <c r="D3745" s="369">
        <v>117.23</v>
      </c>
    </row>
    <row r="3746" spans="1:4">
      <c r="A3746" s="367" t="s">
        <v>28901</v>
      </c>
      <c r="B3746" s="368" t="s">
        <v>28902</v>
      </c>
      <c r="C3746" s="368" t="s">
        <v>6</v>
      </c>
      <c r="D3746" s="369">
        <v>125.75</v>
      </c>
    </row>
    <row r="3747" spans="1:4">
      <c r="A3747" s="367" t="s">
        <v>28903</v>
      </c>
      <c r="B3747" s="368" t="s">
        <v>28904</v>
      </c>
      <c r="C3747" s="368" t="s">
        <v>6</v>
      </c>
      <c r="D3747" s="369">
        <v>80</v>
      </c>
    </row>
    <row r="3748" spans="1:4">
      <c r="A3748" s="367" t="s">
        <v>28905</v>
      </c>
      <c r="B3748" s="368" t="s">
        <v>28906</v>
      </c>
      <c r="C3748" s="368" t="s">
        <v>6</v>
      </c>
      <c r="D3748" s="369">
        <v>76</v>
      </c>
    </row>
    <row r="3749" spans="1:4">
      <c r="A3749" s="367" t="s">
        <v>28907</v>
      </c>
      <c r="B3749" s="368" t="s">
        <v>28908</v>
      </c>
      <c r="C3749" s="368" t="s">
        <v>6</v>
      </c>
      <c r="D3749" s="369">
        <v>19801.66</v>
      </c>
    </row>
    <row r="3750" spans="1:4">
      <c r="A3750" s="367" t="s">
        <v>28909</v>
      </c>
      <c r="B3750" s="368" t="s">
        <v>28910</v>
      </c>
      <c r="C3750" s="368" t="s">
        <v>6</v>
      </c>
      <c r="D3750" s="369">
        <v>9320.9</v>
      </c>
    </row>
    <row r="3751" spans="1:4">
      <c r="A3751" s="367" t="s">
        <v>28911</v>
      </c>
      <c r="B3751" s="368" t="s">
        <v>28912</v>
      </c>
      <c r="C3751" s="368" t="s">
        <v>6</v>
      </c>
      <c r="D3751" s="369">
        <v>132.16</v>
      </c>
    </row>
    <row r="3752" spans="1:4">
      <c r="A3752" s="367" t="s">
        <v>10059</v>
      </c>
      <c r="B3752" s="368" t="s">
        <v>10060</v>
      </c>
      <c r="C3752" s="368" t="s">
        <v>6</v>
      </c>
      <c r="D3752" s="369">
        <v>1.36</v>
      </c>
    </row>
    <row r="3753" spans="1:4">
      <c r="A3753" s="367" t="s">
        <v>10063</v>
      </c>
      <c r="B3753" s="368" t="s">
        <v>10064</v>
      </c>
      <c r="C3753" s="368" t="s">
        <v>6</v>
      </c>
      <c r="D3753" s="369">
        <v>311.85000000000002</v>
      </c>
    </row>
    <row r="3754" spans="1:4">
      <c r="A3754" s="367" t="s">
        <v>10087</v>
      </c>
      <c r="B3754" s="368" t="s">
        <v>10088</v>
      </c>
      <c r="C3754" s="368" t="s">
        <v>6</v>
      </c>
      <c r="D3754" s="369">
        <v>182.27</v>
      </c>
    </row>
    <row r="3755" spans="1:4">
      <c r="A3755" s="367" t="s">
        <v>10061</v>
      </c>
      <c r="B3755" s="368" t="s">
        <v>10062</v>
      </c>
      <c r="C3755" s="368" t="s">
        <v>6</v>
      </c>
      <c r="D3755" s="369">
        <v>311.85000000000002</v>
      </c>
    </row>
    <row r="3756" spans="1:4">
      <c r="A3756" s="367" t="s">
        <v>10065</v>
      </c>
      <c r="B3756" s="368" t="s">
        <v>10066</v>
      </c>
      <c r="C3756" s="368" t="s">
        <v>6</v>
      </c>
      <c r="D3756" s="369">
        <v>337.06</v>
      </c>
    </row>
    <row r="3757" spans="1:4">
      <c r="A3757" s="367" t="s">
        <v>10067</v>
      </c>
      <c r="B3757" s="368" t="s">
        <v>10068</v>
      </c>
      <c r="C3757" s="368" t="s">
        <v>6</v>
      </c>
      <c r="D3757" s="369">
        <v>531.94000000000005</v>
      </c>
    </row>
    <row r="3758" spans="1:4">
      <c r="A3758" s="367" t="s">
        <v>10069</v>
      </c>
      <c r="B3758" s="368" t="s">
        <v>10070</v>
      </c>
      <c r="C3758" s="368" t="s">
        <v>6</v>
      </c>
      <c r="D3758" s="369">
        <v>807.82</v>
      </c>
    </row>
    <row r="3759" spans="1:4">
      <c r="A3759" s="367" t="s">
        <v>10071</v>
      </c>
      <c r="B3759" s="368" t="s">
        <v>10072</v>
      </c>
      <c r="C3759" s="368" t="s">
        <v>6</v>
      </c>
      <c r="D3759" s="369">
        <v>1191.8800000000001</v>
      </c>
    </row>
    <row r="3760" spans="1:4">
      <c r="A3760" s="367" t="s">
        <v>10073</v>
      </c>
      <c r="B3760" s="368" t="s">
        <v>10074</v>
      </c>
      <c r="C3760" s="368" t="s">
        <v>6</v>
      </c>
      <c r="D3760" s="369">
        <v>1825.76</v>
      </c>
    </row>
    <row r="3761" spans="1:4">
      <c r="A3761" s="367" t="s">
        <v>10075</v>
      </c>
      <c r="B3761" s="368" t="s">
        <v>10076</v>
      </c>
      <c r="C3761" s="368" t="s">
        <v>6</v>
      </c>
      <c r="D3761" s="369">
        <v>5490.29</v>
      </c>
    </row>
    <row r="3762" spans="1:4">
      <c r="A3762" s="367" t="s">
        <v>10077</v>
      </c>
      <c r="B3762" s="368" t="s">
        <v>10078</v>
      </c>
      <c r="C3762" s="368" t="s">
        <v>6</v>
      </c>
      <c r="D3762" s="369">
        <v>5986.38</v>
      </c>
    </row>
    <row r="3763" spans="1:4">
      <c r="A3763" s="367" t="s">
        <v>10079</v>
      </c>
      <c r="B3763" s="368" t="s">
        <v>10080</v>
      </c>
      <c r="C3763" s="368" t="s">
        <v>6</v>
      </c>
      <c r="D3763" s="369">
        <v>6754.13</v>
      </c>
    </row>
    <row r="3764" spans="1:4">
      <c r="A3764" s="367" t="s">
        <v>10081</v>
      </c>
      <c r="B3764" s="368" t="s">
        <v>10082</v>
      </c>
      <c r="C3764" s="368" t="s">
        <v>6</v>
      </c>
      <c r="D3764" s="369">
        <v>6848.19</v>
      </c>
    </row>
    <row r="3765" spans="1:4">
      <c r="A3765" s="367" t="s">
        <v>10083</v>
      </c>
      <c r="B3765" s="368" t="s">
        <v>10084</v>
      </c>
      <c r="C3765" s="368" t="s">
        <v>6</v>
      </c>
      <c r="D3765" s="369">
        <v>9397.82</v>
      </c>
    </row>
    <row r="3766" spans="1:4">
      <c r="A3766" s="367" t="s">
        <v>10085</v>
      </c>
      <c r="B3766" s="368" t="s">
        <v>10086</v>
      </c>
      <c r="C3766" s="368" t="s">
        <v>6</v>
      </c>
      <c r="D3766" s="369">
        <v>234.93</v>
      </c>
    </row>
    <row r="3767" spans="1:4">
      <c r="A3767" s="367" t="s">
        <v>10089</v>
      </c>
      <c r="B3767" s="368" t="s">
        <v>10090</v>
      </c>
      <c r="C3767" s="368" t="s">
        <v>6</v>
      </c>
      <c r="D3767" s="369">
        <v>198.81</v>
      </c>
    </row>
    <row r="3768" spans="1:4">
      <c r="A3768" s="367" t="s">
        <v>10091</v>
      </c>
      <c r="B3768" s="368" t="s">
        <v>10092</v>
      </c>
      <c r="C3768" s="368" t="s">
        <v>6</v>
      </c>
      <c r="D3768" s="369">
        <v>232.43</v>
      </c>
    </row>
    <row r="3769" spans="1:4">
      <c r="A3769" s="367" t="s">
        <v>10093</v>
      </c>
      <c r="B3769" s="368" t="s">
        <v>10094</v>
      </c>
      <c r="C3769" s="368" t="s">
        <v>6</v>
      </c>
      <c r="D3769" s="369">
        <v>332.38</v>
      </c>
    </row>
    <row r="3770" spans="1:4">
      <c r="A3770" s="367" t="s">
        <v>10095</v>
      </c>
      <c r="B3770" s="368" t="s">
        <v>10096</v>
      </c>
      <c r="C3770" s="368" t="s">
        <v>6</v>
      </c>
      <c r="D3770" s="369">
        <v>731.56</v>
      </c>
    </row>
    <row r="3771" spans="1:4">
      <c r="A3771" s="367" t="s">
        <v>10097</v>
      </c>
      <c r="B3771" s="368" t="s">
        <v>10098</v>
      </c>
      <c r="C3771" s="368" t="s">
        <v>6</v>
      </c>
      <c r="D3771" s="369">
        <v>1100.22</v>
      </c>
    </row>
    <row r="3772" spans="1:4">
      <c r="A3772" s="367" t="s">
        <v>10099</v>
      </c>
      <c r="B3772" s="368" t="s">
        <v>10100</v>
      </c>
      <c r="C3772" s="368" t="s">
        <v>6</v>
      </c>
      <c r="D3772" s="369">
        <v>3106.14</v>
      </c>
    </row>
    <row r="3773" spans="1:4">
      <c r="A3773" s="367" t="s">
        <v>10101</v>
      </c>
      <c r="B3773" s="368" t="s">
        <v>10102</v>
      </c>
      <c r="C3773" s="368" t="s">
        <v>6</v>
      </c>
      <c r="D3773" s="369">
        <v>3562.75</v>
      </c>
    </row>
    <row r="3774" spans="1:4">
      <c r="A3774" s="367" t="s">
        <v>10103</v>
      </c>
      <c r="B3774" s="368" t="s">
        <v>10104</v>
      </c>
      <c r="C3774" s="368" t="s">
        <v>6</v>
      </c>
      <c r="D3774" s="369">
        <v>4301.54</v>
      </c>
    </row>
    <row r="3775" spans="1:4">
      <c r="A3775" s="367" t="s">
        <v>10105</v>
      </c>
      <c r="B3775" s="368" t="s">
        <v>10106</v>
      </c>
      <c r="C3775" s="368" t="s">
        <v>6</v>
      </c>
      <c r="D3775" s="369">
        <v>4820.2700000000004</v>
      </c>
    </row>
    <row r="3776" spans="1:4">
      <c r="A3776" s="367" t="s">
        <v>10107</v>
      </c>
      <c r="B3776" s="368" t="s">
        <v>10108</v>
      </c>
      <c r="C3776" s="368" t="s">
        <v>6</v>
      </c>
      <c r="D3776" s="369">
        <v>7177.03</v>
      </c>
    </row>
    <row r="3777" spans="1:4">
      <c r="A3777" s="367" t="s">
        <v>10109</v>
      </c>
      <c r="B3777" s="368" t="s">
        <v>10110</v>
      </c>
      <c r="C3777" s="368" t="s">
        <v>6</v>
      </c>
      <c r="D3777" s="369">
        <v>52.55</v>
      </c>
    </row>
    <row r="3778" spans="1:4">
      <c r="A3778" s="367" t="s">
        <v>10111</v>
      </c>
      <c r="B3778" s="368" t="s">
        <v>10112</v>
      </c>
      <c r="C3778" s="368" t="s">
        <v>6</v>
      </c>
      <c r="D3778" s="369">
        <v>96.35</v>
      </c>
    </row>
    <row r="3779" spans="1:4">
      <c r="A3779" s="367" t="s">
        <v>10113</v>
      </c>
      <c r="B3779" s="368" t="s">
        <v>10114</v>
      </c>
      <c r="C3779" s="368" t="s">
        <v>6</v>
      </c>
      <c r="D3779" s="369">
        <v>23.05</v>
      </c>
    </row>
    <row r="3780" spans="1:4">
      <c r="A3780" s="367" t="s">
        <v>10115</v>
      </c>
      <c r="B3780" s="368" t="s">
        <v>10116</v>
      </c>
      <c r="C3780" s="368" t="s">
        <v>6</v>
      </c>
      <c r="D3780" s="369">
        <v>24.49</v>
      </c>
    </row>
    <row r="3781" spans="1:4">
      <c r="A3781" s="367" t="s">
        <v>10117</v>
      </c>
      <c r="B3781" s="368" t="s">
        <v>10118</v>
      </c>
      <c r="C3781" s="368" t="s">
        <v>6</v>
      </c>
      <c r="D3781" s="369">
        <v>65.569999999999993</v>
      </c>
    </row>
    <row r="3782" spans="1:4">
      <c r="A3782" s="367" t="s">
        <v>10119</v>
      </c>
      <c r="B3782" s="368" t="s">
        <v>10120</v>
      </c>
      <c r="C3782" s="368" t="s">
        <v>6</v>
      </c>
      <c r="D3782" s="369">
        <v>82.04</v>
      </c>
    </row>
    <row r="3783" spans="1:4">
      <c r="A3783" s="367" t="s">
        <v>10121</v>
      </c>
      <c r="B3783" s="368" t="s">
        <v>10122</v>
      </c>
      <c r="C3783" s="368" t="s">
        <v>6</v>
      </c>
      <c r="D3783" s="369">
        <v>307.64999999999998</v>
      </c>
    </row>
    <row r="3784" spans="1:4">
      <c r="A3784" s="367" t="s">
        <v>10123</v>
      </c>
      <c r="B3784" s="368" t="s">
        <v>10124</v>
      </c>
      <c r="C3784" s="368" t="s">
        <v>6</v>
      </c>
      <c r="D3784" s="369">
        <v>454.8</v>
      </c>
    </row>
    <row r="3785" spans="1:4">
      <c r="A3785" s="367" t="s">
        <v>10125</v>
      </c>
      <c r="B3785" s="368" t="s">
        <v>10126</v>
      </c>
      <c r="C3785" s="368" t="s">
        <v>6</v>
      </c>
      <c r="D3785" s="369">
        <v>1006.8</v>
      </c>
    </row>
    <row r="3786" spans="1:4">
      <c r="A3786" s="367" t="s">
        <v>10127</v>
      </c>
      <c r="B3786" s="368" t="s">
        <v>10128</v>
      </c>
      <c r="C3786" s="368" t="s">
        <v>6</v>
      </c>
      <c r="D3786" s="369">
        <v>380.46</v>
      </c>
    </row>
    <row r="3787" spans="1:4">
      <c r="A3787" s="367" t="s">
        <v>10129</v>
      </c>
      <c r="B3787" s="368" t="s">
        <v>10130</v>
      </c>
      <c r="C3787" s="368" t="s">
        <v>6</v>
      </c>
      <c r="D3787" s="369">
        <v>1426.26</v>
      </c>
    </row>
    <row r="3788" spans="1:4">
      <c r="A3788" s="367" t="s">
        <v>10133</v>
      </c>
      <c r="B3788" s="368" t="s">
        <v>10134</v>
      </c>
      <c r="C3788" s="368" t="s">
        <v>6</v>
      </c>
      <c r="D3788" s="369">
        <v>28.43</v>
      </c>
    </row>
    <row r="3789" spans="1:4">
      <c r="A3789" s="367" t="s">
        <v>10147</v>
      </c>
      <c r="B3789" s="368" t="s">
        <v>10148</v>
      </c>
      <c r="C3789" s="368" t="s">
        <v>6</v>
      </c>
      <c r="D3789" s="369">
        <v>14.47</v>
      </c>
    </row>
    <row r="3790" spans="1:4">
      <c r="A3790" s="367" t="s">
        <v>10149</v>
      </c>
      <c r="B3790" s="368" t="s">
        <v>10150</v>
      </c>
      <c r="C3790" s="368" t="s">
        <v>6</v>
      </c>
      <c r="D3790" s="369">
        <v>41.63</v>
      </c>
    </row>
    <row r="3791" spans="1:4">
      <c r="A3791" s="367" t="s">
        <v>10151</v>
      </c>
      <c r="B3791" s="368" t="s">
        <v>10152</v>
      </c>
      <c r="C3791" s="368" t="s">
        <v>6</v>
      </c>
      <c r="D3791" s="369">
        <v>62.28</v>
      </c>
    </row>
    <row r="3792" spans="1:4">
      <c r="A3792" s="367" t="s">
        <v>10131</v>
      </c>
      <c r="B3792" s="368" t="s">
        <v>10132</v>
      </c>
      <c r="C3792" s="368" t="s">
        <v>6</v>
      </c>
      <c r="D3792" s="369">
        <v>23.05</v>
      </c>
    </row>
    <row r="3793" spans="1:4">
      <c r="A3793" s="367" t="s">
        <v>10135</v>
      </c>
      <c r="B3793" s="368" t="s">
        <v>10136</v>
      </c>
      <c r="C3793" s="368" t="s">
        <v>6</v>
      </c>
      <c r="D3793" s="369">
        <v>112.47</v>
      </c>
    </row>
    <row r="3794" spans="1:4">
      <c r="A3794" s="367" t="s">
        <v>10137</v>
      </c>
      <c r="B3794" s="368" t="s">
        <v>10138</v>
      </c>
      <c r="C3794" s="368" t="s">
        <v>6</v>
      </c>
      <c r="D3794" s="369">
        <v>307.64999999999998</v>
      </c>
    </row>
    <row r="3795" spans="1:4">
      <c r="A3795" s="367" t="s">
        <v>10139</v>
      </c>
      <c r="B3795" s="368" t="s">
        <v>10140</v>
      </c>
      <c r="C3795" s="368" t="s">
        <v>6</v>
      </c>
      <c r="D3795" s="369">
        <v>454.8</v>
      </c>
    </row>
    <row r="3796" spans="1:4">
      <c r="A3796" s="367" t="s">
        <v>10141</v>
      </c>
      <c r="B3796" s="368" t="s">
        <v>10142</v>
      </c>
      <c r="C3796" s="368" t="s">
        <v>6</v>
      </c>
      <c r="D3796" s="369">
        <v>1006.8</v>
      </c>
    </row>
    <row r="3797" spans="1:4">
      <c r="A3797" s="367" t="s">
        <v>10143</v>
      </c>
      <c r="B3797" s="368" t="s">
        <v>10144</v>
      </c>
      <c r="C3797" s="368" t="s">
        <v>6</v>
      </c>
      <c r="D3797" s="369">
        <v>380.46</v>
      </c>
    </row>
    <row r="3798" spans="1:4">
      <c r="A3798" s="367" t="s">
        <v>10145</v>
      </c>
      <c r="B3798" s="368" t="s">
        <v>10146</v>
      </c>
      <c r="C3798" s="368" t="s">
        <v>6</v>
      </c>
      <c r="D3798" s="369">
        <v>1283.0999999999999</v>
      </c>
    </row>
    <row r="3799" spans="1:4">
      <c r="A3799" s="367" t="s">
        <v>10153</v>
      </c>
      <c r="B3799" s="368" t="s">
        <v>10154</v>
      </c>
      <c r="C3799" s="368" t="s">
        <v>6</v>
      </c>
      <c r="D3799" s="369">
        <v>323.88</v>
      </c>
    </row>
    <row r="3800" spans="1:4">
      <c r="A3800" s="367" t="s">
        <v>10155</v>
      </c>
      <c r="B3800" s="368" t="s">
        <v>10156</v>
      </c>
      <c r="C3800" s="368" t="s">
        <v>6</v>
      </c>
      <c r="D3800" s="369">
        <v>558.05999999999995</v>
      </c>
    </row>
    <row r="3801" spans="1:4">
      <c r="A3801" s="367" t="s">
        <v>10157</v>
      </c>
      <c r="B3801" s="368" t="s">
        <v>10158</v>
      </c>
      <c r="C3801" s="368" t="s">
        <v>6</v>
      </c>
      <c r="D3801" s="369">
        <v>736.58</v>
      </c>
    </row>
    <row r="3802" spans="1:4">
      <c r="A3802" s="367" t="s">
        <v>10159</v>
      </c>
      <c r="B3802" s="368" t="s">
        <v>10160</v>
      </c>
      <c r="C3802" s="368" t="s">
        <v>6</v>
      </c>
      <c r="D3802" s="369">
        <v>1210.0999999999999</v>
      </c>
    </row>
    <row r="3803" spans="1:4">
      <c r="A3803" s="367" t="s">
        <v>10161</v>
      </c>
      <c r="B3803" s="368" t="s">
        <v>10162</v>
      </c>
      <c r="C3803" s="368" t="s">
        <v>6</v>
      </c>
      <c r="D3803" s="369">
        <v>177.05</v>
      </c>
    </row>
    <row r="3804" spans="1:4">
      <c r="A3804" s="367" t="s">
        <v>28913</v>
      </c>
      <c r="B3804" s="368" t="s">
        <v>28914</v>
      </c>
      <c r="C3804" s="368" t="s">
        <v>6</v>
      </c>
      <c r="D3804" s="369">
        <v>2717</v>
      </c>
    </row>
    <row r="3805" spans="1:4">
      <c r="A3805" s="367" t="s">
        <v>28915</v>
      </c>
      <c r="B3805" s="368" t="s">
        <v>28916</v>
      </c>
      <c r="C3805" s="368" t="s">
        <v>6</v>
      </c>
      <c r="D3805" s="369">
        <v>19873.349999999999</v>
      </c>
    </row>
    <row r="3806" spans="1:4">
      <c r="A3806" s="367" t="s">
        <v>28917</v>
      </c>
      <c r="B3806" s="368" t="s">
        <v>28918</v>
      </c>
      <c r="C3806" s="368" t="s">
        <v>6</v>
      </c>
      <c r="D3806" s="369">
        <v>58.41</v>
      </c>
    </row>
    <row r="3807" spans="1:4">
      <c r="A3807" s="367" t="s">
        <v>28919</v>
      </c>
      <c r="B3807" s="368" t="s">
        <v>28920</v>
      </c>
      <c r="C3807" s="368" t="s">
        <v>6</v>
      </c>
      <c r="D3807" s="369">
        <v>131.65</v>
      </c>
    </row>
    <row r="3808" spans="1:4">
      <c r="A3808" s="367" t="s">
        <v>28921</v>
      </c>
      <c r="B3808" s="368" t="s">
        <v>28922</v>
      </c>
      <c r="C3808" s="368" t="s">
        <v>6</v>
      </c>
      <c r="D3808" s="369">
        <v>2495</v>
      </c>
    </row>
    <row r="3809" spans="1:4">
      <c r="A3809" s="367" t="s">
        <v>28923</v>
      </c>
      <c r="B3809" s="368" t="s">
        <v>28924</v>
      </c>
      <c r="C3809" s="368" t="s">
        <v>6</v>
      </c>
      <c r="D3809" s="369">
        <v>75.599999999999994</v>
      </c>
    </row>
    <row r="3810" spans="1:4">
      <c r="A3810" s="367" t="s">
        <v>28925</v>
      </c>
      <c r="B3810" s="368" t="s">
        <v>28926</v>
      </c>
      <c r="C3810" s="368" t="s">
        <v>6</v>
      </c>
      <c r="D3810" s="369">
        <v>91</v>
      </c>
    </row>
    <row r="3811" spans="1:4">
      <c r="A3811" s="367" t="s">
        <v>28927</v>
      </c>
      <c r="B3811" s="368" t="s">
        <v>28928</v>
      </c>
      <c r="C3811" s="368" t="s">
        <v>6</v>
      </c>
      <c r="D3811" s="369">
        <v>200</v>
      </c>
    </row>
    <row r="3812" spans="1:4">
      <c r="A3812" s="367" t="s">
        <v>28929</v>
      </c>
      <c r="B3812" s="368" t="s">
        <v>28930</v>
      </c>
      <c r="C3812" s="368" t="s">
        <v>6</v>
      </c>
      <c r="D3812" s="369">
        <v>2205</v>
      </c>
    </row>
    <row r="3813" spans="1:4">
      <c r="A3813" s="367" t="s">
        <v>28931</v>
      </c>
      <c r="B3813" s="368" t="s">
        <v>28932</v>
      </c>
      <c r="C3813" s="368" t="s">
        <v>6</v>
      </c>
      <c r="D3813" s="369">
        <v>58.4</v>
      </c>
    </row>
    <row r="3814" spans="1:4">
      <c r="A3814" s="367" t="s">
        <v>28933</v>
      </c>
      <c r="B3814" s="368" t="s">
        <v>28934</v>
      </c>
      <c r="C3814" s="368" t="s">
        <v>6</v>
      </c>
      <c r="D3814" s="369">
        <v>120.75</v>
      </c>
    </row>
    <row r="3815" spans="1:4">
      <c r="A3815" s="367" t="s">
        <v>28935</v>
      </c>
      <c r="B3815" s="368" t="s">
        <v>28936</v>
      </c>
      <c r="C3815" s="368" t="s">
        <v>6</v>
      </c>
      <c r="D3815" s="369">
        <v>238.79</v>
      </c>
    </row>
    <row r="3816" spans="1:4">
      <c r="A3816" s="367" t="s">
        <v>28937</v>
      </c>
      <c r="B3816" s="368" t="s">
        <v>28938</v>
      </c>
      <c r="C3816" s="368" t="s">
        <v>6</v>
      </c>
      <c r="D3816" s="369">
        <v>25.58</v>
      </c>
    </row>
    <row r="3817" spans="1:4">
      <c r="A3817" s="367" t="s">
        <v>28939</v>
      </c>
      <c r="B3817" s="368" t="s">
        <v>28940</v>
      </c>
      <c r="C3817" s="368" t="s">
        <v>6</v>
      </c>
      <c r="D3817" s="369">
        <v>38.69</v>
      </c>
    </row>
    <row r="3818" spans="1:4">
      <c r="A3818" s="367" t="s">
        <v>28941</v>
      </c>
      <c r="B3818" s="368" t="s">
        <v>28942</v>
      </c>
      <c r="C3818" s="368" t="s">
        <v>6</v>
      </c>
      <c r="D3818" s="369">
        <v>96.79</v>
      </c>
    </row>
    <row r="3819" spans="1:4">
      <c r="A3819" s="367" t="s">
        <v>28943</v>
      </c>
      <c r="B3819" s="368" t="s">
        <v>28944</v>
      </c>
      <c r="C3819" s="368" t="s">
        <v>6</v>
      </c>
      <c r="D3819" s="369">
        <v>188.38</v>
      </c>
    </row>
    <row r="3820" spans="1:4">
      <c r="A3820" s="367" t="s">
        <v>28945</v>
      </c>
      <c r="B3820" s="368" t="s">
        <v>28946</v>
      </c>
      <c r="C3820" s="368" t="s">
        <v>6</v>
      </c>
      <c r="D3820" s="369">
        <v>835.7</v>
      </c>
    </row>
    <row r="3821" spans="1:4">
      <c r="A3821" s="367" t="s">
        <v>28947</v>
      </c>
      <c r="B3821" s="368" t="s">
        <v>28948</v>
      </c>
      <c r="C3821" s="368" t="s">
        <v>6</v>
      </c>
      <c r="D3821" s="369">
        <v>1052.46</v>
      </c>
    </row>
    <row r="3822" spans="1:4">
      <c r="A3822" s="367" t="s">
        <v>28949</v>
      </c>
      <c r="B3822" s="368" t="s">
        <v>28950</v>
      </c>
      <c r="C3822" s="368" t="s">
        <v>6</v>
      </c>
      <c r="D3822" s="369">
        <v>243.38</v>
      </c>
    </row>
    <row r="3823" spans="1:4">
      <c r="A3823" s="367" t="s">
        <v>28951</v>
      </c>
      <c r="B3823" s="368" t="s">
        <v>28952</v>
      </c>
      <c r="C3823" s="368" t="s">
        <v>6</v>
      </c>
      <c r="D3823" s="369">
        <v>117.17</v>
      </c>
    </row>
    <row r="3824" spans="1:4">
      <c r="A3824" s="367" t="s">
        <v>28953</v>
      </c>
      <c r="B3824" s="368" t="s">
        <v>28954</v>
      </c>
      <c r="C3824" s="368" t="s">
        <v>6</v>
      </c>
      <c r="D3824" s="369">
        <v>45.5</v>
      </c>
    </row>
    <row r="3825" spans="1:4">
      <c r="A3825" s="367" t="s">
        <v>28955</v>
      </c>
      <c r="B3825" s="368" t="s">
        <v>28956</v>
      </c>
      <c r="C3825" s="368" t="s">
        <v>6</v>
      </c>
      <c r="D3825" s="369">
        <v>90</v>
      </c>
    </row>
    <row r="3826" spans="1:4">
      <c r="A3826" s="367" t="s">
        <v>28957</v>
      </c>
      <c r="B3826" s="368" t="s">
        <v>28958</v>
      </c>
      <c r="C3826" s="368" t="s">
        <v>6</v>
      </c>
      <c r="D3826" s="369">
        <v>45.5</v>
      </c>
    </row>
    <row r="3827" spans="1:4">
      <c r="A3827" s="367" t="s">
        <v>28959</v>
      </c>
      <c r="B3827" s="368" t="s">
        <v>28960</v>
      </c>
      <c r="C3827" s="368" t="s">
        <v>6</v>
      </c>
      <c r="D3827" s="369">
        <v>90</v>
      </c>
    </row>
    <row r="3828" spans="1:4">
      <c r="A3828" s="367" t="s">
        <v>28961</v>
      </c>
      <c r="B3828" s="368" t="s">
        <v>28962</v>
      </c>
      <c r="C3828" s="368" t="s">
        <v>6</v>
      </c>
      <c r="D3828" s="369">
        <v>24217.74</v>
      </c>
    </row>
    <row r="3829" spans="1:4">
      <c r="A3829" s="367" t="s">
        <v>28963</v>
      </c>
      <c r="B3829" s="368" t="s">
        <v>28964</v>
      </c>
      <c r="C3829" s="368" t="s">
        <v>6</v>
      </c>
      <c r="D3829" s="369">
        <v>13105.35</v>
      </c>
    </row>
    <row r="3830" spans="1:4">
      <c r="A3830" s="367" t="s">
        <v>28965</v>
      </c>
      <c r="B3830" s="368" t="s">
        <v>28966</v>
      </c>
      <c r="C3830" s="368" t="s">
        <v>6</v>
      </c>
      <c r="D3830" s="369">
        <v>202.38</v>
      </c>
    </row>
    <row r="3831" spans="1:4">
      <c r="A3831" s="367" t="s">
        <v>28967</v>
      </c>
      <c r="B3831" s="368" t="s">
        <v>28968</v>
      </c>
      <c r="C3831" s="368" t="s">
        <v>6</v>
      </c>
      <c r="D3831" s="369">
        <v>1282.05</v>
      </c>
    </row>
    <row r="3832" spans="1:4">
      <c r="A3832" s="367" t="s">
        <v>28969</v>
      </c>
      <c r="B3832" s="368" t="s">
        <v>28970</v>
      </c>
      <c r="C3832" s="368" t="s">
        <v>6</v>
      </c>
      <c r="D3832" s="369">
        <v>190.61</v>
      </c>
    </row>
    <row r="3833" spans="1:4">
      <c r="A3833" s="367" t="s">
        <v>28971</v>
      </c>
      <c r="B3833" s="368" t="s">
        <v>28972</v>
      </c>
      <c r="C3833" s="368" t="s">
        <v>6</v>
      </c>
      <c r="D3833" s="369">
        <v>61.22</v>
      </c>
    </row>
    <row r="3834" spans="1:4">
      <c r="A3834" s="367" t="s">
        <v>28973</v>
      </c>
      <c r="B3834" s="368" t="s">
        <v>28974</v>
      </c>
      <c r="C3834" s="368" t="s">
        <v>6</v>
      </c>
      <c r="D3834" s="369">
        <v>29.4</v>
      </c>
    </row>
    <row r="3835" spans="1:4">
      <c r="A3835" s="367" t="s">
        <v>28975</v>
      </c>
      <c r="B3835" s="368" t="s">
        <v>28976</v>
      </c>
      <c r="C3835" s="368" t="s">
        <v>6</v>
      </c>
      <c r="D3835" s="369">
        <v>166.74</v>
      </c>
    </row>
    <row r="3836" spans="1:4">
      <c r="A3836" s="367" t="s">
        <v>28977</v>
      </c>
      <c r="B3836" s="368" t="s">
        <v>28978</v>
      </c>
      <c r="C3836" s="368" t="s">
        <v>6</v>
      </c>
      <c r="D3836" s="369">
        <v>326.33999999999997</v>
      </c>
    </row>
    <row r="3837" spans="1:4">
      <c r="A3837" s="367" t="s">
        <v>10249</v>
      </c>
      <c r="B3837" s="368" t="s">
        <v>10250</v>
      </c>
      <c r="C3837" s="368" t="s">
        <v>6</v>
      </c>
      <c r="D3837" s="369">
        <v>340.11</v>
      </c>
    </row>
    <row r="3838" spans="1:4">
      <c r="A3838" s="367" t="s">
        <v>10251</v>
      </c>
      <c r="B3838" s="368" t="s">
        <v>10252</v>
      </c>
      <c r="C3838" s="368" t="s">
        <v>6</v>
      </c>
      <c r="D3838" s="369">
        <v>340.11</v>
      </c>
    </row>
    <row r="3839" spans="1:4">
      <c r="A3839" s="367" t="s">
        <v>10253</v>
      </c>
      <c r="B3839" s="368" t="s">
        <v>10254</v>
      </c>
      <c r="C3839" s="368" t="s">
        <v>6</v>
      </c>
      <c r="D3839" s="369">
        <v>391.82</v>
      </c>
    </row>
    <row r="3840" spans="1:4">
      <c r="A3840" s="367" t="s">
        <v>10255</v>
      </c>
      <c r="B3840" s="368" t="s">
        <v>10256</v>
      </c>
      <c r="C3840" s="368" t="s">
        <v>6</v>
      </c>
      <c r="D3840" s="369">
        <v>705.73</v>
      </c>
    </row>
    <row r="3841" spans="1:4">
      <c r="A3841" s="367" t="s">
        <v>10257</v>
      </c>
      <c r="B3841" s="368" t="s">
        <v>10258</v>
      </c>
      <c r="C3841" s="368" t="s">
        <v>6</v>
      </c>
      <c r="D3841" s="369">
        <v>1014.93</v>
      </c>
    </row>
    <row r="3842" spans="1:4">
      <c r="A3842" s="367" t="s">
        <v>10259</v>
      </c>
      <c r="B3842" s="368" t="s">
        <v>10260</v>
      </c>
      <c r="C3842" s="368" t="s">
        <v>6</v>
      </c>
      <c r="D3842" s="369">
        <v>1829.5</v>
      </c>
    </row>
    <row r="3843" spans="1:4">
      <c r="A3843" s="367" t="s">
        <v>10261</v>
      </c>
      <c r="B3843" s="368" t="s">
        <v>10262</v>
      </c>
      <c r="C3843" s="368" t="s">
        <v>6</v>
      </c>
      <c r="D3843" s="369">
        <v>2088.66</v>
      </c>
    </row>
    <row r="3844" spans="1:4">
      <c r="A3844" s="367" t="s">
        <v>10263</v>
      </c>
      <c r="B3844" s="368" t="s">
        <v>10264</v>
      </c>
      <c r="C3844" s="368" t="s">
        <v>6</v>
      </c>
      <c r="D3844" s="369">
        <v>3691</v>
      </c>
    </row>
    <row r="3845" spans="1:4">
      <c r="A3845" s="367" t="s">
        <v>10265</v>
      </c>
      <c r="B3845" s="368" t="s">
        <v>10266</v>
      </c>
      <c r="C3845" s="368" t="s">
        <v>6</v>
      </c>
      <c r="D3845" s="369">
        <v>9895.86</v>
      </c>
    </row>
    <row r="3846" spans="1:4">
      <c r="A3846" s="367" t="s">
        <v>10267</v>
      </c>
      <c r="B3846" s="368" t="s">
        <v>10268</v>
      </c>
      <c r="C3846" s="368" t="s">
        <v>6</v>
      </c>
      <c r="D3846" s="369">
        <v>18022.099999999999</v>
      </c>
    </row>
    <row r="3847" spans="1:4">
      <c r="A3847" s="367" t="s">
        <v>10269</v>
      </c>
      <c r="B3847" s="368" t="s">
        <v>10270</v>
      </c>
      <c r="C3847" s="368" t="s">
        <v>6</v>
      </c>
      <c r="D3847" s="369">
        <v>25000.67</v>
      </c>
    </row>
    <row r="3848" spans="1:4">
      <c r="A3848" s="367" t="s">
        <v>10271</v>
      </c>
      <c r="B3848" s="368" t="s">
        <v>10272</v>
      </c>
      <c r="C3848" s="368" t="s">
        <v>6</v>
      </c>
      <c r="D3848" s="369">
        <v>220.92</v>
      </c>
    </row>
    <row r="3849" spans="1:4">
      <c r="A3849" s="367" t="s">
        <v>10273</v>
      </c>
      <c r="B3849" s="368" t="s">
        <v>10274</v>
      </c>
      <c r="C3849" s="368" t="s">
        <v>6</v>
      </c>
      <c r="D3849" s="369">
        <v>220.92</v>
      </c>
    </row>
    <row r="3850" spans="1:4">
      <c r="A3850" s="367" t="s">
        <v>10275</v>
      </c>
      <c r="B3850" s="368" t="s">
        <v>10276</v>
      </c>
      <c r="C3850" s="368" t="s">
        <v>6</v>
      </c>
      <c r="D3850" s="369">
        <v>339.83</v>
      </c>
    </row>
    <row r="3851" spans="1:4">
      <c r="A3851" s="367" t="s">
        <v>10277</v>
      </c>
      <c r="B3851" s="368" t="s">
        <v>10278</v>
      </c>
      <c r="C3851" s="368" t="s">
        <v>6</v>
      </c>
      <c r="D3851" s="369">
        <v>440.35</v>
      </c>
    </row>
    <row r="3852" spans="1:4">
      <c r="A3852" s="367" t="s">
        <v>10279</v>
      </c>
      <c r="B3852" s="368" t="s">
        <v>10280</v>
      </c>
      <c r="C3852" s="368" t="s">
        <v>6</v>
      </c>
      <c r="D3852" s="369">
        <v>514.62</v>
      </c>
    </row>
    <row r="3853" spans="1:4">
      <c r="A3853" s="367" t="s">
        <v>10281</v>
      </c>
      <c r="B3853" s="368" t="s">
        <v>10282</v>
      </c>
      <c r="C3853" s="368" t="s">
        <v>6</v>
      </c>
      <c r="D3853" s="369">
        <v>1171.4100000000001</v>
      </c>
    </row>
    <row r="3854" spans="1:4">
      <c r="A3854" s="367" t="s">
        <v>10283</v>
      </c>
      <c r="B3854" s="368" t="s">
        <v>10284</v>
      </c>
      <c r="C3854" s="368" t="s">
        <v>6</v>
      </c>
      <c r="D3854" s="369">
        <v>1598.56</v>
      </c>
    </row>
    <row r="3855" spans="1:4">
      <c r="A3855" s="367" t="s">
        <v>10285</v>
      </c>
      <c r="B3855" s="368" t="s">
        <v>10286</v>
      </c>
      <c r="C3855" s="368" t="s">
        <v>6</v>
      </c>
      <c r="D3855" s="369">
        <v>1885.64</v>
      </c>
    </row>
    <row r="3856" spans="1:4">
      <c r="A3856" s="367" t="s">
        <v>10287</v>
      </c>
      <c r="B3856" s="368" t="s">
        <v>10288</v>
      </c>
      <c r="C3856" s="368" t="s">
        <v>6</v>
      </c>
      <c r="D3856" s="369">
        <v>4274.13</v>
      </c>
    </row>
    <row r="3857" spans="1:4">
      <c r="A3857" s="367" t="s">
        <v>10289</v>
      </c>
      <c r="B3857" s="368" t="s">
        <v>10290</v>
      </c>
      <c r="C3857" s="368" t="s">
        <v>6</v>
      </c>
      <c r="D3857" s="369">
        <v>5712.98</v>
      </c>
    </row>
    <row r="3858" spans="1:4">
      <c r="A3858" s="367" t="s">
        <v>10291</v>
      </c>
      <c r="B3858" s="368" t="s">
        <v>10292</v>
      </c>
      <c r="C3858" s="368" t="s">
        <v>6</v>
      </c>
      <c r="D3858" s="369">
        <v>7161.46</v>
      </c>
    </row>
    <row r="3859" spans="1:4">
      <c r="A3859" s="367" t="s">
        <v>10293</v>
      </c>
      <c r="B3859" s="368" t="s">
        <v>10294</v>
      </c>
      <c r="C3859" s="368" t="s">
        <v>6</v>
      </c>
      <c r="D3859" s="369">
        <v>9447.4699999999993</v>
      </c>
    </row>
    <row r="3860" spans="1:4" ht="33.75">
      <c r="A3860" s="367" t="s">
        <v>28979</v>
      </c>
      <c r="B3860" s="368" t="s">
        <v>28980</v>
      </c>
      <c r="C3860" s="368" t="s">
        <v>6</v>
      </c>
      <c r="D3860" s="369">
        <v>17019</v>
      </c>
    </row>
    <row r="3861" spans="1:4" ht="22.5">
      <c r="A3861" s="367" t="s">
        <v>28981</v>
      </c>
      <c r="B3861" s="368" t="s">
        <v>28982</v>
      </c>
      <c r="C3861" s="368" t="s">
        <v>6</v>
      </c>
      <c r="D3861" s="369">
        <v>21588</v>
      </c>
    </row>
    <row r="3862" spans="1:4">
      <c r="A3862" s="367" t="s">
        <v>10313</v>
      </c>
      <c r="B3862" s="368" t="s">
        <v>6506</v>
      </c>
      <c r="C3862" s="368" t="s">
        <v>6</v>
      </c>
      <c r="D3862" s="369">
        <v>29.41</v>
      </c>
    </row>
    <row r="3863" spans="1:4">
      <c r="A3863" s="367" t="s">
        <v>10314</v>
      </c>
      <c r="B3863" s="368" t="s">
        <v>10315</v>
      </c>
      <c r="C3863" s="368" t="s">
        <v>6</v>
      </c>
      <c r="D3863" s="369">
        <v>4013.94</v>
      </c>
    </row>
    <row r="3864" spans="1:4">
      <c r="A3864" s="367" t="s">
        <v>10316</v>
      </c>
      <c r="B3864" s="368" t="s">
        <v>10317</v>
      </c>
      <c r="C3864" s="368" t="s">
        <v>6</v>
      </c>
      <c r="D3864" s="369">
        <v>4831.3599999999997</v>
      </c>
    </row>
    <row r="3865" spans="1:4">
      <c r="A3865" s="367" t="s">
        <v>10318</v>
      </c>
      <c r="B3865" s="368" t="s">
        <v>10319</v>
      </c>
      <c r="C3865" s="368" t="s">
        <v>6</v>
      </c>
      <c r="D3865" s="369">
        <v>5806.54</v>
      </c>
    </row>
    <row r="3866" spans="1:4">
      <c r="A3866" s="367" t="s">
        <v>10320</v>
      </c>
      <c r="B3866" s="368" t="s">
        <v>10321</v>
      </c>
      <c r="C3866" s="368" t="s">
        <v>6</v>
      </c>
      <c r="D3866" s="369">
        <v>8397.17</v>
      </c>
    </row>
    <row r="3867" spans="1:4">
      <c r="A3867" s="367" t="s">
        <v>10322</v>
      </c>
      <c r="B3867" s="368" t="s">
        <v>10323</v>
      </c>
      <c r="C3867" s="368" t="s">
        <v>6</v>
      </c>
      <c r="D3867" s="369">
        <v>11696.32</v>
      </c>
    </row>
    <row r="3868" spans="1:4">
      <c r="A3868" s="367" t="s">
        <v>10324</v>
      </c>
      <c r="B3868" s="368" t="s">
        <v>10325</v>
      </c>
      <c r="C3868" s="368" t="s">
        <v>6</v>
      </c>
      <c r="D3868" s="369">
        <v>22501.06</v>
      </c>
    </row>
    <row r="3869" spans="1:4">
      <c r="A3869" s="367" t="s">
        <v>10326</v>
      </c>
      <c r="B3869" s="368" t="s">
        <v>10327</v>
      </c>
      <c r="C3869" s="368" t="s">
        <v>6</v>
      </c>
      <c r="D3869" s="369">
        <v>26468.87</v>
      </c>
    </row>
    <row r="3870" spans="1:4">
      <c r="A3870" s="367" t="s">
        <v>10328</v>
      </c>
      <c r="B3870" s="368" t="s">
        <v>10329</v>
      </c>
      <c r="C3870" s="368" t="s">
        <v>6</v>
      </c>
      <c r="D3870" s="369">
        <v>28640.74</v>
      </c>
    </row>
    <row r="3871" spans="1:4">
      <c r="A3871" s="367" t="s">
        <v>10330</v>
      </c>
      <c r="B3871" s="368" t="s">
        <v>10331</v>
      </c>
      <c r="C3871" s="368" t="s">
        <v>6</v>
      </c>
      <c r="D3871" s="369">
        <v>41253.97</v>
      </c>
    </row>
    <row r="3872" spans="1:4">
      <c r="A3872" s="367" t="s">
        <v>10332</v>
      </c>
      <c r="B3872" s="368" t="s">
        <v>10333</v>
      </c>
      <c r="C3872" s="368" t="s">
        <v>6</v>
      </c>
      <c r="D3872" s="369">
        <v>45271.24</v>
      </c>
    </row>
    <row r="3873" spans="1:4">
      <c r="A3873" s="367" t="s">
        <v>10334</v>
      </c>
      <c r="B3873" s="368" t="s">
        <v>10335</v>
      </c>
      <c r="C3873" s="368" t="s">
        <v>6</v>
      </c>
      <c r="D3873" s="369">
        <v>3050.64</v>
      </c>
    </row>
    <row r="3874" spans="1:4">
      <c r="A3874" s="367" t="s">
        <v>10336</v>
      </c>
      <c r="B3874" s="368" t="s">
        <v>10337</v>
      </c>
      <c r="C3874" s="368" t="s">
        <v>6</v>
      </c>
      <c r="D3874" s="369">
        <v>3665.31</v>
      </c>
    </row>
    <row r="3875" spans="1:4">
      <c r="A3875" s="367" t="s">
        <v>10338</v>
      </c>
      <c r="B3875" s="368" t="s">
        <v>10339</v>
      </c>
      <c r="C3875" s="368" t="s">
        <v>6</v>
      </c>
      <c r="D3875" s="369">
        <v>4451.09</v>
      </c>
    </row>
    <row r="3876" spans="1:4">
      <c r="A3876" s="367" t="s">
        <v>10340</v>
      </c>
      <c r="B3876" s="368" t="s">
        <v>10341</v>
      </c>
      <c r="C3876" s="368" t="s">
        <v>6</v>
      </c>
      <c r="D3876" s="369">
        <v>6397.16</v>
      </c>
    </row>
    <row r="3877" spans="1:4">
      <c r="A3877" s="367" t="s">
        <v>10342</v>
      </c>
      <c r="B3877" s="368" t="s">
        <v>10343</v>
      </c>
      <c r="C3877" s="368" t="s">
        <v>6</v>
      </c>
      <c r="D3877" s="369">
        <v>8938.06</v>
      </c>
    </row>
    <row r="3878" spans="1:4">
      <c r="A3878" s="367" t="s">
        <v>10344</v>
      </c>
      <c r="B3878" s="368" t="s">
        <v>10345</v>
      </c>
      <c r="C3878" s="368" t="s">
        <v>6</v>
      </c>
      <c r="D3878" s="369">
        <v>17323.71</v>
      </c>
    </row>
    <row r="3879" spans="1:4">
      <c r="A3879" s="367" t="s">
        <v>10346</v>
      </c>
      <c r="B3879" s="368" t="s">
        <v>10347</v>
      </c>
      <c r="C3879" s="368" t="s">
        <v>6</v>
      </c>
      <c r="D3879" s="369">
        <v>20043.27</v>
      </c>
    </row>
    <row r="3880" spans="1:4">
      <c r="A3880" s="367" t="s">
        <v>10348</v>
      </c>
      <c r="B3880" s="368" t="s">
        <v>10349</v>
      </c>
      <c r="C3880" s="368" t="s">
        <v>6</v>
      </c>
      <c r="D3880" s="369">
        <v>21833</v>
      </c>
    </row>
    <row r="3881" spans="1:4">
      <c r="A3881" s="367" t="s">
        <v>10350</v>
      </c>
      <c r="B3881" s="368" t="s">
        <v>10351</v>
      </c>
      <c r="C3881" s="368" t="s">
        <v>6</v>
      </c>
      <c r="D3881" s="369">
        <v>31674.3</v>
      </c>
    </row>
    <row r="3882" spans="1:4">
      <c r="A3882" s="367" t="s">
        <v>10352</v>
      </c>
      <c r="B3882" s="368" t="s">
        <v>10353</v>
      </c>
      <c r="C3882" s="368" t="s">
        <v>6</v>
      </c>
      <c r="D3882" s="369">
        <v>34172.800000000003</v>
      </c>
    </row>
    <row r="3883" spans="1:4">
      <c r="A3883" s="367" t="s">
        <v>10354</v>
      </c>
      <c r="B3883" s="368" t="s">
        <v>10355</v>
      </c>
      <c r="C3883" s="368" t="s">
        <v>6</v>
      </c>
      <c r="D3883" s="369">
        <v>263.57</v>
      </c>
    </row>
    <row r="3884" spans="1:4">
      <c r="A3884" s="367" t="s">
        <v>10356</v>
      </c>
      <c r="B3884" s="368" t="s">
        <v>10357</v>
      </c>
      <c r="C3884" s="368" t="s">
        <v>6</v>
      </c>
      <c r="D3884" s="369">
        <v>263.57</v>
      </c>
    </row>
    <row r="3885" spans="1:4">
      <c r="A3885" s="367" t="s">
        <v>10358</v>
      </c>
      <c r="B3885" s="368" t="s">
        <v>10359</v>
      </c>
      <c r="C3885" s="368" t="s">
        <v>6</v>
      </c>
      <c r="D3885" s="369">
        <v>290.58</v>
      </c>
    </row>
    <row r="3886" spans="1:4">
      <c r="A3886" s="367" t="s">
        <v>10360</v>
      </c>
      <c r="B3886" s="368" t="s">
        <v>10361</v>
      </c>
      <c r="C3886" s="368" t="s">
        <v>6</v>
      </c>
      <c r="D3886" s="369">
        <v>452.14</v>
      </c>
    </row>
    <row r="3887" spans="1:4">
      <c r="A3887" s="367" t="s">
        <v>10362</v>
      </c>
      <c r="B3887" s="368" t="s">
        <v>10363</v>
      </c>
      <c r="C3887" s="368" t="s">
        <v>6</v>
      </c>
      <c r="D3887" s="369">
        <v>641.19000000000005</v>
      </c>
    </row>
    <row r="3888" spans="1:4">
      <c r="A3888" s="367" t="s">
        <v>10364</v>
      </c>
      <c r="B3888" s="368" t="s">
        <v>10365</v>
      </c>
      <c r="C3888" s="368" t="s">
        <v>6</v>
      </c>
      <c r="D3888" s="369">
        <v>845.58</v>
      </c>
    </row>
    <row r="3889" spans="1:4">
      <c r="A3889" s="367" t="s">
        <v>10366</v>
      </c>
      <c r="B3889" s="368" t="s">
        <v>10367</v>
      </c>
      <c r="C3889" s="368" t="s">
        <v>6</v>
      </c>
      <c r="D3889" s="369">
        <v>1250.57</v>
      </c>
    </row>
    <row r="3890" spans="1:4">
      <c r="A3890" s="367" t="s">
        <v>10368</v>
      </c>
      <c r="B3890" s="368" t="s">
        <v>10369</v>
      </c>
      <c r="C3890" s="368" t="s">
        <v>6</v>
      </c>
      <c r="D3890" s="369">
        <v>2442.7600000000002</v>
      </c>
    </row>
    <row r="3891" spans="1:4">
      <c r="A3891" s="367" t="s">
        <v>10370</v>
      </c>
      <c r="B3891" s="368" t="s">
        <v>10371</v>
      </c>
      <c r="C3891" s="368" t="s">
        <v>6</v>
      </c>
      <c r="D3891" s="369">
        <v>7511.88</v>
      </c>
    </row>
    <row r="3892" spans="1:4">
      <c r="A3892" s="367" t="s">
        <v>10372</v>
      </c>
      <c r="B3892" s="368" t="s">
        <v>10373</v>
      </c>
      <c r="C3892" s="368" t="s">
        <v>6</v>
      </c>
      <c r="D3892" s="369">
        <v>8866.5400000000009</v>
      </c>
    </row>
    <row r="3893" spans="1:4">
      <c r="A3893" s="367" t="s">
        <v>10374</v>
      </c>
      <c r="B3893" s="368" t="s">
        <v>10375</v>
      </c>
      <c r="C3893" s="368" t="s">
        <v>6</v>
      </c>
      <c r="D3893" s="369">
        <v>10257.27</v>
      </c>
    </row>
    <row r="3894" spans="1:4">
      <c r="A3894" s="367" t="s">
        <v>10376</v>
      </c>
      <c r="B3894" s="368" t="s">
        <v>10377</v>
      </c>
      <c r="C3894" s="368" t="s">
        <v>6</v>
      </c>
      <c r="D3894" s="369">
        <v>13750.3</v>
      </c>
    </row>
    <row r="3895" spans="1:4">
      <c r="A3895" s="367" t="s">
        <v>10378</v>
      </c>
      <c r="B3895" s="368" t="s">
        <v>10379</v>
      </c>
      <c r="C3895" s="368" t="s">
        <v>6</v>
      </c>
      <c r="D3895" s="369">
        <v>14868.68</v>
      </c>
    </row>
    <row r="3896" spans="1:4">
      <c r="A3896" s="367" t="s">
        <v>10380</v>
      </c>
      <c r="B3896" s="368" t="s">
        <v>10381</v>
      </c>
      <c r="C3896" s="368" t="s">
        <v>6</v>
      </c>
      <c r="D3896" s="369">
        <v>23300.29</v>
      </c>
    </row>
    <row r="3897" spans="1:4">
      <c r="A3897" s="367" t="s">
        <v>10382</v>
      </c>
      <c r="B3897" s="368" t="s">
        <v>10383</v>
      </c>
      <c r="C3897" s="368" t="s">
        <v>6</v>
      </c>
      <c r="D3897" s="369">
        <v>32325.43</v>
      </c>
    </row>
    <row r="3898" spans="1:4">
      <c r="A3898" s="367" t="s">
        <v>10384</v>
      </c>
      <c r="B3898" s="368" t="s">
        <v>10385</v>
      </c>
      <c r="C3898" s="368" t="s">
        <v>6</v>
      </c>
      <c r="D3898" s="369">
        <v>36926.89</v>
      </c>
    </row>
    <row r="3899" spans="1:4">
      <c r="A3899" s="367" t="s">
        <v>10386</v>
      </c>
      <c r="B3899" s="368" t="s">
        <v>10387</v>
      </c>
      <c r="C3899" s="368" t="s">
        <v>6</v>
      </c>
      <c r="D3899" s="369">
        <v>217.52</v>
      </c>
    </row>
    <row r="3900" spans="1:4">
      <c r="A3900" s="367" t="s">
        <v>10388</v>
      </c>
      <c r="B3900" s="368" t="s">
        <v>10389</v>
      </c>
      <c r="C3900" s="368" t="s">
        <v>6</v>
      </c>
      <c r="D3900" s="369">
        <v>217.52</v>
      </c>
    </row>
    <row r="3901" spans="1:4">
      <c r="A3901" s="367" t="s">
        <v>10390</v>
      </c>
      <c r="B3901" s="368" t="s">
        <v>10391</v>
      </c>
      <c r="C3901" s="368" t="s">
        <v>6</v>
      </c>
      <c r="D3901" s="369">
        <v>378.48</v>
      </c>
    </row>
    <row r="3902" spans="1:4">
      <c r="A3902" s="367" t="s">
        <v>10392</v>
      </c>
      <c r="B3902" s="368" t="s">
        <v>10393</v>
      </c>
      <c r="C3902" s="368" t="s">
        <v>6</v>
      </c>
      <c r="D3902" s="369">
        <v>505.68</v>
      </c>
    </row>
    <row r="3903" spans="1:4">
      <c r="A3903" s="367" t="s">
        <v>10394</v>
      </c>
      <c r="B3903" s="368" t="s">
        <v>10395</v>
      </c>
      <c r="C3903" s="368" t="s">
        <v>6</v>
      </c>
      <c r="D3903" s="369">
        <v>672.88</v>
      </c>
    </row>
    <row r="3904" spans="1:4">
      <c r="A3904" s="367" t="s">
        <v>10396</v>
      </c>
      <c r="B3904" s="368" t="s">
        <v>10397</v>
      </c>
      <c r="C3904" s="368" t="s">
        <v>6</v>
      </c>
      <c r="D3904" s="369">
        <v>1009.32</v>
      </c>
    </row>
    <row r="3905" spans="1:4">
      <c r="A3905" s="367" t="s">
        <v>10398</v>
      </c>
      <c r="B3905" s="368" t="s">
        <v>10399</v>
      </c>
      <c r="C3905" s="368" t="s">
        <v>6</v>
      </c>
      <c r="D3905" s="369">
        <v>3725.04</v>
      </c>
    </row>
    <row r="3906" spans="1:4">
      <c r="A3906" s="367" t="s">
        <v>10400</v>
      </c>
      <c r="B3906" s="368" t="s">
        <v>10401</v>
      </c>
      <c r="C3906" s="368" t="s">
        <v>6</v>
      </c>
      <c r="D3906" s="369">
        <v>2082.21</v>
      </c>
    </row>
    <row r="3907" spans="1:4">
      <c r="A3907" s="367" t="s">
        <v>10402</v>
      </c>
      <c r="B3907" s="368" t="s">
        <v>10403</v>
      </c>
      <c r="C3907" s="368" t="s">
        <v>6</v>
      </c>
      <c r="D3907" s="369">
        <v>7203.07</v>
      </c>
    </row>
    <row r="3908" spans="1:4">
      <c r="A3908" s="367" t="s">
        <v>10404</v>
      </c>
      <c r="B3908" s="368" t="s">
        <v>10405</v>
      </c>
      <c r="C3908" s="368" t="s">
        <v>6</v>
      </c>
      <c r="D3908" s="369">
        <v>8519.86</v>
      </c>
    </row>
    <row r="3909" spans="1:4">
      <c r="A3909" s="367" t="s">
        <v>10406</v>
      </c>
      <c r="B3909" s="368" t="s">
        <v>10407</v>
      </c>
      <c r="C3909" s="368" t="s">
        <v>6</v>
      </c>
      <c r="D3909" s="369">
        <v>9858.67</v>
      </c>
    </row>
    <row r="3910" spans="1:4">
      <c r="A3910" s="367" t="s">
        <v>10408</v>
      </c>
      <c r="B3910" s="368" t="s">
        <v>10409</v>
      </c>
      <c r="C3910" s="368" t="s">
        <v>6</v>
      </c>
      <c r="D3910" s="369">
        <v>13127.07</v>
      </c>
    </row>
    <row r="3911" spans="1:4">
      <c r="A3911" s="367" t="s">
        <v>10410</v>
      </c>
      <c r="B3911" s="368" t="s">
        <v>10411</v>
      </c>
      <c r="C3911" s="368" t="s">
        <v>6</v>
      </c>
      <c r="D3911" s="369">
        <v>14428.17</v>
      </c>
    </row>
    <row r="3912" spans="1:4">
      <c r="A3912" s="367" t="s">
        <v>10412</v>
      </c>
      <c r="B3912" s="368" t="s">
        <v>10413</v>
      </c>
      <c r="C3912" s="368" t="s">
        <v>6</v>
      </c>
      <c r="D3912" s="369">
        <v>22237.73</v>
      </c>
    </row>
    <row r="3913" spans="1:4">
      <c r="A3913" s="367" t="s">
        <v>10414</v>
      </c>
      <c r="B3913" s="368" t="s">
        <v>10415</v>
      </c>
      <c r="C3913" s="368" t="s">
        <v>6</v>
      </c>
      <c r="D3913" s="369">
        <v>30915.55</v>
      </c>
    </row>
    <row r="3914" spans="1:4">
      <c r="A3914" s="367" t="s">
        <v>10416</v>
      </c>
      <c r="B3914" s="368" t="s">
        <v>10417</v>
      </c>
      <c r="C3914" s="368" t="s">
        <v>6</v>
      </c>
      <c r="D3914" s="369">
        <v>35364.61</v>
      </c>
    </row>
    <row r="3915" spans="1:4">
      <c r="A3915" s="367" t="s">
        <v>10418</v>
      </c>
      <c r="B3915" s="368" t="s">
        <v>10419</v>
      </c>
      <c r="C3915" s="368" t="s">
        <v>6</v>
      </c>
      <c r="D3915" s="369">
        <v>239.59</v>
      </c>
    </row>
    <row r="3916" spans="1:4">
      <c r="A3916" s="367" t="s">
        <v>10420</v>
      </c>
      <c r="B3916" s="368" t="s">
        <v>10421</v>
      </c>
      <c r="C3916" s="368" t="s">
        <v>6</v>
      </c>
      <c r="D3916" s="369">
        <v>632.19000000000005</v>
      </c>
    </row>
    <row r="3917" spans="1:4">
      <c r="A3917" s="367" t="s">
        <v>10422</v>
      </c>
      <c r="B3917" s="368" t="s">
        <v>10423</v>
      </c>
      <c r="C3917" s="368" t="s">
        <v>6</v>
      </c>
      <c r="D3917" s="369">
        <v>726.6</v>
      </c>
    </row>
    <row r="3918" spans="1:4">
      <c r="A3918" s="367" t="s">
        <v>10424</v>
      </c>
      <c r="B3918" s="368" t="s">
        <v>10425</v>
      </c>
      <c r="C3918" s="368" t="s">
        <v>6</v>
      </c>
      <c r="D3918" s="369">
        <v>1209.1300000000001</v>
      </c>
    </row>
    <row r="3919" spans="1:4">
      <c r="A3919" s="367" t="s">
        <v>10426</v>
      </c>
      <c r="B3919" s="368" t="s">
        <v>10427</v>
      </c>
      <c r="C3919" s="368" t="s">
        <v>6</v>
      </c>
      <c r="D3919" s="369">
        <v>1583.99</v>
      </c>
    </row>
    <row r="3920" spans="1:4">
      <c r="A3920" s="367" t="s">
        <v>10428</v>
      </c>
      <c r="B3920" s="368" t="s">
        <v>10429</v>
      </c>
      <c r="C3920" s="368" t="s">
        <v>6</v>
      </c>
      <c r="D3920" s="369">
        <v>2950.21</v>
      </c>
    </row>
    <row r="3921" spans="1:4">
      <c r="A3921" s="367" t="s">
        <v>10430</v>
      </c>
      <c r="B3921" s="368" t="s">
        <v>10431</v>
      </c>
      <c r="C3921" s="368" t="s">
        <v>6</v>
      </c>
      <c r="D3921" s="369">
        <v>23535.73</v>
      </c>
    </row>
    <row r="3922" spans="1:4">
      <c r="A3922" s="367" t="s">
        <v>10432</v>
      </c>
      <c r="B3922" s="368" t="s">
        <v>10433</v>
      </c>
      <c r="C3922" s="368" t="s">
        <v>6</v>
      </c>
      <c r="D3922" s="369">
        <v>27022.97</v>
      </c>
    </row>
    <row r="3923" spans="1:4">
      <c r="A3923" s="367" t="s">
        <v>10434</v>
      </c>
      <c r="B3923" s="368" t="s">
        <v>10435</v>
      </c>
      <c r="C3923" s="368" t="s">
        <v>6</v>
      </c>
      <c r="D3923" s="369">
        <v>29956.59</v>
      </c>
    </row>
    <row r="3924" spans="1:4">
      <c r="A3924" s="367" t="s">
        <v>10436</v>
      </c>
      <c r="B3924" s="368" t="s">
        <v>10437</v>
      </c>
      <c r="C3924" s="368" t="s">
        <v>6</v>
      </c>
      <c r="D3924" s="369">
        <v>43621.64</v>
      </c>
    </row>
    <row r="3925" spans="1:4">
      <c r="A3925" s="367" t="s">
        <v>10438</v>
      </c>
      <c r="B3925" s="368" t="s">
        <v>10439</v>
      </c>
      <c r="C3925" s="368" t="s">
        <v>6</v>
      </c>
      <c r="D3925" s="369">
        <v>46150.53</v>
      </c>
    </row>
    <row r="3926" spans="1:4">
      <c r="A3926" s="367" t="s">
        <v>10440</v>
      </c>
      <c r="B3926" s="368" t="s">
        <v>10441</v>
      </c>
      <c r="C3926" s="368" t="s">
        <v>6</v>
      </c>
      <c r="D3926" s="369">
        <v>2848.89</v>
      </c>
    </row>
    <row r="3927" spans="1:4">
      <c r="A3927" s="367" t="s">
        <v>10442</v>
      </c>
      <c r="B3927" s="368" t="s">
        <v>10443</v>
      </c>
      <c r="C3927" s="368" t="s">
        <v>6</v>
      </c>
      <c r="D3927" s="369">
        <v>3601.72</v>
      </c>
    </row>
    <row r="3928" spans="1:4">
      <c r="A3928" s="367" t="s">
        <v>10444</v>
      </c>
      <c r="B3928" s="368" t="s">
        <v>10445</v>
      </c>
      <c r="C3928" s="368" t="s">
        <v>6</v>
      </c>
      <c r="D3928" s="369">
        <v>4341.43</v>
      </c>
    </row>
    <row r="3929" spans="1:4">
      <c r="A3929" s="367" t="s">
        <v>10446</v>
      </c>
      <c r="B3929" s="368" t="s">
        <v>10447</v>
      </c>
      <c r="C3929" s="368" t="s">
        <v>6</v>
      </c>
      <c r="D3929" s="369">
        <v>6112.36</v>
      </c>
    </row>
    <row r="3930" spans="1:4">
      <c r="A3930" s="367" t="s">
        <v>10448</v>
      </c>
      <c r="B3930" s="368" t="s">
        <v>10449</v>
      </c>
      <c r="C3930" s="368" t="s">
        <v>6</v>
      </c>
      <c r="D3930" s="369">
        <v>9331.19</v>
      </c>
    </row>
    <row r="3931" spans="1:4">
      <c r="A3931" s="367" t="s">
        <v>10450</v>
      </c>
      <c r="B3931" s="368" t="s">
        <v>10451</v>
      </c>
      <c r="C3931" s="368" t="s">
        <v>6</v>
      </c>
      <c r="D3931" s="369">
        <v>17287.990000000002</v>
      </c>
    </row>
    <row r="3932" spans="1:4">
      <c r="A3932" s="367" t="s">
        <v>10452</v>
      </c>
      <c r="B3932" s="368" t="s">
        <v>10453</v>
      </c>
      <c r="C3932" s="368" t="s">
        <v>6</v>
      </c>
      <c r="D3932" s="369">
        <v>19461.259999999998</v>
      </c>
    </row>
    <row r="3933" spans="1:4">
      <c r="A3933" s="367" t="s">
        <v>10454</v>
      </c>
      <c r="B3933" s="368" t="s">
        <v>10455</v>
      </c>
      <c r="C3933" s="368" t="s">
        <v>6</v>
      </c>
      <c r="D3933" s="369">
        <v>22007.77</v>
      </c>
    </row>
    <row r="3934" spans="1:4">
      <c r="A3934" s="367" t="s">
        <v>10456</v>
      </c>
      <c r="B3934" s="368" t="s">
        <v>10457</v>
      </c>
      <c r="C3934" s="368" t="s">
        <v>6</v>
      </c>
      <c r="D3934" s="369">
        <v>31385.33</v>
      </c>
    </row>
    <row r="3935" spans="1:4">
      <c r="A3935" s="367" t="s">
        <v>10458</v>
      </c>
      <c r="B3935" s="368" t="s">
        <v>10459</v>
      </c>
      <c r="C3935" s="368" t="s">
        <v>6</v>
      </c>
      <c r="D3935" s="369">
        <v>33106.230000000003</v>
      </c>
    </row>
    <row r="3936" spans="1:4">
      <c r="A3936" s="367" t="s">
        <v>10460</v>
      </c>
      <c r="B3936" s="368" t="s">
        <v>10461</v>
      </c>
      <c r="C3936" s="368" t="s">
        <v>6</v>
      </c>
      <c r="D3936" s="369">
        <v>243.94</v>
      </c>
    </row>
    <row r="3937" spans="1:4">
      <c r="A3937" s="367" t="s">
        <v>10462</v>
      </c>
      <c r="B3937" s="368" t="s">
        <v>10463</v>
      </c>
      <c r="C3937" s="368" t="s">
        <v>6</v>
      </c>
      <c r="D3937" s="369">
        <v>243.94</v>
      </c>
    </row>
    <row r="3938" spans="1:4">
      <c r="A3938" s="367" t="s">
        <v>10464</v>
      </c>
      <c r="B3938" s="368" t="s">
        <v>10465</v>
      </c>
      <c r="C3938" s="368" t="s">
        <v>6</v>
      </c>
      <c r="D3938" s="369">
        <v>286.87</v>
      </c>
    </row>
    <row r="3939" spans="1:4">
      <c r="A3939" s="367" t="s">
        <v>10466</v>
      </c>
      <c r="B3939" s="368" t="s">
        <v>10467</v>
      </c>
      <c r="C3939" s="368" t="s">
        <v>6</v>
      </c>
      <c r="D3939" s="369">
        <v>458.14</v>
      </c>
    </row>
    <row r="3940" spans="1:4">
      <c r="A3940" s="367" t="s">
        <v>10468</v>
      </c>
      <c r="B3940" s="368" t="s">
        <v>10469</v>
      </c>
      <c r="C3940" s="368" t="s">
        <v>6</v>
      </c>
      <c r="D3940" s="369">
        <v>628.25</v>
      </c>
    </row>
    <row r="3941" spans="1:4">
      <c r="A3941" s="367" t="s">
        <v>10470</v>
      </c>
      <c r="B3941" s="368" t="s">
        <v>10471</v>
      </c>
      <c r="C3941" s="368" t="s">
        <v>6</v>
      </c>
      <c r="D3941" s="369">
        <v>1037.58</v>
      </c>
    </row>
    <row r="3942" spans="1:4">
      <c r="A3942" s="367" t="s">
        <v>10472</v>
      </c>
      <c r="B3942" s="368" t="s">
        <v>10473</v>
      </c>
      <c r="C3942" s="368" t="s">
        <v>6</v>
      </c>
      <c r="D3942" s="369">
        <v>1463.63</v>
      </c>
    </row>
    <row r="3943" spans="1:4">
      <c r="A3943" s="367" t="s">
        <v>10474</v>
      </c>
      <c r="B3943" s="368" t="s">
        <v>10475</v>
      </c>
      <c r="C3943" s="368" t="s">
        <v>6</v>
      </c>
      <c r="D3943" s="369">
        <v>2531</v>
      </c>
    </row>
    <row r="3944" spans="1:4">
      <c r="A3944" s="367" t="s">
        <v>10476</v>
      </c>
      <c r="B3944" s="368" t="s">
        <v>10477</v>
      </c>
      <c r="C3944" s="368" t="s">
        <v>6</v>
      </c>
      <c r="D3944" s="369">
        <v>2751.07</v>
      </c>
    </row>
    <row r="3945" spans="1:4">
      <c r="A3945" s="367" t="s">
        <v>10478</v>
      </c>
      <c r="B3945" s="368" t="s">
        <v>10479</v>
      </c>
      <c r="C3945" s="368" t="s">
        <v>6</v>
      </c>
      <c r="D3945" s="369">
        <v>9334.11</v>
      </c>
    </row>
    <row r="3946" spans="1:4">
      <c r="A3946" s="367" t="s">
        <v>10480</v>
      </c>
      <c r="B3946" s="368" t="s">
        <v>10481</v>
      </c>
      <c r="C3946" s="368" t="s">
        <v>6</v>
      </c>
      <c r="D3946" s="369">
        <v>10210.9</v>
      </c>
    </row>
    <row r="3947" spans="1:4">
      <c r="A3947" s="367" t="s">
        <v>10482</v>
      </c>
      <c r="B3947" s="368" t="s">
        <v>10483</v>
      </c>
      <c r="C3947" s="368" t="s">
        <v>6</v>
      </c>
      <c r="D3947" s="369">
        <v>15884.75</v>
      </c>
    </row>
    <row r="3948" spans="1:4">
      <c r="A3948" s="367" t="s">
        <v>10484</v>
      </c>
      <c r="B3948" s="368" t="s">
        <v>10485</v>
      </c>
      <c r="C3948" s="368" t="s">
        <v>6</v>
      </c>
      <c r="D3948" s="369">
        <v>18555.240000000002</v>
      </c>
    </row>
    <row r="3949" spans="1:4">
      <c r="A3949" s="367" t="s">
        <v>10486</v>
      </c>
      <c r="B3949" s="368" t="s">
        <v>10487</v>
      </c>
      <c r="C3949" s="368" t="s">
        <v>6</v>
      </c>
      <c r="D3949" s="369">
        <v>21730.22</v>
      </c>
    </row>
    <row r="3950" spans="1:4">
      <c r="A3950" s="367" t="s">
        <v>10488</v>
      </c>
      <c r="B3950" s="368" t="s">
        <v>10489</v>
      </c>
      <c r="C3950" s="368" t="s">
        <v>6</v>
      </c>
      <c r="D3950" s="369">
        <v>30358.38</v>
      </c>
    </row>
    <row r="3951" spans="1:4">
      <c r="A3951" s="367" t="s">
        <v>10490</v>
      </c>
      <c r="B3951" s="368" t="s">
        <v>10491</v>
      </c>
      <c r="C3951" s="368" t="s">
        <v>6</v>
      </c>
      <c r="D3951" s="369">
        <v>37533.339999999997</v>
      </c>
    </row>
    <row r="3952" spans="1:4">
      <c r="A3952" s="367" t="s">
        <v>10492</v>
      </c>
      <c r="B3952" s="368" t="s">
        <v>10493</v>
      </c>
      <c r="C3952" s="368" t="s">
        <v>6</v>
      </c>
      <c r="D3952" s="369">
        <v>49632.33</v>
      </c>
    </row>
    <row r="3953" spans="1:4">
      <c r="A3953" s="367" t="s">
        <v>10494</v>
      </c>
      <c r="B3953" s="368" t="s">
        <v>10495</v>
      </c>
      <c r="C3953" s="368" t="s">
        <v>6</v>
      </c>
      <c r="D3953" s="369">
        <v>202.78</v>
      </c>
    </row>
    <row r="3954" spans="1:4">
      <c r="A3954" s="367" t="s">
        <v>10496</v>
      </c>
      <c r="B3954" s="368" t="s">
        <v>10497</v>
      </c>
      <c r="C3954" s="368" t="s">
        <v>6</v>
      </c>
      <c r="D3954" s="369">
        <v>202.78</v>
      </c>
    </row>
    <row r="3955" spans="1:4">
      <c r="A3955" s="367" t="s">
        <v>10498</v>
      </c>
      <c r="B3955" s="368" t="s">
        <v>10499</v>
      </c>
      <c r="C3955" s="368" t="s">
        <v>6</v>
      </c>
      <c r="D3955" s="369">
        <v>236.84</v>
      </c>
    </row>
    <row r="3956" spans="1:4">
      <c r="A3956" s="367" t="s">
        <v>10500</v>
      </c>
      <c r="B3956" s="368" t="s">
        <v>10501</v>
      </c>
      <c r="C3956" s="368" t="s">
        <v>6</v>
      </c>
      <c r="D3956" s="369">
        <v>386.18</v>
      </c>
    </row>
    <row r="3957" spans="1:4">
      <c r="A3957" s="367" t="s">
        <v>10502</v>
      </c>
      <c r="B3957" s="368" t="s">
        <v>10503</v>
      </c>
      <c r="C3957" s="368" t="s">
        <v>6</v>
      </c>
      <c r="D3957" s="369">
        <v>496.21</v>
      </c>
    </row>
    <row r="3958" spans="1:4">
      <c r="A3958" s="367" t="s">
        <v>10504</v>
      </c>
      <c r="B3958" s="368" t="s">
        <v>10505</v>
      </c>
      <c r="C3958" s="368" t="s">
        <v>6</v>
      </c>
      <c r="D3958" s="369">
        <v>826.39</v>
      </c>
    </row>
    <row r="3959" spans="1:4">
      <c r="A3959" s="367" t="s">
        <v>10506</v>
      </c>
      <c r="B3959" s="368" t="s">
        <v>10507</v>
      </c>
      <c r="C3959" s="368" t="s">
        <v>6</v>
      </c>
      <c r="D3959" s="369">
        <v>1214.08</v>
      </c>
    </row>
    <row r="3960" spans="1:4">
      <c r="A3960" s="367" t="s">
        <v>10508</v>
      </c>
      <c r="B3960" s="368" t="s">
        <v>10509</v>
      </c>
      <c r="C3960" s="368" t="s">
        <v>6</v>
      </c>
      <c r="D3960" s="369">
        <v>2160.36</v>
      </c>
    </row>
    <row r="3961" spans="1:4">
      <c r="A3961" s="367" t="s">
        <v>10510</v>
      </c>
      <c r="B3961" s="368" t="s">
        <v>10511</v>
      </c>
      <c r="C3961" s="368" t="s">
        <v>6</v>
      </c>
      <c r="D3961" s="369">
        <v>2378.15</v>
      </c>
    </row>
    <row r="3962" spans="1:4">
      <c r="A3962" s="367" t="s">
        <v>10512</v>
      </c>
      <c r="B3962" s="368" t="s">
        <v>10513</v>
      </c>
      <c r="C3962" s="368" t="s">
        <v>6</v>
      </c>
      <c r="D3962" s="369">
        <v>8973.9599999999991</v>
      </c>
    </row>
    <row r="3963" spans="1:4">
      <c r="A3963" s="367" t="s">
        <v>10514</v>
      </c>
      <c r="B3963" s="368" t="s">
        <v>10515</v>
      </c>
      <c r="C3963" s="368" t="s">
        <v>6</v>
      </c>
      <c r="D3963" s="369">
        <v>9802.4</v>
      </c>
    </row>
    <row r="3964" spans="1:4">
      <c r="A3964" s="367" t="s">
        <v>10516</v>
      </c>
      <c r="B3964" s="368" t="s">
        <v>10517</v>
      </c>
      <c r="C3964" s="368" t="s">
        <v>6</v>
      </c>
      <c r="D3964" s="369">
        <v>15262.65</v>
      </c>
    </row>
    <row r="3965" spans="1:4">
      <c r="A3965" s="367" t="s">
        <v>10518</v>
      </c>
      <c r="B3965" s="368" t="s">
        <v>10519</v>
      </c>
      <c r="C3965" s="368" t="s">
        <v>6</v>
      </c>
      <c r="D3965" s="369">
        <v>17730.5</v>
      </c>
    </row>
    <row r="3966" spans="1:4">
      <c r="A3966" s="367" t="s">
        <v>10520</v>
      </c>
      <c r="B3966" s="368" t="s">
        <v>10521</v>
      </c>
      <c r="C3966" s="368" t="s">
        <v>6</v>
      </c>
      <c r="D3966" s="369">
        <v>20361.810000000001</v>
      </c>
    </row>
    <row r="3967" spans="1:4">
      <c r="A3967" s="367" t="s">
        <v>10522</v>
      </c>
      <c r="B3967" s="368" t="s">
        <v>10523</v>
      </c>
      <c r="C3967" s="368" t="s">
        <v>6</v>
      </c>
      <c r="D3967" s="369">
        <v>28995.63</v>
      </c>
    </row>
    <row r="3968" spans="1:4">
      <c r="A3968" s="367" t="s">
        <v>10524</v>
      </c>
      <c r="B3968" s="368" t="s">
        <v>10525</v>
      </c>
      <c r="C3968" s="368" t="s">
        <v>6</v>
      </c>
      <c r="D3968" s="369">
        <v>35845.53</v>
      </c>
    </row>
    <row r="3969" spans="1:4">
      <c r="A3969" s="367" t="s">
        <v>10526</v>
      </c>
      <c r="B3969" s="368" t="s">
        <v>10527</v>
      </c>
      <c r="C3969" s="368" t="s">
        <v>6</v>
      </c>
      <c r="D3969" s="369">
        <v>47446.26</v>
      </c>
    </row>
    <row r="3970" spans="1:4">
      <c r="A3970" s="367" t="s">
        <v>10528</v>
      </c>
      <c r="B3970" s="368" t="s">
        <v>10529</v>
      </c>
      <c r="C3970" s="368" t="s">
        <v>6</v>
      </c>
      <c r="D3970" s="369">
        <v>416.53</v>
      </c>
    </row>
    <row r="3971" spans="1:4">
      <c r="A3971" s="367" t="s">
        <v>10530</v>
      </c>
      <c r="B3971" s="368" t="s">
        <v>10531</v>
      </c>
      <c r="C3971" s="368" t="s">
        <v>6</v>
      </c>
      <c r="D3971" s="369">
        <v>416.53</v>
      </c>
    </row>
    <row r="3972" spans="1:4">
      <c r="A3972" s="367" t="s">
        <v>10532</v>
      </c>
      <c r="B3972" s="368" t="s">
        <v>10533</v>
      </c>
      <c r="C3972" s="368" t="s">
        <v>6</v>
      </c>
      <c r="D3972" s="369">
        <v>355.27</v>
      </c>
    </row>
    <row r="3973" spans="1:4">
      <c r="A3973" s="367" t="s">
        <v>10534</v>
      </c>
      <c r="B3973" s="368" t="s">
        <v>10535</v>
      </c>
      <c r="C3973" s="368" t="s">
        <v>6</v>
      </c>
      <c r="D3973" s="369">
        <v>506.94</v>
      </c>
    </row>
    <row r="3974" spans="1:4">
      <c r="A3974" s="367" t="s">
        <v>10536</v>
      </c>
      <c r="B3974" s="368" t="s">
        <v>10537</v>
      </c>
      <c r="C3974" s="368" t="s">
        <v>6</v>
      </c>
      <c r="D3974" s="369">
        <v>684.85</v>
      </c>
    </row>
    <row r="3975" spans="1:4">
      <c r="A3975" s="367" t="s">
        <v>10538</v>
      </c>
      <c r="B3975" s="368" t="s">
        <v>10539</v>
      </c>
      <c r="C3975" s="368" t="s">
        <v>6</v>
      </c>
      <c r="D3975" s="369">
        <v>1946.99</v>
      </c>
    </row>
    <row r="3976" spans="1:4">
      <c r="A3976" s="367" t="s">
        <v>10540</v>
      </c>
      <c r="B3976" s="368" t="s">
        <v>10541</v>
      </c>
      <c r="C3976" s="368" t="s">
        <v>6</v>
      </c>
      <c r="D3976" s="369">
        <v>2347.6</v>
      </c>
    </row>
    <row r="3977" spans="1:4">
      <c r="A3977" s="367" t="s">
        <v>10542</v>
      </c>
      <c r="B3977" s="368" t="s">
        <v>10543</v>
      </c>
      <c r="C3977" s="368" t="s">
        <v>6</v>
      </c>
      <c r="D3977" s="369">
        <v>3092.28</v>
      </c>
    </row>
    <row r="3978" spans="1:4">
      <c r="A3978" s="367" t="s">
        <v>10544</v>
      </c>
      <c r="B3978" s="368" t="s">
        <v>10545</v>
      </c>
      <c r="C3978" s="368" t="s">
        <v>6</v>
      </c>
      <c r="D3978" s="369">
        <v>3007.78</v>
      </c>
    </row>
    <row r="3979" spans="1:4">
      <c r="A3979" s="367" t="s">
        <v>10546</v>
      </c>
      <c r="B3979" s="368" t="s">
        <v>10547</v>
      </c>
      <c r="C3979" s="368" t="s">
        <v>6</v>
      </c>
      <c r="D3979" s="369">
        <v>4301.55</v>
      </c>
    </row>
    <row r="3980" spans="1:4">
      <c r="A3980" s="367" t="s">
        <v>10548</v>
      </c>
      <c r="B3980" s="368" t="s">
        <v>10549</v>
      </c>
      <c r="C3980" s="368" t="s">
        <v>6</v>
      </c>
      <c r="D3980" s="369">
        <v>9898.17</v>
      </c>
    </row>
    <row r="3981" spans="1:4">
      <c r="A3981" s="367" t="s">
        <v>10550</v>
      </c>
      <c r="B3981" s="368" t="s">
        <v>10551</v>
      </c>
      <c r="C3981" s="368" t="s">
        <v>6</v>
      </c>
      <c r="D3981" s="369">
        <v>15793.34</v>
      </c>
    </row>
    <row r="3982" spans="1:4">
      <c r="A3982" s="367" t="s">
        <v>10552</v>
      </c>
      <c r="B3982" s="368" t="s">
        <v>10553</v>
      </c>
      <c r="C3982" s="368" t="s">
        <v>6</v>
      </c>
      <c r="D3982" s="369">
        <v>21396.35</v>
      </c>
    </row>
    <row r="3983" spans="1:4">
      <c r="A3983" s="367" t="s">
        <v>10554</v>
      </c>
      <c r="B3983" s="368" t="s">
        <v>10555</v>
      </c>
      <c r="C3983" s="368" t="s">
        <v>6</v>
      </c>
      <c r="D3983" s="369">
        <v>22610.07</v>
      </c>
    </row>
    <row r="3984" spans="1:4">
      <c r="A3984" s="367" t="s">
        <v>10556</v>
      </c>
      <c r="B3984" s="368" t="s">
        <v>10557</v>
      </c>
      <c r="C3984" s="368" t="s">
        <v>6</v>
      </c>
      <c r="D3984" s="369">
        <v>30101.83</v>
      </c>
    </row>
    <row r="3985" spans="1:4">
      <c r="A3985" s="367" t="s">
        <v>10558</v>
      </c>
      <c r="B3985" s="368" t="s">
        <v>10559</v>
      </c>
      <c r="C3985" s="368" t="s">
        <v>6</v>
      </c>
      <c r="D3985" s="369">
        <v>40457.360000000001</v>
      </c>
    </row>
    <row r="3986" spans="1:4">
      <c r="A3986" s="367" t="s">
        <v>10560</v>
      </c>
      <c r="B3986" s="368" t="s">
        <v>10561</v>
      </c>
      <c r="C3986" s="368" t="s">
        <v>6</v>
      </c>
      <c r="D3986" s="369">
        <v>52597.84</v>
      </c>
    </row>
    <row r="3987" spans="1:4">
      <c r="A3987" s="367" t="s">
        <v>10562</v>
      </c>
      <c r="B3987" s="368" t="s">
        <v>10563</v>
      </c>
      <c r="C3987" s="368" t="s">
        <v>6</v>
      </c>
      <c r="D3987" s="369">
        <v>209.99</v>
      </c>
    </row>
    <row r="3988" spans="1:4">
      <c r="A3988" s="367" t="s">
        <v>10564</v>
      </c>
      <c r="B3988" s="368" t="s">
        <v>10565</v>
      </c>
      <c r="C3988" s="368" t="s">
        <v>6</v>
      </c>
      <c r="D3988" s="369">
        <v>209.99</v>
      </c>
    </row>
    <row r="3989" spans="1:4">
      <c r="A3989" s="367" t="s">
        <v>10566</v>
      </c>
      <c r="B3989" s="368" t="s">
        <v>10567</v>
      </c>
      <c r="C3989" s="368" t="s">
        <v>6</v>
      </c>
      <c r="D3989" s="369">
        <v>298.57</v>
      </c>
    </row>
    <row r="3990" spans="1:4">
      <c r="A3990" s="367" t="s">
        <v>10568</v>
      </c>
      <c r="B3990" s="368" t="s">
        <v>10569</v>
      </c>
      <c r="C3990" s="368" t="s">
        <v>6</v>
      </c>
      <c r="D3990" s="369">
        <v>403.55</v>
      </c>
    </row>
    <row r="3991" spans="1:4">
      <c r="A3991" s="367" t="s">
        <v>10570</v>
      </c>
      <c r="B3991" s="368" t="s">
        <v>10571</v>
      </c>
      <c r="C3991" s="368" t="s">
        <v>6</v>
      </c>
      <c r="D3991" s="369">
        <v>539.77</v>
      </c>
    </row>
    <row r="3992" spans="1:4">
      <c r="A3992" s="367" t="s">
        <v>10572</v>
      </c>
      <c r="B3992" s="368" t="s">
        <v>10573</v>
      </c>
      <c r="C3992" s="368" t="s">
        <v>6</v>
      </c>
      <c r="D3992" s="369">
        <v>1669.48</v>
      </c>
    </row>
    <row r="3993" spans="1:4">
      <c r="A3993" s="367" t="s">
        <v>10574</v>
      </c>
      <c r="B3993" s="368" t="s">
        <v>10575</v>
      </c>
      <c r="C3993" s="368" t="s">
        <v>6</v>
      </c>
      <c r="D3993" s="369">
        <v>2004.35</v>
      </c>
    </row>
    <row r="3994" spans="1:4">
      <c r="A3994" s="367" t="s">
        <v>10576</v>
      </c>
      <c r="B3994" s="368" t="s">
        <v>10577</v>
      </c>
      <c r="C3994" s="368" t="s">
        <v>6</v>
      </c>
      <c r="D3994" s="369">
        <v>2637.39</v>
      </c>
    </row>
    <row r="3995" spans="1:4">
      <c r="A3995" s="367" t="s">
        <v>10578</v>
      </c>
      <c r="B3995" s="368" t="s">
        <v>10579</v>
      </c>
      <c r="C3995" s="368" t="s">
        <v>6</v>
      </c>
      <c r="D3995" s="369">
        <v>2587.79</v>
      </c>
    </row>
    <row r="3996" spans="1:4">
      <c r="A3996" s="367" t="s">
        <v>10580</v>
      </c>
      <c r="B3996" s="368" t="s">
        <v>10581</v>
      </c>
      <c r="C3996" s="368" t="s">
        <v>6</v>
      </c>
      <c r="D3996" s="369">
        <v>3603.22</v>
      </c>
    </row>
    <row r="3997" spans="1:4">
      <c r="A3997" s="367" t="s">
        <v>10582</v>
      </c>
      <c r="B3997" s="368" t="s">
        <v>10583</v>
      </c>
      <c r="C3997" s="368" t="s">
        <v>6</v>
      </c>
      <c r="D3997" s="369">
        <v>9496.74</v>
      </c>
    </row>
    <row r="3998" spans="1:4">
      <c r="A3998" s="367" t="s">
        <v>10584</v>
      </c>
      <c r="B3998" s="368" t="s">
        <v>10585</v>
      </c>
      <c r="C3998" s="368" t="s">
        <v>6</v>
      </c>
      <c r="D3998" s="369">
        <v>15186.28</v>
      </c>
    </row>
    <row r="3999" spans="1:4">
      <c r="A3999" s="367" t="s">
        <v>10586</v>
      </c>
      <c r="B3999" s="368" t="s">
        <v>10587</v>
      </c>
      <c r="C3999" s="368" t="s">
        <v>6</v>
      </c>
      <c r="D3999" s="369">
        <v>20504.09</v>
      </c>
    </row>
    <row r="4000" spans="1:4">
      <c r="A4000" s="367" t="s">
        <v>10588</v>
      </c>
      <c r="B4000" s="368" t="s">
        <v>10589</v>
      </c>
      <c r="C4000" s="368" t="s">
        <v>6</v>
      </c>
      <c r="D4000" s="369">
        <v>21851.16</v>
      </c>
    </row>
    <row r="4001" spans="1:4">
      <c r="A4001" s="367" t="s">
        <v>10590</v>
      </c>
      <c r="B4001" s="368" t="s">
        <v>10591</v>
      </c>
      <c r="C4001" s="368" t="s">
        <v>6</v>
      </c>
      <c r="D4001" s="369">
        <v>28792.080000000002</v>
      </c>
    </row>
    <row r="4002" spans="1:4">
      <c r="A4002" s="367" t="s">
        <v>10592</v>
      </c>
      <c r="B4002" s="368" t="s">
        <v>10593</v>
      </c>
      <c r="C4002" s="368" t="s">
        <v>6</v>
      </c>
      <c r="D4002" s="369">
        <v>38726.79</v>
      </c>
    </row>
    <row r="4003" spans="1:4">
      <c r="A4003" s="367" t="s">
        <v>10594</v>
      </c>
      <c r="B4003" s="368" t="s">
        <v>10595</v>
      </c>
      <c r="C4003" s="368" t="s">
        <v>6</v>
      </c>
      <c r="D4003" s="369">
        <v>50373.599999999999</v>
      </c>
    </row>
    <row r="4004" spans="1:4">
      <c r="A4004" s="367" t="s">
        <v>10596</v>
      </c>
      <c r="B4004" s="368" t="s">
        <v>10597</v>
      </c>
      <c r="C4004" s="368" t="s">
        <v>6</v>
      </c>
      <c r="D4004" s="369">
        <v>3927.69</v>
      </c>
    </row>
    <row r="4005" spans="1:4">
      <c r="A4005" s="367" t="s">
        <v>10598</v>
      </c>
      <c r="B4005" s="368" t="s">
        <v>10599</v>
      </c>
      <c r="C4005" s="368" t="s">
        <v>6</v>
      </c>
      <c r="D4005" s="369">
        <v>5142.96</v>
      </c>
    </row>
    <row r="4006" spans="1:4">
      <c r="A4006" s="367" t="s">
        <v>10600</v>
      </c>
      <c r="B4006" s="368" t="s">
        <v>10601</v>
      </c>
      <c r="C4006" s="368" t="s">
        <v>6</v>
      </c>
      <c r="D4006" s="369">
        <v>6329.97</v>
      </c>
    </row>
    <row r="4007" spans="1:4">
      <c r="A4007" s="367" t="s">
        <v>10602</v>
      </c>
      <c r="B4007" s="368" t="s">
        <v>10603</v>
      </c>
      <c r="C4007" s="368" t="s">
        <v>6</v>
      </c>
      <c r="D4007" s="369">
        <v>11690.98</v>
      </c>
    </row>
    <row r="4008" spans="1:4">
      <c r="A4008" s="367" t="s">
        <v>10604</v>
      </c>
      <c r="B4008" s="368" t="s">
        <v>10605</v>
      </c>
      <c r="C4008" s="368" t="s">
        <v>6</v>
      </c>
      <c r="D4008" s="369">
        <v>13172.81</v>
      </c>
    </row>
    <row r="4009" spans="1:4">
      <c r="A4009" s="367" t="s">
        <v>10606</v>
      </c>
      <c r="B4009" s="368" t="s">
        <v>10607</v>
      </c>
      <c r="C4009" s="368" t="s">
        <v>6</v>
      </c>
      <c r="D4009" s="369">
        <v>24874.04</v>
      </c>
    </row>
    <row r="4010" spans="1:4">
      <c r="A4010" s="367" t="s">
        <v>10608</v>
      </c>
      <c r="B4010" s="368" t="s">
        <v>10609</v>
      </c>
      <c r="C4010" s="368" t="s">
        <v>6</v>
      </c>
      <c r="D4010" s="369">
        <v>30654.19</v>
      </c>
    </row>
    <row r="4011" spans="1:4">
      <c r="A4011" s="367" t="s">
        <v>10610</v>
      </c>
      <c r="B4011" s="368" t="s">
        <v>10611</v>
      </c>
      <c r="C4011" s="368" t="s">
        <v>6</v>
      </c>
      <c r="D4011" s="369">
        <v>33312.43</v>
      </c>
    </row>
    <row r="4012" spans="1:4">
      <c r="A4012" s="367" t="s">
        <v>10612</v>
      </c>
      <c r="B4012" s="368" t="s">
        <v>10613</v>
      </c>
      <c r="C4012" s="368" t="s">
        <v>6</v>
      </c>
      <c r="D4012" s="369">
        <v>50231.65</v>
      </c>
    </row>
    <row r="4013" spans="1:4">
      <c r="A4013" s="367" t="s">
        <v>10614</v>
      </c>
      <c r="B4013" s="368" t="s">
        <v>10615</v>
      </c>
      <c r="C4013" s="368" t="s">
        <v>6</v>
      </c>
      <c r="D4013" s="369">
        <v>55670.82</v>
      </c>
    </row>
    <row r="4014" spans="1:4">
      <c r="A4014" s="367" t="s">
        <v>10616</v>
      </c>
      <c r="B4014" s="368" t="s">
        <v>10617</v>
      </c>
      <c r="C4014" s="368" t="s">
        <v>6</v>
      </c>
      <c r="D4014" s="369">
        <v>2977.1</v>
      </c>
    </row>
    <row r="4015" spans="1:4">
      <c r="A4015" s="367" t="s">
        <v>10618</v>
      </c>
      <c r="B4015" s="368" t="s">
        <v>10619</v>
      </c>
      <c r="C4015" s="368" t="s">
        <v>6</v>
      </c>
      <c r="D4015" s="369">
        <v>3905.83</v>
      </c>
    </row>
    <row r="4016" spans="1:4">
      <c r="A4016" s="367" t="s">
        <v>10620</v>
      </c>
      <c r="B4016" s="368" t="s">
        <v>10621</v>
      </c>
      <c r="C4016" s="368" t="s">
        <v>6</v>
      </c>
      <c r="D4016" s="369">
        <v>4860.1400000000003</v>
      </c>
    </row>
    <row r="4017" spans="1:4">
      <c r="A4017" s="367" t="s">
        <v>10622</v>
      </c>
      <c r="B4017" s="368" t="s">
        <v>10623</v>
      </c>
      <c r="C4017" s="368" t="s">
        <v>6</v>
      </c>
      <c r="D4017" s="369">
        <v>8836.35</v>
      </c>
    </row>
    <row r="4018" spans="1:4">
      <c r="A4018" s="367" t="s">
        <v>10624</v>
      </c>
      <c r="B4018" s="368" t="s">
        <v>10625</v>
      </c>
      <c r="C4018" s="368" t="s">
        <v>6</v>
      </c>
      <c r="D4018" s="369">
        <v>9978.19</v>
      </c>
    </row>
    <row r="4019" spans="1:4">
      <c r="A4019" s="367" t="s">
        <v>10626</v>
      </c>
      <c r="B4019" s="368" t="s">
        <v>10627</v>
      </c>
      <c r="C4019" s="368" t="s">
        <v>6</v>
      </c>
      <c r="D4019" s="369">
        <v>18881.900000000001</v>
      </c>
    </row>
    <row r="4020" spans="1:4">
      <c r="A4020" s="367" t="s">
        <v>10628</v>
      </c>
      <c r="B4020" s="368" t="s">
        <v>10629</v>
      </c>
      <c r="C4020" s="368" t="s">
        <v>6</v>
      </c>
      <c r="D4020" s="369">
        <v>23579.95</v>
      </c>
    </row>
    <row r="4021" spans="1:4">
      <c r="A4021" s="367" t="s">
        <v>10630</v>
      </c>
      <c r="B4021" s="368" t="s">
        <v>10631</v>
      </c>
      <c r="C4021" s="368" t="s">
        <v>6</v>
      </c>
      <c r="D4021" s="369">
        <v>25170.15</v>
      </c>
    </row>
    <row r="4022" spans="1:4">
      <c r="A4022" s="367" t="s">
        <v>10632</v>
      </c>
      <c r="B4022" s="368" t="s">
        <v>10633</v>
      </c>
      <c r="C4022" s="368" t="s">
        <v>6</v>
      </c>
      <c r="D4022" s="369">
        <v>38067.910000000003</v>
      </c>
    </row>
    <row r="4023" spans="1:4">
      <c r="A4023" s="367" t="s">
        <v>10634</v>
      </c>
      <c r="B4023" s="368" t="s">
        <v>10635</v>
      </c>
      <c r="C4023" s="368" t="s">
        <v>6</v>
      </c>
      <c r="D4023" s="369">
        <v>42701.14</v>
      </c>
    </row>
    <row r="4024" spans="1:4">
      <c r="A4024" s="367" t="s">
        <v>10636</v>
      </c>
      <c r="B4024" s="368" t="s">
        <v>10637</v>
      </c>
      <c r="C4024" s="368" t="s">
        <v>6</v>
      </c>
      <c r="D4024" s="369">
        <v>158.80000000000001</v>
      </c>
    </row>
    <row r="4025" spans="1:4">
      <c r="A4025" s="367" t="s">
        <v>10638</v>
      </c>
      <c r="B4025" s="368" t="s">
        <v>10639</v>
      </c>
      <c r="C4025" s="368" t="s">
        <v>6</v>
      </c>
      <c r="D4025" s="369">
        <v>214.63</v>
      </c>
    </row>
    <row r="4026" spans="1:4">
      <c r="A4026" s="367" t="s">
        <v>10640</v>
      </c>
      <c r="B4026" s="368" t="s">
        <v>10641</v>
      </c>
      <c r="C4026" s="368" t="s">
        <v>6</v>
      </c>
      <c r="D4026" s="369">
        <v>214.63</v>
      </c>
    </row>
    <row r="4027" spans="1:4">
      <c r="A4027" s="367" t="s">
        <v>10642</v>
      </c>
      <c r="B4027" s="368" t="s">
        <v>10643</v>
      </c>
      <c r="C4027" s="368" t="s">
        <v>6</v>
      </c>
      <c r="D4027" s="369">
        <v>293.95999999999998</v>
      </c>
    </row>
    <row r="4028" spans="1:4">
      <c r="A4028" s="367" t="s">
        <v>10644</v>
      </c>
      <c r="B4028" s="368" t="s">
        <v>10645</v>
      </c>
      <c r="C4028" s="368" t="s">
        <v>6</v>
      </c>
      <c r="D4028" s="369">
        <v>471.66</v>
      </c>
    </row>
    <row r="4029" spans="1:4">
      <c r="A4029" s="367" t="s">
        <v>10646</v>
      </c>
      <c r="B4029" s="368" t="s">
        <v>10647</v>
      </c>
      <c r="C4029" s="368" t="s">
        <v>6</v>
      </c>
      <c r="D4029" s="369">
        <v>697.16</v>
      </c>
    </row>
    <row r="4030" spans="1:4">
      <c r="A4030" s="367" t="s">
        <v>10648</v>
      </c>
      <c r="B4030" s="368" t="s">
        <v>10649</v>
      </c>
      <c r="C4030" s="368" t="s">
        <v>6</v>
      </c>
      <c r="D4030" s="369">
        <v>1193.1500000000001</v>
      </c>
    </row>
    <row r="4031" spans="1:4">
      <c r="A4031" s="367" t="s">
        <v>10650</v>
      </c>
      <c r="B4031" s="368" t="s">
        <v>10651</v>
      </c>
      <c r="C4031" s="368" t="s">
        <v>6</v>
      </c>
      <c r="D4031" s="369">
        <v>1726.79</v>
      </c>
    </row>
    <row r="4032" spans="1:4">
      <c r="A4032" s="367" t="s">
        <v>10652</v>
      </c>
      <c r="B4032" s="368" t="s">
        <v>10653</v>
      </c>
      <c r="C4032" s="368" t="s">
        <v>6</v>
      </c>
      <c r="D4032" s="369">
        <v>2648.77</v>
      </c>
    </row>
    <row r="4033" spans="1:4">
      <c r="A4033" s="367" t="s">
        <v>10654</v>
      </c>
      <c r="B4033" s="368" t="s">
        <v>10655</v>
      </c>
      <c r="C4033" s="368" t="s">
        <v>6</v>
      </c>
      <c r="D4033" s="369">
        <v>8447.1</v>
      </c>
    </row>
    <row r="4034" spans="1:4">
      <c r="A4034" s="367" t="s">
        <v>10656</v>
      </c>
      <c r="B4034" s="368" t="s">
        <v>10657</v>
      </c>
      <c r="C4034" s="368" t="s">
        <v>6</v>
      </c>
      <c r="D4034" s="369">
        <v>10774.54</v>
      </c>
    </row>
    <row r="4035" spans="1:4">
      <c r="A4035" s="367" t="s">
        <v>10658</v>
      </c>
      <c r="B4035" s="368" t="s">
        <v>10659</v>
      </c>
      <c r="C4035" s="368" t="s">
        <v>6</v>
      </c>
      <c r="D4035" s="369">
        <v>11802.78</v>
      </c>
    </row>
    <row r="4036" spans="1:4">
      <c r="A4036" s="367" t="s">
        <v>10660</v>
      </c>
      <c r="B4036" s="368" t="s">
        <v>10661</v>
      </c>
      <c r="C4036" s="368" t="s">
        <v>6</v>
      </c>
      <c r="D4036" s="369">
        <v>18963.650000000001</v>
      </c>
    </row>
    <row r="4037" spans="1:4">
      <c r="A4037" s="367" t="s">
        <v>10662</v>
      </c>
      <c r="B4037" s="368" t="s">
        <v>10663</v>
      </c>
      <c r="C4037" s="368" t="s">
        <v>6</v>
      </c>
      <c r="D4037" s="369">
        <v>26511.69</v>
      </c>
    </row>
    <row r="4038" spans="1:4">
      <c r="A4038" s="367" t="s">
        <v>10664</v>
      </c>
      <c r="B4038" s="368" t="s">
        <v>10665</v>
      </c>
      <c r="C4038" s="368" t="s">
        <v>6</v>
      </c>
      <c r="D4038" s="369">
        <v>31537.93</v>
      </c>
    </row>
    <row r="4039" spans="1:4">
      <c r="A4039" s="367" t="s">
        <v>10666</v>
      </c>
      <c r="B4039" s="368" t="s">
        <v>10667</v>
      </c>
      <c r="C4039" s="368" t="s">
        <v>6</v>
      </c>
      <c r="D4039" s="369">
        <v>41384.129999999997</v>
      </c>
    </row>
    <row r="4040" spans="1:4">
      <c r="A4040" s="367" t="s">
        <v>10668</v>
      </c>
      <c r="B4040" s="368" t="s">
        <v>10669</v>
      </c>
      <c r="C4040" s="368" t="s">
        <v>6</v>
      </c>
      <c r="D4040" s="369">
        <v>56383.79</v>
      </c>
    </row>
    <row r="4041" spans="1:4">
      <c r="A4041" s="367" t="s">
        <v>10670</v>
      </c>
      <c r="B4041" s="368" t="s">
        <v>10671</v>
      </c>
      <c r="C4041" s="368" t="s">
        <v>6</v>
      </c>
      <c r="D4041" s="369">
        <v>88377.11</v>
      </c>
    </row>
    <row r="4042" spans="1:4">
      <c r="A4042" s="367" t="s">
        <v>10672</v>
      </c>
      <c r="B4042" s="368" t="s">
        <v>10673</v>
      </c>
      <c r="C4042" s="368" t="s">
        <v>6</v>
      </c>
      <c r="D4042" s="369">
        <v>127.54</v>
      </c>
    </row>
    <row r="4043" spans="1:4">
      <c r="A4043" s="367" t="s">
        <v>10674</v>
      </c>
      <c r="B4043" s="368" t="s">
        <v>10675</v>
      </c>
      <c r="C4043" s="368" t="s">
        <v>6</v>
      </c>
      <c r="D4043" s="369">
        <v>252.67</v>
      </c>
    </row>
    <row r="4044" spans="1:4">
      <c r="A4044" s="367" t="s">
        <v>10676</v>
      </c>
      <c r="B4044" s="368" t="s">
        <v>10677</v>
      </c>
      <c r="C4044" s="368" t="s">
        <v>6</v>
      </c>
      <c r="D4044" s="369">
        <v>252.67</v>
      </c>
    </row>
    <row r="4045" spans="1:4">
      <c r="A4045" s="367" t="s">
        <v>10678</v>
      </c>
      <c r="B4045" s="368" t="s">
        <v>10679</v>
      </c>
      <c r="C4045" s="368" t="s">
        <v>6</v>
      </c>
      <c r="D4045" s="369">
        <v>294.70999999999998</v>
      </c>
    </row>
    <row r="4046" spans="1:4">
      <c r="A4046" s="367" t="s">
        <v>10680</v>
      </c>
      <c r="B4046" s="368" t="s">
        <v>10681</v>
      </c>
      <c r="C4046" s="368" t="s">
        <v>6</v>
      </c>
      <c r="D4046" s="369">
        <v>489.37</v>
      </c>
    </row>
    <row r="4047" spans="1:4">
      <c r="A4047" s="367" t="s">
        <v>10682</v>
      </c>
      <c r="B4047" s="368" t="s">
        <v>10683</v>
      </c>
      <c r="C4047" s="368" t="s">
        <v>6</v>
      </c>
      <c r="D4047" s="369">
        <v>603.55999999999995</v>
      </c>
    </row>
    <row r="4048" spans="1:4">
      <c r="A4048" s="367" t="s">
        <v>10684</v>
      </c>
      <c r="B4048" s="368" t="s">
        <v>10685</v>
      </c>
      <c r="C4048" s="368" t="s">
        <v>6</v>
      </c>
      <c r="D4048" s="369">
        <v>1151.77</v>
      </c>
    </row>
    <row r="4049" spans="1:4">
      <c r="A4049" s="367" t="s">
        <v>10686</v>
      </c>
      <c r="B4049" s="368" t="s">
        <v>10687</v>
      </c>
      <c r="C4049" s="368" t="s">
        <v>6</v>
      </c>
      <c r="D4049" s="369">
        <v>1411.7</v>
      </c>
    </row>
    <row r="4050" spans="1:4">
      <c r="A4050" s="367" t="s">
        <v>10688</v>
      </c>
      <c r="B4050" s="368" t="s">
        <v>10689</v>
      </c>
      <c r="C4050" s="368" t="s">
        <v>6</v>
      </c>
      <c r="D4050" s="369">
        <v>2233.09</v>
      </c>
    </row>
    <row r="4051" spans="1:4">
      <c r="A4051" s="367" t="s">
        <v>10690</v>
      </c>
      <c r="B4051" s="368" t="s">
        <v>10691</v>
      </c>
      <c r="C4051" s="368" t="s">
        <v>6</v>
      </c>
      <c r="D4051" s="369">
        <v>8116.53</v>
      </c>
    </row>
    <row r="4052" spans="1:4">
      <c r="A4052" s="367" t="s">
        <v>10692</v>
      </c>
      <c r="B4052" s="368" t="s">
        <v>10693</v>
      </c>
      <c r="C4052" s="368" t="s">
        <v>6</v>
      </c>
      <c r="D4052" s="369">
        <v>10349</v>
      </c>
    </row>
    <row r="4053" spans="1:4">
      <c r="A4053" s="367" t="s">
        <v>10694</v>
      </c>
      <c r="B4053" s="368" t="s">
        <v>10695</v>
      </c>
      <c r="C4053" s="368" t="s">
        <v>6</v>
      </c>
      <c r="D4053" s="369">
        <v>11337.82</v>
      </c>
    </row>
    <row r="4054" spans="1:4">
      <c r="A4054" s="367" t="s">
        <v>10696</v>
      </c>
      <c r="B4054" s="368" t="s">
        <v>10697</v>
      </c>
      <c r="C4054" s="368" t="s">
        <v>6</v>
      </c>
      <c r="D4054" s="369">
        <v>18224.12</v>
      </c>
    </row>
    <row r="4055" spans="1:4">
      <c r="A4055" s="367" t="s">
        <v>10698</v>
      </c>
      <c r="B4055" s="368" t="s">
        <v>10699</v>
      </c>
      <c r="C4055" s="368" t="s">
        <v>6</v>
      </c>
      <c r="D4055" s="369">
        <v>25293.93</v>
      </c>
    </row>
    <row r="4056" spans="1:4">
      <c r="A4056" s="367" t="s">
        <v>10700</v>
      </c>
      <c r="B4056" s="368" t="s">
        <v>10701</v>
      </c>
      <c r="C4056" s="368" t="s">
        <v>6</v>
      </c>
      <c r="D4056" s="369">
        <v>30412.52</v>
      </c>
    </row>
    <row r="4057" spans="1:4">
      <c r="A4057" s="367" t="s">
        <v>10702</v>
      </c>
      <c r="B4057" s="368" t="s">
        <v>10703</v>
      </c>
      <c r="C4057" s="368" t="s">
        <v>6</v>
      </c>
      <c r="D4057" s="369">
        <v>39610.03</v>
      </c>
    </row>
    <row r="4058" spans="1:4">
      <c r="A4058" s="367" t="s">
        <v>10704</v>
      </c>
      <c r="B4058" s="368" t="s">
        <v>10705</v>
      </c>
      <c r="C4058" s="368" t="s">
        <v>6</v>
      </c>
      <c r="D4058" s="369">
        <v>54123.34</v>
      </c>
    </row>
    <row r="4059" spans="1:4">
      <c r="A4059" s="367" t="s">
        <v>10706</v>
      </c>
      <c r="B4059" s="368" t="s">
        <v>10707</v>
      </c>
      <c r="C4059" s="368" t="s">
        <v>6</v>
      </c>
      <c r="D4059" s="369">
        <v>84817.06</v>
      </c>
    </row>
    <row r="4060" spans="1:4">
      <c r="A4060" s="367" t="s">
        <v>10708</v>
      </c>
      <c r="B4060" s="368" t="s">
        <v>10709</v>
      </c>
      <c r="C4060" s="368" t="s">
        <v>6</v>
      </c>
      <c r="D4060" s="369">
        <v>4562.43</v>
      </c>
    </row>
    <row r="4061" spans="1:4">
      <c r="A4061" s="367" t="s">
        <v>10710</v>
      </c>
      <c r="B4061" s="368" t="s">
        <v>10711</v>
      </c>
      <c r="C4061" s="368" t="s">
        <v>6</v>
      </c>
      <c r="D4061" s="369">
        <v>8458.61</v>
      </c>
    </row>
    <row r="4062" spans="1:4">
      <c r="A4062" s="367" t="s">
        <v>10712</v>
      </c>
      <c r="B4062" s="368" t="s">
        <v>10713</v>
      </c>
      <c r="C4062" s="368" t="s">
        <v>6</v>
      </c>
      <c r="D4062" s="369">
        <v>9639.01</v>
      </c>
    </row>
    <row r="4063" spans="1:4">
      <c r="A4063" s="367" t="s">
        <v>10714</v>
      </c>
      <c r="B4063" s="368" t="s">
        <v>10715</v>
      </c>
      <c r="C4063" s="368" t="s">
        <v>6</v>
      </c>
      <c r="D4063" s="369">
        <v>12047.78</v>
      </c>
    </row>
    <row r="4064" spans="1:4">
      <c r="A4064" s="367" t="s">
        <v>10716</v>
      </c>
      <c r="B4064" s="368" t="s">
        <v>10717</v>
      </c>
      <c r="C4064" s="368" t="s">
        <v>6</v>
      </c>
      <c r="D4064" s="369">
        <v>14969.66</v>
      </c>
    </row>
    <row r="4065" spans="1:4">
      <c r="A4065" s="367" t="s">
        <v>10718</v>
      </c>
      <c r="B4065" s="368" t="s">
        <v>10719</v>
      </c>
      <c r="C4065" s="368" t="s">
        <v>6</v>
      </c>
      <c r="D4065" s="369">
        <v>3483.29</v>
      </c>
    </row>
    <row r="4066" spans="1:4">
      <c r="A4066" s="367" t="s">
        <v>10720</v>
      </c>
      <c r="B4066" s="368" t="s">
        <v>10721</v>
      </c>
      <c r="C4066" s="368" t="s">
        <v>6</v>
      </c>
      <c r="D4066" s="369">
        <v>6515.42</v>
      </c>
    </row>
    <row r="4067" spans="1:4">
      <c r="A4067" s="367" t="s">
        <v>10722</v>
      </c>
      <c r="B4067" s="368" t="s">
        <v>10723</v>
      </c>
      <c r="C4067" s="368" t="s">
        <v>6</v>
      </c>
      <c r="D4067" s="369">
        <v>7354.33</v>
      </c>
    </row>
    <row r="4068" spans="1:4">
      <c r="A4068" s="367" t="s">
        <v>10724</v>
      </c>
      <c r="B4068" s="368" t="s">
        <v>10725</v>
      </c>
      <c r="C4068" s="368" t="s">
        <v>6</v>
      </c>
      <c r="D4068" s="369">
        <v>9164.57</v>
      </c>
    </row>
    <row r="4069" spans="1:4">
      <c r="A4069" s="367" t="s">
        <v>10726</v>
      </c>
      <c r="B4069" s="368" t="s">
        <v>10727</v>
      </c>
      <c r="C4069" s="368" t="s">
        <v>6</v>
      </c>
      <c r="D4069" s="369">
        <v>11554.93</v>
      </c>
    </row>
    <row r="4070" spans="1:4">
      <c r="A4070" s="367" t="s">
        <v>28983</v>
      </c>
      <c r="B4070" s="368" t="s">
        <v>28984</v>
      </c>
      <c r="C4070" s="368" t="s">
        <v>6</v>
      </c>
      <c r="D4070" s="369">
        <v>7.36</v>
      </c>
    </row>
    <row r="4071" spans="1:4">
      <c r="A4071" s="367" t="s">
        <v>8456</v>
      </c>
      <c r="B4071" s="368" t="s">
        <v>8457</v>
      </c>
      <c r="C4071" s="368" t="s">
        <v>6</v>
      </c>
      <c r="D4071" s="369">
        <v>18946.59</v>
      </c>
    </row>
    <row r="4072" spans="1:4">
      <c r="A4072" s="367" t="s">
        <v>8458</v>
      </c>
      <c r="B4072" s="368" t="s">
        <v>8459</v>
      </c>
      <c r="C4072" s="368" t="s">
        <v>6</v>
      </c>
      <c r="D4072" s="369">
        <v>31577.65</v>
      </c>
    </row>
    <row r="4073" spans="1:4">
      <c r="A4073" s="367" t="s">
        <v>8460</v>
      </c>
      <c r="B4073" s="368" t="s">
        <v>8461</v>
      </c>
      <c r="C4073" s="368" t="s">
        <v>6</v>
      </c>
      <c r="D4073" s="369">
        <v>37164.47</v>
      </c>
    </row>
    <row r="4074" spans="1:4">
      <c r="A4074" s="367" t="s">
        <v>8462</v>
      </c>
      <c r="B4074" s="368" t="s">
        <v>8463</v>
      </c>
      <c r="C4074" s="368" t="s">
        <v>6</v>
      </c>
      <c r="D4074" s="369">
        <v>76272.17</v>
      </c>
    </row>
    <row r="4075" spans="1:4">
      <c r="A4075" s="367" t="s">
        <v>8464</v>
      </c>
      <c r="B4075" s="368" t="s">
        <v>8465</v>
      </c>
      <c r="C4075" s="368" t="s">
        <v>6</v>
      </c>
      <c r="D4075" s="369">
        <v>103720.44</v>
      </c>
    </row>
    <row r="4076" spans="1:4">
      <c r="A4076" s="367" t="s">
        <v>8466</v>
      </c>
      <c r="B4076" s="368" t="s">
        <v>8467</v>
      </c>
      <c r="C4076" s="368" t="s">
        <v>6</v>
      </c>
      <c r="D4076" s="369">
        <v>781.23</v>
      </c>
    </row>
    <row r="4077" spans="1:4">
      <c r="A4077" s="367" t="s">
        <v>8468</v>
      </c>
      <c r="B4077" s="368" t="s">
        <v>8469</v>
      </c>
      <c r="C4077" s="368" t="s">
        <v>6</v>
      </c>
      <c r="D4077" s="369">
        <v>1141.7</v>
      </c>
    </row>
    <row r="4078" spans="1:4">
      <c r="A4078" s="367" t="s">
        <v>8470</v>
      </c>
      <c r="B4078" s="368" t="s">
        <v>8471</v>
      </c>
      <c r="C4078" s="368" t="s">
        <v>6</v>
      </c>
      <c r="D4078" s="369">
        <v>1291.93</v>
      </c>
    </row>
    <row r="4079" spans="1:4">
      <c r="A4079" s="367" t="s">
        <v>8472</v>
      </c>
      <c r="B4079" s="368" t="s">
        <v>8473</v>
      </c>
      <c r="C4079" s="368" t="s">
        <v>6</v>
      </c>
      <c r="D4079" s="369">
        <v>1411.84</v>
      </c>
    </row>
    <row r="4080" spans="1:4">
      <c r="A4080" s="367" t="s">
        <v>8474</v>
      </c>
      <c r="B4080" s="368" t="s">
        <v>8475</v>
      </c>
      <c r="C4080" s="368" t="s">
        <v>6</v>
      </c>
      <c r="D4080" s="369">
        <v>1924.38</v>
      </c>
    </row>
    <row r="4081" spans="1:4" ht="33.75">
      <c r="A4081" s="367" t="s">
        <v>28985</v>
      </c>
      <c r="B4081" s="368" t="s">
        <v>28986</v>
      </c>
      <c r="C4081" s="368" t="s">
        <v>6</v>
      </c>
      <c r="D4081" s="369">
        <v>130200</v>
      </c>
    </row>
    <row r="4082" spans="1:4" ht="22.5">
      <c r="A4082" s="367" t="s">
        <v>10756</v>
      </c>
      <c r="B4082" s="368" t="s">
        <v>10757</v>
      </c>
      <c r="C4082" s="368" t="s">
        <v>1436</v>
      </c>
      <c r="D4082" s="369">
        <v>15.88</v>
      </c>
    </row>
    <row r="4083" spans="1:4">
      <c r="A4083" s="367" t="s">
        <v>10760</v>
      </c>
      <c r="B4083" s="368" t="s">
        <v>10761</v>
      </c>
      <c r="C4083" s="368" t="s">
        <v>6</v>
      </c>
      <c r="D4083" s="369">
        <v>4364.96</v>
      </c>
    </row>
    <row r="4084" spans="1:4">
      <c r="A4084" s="367" t="s">
        <v>28987</v>
      </c>
      <c r="B4084" s="368" t="s">
        <v>28988</v>
      </c>
      <c r="C4084" s="368" t="s">
        <v>6</v>
      </c>
      <c r="D4084" s="369">
        <v>132</v>
      </c>
    </row>
    <row r="4085" spans="1:4">
      <c r="A4085" s="367" t="s">
        <v>10817</v>
      </c>
      <c r="B4085" s="368" t="s">
        <v>10818</v>
      </c>
      <c r="C4085" s="368" t="s">
        <v>6</v>
      </c>
      <c r="D4085" s="369">
        <v>31.35</v>
      </c>
    </row>
    <row r="4086" spans="1:4">
      <c r="A4086" s="367" t="s">
        <v>10823</v>
      </c>
      <c r="B4086" s="368" t="s">
        <v>10824</v>
      </c>
      <c r="C4086" s="368" t="s">
        <v>6</v>
      </c>
      <c r="D4086" s="369">
        <v>31.35</v>
      </c>
    </row>
    <row r="4087" spans="1:4">
      <c r="A4087" s="367" t="s">
        <v>10827</v>
      </c>
      <c r="B4087" s="368" t="s">
        <v>10828</v>
      </c>
      <c r="C4087" s="368" t="s">
        <v>6</v>
      </c>
      <c r="D4087" s="369">
        <v>23.52</v>
      </c>
    </row>
    <row r="4088" spans="1:4">
      <c r="A4088" s="367" t="s">
        <v>28989</v>
      </c>
      <c r="B4088" s="368" t="s">
        <v>28990</v>
      </c>
      <c r="C4088" s="368" t="s">
        <v>6</v>
      </c>
      <c r="D4088" s="369">
        <v>227.95</v>
      </c>
    </row>
    <row r="4089" spans="1:4">
      <c r="A4089" s="367" t="s">
        <v>28991</v>
      </c>
      <c r="B4089" s="368" t="s">
        <v>28992</v>
      </c>
      <c r="C4089" s="368" t="s">
        <v>6</v>
      </c>
      <c r="D4089" s="369">
        <v>911.8</v>
      </c>
    </row>
    <row r="4090" spans="1:4">
      <c r="A4090" s="367" t="s">
        <v>28993</v>
      </c>
      <c r="B4090" s="368" t="s">
        <v>28994</v>
      </c>
      <c r="C4090" s="368" t="s">
        <v>6</v>
      </c>
      <c r="D4090" s="369">
        <v>578.75</v>
      </c>
    </row>
    <row r="4091" spans="1:4">
      <c r="A4091" s="367" t="s">
        <v>10892</v>
      </c>
      <c r="B4091" s="368" t="s">
        <v>10893</v>
      </c>
      <c r="C4091" s="368" t="s">
        <v>6</v>
      </c>
      <c r="D4091" s="369">
        <v>157.22999999999999</v>
      </c>
    </row>
    <row r="4092" spans="1:4">
      <c r="A4092" s="367" t="s">
        <v>10894</v>
      </c>
      <c r="B4092" s="368" t="s">
        <v>10895</v>
      </c>
      <c r="C4092" s="368" t="s">
        <v>6</v>
      </c>
      <c r="D4092" s="369">
        <v>2708.17</v>
      </c>
    </row>
    <row r="4093" spans="1:4">
      <c r="A4093" s="367" t="s">
        <v>10896</v>
      </c>
      <c r="B4093" s="368" t="s">
        <v>10897</v>
      </c>
      <c r="C4093" s="368" t="s">
        <v>6</v>
      </c>
      <c r="D4093" s="369">
        <v>72.55</v>
      </c>
    </row>
    <row r="4094" spans="1:4">
      <c r="A4094" s="367" t="s">
        <v>10898</v>
      </c>
      <c r="B4094" s="368" t="s">
        <v>10899</v>
      </c>
      <c r="C4094" s="368" t="s">
        <v>6</v>
      </c>
      <c r="D4094" s="369">
        <v>699.22</v>
      </c>
    </row>
    <row r="4095" spans="1:4">
      <c r="A4095" s="367" t="s">
        <v>10972</v>
      </c>
      <c r="B4095" s="368" t="s">
        <v>10973</v>
      </c>
      <c r="C4095" s="368" t="s">
        <v>6</v>
      </c>
      <c r="D4095" s="369">
        <v>4035.52</v>
      </c>
    </row>
    <row r="4096" spans="1:4">
      <c r="A4096" s="367" t="s">
        <v>28995</v>
      </c>
      <c r="B4096" s="368" t="s">
        <v>28996</v>
      </c>
      <c r="C4096" s="368" t="s">
        <v>6</v>
      </c>
      <c r="D4096" s="369">
        <v>417.34</v>
      </c>
    </row>
    <row r="4097" spans="1:4">
      <c r="A4097" s="367" t="s">
        <v>11035</v>
      </c>
      <c r="B4097" s="368" t="s">
        <v>11036</v>
      </c>
      <c r="C4097" s="368" t="s">
        <v>6</v>
      </c>
      <c r="D4097" s="369">
        <v>13.84</v>
      </c>
    </row>
    <row r="4098" spans="1:4">
      <c r="A4098" s="367" t="s">
        <v>11083</v>
      </c>
      <c r="B4098" s="368" t="s">
        <v>11084</v>
      </c>
      <c r="C4098" s="368" t="s">
        <v>41</v>
      </c>
      <c r="D4098" s="369">
        <v>7.44</v>
      </c>
    </row>
    <row r="4099" spans="1:4">
      <c r="A4099" s="367" t="s">
        <v>11085</v>
      </c>
      <c r="B4099" s="368" t="s">
        <v>11086</v>
      </c>
      <c r="C4099" s="368" t="s">
        <v>41</v>
      </c>
      <c r="D4099" s="369">
        <v>5.74</v>
      </c>
    </row>
    <row r="4100" spans="1:4">
      <c r="A4100" s="367" t="s">
        <v>11140</v>
      </c>
      <c r="B4100" s="368" t="s">
        <v>11141</v>
      </c>
      <c r="C4100" s="368" t="s">
        <v>6</v>
      </c>
      <c r="D4100" s="369">
        <v>907.87</v>
      </c>
    </row>
    <row r="4101" spans="1:4">
      <c r="A4101" s="367" t="s">
        <v>11142</v>
      </c>
      <c r="B4101" s="368" t="s">
        <v>11143</v>
      </c>
      <c r="C4101" s="368" t="s">
        <v>1436</v>
      </c>
      <c r="D4101" s="369">
        <v>35.99</v>
      </c>
    </row>
    <row r="4102" spans="1:4">
      <c r="A4102" s="367" t="s">
        <v>28997</v>
      </c>
      <c r="B4102" s="368" t="s">
        <v>28998</v>
      </c>
      <c r="C4102" s="368" t="s">
        <v>41</v>
      </c>
      <c r="D4102" s="369">
        <v>609</v>
      </c>
    </row>
    <row r="4103" spans="1:4" ht="22.5">
      <c r="A4103" s="367" t="s">
        <v>11148</v>
      </c>
      <c r="B4103" s="368" t="s">
        <v>6628</v>
      </c>
      <c r="C4103" s="368" t="s">
        <v>41</v>
      </c>
      <c r="D4103" s="369">
        <v>1677.17</v>
      </c>
    </row>
    <row r="4104" spans="1:4" ht="22.5">
      <c r="A4104" s="367" t="s">
        <v>11149</v>
      </c>
      <c r="B4104" s="368" t="s">
        <v>6629</v>
      </c>
      <c r="C4104" s="368" t="s">
        <v>41</v>
      </c>
      <c r="D4104" s="369">
        <v>1311.77</v>
      </c>
    </row>
    <row r="4105" spans="1:4" ht="78.75">
      <c r="A4105" s="367" t="s">
        <v>11244</v>
      </c>
      <c r="B4105" s="368" t="s">
        <v>11245</v>
      </c>
      <c r="C4105" s="368" t="s">
        <v>6</v>
      </c>
      <c r="D4105" s="369">
        <v>164246.24</v>
      </c>
    </row>
    <row r="4106" spans="1:4" ht="78.75">
      <c r="A4106" s="367" t="s">
        <v>11246</v>
      </c>
      <c r="B4106" s="368" t="s">
        <v>11247</v>
      </c>
      <c r="C4106" s="368" t="s">
        <v>6</v>
      </c>
      <c r="D4106" s="369">
        <v>182985.75</v>
      </c>
    </row>
    <row r="4107" spans="1:4" ht="78.75">
      <c r="A4107" s="367" t="s">
        <v>11248</v>
      </c>
      <c r="B4107" s="368" t="s">
        <v>11249</v>
      </c>
      <c r="C4107" s="368" t="s">
        <v>6</v>
      </c>
      <c r="D4107" s="369">
        <v>207236.87</v>
      </c>
    </row>
    <row r="4108" spans="1:4" ht="22.5">
      <c r="A4108" s="367" t="s">
        <v>28999</v>
      </c>
      <c r="B4108" s="368" t="s">
        <v>29000</v>
      </c>
      <c r="C4108" s="368" t="s">
        <v>6</v>
      </c>
      <c r="D4108" s="369">
        <v>59225</v>
      </c>
    </row>
    <row r="4109" spans="1:4">
      <c r="A4109" s="367" t="s">
        <v>29001</v>
      </c>
      <c r="B4109" s="368" t="s">
        <v>29002</v>
      </c>
      <c r="C4109" s="368" t="s">
        <v>429</v>
      </c>
      <c r="D4109" s="369">
        <v>195.6</v>
      </c>
    </row>
    <row r="4110" spans="1:4">
      <c r="A4110" s="367" t="s">
        <v>29003</v>
      </c>
      <c r="B4110" s="368" t="s">
        <v>29004</v>
      </c>
      <c r="C4110" s="368" t="s">
        <v>6</v>
      </c>
      <c r="D4110" s="369">
        <v>178.5</v>
      </c>
    </row>
    <row r="4111" spans="1:4" ht="22.5">
      <c r="A4111" s="367" t="s">
        <v>29005</v>
      </c>
      <c r="B4111" s="368" t="s">
        <v>29006</v>
      </c>
      <c r="C4111" s="368" t="s">
        <v>6</v>
      </c>
      <c r="D4111" s="369">
        <v>2488.13</v>
      </c>
    </row>
    <row r="4112" spans="1:4">
      <c r="A4112" s="367" t="s">
        <v>11280</v>
      </c>
      <c r="B4112" s="368" t="s">
        <v>11281</v>
      </c>
      <c r="C4112" s="368" t="s">
        <v>6</v>
      </c>
      <c r="D4112" s="369">
        <v>130.4</v>
      </c>
    </row>
    <row r="4113" spans="1:4">
      <c r="A4113" s="367" t="s">
        <v>11282</v>
      </c>
      <c r="B4113" s="368" t="s">
        <v>11283</v>
      </c>
      <c r="C4113" s="368" t="s">
        <v>6</v>
      </c>
      <c r="D4113" s="369">
        <v>156.75</v>
      </c>
    </row>
    <row r="4114" spans="1:4">
      <c r="A4114" s="367" t="s">
        <v>11287</v>
      </c>
      <c r="B4114" s="368" t="s">
        <v>11288</v>
      </c>
      <c r="C4114" s="368" t="s">
        <v>6</v>
      </c>
      <c r="D4114" s="369">
        <v>136.77000000000001</v>
      </c>
    </row>
    <row r="4115" spans="1:4">
      <c r="A4115" s="367" t="s">
        <v>11289</v>
      </c>
      <c r="B4115" s="368" t="s">
        <v>11290</v>
      </c>
      <c r="C4115" s="368" t="s">
        <v>6</v>
      </c>
      <c r="D4115" s="369">
        <v>136.77000000000001</v>
      </c>
    </row>
    <row r="4116" spans="1:4">
      <c r="A4116" s="367" t="s">
        <v>11291</v>
      </c>
      <c r="B4116" s="368" t="s">
        <v>11292</v>
      </c>
      <c r="C4116" s="368" t="s">
        <v>6</v>
      </c>
      <c r="D4116" s="369">
        <v>151.97999999999999</v>
      </c>
    </row>
    <row r="4117" spans="1:4">
      <c r="A4117" s="367" t="s">
        <v>11293</v>
      </c>
      <c r="B4117" s="368" t="s">
        <v>11294</v>
      </c>
      <c r="C4117" s="368" t="s">
        <v>6</v>
      </c>
      <c r="D4117" s="369">
        <v>210.24</v>
      </c>
    </row>
    <row r="4118" spans="1:4">
      <c r="A4118" s="367" t="s">
        <v>11295</v>
      </c>
      <c r="B4118" s="368" t="s">
        <v>11296</v>
      </c>
      <c r="C4118" s="368" t="s">
        <v>6</v>
      </c>
      <c r="D4118" s="369">
        <v>314.54000000000002</v>
      </c>
    </row>
    <row r="4119" spans="1:4">
      <c r="A4119" s="367" t="s">
        <v>11297</v>
      </c>
      <c r="B4119" s="368" t="s">
        <v>11298</v>
      </c>
      <c r="C4119" s="368" t="s">
        <v>6</v>
      </c>
      <c r="D4119" s="369">
        <v>418.43</v>
      </c>
    </row>
    <row r="4120" spans="1:4">
      <c r="A4120" s="367" t="s">
        <v>11299</v>
      </c>
      <c r="B4120" s="368" t="s">
        <v>11300</v>
      </c>
      <c r="C4120" s="368" t="s">
        <v>6</v>
      </c>
      <c r="D4120" s="369">
        <v>580.58000000000004</v>
      </c>
    </row>
    <row r="4121" spans="1:4">
      <c r="A4121" s="367" t="s">
        <v>11301</v>
      </c>
      <c r="B4121" s="368" t="s">
        <v>11302</v>
      </c>
      <c r="C4121" s="368" t="s">
        <v>6</v>
      </c>
      <c r="D4121" s="369">
        <v>929.53</v>
      </c>
    </row>
    <row r="4122" spans="1:4">
      <c r="A4122" s="367" t="s">
        <v>11303</v>
      </c>
      <c r="B4122" s="368" t="s">
        <v>11304</v>
      </c>
      <c r="C4122" s="368" t="s">
        <v>6</v>
      </c>
      <c r="D4122" s="369">
        <v>1208.0999999999999</v>
      </c>
    </row>
    <row r="4123" spans="1:4">
      <c r="A4123" s="367" t="s">
        <v>11305</v>
      </c>
      <c r="B4123" s="368" t="s">
        <v>11306</v>
      </c>
      <c r="C4123" s="368" t="s">
        <v>6</v>
      </c>
      <c r="D4123" s="369">
        <v>1227.74</v>
      </c>
    </row>
    <row r="4124" spans="1:4">
      <c r="A4124" s="367" t="s">
        <v>11307</v>
      </c>
      <c r="B4124" s="368" t="s">
        <v>11308</v>
      </c>
      <c r="C4124" s="368" t="s">
        <v>6</v>
      </c>
      <c r="D4124" s="369">
        <v>1524.82</v>
      </c>
    </row>
    <row r="4125" spans="1:4">
      <c r="A4125" s="367" t="s">
        <v>11309</v>
      </c>
      <c r="B4125" s="368" t="s">
        <v>11310</v>
      </c>
      <c r="C4125" s="368" t="s">
        <v>6</v>
      </c>
      <c r="D4125" s="369">
        <v>3784.28</v>
      </c>
    </row>
    <row r="4126" spans="1:4">
      <c r="A4126" s="367" t="s">
        <v>11311</v>
      </c>
      <c r="B4126" s="368" t="s">
        <v>11312</v>
      </c>
      <c r="C4126" s="368" t="s">
        <v>6</v>
      </c>
      <c r="D4126" s="369">
        <v>4501.8999999999996</v>
      </c>
    </row>
    <row r="4127" spans="1:4">
      <c r="A4127" s="367" t="s">
        <v>11313</v>
      </c>
      <c r="B4127" s="368" t="s">
        <v>11314</v>
      </c>
      <c r="C4127" s="368" t="s">
        <v>6</v>
      </c>
      <c r="D4127" s="369">
        <v>5488.57</v>
      </c>
    </row>
    <row r="4128" spans="1:4">
      <c r="A4128" s="367" t="s">
        <v>11315</v>
      </c>
      <c r="B4128" s="368" t="s">
        <v>11316</v>
      </c>
      <c r="C4128" s="368" t="s">
        <v>6</v>
      </c>
      <c r="D4128" s="369">
        <v>6630.35</v>
      </c>
    </row>
    <row r="4129" spans="1:4">
      <c r="A4129" s="367" t="s">
        <v>11317</v>
      </c>
      <c r="B4129" s="368" t="s">
        <v>11318</v>
      </c>
      <c r="C4129" s="368" t="s">
        <v>6</v>
      </c>
      <c r="D4129" s="369">
        <v>7276.99</v>
      </c>
    </row>
    <row r="4130" spans="1:4">
      <c r="A4130" s="367" t="s">
        <v>11319</v>
      </c>
      <c r="B4130" s="368" t="s">
        <v>11320</v>
      </c>
      <c r="C4130" s="368" t="s">
        <v>6</v>
      </c>
      <c r="D4130" s="369">
        <v>9279.2099999999991</v>
      </c>
    </row>
    <row r="4131" spans="1:4">
      <c r="A4131" s="367" t="s">
        <v>11321</v>
      </c>
      <c r="B4131" s="368" t="s">
        <v>11322</v>
      </c>
      <c r="C4131" s="368" t="s">
        <v>6</v>
      </c>
      <c r="D4131" s="369">
        <v>1007.91</v>
      </c>
    </row>
    <row r="4132" spans="1:4">
      <c r="A4132" s="367" t="s">
        <v>11323</v>
      </c>
      <c r="B4132" s="368" t="s">
        <v>11324</v>
      </c>
      <c r="C4132" s="368" t="s">
        <v>6</v>
      </c>
      <c r="D4132" s="369">
        <v>1051.32</v>
      </c>
    </row>
    <row r="4133" spans="1:4">
      <c r="A4133" s="367" t="s">
        <v>11325</v>
      </c>
      <c r="B4133" s="368" t="s">
        <v>11326</v>
      </c>
      <c r="C4133" s="368" t="s">
        <v>6</v>
      </c>
      <c r="D4133" s="369">
        <v>1104.3699999999999</v>
      </c>
    </row>
    <row r="4134" spans="1:4">
      <c r="A4134" s="367" t="s">
        <v>11327</v>
      </c>
      <c r="B4134" s="368" t="s">
        <v>11328</v>
      </c>
      <c r="C4134" s="368" t="s">
        <v>6</v>
      </c>
      <c r="D4134" s="369">
        <v>1661.92</v>
      </c>
    </row>
    <row r="4135" spans="1:4">
      <c r="A4135" s="367" t="s">
        <v>11329</v>
      </c>
      <c r="B4135" s="368" t="s">
        <v>11330</v>
      </c>
      <c r="C4135" s="368" t="s">
        <v>6</v>
      </c>
      <c r="D4135" s="369">
        <v>1866.88</v>
      </c>
    </row>
    <row r="4136" spans="1:4">
      <c r="A4136" s="367" t="s">
        <v>11331</v>
      </c>
      <c r="B4136" s="368" t="s">
        <v>11332</v>
      </c>
      <c r="C4136" s="368" t="s">
        <v>6</v>
      </c>
      <c r="D4136" s="369">
        <v>1937.03</v>
      </c>
    </row>
    <row r="4137" spans="1:4">
      <c r="A4137" s="367" t="s">
        <v>11333</v>
      </c>
      <c r="B4137" s="368" t="s">
        <v>11334</v>
      </c>
      <c r="C4137" s="368" t="s">
        <v>6</v>
      </c>
      <c r="D4137" s="369">
        <v>2285.1999999999998</v>
      </c>
    </row>
    <row r="4138" spans="1:4">
      <c r="A4138" s="367" t="s">
        <v>11335</v>
      </c>
      <c r="B4138" s="368" t="s">
        <v>11336</v>
      </c>
      <c r="C4138" s="368" t="s">
        <v>6</v>
      </c>
      <c r="D4138" s="369">
        <v>2323.2199999999998</v>
      </c>
    </row>
    <row r="4139" spans="1:4">
      <c r="A4139" s="367" t="s">
        <v>11337</v>
      </c>
      <c r="B4139" s="368" t="s">
        <v>11338</v>
      </c>
      <c r="C4139" s="368" t="s">
        <v>6</v>
      </c>
      <c r="D4139" s="369">
        <v>2533.58</v>
      </c>
    </row>
    <row r="4140" spans="1:4">
      <c r="A4140" s="367" t="s">
        <v>11339</v>
      </c>
      <c r="B4140" s="368" t="s">
        <v>11340</v>
      </c>
      <c r="C4140" s="368" t="s">
        <v>6</v>
      </c>
      <c r="D4140" s="369">
        <v>3068.25</v>
      </c>
    </row>
    <row r="4141" spans="1:4">
      <c r="A4141" s="367" t="s">
        <v>11341</v>
      </c>
      <c r="B4141" s="368" t="s">
        <v>11342</v>
      </c>
      <c r="C4141" s="368" t="s">
        <v>6</v>
      </c>
      <c r="D4141" s="369">
        <v>3035.25</v>
      </c>
    </row>
    <row r="4142" spans="1:4">
      <c r="A4142" s="367" t="s">
        <v>11343</v>
      </c>
      <c r="B4142" s="368" t="s">
        <v>11344</v>
      </c>
      <c r="C4142" s="368" t="s">
        <v>6</v>
      </c>
      <c r="D4142" s="369">
        <v>3344.06</v>
      </c>
    </row>
    <row r="4143" spans="1:4">
      <c r="A4143" s="367" t="s">
        <v>11345</v>
      </c>
      <c r="B4143" s="368" t="s">
        <v>11346</v>
      </c>
      <c r="C4143" s="368" t="s">
        <v>6</v>
      </c>
      <c r="D4143" s="369">
        <v>3503.33</v>
      </c>
    </row>
    <row r="4144" spans="1:4">
      <c r="A4144" s="367" t="s">
        <v>11347</v>
      </c>
      <c r="B4144" s="368" t="s">
        <v>11348</v>
      </c>
      <c r="C4144" s="368" t="s">
        <v>6</v>
      </c>
      <c r="D4144" s="369">
        <v>10272.32</v>
      </c>
    </row>
    <row r="4145" spans="1:4">
      <c r="A4145" s="367" t="s">
        <v>11349</v>
      </c>
      <c r="B4145" s="368" t="s">
        <v>11350</v>
      </c>
      <c r="C4145" s="368" t="s">
        <v>6</v>
      </c>
      <c r="D4145" s="369">
        <v>10925.73</v>
      </c>
    </row>
    <row r="4146" spans="1:4">
      <c r="A4146" s="367" t="s">
        <v>11351</v>
      </c>
      <c r="B4146" s="368" t="s">
        <v>11352</v>
      </c>
      <c r="C4146" s="368" t="s">
        <v>6</v>
      </c>
      <c r="D4146" s="369">
        <v>12170.08</v>
      </c>
    </row>
    <row r="4147" spans="1:4">
      <c r="A4147" s="367" t="s">
        <v>11353</v>
      </c>
      <c r="B4147" s="368" t="s">
        <v>11354</v>
      </c>
      <c r="C4147" s="368" t="s">
        <v>6</v>
      </c>
      <c r="D4147" s="369">
        <v>12254.6</v>
      </c>
    </row>
    <row r="4148" spans="1:4">
      <c r="A4148" s="367" t="s">
        <v>11355</v>
      </c>
      <c r="B4148" s="368" t="s">
        <v>11356</v>
      </c>
      <c r="C4148" s="368" t="s">
        <v>6</v>
      </c>
      <c r="D4148" s="369">
        <v>12835.39</v>
      </c>
    </row>
    <row r="4149" spans="1:4">
      <c r="A4149" s="367" t="s">
        <v>11357</v>
      </c>
      <c r="B4149" s="368" t="s">
        <v>11358</v>
      </c>
      <c r="C4149" s="368" t="s">
        <v>6</v>
      </c>
      <c r="D4149" s="369">
        <v>13059.06</v>
      </c>
    </row>
    <row r="4150" spans="1:4">
      <c r="A4150" s="367" t="s">
        <v>11359</v>
      </c>
      <c r="B4150" s="368" t="s">
        <v>11360</v>
      </c>
      <c r="C4150" s="368" t="s">
        <v>6</v>
      </c>
      <c r="D4150" s="369">
        <v>13114.64</v>
      </c>
    </row>
    <row r="4151" spans="1:4">
      <c r="A4151" s="367" t="s">
        <v>11361</v>
      </c>
      <c r="B4151" s="368" t="s">
        <v>11362</v>
      </c>
      <c r="C4151" s="368" t="s">
        <v>6</v>
      </c>
      <c r="D4151" s="369">
        <v>13359.77</v>
      </c>
    </row>
    <row r="4152" spans="1:4">
      <c r="A4152" s="367" t="s">
        <v>11363</v>
      </c>
      <c r="B4152" s="368" t="s">
        <v>11364</v>
      </c>
      <c r="C4152" s="368" t="s">
        <v>6</v>
      </c>
      <c r="D4152" s="369">
        <v>14645.99</v>
      </c>
    </row>
    <row r="4153" spans="1:4">
      <c r="A4153" s="367" t="s">
        <v>11365</v>
      </c>
      <c r="B4153" s="368" t="s">
        <v>11366</v>
      </c>
      <c r="C4153" s="368" t="s">
        <v>6</v>
      </c>
      <c r="D4153" s="369">
        <v>16525.2</v>
      </c>
    </row>
    <row r="4154" spans="1:4">
      <c r="A4154" s="367" t="s">
        <v>11367</v>
      </c>
      <c r="B4154" s="368" t="s">
        <v>11368</v>
      </c>
      <c r="C4154" s="368" t="s">
        <v>6</v>
      </c>
      <c r="D4154" s="369">
        <v>16580.2</v>
      </c>
    </row>
    <row r="4155" spans="1:4">
      <c r="A4155" s="367" t="s">
        <v>11369</v>
      </c>
      <c r="B4155" s="368" t="s">
        <v>11370</v>
      </c>
      <c r="C4155" s="368" t="s">
        <v>6</v>
      </c>
      <c r="D4155" s="369">
        <v>17582.060000000001</v>
      </c>
    </row>
    <row r="4156" spans="1:4">
      <c r="A4156" s="367" t="s">
        <v>11371</v>
      </c>
      <c r="B4156" s="368" t="s">
        <v>11372</v>
      </c>
      <c r="C4156" s="368" t="s">
        <v>6</v>
      </c>
      <c r="D4156" s="369">
        <v>17755.63</v>
      </c>
    </row>
    <row r="4157" spans="1:4">
      <c r="A4157" s="367" t="s">
        <v>11373</v>
      </c>
      <c r="B4157" s="368" t="s">
        <v>11374</v>
      </c>
      <c r="C4157" s="368" t="s">
        <v>6</v>
      </c>
      <c r="D4157" s="369">
        <v>18672.18</v>
      </c>
    </row>
    <row r="4158" spans="1:4">
      <c r="A4158" s="367" t="s">
        <v>11375</v>
      </c>
      <c r="B4158" s="368" t="s">
        <v>11376</v>
      </c>
      <c r="C4158" s="368" t="s">
        <v>6</v>
      </c>
      <c r="D4158" s="369">
        <v>20706.45</v>
      </c>
    </row>
    <row r="4159" spans="1:4">
      <c r="A4159" s="367" t="s">
        <v>11377</v>
      </c>
      <c r="B4159" s="368" t="s">
        <v>11378</v>
      </c>
      <c r="C4159" s="368" t="s">
        <v>6</v>
      </c>
      <c r="D4159" s="369">
        <v>26421.62</v>
      </c>
    </row>
    <row r="4160" spans="1:4">
      <c r="A4160" s="367" t="s">
        <v>11379</v>
      </c>
      <c r="B4160" s="368" t="s">
        <v>11380</v>
      </c>
      <c r="C4160" s="368" t="s">
        <v>6</v>
      </c>
      <c r="D4160" s="369">
        <v>27215.08</v>
      </c>
    </row>
    <row r="4161" spans="1:4">
      <c r="A4161" s="367" t="s">
        <v>11381</v>
      </c>
      <c r="B4161" s="368" t="s">
        <v>11382</v>
      </c>
      <c r="C4161" s="368" t="s">
        <v>6</v>
      </c>
      <c r="D4161" s="369">
        <v>29338.52</v>
      </c>
    </row>
    <row r="4162" spans="1:4">
      <c r="A4162" s="367" t="s">
        <v>11383</v>
      </c>
      <c r="B4162" s="368" t="s">
        <v>11384</v>
      </c>
      <c r="C4162" s="368" t="s">
        <v>6</v>
      </c>
      <c r="D4162" s="369">
        <v>835.52</v>
      </c>
    </row>
    <row r="4163" spans="1:4">
      <c r="A4163" s="367" t="s">
        <v>11385</v>
      </c>
      <c r="B4163" s="368" t="s">
        <v>11386</v>
      </c>
      <c r="C4163" s="368" t="s">
        <v>6</v>
      </c>
      <c r="D4163" s="369">
        <v>1068.97</v>
      </c>
    </row>
    <row r="4164" spans="1:4">
      <c r="A4164" s="367" t="s">
        <v>11387</v>
      </c>
      <c r="B4164" s="368" t="s">
        <v>11388</v>
      </c>
      <c r="C4164" s="368" t="s">
        <v>6</v>
      </c>
      <c r="D4164" s="369">
        <v>1213.8499999999999</v>
      </c>
    </row>
    <row r="4165" spans="1:4">
      <c r="A4165" s="367" t="s">
        <v>11389</v>
      </c>
      <c r="B4165" s="368" t="s">
        <v>11390</v>
      </c>
      <c r="C4165" s="368" t="s">
        <v>6</v>
      </c>
      <c r="D4165" s="369">
        <v>1931.5</v>
      </c>
    </row>
    <row r="4166" spans="1:4">
      <c r="A4166" s="367" t="s">
        <v>11391</v>
      </c>
      <c r="B4166" s="368" t="s">
        <v>11392</v>
      </c>
      <c r="C4166" s="368" t="s">
        <v>6</v>
      </c>
      <c r="D4166" s="369">
        <v>3477.06</v>
      </c>
    </row>
    <row r="4167" spans="1:4">
      <c r="A4167" s="367" t="s">
        <v>11393</v>
      </c>
      <c r="B4167" s="368" t="s">
        <v>11394</v>
      </c>
      <c r="C4167" s="368" t="s">
        <v>6</v>
      </c>
      <c r="D4167" s="369">
        <v>3891.56</v>
      </c>
    </row>
    <row r="4168" spans="1:4">
      <c r="A4168" s="367" t="s">
        <v>11395</v>
      </c>
      <c r="B4168" s="368" t="s">
        <v>11396</v>
      </c>
      <c r="C4168" s="368" t="s">
        <v>6</v>
      </c>
      <c r="D4168" s="369">
        <v>4742.51</v>
      </c>
    </row>
    <row r="4169" spans="1:4">
      <c r="A4169" s="367" t="s">
        <v>11397</v>
      </c>
      <c r="B4169" s="368" t="s">
        <v>11398</v>
      </c>
      <c r="C4169" s="368" t="s">
        <v>6</v>
      </c>
      <c r="D4169" s="369">
        <v>5098.12</v>
      </c>
    </row>
    <row r="4170" spans="1:4">
      <c r="A4170" s="367" t="s">
        <v>11399</v>
      </c>
      <c r="B4170" s="368" t="s">
        <v>11400</v>
      </c>
      <c r="C4170" s="368" t="s">
        <v>6</v>
      </c>
      <c r="D4170" s="369">
        <v>6051.81</v>
      </c>
    </row>
    <row r="4171" spans="1:4">
      <c r="A4171" s="367" t="s">
        <v>11401</v>
      </c>
      <c r="B4171" s="368" t="s">
        <v>11402</v>
      </c>
      <c r="C4171" s="368" t="s">
        <v>6</v>
      </c>
      <c r="D4171" s="369">
        <v>6931.47</v>
      </c>
    </row>
    <row r="4172" spans="1:4">
      <c r="A4172" s="367" t="s">
        <v>11403</v>
      </c>
      <c r="B4172" s="368" t="s">
        <v>11404</v>
      </c>
      <c r="C4172" s="368" t="s">
        <v>6</v>
      </c>
      <c r="D4172" s="369">
        <v>7661.07</v>
      </c>
    </row>
    <row r="4173" spans="1:4">
      <c r="A4173" s="367" t="s">
        <v>11405</v>
      </c>
      <c r="B4173" s="368" t="s">
        <v>11406</v>
      </c>
      <c r="C4173" s="368" t="s">
        <v>6</v>
      </c>
      <c r="D4173" s="369">
        <v>256.70999999999998</v>
      </c>
    </row>
    <row r="4174" spans="1:4">
      <c r="A4174" s="367" t="s">
        <v>11407</v>
      </c>
      <c r="B4174" s="368" t="s">
        <v>11408</v>
      </c>
      <c r="C4174" s="368" t="s">
        <v>6</v>
      </c>
      <c r="D4174" s="369">
        <v>256.70999999999998</v>
      </c>
    </row>
    <row r="4175" spans="1:4">
      <c r="A4175" s="367" t="s">
        <v>11409</v>
      </c>
      <c r="B4175" s="368" t="s">
        <v>11410</v>
      </c>
      <c r="C4175" s="368" t="s">
        <v>6</v>
      </c>
      <c r="D4175" s="369">
        <v>164.29</v>
      </c>
    </row>
    <row r="4176" spans="1:4">
      <c r="A4176" s="367" t="s">
        <v>11411</v>
      </c>
      <c r="B4176" s="368" t="s">
        <v>11412</v>
      </c>
      <c r="C4176" s="368" t="s">
        <v>6</v>
      </c>
      <c r="D4176" s="369">
        <v>309.64999999999998</v>
      </c>
    </row>
    <row r="4177" spans="1:4">
      <c r="A4177" s="367" t="s">
        <v>11413</v>
      </c>
      <c r="B4177" s="368" t="s">
        <v>11414</v>
      </c>
      <c r="C4177" s="368" t="s">
        <v>6</v>
      </c>
      <c r="D4177" s="369">
        <v>415.55</v>
      </c>
    </row>
    <row r="4178" spans="1:4">
      <c r="A4178" s="367" t="s">
        <v>11415</v>
      </c>
      <c r="B4178" s="368" t="s">
        <v>11416</v>
      </c>
      <c r="C4178" s="368" t="s">
        <v>6</v>
      </c>
      <c r="D4178" s="369">
        <v>525.79999999999995</v>
      </c>
    </row>
    <row r="4179" spans="1:4">
      <c r="A4179" s="367" t="s">
        <v>11417</v>
      </c>
      <c r="B4179" s="368" t="s">
        <v>11418</v>
      </c>
      <c r="C4179" s="368" t="s">
        <v>6</v>
      </c>
      <c r="D4179" s="369">
        <v>746.7</v>
      </c>
    </row>
    <row r="4180" spans="1:4">
      <c r="A4180" s="367" t="s">
        <v>11419</v>
      </c>
      <c r="B4180" s="368" t="s">
        <v>11420</v>
      </c>
      <c r="C4180" s="368" t="s">
        <v>6</v>
      </c>
      <c r="D4180" s="369">
        <v>942.74</v>
      </c>
    </row>
    <row r="4181" spans="1:4">
      <c r="A4181" s="367" t="s">
        <v>11421</v>
      </c>
      <c r="B4181" s="368" t="s">
        <v>11422</v>
      </c>
      <c r="C4181" s="368" t="s">
        <v>6</v>
      </c>
      <c r="D4181" s="369">
        <v>1802.14</v>
      </c>
    </row>
    <row r="4182" spans="1:4">
      <c r="A4182" s="367" t="s">
        <v>11423</v>
      </c>
      <c r="B4182" s="368" t="s">
        <v>11424</v>
      </c>
      <c r="C4182" s="368" t="s">
        <v>6</v>
      </c>
      <c r="D4182" s="369">
        <v>2209.9699999999998</v>
      </c>
    </row>
    <row r="4183" spans="1:4">
      <c r="A4183" s="367" t="s">
        <v>11425</v>
      </c>
      <c r="B4183" s="368" t="s">
        <v>11426</v>
      </c>
      <c r="C4183" s="368" t="s">
        <v>6</v>
      </c>
      <c r="D4183" s="369">
        <v>5065.8</v>
      </c>
    </row>
    <row r="4184" spans="1:4">
      <c r="A4184" s="367" t="s">
        <v>11427</v>
      </c>
      <c r="B4184" s="368" t="s">
        <v>11428</v>
      </c>
      <c r="C4184" s="368" t="s">
        <v>6</v>
      </c>
      <c r="D4184" s="369">
        <v>2916.43</v>
      </c>
    </row>
    <row r="4185" spans="1:4">
      <c r="A4185" s="367" t="s">
        <v>11429</v>
      </c>
      <c r="B4185" s="368" t="s">
        <v>11430</v>
      </c>
      <c r="C4185" s="368" t="s">
        <v>6</v>
      </c>
      <c r="D4185" s="369">
        <v>10198.19</v>
      </c>
    </row>
    <row r="4186" spans="1:4">
      <c r="A4186" s="367" t="s">
        <v>11431</v>
      </c>
      <c r="B4186" s="368" t="s">
        <v>11432</v>
      </c>
      <c r="C4186" s="368" t="s">
        <v>6</v>
      </c>
      <c r="D4186" s="369">
        <v>12142.81</v>
      </c>
    </row>
    <row r="4187" spans="1:4">
      <c r="A4187" s="367" t="s">
        <v>11433</v>
      </c>
      <c r="B4187" s="368" t="s">
        <v>11434</v>
      </c>
      <c r="C4187" s="368" t="s">
        <v>6</v>
      </c>
      <c r="D4187" s="369">
        <v>12991.14</v>
      </c>
    </row>
    <row r="4188" spans="1:4">
      <c r="A4188" s="367" t="s">
        <v>11435</v>
      </c>
      <c r="B4188" s="368" t="s">
        <v>11436</v>
      </c>
      <c r="C4188" s="368" t="s">
        <v>6</v>
      </c>
      <c r="D4188" s="369">
        <v>16428.740000000002</v>
      </c>
    </row>
    <row r="4189" spans="1:4">
      <c r="A4189" s="367" t="s">
        <v>11437</v>
      </c>
      <c r="B4189" s="368" t="s">
        <v>11438</v>
      </c>
      <c r="C4189" s="368" t="s">
        <v>6</v>
      </c>
      <c r="D4189" s="369">
        <v>17791.39</v>
      </c>
    </row>
    <row r="4190" spans="1:4">
      <c r="A4190" s="367" t="s">
        <v>11439</v>
      </c>
      <c r="B4190" s="368" t="s">
        <v>11440</v>
      </c>
      <c r="C4190" s="368" t="s">
        <v>6</v>
      </c>
      <c r="D4190" s="369">
        <v>25312.29</v>
      </c>
    </row>
    <row r="4191" spans="1:4">
      <c r="A4191" s="367" t="s">
        <v>11441</v>
      </c>
      <c r="B4191" s="368" t="s">
        <v>11442</v>
      </c>
      <c r="C4191" s="368" t="s">
        <v>6</v>
      </c>
      <c r="D4191" s="369">
        <v>50.08</v>
      </c>
    </row>
    <row r="4192" spans="1:4">
      <c r="A4192" s="367" t="s">
        <v>11443</v>
      </c>
      <c r="B4192" s="368" t="s">
        <v>11444</v>
      </c>
      <c r="C4192" s="368" t="s">
        <v>6</v>
      </c>
      <c r="D4192" s="369">
        <v>89.08</v>
      </c>
    </row>
    <row r="4193" spans="1:4">
      <c r="A4193" s="367" t="s">
        <v>11445</v>
      </c>
      <c r="B4193" s="368" t="s">
        <v>11446</v>
      </c>
      <c r="C4193" s="368" t="s">
        <v>6</v>
      </c>
      <c r="D4193" s="369">
        <v>125.33</v>
      </c>
    </row>
    <row r="4194" spans="1:4">
      <c r="A4194" s="367" t="s">
        <v>11447</v>
      </c>
      <c r="B4194" s="368" t="s">
        <v>11448</v>
      </c>
      <c r="C4194" s="368" t="s">
        <v>6</v>
      </c>
      <c r="D4194" s="369">
        <v>52.55</v>
      </c>
    </row>
    <row r="4195" spans="1:4">
      <c r="A4195" s="367" t="s">
        <v>11449</v>
      </c>
      <c r="B4195" s="368" t="s">
        <v>11450</v>
      </c>
      <c r="C4195" s="368" t="s">
        <v>6</v>
      </c>
      <c r="D4195" s="369">
        <v>75.23</v>
      </c>
    </row>
    <row r="4196" spans="1:4">
      <c r="A4196" s="367" t="s">
        <v>11451</v>
      </c>
      <c r="B4196" s="368" t="s">
        <v>11452</v>
      </c>
      <c r="C4196" s="368" t="s">
        <v>6</v>
      </c>
      <c r="D4196" s="369">
        <v>104.17</v>
      </c>
    </row>
    <row r="4197" spans="1:4">
      <c r="A4197" s="367" t="s">
        <v>11453</v>
      </c>
      <c r="B4197" s="368" t="s">
        <v>11454</v>
      </c>
      <c r="C4197" s="368" t="s">
        <v>6</v>
      </c>
      <c r="D4197" s="369">
        <v>381.73</v>
      </c>
    </row>
    <row r="4198" spans="1:4">
      <c r="A4198" s="367" t="s">
        <v>11455</v>
      </c>
      <c r="B4198" s="368" t="s">
        <v>11456</v>
      </c>
      <c r="C4198" s="368" t="s">
        <v>6</v>
      </c>
      <c r="D4198" s="369">
        <v>381.73</v>
      </c>
    </row>
    <row r="4199" spans="1:4">
      <c r="A4199" s="367" t="s">
        <v>11457</v>
      </c>
      <c r="B4199" s="368" t="s">
        <v>11458</v>
      </c>
      <c r="C4199" s="368" t="s">
        <v>6</v>
      </c>
      <c r="D4199" s="369">
        <v>428.19</v>
      </c>
    </row>
    <row r="4200" spans="1:4">
      <c r="A4200" s="367" t="s">
        <v>11459</v>
      </c>
      <c r="B4200" s="368" t="s">
        <v>11460</v>
      </c>
      <c r="C4200" s="368" t="s">
        <v>6</v>
      </c>
      <c r="D4200" s="369">
        <v>535.65</v>
      </c>
    </row>
    <row r="4201" spans="1:4">
      <c r="A4201" s="367" t="s">
        <v>11461</v>
      </c>
      <c r="B4201" s="368" t="s">
        <v>11462</v>
      </c>
      <c r="C4201" s="368" t="s">
        <v>6</v>
      </c>
      <c r="D4201" s="369">
        <v>783.79</v>
      </c>
    </row>
    <row r="4202" spans="1:4">
      <c r="A4202" s="367" t="s">
        <v>11463</v>
      </c>
      <c r="B4202" s="368" t="s">
        <v>11464</v>
      </c>
      <c r="C4202" s="368" t="s">
        <v>6</v>
      </c>
      <c r="D4202" s="369">
        <v>1211.8599999999999</v>
      </c>
    </row>
    <row r="4203" spans="1:4">
      <c r="A4203" s="367" t="s">
        <v>11465</v>
      </c>
      <c r="B4203" s="368" t="s">
        <v>11466</v>
      </c>
      <c r="C4203" s="368" t="s">
        <v>6</v>
      </c>
      <c r="D4203" s="369">
        <v>1979.12</v>
      </c>
    </row>
    <row r="4204" spans="1:4">
      <c r="A4204" s="367" t="s">
        <v>11467</v>
      </c>
      <c r="B4204" s="368" t="s">
        <v>11468</v>
      </c>
      <c r="C4204" s="368" t="s">
        <v>6</v>
      </c>
      <c r="D4204" s="369">
        <v>2271.6</v>
      </c>
    </row>
    <row r="4205" spans="1:4">
      <c r="A4205" s="367" t="s">
        <v>11469</v>
      </c>
      <c r="B4205" s="368" t="s">
        <v>11470</v>
      </c>
      <c r="C4205" s="368" t="s">
        <v>6</v>
      </c>
      <c r="D4205" s="369">
        <v>2809.16</v>
      </c>
    </row>
    <row r="4206" spans="1:4">
      <c r="A4206" s="367" t="s">
        <v>11471</v>
      </c>
      <c r="B4206" s="368" t="s">
        <v>11472</v>
      </c>
      <c r="C4206" s="368" t="s">
        <v>6</v>
      </c>
      <c r="D4206" s="369">
        <v>8187.64</v>
      </c>
    </row>
    <row r="4207" spans="1:4">
      <c r="A4207" s="367" t="s">
        <v>11473</v>
      </c>
      <c r="B4207" s="368" t="s">
        <v>11474</v>
      </c>
      <c r="C4207" s="368" t="s">
        <v>6</v>
      </c>
      <c r="D4207" s="369">
        <v>9321.06</v>
      </c>
    </row>
    <row r="4208" spans="1:4">
      <c r="A4208" s="367" t="s">
        <v>11475</v>
      </c>
      <c r="B4208" s="368" t="s">
        <v>11476</v>
      </c>
      <c r="C4208" s="368" t="s">
        <v>6</v>
      </c>
      <c r="D4208" s="369">
        <v>11437.68</v>
      </c>
    </row>
    <row r="4209" spans="1:4">
      <c r="A4209" s="367" t="s">
        <v>11477</v>
      </c>
      <c r="B4209" s="368" t="s">
        <v>11478</v>
      </c>
      <c r="C4209" s="368" t="s">
        <v>6</v>
      </c>
      <c r="D4209" s="369">
        <v>12941.15</v>
      </c>
    </row>
    <row r="4210" spans="1:4">
      <c r="A4210" s="367" t="s">
        <v>11479</v>
      </c>
      <c r="B4210" s="368" t="s">
        <v>11480</v>
      </c>
      <c r="C4210" s="368" t="s">
        <v>6</v>
      </c>
      <c r="D4210" s="369">
        <v>15060.24</v>
      </c>
    </row>
    <row r="4211" spans="1:4">
      <c r="A4211" s="367" t="s">
        <v>11481</v>
      </c>
      <c r="B4211" s="368" t="s">
        <v>11482</v>
      </c>
      <c r="C4211" s="368" t="s">
        <v>6</v>
      </c>
      <c r="D4211" s="369">
        <v>18046.759999999998</v>
      </c>
    </row>
    <row r="4212" spans="1:4">
      <c r="A4212" s="367" t="s">
        <v>11483</v>
      </c>
      <c r="B4212" s="368" t="s">
        <v>11484</v>
      </c>
      <c r="C4212" s="368" t="s">
        <v>6</v>
      </c>
      <c r="D4212" s="369">
        <v>23568.51</v>
      </c>
    </row>
    <row r="4213" spans="1:4">
      <c r="A4213" s="367" t="s">
        <v>11485</v>
      </c>
      <c r="B4213" s="368" t="s">
        <v>11486</v>
      </c>
      <c r="C4213" s="368" t="s">
        <v>6</v>
      </c>
      <c r="D4213" s="369">
        <v>29414.14</v>
      </c>
    </row>
    <row r="4214" spans="1:4">
      <c r="A4214" s="367" t="s">
        <v>29007</v>
      </c>
      <c r="B4214" s="368" t="s">
        <v>29008</v>
      </c>
      <c r="C4214" s="368" t="s">
        <v>6</v>
      </c>
      <c r="D4214" s="369">
        <v>3333.39</v>
      </c>
    </row>
    <row r="4215" spans="1:4">
      <c r="A4215" s="367" t="s">
        <v>29009</v>
      </c>
      <c r="B4215" s="368" t="s">
        <v>29010</v>
      </c>
      <c r="C4215" s="368" t="s">
        <v>429</v>
      </c>
      <c r="D4215" s="369">
        <v>4.6100000000000003</v>
      </c>
    </row>
    <row r="4216" spans="1:4">
      <c r="A4216" s="367" t="s">
        <v>11540</v>
      </c>
      <c r="B4216" s="368" t="s">
        <v>11541</v>
      </c>
      <c r="C4216" s="368" t="s">
        <v>6</v>
      </c>
      <c r="D4216" s="369">
        <v>179.09</v>
      </c>
    </row>
    <row r="4217" spans="1:4">
      <c r="A4217" s="367" t="s">
        <v>11542</v>
      </c>
      <c r="B4217" s="368" t="s">
        <v>11543</v>
      </c>
      <c r="C4217" s="368" t="s">
        <v>6</v>
      </c>
      <c r="D4217" s="369">
        <v>122.61</v>
      </c>
    </row>
    <row r="4218" spans="1:4">
      <c r="A4218" s="367" t="s">
        <v>11563</v>
      </c>
      <c r="B4218" s="368" t="s">
        <v>11564</v>
      </c>
      <c r="C4218" s="368" t="s">
        <v>6</v>
      </c>
      <c r="D4218" s="369">
        <v>26008.78</v>
      </c>
    </row>
    <row r="4219" spans="1:4">
      <c r="A4219" s="367" t="s">
        <v>11565</v>
      </c>
      <c r="B4219" s="368" t="s">
        <v>11566</v>
      </c>
      <c r="C4219" s="368" t="s">
        <v>6</v>
      </c>
      <c r="D4219" s="369">
        <v>50633.5</v>
      </c>
    </row>
    <row r="4220" spans="1:4">
      <c r="A4220" s="367" t="s">
        <v>11567</v>
      </c>
      <c r="B4220" s="368" t="s">
        <v>11568</v>
      </c>
      <c r="C4220" s="368" t="s">
        <v>6</v>
      </c>
      <c r="D4220" s="369">
        <v>110729.79</v>
      </c>
    </row>
    <row r="4221" spans="1:4">
      <c r="A4221" s="367" t="s">
        <v>29011</v>
      </c>
      <c r="B4221" s="368" t="s">
        <v>29012</v>
      </c>
      <c r="C4221" s="368" t="s">
        <v>6</v>
      </c>
      <c r="D4221" s="369">
        <v>45.87</v>
      </c>
    </row>
    <row r="4222" spans="1:4">
      <c r="A4222" s="367" t="s">
        <v>29013</v>
      </c>
      <c r="B4222" s="368" t="s">
        <v>29014</v>
      </c>
      <c r="C4222" s="368" t="s">
        <v>6</v>
      </c>
      <c r="D4222" s="369">
        <v>268</v>
      </c>
    </row>
    <row r="4223" spans="1:4" ht="22.5">
      <c r="A4223" s="367" t="s">
        <v>11569</v>
      </c>
      <c r="B4223" s="368" t="s">
        <v>11570</v>
      </c>
      <c r="C4223" s="368" t="s">
        <v>6</v>
      </c>
      <c r="D4223" s="369">
        <v>471635.56</v>
      </c>
    </row>
    <row r="4224" spans="1:4" ht="22.5">
      <c r="A4224" s="367" t="s">
        <v>11571</v>
      </c>
      <c r="B4224" s="368" t="s">
        <v>11572</v>
      </c>
      <c r="C4224" s="368" t="s">
        <v>6</v>
      </c>
      <c r="D4224" s="369">
        <v>83099.67</v>
      </c>
    </row>
    <row r="4225" spans="1:4" ht="22.5">
      <c r="A4225" s="367" t="s">
        <v>11573</v>
      </c>
      <c r="B4225" s="368" t="s">
        <v>11574</v>
      </c>
      <c r="C4225" s="368" t="s">
        <v>6</v>
      </c>
      <c r="D4225" s="369">
        <v>106493.29</v>
      </c>
    </row>
    <row r="4226" spans="1:4" ht="22.5">
      <c r="A4226" s="367" t="s">
        <v>11575</v>
      </c>
      <c r="B4226" s="368" t="s">
        <v>11576</v>
      </c>
      <c r="C4226" s="368" t="s">
        <v>6</v>
      </c>
      <c r="D4226" s="369">
        <v>24553.96</v>
      </c>
    </row>
    <row r="4227" spans="1:4" ht="22.5">
      <c r="A4227" s="367" t="s">
        <v>11577</v>
      </c>
      <c r="B4227" s="368" t="s">
        <v>11578</v>
      </c>
      <c r="C4227" s="368" t="s">
        <v>6</v>
      </c>
      <c r="D4227" s="369">
        <v>33025.74</v>
      </c>
    </row>
    <row r="4228" spans="1:4" ht="22.5">
      <c r="A4228" s="367" t="s">
        <v>11579</v>
      </c>
      <c r="B4228" s="368" t="s">
        <v>11580</v>
      </c>
      <c r="C4228" s="368" t="s">
        <v>6</v>
      </c>
      <c r="D4228" s="369">
        <v>140554.18</v>
      </c>
    </row>
    <row r="4229" spans="1:4" ht="22.5">
      <c r="A4229" s="367" t="s">
        <v>11581</v>
      </c>
      <c r="B4229" s="368" t="s">
        <v>11582</v>
      </c>
      <c r="C4229" s="368" t="s">
        <v>6</v>
      </c>
      <c r="D4229" s="369">
        <v>60257.26</v>
      </c>
    </row>
    <row r="4230" spans="1:4" ht="22.5">
      <c r="A4230" s="367" t="s">
        <v>11583</v>
      </c>
      <c r="B4230" s="368" t="s">
        <v>11584</v>
      </c>
      <c r="C4230" s="368" t="s">
        <v>6</v>
      </c>
      <c r="D4230" s="369">
        <v>191620.28</v>
      </c>
    </row>
    <row r="4231" spans="1:4" ht="22.5">
      <c r="A4231" s="367" t="s">
        <v>11585</v>
      </c>
      <c r="B4231" s="368" t="s">
        <v>11586</v>
      </c>
      <c r="C4231" s="368" t="s">
        <v>6</v>
      </c>
      <c r="D4231" s="369">
        <v>238185.17</v>
      </c>
    </row>
    <row r="4232" spans="1:4" ht="22.5">
      <c r="A4232" s="367" t="s">
        <v>11587</v>
      </c>
      <c r="B4232" s="368" t="s">
        <v>11588</v>
      </c>
      <c r="C4232" s="368" t="s">
        <v>6</v>
      </c>
      <c r="D4232" s="369">
        <v>302670.84000000003</v>
      </c>
    </row>
    <row r="4233" spans="1:4">
      <c r="A4233" s="367" t="s">
        <v>11591</v>
      </c>
      <c r="B4233" s="368" t="s">
        <v>11592</v>
      </c>
      <c r="C4233" s="368" t="s">
        <v>6</v>
      </c>
      <c r="D4233" s="369">
        <v>26008.78</v>
      </c>
    </row>
    <row r="4234" spans="1:4">
      <c r="A4234" s="367" t="s">
        <v>11593</v>
      </c>
      <c r="B4234" s="368" t="s">
        <v>11594</v>
      </c>
      <c r="C4234" s="368" t="s">
        <v>6</v>
      </c>
      <c r="D4234" s="369">
        <v>96742.87</v>
      </c>
    </row>
    <row r="4235" spans="1:4">
      <c r="A4235" s="367" t="s">
        <v>11595</v>
      </c>
      <c r="B4235" s="368" t="s">
        <v>11596</v>
      </c>
      <c r="C4235" s="368" t="s">
        <v>6</v>
      </c>
      <c r="D4235" s="369">
        <v>13677.69</v>
      </c>
    </row>
    <row r="4236" spans="1:4">
      <c r="A4236" s="367" t="s">
        <v>11597</v>
      </c>
      <c r="B4236" s="368" t="s">
        <v>11598</v>
      </c>
      <c r="C4236" s="368" t="s">
        <v>6</v>
      </c>
      <c r="D4236" s="369">
        <v>449.77</v>
      </c>
    </row>
    <row r="4237" spans="1:4">
      <c r="A4237" s="367" t="s">
        <v>11599</v>
      </c>
      <c r="B4237" s="368" t="s">
        <v>11600</v>
      </c>
      <c r="C4237" s="368" t="s">
        <v>6</v>
      </c>
      <c r="D4237" s="369">
        <v>449.77</v>
      </c>
    </row>
    <row r="4238" spans="1:4">
      <c r="A4238" s="367" t="s">
        <v>11601</v>
      </c>
      <c r="B4238" s="368" t="s">
        <v>11602</v>
      </c>
      <c r="C4238" s="368" t="s">
        <v>6</v>
      </c>
      <c r="D4238" s="369">
        <v>563.17999999999995</v>
      </c>
    </row>
    <row r="4239" spans="1:4">
      <c r="A4239" s="367" t="s">
        <v>11603</v>
      </c>
      <c r="B4239" s="368" t="s">
        <v>11604</v>
      </c>
      <c r="C4239" s="368" t="s">
        <v>6</v>
      </c>
      <c r="D4239" s="369">
        <v>563.17999999999995</v>
      </c>
    </row>
    <row r="4240" spans="1:4">
      <c r="A4240" s="367" t="s">
        <v>11605</v>
      </c>
      <c r="B4240" s="368" t="s">
        <v>11606</v>
      </c>
      <c r="C4240" s="368" t="s">
        <v>6</v>
      </c>
      <c r="D4240" s="369">
        <v>1130.3399999999999</v>
      </c>
    </row>
    <row r="4241" spans="1:4">
      <c r="A4241" s="367" t="s">
        <v>11607</v>
      </c>
      <c r="B4241" s="368" t="s">
        <v>11608</v>
      </c>
      <c r="C4241" s="368" t="s">
        <v>6</v>
      </c>
      <c r="D4241" s="369">
        <v>899.53</v>
      </c>
    </row>
    <row r="4242" spans="1:4">
      <c r="A4242" s="367" t="s">
        <v>11609</v>
      </c>
      <c r="B4242" s="368" t="s">
        <v>11610</v>
      </c>
      <c r="C4242" s="368" t="s">
        <v>6</v>
      </c>
      <c r="D4242" s="369">
        <v>1079.8499999999999</v>
      </c>
    </row>
    <row r="4243" spans="1:4">
      <c r="A4243" s="367" t="s">
        <v>11611</v>
      </c>
      <c r="B4243" s="368" t="s">
        <v>11612</v>
      </c>
      <c r="C4243" s="368" t="s">
        <v>6</v>
      </c>
      <c r="D4243" s="369">
        <v>1079.8499999999999</v>
      </c>
    </row>
    <row r="4244" spans="1:4">
      <c r="A4244" s="367" t="s">
        <v>11613</v>
      </c>
      <c r="B4244" s="368" t="s">
        <v>11614</v>
      </c>
      <c r="C4244" s="368" t="s">
        <v>6</v>
      </c>
      <c r="D4244" s="369">
        <v>209.88</v>
      </c>
    </row>
    <row r="4245" spans="1:4">
      <c r="A4245" s="367" t="s">
        <v>11615</v>
      </c>
      <c r="B4245" s="368" t="s">
        <v>11616</v>
      </c>
      <c r="C4245" s="368" t="s">
        <v>6</v>
      </c>
      <c r="D4245" s="369">
        <v>209.88</v>
      </c>
    </row>
    <row r="4246" spans="1:4">
      <c r="A4246" s="367" t="s">
        <v>11617</v>
      </c>
      <c r="B4246" s="368" t="s">
        <v>11618</v>
      </c>
      <c r="C4246" s="368" t="s">
        <v>6</v>
      </c>
      <c r="D4246" s="369">
        <v>209.58</v>
      </c>
    </row>
    <row r="4247" spans="1:4">
      <c r="A4247" s="367" t="s">
        <v>11619</v>
      </c>
      <c r="B4247" s="368" t="s">
        <v>11620</v>
      </c>
      <c r="C4247" s="368" t="s">
        <v>6</v>
      </c>
      <c r="D4247" s="369">
        <v>251.05</v>
      </c>
    </row>
    <row r="4248" spans="1:4">
      <c r="A4248" s="367" t="s">
        <v>11621</v>
      </c>
      <c r="B4248" s="368" t="s">
        <v>11622</v>
      </c>
      <c r="C4248" s="368" t="s">
        <v>6</v>
      </c>
      <c r="D4248" s="369">
        <v>419.92</v>
      </c>
    </row>
    <row r="4249" spans="1:4">
      <c r="A4249" s="367" t="s">
        <v>11623</v>
      </c>
      <c r="B4249" s="368" t="s">
        <v>11624</v>
      </c>
      <c r="C4249" s="368" t="s">
        <v>6</v>
      </c>
      <c r="D4249" s="369">
        <v>419.92</v>
      </c>
    </row>
    <row r="4250" spans="1:4">
      <c r="A4250" s="367" t="s">
        <v>11625</v>
      </c>
      <c r="B4250" s="368" t="s">
        <v>11626</v>
      </c>
      <c r="C4250" s="368" t="s">
        <v>6</v>
      </c>
      <c r="D4250" s="369">
        <v>421.56</v>
      </c>
    </row>
    <row r="4251" spans="1:4">
      <c r="A4251" s="367" t="s">
        <v>11627</v>
      </c>
      <c r="B4251" s="368" t="s">
        <v>11628</v>
      </c>
      <c r="C4251" s="368" t="s">
        <v>6</v>
      </c>
      <c r="D4251" s="369">
        <v>511.87</v>
      </c>
    </row>
    <row r="4252" spans="1:4">
      <c r="A4252" s="367" t="s">
        <v>11629</v>
      </c>
      <c r="B4252" s="368" t="s">
        <v>11630</v>
      </c>
      <c r="C4252" s="368" t="s">
        <v>6</v>
      </c>
      <c r="D4252" s="369">
        <v>408.34</v>
      </c>
    </row>
    <row r="4253" spans="1:4">
      <c r="A4253" s="367" t="s">
        <v>11631</v>
      </c>
      <c r="B4253" s="368" t="s">
        <v>11632</v>
      </c>
      <c r="C4253" s="368" t="s">
        <v>6</v>
      </c>
      <c r="D4253" s="369">
        <v>408.35</v>
      </c>
    </row>
    <row r="4254" spans="1:4">
      <c r="A4254" s="367" t="s">
        <v>11633</v>
      </c>
      <c r="B4254" s="368" t="s">
        <v>11634</v>
      </c>
      <c r="C4254" s="368" t="s">
        <v>6</v>
      </c>
      <c r="D4254" s="369">
        <v>408.35</v>
      </c>
    </row>
    <row r="4255" spans="1:4">
      <c r="A4255" s="367" t="s">
        <v>11635</v>
      </c>
      <c r="B4255" s="368" t="s">
        <v>11636</v>
      </c>
      <c r="C4255" s="368" t="s">
        <v>6</v>
      </c>
      <c r="D4255" s="369">
        <v>520.07000000000005</v>
      </c>
    </row>
    <row r="4256" spans="1:4">
      <c r="A4256" s="367" t="s">
        <v>11637</v>
      </c>
      <c r="B4256" s="368" t="s">
        <v>11638</v>
      </c>
      <c r="C4256" s="368" t="s">
        <v>6</v>
      </c>
      <c r="D4256" s="369">
        <v>816.67</v>
      </c>
    </row>
    <row r="4257" spans="1:4">
      <c r="A4257" s="367" t="s">
        <v>11639</v>
      </c>
      <c r="B4257" s="368" t="s">
        <v>11640</v>
      </c>
      <c r="C4257" s="368" t="s">
        <v>6</v>
      </c>
      <c r="D4257" s="369">
        <v>816.72</v>
      </c>
    </row>
    <row r="4258" spans="1:4">
      <c r="A4258" s="367" t="s">
        <v>29015</v>
      </c>
      <c r="B4258" s="368" t="s">
        <v>29016</v>
      </c>
      <c r="C4258" s="368" t="s">
        <v>6</v>
      </c>
      <c r="D4258" s="369">
        <v>720</v>
      </c>
    </row>
    <row r="4259" spans="1:4">
      <c r="A4259" s="367" t="s">
        <v>29017</v>
      </c>
      <c r="B4259" s="368" t="s">
        <v>29018</v>
      </c>
      <c r="C4259" s="368" t="s">
        <v>6</v>
      </c>
      <c r="D4259" s="369">
        <v>890</v>
      </c>
    </row>
    <row r="4260" spans="1:4">
      <c r="A4260" s="367" t="s">
        <v>29019</v>
      </c>
      <c r="B4260" s="368" t="s">
        <v>29020</v>
      </c>
      <c r="C4260" s="368" t="s">
        <v>6</v>
      </c>
      <c r="D4260" s="369">
        <v>850.82</v>
      </c>
    </row>
    <row r="4261" spans="1:4">
      <c r="A4261" s="367" t="s">
        <v>29021</v>
      </c>
      <c r="B4261" s="368" t="s">
        <v>29022</v>
      </c>
      <c r="C4261" s="368" t="s">
        <v>6</v>
      </c>
      <c r="D4261" s="369">
        <v>2051.2800000000002</v>
      </c>
    </row>
    <row r="4262" spans="1:4">
      <c r="A4262" s="367" t="s">
        <v>29023</v>
      </c>
      <c r="B4262" s="368" t="s">
        <v>29024</v>
      </c>
      <c r="C4262" s="368" t="s">
        <v>6</v>
      </c>
      <c r="D4262" s="369">
        <v>4347.32</v>
      </c>
    </row>
    <row r="4263" spans="1:4">
      <c r="A4263" s="367" t="s">
        <v>29025</v>
      </c>
      <c r="B4263" s="368" t="s">
        <v>29026</v>
      </c>
      <c r="C4263" s="368" t="s">
        <v>6</v>
      </c>
      <c r="D4263" s="369">
        <v>7365.27</v>
      </c>
    </row>
    <row r="4264" spans="1:4">
      <c r="A4264" s="367" t="s">
        <v>29027</v>
      </c>
      <c r="B4264" s="368" t="s">
        <v>29028</v>
      </c>
      <c r="C4264" s="368" t="s">
        <v>6</v>
      </c>
      <c r="D4264" s="369">
        <v>12004.65</v>
      </c>
    </row>
    <row r="4265" spans="1:4">
      <c r="A4265" s="367" t="s">
        <v>29029</v>
      </c>
      <c r="B4265" s="368" t="s">
        <v>29030</v>
      </c>
      <c r="C4265" s="368" t="s">
        <v>6</v>
      </c>
      <c r="D4265" s="369">
        <v>0.81</v>
      </c>
    </row>
    <row r="4266" spans="1:4">
      <c r="A4266" s="367" t="s">
        <v>29031</v>
      </c>
      <c r="B4266" s="368" t="s">
        <v>29032</v>
      </c>
      <c r="C4266" s="368" t="s">
        <v>6</v>
      </c>
      <c r="D4266" s="369">
        <v>0.36</v>
      </c>
    </row>
    <row r="4267" spans="1:4">
      <c r="A4267" s="367" t="s">
        <v>29033</v>
      </c>
      <c r="B4267" s="368" t="s">
        <v>29034</v>
      </c>
      <c r="C4267" s="368" t="s">
        <v>6</v>
      </c>
      <c r="D4267" s="369">
        <v>1.44</v>
      </c>
    </row>
    <row r="4268" spans="1:4">
      <c r="A4268" s="367" t="s">
        <v>11643</v>
      </c>
      <c r="B4268" s="368" t="s">
        <v>11644</v>
      </c>
      <c r="C4268" s="368" t="s">
        <v>1436</v>
      </c>
      <c r="D4268" s="369">
        <v>53.55</v>
      </c>
    </row>
    <row r="4269" spans="1:4">
      <c r="A4269" s="367" t="s">
        <v>11675</v>
      </c>
      <c r="B4269" s="368" t="s">
        <v>11676</v>
      </c>
      <c r="C4269" s="368" t="s">
        <v>6</v>
      </c>
      <c r="D4269" s="369">
        <v>8.98</v>
      </c>
    </row>
    <row r="4270" spans="1:4">
      <c r="A4270" s="367" t="s">
        <v>11681</v>
      </c>
      <c r="B4270" s="368" t="s">
        <v>11682</v>
      </c>
      <c r="C4270" s="368" t="s">
        <v>41</v>
      </c>
      <c r="D4270" s="369">
        <v>2.75</v>
      </c>
    </row>
    <row r="4271" spans="1:4">
      <c r="A4271" s="367" t="s">
        <v>29035</v>
      </c>
      <c r="B4271" s="368" t="s">
        <v>29036</v>
      </c>
      <c r="C4271" s="368" t="s">
        <v>41</v>
      </c>
      <c r="D4271" s="369">
        <v>0.41</v>
      </c>
    </row>
    <row r="4272" spans="1:4">
      <c r="A4272" s="367" t="s">
        <v>29037</v>
      </c>
      <c r="B4272" s="368" t="s">
        <v>29038</v>
      </c>
      <c r="C4272" s="368" t="s">
        <v>6</v>
      </c>
      <c r="D4272" s="369">
        <v>8524</v>
      </c>
    </row>
    <row r="4273" spans="1:4">
      <c r="A4273" s="367" t="s">
        <v>29039</v>
      </c>
      <c r="B4273" s="368" t="s">
        <v>29040</v>
      </c>
      <c r="C4273" s="368" t="s">
        <v>6</v>
      </c>
      <c r="D4273" s="369">
        <v>9471</v>
      </c>
    </row>
    <row r="4274" spans="1:4">
      <c r="A4274" s="367" t="s">
        <v>29041</v>
      </c>
      <c r="B4274" s="368" t="s">
        <v>29042</v>
      </c>
      <c r="C4274" s="368" t="s">
        <v>6</v>
      </c>
      <c r="D4274" s="369">
        <v>422.1</v>
      </c>
    </row>
    <row r="4275" spans="1:4">
      <c r="A4275" s="367" t="s">
        <v>29043</v>
      </c>
      <c r="B4275" s="368" t="s">
        <v>29044</v>
      </c>
      <c r="C4275" s="368" t="s">
        <v>6</v>
      </c>
      <c r="D4275" s="369">
        <v>74.73</v>
      </c>
    </row>
    <row r="4276" spans="1:4">
      <c r="A4276" s="367" t="s">
        <v>11720</v>
      </c>
      <c r="B4276" s="368" t="s">
        <v>11721</v>
      </c>
      <c r="C4276" s="368" t="s">
        <v>6</v>
      </c>
      <c r="D4276" s="369">
        <v>82.74</v>
      </c>
    </row>
    <row r="4277" spans="1:4">
      <c r="A4277" s="367" t="s">
        <v>11722</v>
      </c>
      <c r="B4277" s="368" t="s">
        <v>11723</v>
      </c>
      <c r="C4277" s="368" t="s">
        <v>6</v>
      </c>
      <c r="D4277" s="369">
        <v>4850.2299999999996</v>
      </c>
    </row>
    <row r="4278" spans="1:4">
      <c r="A4278" s="367" t="s">
        <v>11724</v>
      </c>
      <c r="B4278" s="368" t="s">
        <v>11725</v>
      </c>
      <c r="C4278" s="368" t="s">
        <v>6</v>
      </c>
      <c r="D4278" s="369">
        <v>6952.31</v>
      </c>
    </row>
    <row r="4279" spans="1:4">
      <c r="A4279" s="367" t="s">
        <v>11726</v>
      </c>
      <c r="B4279" s="368" t="s">
        <v>11727</v>
      </c>
      <c r="C4279" s="368" t="s">
        <v>6</v>
      </c>
      <c r="D4279" s="369">
        <v>112.68</v>
      </c>
    </row>
    <row r="4280" spans="1:4">
      <c r="A4280" s="367" t="s">
        <v>11728</v>
      </c>
      <c r="B4280" s="368" t="s">
        <v>11729</v>
      </c>
      <c r="C4280" s="368" t="s">
        <v>6</v>
      </c>
      <c r="D4280" s="369">
        <v>153.44999999999999</v>
      </c>
    </row>
    <row r="4281" spans="1:4">
      <c r="A4281" s="367" t="s">
        <v>11730</v>
      </c>
      <c r="B4281" s="368" t="s">
        <v>11731</v>
      </c>
      <c r="C4281" s="368" t="s">
        <v>6</v>
      </c>
      <c r="D4281" s="369">
        <v>233.94</v>
      </c>
    </row>
    <row r="4282" spans="1:4">
      <c r="A4282" s="367" t="s">
        <v>11732</v>
      </c>
      <c r="B4282" s="368" t="s">
        <v>11733</v>
      </c>
      <c r="C4282" s="368" t="s">
        <v>6</v>
      </c>
      <c r="D4282" s="369">
        <v>277.07</v>
      </c>
    </row>
    <row r="4283" spans="1:4">
      <c r="A4283" s="367" t="s">
        <v>11734</v>
      </c>
      <c r="B4283" s="368" t="s">
        <v>11735</v>
      </c>
      <c r="C4283" s="368" t="s">
        <v>6</v>
      </c>
      <c r="D4283" s="369">
        <v>450.31</v>
      </c>
    </row>
    <row r="4284" spans="1:4">
      <c r="A4284" s="367" t="s">
        <v>11736</v>
      </c>
      <c r="B4284" s="368" t="s">
        <v>11737</v>
      </c>
      <c r="C4284" s="368" t="s">
        <v>6</v>
      </c>
      <c r="D4284" s="369">
        <v>486.05</v>
      </c>
    </row>
    <row r="4285" spans="1:4">
      <c r="A4285" s="367" t="s">
        <v>11738</v>
      </c>
      <c r="B4285" s="368" t="s">
        <v>11739</v>
      </c>
      <c r="C4285" s="368" t="s">
        <v>6</v>
      </c>
      <c r="D4285" s="369">
        <v>754.14</v>
      </c>
    </row>
    <row r="4286" spans="1:4">
      <c r="A4286" s="367" t="s">
        <v>11740</v>
      </c>
      <c r="B4286" s="368" t="s">
        <v>11741</v>
      </c>
      <c r="C4286" s="368" t="s">
        <v>6</v>
      </c>
      <c r="D4286" s="369">
        <v>775.51</v>
      </c>
    </row>
    <row r="4287" spans="1:4">
      <c r="A4287" s="367" t="s">
        <v>11742</v>
      </c>
      <c r="B4287" s="368" t="s">
        <v>11743</v>
      </c>
      <c r="C4287" s="368" t="s">
        <v>6</v>
      </c>
      <c r="D4287" s="369">
        <v>809.18</v>
      </c>
    </row>
    <row r="4288" spans="1:4">
      <c r="A4288" s="367" t="s">
        <v>11744</v>
      </c>
      <c r="B4288" s="368" t="s">
        <v>11745</v>
      </c>
      <c r="C4288" s="368" t="s">
        <v>6</v>
      </c>
      <c r="D4288" s="369">
        <v>1657.23</v>
      </c>
    </row>
    <row r="4289" spans="1:4">
      <c r="A4289" s="367" t="s">
        <v>11746</v>
      </c>
      <c r="B4289" s="368" t="s">
        <v>11747</v>
      </c>
      <c r="C4289" s="368" t="s">
        <v>6</v>
      </c>
      <c r="D4289" s="369">
        <v>75.83</v>
      </c>
    </row>
    <row r="4290" spans="1:4">
      <c r="A4290" s="367" t="s">
        <v>11748</v>
      </c>
      <c r="B4290" s="368" t="s">
        <v>11749</v>
      </c>
      <c r="C4290" s="368" t="s">
        <v>6</v>
      </c>
      <c r="D4290" s="369">
        <v>75.83</v>
      </c>
    </row>
    <row r="4291" spans="1:4">
      <c r="A4291" s="367" t="s">
        <v>11750</v>
      </c>
      <c r="B4291" s="368" t="s">
        <v>11751</v>
      </c>
      <c r="C4291" s="368" t="s">
        <v>6</v>
      </c>
      <c r="D4291" s="369">
        <v>1835.03</v>
      </c>
    </row>
    <row r="4292" spans="1:4">
      <c r="A4292" s="367" t="s">
        <v>11752</v>
      </c>
      <c r="B4292" s="368" t="s">
        <v>11753</v>
      </c>
      <c r="C4292" s="368" t="s">
        <v>6</v>
      </c>
      <c r="D4292" s="369">
        <v>4581.04</v>
      </c>
    </row>
    <row r="4293" spans="1:4">
      <c r="A4293" s="367" t="s">
        <v>29045</v>
      </c>
      <c r="B4293" s="368" t="s">
        <v>29046</v>
      </c>
      <c r="C4293" s="368" t="s">
        <v>6</v>
      </c>
      <c r="D4293" s="369">
        <v>256.86</v>
      </c>
    </row>
    <row r="4294" spans="1:4">
      <c r="A4294" s="367" t="s">
        <v>29047</v>
      </c>
      <c r="B4294" s="368" t="s">
        <v>29048</v>
      </c>
      <c r="C4294" s="368" t="s">
        <v>6</v>
      </c>
      <c r="D4294" s="369">
        <v>5921</v>
      </c>
    </row>
    <row r="4295" spans="1:4">
      <c r="A4295" s="367" t="s">
        <v>29049</v>
      </c>
      <c r="B4295" s="368" t="s">
        <v>29050</v>
      </c>
      <c r="C4295" s="368" t="s">
        <v>6</v>
      </c>
      <c r="D4295" s="369">
        <v>392.33</v>
      </c>
    </row>
    <row r="4296" spans="1:4">
      <c r="A4296" s="367" t="s">
        <v>29051</v>
      </c>
      <c r="B4296" s="368" t="s">
        <v>29052</v>
      </c>
      <c r="C4296" s="368" t="s">
        <v>6</v>
      </c>
      <c r="D4296" s="369">
        <v>2919.49</v>
      </c>
    </row>
    <row r="4297" spans="1:4">
      <c r="A4297" s="367" t="s">
        <v>29053</v>
      </c>
      <c r="B4297" s="368" t="s">
        <v>29054</v>
      </c>
      <c r="C4297" s="368" t="s">
        <v>6</v>
      </c>
      <c r="D4297" s="369">
        <v>6153</v>
      </c>
    </row>
    <row r="4298" spans="1:4">
      <c r="A4298" s="367" t="s">
        <v>29055</v>
      </c>
      <c r="B4298" s="368" t="s">
        <v>29056</v>
      </c>
      <c r="C4298" s="368" t="s">
        <v>6</v>
      </c>
      <c r="D4298" s="369">
        <v>12168.45</v>
      </c>
    </row>
    <row r="4299" spans="1:4">
      <c r="A4299" s="367" t="s">
        <v>29057</v>
      </c>
      <c r="B4299" s="368" t="s">
        <v>29058</v>
      </c>
      <c r="C4299" s="368" t="s">
        <v>6</v>
      </c>
      <c r="D4299" s="369">
        <v>18942</v>
      </c>
    </row>
    <row r="4300" spans="1:4">
      <c r="A4300" s="367" t="s">
        <v>29059</v>
      </c>
      <c r="B4300" s="368" t="s">
        <v>29060</v>
      </c>
      <c r="C4300" s="368" t="s">
        <v>6</v>
      </c>
      <c r="D4300" s="369">
        <v>28921.200000000001</v>
      </c>
    </row>
    <row r="4301" spans="1:4">
      <c r="A4301" s="367" t="s">
        <v>29061</v>
      </c>
      <c r="B4301" s="368" t="s">
        <v>29062</v>
      </c>
      <c r="C4301" s="368" t="s">
        <v>6</v>
      </c>
      <c r="D4301" s="369">
        <v>3200</v>
      </c>
    </row>
    <row r="4302" spans="1:4">
      <c r="A4302" s="367" t="s">
        <v>29063</v>
      </c>
      <c r="B4302" s="368" t="s">
        <v>29064</v>
      </c>
      <c r="C4302" s="368" t="s">
        <v>6</v>
      </c>
      <c r="D4302" s="369">
        <v>4900</v>
      </c>
    </row>
    <row r="4303" spans="1:4">
      <c r="A4303" s="367" t="s">
        <v>29065</v>
      </c>
      <c r="B4303" s="368" t="s">
        <v>29066</v>
      </c>
      <c r="C4303" s="368" t="s">
        <v>6</v>
      </c>
      <c r="D4303" s="369">
        <v>242.59</v>
      </c>
    </row>
    <row r="4304" spans="1:4">
      <c r="A4304" s="367" t="s">
        <v>11776</v>
      </c>
      <c r="B4304" s="368" t="s">
        <v>11777</v>
      </c>
      <c r="C4304" s="368" t="s">
        <v>6</v>
      </c>
      <c r="D4304" s="369">
        <v>62</v>
      </c>
    </row>
    <row r="4305" spans="1:4">
      <c r="A4305" s="367" t="s">
        <v>29067</v>
      </c>
      <c r="B4305" s="368" t="s">
        <v>29068</v>
      </c>
      <c r="C4305" s="368" t="s">
        <v>6</v>
      </c>
      <c r="D4305" s="369">
        <v>3633.55</v>
      </c>
    </row>
    <row r="4306" spans="1:4">
      <c r="A4306" s="367" t="s">
        <v>29069</v>
      </c>
      <c r="B4306" s="368" t="s">
        <v>29070</v>
      </c>
      <c r="C4306" s="368" t="s">
        <v>6</v>
      </c>
      <c r="D4306" s="369">
        <v>4106.92</v>
      </c>
    </row>
    <row r="4307" spans="1:4">
      <c r="A4307" s="367" t="s">
        <v>11778</v>
      </c>
      <c r="B4307" s="368" t="s">
        <v>11779</v>
      </c>
      <c r="C4307" s="368" t="s">
        <v>6</v>
      </c>
      <c r="D4307" s="369">
        <v>78.010000000000005</v>
      </c>
    </row>
    <row r="4308" spans="1:4">
      <c r="A4308" s="367" t="s">
        <v>11780</v>
      </c>
      <c r="B4308" s="368" t="s">
        <v>11781</v>
      </c>
      <c r="C4308" s="368" t="s">
        <v>6</v>
      </c>
      <c r="D4308" s="369">
        <v>6756.06</v>
      </c>
    </row>
    <row r="4309" spans="1:4">
      <c r="A4309" s="367" t="s">
        <v>11782</v>
      </c>
      <c r="B4309" s="368" t="s">
        <v>11783</v>
      </c>
      <c r="C4309" s="368" t="s">
        <v>6</v>
      </c>
      <c r="D4309" s="369">
        <v>7624.46</v>
      </c>
    </row>
    <row r="4310" spans="1:4">
      <c r="A4310" s="367" t="s">
        <v>11784</v>
      </c>
      <c r="B4310" s="368" t="s">
        <v>11785</v>
      </c>
      <c r="C4310" s="368" t="s">
        <v>6</v>
      </c>
      <c r="D4310" s="369">
        <v>117.26</v>
      </c>
    </row>
    <row r="4311" spans="1:4">
      <c r="A4311" s="367" t="s">
        <v>11786</v>
      </c>
      <c r="B4311" s="368" t="s">
        <v>11787</v>
      </c>
      <c r="C4311" s="368" t="s">
        <v>6</v>
      </c>
      <c r="D4311" s="369">
        <v>143.6</v>
      </c>
    </row>
    <row r="4312" spans="1:4">
      <c r="A4312" s="367" t="s">
        <v>11788</v>
      </c>
      <c r="B4312" s="368" t="s">
        <v>11789</v>
      </c>
      <c r="C4312" s="368" t="s">
        <v>6</v>
      </c>
      <c r="D4312" s="369">
        <v>225.12</v>
      </c>
    </row>
    <row r="4313" spans="1:4">
      <c r="A4313" s="367" t="s">
        <v>11790</v>
      </c>
      <c r="B4313" s="368" t="s">
        <v>11791</v>
      </c>
      <c r="C4313" s="368" t="s">
        <v>6</v>
      </c>
      <c r="D4313" s="369">
        <v>443.34</v>
      </c>
    </row>
    <row r="4314" spans="1:4">
      <c r="A4314" s="367" t="s">
        <v>11792</v>
      </c>
      <c r="B4314" s="368" t="s">
        <v>11793</v>
      </c>
      <c r="C4314" s="368" t="s">
        <v>6</v>
      </c>
      <c r="D4314" s="369">
        <v>533.39</v>
      </c>
    </row>
    <row r="4315" spans="1:4">
      <c r="A4315" s="367" t="s">
        <v>11794</v>
      </c>
      <c r="B4315" s="368" t="s">
        <v>11795</v>
      </c>
      <c r="C4315" s="368" t="s">
        <v>6</v>
      </c>
      <c r="D4315" s="369">
        <v>578.91999999999996</v>
      </c>
    </row>
    <row r="4316" spans="1:4">
      <c r="A4316" s="367" t="s">
        <v>11796</v>
      </c>
      <c r="B4316" s="368" t="s">
        <v>11797</v>
      </c>
      <c r="C4316" s="368" t="s">
        <v>6</v>
      </c>
      <c r="D4316" s="369">
        <v>867.22</v>
      </c>
    </row>
    <row r="4317" spans="1:4">
      <c r="A4317" s="367" t="s">
        <v>11798</v>
      </c>
      <c r="B4317" s="368" t="s">
        <v>11799</v>
      </c>
      <c r="C4317" s="368" t="s">
        <v>6</v>
      </c>
      <c r="D4317" s="369">
        <v>38.56</v>
      </c>
    </row>
    <row r="4318" spans="1:4">
      <c r="A4318" s="367" t="s">
        <v>11800</v>
      </c>
      <c r="B4318" s="368" t="s">
        <v>11801</v>
      </c>
      <c r="C4318" s="368" t="s">
        <v>6</v>
      </c>
      <c r="D4318" s="369">
        <v>907.55</v>
      </c>
    </row>
    <row r="4319" spans="1:4">
      <c r="A4319" s="367" t="s">
        <v>11802</v>
      </c>
      <c r="B4319" s="368" t="s">
        <v>11803</v>
      </c>
      <c r="C4319" s="368" t="s">
        <v>6</v>
      </c>
      <c r="D4319" s="369">
        <v>1356.64</v>
      </c>
    </row>
    <row r="4320" spans="1:4">
      <c r="A4320" s="367" t="s">
        <v>11804</v>
      </c>
      <c r="B4320" s="368" t="s">
        <v>11805</v>
      </c>
      <c r="C4320" s="368" t="s">
        <v>6</v>
      </c>
      <c r="D4320" s="369">
        <v>4036.84</v>
      </c>
    </row>
    <row r="4321" spans="1:4">
      <c r="A4321" s="367" t="s">
        <v>11806</v>
      </c>
      <c r="B4321" s="368" t="s">
        <v>11807</v>
      </c>
      <c r="C4321" s="368" t="s">
        <v>6</v>
      </c>
      <c r="D4321" s="369">
        <v>62.28</v>
      </c>
    </row>
    <row r="4322" spans="1:4">
      <c r="A4322" s="367" t="s">
        <v>11808</v>
      </c>
      <c r="B4322" s="368" t="s">
        <v>11809</v>
      </c>
      <c r="C4322" s="368" t="s">
        <v>6</v>
      </c>
      <c r="D4322" s="369">
        <v>4946.96</v>
      </c>
    </row>
    <row r="4323" spans="1:4">
      <c r="A4323" s="367" t="s">
        <v>11810</v>
      </c>
      <c r="B4323" s="368" t="s">
        <v>11811</v>
      </c>
      <c r="C4323" s="368" t="s">
        <v>6</v>
      </c>
      <c r="D4323" s="369">
        <v>5266.82</v>
      </c>
    </row>
    <row r="4324" spans="1:4">
      <c r="A4324" s="367" t="s">
        <v>11835</v>
      </c>
      <c r="B4324" s="368" t="s">
        <v>11836</v>
      </c>
      <c r="C4324" s="368" t="s">
        <v>6</v>
      </c>
      <c r="D4324" s="369">
        <v>137.37</v>
      </c>
    </row>
    <row r="4325" spans="1:4">
      <c r="A4325" s="367" t="s">
        <v>11837</v>
      </c>
      <c r="B4325" s="368" t="s">
        <v>11838</v>
      </c>
      <c r="C4325" s="368" t="s">
        <v>6</v>
      </c>
      <c r="D4325" s="369">
        <v>70.13</v>
      </c>
    </row>
    <row r="4326" spans="1:4">
      <c r="A4326" s="367" t="s">
        <v>11839</v>
      </c>
      <c r="B4326" s="368" t="s">
        <v>11840</v>
      </c>
      <c r="C4326" s="368" t="s">
        <v>6</v>
      </c>
      <c r="D4326" s="369">
        <v>78.48</v>
      </c>
    </row>
    <row r="4327" spans="1:4">
      <c r="A4327" s="367" t="s">
        <v>11841</v>
      </c>
      <c r="B4327" s="368" t="s">
        <v>11842</v>
      </c>
      <c r="C4327" s="368" t="s">
        <v>6</v>
      </c>
      <c r="D4327" s="369">
        <v>125.31</v>
      </c>
    </row>
    <row r="4328" spans="1:4">
      <c r="A4328" s="367" t="s">
        <v>11843</v>
      </c>
      <c r="B4328" s="368" t="s">
        <v>11844</v>
      </c>
      <c r="C4328" s="368" t="s">
        <v>6</v>
      </c>
      <c r="D4328" s="369">
        <v>152.96</v>
      </c>
    </row>
    <row r="4329" spans="1:4">
      <c r="A4329" s="367" t="s">
        <v>11845</v>
      </c>
      <c r="B4329" s="368" t="s">
        <v>11846</v>
      </c>
      <c r="C4329" s="368" t="s">
        <v>6</v>
      </c>
      <c r="D4329" s="369">
        <v>70.13</v>
      </c>
    </row>
    <row r="4330" spans="1:4">
      <c r="A4330" s="367" t="s">
        <v>11847</v>
      </c>
      <c r="B4330" s="368" t="s">
        <v>11848</v>
      </c>
      <c r="C4330" s="368" t="s">
        <v>6</v>
      </c>
      <c r="D4330" s="369">
        <v>78.48</v>
      </c>
    </row>
    <row r="4331" spans="1:4">
      <c r="A4331" s="367" t="s">
        <v>11849</v>
      </c>
      <c r="B4331" s="368" t="s">
        <v>11850</v>
      </c>
      <c r="C4331" s="368" t="s">
        <v>6</v>
      </c>
      <c r="D4331" s="369">
        <v>135.41999999999999</v>
      </c>
    </row>
    <row r="4332" spans="1:4">
      <c r="A4332" s="367" t="s">
        <v>11851</v>
      </c>
      <c r="B4332" s="368" t="s">
        <v>11852</v>
      </c>
      <c r="C4332" s="368" t="s">
        <v>6</v>
      </c>
      <c r="D4332" s="369">
        <v>119.15</v>
      </c>
    </row>
    <row r="4333" spans="1:4">
      <c r="A4333" s="367" t="s">
        <v>11853</v>
      </c>
      <c r="B4333" s="368" t="s">
        <v>11854</v>
      </c>
      <c r="C4333" s="368" t="s">
        <v>6</v>
      </c>
      <c r="D4333" s="369">
        <v>118.46</v>
      </c>
    </row>
    <row r="4334" spans="1:4">
      <c r="A4334" s="367" t="s">
        <v>11855</v>
      </c>
      <c r="B4334" s="368" t="s">
        <v>11856</v>
      </c>
      <c r="C4334" s="368" t="s">
        <v>6</v>
      </c>
      <c r="D4334" s="369">
        <v>66.27</v>
      </c>
    </row>
    <row r="4335" spans="1:4">
      <c r="A4335" s="367" t="s">
        <v>11857</v>
      </c>
      <c r="B4335" s="368" t="s">
        <v>11858</v>
      </c>
      <c r="C4335" s="368" t="s">
        <v>6</v>
      </c>
      <c r="D4335" s="369">
        <v>101.19</v>
      </c>
    </row>
    <row r="4336" spans="1:4">
      <c r="A4336" s="367" t="s">
        <v>29071</v>
      </c>
      <c r="B4336" s="368" t="s">
        <v>29072</v>
      </c>
      <c r="C4336" s="368" t="s">
        <v>6</v>
      </c>
      <c r="D4336" s="369">
        <v>299.25</v>
      </c>
    </row>
    <row r="4337" spans="1:4">
      <c r="A4337" s="367" t="s">
        <v>11861</v>
      </c>
      <c r="B4337" s="368" t="s">
        <v>11862</v>
      </c>
      <c r="C4337" s="368" t="s">
        <v>6</v>
      </c>
      <c r="D4337" s="369">
        <v>1003.66</v>
      </c>
    </row>
    <row r="4338" spans="1:4">
      <c r="A4338" s="367" t="s">
        <v>11863</v>
      </c>
      <c r="B4338" s="368" t="s">
        <v>11864</v>
      </c>
      <c r="C4338" s="368" t="s">
        <v>6</v>
      </c>
      <c r="D4338" s="369">
        <v>7283.55</v>
      </c>
    </row>
    <row r="4339" spans="1:4">
      <c r="A4339" s="367" t="s">
        <v>29073</v>
      </c>
      <c r="B4339" s="368" t="s">
        <v>29074</v>
      </c>
      <c r="C4339" s="368" t="s">
        <v>6</v>
      </c>
      <c r="D4339" s="369">
        <v>414.8</v>
      </c>
    </row>
    <row r="4340" spans="1:4">
      <c r="A4340" s="367" t="s">
        <v>29075</v>
      </c>
      <c r="B4340" s="368" t="s">
        <v>29076</v>
      </c>
      <c r="C4340" s="368" t="s">
        <v>6</v>
      </c>
      <c r="D4340" s="369">
        <v>1034.08</v>
      </c>
    </row>
    <row r="4341" spans="1:4">
      <c r="A4341" s="367" t="s">
        <v>29077</v>
      </c>
      <c r="B4341" s="368" t="s">
        <v>29078</v>
      </c>
      <c r="C4341" s="368" t="s">
        <v>429</v>
      </c>
      <c r="D4341" s="369">
        <v>510.6</v>
      </c>
    </row>
    <row r="4342" spans="1:4">
      <c r="A4342" s="367" t="s">
        <v>29079</v>
      </c>
      <c r="B4342" s="368" t="s">
        <v>29080</v>
      </c>
      <c r="C4342" s="368" t="s">
        <v>429</v>
      </c>
      <c r="D4342" s="369">
        <v>500</v>
      </c>
    </row>
    <row r="4343" spans="1:4">
      <c r="A4343" s="367" t="s">
        <v>29081</v>
      </c>
      <c r="B4343" s="368" t="s">
        <v>29082</v>
      </c>
      <c r="C4343" s="368" t="s">
        <v>6</v>
      </c>
      <c r="D4343" s="369">
        <v>700</v>
      </c>
    </row>
    <row r="4344" spans="1:4">
      <c r="A4344" s="367" t="s">
        <v>29083</v>
      </c>
      <c r="B4344" s="368" t="s">
        <v>29084</v>
      </c>
      <c r="C4344" s="368" t="s">
        <v>6</v>
      </c>
      <c r="D4344" s="369">
        <v>54.07</v>
      </c>
    </row>
    <row r="4345" spans="1:4" ht="33.75">
      <c r="A4345" s="367" t="s">
        <v>11489</v>
      </c>
      <c r="B4345" s="368" t="s">
        <v>11490</v>
      </c>
      <c r="C4345" s="368" t="s">
        <v>6</v>
      </c>
      <c r="D4345" s="369">
        <v>46950.29</v>
      </c>
    </row>
    <row r="4346" spans="1:4" ht="33.75">
      <c r="A4346" s="367" t="s">
        <v>11491</v>
      </c>
      <c r="B4346" s="368" t="s">
        <v>11492</v>
      </c>
      <c r="C4346" s="368" t="s">
        <v>6</v>
      </c>
      <c r="D4346" s="369">
        <v>71734.38</v>
      </c>
    </row>
    <row r="4347" spans="1:4">
      <c r="A4347" s="367" t="s">
        <v>11495</v>
      </c>
      <c r="B4347" s="368" t="s">
        <v>11494</v>
      </c>
      <c r="C4347" s="368" t="s">
        <v>6</v>
      </c>
      <c r="D4347" s="369">
        <v>27171.35</v>
      </c>
    </row>
    <row r="4348" spans="1:4">
      <c r="A4348" s="367" t="s">
        <v>11493</v>
      </c>
      <c r="B4348" s="368" t="s">
        <v>11494</v>
      </c>
      <c r="C4348" s="368" t="s">
        <v>6</v>
      </c>
      <c r="D4348" s="369">
        <v>27171.35</v>
      </c>
    </row>
    <row r="4349" spans="1:4">
      <c r="A4349" s="367" t="s">
        <v>11991</v>
      </c>
      <c r="B4349" s="368" t="s">
        <v>11990</v>
      </c>
      <c r="C4349" s="368" t="s">
        <v>6</v>
      </c>
      <c r="D4349" s="369">
        <v>8.35</v>
      </c>
    </row>
    <row r="4350" spans="1:4">
      <c r="A4350" s="367" t="s">
        <v>29085</v>
      </c>
      <c r="B4350" s="368" t="s">
        <v>29086</v>
      </c>
      <c r="C4350" s="368" t="s">
        <v>6</v>
      </c>
      <c r="D4350" s="369">
        <v>0.75</v>
      </c>
    </row>
    <row r="4351" spans="1:4">
      <c r="A4351" s="367" t="s">
        <v>29087</v>
      </c>
      <c r="B4351" s="368" t="s">
        <v>29088</v>
      </c>
      <c r="C4351" s="368" t="s">
        <v>429</v>
      </c>
      <c r="D4351" s="369">
        <v>455.18</v>
      </c>
    </row>
    <row r="4352" spans="1:4">
      <c r="A4352" s="367" t="s">
        <v>12050</v>
      </c>
      <c r="B4352" s="368" t="s">
        <v>12051</v>
      </c>
      <c r="C4352" s="368" t="s">
        <v>6</v>
      </c>
      <c r="D4352" s="369">
        <v>0.85</v>
      </c>
    </row>
    <row r="4353" spans="1:4" ht="22.5">
      <c r="A4353" s="367" t="s">
        <v>12145</v>
      </c>
      <c r="B4353" s="368" t="s">
        <v>12146</v>
      </c>
      <c r="C4353" s="368" t="s">
        <v>6</v>
      </c>
      <c r="D4353" s="369">
        <v>122114.32</v>
      </c>
    </row>
    <row r="4354" spans="1:4" ht="22.5">
      <c r="A4354" s="367" t="s">
        <v>12147</v>
      </c>
      <c r="B4354" s="368" t="s">
        <v>12148</v>
      </c>
      <c r="C4354" s="368" t="s">
        <v>6</v>
      </c>
      <c r="D4354" s="369">
        <v>50177.78</v>
      </c>
    </row>
    <row r="4355" spans="1:4" ht="22.5">
      <c r="A4355" s="367" t="s">
        <v>12149</v>
      </c>
      <c r="B4355" s="368" t="s">
        <v>12150</v>
      </c>
      <c r="C4355" s="368" t="s">
        <v>6</v>
      </c>
      <c r="D4355" s="369">
        <v>28739.79</v>
      </c>
    </row>
    <row r="4356" spans="1:4" ht="22.5">
      <c r="A4356" s="367" t="s">
        <v>12151</v>
      </c>
      <c r="B4356" s="368" t="s">
        <v>12152</v>
      </c>
      <c r="C4356" s="368" t="s">
        <v>6</v>
      </c>
      <c r="D4356" s="369">
        <v>55998.05</v>
      </c>
    </row>
    <row r="4357" spans="1:4" ht="22.5">
      <c r="A4357" s="367" t="s">
        <v>12153</v>
      </c>
      <c r="B4357" s="368" t="s">
        <v>12154</v>
      </c>
      <c r="C4357" s="368" t="s">
        <v>6</v>
      </c>
      <c r="D4357" s="369">
        <v>56058.68</v>
      </c>
    </row>
    <row r="4358" spans="1:4" ht="22.5">
      <c r="A4358" s="367" t="s">
        <v>12155</v>
      </c>
      <c r="B4358" s="368" t="s">
        <v>12156</v>
      </c>
      <c r="C4358" s="368" t="s">
        <v>6</v>
      </c>
      <c r="D4358" s="369">
        <v>51129.08</v>
      </c>
    </row>
    <row r="4359" spans="1:4" ht="22.5">
      <c r="A4359" s="367" t="s">
        <v>12157</v>
      </c>
      <c r="B4359" s="368" t="s">
        <v>12158</v>
      </c>
      <c r="C4359" s="368" t="s">
        <v>6</v>
      </c>
      <c r="D4359" s="369">
        <v>72478.89</v>
      </c>
    </row>
    <row r="4360" spans="1:4" ht="22.5">
      <c r="A4360" s="367" t="s">
        <v>12159</v>
      </c>
      <c r="B4360" s="368" t="s">
        <v>12160</v>
      </c>
      <c r="C4360" s="368" t="s">
        <v>6</v>
      </c>
      <c r="D4360" s="369">
        <v>77283.92</v>
      </c>
    </row>
    <row r="4361" spans="1:4" ht="22.5">
      <c r="A4361" s="367" t="s">
        <v>12161</v>
      </c>
      <c r="B4361" s="368" t="s">
        <v>12162</v>
      </c>
      <c r="C4361" s="368" t="s">
        <v>6</v>
      </c>
      <c r="D4361" s="369">
        <v>47100.09</v>
      </c>
    </row>
    <row r="4362" spans="1:4" ht="22.5">
      <c r="A4362" s="367" t="s">
        <v>12163</v>
      </c>
      <c r="B4362" s="368" t="s">
        <v>12164</v>
      </c>
      <c r="C4362" s="368" t="s">
        <v>6</v>
      </c>
      <c r="D4362" s="369">
        <v>87682.14</v>
      </c>
    </row>
    <row r="4363" spans="1:4" ht="22.5">
      <c r="A4363" s="367" t="s">
        <v>12165</v>
      </c>
      <c r="B4363" s="368" t="s">
        <v>6631</v>
      </c>
      <c r="C4363" s="368" t="s">
        <v>41</v>
      </c>
      <c r="D4363" s="369">
        <v>481.83</v>
      </c>
    </row>
    <row r="4364" spans="1:4">
      <c r="A4364" s="367" t="s">
        <v>12166</v>
      </c>
      <c r="B4364" s="368" t="s">
        <v>12167</v>
      </c>
      <c r="C4364" s="368" t="s">
        <v>6</v>
      </c>
      <c r="D4364" s="369">
        <v>0.25</v>
      </c>
    </row>
    <row r="4365" spans="1:4">
      <c r="A4365" s="367" t="s">
        <v>29089</v>
      </c>
      <c r="B4365" s="368" t="s">
        <v>29090</v>
      </c>
      <c r="C4365" s="368" t="s">
        <v>41</v>
      </c>
      <c r="D4365" s="369">
        <v>311.98</v>
      </c>
    </row>
    <row r="4366" spans="1:4">
      <c r="A4366" s="367" t="s">
        <v>12216</v>
      </c>
      <c r="B4366" s="368" t="s">
        <v>12217</v>
      </c>
      <c r="C4366" s="368" t="s">
        <v>6</v>
      </c>
      <c r="D4366" s="369">
        <v>22.86</v>
      </c>
    </row>
    <row r="4367" spans="1:4">
      <c r="A4367" s="367" t="s">
        <v>12220</v>
      </c>
      <c r="B4367" s="368" t="s">
        <v>12221</v>
      </c>
      <c r="C4367" s="368" t="s">
        <v>6</v>
      </c>
      <c r="D4367" s="369">
        <v>1224.4100000000001</v>
      </c>
    </row>
    <row r="4368" spans="1:4">
      <c r="A4368" s="367" t="s">
        <v>12222</v>
      </c>
      <c r="B4368" s="368" t="s">
        <v>12223</v>
      </c>
      <c r="C4368" s="368" t="s">
        <v>6</v>
      </c>
      <c r="D4368" s="369">
        <v>1513.71</v>
      </c>
    </row>
    <row r="4369" spans="1:4">
      <c r="A4369" s="367" t="s">
        <v>12224</v>
      </c>
      <c r="B4369" s="368" t="s">
        <v>12225</v>
      </c>
      <c r="C4369" s="368" t="s">
        <v>6</v>
      </c>
      <c r="D4369" s="369">
        <v>1667.11</v>
      </c>
    </row>
    <row r="4370" spans="1:4">
      <c r="A4370" s="367" t="s">
        <v>12226</v>
      </c>
      <c r="B4370" s="368" t="s">
        <v>12227</v>
      </c>
      <c r="C4370" s="368" t="s">
        <v>6</v>
      </c>
      <c r="D4370" s="369">
        <v>1819.66</v>
      </c>
    </row>
    <row r="4371" spans="1:4">
      <c r="A4371" s="367" t="s">
        <v>12228</v>
      </c>
      <c r="B4371" s="368" t="s">
        <v>12229</v>
      </c>
      <c r="C4371" s="368" t="s">
        <v>6</v>
      </c>
      <c r="D4371" s="369">
        <v>2013.26</v>
      </c>
    </row>
    <row r="4372" spans="1:4">
      <c r="A4372" s="367" t="s">
        <v>12230</v>
      </c>
      <c r="B4372" s="368" t="s">
        <v>12231</v>
      </c>
      <c r="C4372" s="368" t="s">
        <v>6</v>
      </c>
      <c r="D4372" s="369">
        <v>2778.71</v>
      </c>
    </row>
    <row r="4373" spans="1:4">
      <c r="A4373" s="367" t="s">
        <v>12232</v>
      </c>
      <c r="B4373" s="368" t="s">
        <v>12233</v>
      </c>
      <c r="C4373" s="368" t="s">
        <v>6</v>
      </c>
      <c r="D4373" s="369">
        <v>3216.13</v>
      </c>
    </row>
    <row r="4374" spans="1:4">
      <c r="A4374" s="367" t="s">
        <v>12234</v>
      </c>
      <c r="B4374" s="368" t="s">
        <v>12235</v>
      </c>
      <c r="C4374" s="368" t="s">
        <v>6</v>
      </c>
      <c r="D4374" s="369">
        <v>3612.32</v>
      </c>
    </row>
    <row r="4375" spans="1:4">
      <c r="A4375" s="367" t="s">
        <v>12236</v>
      </c>
      <c r="B4375" s="368" t="s">
        <v>12237</v>
      </c>
      <c r="C4375" s="368" t="s">
        <v>6</v>
      </c>
      <c r="D4375" s="369">
        <v>3241.51</v>
      </c>
    </row>
    <row r="4376" spans="1:4">
      <c r="A4376" s="367" t="s">
        <v>12238</v>
      </c>
      <c r="B4376" s="368" t="s">
        <v>12239</v>
      </c>
      <c r="C4376" s="368" t="s">
        <v>6</v>
      </c>
      <c r="D4376" s="369">
        <v>3645.38</v>
      </c>
    </row>
    <row r="4377" spans="1:4">
      <c r="A4377" s="367" t="s">
        <v>12240</v>
      </c>
      <c r="B4377" s="368" t="s">
        <v>12241</v>
      </c>
      <c r="C4377" s="368" t="s">
        <v>6</v>
      </c>
      <c r="D4377" s="369">
        <v>3910.94</v>
      </c>
    </row>
    <row r="4378" spans="1:4">
      <c r="A4378" s="367" t="s">
        <v>12242</v>
      </c>
      <c r="B4378" s="368" t="s">
        <v>12243</v>
      </c>
      <c r="C4378" s="368" t="s">
        <v>6</v>
      </c>
      <c r="D4378" s="369">
        <v>4273.1899999999996</v>
      </c>
    </row>
    <row r="4379" spans="1:4">
      <c r="A4379" s="367" t="s">
        <v>12250</v>
      </c>
      <c r="B4379" s="368" t="s">
        <v>12251</v>
      </c>
      <c r="C4379" s="368" t="s">
        <v>6</v>
      </c>
      <c r="D4379" s="369">
        <v>5025.8599999999997</v>
      </c>
    </row>
    <row r="4380" spans="1:4">
      <c r="A4380" s="367" t="s">
        <v>12252</v>
      </c>
      <c r="B4380" s="368" t="s">
        <v>12253</v>
      </c>
      <c r="C4380" s="368" t="s">
        <v>6</v>
      </c>
      <c r="D4380" s="369">
        <v>5025.22</v>
      </c>
    </row>
    <row r="4381" spans="1:4">
      <c r="A4381" s="367" t="s">
        <v>12254</v>
      </c>
      <c r="B4381" s="368" t="s">
        <v>12255</v>
      </c>
      <c r="C4381" s="368" t="s">
        <v>6</v>
      </c>
      <c r="D4381" s="369">
        <v>5025.22</v>
      </c>
    </row>
    <row r="4382" spans="1:4">
      <c r="A4382" s="367" t="s">
        <v>12256</v>
      </c>
      <c r="B4382" s="368" t="s">
        <v>12257</v>
      </c>
      <c r="C4382" s="368" t="s">
        <v>6</v>
      </c>
      <c r="D4382" s="369">
        <v>5925.99</v>
      </c>
    </row>
    <row r="4383" spans="1:4">
      <c r="A4383" s="367" t="s">
        <v>12258</v>
      </c>
      <c r="B4383" s="368" t="s">
        <v>12259</v>
      </c>
      <c r="C4383" s="368" t="s">
        <v>6</v>
      </c>
      <c r="D4383" s="369">
        <v>5822.87</v>
      </c>
    </row>
    <row r="4384" spans="1:4">
      <c r="A4384" s="367" t="s">
        <v>12260</v>
      </c>
      <c r="B4384" s="368" t="s">
        <v>12261</v>
      </c>
      <c r="C4384" s="368" t="s">
        <v>6</v>
      </c>
      <c r="D4384" s="369">
        <v>8449.77</v>
      </c>
    </row>
    <row r="4385" spans="1:4">
      <c r="A4385" s="367" t="s">
        <v>12262</v>
      </c>
      <c r="B4385" s="368" t="s">
        <v>12263</v>
      </c>
      <c r="C4385" s="368" t="s">
        <v>6</v>
      </c>
      <c r="D4385" s="369">
        <v>3134.1</v>
      </c>
    </row>
    <row r="4386" spans="1:4">
      <c r="A4386" s="367" t="s">
        <v>12265</v>
      </c>
      <c r="B4386" s="368" t="s">
        <v>12266</v>
      </c>
      <c r="C4386" s="368" t="s">
        <v>6</v>
      </c>
      <c r="D4386" s="369">
        <v>1779.34</v>
      </c>
    </row>
    <row r="4387" spans="1:4">
      <c r="A4387" s="367" t="s">
        <v>12267</v>
      </c>
      <c r="B4387" s="368" t="s">
        <v>12268</v>
      </c>
      <c r="C4387" s="368" t="s">
        <v>6</v>
      </c>
      <c r="D4387" s="369">
        <v>2038.83</v>
      </c>
    </row>
    <row r="4388" spans="1:4">
      <c r="A4388" s="367" t="s">
        <v>12269</v>
      </c>
      <c r="B4388" s="368" t="s">
        <v>12270</v>
      </c>
      <c r="C4388" s="368" t="s">
        <v>6</v>
      </c>
      <c r="D4388" s="369">
        <v>2409.52</v>
      </c>
    </row>
    <row r="4389" spans="1:4">
      <c r="A4389" s="367" t="s">
        <v>12271</v>
      </c>
      <c r="B4389" s="368" t="s">
        <v>12272</v>
      </c>
      <c r="C4389" s="368" t="s">
        <v>6</v>
      </c>
      <c r="D4389" s="369">
        <v>2557.81</v>
      </c>
    </row>
    <row r="4390" spans="1:4">
      <c r="A4390" s="367" t="s">
        <v>12273</v>
      </c>
      <c r="B4390" s="368" t="s">
        <v>12274</v>
      </c>
      <c r="C4390" s="368" t="s">
        <v>6</v>
      </c>
      <c r="D4390" s="369">
        <v>580.73</v>
      </c>
    </row>
    <row r="4391" spans="1:4">
      <c r="A4391" s="367" t="s">
        <v>12275</v>
      </c>
      <c r="B4391" s="368" t="s">
        <v>12276</v>
      </c>
      <c r="C4391" s="368" t="s">
        <v>6</v>
      </c>
      <c r="D4391" s="369">
        <v>231.49</v>
      </c>
    </row>
    <row r="4392" spans="1:4">
      <c r="A4392" s="367" t="s">
        <v>12277</v>
      </c>
      <c r="B4392" s="368" t="s">
        <v>12278</v>
      </c>
      <c r="C4392" s="368" t="s">
        <v>6</v>
      </c>
      <c r="D4392" s="369">
        <v>410.06</v>
      </c>
    </row>
    <row r="4393" spans="1:4">
      <c r="A4393" s="367" t="s">
        <v>12279</v>
      </c>
      <c r="B4393" s="368" t="s">
        <v>12280</v>
      </c>
      <c r="C4393" s="368" t="s">
        <v>6</v>
      </c>
      <c r="D4393" s="369">
        <v>209.44</v>
      </c>
    </row>
    <row r="4394" spans="1:4">
      <c r="A4394" s="367" t="s">
        <v>12281</v>
      </c>
      <c r="B4394" s="368" t="s">
        <v>12282</v>
      </c>
      <c r="C4394" s="368" t="s">
        <v>6</v>
      </c>
      <c r="D4394" s="369">
        <v>75.290000000000006</v>
      </c>
    </row>
    <row r="4395" spans="1:4">
      <c r="A4395" s="367" t="s">
        <v>12283</v>
      </c>
      <c r="B4395" s="368" t="s">
        <v>12284</v>
      </c>
      <c r="C4395" s="368" t="s">
        <v>6</v>
      </c>
      <c r="D4395" s="369">
        <v>86.95</v>
      </c>
    </row>
    <row r="4396" spans="1:4">
      <c r="A4396" s="367" t="s">
        <v>12285</v>
      </c>
      <c r="B4396" s="368" t="s">
        <v>12286</v>
      </c>
      <c r="C4396" s="368" t="s">
        <v>6</v>
      </c>
      <c r="D4396" s="369">
        <v>6272.22</v>
      </c>
    </row>
    <row r="4397" spans="1:4">
      <c r="A4397" s="367" t="s">
        <v>12287</v>
      </c>
      <c r="B4397" s="368" t="s">
        <v>12288</v>
      </c>
      <c r="C4397" s="368" t="s">
        <v>6</v>
      </c>
      <c r="D4397" s="369">
        <v>3020.37</v>
      </c>
    </row>
    <row r="4398" spans="1:4">
      <c r="A4398" s="367" t="s">
        <v>12289</v>
      </c>
      <c r="B4398" s="368" t="s">
        <v>12290</v>
      </c>
      <c r="C4398" s="368" t="s">
        <v>6</v>
      </c>
      <c r="D4398" s="369">
        <v>3373.11</v>
      </c>
    </row>
    <row r="4399" spans="1:4">
      <c r="A4399" s="367" t="s">
        <v>29091</v>
      </c>
      <c r="B4399" s="368" t="s">
        <v>29092</v>
      </c>
      <c r="C4399" s="368" t="s">
        <v>6</v>
      </c>
      <c r="D4399" s="369">
        <v>4919.1000000000004</v>
      </c>
    </row>
    <row r="4400" spans="1:4">
      <c r="A4400" s="367" t="s">
        <v>29093</v>
      </c>
      <c r="B4400" s="368" t="s">
        <v>29094</v>
      </c>
      <c r="C4400" s="368" t="s">
        <v>6</v>
      </c>
      <c r="D4400" s="369">
        <v>2971.56</v>
      </c>
    </row>
    <row r="4401" spans="1:4">
      <c r="A4401" s="367" t="s">
        <v>29095</v>
      </c>
      <c r="B4401" s="368" t="s">
        <v>29096</v>
      </c>
      <c r="C4401" s="368" t="s">
        <v>6</v>
      </c>
      <c r="D4401" s="369">
        <v>2690.6</v>
      </c>
    </row>
    <row r="4402" spans="1:4" ht="22.5">
      <c r="A4402" s="367" t="s">
        <v>29097</v>
      </c>
      <c r="B4402" s="368" t="s">
        <v>29098</v>
      </c>
      <c r="C4402" s="368" t="s">
        <v>6</v>
      </c>
      <c r="D4402" s="369">
        <v>1363.73</v>
      </c>
    </row>
    <row r="4403" spans="1:4">
      <c r="A4403" s="367" t="s">
        <v>29099</v>
      </c>
      <c r="B4403" s="368" t="s">
        <v>29100</v>
      </c>
      <c r="C4403" s="368" t="s">
        <v>6</v>
      </c>
      <c r="D4403" s="369">
        <v>80</v>
      </c>
    </row>
    <row r="4404" spans="1:4" ht="22.5">
      <c r="A4404" s="367" t="s">
        <v>29101</v>
      </c>
      <c r="B4404" s="368" t="s">
        <v>29102</v>
      </c>
      <c r="C4404" s="368" t="s">
        <v>6</v>
      </c>
      <c r="D4404" s="369">
        <v>46190.6</v>
      </c>
    </row>
    <row r="4405" spans="1:4" ht="22.5">
      <c r="A4405" s="367" t="s">
        <v>29103</v>
      </c>
      <c r="B4405" s="368" t="s">
        <v>29104</v>
      </c>
      <c r="C4405" s="368" t="s">
        <v>6</v>
      </c>
      <c r="D4405" s="369">
        <v>58008.7</v>
      </c>
    </row>
    <row r="4406" spans="1:4" ht="22.5">
      <c r="A4406" s="367" t="s">
        <v>29105</v>
      </c>
      <c r="B4406" s="368" t="s">
        <v>29106</v>
      </c>
      <c r="C4406" s="368" t="s">
        <v>6</v>
      </c>
      <c r="D4406" s="369">
        <v>36177.08</v>
      </c>
    </row>
    <row r="4407" spans="1:4" ht="22.5">
      <c r="A4407" s="367" t="s">
        <v>29107</v>
      </c>
      <c r="B4407" s="368" t="s">
        <v>29108</v>
      </c>
      <c r="C4407" s="368" t="s">
        <v>6</v>
      </c>
      <c r="D4407" s="369">
        <v>25641</v>
      </c>
    </row>
    <row r="4408" spans="1:4">
      <c r="A4408" s="367" t="s">
        <v>29109</v>
      </c>
      <c r="B4408" s="368" t="s">
        <v>29110</v>
      </c>
      <c r="C4408" s="368" t="s">
        <v>6</v>
      </c>
      <c r="D4408" s="369">
        <v>2835</v>
      </c>
    </row>
    <row r="4409" spans="1:4">
      <c r="A4409" s="367" t="s">
        <v>29111</v>
      </c>
      <c r="B4409" s="368" t="s">
        <v>29112</v>
      </c>
      <c r="C4409" s="368" t="s">
        <v>6</v>
      </c>
      <c r="D4409" s="369">
        <v>0.69</v>
      </c>
    </row>
    <row r="4410" spans="1:4">
      <c r="A4410" s="367" t="s">
        <v>29113</v>
      </c>
      <c r="B4410" s="368" t="s">
        <v>29114</v>
      </c>
      <c r="C4410" s="368" t="s">
        <v>6</v>
      </c>
      <c r="D4410" s="369">
        <v>0.9</v>
      </c>
    </row>
    <row r="4411" spans="1:4">
      <c r="A4411" s="367" t="s">
        <v>12366</v>
      </c>
      <c r="B4411" s="368" t="s">
        <v>12367</v>
      </c>
      <c r="C4411" s="368" t="s">
        <v>6</v>
      </c>
      <c r="D4411" s="369">
        <v>1891.69</v>
      </c>
    </row>
    <row r="4412" spans="1:4">
      <c r="A4412" s="367" t="s">
        <v>12368</v>
      </c>
      <c r="B4412" s="368" t="s">
        <v>12369</v>
      </c>
      <c r="C4412" s="368" t="s">
        <v>6</v>
      </c>
      <c r="D4412" s="369">
        <v>57.86</v>
      </c>
    </row>
    <row r="4413" spans="1:4">
      <c r="A4413" s="367" t="s">
        <v>12373</v>
      </c>
      <c r="B4413" s="368" t="s">
        <v>12374</v>
      </c>
      <c r="C4413" s="368" t="s">
        <v>6</v>
      </c>
      <c r="D4413" s="369">
        <v>2.95</v>
      </c>
    </row>
    <row r="4414" spans="1:4">
      <c r="A4414" s="367" t="s">
        <v>12375</v>
      </c>
      <c r="B4414" s="368" t="s">
        <v>12376</v>
      </c>
      <c r="C4414" s="368" t="s">
        <v>6</v>
      </c>
      <c r="D4414" s="369">
        <v>1.98</v>
      </c>
    </row>
    <row r="4415" spans="1:4">
      <c r="A4415" s="367" t="s">
        <v>12377</v>
      </c>
      <c r="B4415" s="368" t="s">
        <v>12378</v>
      </c>
      <c r="C4415" s="368" t="s">
        <v>6</v>
      </c>
      <c r="D4415" s="369">
        <v>4.0599999999999996</v>
      </c>
    </row>
    <row r="4416" spans="1:4">
      <c r="A4416" s="367" t="s">
        <v>12379</v>
      </c>
      <c r="B4416" s="368" t="s">
        <v>12380</v>
      </c>
      <c r="C4416" s="368" t="s">
        <v>6</v>
      </c>
      <c r="D4416" s="369">
        <v>7.01</v>
      </c>
    </row>
    <row r="4417" spans="1:4">
      <c r="A4417" s="367" t="s">
        <v>29115</v>
      </c>
      <c r="B4417" s="368" t="s">
        <v>29116</v>
      </c>
      <c r="C4417" s="368" t="s">
        <v>6</v>
      </c>
      <c r="D4417" s="369">
        <v>4.21</v>
      </c>
    </row>
    <row r="4418" spans="1:4">
      <c r="A4418" s="367" t="s">
        <v>12404</v>
      </c>
      <c r="B4418" s="368" t="s">
        <v>12405</v>
      </c>
      <c r="C4418" s="368" t="s">
        <v>6</v>
      </c>
      <c r="D4418" s="369">
        <v>262</v>
      </c>
    </row>
    <row r="4419" spans="1:4">
      <c r="A4419" s="367" t="s">
        <v>29117</v>
      </c>
      <c r="B4419" s="368" t="s">
        <v>29118</v>
      </c>
      <c r="C4419" s="368" t="s">
        <v>6</v>
      </c>
      <c r="D4419" s="369">
        <v>699.3</v>
      </c>
    </row>
    <row r="4420" spans="1:4">
      <c r="A4420" s="367" t="s">
        <v>29119</v>
      </c>
      <c r="B4420" s="368" t="s">
        <v>29120</v>
      </c>
      <c r="C4420" s="368" t="s">
        <v>6</v>
      </c>
      <c r="D4420" s="369">
        <v>4.5</v>
      </c>
    </row>
    <row r="4421" spans="1:4">
      <c r="A4421" s="367" t="s">
        <v>29121</v>
      </c>
      <c r="B4421" s="368" t="s">
        <v>29122</v>
      </c>
      <c r="C4421" s="368" t="s">
        <v>6</v>
      </c>
      <c r="D4421" s="369">
        <v>46.2</v>
      </c>
    </row>
    <row r="4422" spans="1:4">
      <c r="A4422" s="367" t="s">
        <v>12422</v>
      </c>
      <c r="B4422" s="368" t="s">
        <v>12423</v>
      </c>
      <c r="C4422" s="368" t="s">
        <v>6</v>
      </c>
      <c r="D4422" s="369">
        <v>372.76</v>
      </c>
    </row>
    <row r="4423" spans="1:4">
      <c r="A4423" s="367" t="s">
        <v>12430</v>
      </c>
      <c r="B4423" s="368" t="s">
        <v>12431</v>
      </c>
      <c r="C4423" s="368" t="s">
        <v>6</v>
      </c>
      <c r="D4423" s="369">
        <v>5.08</v>
      </c>
    </row>
    <row r="4424" spans="1:4">
      <c r="A4424" s="367" t="s">
        <v>29123</v>
      </c>
      <c r="B4424" s="368" t="s">
        <v>29124</v>
      </c>
      <c r="C4424" s="368" t="s">
        <v>6</v>
      </c>
      <c r="D4424" s="369">
        <v>88.2</v>
      </c>
    </row>
    <row r="4425" spans="1:4">
      <c r="A4425" s="367" t="s">
        <v>29125</v>
      </c>
      <c r="B4425" s="368" t="s">
        <v>29126</v>
      </c>
      <c r="C4425" s="368" t="s">
        <v>6</v>
      </c>
      <c r="D4425" s="369">
        <v>1970.85</v>
      </c>
    </row>
    <row r="4426" spans="1:4">
      <c r="A4426" s="367" t="s">
        <v>29127</v>
      </c>
      <c r="B4426" s="368" t="s">
        <v>29128</v>
      </c>
      <c r="C4426" s="368" t="s">
        <v>6</v>
      </c>
      <c r="D4426" s="369">
        <v>2432.85</v>
      </c>
    </row>
    <row r="4427" spans="1:4">
      <c r="A4427" s="367" t="s">
        <v>29129</v>
      </c>
      <c r="B4427" s="368" t="s">
        <v>29130</v>
      </c>
      <c r="C4427" s="368" t="s">
        <v>6</v>
      </c>
      <c r="D4427" s="369">
        <v>889.16</v>
      </c>
    </row>
    <row r="4428" spans="1:4">
      <c r="A4428" s="367" t="s">
        <v>29131</v>
      </c>
      <c r="B4428" s="368" t="s">
        <v>29132</v>
      </c>
      <c r="C4428" s="368" t="s">
        <v>6</v>
      </c>
      <c r="D4428" s="369">
        <v>1014.39</v>
      </c>
    </row>
    <row r="4429" spans="1:4">
      <c r="A4429" s="367" t="s">
        <v>29133</v>
      </c>
      <c r="B4429" s="368" t="s">
        <v>29134</v>
      </c>
      <c r="C4429" s="368" t="s">
        <v>6</v>
      </c>
      <c r="D4429" s="369">
        <v>2478.5</v>
      </c>
    </row>
    <row r="4430" spans="1:4">
      <c r="A4430" s="367" t="s">
        <v>12575</v>
      </c>
      <c r="B4430" s="368" t="s">
        <v>12576</v>
      </c>
      <c r="C4430" s="368" t="s">
        <v>6</v>
      </c>
      <c r="D4430" s="369">
        <v>2078.23</v>
      </c>
    </row>
    <row r="4431" spans="1:4">
      <c r="A4431" s="367" t="s">
        <v>12577</v>
      </c>
      <c r="B4431" s="368" t="s">
        <v>12578</v>
      </c>
      <c r="C4431" s="368" t="s">
        <v>6</v>
      </c>
      <c r="D4431" s="369">
        <v>2378.54</v>
      </c>
    </row>
    <row r="4432" spans="1:4">
      <c r="A4432" s="367" t="s">
        <v>12579</v>
      </c>
      <c r="B4432" s="368" t="s">
        <v>12580</v>
      </c>
      <c r="C4432" s="368" t="s">
        <v>6</v>
      </c>
      <c r="D4432" s="369">
        <v>1980.68</v>
      </c>
    </row>
    <row r="4433" spans="1:4">
      <c r="A4433" s="367" t="s">
        <v>12581</v>
      </c>
      <c r="B4433" s="368" t="s">
        <v>12582</v>
      </c>
      <c r="C4433" s="368" t="s">
        <v>6</v>
      </c>
      <c r="D4433" s="369">
        <v>2478.5</v>
      </c>
    </row>
    <row r="4434" spans="1:4">
      <c r="A4434" s="367" t="s">
        <v>12583</v>
      </c>
      <c r="B4434" s="368" t="s">
        <v>12584</v>
      </c>
      <c r="C4434" s="368" t="s">
        <v>6</v>
      </c>
      <c r="D4434" s="369">
        <v>2748.91</v>
      </c>
    </row>
    <row r="4435" spans="1:4">
      <c r="A4435" s="367" t="s">
        <v>29135</v>
      </c>
      <c r="B4435" s="368" t="s">
        <v>29136</v>
      </c>
      <c r="C4435" s="368" t="s">
        <v>6</v>
      </c>
      <c r="D4435" s="369">
        <v>5518.58</v>
      </c>
    </row>
    <row r="4436" spans="1:4">
      <c r="A4436" s="367" t="s">
        <v>29137</v>
      </c>
      <c r="B4436" s="368" t="s">
        <v>29138</v>
      </c>
      <c r="C4436" s="368" t="s">
        <v>6</v>
      </c>
      <c r="D4436" s="369">
        <v>13200.3</v>
      </c>
    </row>
    <row r="4437" spans="1:4">
      <c r="A4437" s="367" t="s">
        <v>12585</v>
      </c>
      <c r="B4437" s="368" t="s">
        <v>12586</v>
      </c>
      <c r="C4437" s="368" t="s">
        <v>6</v>
      </c>
      <c r="D4437" s="369">
        <v>1140.32</v>
      </c>
    </row>
    <row r="4438" spans="1:4">
      <c r="A4438" s="367" t="s">
        <v>12587</v>
      </c>
      <c r="B4438" s="368" t="s">
        <v>12588</v>
      </c>
      <c r="C4438" s="368" t="s">
        <v>6</v>
      </c>
      <c r="D4438" s="369">
        <v>1539.43</v>
      </c>
    </row>
    <row r="4439" spans="1:4">
      <c r="A4439" s="367" t="s">
        <v>12589</v>
      </c>
      <c r="B4439" s="368" t="s">
        <v>12590</v>
      </c>
      <c r="C4439" s="368" t="s">
        <v>6</v>
      </c>
      <c r="D4439" s="369">
        <v>2182.14</v>
      </c>
    </row>
    <row r="4440" spans="1:4">
      <c r="A4440" s="367" t="s">
        <v>12591</v>
      </c>
      <c r="B4440" s="368" t="s">
        <v>12592</v>
      </c>
      <c r="C4440" s="368" t="s">
        <v>6</v>
      </c>
      <c r="D4440" s="369">
        <v>2497.46</v>
      </c>
    </row>
    <row r="4441" spans="1:4">
      <c r="A4441" s="367" t="s">
        <v>12593</v>
      </c>
      <c r="B4441" s="368" t="s">
        <v>12594</v>
      </c>
      <c r="C4441" s="368" t="s">
        <v>6</v>
      </c>
      <c r="D4441" s="369">
        <v>2040.57</v>
      </c>
    </row>
    <row r="4442" spans="1:4">
      <c r="A4442" s="367" t="s">
        <v>12595</v>
      </c>
      <c r="B4442" s="368" t="s">
        <v>12596</v>
      </c>
      <c r="C4442" s="368" t="s">
        <v>6</v>
      </c>
      <c r="D4442" s="369">
        <v>2437.38</v>
      </c>
    </row>
    <row r="4443" spans="1:4">
      <c r="A4443" s="367" t="s">
        <v>12597</v>
      </c>
      <c r="B4443" s="368" t="s">
        <v>12598</v>
      </c>
      <c r="C4443" s="368" t="s">
        <v>6</v>
      </c>
      <c r="D4443" s="369">
        <v>3126.93</v>
      </c>
    </row>
    <row r="4444" spans="1:4">
      <c r="A4444" s="367" t="s">
        <v>29139</v>
      </c>
      <c r="B4444" s="368" t="s">
        <v>29140</v>
      </c>
      <c r="C4444" s="368" t="s">
        <v>6</v>
      </c>
      <c r="D4444" s="369">
        <v>530</v>
      </c>
    </row>
    <row r="4445" spans="1:4">
      <c r="A4445" s="367" t="s">
        <v>29141</v>
      </c>
      <c r="B4445" s="368" t="s">
        <v>29142</v>
      </c>
      <c r="C4445" s="368" t="s">
        <v>6</v>
      </c>
      <c r="D4445" s="369">
        <v>1521.45</v>
      </c>
    </row>
    <row r="4446" spans="1:4">
      <c r="A4446" s="367" t="s">
        <v>29143</v>
      </c>
      <c r="B4446" s="368" t="s">
        <v>29144</v>
      </c>
      <c r="C4446" s="368" t="s">
        <v>6</v>
      </c>
      <c r="D4446" s="369">
        <v>666.75</v>
      </c>
    </row>
    <row r="4447" spans="1:4">
      <c r="A4447" s="367" t="s">
        <v>29145</v>
      </c>
      <c r="B4447" s="368" t="s">
        <v>29146</v>
      </c>
      <c r="C4447" s="368" t="s">
        <v>6</v>
      </c>
      <c r="D4447" s="369">
        <v>972.25</v>
      </c>
    </row>
    <row r="4448" spans="1:4">
      <c r="A4448" s="367" t="s">
        <v>29147</v>
      </c>
      <c r="B4448" s="368" t="s">
        <v>29148</v>
      </c>
      <c r="C4448" s="368" t="s">
        <v>6</v>
      </c>
      <c r="D4448" s="369">
        <v>1449</v>
      </c>
    </row>
    <row r="4449" spans="1:4">
      <c r="A4449" s="367" t="s">
        <v>29149</v>
      </c>
      <c r="B4449" s="368" t="s">
        <v>29150</v>
      </c>
      <c r="C4449" s="368" t="s">
        <v>6</v>
      </c>
      <c r="D4449" s="369">
        <v>2245.69</v>
      </c>
    </row>
    <row r="4450" spans="1:4">
      <c r="A4450" s="367" t="s">
        <v>29151</v>
      </c>
      <c r="B4450" s="368" t="s">
        <v>29152</v>
      </c>
      <c r="C4450" s="368" t="s">
        <v>6</v>
      </c>
      <c r="D4450" s="369">
        <v>2450</v>
      </c>
    </row>
    <row r="4451" spans="1:4" ht="33.75">
      <c r="A4451" s="367" t="s">
        <v>12605</v>
      </c>
      <c r="B4451" s="368" t="s">
        <v>12606</v>
      </c>
      <c r="C4451" s="368" t="s">
        <v>6</v>
      </c>
      <c r="D4451" s="369">
        <v>3238.3</v>
      </c>
    </row>
    <row r="4452" spans="1:4" ht="33.75">
      <c r="A4452" s="367" t="s">
        <v>12607</v>
      </c>
      <c r="B4452" s="368" t="s">
        <v>12608</v>
      </c>
      <c r="C4452" s="368" t="s">
        <v>6</v>
      </c>
      <c r="D4452" s="369">
        <v>3408.35</v>
      </c>
    </row>
    <row r="4453" spans="1:4" ht="33.75">
      <c r="A4453" s="367" t="s">
        <v>12609</v>
      </c>
      <c r="B4453" s="368" t="s">
        <v>12610</v>
      </c>
      <c r="C4453" s="368" t="s">
        <v>6</v>
      </c>
      <c r="D4453" s="369">
        <v>4169.87</v>
      </c>
    </row>
    <row r="4454" spans="1:4" ht="33.75">
      <c r="A4454" s="367" t="s">
        <v>12611</v>
      </c>
      <c r="B4454" s="368" t="s">
        <v>12612</v>
      </c>
      <c r="C4454" s="368" t="s">
        <v>6</v>
      </c>
      <c r="D4454" s="369">
        <v>4813.1000000000004</v>
      </c>
    </row>
    <row r="4455" spans="1:4" ht="33.75">
      <c r="A4455" s="367" t="s">
        <v>12613</v>
      </c>
      <c r="B4455" s="368" t="s">
        <v>12614</v>
      </c>
      <c r="C4455" s="368" t="s">
        <v>6</v>
      </c>
      <c r="D4455" s="369">
        <v>5123.6099999999997</v>
      </c>
    </row>
    <row r="4456" spans="1:4" ht="33.75">
      <c r="A4456" s="367" t="s">
        <v>12615</v>
      </c>
      <c r="B4456" s="368" t="s">
        <v>12616</v>
      </c>
      <c r="C4456" s="368" t="s">
        <v>6</v>
      </c>
      <c r="D4456" s="369">
        <v>5286.27</v>
      </c>
    </row>
    <row r="4457" spans="1:4" ht="33.75">
      <c r="A4457" s="367" t="s">
        <v>12617</v>
      </c>
      <c r="B4457" s="368" t="s">
        <v>12618</v>
      </c>
      <c r="C4457" s="368" t="s">
        <v>6</v>
      </c>
      <c r="D4457" s="369">
        <v>7223.35</v>
      </c>
    </row>
    <row r="4458" spans="1:4" ht="33.75">
      <c r="A4458" s="367" t="s">
        <v>12619</v>
      </c>
      <c r="B4458" s="368" t="s">
        <v>12620</v>
      </c>
      <c r="C4458" s="368" t="s">
        <v>6</v>
      </c>
      <c r="D4458" s="369">
        <v>10853.49</v>
      </c>
    </row>
    <row r="4459" spans="1:4">
      <c r="A4459" s="367" t="s">
        <v>12621</v>
      </c>
      <c r="B4459" s="368" t="s">
        <v>12622</v>
      </c>
      <c r="C4459" s="368" t="s">
        <v>6</v>
      </c>
      <c r="D4459" s="369">
        <v>89.7</v>
      </c>
    </row>
    <row r="4460" spans="1:4">
      <c r="A4460" s="367" t="s">
        <v>12623</v>
      </c>
      <c r="B4460" s="368" t="s">
        <v>12624</v>
      </c>
      <c r="C4460" s="368" t="s">
        <v>6</v>
      </c>
      <c r="D4460" s="369">
        <v>135.19999999999999</v>
      </c>
    </row>
    <row r="4461" spans="1:4">
      <c r="A4461" s="367" t="s">
        <v>12625</v>
      </c>
      <c r="B4461" s="368" t="s">
        <v>12626</v>
      </c>
      <c r="C4461" s="368" t="s">
        <v>6</v>
      </c>
      <c r="D4461" s="369">
        <v>203.74</v>
      </c>
    </row>
    <row r="4462" spans="1:4">
      <c r="A4462" s="367" t="s">
        <v>12627</v>
      </c>
      <c r="B4462" s="368" t="s">
        <v>12628</v>
      </c>
      <c r="C4462" s="368" t="s">
        <v>6</v>
      </c>
      <c r="D4462" s="369">
        <v>263.18</v>
      </c>
    </row>
    <row r="4463" spans="1:4">
      <c r="A4463" s="367" t="s">
        <v>12629</v>
      </c>
      <c r="B4463" s="368" t="s">
        <v>12630</v>
      </c>
      <c r="C4463" s="368" t="s">
        <v>6</v>
      </c>
      <c r="D4463" s="369">
        <v>518.36</v>
      </c>
    </row>
    <row r="4464" spans="1:4">
      <c r="A4464" s="367" t="s">
        <v>12631</v>
      </c>
      <c r="B4464" s="368" t="s">
        <v>12632</v>
      </c>
      <c r="C4464" s="368" t="s">
        <v>6</v>
      </c>
      <c r="D4464" s="369">
        <v>847.66</v>
      </c>
    </row>
    <row r="4465" spans="1:4">
      <c r="A4465" s="367" t="s">
        <v>12633</v>
      </c>
      <c r="B4465" s="368" t="s">
        <v>12634</v>
      </c>
      <c r="C4465" s="368" t="s">
        <v>6</v>
      </c>
      <c r="D4465" s="369">
        <v>951.05</v>
      </c>
    </row>
    <row r="4466" spans="1:4">
      <c r="A4466" s="367" t="s">
        <v>12635</v>
      </c>
      <c r="B4466" s="368" t="s">
        <v>12636</v>
      </c>
      <c r="C4466" s="368" t="s">
        <v>6</v>
      </c>
      <c r="D4466" s="369">
        <v>2003.31</v>
      </c>
    </row>
    <row r="4467" spans="1:4">
      <c r="A4467" s="367" t="s">
        <v>12637</v>
      </c>
      <c r="B4467" s="368" t="s">
        <v>12638</v>
      </c>
      <c r="C4467" s="368" t="s">
        <v>6</v>
      </c>
      <c r="D4467" s="369">
        <v>101.68</v>
      </c>
    </row>
    <row r="4468" spans="1:4">
      <c r="A4468" s="367" t="s">
        <v>12639</v>
      </c>
      <c r="B4468" s="368" t="s">
        <v>12640</v>
      </c>
      <c r="C4468" s="368" t="s">
        <v>6</v>
      </c>
      <c r="D4468" s="369">
        <v>1414.37</v>
      </c>
    </row>
    <row r="4469" spans="1:4">
      <c r="A4469" s="367" t="s">
        <v>12641</v>
      </c>
      <c r="B4469" s="368" t="s">
        <v>12642</v>
      </c>
      <c r="C4469" s="368" t="s">
        <v>6</v>
      </c>
      <c r="D4469" s="369">
        <v>2546.17</v>
      </c>
    </row>
    <row r="4470" spans="1:4">
      <c r="A4470" s="367" t="s">
        <v>12643</v>
      </c>
      <c r="B4470" s="368" t="s">
        <v>12644</v>
      </c>
      <c r="C4470" s="368" t="s">
        <v>6</v>
      </c>
      <c r="D4470" s="369">
        <v>163.02000000000001</v>
      </c>
    </row>
    <row r="4471" spans="1:4">
      <c r="A4471" s="367" t="s">
        <v>12645</v>
      </c>
      <c r="B4471" s="368" t="s">
        <v>12646</v>
      </c>
      <c r="C4471" s="368" t="s">
        <v>6</v>
      </c>
      <c r="D4471" s="369">
        <v>120.81</v>
      </c>
    </row>
    <row r="4472" spans="1:4">
      <c r="A4472" s="367" t="s">
        <v>29153</v>
      </c>
      <c r="B4472" s="368" t="s">
        <v>29154</v>
      </c>
      <c r="C4472" s="368" t="s">
        <v>6</v>
      </c>
      <c r="D4472" s="369">
        <v>45632.12</v>
      </c>
    </row>
    <row r="4473" spans="1:4" ht="22.5">
      <c r="A4473" s="367" t="s">
        <v>29155</v>
      </c>
      <c r="B4473" s="368" t="s">
        <v>29156</v>
      </c>
      <c r="C4473" s="368" t="s">
        <v>6</v>
      </c>
      <c r="D4473" s="369">
        <v>49800</v>
      </c>
    </row>
    <row r="4474" spans="1:4" ht="22.5">
      <c r="A4474" s="367" t="s">
        <v>29157</v>
      </c>
      <c r="B4474" s="368" t="s">
        <v>29158</v>
      </c>
      <c r="C4474" s="368" t="s">
        <v>6</v>
      </c>
      <c r="D4474" s="369">
        <v>49708.58</v>
      </c>
    </row>
    <row r="4475" spans="1:4" ht="22.5">
      <c r="A4475" s="367" t="s">
        <v>29159</v>
      </c>
      <c r="B4475" s="368" t="s">
        <v>29160</v>
      </c>
      <c r="C4475" s="368" t="s">
        <v>6</v>
      </c>
      <c r="D4475" s="369">
        <v>61500</v>
      </c>
    </row>
    <row r="4476" spans="1:4">
      <c r="A4476" s="367" t="s">
        <v>12483</v>
      </c>
      <c r="B4476" s="368" t="s">
        <v>12484</v>
      </c>
      <c r="C4476" s="368" t="s">
        <v>6</v>
      </c>
      <c r="D4476" s="369">
        <v>329.57</v>
      </c>
    </row>
    <row r="4477" spans="1:4">
      <c r="A4477" s="367" t="s">
        <v>12485</v>
      </c>
      <c r="B4477" s="368" t="s">
        <v>12486</v>
      </c>
      <c r="C4477" s="368" t="s">
        <v>6</v>
      </c>
      <c r="D4477" s="369">
        <v>314.08999999999997</v>
      </c>
    </row>
    <row r="4478" spans="1:4">
      <c r="A4478" s="367" t="s">
        <v>12487</v>
      </c>
      <c r="B4478" s="368" t="s">
        <v>12488</v>
      </c>
      <c r="C4478" s="368" t="s">
        <v>6</v>
      </c>
      <c r="D4478" s="369">
        <v>317.75</v>
      </c>
    </row>
    <row r="4479" spans="1:4">
      <c r="A4479" s="367" t="s">
        <v>12489</v>
      </c>
      <c r="B4479" s="368" t="s">
        <v>12490</v>
      </c>
      <c r="C4479" s="368" t="s">
        <v>6</v>
      </c>
      <c r="D4479" s="369">
        <v>552.9</v>
      </c>
    </row>
    <row r="4480" spans="1:4">
      <c r="A4480" s="367" t="s">
        <v>12491</v>
      </c>
      <c r="B4480" s="368" t="s">
        <v>12492</v>
      </c>
      <c r="C4480" s="368" t="s">
        <v>6</v>
      </c>
      <c r="D4480" s="369">
        <v>763.29</v>
      </c>
    </row>
    <row r="4481" spans="1:4">
      <c r="A4481" s="367" t="s">
        <v>12493</v>
      </c>
      <c r="B4481" s="368" t="s">
        <v>12494</v>
      </c>
      <c r="C4481" s="368" t="s">
        <v>6</v>
      </c>
      <c r="D4481" s="369">
        <v>793.17</v>
      </c>
    </row>
    <row r="4482" spans="1:4">
      <c r="A4482" s="367" t="s">
        <v>12495</v>
      </c>
      <c r="B4482" s="368" t="s">
        <v>12496</v>
      </c>
      <c r="C4482" s="368" t="s">
        <v>6</v>
      </c>
      <c r="D4482" s="369">
        <v>896.25</v>
      </c>
    </row>
    <row r="4483" spans="1:4">
      <c r="A4483" s="367" t="s">
        <v>12497</v>
      </c>
      <c r="B4483" s="368" t="s">
        <v>12498</v>
      </c>
      <c r="C4483" s="368" t="s">
        <v>6</v>
      </c>
      <c r="D4483" s="369">
        <v>957.5</v>
      </c>
    </row>
    <row r="4484" spans="1:4">
      <c r="A4484" s="367" t="s">
        <v>12499</v>
      </c>
      <c r="B4484" s="368" t="s">
        <v>12500</v>
      </c>
      <c r="C4484" s="368" t="s">
        <v>6</v>
      </c>
      <c r="D4484" s="369">
        <v>1394.67</v>
      </c>
    </row>
    <row r="4485" spans="1:4">
      <c r="A4485" s="367" t="s">
        <v>12501</v>
      </c>
      <c r="B4485" s="368" t="s">
        <v>12502</v>
      </c>
      <c r="C4485" s="368" t="s">
        <v>6</v>
      </c>
      <c r="D4485" s="369">
        <v>1325.99</v>
      </c>
    </row>
    <row r="4486" spans="1:4">
      <c r="A4486" s="367" t="s">
        <v>12503</v>
      </c>
      <c r="B4486" s="368" t="s">
        <v>12504</v>
      </c>
      <c r="C4486" s="368" t="s">
        <v>6</v>
      </c>
      <c r="D4486" s="369">
        <v>1606.69</v>
      </c>
    </row>
    <row r="4487" spans="1:4">
      <c r="A4487" s="367" t="s">
        <v>12505</v>
      </c>
      <c r="B4487" s="368" t="s">
        <v>12506</v>
      </c>
      <c r="C4487" s="368" t="s">
        <v>6</v>
      </c>
      <c r="D4487" s="369">
        <v>1863.06</v>
      </c>
    </row>
    <row r="4488" spans="1:4">
      <c r="A4488" s="367" t="s">
        <v>12507</v>
      </c>
      <c r="B4488" s="368" t="s">
        <v>12508</v>
      </c>
      <c r="C4488" s="368" t="s">
        <v>6</v>
      </c>
      <c r="D4488" s="369">
        <v>2178.37</v>
      </c>
    </row>
    <row r="4489" spans="1:4">
      <c r="A4489" s="367" t="s">
        <v>12509</v>
      </c>
      <c r="B4489" s="368" t="s">
        <v>12510</v>
      </c>
      <c r="C4489" s="368" t="s">
        <v>6</v>
      </c>
      <c r="D4489" s="369">
        <v>2186.75</v>
      </c>
    </row>
    <row r="4490" spans="1:4">
      <c r="A4490" s="367" t="s">
        <v>12511</v>
      </c>
      <c r="B4490" s="368" t="s">
        <v>12512</v>
      </c>
      <c r="C4490" s="368" t="s">
        <v>6</v>
      </c>
      <c r="D4490" s="369">
        <v>4113.78</v>
      </c>
    </row>
    <row r="4491" spans="1:4">
      <c r="A4491" s="367" t="s">
        <v>12513</v>
      </c>
      <c r="B4491" s="368" t="s">
        <v>12514</v>
      </c>
      <c r="C4491" s="368" t="s">
        <v>6</v>
      </c>
      <c r="D4491" s="369">
        <v>4710.78</v>
      </c>
    </row>
    <row r="4492" spans="1:4">
      <c r="A4492" s="367" t="s">
        <v>12515</v>
      </c>
      <c r="B4492" s="368" t="s">
        <v>12516</v>
      </c>
      <c r="C4492" s="368" t="s">
        <v>6</v>
      </c>
      <c r="D4492" s="369">
        <v>4646.21</v>
      </c>
    </row>
    <row r="4493" spans="1:4">
      <c r="A4493" s="367" t="s">
        <v>12517</v>
      </c>
      <c r="B4493" s="368" t="s">
        <v>12518</v>
      </c>
      <c r="C4493" s="368" t="s">
        <v>6</v>
      </c>
      <c r="D4493" s="369">
        <v>276.81</v>
      </c>
    </row>
    <row r="4494" spans="1:4">
      <c r="A4494" s="367" t="s">
        <v>12519</v>
      </c>
      <c r="B4494" s="368" t="s">
        <v>12520</v>
      </c>
      <c r="C4494" s="368" t="s">
        <v>6</v>
      </c>
      <c r="D4494" s="369">
        <v>275.72000000000003</v>
      </c>
    </row>
    <row r="4495" spans="1:4">
      <c r="A4495" s="367" t="s">
        <v>12521</v>
      </c>
      <c r="B4495" s="368" t="s">
        <v>12522</v>
      </c>
      <c r="C4495" s="368" t="s">
        <v>6</v>
      </c>
      <c r="D4495" s="369">
        <v>140.19</v>
      </c>
    </row>
    <row r="4496" spans="1:4">
      <c r="A4496" s="367" t="s">
        <v>12523</v>
      </c>
      <c r="B4496" s="368" t="s">
        <v>12524</v>
      </c>
      <c r="C4496" s="368" t="s">
        <v>6</v>
      </c>
      <c r="D4496" s="369">
        <v>358.94</v>
      </c>
    </row>
    <row r="4497" spans="1:4">
      <c r="A4497" s="367" t="s">
        <v>12525</v>
      </c>
      <c r="B4497" s="368" t="s">
        <v>12526</v>
      </c>
      <c r="C4497" s="368" t="s">
        <v>6</v>
      </c>
      <c r="D4497" s="369">
        <v>540.55999999999995</v>
      </c>
    </row>
    <row r="4498" spans="1:4">
      <c r="A4498" s="367" t="s">
        <v>12527</v>
      </c>
      <c r="B4498" s="368" t="s">
        <v>12528</v>
      </c>
      <c r="C4498" s="368" t="s">
        <v>6</v>
      </c>
      <c r="D4498" s="369">
        <v>752.99</v>
      </c>
    </row>
    <row r="4499" spans="1:4">
      <c r="A4499" s="367" t="s">
        <v>12529</v>
      </c>
      <c r="B4499" s="368" t="s">
        <v>12530</v>
      </c>
      <c r="C4499" s="368" t="s">
        <v>6</v>
      </c>
      <c r="D4499" s="369">
        <v>1642.6</v>
      </c>
    </row>
    <row r="4500" spans="1:4">
      <c r="A4500" s="367" t="s">
        <v>12531</v>
      </c>
      <c r="B4500" s="368" t="s">
        <v>12532</v>
      </c>
      <c r="C4500" s="368" t="s">
        <v>6</v>
      </c>
      <c r="D4500" s="369">
        <v>2674.32</v>
      </c>
    </row>
    <row r="4501" spans="1:4">
      <c r="A4501" s="367" t="s">
        <v>12533</v>
      </c>
      <c r="B4501" s="368" t="s">
        <v>12534</v>
      </c>
      <c r="C4501" s="368" t="s">
        <v>6</v>
      </c>
      <c r="D4501" s="369">
        <v>3070.88</v>
      </c>
    </row>
    <row r="4502" spans="1:4">
      <c r="A4502" s="367" t="s">
        <v>12549</v>
      </c>
      <c r="B4502" s="368" t="s">
        <v>12550</v>
      </c>
      <c r="C4502" s="368" t="s">
        <v>6</v>
      </c>
      <c r="D4502" s="369">
        <v>31.44</v>
      </c>
    </row>
    <row r="4503" spans="1:4">
      <c r="A4503" s="367" t="s">
        <v>12535</v>
      </c>
      <c r="B4503" s="368" t="s">
        <v>12536</v>
      </c>
      <c r="C4503" s="368" t="s">
        <v>6</v>
      </c>
      <c r="D4503" s="369">
        <v>137.86000000000001</v>
      </c>
    </row>
    <row r="4504" spans="1:4">
      <c r="A4504" s="367" t="s">
        <v>12537</v>
      </c>
      <c r="B4504" s="368" t="s">
        <v>12538</v>
      </c>
      <c r="C4504" s="368" t="s">
        <v>6</v>
      </c>
      <c r="D4504" s="369">
        <v>198.1</v>
      </c>
    </row>
    <row r="4505" spans="1:4">
      <c r="A4505" s="367" t="s">
        <v>12539</v>
      </c>
      <c r="B4505" s="368" t="s">
        <v>12540</v>
      </c>
      <c r="C4505" s="368" t="s">
        <v>6</v>
      </c>
      <c r="D4505" s="369">
        <v>296.08</v>
      </c>
    </row>
    <row r="4506" spans="1:4">
      <c r="A4506" s="367" t="s">
        <v>12541</v>
      </c>
      <c r="B4506" s="368" t="s">
        <v>12542</v>
      </c>
      <c r="C4506" s="368" t="s">
        <v>6</v>
      </c>
      <c r="D4506" s="369">
        <v>579.63</v>
      </c>
    </row>
    <row r="4507" spans="1:4">
      <c r="A4507" s="367" t="s">
        <v>12543</v>
      </c>
      <c r="B4507" s="368" t="s">
        <v>12544</v>
      </c>
      <c r="C4507" s="368" t="s">
        <v>6</v>
      </c>
      <c r="D4507" s="369">
        <v>1158.6099999999999</v>
      </c>
    </row>
    <row r="4508" spans="1:4">
      <c r="A4508" s="367" t="s">
        <v>12545</v>
      </c>
      <c r="B4508" s="368" t="s">
        <v>12546</v>
      </c>
      <c r="C4508" s="368" t="s">
        <v>6</v>
      </c>
      <c r="D4508" s="369">
        <v>2270</v>
      </c>
    </row>
    <row r="4509" spans="1:4">
      <c r="A4509" s="367" t="s">
        <v>12547</v>
      </c>
      <c r="B4509" s="368" t="s">
        <v>12548</v>
      </c>
      <c r="C4509" s="368" t="s">
        <v>6</v>
      </c>
      <c r="D4509" s="369">
        <v>2290.7800000000002</v>
      </c>
    </row>
    <row r="4510" spans="1:4" ht="22.5">
      <c r="A4510" s="367" t="s">
        <v>12665</v>
      </c>
      <c r="B4510" s="368" t="s">
        <v>12666</v>
      </c>
      <c r="C4510" s="368" t="s">
        <v>6</v>
      </c>
      <c r="D4510" s="369">
        <v>13536.25</v>
      </c>
    </row>
    <row r="4511" spans="1:4" ht="22.5">
      <c r="A4511" s="367" t="s">
        <v>29161</v>
      </c>
      <c r="B4511" s="368" t="s">
        <v>29162</v>
      </c>
      <c r="C4511" s="368" t="s">
        <v>6</v>
      </c>
      <c r="D4511" s="369">
        <v>9214.5</v>
      </c>
    </row>
    <row r="4512" spans="1:4" ht="22.5">
      <c r="A4512" s="367" t="s">
        <v>29163</v>
      </c>
      <c r="B4512" s="368" t="s">
        <v>29164</v>
      </c>
      <c r="C4512" s="368" t="s">
        <v>6</v>
      </c>
      <c r="D4512" s="369">
        <v>26630</v>
      </c>
    </row>
    <row r="4513" spans="1:4">
      <c r="A4513" s="367" t="s">
        <v>12667</v>
      </c>
      <c r="B4513" s="368" t="s">
        <v>12668</v>
      </c>
      <c r="C4513" s="368" t="s">
        <v>6</v>
      </c>
      <c r="D4513" s="369">
        <v>33.130000000000003</v>
      </c>
    </row>
    <row r="4514" spans="1:4">
      <c r="A4514" s="367" t="s">
        <v>12669</v>
      </c>
      <c r="B4514" s="368" t="s">
        <v>12670</v>
      </c>
      <c r="C4514" s="368" t="s">
        <v>6</v>
      </c>
      <c r="D4514" s="369">
        <v>42.74</v>
      </c>
    </row>
    <row r="4515" spans="1:4">
      <c r="A4515" s="367" t="s">
        <v>12671</v>
      </c>
      <c r="B4515" s="368" t="s">
        <v>12672</v>
      </c>
      <c r="C4515" s="368" t="s">
        <v>6</v>
      </c>
      <c r="D4515" s="369">
        <v>51.04</v>
      </c>
    </row>
    <row r="4516" spans="1:4">
      <c r="A4516" s="367" t="s">
        <v>12673</v>
      </c>
      <c r="B4516" s="368" t="s">
        <v>12674</v>
      </c>
      <c r="C4516" s="368" t="s">
        <v>6</v>
      </c>
      <c r="D4516" s="369">
        <v>13.68</v>
      </c>
    </row>
    <row r="4517" spans="1:4">
      <c r="A4517" s="367" t="s">
        <v>12675</v>
      </c>
      <c r="B4517" s="368" t="s">
        <v>12676</v>
      </c>
      <c r="C4517" s="368" t="s">
        <v>6</v>
      </c>
      <c r="D4517" s="369">
        <v>18.37</v>
      </c>
    </row>
    <row r="4518" spans="1:4">
      <c r="A4518" s="367" t="s">
        <v>12677</v>
      </c>
      <c r="B4518" s="368" t="s">
        <v>12678</v>
      </c>
      <c r="C4518" s="368" t="s">
        <v>6</v>
      </c>
      <c r="D4518" s="369">
        <v>27.27</v>
      </c>
    </row>
    <row r="4519" spans="1:4">
      <c r="A4519" s="367" t="s">
        <v>12680</v>
      </c>
      <c r="B4519" s="368" t="s">
        <v>12681</v>
      </c>
      <c r="C4519" s="368" t="s">
        <v>6</v>
      </c>
      <c r="D4519" s="369">
        <v>22758.33</v>
      </c>
    </row>
    <row r="4520" spans="1:4">
      <c r="A4520" s="367" t="s">
        <v>12682</v>
      </c>
      <c r="B4520" s="368" t="s">
        <v>12683</v>
      </c>
      <c r="C4520" s="368" t="s">
        <v>6</v>
      </c>
      <c r="D4520" s="369">
        <v>26682.18</v>
      </c>
    </row>
    <row r="4521" spans="1:4">
      <c r="A4521" s="367" t="s">
        <v>12684</v>
      </c>
      <c r="B4521" s="368" t="s">
        <v>12685</v>
      </c>
      <c r="C4521" s="368" t="s">
        <v>6</v>
      </c>
      <c r="D4521" s="369">
        <v>29559.67</v>
      </c>
    </row>
    <row r="4522" spans="1:4">
      <c r="A4522" s="367" t="s">
        <v>12686</v>
      </c>
      <c r="B4522" s="368" t="s">
        <v>12687</v>
      </c>
      <c r="C4522" s="368" t="s">
        <v>6</v>
      </c>
      <c r="D4522" s="369">
        <v>14125.86</v>
      </c>
    </row>
    <row r="4523" spans="1:4">
      <c r="A4523" s="367" t="s">
        <v>12688</v>
      </c>
      <c r="B4523" s="368" t="s">
        <v>12689</v>
      </c>
      <c r="C4523" s="368" t="s">
        <v>6</v>
      </c>
      <c r="D4523" s="369">
        <v>38715.32</v>
      </c>
    </row>
    <row r="4524" spans="1:4">
      <c r="A4524" s="367" t="s">
        <v>12690</v>
      </c>
      <c r="B4524" s="368" t="s">
        <v>12691</v>
      </c>
      <c r="C4524" s="368" t="s">
        <v>6</v>
      </c>
      <c r="D4524" s="369">
        <v>14125.86</v>
      </c>
    </row>
    <row r="4525" spans="1:4">
      <c r="A4525" s="367" t="s">
        <v>12692</v>
      </c>
      <c r="B4525" s="368" t="s">
        <v>12693</v>
      </c>
      <c r="C4525" s="368" t="s">
        <v>6</v>
      </c>
      <c r="D4525" s="369">
        <v>57811.39</v>
      </c>
    </row>
    <row r="4526" spans="1:4">
      <c r="A4526" s="367" t="s">
        <v>12694</v>
      </c>
      <c r="B4526" s="368" t="s">
        <v>12695</v>
      </c>
      <c r="C4526" s="368" t="s">
        <v>6</v>
      </c>
      <c r="D4526" s="369">
        <v>9940.42</v>
      </c>
    </row>
    <row r="4527" spans="1:4">
      <c r="A4527" s="367" t="s">
        <v>12696</v>
      </c>
      <c r="B4527" s="368" t="s">
        <v>12697</v>
      </c>
      <c r="C4527" s="368" t="s">
        <v>6</v>
      </c>
      <c r="D4527" s="369">
        <v>25897.41</v>
      </c>
    </row>
    <row r="4528" spans="1:4" ht="22.5">
      <c r="A4528" s="367" t="s">
        <v>12698</v>
      </c>
      <c r="B4528" s="368" t="s">
        <v>12699</v>
      </c>
      <c r="C4528" s="368" t="s">
        <v>6</v>
      </c>
      <c r="D4528" s="369">
        <v>20945.89</v>
      </c>
    </row>
    <row r="4529" spans="1:4" ht="22.5">
      <c r="A4529" s="367" t="s">
        <v>12700</v>
      </c>
      <c r="B4529" s="368" t="s">
        <v>12701</v>
      </c>
      <c r="C4529" s="368" t="s">
        <v>6</v>
      </c>
      <c r="D4529" s="369">
        <v>24776.31</v>
      </c>
    </row>
    <row r="4530" spans="1:4" ht="22.5">
      <c r="A4530" s="367" t="s">
        <v>12702</v>
      </c>
      <c r="B4530" s="368" t="s">
        <v>12703</v>
      </c>
      <c r="C4530" s="368" t="s">
        <v>6</v>
      </c>
      <c r="D4530" s="369">
        <v>27448.27</v>
      </c>
    </row>
    <row r="4531" spans="1:4" ht="22.5">
      <c r="A4531" s="367" t="s">
        <v>12704</v>
      </c>
      <c r="B4531" s="368" t="s">
        <v>12705</v>
      </c>
      <c r="C4531" s="368" t="s">
        <v>6</v>
      </c>
      <c r="D4531" s="369">
        <v>13116.87</v>
      </c>
    </row>
    <row r="4532" spans="1:4" ht="22.5">
      <c r="A4532" s="367" t="s">
        <v>12706</v>
      </c>
      <c r="B4532" s="368" t="s">
        <v>12707</v>
      </c>
      <c r="C4532" s="368" t="s">
        <v>6</v>
      </c>
      <c r="D4532" s="369">
        <v>35949.94</v>
      </c>
    </row>
    <row r="4533" spans="1:4" ht="22.5">
      <c r="A4533" s="367" t="s">
        <v>12708</v>
      </c>
      <c r="B4533" s="368" t="s">
        <v>12709</v>
      </c>
      <c r="C4533" s="368" t="s">
        <v>6</v>
      </c>
      <c r="D4533" s="369">
        <v>13116.87</v>
      </c>
    </row>
    <row r="4534" spans="1:4" ht="22.5">
      <c r="A4534" s="367" t="s">
        <v>12710</v>
      </c>
      <c r="B4534" s="368" t="s">
        <v>12711</v>
      </c>
      <c r="C4534" s="368" t="s">
        <v>6</v>
      </c>
      <c r="D4534" s="369">
        <v>53682.01</v>
      </c>
    </row>
    <row r="4535" spans="1:4" ht="22.5">
      <c r="A4535" s="367" t="s">
        <v>12712</v>
      </c>
      <c r="B4535" s="368" t="s">
        <v>12713</v>
      </c>
      <c r="C4535" s="368" t="s">
        <v>6</v>
      </c>
      <c r="D4535" s="369">
        <v>9230.39</v>
      </c>
    </row>
    <row r="4536" spans="1:4" ht="22.5">
      <c r="A4536" s="367" t="s">
        <v>12714</v>
      </c>
      <c r="B4536" s="368" t="s">
        <v>12715</v>
      </c>
      <c r="C4536" s="368" t="s">
        <v>6</v>
      </c>
      <c r="D4536" s="369">
        <v>24047.599999999999</v>
      </c>
    </row>
    <row r="4537" spans="1:4">
      <c r="A4537" s="367" t="s">
        <v>29165</v>
      </c>
      <c r="B4537" s="368" t="s">
        <v>29166</v>
      </c>
      <c r="C4537" s="368" t="s">
        <v>6</v>
      </c>
      <c r="D4537" s="369">
        <v>113.7</v>
      </c>
    </row>
    <row r="4538" spans="1:4">
      <c r="A4538" s="367" t="s">
        <v>12716</v>
      </c>
      <c r="B4538" s="368" t="s">
        <v>12717</v>
      </c>
      <c r="C4538" s="368" t="s">
        <v>6</v>
      </c>
      <c r="D4538" s="369">
        <v>2.7</v>
      </c>
    </row>
    <row r="4539" spans="1:4">
      <c r="A4539" s="367" t="s">
        <v>12718</v>
      </c>
      <c r="B4539" s="368" t="s">
        <v>12719</v>
      </c>
      <c r="C4539" s="368" t="s">
        <v>6</v>
      </c>
      <c r="D4539" s="369">
        <v>5.8</v>
      </c>
    </row>
    <row r="4540" spans="1:4">
      <c r="A4540" s="367" t="s">
        <v>12732</v>
      </c>
      <c r="B4540" s="368" t="s">
        <v>12733</v>
      </c>
      <c r="C4540" s="368" t="s">
        <v>6</v>
      </c>
      <c r="D4540" s="369">
        <v>54.83</v>
      </c>
    </row>
    <row r="4541" spans="1:4">
      <c r="A4541" s="367" t="s">
        <v>29167</v>
      </c>
      <c r="B4541" s="368" t="s">
        <v>29168</v>
      </c>
      <c r="C4541" s="368" t="s">
        <v>6</v>
      </c>
      <c r="D4541" s="369">
        <v>36.75</v>
      </c>
    </row>
    <row r="4542" spans="1:4">
      <c r="A4542" s="367" t="s">
        <v>12747</v>
      </c>
      <c r="B4542" s="368" t="s">
        <v>12748</v>
      </c>
      <c r="C4542" s="368" t="s">
        <v>12749</v>
      </c>
      <c r="D4542" s="369">
        <v>205.75</v>
      </c>
    </row>
    <row r="4543" spans="1:4">
      <c r="A4543" s="367" t="s">
        <v>29169</v>
      </c>
      <c r="B4543" s="368" t="s">
        <v>29170</v>
      </c>
      <c r="C4543" s="368" t="s">
        <v>6455</v>
      </c>
      <c r="D4543" s="369">
        <v>450</v>
      </c>
    </row>
    <row r="4544" spans="1:4">
      <c r="A4544" s="367" t="s">
        <v>29171</v>
      </c>
      <c r="B4544" s="368" t="s">
        <v>29172</v>
      </c>
      <c r="C4544" s="368" t="s">
        <v>6</v>
      </c>
      <c r="D4544" s="369">
        <v>70.900000000000006</v>
      </c>
    </row>
    <row r="4545" spans="1:4">
      <c r="A4545" s="367" t="s">
        <v>29173</v>
      </c>
      <c r="B4545" s="368" t="s">
        <v>29174</v>
      </c>
      <c r="C4545" s="368" t="s">
        <v>6</v>
      </c>
      <c r="D4545" s="369">
        <v>1456.06</v>
      </c>
    </row>
    <row r="4546" spans="1:4">
      <c r="A4546" s="367" t="s">
        <v>29175</v>
      </c>
      <c r="B4546" s="368" t="s">
        <v>29176</v>
      </c>
      <c r="C4546" s="368" t="s">
        <v>6</v>
      </c>
      <c r="D4546" s="369">
        <v>1879.26</v>
      </c>
    </row>
    <row r="4547" spans="1:4">
      <c r="A4547" s="367" t="s">
        <v>29177</v>
      </c>
      <c r="B4547" s="368" t="s">
        <v>29178</v>
      </c>
      <c r="C4547" s="368" t="s">
        <v>6</v>
      </c>
      <c r="D4547" s="369">
        <v>2321.9</v>
      </c>
    </row>
    <row r="4548" spans="1:4">
      <c r="A4548" s="367" t="s">
        <v>29179</v>
      </c>
      <c r="B4548" s="368" t="s">
        <v>29180</v>
      </c>
      <c r="C4548" s="368" t="s">
        <v>6</v>
      </c>
      <c r="D4548" s="369">
        <v>2875.04</v>
      </c>
    </row>
    <row r="4549" spans="1:4">
      <c r="A4549" s="367" t="s">
        <v>29181</v>
      </c>
      <c r="B4549" s="368" t="s">
        <v>29182</v>
      </c>
      <c r="C4549" s="368" t="s">
        <v>6</v>
      </c>
      <c r="D4549" s="369">
        <v>3249</v>
      </c>
    </row>
    <row r="4550" spans="1:4">
      <c r="A4550" s="367" t="s">
        <v>29183</v>
      </c>
      <c r="B4550" s="368" t="s">
        <v>29184</v>
      </c>
      <c r="C4550" s="368" t="s">
        <v>6</v>
      </c>
      <c r="D4550" s="369">
        <v>4033.79</v>
      </c>
    </row>
    <row r="4551" spans="1:4">
      <c r="A4551" s="367" t="s">
        <v>13029</v>
      </c>
      <c r="B4551" s="368" t="s">
        <v>13030</v>
      </c>
      <c r="C4551" s="368" t="s">
        <v>6</v>
      </c>
      <c r="D4551" s="369">
        <v>416.6</v>
      </c>
    </row>
    <row r="4552" spans="1:4">
      <c r="A4552" s="367" t="s">
        <v>13031</v>
      </c>
      <c r="B4552" s="368" t="s">
        <v>13032</v>
      </c>
      <c r="C4552" s="368" t="s">
        <v>6</v>
      </c>
      <c r="D4552" s="369">
        <v>22384.22</v>
      </c>
    </row>
    <row r="4553" spans="1:4">
      <c r="A4553" s="367" t="s">
        <v>13033</v>
      </c>
      <c r="B4553" s="368" t="s">
        <v>13034</v>
      </c>
      <c r="C4553" s="368" t="s">
        <v>6</v>
      </c>
      <c r="D4553" s="369">
        <v>26320.52</v>
      </c>
    </row>
    <row r="4554" spans="1:4">
      <c r="A4554" s="367" t="s">
        <v>13035</v>
      </c>
      <c r="B4554" s="368" t="s">
        <v>13036</v>
      </c>
      <c r="C4554" s="368" t="s">
        <v>6</v>
      </c>
      <c r="D4554" s="369">
        <v>466.66</v>
      </c>
    </row>
    <row r="4555" spans="1:4">
      <c r="A4555" s="367" t="s">
        <v>13037</v>
      </c>
      <c r="B4555" s="368" t="s">
        <v>13038</v>
      </c>
      <c r="C4555" s="368" t="s">
        <v>6</v>
      </c>
      <c r="D4555" s="369">
        <v>671.66</v>
      </c>
    </row>
    <row r="4556" spans="1:4">
      <c r="A4556" s="367" t="s">
        <v>13039</v>
      </c>
      <c r="B4556" s="368" t="s">
        <v>13040</v>
      </c>
      <c r="C4556" s="368" t="s">
        <v>6</v>
      </c>
      <c r="D4556" s="369">
        <v>1027.1300000000001</v>
      </c>
    </row>
    <row r="4557" spans="1:4">
      <c r="A4557" s="367" t="s">
        <v>13041</v>
      </c>
      <c r="B4557" s="368" t="s">
        <v>13042</v>
      </c>
      <c r="C4557" s="368" t="s">
        <v>6</v>
      </c>
      <c r="D4557" s="369">
        <v>1405.33</v>
      </c>
    </row>
    <row r="4558" spans="1:4">
      <c r="A4558" s="367" t="s">
        <v>13043</v>
      </c>
      <c r="B4558" s="368" t="s">
        <v>13044</v>
      </c>
      <c r="C4558" s="368" t="s">
        <v>6</v>
      </c>
      <c r="D4558" s="369">
        <v>2207.7600000000002</v>
      </c>
    </row>
    <row r="4559" spans="1:4">
      <c r="A4559" s="367" t="s">
        <v>13045</v>
      </c>
      <c r="B4559" s="368" t="s">
        <v>13046</v>
      </c>
      <c r="C4559" s="368" t="s">
        <v>6</v>
      </c>
      <c r="D4559" s="369">
        <v>2264.86</v>
      </c>
    </row>
    <row r="4560" spans="1:4">
      <c r="A4560" s="367" t="s">
        <v>13047</v>
      </c>
      <c r="B4560" s="368" t="s">
        <v>13048</v>
      </c>
      <c r="C4560" s="368" t="s">
        <v>6</v>
      </c>
      <c r="D4560" s="369">
        <v>3803.82</v>
      </c>
    </row>
    <row r="4561" spans="1:4">
      <c r="A4561" s="367" t="s">
        <v>13049</v>
      </c>
      <c r="B4561" s="368" t="s">
        <v>13050</v>
      </c>
      <c r="C4561" s="368" t="s">
        <v>6</v>
      </c>
      <c r="D4561" s="369">
        <v>265.77</v>
      </c>
    </row>
    <row r="4562" spans="1:4">
      <c r="A4562" s="367" t="s">
        <v>13051</v>
      </c>
      <c r="B4562" s="368" t="s">
        <v>13052</v>
      </c>
      <c r="C4562" s="368" t="s">
        <v>6</v>
      </c>
      <c r="D4562" s="369">
        <v>4685.09</v>
      </c>
    </row>
    <row r="4563" spans="1:4">
      <c r="A4563" s="367" t="s">
        <v>13053</v>
      </c>
      <c r="B4563" s="368" t="s">
        <v>13054</v>
      </c>
      <c r="C4563" s="368" t="s">
        <v>6</v>
      </c>
      <c r="D4563" s="369">
        <v>6818.04</v>
      </c>
    </row>
    <row r="4564" spans="1:4">
      <c r="A4564" s="367" t="s">
        <v>13055</v>
      </c>
      <c r="B4564" s="368" t="s">
        <v>13056</v>
      </c>
      <c r="C4564" s="368" t="s">
        <v>6</v>
      </c>
      <c r="D4564" s="369">
        <v>13040.34</v>
      </c>
    </row>
    <row r="4565" spans="1:4">
      <c r="A4565" s="367" t="s">
        <v>13057</v>
      </c>
      <c r="B4565" s="368" t="s">
        <v>13058</v>
      </c>
      <c r="C4565" s="368" t="s">
        <v>6</v>
      </c>
      <c r="D4565" s="369">
        <v>381.73</v>
      </c>
    </row>
    <row r="4566" spans="1:4">
      <c r="A4566" s="367" t="s">
        <v>13059</v>
      </c>
      <c r="B4566" s="368" t="s">
        <v>13060</v>
      </c>
      <c r="C4566" s="368" t="s">
        <v>6</v>
      </c>
      <c r="D4566" s="369">
        <v>388.41</v>
      </c>
    </row>
    <row r="4567" spans="1:4">
      <c r="A4567" s="367" t="s">
        <v>13061</v>
      </c>
      <c r="B4567" s="368" t="s">
        <v>13062</v>
      </c>
      <c r="C4567" s="368" t="s">
        <v>6</v>
      </c>
      <c r="D4567" s="369">
        <v>13211.12</v>
      </c>
    </row>
    <row r="4568" spans="1:4">
      <c r="A4568" s="367" t="s">
        <v>13063</v>
      </c>
      <c r="B4568" s="368" t="s">
        <v>13064</v>
      </c>
      <c r="C4568" s="368" t="s">
        <v>6</v>
      </c>
      <c r="D4568" s="369">
        <v>17920.599999999999</v>
      </c>
    </row>
    <row r="4569" spans="1:4">
      <c r="A4569" s="367" t="s">
        <v>13065</v>
      </c>
      <c r="B4569" s="368" t="s">
        <v>13066</v>
      </c>
      <c r="C4569" s="368" t="s">
        <v>6</v>
      </c>
      <c r="D4569" s="369">
        <v>678.84</v>
      </c>
    </row>
    <row r="4570" spans="1:4">
      <c r="A4570" s="367" t="s">
        <v>13067</v>
      </c>
      <c r="B4570" s="368" t="s">
        <v>13068</v>
      </c>
      <c r="C4570" s="368" t="s">
        <v>6</v>
      </c>
      <c r="D4570" s="369">
        <v>727.3</v>
      </c>
    </row>
    <row r="4571" spans="1:4">
      <c r="A4571" s="367" t="s">
        <v>13069</v>
      </c>
      <c r="B4571" s="368" t="s">
        <v>13070</v>
      </c>
      <c r="C4571" s="368" t="s">
        <v>6</v>
      </c>
      <c r="D4571" s="369">
        <v>922.42</v>
      </c>
    </row>
    <row r="4572" spans="1:4">
      <c r="A4572" s="367" t="s">
        <v>13071</v>
      </c>
      <c r="B4572" s="368" t="s">
        <v>13072</v>
      </c>
      <c r="C4572" s="368" t="s">
        <v>6</v>
      </c>
      <c r="D4572" s="369">
        <v>913.52</v>
      </c>
    </row>
    <row r="4573" spans="1:4">
      <c r="A4573" s="367" t="s">
        <v>13078</v>
      </c>
      <c r="B4573" s="368" t="s">
        <v>13079</v>
      </c>
      <c r="C4573" s="368" t="s">
        <v>6</v>
      </c>
      <c r="D4573" s="369">
        <v>36.119999999999997</v>
      </c>
    </row>
    <row r="4574" spans="1:4">
      <c r="A4574" s="367" t="s">
        <v>13089</v>
      </c>
      <c r="B4574" s="368" t="s">
        <v>13090</v>
      </c>
      <c r="C4574" s="368" t="s">
        <v>6</v>
      </c>
      <c r="D4574" s="369">
        <v>1121.99</v>
      </c>
    </row>
    <row r="4575" spans="1:4">
      <c r="A4575" s="367" t="s">
        <v>13091</v>
      </c>
      <c r="B4575" s="368" t="s">
        <v>13092</v>
      </c>
      <c r="C4575" s="368" t="s">
        <v>6</v>
      </c>
      <c r="D4575" s="369">
        <v>2711.37</v>
      </c>
    </row>
    <row r="4576" spans="1:4">
      <c r="A4576" s="367" t="s">
        <v>13093</v>
      </c>
      <c r="B4576" s="368" t="s">
        <v>13094</v>
      </c>
      <c r="C4576" s="368" t="s">
        <v>6</v>
      </c>
      <c r="D4576" s="369">
        <v>3690.93</v>
      </c>
    </row>
    <row r="4577" spans="1:4">
      <c r="A4577" s="367" t="s">
        <v>13095</v>
      </c>
      <c r="B4577" s="368" t="s">
        <v>13096</v>
      </c>
      <c r="C4577" s="368" t="s">
        <v>6</v>
      </c>
      <c r="D4577" s="369">
        <v>4284.6899999999996</v>
      </c>
    </row>
    <row r="4578" spans="1:4">
      <c r="A4578" s="367" t="s">
        <v>13097</v>
      </c>
      <c r="B4578" s="368" t="s">
        <v>13098</v>
      </c>
      <c r="C4578" s="368" t="s">
        <v>6</v>
      </c>
      <c r="D4578" s="369">
        <v>5539.5</v>
      </c>
    </row>
    <row r="4579" spans="1:4">
      <c r="A4579" s="367" t="s">
        <v>13099</v>
      </c>
      <c r="B4579" s="368" t="s">
        <v>13100</v>
      </c>
      <c r="C4579" s="368" t="s">
        <v>6</v>
      </c>
      <c r="D4579" s="369">
        <v>5801.86</v>
      </c>
    </row>
    <row r="4580" spans="1:4">
      <c r="A4580" s="367" t="s">
        <v>13101</v>
      </c>
      <c r="B4580" s="368" t="s">
        <v>13102</v>
      </c>
      <c r="C4580" s="368" t="s">
        <v>6</v>
      </c>
      <c r="D4580" s="369">
        <v>5817.31</v>
      </c>
    </row>
    <row r="4581" spans="1:4">
      <c r="A4581" s="367" t="s">
        <v>13103</v>
      </c>
      <c r="B4581" s="368" t="s">
        <v>13104</v>
      </c>
      <c r="C4581" s="368" t="s">
        <v>6</v>
      </c>
      <c r="D4581" s="369">
        <v>7395.26</v>
      </c>
    </row>
    <row r="4582" spans="1:4">
      <c r="A4582" s="367" t="s">
        <v>29185</v>
      </c>
      <c r="B4582" s="368" t="s">
        <v>29186</v>
      </c>
      <c r="C4582" s="368" t="s">
        <v>6</v>
      </c>
      <c r="D4582" s="369">
        <v>399</v>
      </c>
    </row>
    <row r="4583" spans="1:4">
      <c r="A4583" s="367" t="s">
        <v>13113</v>
      </c>
      <c r="B4583" s="368" t="s">
        <v>13114</v>
      </c>
      <c r="C4583" s="368" t="s">
        <v>6</v>
      </c>
      <c r="D4583" s="369">
        <v>13.16</v>
      </c>
    </row>
    <row r="4584" spans="1:4">
      <c r="A4584" s="367" t="s">
        <v>13115</v>
      </c>
      <c r="B4584" s="368" t="s">
        <v>13116</v>
      </c>
      <c r="C4584" s="368" t="s">
        <v>6</v>
      </c>
      <c r="D4584" s="369">
        <v>47.92</v>
      </c>
    </row>
    <row r="4585" spans="1:4">
      <c r="A4585" s="367" t="s">
        <v>13117</v>
      </c>
      <c r="B4585" s="368" t="s">
        <v>13118</v>
      </c>
      <c r="C4585" s="368" t="s">
        <v>6</v>
      </c>
      <c r="D4585" s="369">
        <v>46.08</v>
      </c>
    </row>
    <row r="4586" spans="1:4">
      <c r="A4586" s="367" t="s">
        <v>13119</v>
      </c>
      <c r="B4586" s="368" t="s">
        <v>13120</v>
      </c>
      <c r="C4586" s="368" t="s">
        <v>6</v>
      </c>
      <c r="D4586" s="369">
        <v>128.18</v>
      </c>
    </row>
    <row r="4587" spans="1:4">
      <c r="A4587" s="367" t="s">
        <v>13121</v>
      </c>
      <c r="B4587" s="368" t="s">
        <v>13122</v>
      </c>
      <c r="C4587" s="368" t="s">
        <v>6</v>
      </c>
      <c r="D4587" s="369">
        <v>229.18</v>
      </c>
    </row>
    <row r="4588" spans="1:4">
      <c r="A4588" s="367" t="s">
        <v>13123</v>
      </c>
      <c r="B4588" s="368" t="s">
        <v>13124</v>
      </c>
      <c r="C4588" s="368" t="s">
        <v>6</v>
      </c>
      <c r="D4588" s="369">
        <v>323.5</v>
      </c>
    </row>
    <row r="4589" spans="1:4">
      <c r="A4589" s="367" t="s">
        <v>13125</v>
      </c>
      <c r="B4589" s="368" t="s">
        <v>13126</v>
      </c>
      <c r="C4589" s="368" t="s">
        <v>6</v>
      </c>
      <c r="D4589" s="369">
        <v>388.83</v>
      </c>
    </row>
    <row r="4590" spans="1:4">
      <c r="A4590" s="367" t="s">
        <v>13127</v>
      </c>
      <c r="B4590" s="368" t="s">
        <v>13128</v>
      </c>
      <c r="C4590" s="368" t="s">
        <v>6</v>
      </c>
      <c r="D4590" s="369">
        <v>452.55</v>
      </c>
    </row>
    <row r="4591" spans="1:4">
      <c r="A4591" s="367" t="s">
        <v>13129</v>
      </c>
      <c r="B4591" s="368" t="s">
        <v>13130</v>
      </c>
      <c r="C4591" s="368" t="s">
        <v>6</v>
      </c>
      <c r="D4591" s="369">
        <v>11.21</v>
      </c>
    </row>
    <row r="4592" spans="1:4">
      <c r="A4592" s="367" t="s">
        <v>13131</v>
      </c>
      <c r="B4592" s="368" t="s">
        <v>13132</v>
      </c>
      <c r="C4592" s="368" t="s">
        <v>6</v>
      </c>
      <c r="D4592" s="369">
        <v>24.91</v>
      </c>
    </row>
    <row r="4593" spans="1:4">
      <c r="A4593" s="367" t="s">
        <v>13133</v>
      </c>
      <c r="B4593" s="368" t="s">
        <v>13134</v>
      </c>
      <c r="C4593" s="368" t="s">
        <v>6</v>
      </c>
      <c r="D4593" s="369">
        <v>82.06</v>
      </c>
    </row>
    <row r="4594" spans="1:4">
      <c r="A4594" s="367" t="s">
        <v>13135</v>
      </c>
      <c r="B4594" s="368" t="s">
        <v>13136</v>
      </c>
      <c r="C4594" s="368" t="s">
        <v>6</v>
      </c>
      <c r="D4594" s="369">
        <v>141.47999999999999</v>
      </c>
    </row>
    <row r="4595" spans="1:4">
      <c r="A4595" s="367" t="s">
        <v>13137</v>
      </c>
      <c r="B4595" s="368" t="s">
        <v>13138</v>
      </c>
      <c r="C4595" s="368" t="s">
        <v>6</v>
      </c>
      <c r="D4595" s="369">
        <v>204.17</v>
      </c>
    </row>
    <row r="4596" spans="1:4">
      <c r="A4596" s="367" t="s">
        <v>13139</v>
      </c>
      <c r="B4596" s="368" t="s">
        <v>13140</v>
      </c>
      <c r="C4596" s="368" t="s">
        <v>6</v>
      </c>
      <c r="D4596" s="369">
        <v>270.06</v>
      </c>
    </row>
    <row r="4597" spans="1:4">
      <c r="A4597" s="367" t="s">
        <v>13141</v>
      </c>
      <c r="B4597" s="368" t="s">
        <v>13142</v>
      </c>
      <c r="C4597" s="368" t="s">
        <v>6</v>
      </c>
      <c r="D4597" s="369">
        <v>319.01</v>
      </c>
    </row>
    <row r="4598" spans="1:4">
      <c r="A4598" s="367" t="s">
        <v>13143</v>
      </c>
      <c r="B4598" s="368" t="s">
        <v>13144</v>
      </c>
      <c r="C4598" s="368" t="s">
        <v>6</v>
      </c>
      <c r="D4598" s="369">
        <v>25.46</v>
      </c>
    </row>
    <row r="4599" spans="1:4">
      <c r="A4599" s="367" t="s">
        <v>13145</v>
      </c>
      <c r="B4599" s="368" t="s">
        <v>13146</v>
      </c>
      <c r="C4599" s="368" t="s">
        <v>6</v>
      </c>
      <c r="D4599" s="369">
        <v>6.42</v>
      </c>
    </row>
    <row r="4600" spans="1:4">
      <c r="A4600" s="367" t="s">
        <v>13147</v>
      </c>
      <c r="B4600" s="368" t="s">
        <v>13148</v>
      </c>
      <c r="C4600" s="368" t="s">
        <v>6</v>
      </c>
      <c r="D4600" s="369">
        <v>14.16</v>
      </c>
    </row>
    <row r="4601" spans="1:4">
      <c r="A4601" s="367" t="s">
        <v>13149</v>
      </c>
      <c r="B4601" s="368" t="s">
        <v>13150</v>
      </c>
      <c r="C4601" s="368" t="s">
        <v>6</v>
      </c>
      <c r="D4601" s="369">
        <v>30.22</v>
      </c>
    </row>
    <row r="4602" spans="1:4">
      <c r="A4602" s="367" t="s">
        <v>13151</v>
      </c>
      <c r="B4602" s="368" t="s">
        <v>13152</v>
      </c>
      <c r="C4602" s="368" t="s">
        <v>6</v>
      </c>
      <c r="D4602" s="369">
        <v>67.14</v>
      </c>
    </row>
    <row r="4603" spans="1:4">
      <c r="A4603" s="367" t="s">
        <v>13153</v>
      </c>
      <c r="B4603" s="368" t="s">
        <v>13154</v>
      </c>
      <c r="C4603" s="368" t="s">
        <v>6</v>
      </c>
      <c r="D4603" s="369">
        <v>115.09</v>
      </c>
    </row>
    <row r="4604" spans="1:4">
      <c r="A4604" s="367" t="s">
        <v>13155</v>
      </c>
      <c r="B4604" s="368" t="s">
        <v>13156</v>
      </c>
      <c r="C4604" s="368" t="s">
        <v>6</v>
      </c>
      <c r="D4604" s="369">
        <v>207.36</v>
      </c>
    </row>
    <row r="4605" spans="1:4">
      <c r="A4605" s="367" t="s">
        <v>13157</v>
      </c>
      <c r="B4605" s="368" t="s">
        <v>13158</v>
      </c>
      <c r="C4605" s="368" t="s">
        <v>6</v>
      </c>
      <c r="D4605" s="369">
        <v>308.58</v>
      </c>
    </row>
    <row r="4606" spans="1:4">
      <c r="A4606" s="367" t="s">
        <v>29187</v>
      </c>
      <c r="B4606" s="368" t="s">
        <v>29188</v>
      </c>
      <c r="C4606" s="368" t="s">
        <v>6</v>
      </c>
      <c r="D4606" s="369">
        <v>0.81</v>
      </c>
    </row>
    <row r="4607" spans="1:4">
      <c r="A4607" s="367" t="s">
        <v>29189</v>
      </c>
      <c r="B4607" s="368" t="s">
        <v>29190</v>
      </c>
      <c r="C4607" s="368" t="s">
        <v>6</v>
      </c>
      <c r="D4607" s="369">
        <v>1.44</v>
      </c>
    </row>
    <row r="4608" spans="1:4">
      <c r="A4608" s="367" t="s">
        <v>29191</v>
      </c>
      <c r="B4608" s="368" t="s">
        <v>29192</v>
      </c>
      <c r="C4608" s="368" t="s">
        <v>6</v>
      </c>
      <c r="D4608" s="369">
        <v>2.34</v>
      </c>
    </row>
    <row r="4609" spans="1:4">
      <c r="A4609" s="367" t="s">
        <v>13183</v>
      </c>
      <c r="B4609" s="368" t="s">
        <v>13184</v>
      </c>
      <c r="C4609" s="368" t="s">
        <v>6</v>
      </c>
      <c r="D4609" s="369">
        <v>38</v>
      </c>
    </row>
    <row r="4610" spans="1:4">
      <c r="A4610" s="367" t="s">
        <v>13185</v>
      </c>
      <c r="B4610" s="368" t="s">
        <v>13186</v>
      </c>
      <c r="C4610" s="368" t="s">
        <v>6</v>
      </c>
      <c r="D4610" s="369">
        <v>8.27</v>
      </c>
    </row>
    <row r="4611" spans="1:4">
      <c r="A4611" s="367" t="s">
        <v>13201</v>
      </c>
      <c r="B4611" s="368" t="s">
        <v>13202</v>
      </c>
      <c r="C4611" s="368" t="s">
        <v>6</v>
      </c>
      <c r="D4611" s="369">
        <v>41.01</v>
      </c>
    </row>
    <row r="4612" spans="1:4">
      <c r="A4612" s="367" t="s">
        <v>13203</v>
      </c>
      <c r="B4612" s="368" t="s">
        <v>13204</v>
      </c>
      <c r="C4612" s="368" t="s">
        <v>6</v>
      </c>
      <c r="D4612" s="369">
        <v>43.78</v>
      </c>
    </row>
    <row r="4613" spans="1:4">
      <c r="A4613" s="367" t="s">
        <v>29193</v>
      </c>
      <c r="B4613" s="368" t="s">
        <v>29194</v>
      </c>
      <c r="C4613" s="368" t="s">
        <v>6</v>
      </c>
      <c r="D4613" s="369">
        <v>10.87</v>
      </c>
    </row>
    <row r="4614" spans="1:4">
      <c r="A4614" s="367" t="s">
        <v>29195</v>
      </c>
      <c r="B4614" s="368" t="s">
        <v>29196</v>
      </c>
      <c r="C4614" s="368" t="s">
        <v>6</v>
      </c>
      <c r="D4614" s="369">
        <v>36.28</v>
      </c>
    </row>
    <row r="4615" spans="1:4">
      <c r="A4615" s="367" t="s">
        <v>29197</v>
      </c>
      <c r="B4615" s="368" t="s">
        <v>29198</v>
      </c>
      <c r="C4615" s="368" t="s">
        <v>6</v>
      </c>
      <c r="D4615" s="369">
        <v>205.53</v>
      </c>
    </row>
    <row r="4616" spans="1:4">
      <c r="A4616" s="367" t="s">
        <v>13211</v>
      </c>
      <c r="B4616" s="368" t="s">
        <v>13212</v>
      </c>
      <c r="C4616" s="368" t="s">
        <v>6</v>
      </c>
      <c r="D4616" s="369">
        <v>88.86</v>
      </c>
    </row>
    <row r="4617" spans="1:4">
      <c r="A4617" s="367" t="s">
        <v>13213</v>
      </c>
      <c r="B4617" s="368" t="s">
        <v>13214</v>
      </c>
      <c r="C4617" s="368" t="s">
        <v>6</v>
      </c>
      <c r="D4617" s="369">
        <v>113.02</v>
      </c>
    </row>
    <row r="4618" spans="1:4">
      <c r="A4618" s="367" t="s">
        <v>13220</v>
      </c>
      <c r="B4618" s="368" t="s">
        <v>13221</v>
      </c>
      <c r="C4618" s="368" t="s">
        <v>6</v>
      </c>
      <c r="D4618" s="369">
        <v>58.04</v>
      </c>
    </row>
    <row r="4619" spans="1:4">
      <c r="A4619" s="367" t="s">
        <v>13273</v>
      </c>
      <c r="B4619" s="368" t="s">
        <v>13274</v>
      </c>
      <c r="C4619" s="368" t="s">
        <v>6</v>
      </c>
      <c r="D4619" s="369">
        <v>70.59</v>
      </c>
    </row>
    <row r="4620" spans="1:4">
      <c r="A4620" s="367" t="s">
        <v>13299</v>
      </c>
      <c r="B4620" s="368" t="s">
        <v>13300</v>
      </c>
      <c r="C4620" s="368" t="s">
        <v>6</v>
      </c>
      <c r="D4620" s="369">
        <v>4.58</v>
      </c>
    </row>
    <row r="4621" spans="1:4">
      <c r="A4621" s="367" t="s">
        <v>13301</v>
      </c>
      <c r="B4621" s="368" t="s">
        <v>13302</v>
      </c>
      <c r="C4621" s="368" t="s">
        <v>6</v>
      </c>
      <c r="D4621" s="369">
        <v>1.44</v>
      </c>
    </row>
    <row r="4622" spans="1:4">
      <c r="A4622" s="367" t="s">
        <v>13309</v>
      </c>
      <c r="B4622" s="368" t="s">
        <v>13310</v>
      </c>
      <c r="C4622" s="368" t="s">
        <v>6</v>
      </c>
      <c r="D4622" s="369">
        <v>30495.27</v>
      </c>
    </row>
    <row r="4623" spans="1:4">
      <c r="A4623" s="367" t="s">
        <v>13311</v>
      </c>
      <c r="B4623" s="368" t="s">
        <v>13312</v>
      </c>
      <c r="C4623" s="368" t="s">
        <v>6</v>
      </c>
      <c r="D4623" s="369">
        <v>32164.240000000002</v>
      </c>
    </row>
    <row r="4624" spans="1:4">
      <c r="A4624" s="367" t="s">
        <v>13313</v>
      </c>
      <c r="B4624" s="368" t="s">
        <v>13314</v>
      </c>
      <c r="C4624" s="368" t="s">
        <v>6</v>
      </c>
      <c r="D4624" s="369">
        <v>2788.64</v>
      </c>
    </row>
    <row r="4625" spans="1:4">
      <c r="A4625" s="367" t="s">
        <v>13315</v>
      </c>
      <c r="B4625" s="368" t="s">
        <v>13316</v>
      </c>
      <c r="C4625" s="368" t="s">
        <v>6</v>
      </c>
      <c r="D4625" s="369">
        <v>3637.04</v>
      </c>
    </row>
    <row r="4626" spans="1:4">
      <c r="A4626" s="367" t="s">
        <v>13317</v>
      </c>
      <c r="B4626" s="368" t="s">
        <v>13318</v>
      </c>
      <c r="C4626" s="368" t="s">
        <v>6</v>
      </c>
      <c r="D4626" s="369">
        <v>4763.51</v>
      </c>
    </row>
    <row r="4627" spans="1:4">
      <c r="A4627" s="367" t="s">
        <v>13319</v>
      </c>
      <c r="B4627" s="368" t="s">
        <v>13320</v>
      </c>
      <c r="C4627" s="368" t="s">
        <v>6</v>
      </c>
      <c r="D4627" s="369">
        <v>6428.97</v>
      </c>
    </row>
    <row r="4628" spans="1:4">
      <c r="A4628" s="367" t="s">
        <v>13321</v>
      </c>
      <c r="B4628" s="368" t="s">
        <v>13322</v>
      </c>
      <c r="C4628" s="368" t="s">
        <v>6</v>
      </c>
      <c r="D4628" s="369">
        <v>9515.48</v>
      </c>
    </row>
    <row r="4629" spans="1:4">
      <c r="A4629" s="367" t="s">
        <v>13323</v>
      </c>
      <c r="B4629" s="368" t="s">
        <v>13324</v>
      </c>
      <c r="C4629" s="368" t="s">
        <v>6</v>
      </c>
      <c r="D4629" s="369">
        <v>17028.16</v>
      </c>
    </row>
    <row r="4630" spans="1:4">
      <c r="A4630" s="367" t="s">
        <v>13325</v>
      </c>
      <c r="B4630" s="368" t="s">
        <v>13326</v>
      </c>
      <c r="C4630" s="368" t="s">
        <v>6</v>
      </c>
      <c r="D4630" s="369">
        <v>20197.64</v>
      </c>
    </row>
    <row r="4631" spans="1:4">
      <c r="A4631" s="367" t="s">
        <v>13327</v>
      </c>
      <c r="B4631" s="368" t="s">
        <v>13328</v>
      </c>
      <c r="C4631" s="368" t="s">
        <v>6</v>
      </c>
      <c r="D4631" s="369">
        <v>178.52</v>
      </c>
    </row>
    <row r="4632" spans="1:4">
      <c r="A4632" s="367" t="s">
        <v>13329</v>
      </c>
      <c r="B4632" s="368" t="s">
        <v>13330</v>
      </c>
      <c r="C4632" s="368" t="s">
        <v>6</v>
      </c>
      <c r="D4632" s="369">
        <v>10543.05</v>
      </c>
    </row>
    <row r="4633" spans="1:4">
      <c r="A4633" s="367" t="s">
        <v>13331</v>
      </c>
      <c r="B4633" s="368" t="s">
        <v>13332</v>
      </c>
      <c r="C4633" s="368" t="s">
        <v>6</v>
      </c>
      <c r="D4633" s="369">
        <v>11398.9</v>
      </c>
    </row>
    <row r="4634" spans="1:4">
      <c r="A4634" s="367" t="s">
        <v>13333</v>
      </c>
      <c r="B4634" s="368" t="s">
        <v>13334</v>
      </c>
      <c r="C4634" s="368" t="s">
        <v>6</v>
      </c>
      <c r="D4634" s="369">
        <v>262.77999999999997</v>
      </c>
    </row>
    <row r="4635" spans="1:4">
      <c r="A4635" s="367" t="s">
        <v>13335</v>
      </c>
      <c r="B4635" s="368" t="s">
        <v>13336</v>
      </c>
      <c r="C4635" s="368" t="s">
        <v>6</v>
      </c>
      <c r="D4635" s="369">
        <v>369.58</v>
      </c>
    </row>
    <row r="4636" spans="1:4">
      <c r="A4636" s="367" t="s">
        <v>13337</v>
      </c>
      <c r="B4636" s="368" t="s">
        <v>13338</v>
      </c>
      <c r="C4636" s="368" t="s">
        <v>6</v>
      </c>
      <c r="D4636" s="369">
        <v>483.19</v>
      </c>
    </row>
    <row r="4637" spans="1:4">
      <c r="A4637" s="367" t="s">
        <v>13339</v>
      </c>
      <c r="B4637" s="368" t="s">
        <v>13340</v>
      </c>
      <c r="C4637" s="368" t="s">
        <v>6</v>
      </c>
      <c r="D4637" s="369">
        <v>600.98</v>
      </c>
    </row>
    <row r="4638" spans="1:4">
      <c r="A4638" s="367" t="s">
        <v>13341</v>
      </c>
      <c r="B4638" s="368" t="s">
        <v>13342</v>
      </c>
      <c r="C4638" s="368" t="s">
        <v>6</v>
      </c>
      <c r="D4638" s="369">
        <v>1067.99</v>
      </c>
    </row>
    <row r="4639" spans="1:4">
      <c r="A4639" s="367" t="s">
        <v>13343</v>
      </c>
      <c r="B4639" s="368" t="s">
        <v>13344</v>
      </c>
      <c r="C4639" s="368" t="s">
        <v>6</v>
      </c>
      <c r="D4639" s="369">
        <v>1294.06</v>
      </c>
    </row>
    <row r="4640" spans="1:4">
      <c r="A4640" s="367" t="s">
        <v>13347</v>
      </c>
      <c r="B4640" s="368" t="s">
        <v>13348</v>
      </c>
      <c r="C4640" s="368" t="s">
        <v>6</v>
      </c>
      <c r="D4640" s="369">
        <v>74.739999999999995</v>
      </c>
    </row>
    <row r="4641" spans="1:4">
      <c r="A4641" s="367" t="s">
        <v>13349</v>
      </c>
      <c r="B4641" s="368" t="s">
        <v>13350</v>
      </c>
      <c r="C4641" s="368" t="s">
        <v>6</v>
      </c>
      <c r="D4641" s="369">
        <v>1944.82</v>
      </c>
    </row>
    <row r="4642" spans="1:4">
      <c r="A4642" s="367" t="s">
        <v>13351</v>
      </c>
      <c r="B4642" s="368" t="s">
        <v>13352</v>
      </c>
      <c r="C4642" s="368" t="s">
        <v>6</v>
      </c>
      <c r="D4642" s="369">
        <v>4751.3</v>
      </c>
    </row>
    <row r="4643" spans="1:4">
      <c r="A4643" s="367" t="s">
        <v>13353</v>
      </c>
      <c r="B4643" s="368" t="s">
        <v>13354</v>
      </c>
      <c r="C4643" s="368" t="s">
        <v>6</v>
      </c>
      <c r="D4643" s="369">
        <v>5747.69</v>
      </c>
    </row>
    <row r="4644" spans="1:4">
      <c r="A4644" s="367" t="s">
        <v>13355</v>
      </c>
      <c r="B4644" s="368" t="s">
        <v>13356</v>
      </c>
      <c r="C4644" s="368" t="s">
        <v>6</v>
      </c>
      <c r="D4644" s="369">
        <v>170.47</v>
      </c>
    </row>
    <row r="4645" spans="1:4">
      <c r="A4645" s="367" t="s">
        <v>13357</v>
      </c>
      <c r="B4645" s="368" t="s">
        <v>13358</v>
      </c>
      <c r="C4645" s="368" t="s">
        <v>6</v>
      </c>
      <c r="D4645" s="369">
        <v>170.47</v>
      </c>
    </row>
    <row r="4646" spans="1:4">
      <c r="A4646" s="367" t="s">
        <v>13359</v>
      </c>
      <c r="B4646" s="368" t="s">
        <v>13360</v>
      </c>
      <c r="C4646" s="368" t="s">
        <v>6</v>
      </c>
      <c r="D4646" s="369">
        <v>7526.65</v>
      </c>
    </row>
    <row r="4647" spans="1:4">
      <c r="A4647" s="367" t="s">
        <v>13361</v>
      </c>
      <c r="B4647" s="368" t="s">
        <v>13362</v>
      </c>
      <c r="C4647" s="368" t="s">
        <v>6</v>
      </c>
      <c r="D4647" s="369">
        <v>9541.86</v>
      </c>
    </row>
    <row r="4648" spans="1:4">
      <c r="A4648" s="367" t="s">
        <v>13345</v>
      </c>
      <c r="B4648" s="368" t="s">
        <v>13346</v>
      </c>
      <c r="C4648" s="368" t="s">
        <v>6</v>
      </c>
      <c r="D4648" s="369">
        <v>1746.62</v>
      </c>
    </row>
    <row r="4649" spans="1:4">
      <c r="A4649" s="367" t="s">
        <v>13373</v>
      </c>
      <c r="B4649" s="368" t="s">
        <v>13374</v>
      </c>
      <c r="C4649" s="368" t="s">
        <v>6</v>
      </c>
      <c r="D4649" s="369">
        <v>38.619999999999997</v>
      </c>
    </row>
    <row r="4650" spans="1:4">
      <c r="A4650" s="367" t="s">
        <v>13375</v>
      </c>
      <c r="B4650" s="368" t="s">
        <v>13376</v>
      </c>
      <c r="C4650" s="368" t="s">
        <v>6</v>
      </c>
      <c r="D4650" s="369">
        <v>14.69</v>
      </c>
    </row>
    <row r="4651" spans="1:4">
      <c r="A4651" s="367" t="s">
        <v>13377</v>
      </c>
      <c r="B4651" s="368" t="s">
        <v>13378</v>
      </c>
      <c r="C4651" s="368" t="s">
        <v>6</v>
      </c>
      <c r="D4651" s="369">
        <v>22.4</v>
      </c>
    </row>
    <row r="4652" spans="1:4">
      <c r="A4652" s="367" t="s">
        <v>13399</v>
      </c>
      <c r="B4652" s="368" t="s">
        <v>13400</v>
      </c>
      <c r="C4652" s="368" t="s">
        <v>6</v>
      </c>
      <c r="D4652" s="369">
        <v>9.19</v>
      </c>
    </row>
    <row r="4653" spans="1:4">
      <c r="A4653" s="367" t="s">
        <v>13415</v>
      </c>
      <c r="B4653" s="368" t="s">
        <v>13416</v>
      </c>
      <c r="C4653" s="368" t="s">
        <v>6</v>
      </c>
      <c r="D4653" s="369">
        <v>1811.64</v>
      </c>
    </row>
    <row r="4654" spans="1:4">
      <c r="A4654" s="367" t="s">
        <v>13417</v>
      </c>
      <c r="B4654" s="368" t="s">
        <v>13418</v>
      </c>
      <c r="C4654" s="368" t="s">
        <v>6</v>
      </c>
      <c r="D4654" s="369">
        <v>1811.98</v>
      </c>
    </row>
    <row r="4655" spans="1:4">
      <c r="A4655" s="367" t="s">
        <v>13419</v>
      </c>
      <c r="B4655" s="368" t="s">
        <v>13420</v>
      </c>
      <c r="C4655" s="368" t="s">
        <v>6</v>
      </c>
      <c r="D4655" s="369">
        <v>1810.82</v>
      </c>
    </row>
    <row r="4656" spans="1:4">
      <c r="A4656" s="367" t="s">
        <v>13421</v>
      </c>
      <c r="B4656" s="368" t="s">
        <v>13422</v>
      </c>
      <c r="C4656" s="368" t="s">
        <v>6</v>
      </c>
      <c r="D4656" s="369">
        <v>1802.73</v>
      </c>
    </row>
    <row r="4657" spans="1:4">
      <c r="A4657" s="367" t="s">
        <v>29199</v>
      </c>
      <c r="B4657" s="368" t="s">
        <v>29200</v>
      </c>
      <c r="C4657" s="368" t="s">
        <v>6</v>
      </c>
      <c r="D4657" s="369">
        <v>842.07</v>
      </c>
    </row>
    <row r="4658" spans="1:4">
      <c r="A4658" s="367" t="s">
        <v>29201</v>
      </c>
      <c r="B4658" s="368" t="s">
        <v>29202</v>
      </c>
      <c r="C4658" s="368" t="s">
        <v>6</v>
      </c>
      <c r="D4658" s="369">
        <v>32.799999999999997</v>
      </c>
    </row>
    <row r="4659" spans="1:4" ht="22.5">
      <c r="A4659" s="367" t="s">
        <v>29203</v>
      </c>
      <c r="B4659" s="368" t="s">
        <v>29204</v>
      </c>
      <c r="C4659" s="368" t="s">
        <v>6</v>
      </c>
      <c r="D4659" s="369">
        <v>9600</v>
      </c>
    </row>
    <row r="4660" spans="1:4">
      <c r="A4660" s="367" t="s">
        <v>48</v>
      </c>
      <c r="B4660" s="368" t="s">
        <v>13435</v>
      </c>
      <c r="C4660" s="368" t="s">
        <v>6</v>
      </c>
      <c r="D4660" s="369">
        <v>8.07</v>
      </c>
    </row>
    <row r="4661" spans="1:4">
      <c r="A4661" s="367" t="s">
        <v>29205</v>
      </c>
      <c r="B4661" s="368" t="s">
        <v>29206</v>
      </c>
      <c r="C4661" s="368" t="s">
        <v>429</v>
      </c>
      <c r="D4661" s="369">
        <v>2.72</v>
      </c>
    </row>
    <row r="4662" spans="1:4" ht="22.5">
      <c r="A4662" s="367" t="s">
        <v>13468</v>
      </c>
      <c r="B4662" s="368" t="s">
        <v>13469</v>
      </c>
      <c r="C4662" s="368" t="s">
        <v>429</v>
      </c>
      <c r="D4662" s="369">
        <v>7.1</v>
      </c>
    </row>
    <row r="4663" spans="1:4">
      <c r="A4663" s="367" t="s">
        <v>29207</v>
      </c>
      <c r="B4663" s="368" t="s">
        <v>29208</v>
      </c>
      <c r="C4663" s="368" t="s">
        <v>429</v>
      </c>
      <c r="D4663" s="369">
        <v>14.01</v>
      </c>
    </row>
    <row r="4664" spans="1:4">
      <c r="A4664" s="367" t="s">
        <v>13436</v>
      </c>
      <c r="B4664" s="368" t="s">
        <v>13437</v>
      </c>
      <c r="C4664" s="368" t="s">
        <v>6</v>
      </c>
      <c r="D4664" s="369">
        <v>163.29</v>
      </c>
    </row>
    <row r="4665" spans="1:4">
      <c r="A4665" s="367" t="s">
        <v>13438</v>
      </c>
      <c r="B4665" s="368" t="s">
        <v>13439</v>
      </c>
      <c r="C4665" s="368" t="s">
        <v>6</v>
      </c>
      <c r="D4665" s="369">
        <v>122.39</v>
      </c>
    </row>
    <row r="4666" spans="1:4">
      <c r="A4666" s="367" t="s">
        <v>29209</v>
      </c>
      <c r="B4666" s="368" t="s">
        <v>29210</v>
      </c>
      <c r="C4666" s="368" t="s">
        <v>6</v>
      </c>
      <c r="D4666" s="369">
        <v>2300</v>
      </c>
    </row>
    <row r="4667" spans="1:4">
      <c r="A4667" s="367" t="s">
        <v>13563</v>
      </c>
      <c r="B4667" s="368" t="s">
        <v>13564</v>
      </c>
      <c r="C4667" s="368" t="s">
        <v>6</v>
      </c>
      <c r="D4667" s="369">
        <v>22.25</v>
      </c>
    </row>
    <row r="4668" spans="1:4">
      <c r="A4668" s="367" t="s">
        <v>13589</v>
      </c>
      <c r="B4668" s="368" t="s">
        <v>13590</v>
      </c>
      <c r="C4668" s="368" t="s">
        <v>6</v>
      </c>
      <c r="D4668" s="369">
        <v>50.43</v>
      </c>
    </row>
    <row r="4669" spans="1:4">
      <c r="A4669" s="367" t="s">
        <v>13600</v>
      </c>
      <c r="B4669" s="368" t="s">
        <v>13601</v>
      </c>
      <c r="C4669" s="368" t="s">
        <v>6</v>
      </c>
      <c r="D4669" s="369">
        <v>114404.93</v>
      </c>
    </row>
    <row r="4670" spans="1:4">
      <c r="A4670" s="367" t="s">
        <v>13602</v>
      </c>
      <c r="B4670" s="368" t="s">
        <v>13603</v>
      </c>
      <c r="C4670" s="368" t="s">
        <v>6</v>
      </c>
      <c r="D4670" s="369">
        <v>12153.12</v>
      </c>
    </row>
    <row r="4671" spans="1:4">
      <c r="A4671" s="367" t="s">
        <v>13604</v>
      </c>
      <c r="B4671" s="368" t="s">
        <v>13605</v>
      </c>
      <c r="C4671" s="368" t="s">
        <v>6</v>
      </c>
      <c r="D4671" s="369">
        <v>14168.07</v>
      </c>
    </row>
    <row r="4672" spans="1:4">
      <c r="A4672" s="367" t="s">
        <v>13606</v>
      </c>
      <c r="B4672" s="368" t="s">
        <v>13607</v>
      </c>
      <c r="C4672" s="368" t="s">
        <v>6</v>
      </c>
      <c r="D4672" s="369">
        <v>28550.19</v>
      </c>
    </row>
    <row r="4673" spans="1:4">
      <c r="A4673" s="367" t="s">
        <v>13608</v>
      </c>
      <c r="B4673" s="368" t="s">
        <v>13609</v>
      </c>
      <c r="C4673" s="368" t="s">
        <v>6</v>
      </c>
      <c r="D4673" s="369">
        <v>7656.47</v>
      </c>
    </row>
    <row r="4674" spans="1:4">
      <c r="A4674" s="367" t="s">
        <v>13610</v>
      </c>
      <c r="B4674" s="368" t="s">
        <v>13611</v>
      </c>
      <c r="C4674" s="368" t="s">
        <v>6</v>
      </c>
      <c r="D4674" s="369">
        <v>8485.1200000000008</v>
      </c>
    </row>
    <row r="4675" spans="1:4">
      <c r="A4675" s="367" t="s">
        <v>13612</v>
      </c>
      <c r="B4675" s="368" t="s">
        <v>13613</v>
      </c>
      <c r="C4675" s="368" t="s">
        <v>6</v>
      </c>
      <c r="D4675" s="369">
        <v>10599.5</v>
      </c>
    </row>
    <row r="4676" spans="1:4">
      <c r="A4676" s="367" t="s">
        <v>13614</v>
      </c>
      <c r="B4676" s="368" t="s">
        <v>13615</v>
      </c>
      <c r="C4676" s="368" t="s">
        <v>6</v>
      </c>
      <c r="D4676" s="369">
        <v>12561.86</v>
      </c>
    </row>
    <row r="4677" spans="1:4">
      <c r="A4677" s="367" t="s">
        <v>13616</v>
      </c>
      <c r="B4677" s="368" t="s">
        <v>13617</v>
      </c>
      <c r="C4677" s="368" t="s">
        <v>6</v>
      </c>
      <c r="D4677" s="369">
        <v>13487.75</v>
      </c>
    </row>
    <row r="4678" spans="1:4">
      <c r="A4678" s="367" t="s">
        <v>13618</v>
      </c>
      <c r="B4678" s="368" t="s">
        <v>13619</v>
      </c>
      <c r="C4678" s="368" t="s">
        <v>6</v>
      </c>
      <c r="D4678" s="369">
        <v>17619.77</v>
      </c>
    </row>
    <row r="4679" spans="1:4">
      <c r="A4679" s="367" t="s">
        <v>13620</v>
      </c>
      <c r="B4679" s="368" t="s">
        <v>13621</v>
      </c>
      <c r="C4679" s="368" t="s">
        <v>6</v>
      </c>
      <c r="D4679" s="369">
        <v>6508.94</v>
      </c>
    </row>
    <row r="4680" spans="1:4">
      <c r="A4680" s="367" t="s">
        <v>13622</v>
      </c>
      <c r="B4680" s="368" t="s">
        <v>13623</v>
      </c>
      <c r="C4680" s="368" t="s">
        <v>6</v>
      </c>
      <c r="D4680" s="369">
        <v>7379.57</v>
      </c>
    </row>
    <row r="4681" spans="1:4">
      <c r="A4681" s="367" t="s">
        <v>29211</v>
      </c>
      <c r="B4681" s="368" t="s">
        <v>29212</v>
      </c>
      <c r="C4681" s="368" t="s">
        <v>6</v>
      </c>
      <c r="D4681" s="369">
        <v>10463</v>
      </c>
    </row>
    <row r="4682" spans="1:4">
      <c r="A4682" s="367" t="s">
        <v>29213</v>
      </c>
      <c r="B4682" s="368" t="s">
        <v>29214</v>
      </c>
      <c r="C4682" s="368" t="s">
        <v>6</v>
      </c>
      <c r="D4682" s="369">
        <v>17317.41</v>
      </c>
    </row>
    <row r="4683" spans="1:4">
      <c r="A4683" s="367" t="s">
        <v>29215</v>
      </c>
      <c r="B4683" s="368" t="s">
        <v>29216</v>
      </c>
      <c r="C4683" s="368" t="s">
        <v>6</v>
      </c>
      <c r="D4683" s="369">
        <v>18900</v>
      </c>
    </row>
    <row r="4684" spans="1:4">
      <c r="A4684" s="367" t="s">
        <v>29217</v>
      </c>
      <c r="B4684" s="368" t="s">
        <v>29218</v>
      </c>
      <c r="C4684" s="368" t="s">
        <v>6</v>
      </c>
      <c r="D4684" s="369">
        <v>49716.88</v>
      </c>
    </row>
    <row r="4685" spans="1:4">
      <c r="A4685" s="367" t="s">
        <v>29219</v>
      </c>
      <c r="B4685" s="368" t="s">
        <v>29220</v>
      </c>
      <c r="C4685" s="368" t="s">
        <v>6</v>
      </c>
      <c r="D4685" s="369">
        <v>10800</v>
      </c>
    </row>
    <row r="4686" spans="1:4">
      <c r="A4686" s="367" t="s">
        <v>29221</v>
      </c>
      <c r="B4686" s="368" t="s">
        <v>29222</v>
      </c>
      <c r="C4686" s="368" t="s">
        <v>1475</v>
      </c>
      <c r="D4686" s="369">
        <v>1494</v>
      </c>
    </row>
    <row r="4687" spans="1:4">
      <c r="A4687" s="367" t="s">
        <v>29223</v>
      </c>
      <c r="B4687" s="368" t="s">
        <v>29224</v>
      </c>
      <c r="C4687" s="368" t="s">
        <v>1475</v>
      </c>
      <c r="D4687" s="369">
        <v>1147.5999999999999</v>
      </c>
    </row>
    <row r="4688" spans="1:4">
      <c r="A4688" s="367" t="s">
        <v>13645</v>
      </c>
      <c r="B4688" s="368" t="s">
        <v>13646</v>
      </c>
      <c r="C4688" s="368" t="s">
        <v>6</v>
      </c>
      <c r="D4688" s="369">
        <v>16057.59</v>
      </c>
    </row>
    <row r="4689" spans="1:4">
      <c r="A4689" s="367" t="s">
        <v>13647</v>
      </c>
      <c r="B4689" s="368" t="s">
        <v>13648</v>
      </c>
      <c r="C4689" s="368" t="s">
        <v>6</v>
      </c>
      <c r="D4689" s="369">
        <v>81.05</v>
      </c>
    </row>
    <row r="4690" spans="1:4">
      <c r="A4690" s="367" t="s">
        <v>29225</v>
      </c>
      <c r="B4690" s="368" t="s">
        <v>29226</v>
      </c>
      <c r="C4690" s="368" t="s">
        <v>6</v>
      </c>
      <c r="D4690" s="369">
        <v>2.1</v>
      </c>
    </row>
    <row r="4691" spans="1:4">
      <c r="A4691" s="367" t="s">
        <v>29227</v>
      </c>
      <c r="B4691" s="368" t="s">
        <v>29228</v>
      </c>
      <c r="C4691" s="368" t="s">
        <v>6</v>
      </c>
      <c r="D4691" s="369">
        <v>2.84</v>
      </c>
    </row>
    <row r="4692" spans="1:4">
      <c r="A4692" s="367" t="s">
        <v>13677</v>
      </c>
      <c r="B4692" s="368" t="s">
        <v>13678</v>
      </c>
      <c r="C4692" s="368" t="s">
        <v>6</v>
      </c>
      <c r="D4692" s="369">
        <v>7200.71</v>
      </c>
    </row>
    <row r="4693" spans="1:4">
      <c r="A4693" s="367" t="s">
        <v>13718</v>
      </c>
      <c r="B4693" s="368" t="s">
        <v>13719</v>
      </c>
      <c r="C4693" s="368" t="s">
        <v>6</v>
      </c>
      <c r="D4693" s="369">
        <v>53755.07</v>
      </c>
    </row>
    <row r="4694" spans="1:4">
      <c r="A4694" s="367" t="s">
        <v>29229</v>
      </c>
      <c r="B4694" s="368" t="s">
        <v>29230</v>
      </c>
      <c r="C4694" s="368" t="s">
        <v>6</v>
      </c>
      <c r="D4694" s="369">
        <v>7950.01</v>
      </c>
    </row>
    <row r="4695" spans="1:4">
      <c r="A4695" s="367" t="s">
        <v>13748</v>
      </c>
      <c r="B4695" s="368" t="s">
        <v>13749</v>
      </c>
      <c r="C4695" s="368" t="s">
        <v>6</v>
      </c>
      <c r="D4695" s="369">
        <v>17432.02</v>
      </c>
    </row>
    <row r="4696" spans="1:4">
      <c r="A4696" s="367" t="s">
        <v>13750</v>
      </c>
      <c r="B4696" s="368" t="s">
        <v>13751</v>
      </c>
      <c r="C4696" s="368" t="s">
        <v>6</v>
      </c>
      <c r="D4696" s="369">
        <v>15073.32</v>
      </c>
    </row>
    <row r="4697" spans="1:4">
      <c r="A4697" s="367" t="s">
        <v>13752</v>
      </c>
      <c r="B4697" s="368" t="s">
        <v>13753</v>
      </c>
      <c r="C4697" s="368" t="s">
        <v>6</v>
      </c>
      <c r="D4697" s="369">
        <v>18464.810000000001</v>
      </c>
    </row>
    <row r="4698" spans="1:4">
      <c r="A4698" s="367" t="s">
        <v>13754</v>
      </c>
      <c r="B4698" s="368" t="s">
        <v>13755</v>
      </c>
      <c r="C4698" s="368" t="s">
        <v>6</v>
      </c>
      <c r="D4698" s="369">
        <v>18464.810000000001</v>
      </c>
    </row>
    <row r="4699" spans="1:4">
      <c r="A4699" s="367" t="s">
        <v>29231</v>
      </c>
      <c r="B4699" s="368" t="s">
        <v>29232</v>
      </c>
      <c r="C4699" s="368" t="s">
        <v>6</v>
      </c>
      <c r="D4699" s="369">
        <v>0.41</v>
      </c>
    </row>
    <row r="4700" spans="1:4">
      <c r="A4700" s="367" t="s">
        <v>29233</v>
      </c>
      <c r="B4700" s="368" t="s">
        <v>29234</v>
      </c>
      <c r="C4700" s="368" t="s">
        <v>41</v>
      </c>
      <c r="D4700" s="369">
        <v>0.95</v>
      </c>
    </row>
    <row r="4701" spans="1:4">
      <c r="A4701" s="367" t="s">
        <v>29235</v>
      </c>
      <c r="B4701" s="368" t="s">
        <v>29236</v>
      </c>
      <c r="C4701" s="368" t="s">
        <v>41</v>
      </c>
      <c r="D4701" s="369">
        <v>2.64</v>
      </c>
    </row>
    <row r="4702" spans="1:4">
      <c r="A4702" s="367" t="s">
        <v>29237</v>
      </c>
      <c r="B4702" s="368" t="s">
        <v>29238</v>
      </c>
      <c r="C4702" s="368" t="s">
        <v>41</v>
      </c>
      <c r="D4702" s="369">
        <v>0.81</v>
      </c>
    </row>
    <row r="4703" spans="1:4">
      <c r="A4703" s="367" t="s">
        <v>29239</v>
      </c>
      <c r="B4703" s="368" t="s">
        <v>29240</v>
      </c>
      <c r="C4703" s="368" t="s">
        <v>6</v>
      </c>
      <c r="D4703" s="369">
        <v>15</v>
      </c>
    </row>
    <row r="4704" spans="1:4">
      <c r="A4704" s="367" t="s">
        <v>29241</v>
      </c>
      <c r="B4704" s="368" t="s">
        <v>29242</v>
      </c>
      <c r="C4704" s="368" t="s">
        <v>6</v>
      </c>
      <c r="D4704" s="369">
        <v>15</v>
      </c>
    </row>
    <row r="4705" spans="1:4">
      <c r="A4705" s="367" t="s">
        <v>29243</v>
      </c>
      <c r="B4705" s="368" t="s">
        <v>29244</v>
      </c>
      <c r="C4705" s="368" t="s">
        <v>6</v>
      </c>
      <c r="D4705" s="369">
        <v>15</v>
      </c>
    </row>
    <row r="4706" spans="1:4">
      <c r="A4706" s="367" t="s">
        <v>29245</v>
      </c>
      <c r="B4706" s="368" t="s">
        <v>29246</v>
      </c>
      <c r="C4706" s="368" t="s">
        <v>6</v>
      </c>
      <c r="D4706" s="369">
        <v>4</v>
      </c>
    </row>
    <row r="4707" spans="1:4">
      <c r="A4707" s="367" t="s">
        <v>29247</v>
      </c>
      <c r="B4707" s="368" t="s">
        <v>29248</v>
      </c>
      <c r="C4707" s="368" t="s">
        <v>6</v>
      </c>
      <c r="D4707" s="369">
        <v>6</v>
      </c>
    </row>
    <row r="4708" spans="1:4">
      <c r="A4708" s="367" t="s">
        <v>29249</v>
      </c>
      <c r="B4708" s="368" t="s">
        <v>29250</v>
      </c>
      <c r="C4708" s="368" t="s">
        <v>6</v>
      </c>
      <c r="D4708" s="369">
        <v>5</v>
      </c>
    </row>
    <row r="4709" spans="1:4">
      <c r="A4709" s="367" t="s">
        <v>29251</v>
      </c>
      <c r="B4709" s="368" t="s">
        <v>29252</v>
      </c>
      <c r="C4709" s="368" t="s">
        <v>6</v>
      </c>
      <c r="D4709" s="369">
        <v>6</v>
      </c>
    </row>
    <row r="4710" spans="1:4">
      <c r="A4710" s="367" t="s">
        <v>29253</v>
      </c>
      <c r="B4710" s="368" t="s">
        <v>29254</v>
      </c>
      <c r="C4710" s="368" t="s">
        <v>6</v>
      </c>
      <c r="D4710" s="369">
        <v>2.5</v>
      </c>
    </row>
    <row r="4711" spans="1:4">
      <c r="A4711" s="367" t="s">
        <v>29255</v>
      </c>
      <c r="B4711" s="368" t="s">
        <v>29256</v>
      </c>
      <c r="C4711" s="368" t="s">
        <v>6</v>
      </c>
      <c r="D4711" s="369">
        <v>6</v>
      </c>
    </row>
    <row r="4712" spans="1:4" ht="33.75">
      <c r="A4712" s="367" t="s">
        <v>13769</v>
      </c>
      <c r="B4712" s="368" t="s">
        <v>13770</v>
      </c>
      <c r="C4712" s="368" t="s">
        <v>6</v>
      </c>
      <c r="D4712" s="369">
        <v>2241.0300000000002</v>
      </c>
    </row>
    <row r="4713" spans="1:4">
      <c r="A4713" s="367" t="s">
        <v>29257</v>
      </c>
      <c r="B4713" s="368" t="s">
        <v>29258</v>
      </c>
      <c r="C4713" s="368" t="s">
        <v>6</v>
      </c>
      <c r="D4713" s="369">
        <v>2051.2800000000002</v>
      </c>
    </row>
    <row r="4714" spans="1:4">
      <c r="A4714" s="367" t="s">
        <v>29259</v>
      </c>
      <c r="B4714" s="368" t="s">
        <v>29260</v>
      </c>
      <c r="C4714" s="368" t="s">
        <v>6</v>
      </c>
      <c r="D4714" s="369">
        <v>1290</v>
      </c>
    </row>
    <row r="4715" spans="1:4">
      <c r="A4715" s="367" t="s">
        <v>29261</v>
      </c>
      <c r="B4715" s="368" t="s">
        <v>29262</v>
      </c>
      <c r="C4715" s="368" t="s">
        <v>6</v>
      </c>
      <c r="D4715" s="369">
        <v>1730.74</v>
      </c>
    </row>
    <row r="4716" spans="1:4" ht="22.5">
      <c r="A4716" s="367" t="s">
        <v>29263</v>
      </c>
      <c r="B4716" s="368" t="s">
        <v>29264</v>
      </c>
      <c r="C4716" s="368" t="s">
        <v>6</v>
      </c>
      <c r="D4716" s="369">
        <v>1119.3499999999999</v>
      </c>
    </row>
    <row r="4717" spans="1:4">
      <c r="A4717" s="367" t="s">
        <v>13683</v>
      </c>
      <c r="B4717" s="368" t="s">
        <v>13684</v>
      </c>
      <c r="C4717" s="368" t="s">
        <v>6</v>
      </c>
      <c r="D4717" s="369">
        <v>6566.6</v>
      </c>
    </row>
    <row r="4718" spans="1:4" ht="22.5">
      <c r="A4718" s="367" t="s">
        <v>13685</v>
      </c>
      <c r="B4718" s="368" t="s">
        <v>13686</v>
      </c>
      <c r="C4718" s="368" t="s">
        <v>6</v>
      </c>
      <c r="D4718" s="369">
        <v>57.9</v>
      </c>
    </row>
    <row r="4719" spans="1:4" ht="22.5">
      <c r="A4719" s="367" t="s">
        <v>13687</v>
      </c>
      <c r="B4719" s="368" t="s">
        <v>13688</v>
      </c>
      <c r="C4719" s="368" t="s">
        <v>6</v>
      </c>
      <c r="D4719" s="369">
        <v>142.15</v>
      </c>
    </row>
    <row r="4720" spans="1:4" ht="22.5">
      <c r="A4720" s="367" t="s">
        <v>13689</v>
      </c>
      <c r="B4720" s="368" t="s">
        <v>13690</v>
      </c>
      <c r="C4720" s="368" t="s">
        <v>6</v>
      </c>
      <c r="D4720" s="369">
        <v>72.19</v>
      </c>
    </row>
    <row r="4721" spans="1:4" ht="22.5">
      <c r="A4721" s="367" t="s">
        <v>13691</v>
      </c>
      <c r="B4721" s="368" t="s">
        <v>13692</v>
      </c>
      <c r="C4721" s="368" t="s">
        <v>6</v>
      </c>
      <c r="D4721" s="369">
        <v>75.290000000000006</v>
      </c>
    </row>
    <row r="4722" spans="1:4">
      <c r="A4722" s="367" t="s">
        <v>13693</v>
      </c>
      <c r="B4722" s="368" t="s">
        <v>13694</v>
      </c>
      <c r="C4722" s="368" t="s">
        <v>6</v>
      </c>
      <c r="D4722" s="369">
        <v>4395.97</v>
      </c>
    </row>
    <row r="4723" spans="1:4">
      <c r="A4723" s="367" t="s">
        <v>29265</v>
      </c>
      <c r="B4723" s="368" t="s">
        <v>29266</v>
      </c>
      <c r="C4723" s="368" t="s">
        <v>6</v>
      </c>
      <c r="D4723" s="369">
        <v>2310</v>
      </c>
    </row>
    <row r="4724" spans="1:4">
      <c r="A4724" s="367" t="s">
        <v>29267</v>
      </c>
      <c r="B4724" s="368" t="s">
        <v>29268</v>
      </c>
      <c r="C4724" s="368" t="s">
        <v>6</v>
      </c>
      <c r="D4724" s="369">
        <v>2628.15</v>
      </c>
    </row>
    <row r="4725" spans="1:4">
      <c r="A4725" s="367" t="s">
        <v>13699</v>
      </c>
      <c r="B4725" s="368" t="s">
        <v>13700</v>
      </c>
      <c r="C4725" s="368" t="s">
        <v>6</v>
      </c>
      <c r="D4725" s="369">
        <v>912.23</v>
      </c>
    </row>
    <row r="4726" spans="1:4">
      <c r="A4726" s="367" t="s">
        <v>13703</v>
      </c>
      <c r="B4726" s="368" t="s">
        <v>13704</v>
      </c>
      <c r="C4726" s="368" t="s">
        <v>6</v>
      </c>
      <c r="D4726" s="369">
        <v>3106.56</v>
      </c>
    </row>
    <row r="4727" spans="1:4">
      <c r="A4727" s="367" t="s">
        <v>29269</v>
      </c>
      <c r="B4727" s="368" t="s">
        <v>29270</v>
      </c>
      <c r="C4727" s="368" t="s">
        <v>6</v>
      </c>
      <c r="D4727" s="369">
        <v>1559.7</v>
      </c>
    </row>
    <row r="4728" spans="1:4">
      <c r="A4728" s="367" t="s">
        <v>29271</v>
      </c>
      <c r="B4728" s="368" t="s">
        <v>29272</v>
      </c>
      <c r="C4728" s="368" t="s">
        <v>6</v>
      </c>
      <c r="D4728" s="369">
        <v>464.04</v>
      </c>
    </row>
    <row r="4729" spans="1:4">
      <c r="A4729" s="367" t="s">
        <v>29273</v>
      </c>
      <c r="B4729" s="368" t="s">
        <v>29274</v>
      </c>
      <c r="C4729" s="368" t="s">
        <v>6</v>
      </c>
      <c r="D4729" s="369">
        <v>1436.38</v>
      </c>
    </row>
    <row r="4730" spans="1:4">
      <c r="A4730" s="367" t="s">
        <v>13706</v>
      </c>
      <c r="B4730" s="368" t="s">
        <v>13707</v>
      </c>
      <c r="C4730" s="368" t="s">
        <v>6</v>
      </c>
      <c r="D4730" s="369">
        <v>939.6</v>
      </c>
    </row>
    <row r="4731" spans="1:4">
      <c r="A4731" s="367" t="s">
        <v>13774</v>
      </c>
      <c r="B4731" s="368" t="s">
        <v>13775</v>
      </c>
      <c r="C4731" s="368" t="s">
        <v>6</v>
      </c>
      <c r="D4731" s="369">
        <v>4.8499999999999996</v>
      </c>
    </row>
    <row r="4732" spans="1:4">
      <c r="A4732" s="367" t="s">
        <v>13776</v>
      </c>
      <c r="B4732" s="368" t="s">
        <v>13777</v>
      </c>
      <c r="C4732" s="368" t="s">
        <v>6</v>
      </c>
      <c r="D4732" s="369">
        <v>15.14</v>
      </c>
    </row>
    <row r="4733" spans="1:4">
      <c r="A4733" s="367" t="s">
        <v>13783</v>
      </c>
      <c r="B4733" s="368" t="s">
        <v>13784</v>
      </c>
      <c r="C4733" s="368" t="s">
        <v>6</v>
      </c>
      <c r="D4733" s="369">
        <v>26.99</v>
      </c>
    </row>
    <row r="4734" spans="1:4">
      <c r="A4734" s="367" t="s">
        <v>29275</v>
      </c>
      <c r="B4734" s="368" t="s">
        <v>29276</v>
      </c>
      <c r="C4734" s="368" t="s">
        <v>6</v>
      </c>
      <c r="D4734" s="369">
        <v>9.5</v>
      </c>
    </row>
    <row r="4735" spans="1:4">
      <c r="A4735" s="367" t="s">
        <v>29277</v>
      </c>
      <c r="B4735" s="368" t="s">
        <v>29278</v>
      </c>
      <c r="C4735" s="368" t="s">
        <v>6</v>
      </c>
      <c r="D4735" s="369">
        <v>29.49</v>
      </c>
    </row>
    <row r="4736" spans="1:4">
      <c r="A4736" s="367" t="s">
        <v>29279</v>
      </c>
      <c r="B4736" s="368" t="s">
        <v>29280</v>
      </c>
      <c r="C4736" s="368" t="s">
        <v>6</v>
      </c>
      <c r="D4736" s="369">
        <v>23</v>
      </c>
    </row>
    <row r="4737" spans="1:4">
      <c r="A4737" s="367" t="s">
        <v>29281</v>
      </c>
      <c r="B4737" s="368" t="s">
        <v>29282</v>
      </c>
      <c r="C4737" s="368" t="s">
        <v>6</v>
      </c>
      <c r="D4737" s="369">
        <v>4.1100000000000003</v>
      </c>
    </row>
    <row r="4738" spans="1:4">
      <c r="A4738" s="367" t="s">
        <v>29283</v>
      </c>
      <c r="B4738" s="368" t="s">
        <v>29284</v>
      </c>
      <c r="C4738" s="368" t="s">
        <v>6</v>
      </c>
      <c r="D4738" s="369">
        <v>11.11</v>
      </c>
    </row>
    <row r="4739" spans="1:4">
      <c r="A4739" s="367" t="s">
        <v>29285</v>
      </c>
      <c r="B4739" s="368" t="s">
        <v>29286</v>
      </c>
      <c r="C4739" s="368" t="s">
        <v>6</v>
      </c>
      <c r="D4739" s="369">
        <v>463.33</v>
      </c>
    </row>
    <row r="4740" spans="1:4">
      <c r="A4740" s="367" t="s">
        <v>29287</v>
      </c>
      <c r="B4740" s="368" t="s">
        <v>29288</v>
      </c>
      <c r="C4740" s="368" t="s">
        <v>6</v>
      </c>
      <c r="D4740" s="369">
        <v>510.37</v>
      </c>
    </row>
    <row r="4741" spans="1:4">
      <c r="A4741" s="367" t="s">
        <v>47</v>
      </c>
      <c r="B4741" s="368" t="s">
        <v>13839</v>
      </c>
      <c r="C4741" s="368" t="s">
        <v>6</v>
      </c>
      <c r="D4741" s="369">
        <v>9.32</v>
      </c>
    </row>
    <row r="4742" spans="1:4" ht="45">
      <c r="A4742" s="367" t="s">
        <v>13916</v>
      </c>
      <c r="B4742" s="368" t="s">
        <v>13917</v>
      </c>
      <c r="C4742" s="368" t="s">
        <v>6</v>
      </c>
      <c r="D4742" s="369">
        <v>10597.23</v>
      </c>
    </row>
    <row r="4743" spans="1:4" ht="33.75">
      <c r="A4743" s="367" t="s">
        <v>13918</v>
      </c>
      <c r="B4743" s="368" t="s">
        <v>13919</v>
      </c>
      <c r="C4743" s="368" t="s">
        <v>6</v>
      </c>
      <c r="D4743" s="369">
        <v>463.85</v>
      </c>
    </row>
    <row r="4744" spans="1:4">
      <c r="A4744" s="367" t="s">
        <v>29289</v>
      </c>
      <c r="B4744" s="368" t="s">
        <v>29290</v>
      </c>
      <c r="C4744" s="368" t="s">
        <v>6</v>
      </c>
      <c r="D4744" s="369">
        <v>740.88</v>
      </c>
    </row>
    <row r="4745" spans="1:4">
      <c r="A4745" s="367" t="s">
        <v>29291</v>
      </c>
      <c r="B4745" s="368" t="s">
        <v>29292</v>
      </c>
      <c r="C4745" s="368" t="s">
        <v>6</v>
      </c>
      <c r="D4745" s="369">
        <v>18415.11</v>
      </c>
    </row>
    <row r="4746" spans="1:4">
      <c r="A4746" s="367" t="s">
        <v>29293</v>
      </c>
      <c r="B4746" s="368" t="s">
        <v>29294</v>
      </c>
      <c r="C4746" s="368" t="s">
        <v>6</v>
      </c>
      <c r="D4746" s="369">
        <v>26378.84</v>
      </c>
    </row>
    <row r="4747" spans="1:4">
      <c r="A4747" s="367" t="s">
        <v>29295</v>
      </c>
      <c r="B4747" s="368" t="s">
        <v>29296</v>
      </c>
      <c r="C4747" s="368" t="s">
        <v>6</v>
      </c>
      <c r="D4747" s="369">
        <v>15311.35</v>
      </c>
    </row>
    <row r="4748" spans="1:4">
      <c r="A4748" s="367" t="s">
        <v>29297</v>
      </c>
      <c r="B4748" s="368" t="s">
        <v>29298</v>
      </c>
      <c r="C4748" s="368" t="s">
        <v>6</v>
      </c>
      <c r="D4748" s="369">
        <v>138987.9</v>
      </c>
    </row>
    <row r="4749" spans="1:4">
      <c r="A4749" s="367" t="s">
        <v>29299</v>
      </c>
      <c r="B4749" s="368" t="s">
        <v>29300</v>
      </c>
      <c r="C4749" s="368" t="s">
        <v>6</v>
      </c>
      <c r="D4749" s="369">
        <v>173573.97</v>
      </c>
    </row>
    <row r="4750" spans="1:4">
      <c r="A4750" s="367" t="s">
        <v>29301</v>
      </c>
      <c r="B4750" s="368" t="s">
        <v>29302</v>
      </c>
      <c r="C4750" s="368" t="s">
        <v>6</v>
      </c>
      <c r="D4750" s="369">
        <v>40853.57</v>
      </c>
    </row>
    <row r="4751" spans="1:4">
      <c r="A4751" s="367" t="s">
        <v>13944</v>
      </c>
      <c r="B4751" s="368" t="s">
        <v>13945</v>
      </c>
      <c r="C4751" s="368" t="s">
        <v>6</v>
      </c>
      <c r="D4751" s="369">
        <v>19525.97</v>
      </c>
    </row>
    <row r="4752" spans="1:4">
      <c r="A4752" s="367" t="s">
        <v>13946</v>
      </c>
      <c r="B4752" s="368" t="s">
        <v>13947</v>
      </c>
      <c r="C4752" s="368" t="s">
        <v>6</v>
      </c>
      <c r="D4752" s="369">
        <v>23659.200000000001</v>
      </c>
    </row>
    <row r="4753" spans="1:4">
      <c r="A4753" s="367" t="s">
        <v>29303</v>
      </c>
      <c r="B4753" s="368" t="s">
        <v>29304</v>
      </c>
      <c r="C4753" s="368" t="s">
        <v>6</v>
      </c>
      <c r="D4753" s="369">
        <v>71055.960000000006</v>
      </c>
    </row>
    <row r="4754" spans="1:4">
      <c r="A4754" s="367" t="s">
        <v>29305</v>
      </c>
      <c r="B4754" s="368" t="s">
        <v>29306</v>
      </c>
      <c r="C4754" s="368" t="s">
        <v>6</v>
      </c>
      <c r="D4754" s="369">
        <v>189997</v>
      </c>
    </row>
    <row r="4755" spans="1:4">
      <c r="A4755" s="367" t="s">
        <v>29307</v>
      </c>
      <c r="B4755" s="368" t="s">
        <v>29308</v>
      </c>
      <c r="C4755" s="368" t="s">
        <v>6</v>
      </c>
      <c r="D4755" s="369">
        <v>59394.25</v>
      </c>
    </row>
    <row r="4756" spans="1:4">
      <c r="A4756" s="367" t="s">
        <v>13950</v>
      </c>
      <c r="B4756" s="368" t="s">
        <v>13951</v>
      </c>
      <c r="C4756" s="368" t="s">
        <v>6</v>
      </c>
      <c r="D4756" s="369">
        <v>14918.44</v>
      </c>
    </row>
    <row r="4757" spans="1:4">
      <c r="A4757" s="367" t="s">
        <v>13952</v>
      </c>
      <c r="B4757" s="368" t="s">
        <v>13953</v>
      </c>
      <c r="C4757" s="368" t="s">
        <v>6</v>
      </c>
      <c r="D4757" s="369">
        <v>15709.2</v>
      </c>
    </row>
    <row r="4758" spans="1:4">
      <c r="A4758" s="367" t="s">
        <v>13954</v>
      </c>
      <c r="B4758" s="368" t="s">
        <v>13955</v>
      </c>
      <c r="C4758" s="368" t="s">
        <v>6</v>
      </c>
      <c r="D4758" s="369">
        <v>15111.36</v>
      </c>
    </row>
    <row r="4759" spans="1:4">
      <c r="A4759" s="367" t="s">
        <v>13956</v>
      </c>
      <c r="B4759" s="368" t="s">
        <v>13957</v>
      </c>
      <c r="C4759" s="368" t="s">
        <v>6</v>
      </c>
      <c r="D4759" s="369">
        <v>15620.16</v>
      </c>
    </row>
    <row r="4760" spans="1:4">
      <c r="A4760" s="367" t="s">
        <v>13958</v>
      </c>
      <c r="B4760" s="368" t="s">
        <v>13959</v>
      </c>
      <c r="C4760" s="368" t="s">
        <v>6</v>
      </c>
      <c r="D4760" s="369">
        <v>16434.240000000002</v>
      </c>
    </row>
    <row r="4761" spans="1:4">
      <c r="A4761" s="367" t="s">
        <v>13960</v>
      </c>
      <c r="B4761" s="368" t="s">
        <v>13961</v>
      </c>
      <c r="C4761" s="368" t="s">
        <v>6</v>
      </c>
      <c r="D4761" s="369">
        <v>17006.64</v>
      </c>
    </row>
    <row r="4762" spans="1:4">
      <c r="A4762" s="367" t="s">
        <v>13962</v>
      </c>
      <c r="B4762" s="368" t="s">
        <v>13963</v>
      </c>
      <c r="C4762" s="368" t="s">
        <v>6</v>
      </c>
      <c r="D4762" s="369">
        <v>17222.88</v>
      </c>
    </row>
    <row r="4763" spans="1:4">
      <c r="A4763" s="367" t="s">
        <v>13964</v>
      </c>
      <c r="B4763" s="368" t="s">
        <v>13965</v>
      </c>
      <c r="C4763" s="368" t="s">
        <v>6</v>
      </c>
      <c r="D4763" s="369">
        <v>14678.88</v>
      </c>
    </row>
    <row r="4764" spans="1:4">
      <c r="A4764" s="367" t="s">
        <v>13966</v>
      </c>
      <c r="B4764" s="368" t="s">
        <v>13967</v>
      </c>
      <c r="C4764" s="368" t="s">
        <v>6</v>
      </c>
      <c r="D4764" s="369">
        <v>17350.080000000002</v>
      </c>
    </row>
    <row r="4765" spans="1:4">
      <c r="A4765" s="367" t="s">
        <v>13968</v>
      </c>
      <c r="B4765" s="368" t="s">
        <v>13969</v>
      </c>
      <c r="C4765" s="368" t="s">
        <v>6</v>
      </c>
      <c r="D4765" s="369">
        <v>17718.96</v>
      </c>
    </row>
    <row r="4766" spans="1:4">
      <c r="A4766" s="367" t="s">
        <v>13970</v>
      </c>
      <c r="B4766" s="368" t="s">
        <v>13971</v>
      </c>
      <c r="C4766" s="368" t="s">
        <v>6</v>
      </c>
      <c r="D4766" s="369">
        <v>18215.04</v>
      </c>
    </row>
    <row r="4767" spans="1:4">
      <c r="A4767" s="367" t="s">
        <v>13972</v>
      </c>
      <c r="B4767" s="368" t="s">
        <v>13973</v>
      </c>
      <c r="C4767" s="368" t="s">
        <v>6</v>
      </c>
      <c r="D4767" s="369">
        <v>18634.8</v>
      </c>
    </row>
    <row r="4768" spans="1:4">
      <c r="A4768" s="367" t="s">
        <v>13974</v>
      </c>
      <c r="B4768" s="368" t="s">
        <v>13975</v>
      </c>
      <c r="C4768" s="368" t="s">
        <v>6</v>
      </c>
      <c r="D4768" s="369">
        <v>18838.32</v>
      </c>
    </row>
    <row r="4769" spans="1:4">
      <c r="A4769" s="367" t="s">
        <v>13976</v>
      </c>
      <c r="B4769" s="368" t="s">
        <v>13977</v>
      </c>
      <c r="C4769" s="368" t="s">
        <v>6</v>
      </c>
      <c r="D4769" s="369">
        <v>18952.8</v>
      </c>
    </row>
    <row r="4770" spans="1:4">
      <c r="A4770" s="367" t="s">
        <v>13978</v>
      </c>
      <c r="B4770" s="368" t="s">
        <v>13979</v>
      </c>
      <c r="C4770" s="368" t="s">
        <v>6</v>
      </c>
      <c r="D4770" s="369">
        <v>19855.919999999998</v>
      </c>
    </row>
    <row r="4771" spans="1:4">
      <c r="A4771" s="367" t="s">
        <v>13980</v>
      </c>
      <c r="B4771" s="368" t="s">
        <v>13981</v>
      </c>
      <c r="C4771" s="368" t="s">
        <v>6</v>
      </c>
      <c r="D4771" s="369">
        <v>22107.360000000001</v>
      </c>
    </row>
    <row r="4772" spans="1:4">
      <c r="A4772" s="367" t="s">
        <v>13982</v>
      </c>
      <c r="B4772" s="368" t="s">
        <v>13983</v>
      </c>
      <c r="C4772" s="368" t="s">
        <v>6</v>
      </c>
      <c r="D4772" s="369">
        <v>17044.8</v>
      </c>
    </row>
    <row r="4773" spans="1:4">
      <c r="A4773" s="367" t="s">
        <v>13920</v>
      </c>
      <c r="B4773" s="368" t="s">
        <v>13921</v>
      </c>
      <c r="C4773" s="368" t="s">
        <v>6</v>
      </c>
      <c r="D4773" s="369">
        <v>27768.01</v>
      </c>
    </row>
    <row r="4774" spans="1:4">
      <c r="A4774" s="367" t="s">
        <v>13922</v>
      </c>
      <c r="B4774" s="368" t="s">
        <v>13923</v>
      </c>
      <c r="C4774" s="368" t="s">
        <v>6</v>
      </c>
      <c r="D4774" s="369">
        <v>23481.119999999999</v>
      </c>
    </row>
    <row r="4775" spans="1:4">
      <c r="A4775" s="367" t="s">
        <v>13924</v>
      </c>
      <c r="B4775" s="368" t="s">
        <v>13925</v>
      </c>
      <c r="C4775" s="368" t="s">
        <v>6</v>
      </c>
      <c r="D4775" s="369">
        <v>27755.040000000001</v>
      </c>
    </row>
    <row r="4776" spans="1:4">
      <c r="A4776" s="367" t="s">
        <v>13926</v>
      </c>
      <c r="B4776" s="368" t="s">
        <v>13927</v>
      </c>
      <c r="C4776" s="368" t="s">
        <v>6</v>
      </c>
      <c r="D4776" s="369">
        <v>34483.919999999998</v>
      </c>
    </row>
    <row r="4777" spans="1:4">
      <c r="A4777" s="367" t="s">
        <v>13928</v>
      </c>
      <c r="B4777" s="368" t="s">
        <v>13929</v>
      </c>
      <c r="C4777" s="368" t="s">
        <v>6</v>
      </c>
      <c r="D4777" s="369">
        <v>88671.38</v>
      </c>
    </row>
    <row r="4778" spans="1:4">
      <c r="A4778" s="367" t="s">
        <v>13930</v>
      </c>
      <c r="B4778" s="368" t="s">
        <v>13931</v>
      </c>
      <c r="C4778" s="368" t="s">
        <v>6</v>
      </c>
      <c r="D4778" s="369">
        <v>39152.160000000003</v>
      </c>
    </row>
    <row r="4779" spans="1:4">
      <c r="A4779" s="367" t="s">
        <v>13932</v>
      </c>
      <c r="B4779" s="368" t="s">
        <v>13933</v>
      </c>
      <c r="C4779" s="368" t="s">
        <v>6</v>
      </c>
      <c r="D4779" s="369">
        <v>42459.360000000001</v>
      </c>
    </row>
    <row r="4780" spans="1:4">
      <c r="A4780" s="367" t="s">
        <v>13934</v>
      </c>
      <c r="B4780" s="368" t="s">
        <v>13935</v>
      </c>
      <c r="C4780" s="368" t="s">
        <v>6</v>
      </c>
      <c r="D4780" s="369">
        <v>45334.080000000002</v>
      </c>
    </row>
    <row r="4781" spans="1:4">
      <c r="A4781" s="367" t="s">
        <v>13936</v>
      </c>
      <c r="B4781" s="368" t="s">
        <v>13937</v>
      </c>
      <c r="C4781" s="368" t="s">
        <v>6</v>
      </c>
      <c r="D4781" s="369">
        <v>49188.04</v>
      </c>
    </row>
    <row r="4782" spans="1:4">
      <c r="A4782" s="367" t="s">
        <v>13938</v>
      </c>
      <c r="B4782" s="368" t="s">
        <v>13939</v>
      </c>
      <c r="C4782" s="368" t="s">
        <v>6</v>
      </c>
      <c r="D4782" s="369">
        <v>21738.48</v>
      </c>
    </row>
    <row r="4783" spans="1:4">
      <c r="A4783" s="367" t="s">
        <v>13940</v>
      </c>
      <c r="B4783" s="368" t="s">
        <v>13941</v>
      </c>
      <c r="C4783" s="368" t="s">
        <v>6</v>
      </c>
      <c r="D4783" s="369">
        <v>54403.44</v>
      </c>
    </row>
    <row r="4784" spans="1:4">
      <c r="A4784" s="367" t="s">
        <v>13942</v>
      </c>
      <c r="B4784" s="368" t="s">
        <v>13943</v>
      </c>
      <c r="C4784" s="368" t="s">
        <v>6</v>
      </c>
      <c r="D4784" s="369">
        <v>71301.88</v>
      </c>
    </row>
    <row r="4785" spans="1:4">
      <c r="A4785" s="367" t="s">
        <v>13948</v>
      </c>
      <c r="B4785" s="368" t="s">
        <v>13949</v>
      </c>
      <c r="C4785" s="368" t="s">
        <v>6</v>
      </c>
      <c r="D4785" s="369">
        <v>72904.05</v>
      </c>
    </row>
    <row r="4786" spans="1:4">
      <c r="A4786" s="367" t="s">
        <v>29309</v>
      </c>
      <c r="B4786" s="368" t="s">
        <v>29310</v>
      </c>
      <c r="C4786" s="368" t="s">
        <v>429</v>
      </c>
      <c r="D4786" s="369">
        <v>525</v>
      </c>
    </row>
    <row r="4787" spans="1:4">
      <c r="A4787" s="367" t="s">
        <v>14031</v>
      </c>
      <c r="B4787" s="368" t="s">
        <v>14032</v>
      </c>
      <c r="C4787" s="368" t="s">
        <v>6</v>
      </c>
      <c r="D4787" s="369">
        <v>2.9</v>
      </c>
    </row>
    <row r="4788" spans="1:4">
      <c r="A4788" s="367" t="s">
        <v>14033</v>
      </c>
      <c r="B4788" s="368" t="s">
        <v>14034</v>
      </c>
      <c r="C4788" s="368" t="s">
        <v>6</v>
      </c>
      <c r="D4788" s="369">
        <v>6.2</v>
      </c>
    </row>
    <row r="4789" spans="1:4">
      <c r="A4789" s="367" t="s">
        <v>14035</v>
      </c>
      <c r="B4789" s="368" t="s">
        <v>14036</v>
      </c>
      <c r="C4789" s="368" t="s">
        <v>6</v>
      </c>
      <c r="D4789" s="369">
        <v>9.19</v>
      </c>
    </row>
    <row r="4790" spans="1:4">
      <c r="A4790" s="367" t="s">
        <v>14037</v>
      </c>
      <c r="B4790" s="368" t="s">
        <v>14038</v>
      </c>
      <c r="C4790" s="368" t="s">
        <v>6</v>
      </c>
      <c r="D4790" s="369">
        <v>23.56</v>
      </c>
    </row>
    <row r="4791" spans="1:4">
      <c r="A4791" s="367" t="s">
        <v>14039</v>
      </c>
      <c r="B4791" s="368" t="s">
        <v>14040</v>
      </c>
      <c r="C4791" s="368" t="s">
        <v>6</v>
      </c>
      <c r="D4791" s="369">
        <v>35.81</v>
      </c>
    </row>
    <row r="4792" spans="1:4">
      <c r="A4792" s="367" t="s">
        <v>14041</v>
      </c>
      <c r="B4792" s="368" t="s">
        <v>14042</v>
      </c>
      <c r="C4792" s="368" t="s">
        <v>6</v>
      </c>
      <c r="D4792" s="369">
        <v>53.75</v>
      </c>
    </row>
    <row r="4793" spans="1:4">
      <c r="A4793" s="367" t="s">
        <v>14043</v>
      </c>
      <c r="B4793" s="368" t="s">
        <v>14044</v>
      </c>
      <c r="C4793" s="368" t="s">
        <v>6</v>
      </c>
      <c r="D4793" s="369">
        <v>62.01</v>
      </c>
    </row>
    <row r="4794" spans="1:4">
      <c r="A4794" s="367" t="s">
        <v>14045</v>
      </c>
      <c r="B4794" s="368" t="s">
        <v>14046</v>
      </c>
      <c r="C4794" s="368" t="s">
        <v>6</v>
      </c>
      <c r="D4794" s="369">
        <v>92.5</v>
      </c>
    </row>
    <row r="4795" spans="1:4">
      <c r="A4795" s="367" t="s">
        <v>14047</v>
      </c>
      <c r="B4795" s="368" t="s">
        <v>14048</v>
      </c>
      <c r="C4795" s="368" t="s">
        <v>6</v>
      </c>
      <c r="D4795" s="369">
        <v>8.5299999999999994</v>
      </c>
    </row>
    <row r="4796" spans="1:4">
      <c r="A4796" s="367" t="s">
        <v>14049</v>
      </c>
      <c r="B4796" s="368" t="s">
        <v>14050</v>
      </c>
      <c r="C4796" s="368" t="s">
        <v>6</v>
      </c>
      <c r="D4796" s="369">
        <v>11.53</v>
      </c>
    </row>
    <row r="4797" spans="1:4">
      <c r="A4797" s="367" t="s">
        <v>29311</v>
      </c>
      <c r="B4797" s="368" t="s">
        <v>29312</v>
      </c>
      <c r="C4797" s="368" t="s">
        <v>6</v>
      </c>
      <c r="D4797" s="369">
        <v>0.11</v>
      </c>
    </row>
    <row r="4798" spans="1:4">
      <c r="A4798" s="367" t="s">
        <v>29313</v>
      </c>
      <c r="B4798" s="368" t="s">
        <v>29314</v>
      </c>
      <c r="C4798" s="368" t="s">
        <v>6</v>
      </c>
      <c r="D4798" s="369">
        <v>0.15</v>
      </c>
    </row>
    <row r="4799" spans="1:4">
      <c r="A4799" s="367" t="s">
        <v>14055</v>
      </c>
      <c r="B4799" s="368" t="s">
        <v>14056</v>
      </c>
      <c r="C4799" s="368" t="s">
        <v>6</v>
      </c>
      <c r="D4799" s="369">
        <v>7.47</v>
      </c>
    </row>
    <row r="4800" spans="1:4">
      <c r="A4800" s="367" t="s">
        <v>14057</v>
      </c>
      <c r="B4800" s="368" t="s">
        <v>14058</v>
      </c>
      <c r="C4800" s="368" t="s">
        <v>6</v>
      </c>
      <c r="D4800" s="369">
        <v>8.3800000000000008</v>
      </c>
    </row>
    <row r="4801" spans="1:4">
      <c r="A4801" s="367" t="s">
        <v>14120</v>
      </c>
      <c r="B4801" s="368" t="s">
        <v>14121</v>
      </c>
      <c r="C4801" s="368" t="s">
        <v>6</v>
      </c>
      <c r="D4801" s="369">
        <v>28.38</v>
      </c>
    </row>
    <row r="4802" spans="1:4">
      <c r="A4802" s="367" t="s">
        <v>14122</v>
      </c>
      <c r="B4802" s="368" t="s">
        <v>14123</v>
      </c>
      <c r="C4802" s="368" t="s">
        <v>6</v>
      </c>
      <c r="D4802" s="369">
        <v>30.1</v>
      </c>
    </row>
    <row r="4803" spans="1:4">
      <c r="A4803" s="367" t="s">
        <v>14124</v>
      </c>
      <c r="B4803" s="368" t="s">
        <v>14125</v>
      </c>
      <c r="C4803" s="368" t="s">
        <v>6</v>
      </c>
      <c r="D4803" s="369">
        <v>29.85</v>
      </c>
    </row>
    <row r="4804" spans="1:4">
      <c r="A4804" s="367" t="s">
        <v>14126</v>
      </c>
      <c r="B4804" s="368" t="s">
        <v>14127</v>
      </c>
      <c r="C4804" s="368" t="s">
        <v>6</v>
      </c>
      <c r="D4804" s="369">
        <v>30.08</v>
      </c>
    </row>
    <row r="4805" spans="1:4">
      <c r="A4805" s="367" t="s">
        <v>14128</v>
      </c>
      <c r="B4805" s="368" t="s">
        <v>14129</v>
      </c>
      <c r="C4805" s="368" t="s">
        <v>6</v>
      </c>
      <c r="D4805" s="369">
        <v>60.38</v>
      </c>
    </row>
    <row r="4806" spans="1:4">
      <c r="A4806" s="367" t="s">
        <v>14130</v>
      </c>
      <c r="B4806" s="368" t="s">
        <v>14131</v>
      </c>
      <c r="C4806" s="368" t="s">
        <v>6</v>
      </c>
      <c r="D4806" s="369">
        <v>36.21</v>
      </c>
    </row>
    <row r="4807" spans="1:4">
      <c r="A4807" s="367" t="s">
        <v>14132</v>
      </c>
      <c r="B4807" s="368" t="s">
        <v>14133</v>
      </c>
      <c r="C4807" s="368" t="s">
        <v>6</v>
      </c>
      <c r="D4807" s="369">
        <v>43.15</v>
      </c>
    </row>
    <row r="4808" spans="1:4">
      <c r="A4808" s="367" t="s">
        <v>14146</v>
      </c>
      <c r="B4808" s="368" t="s">
        <v>14147</v>
      </c>
      <c r="C4808" s="368" t="s">
        <v>6</v>
      </c>
      <c r="D4808" s="369">
        <v>0.51</v>
      </c>
    </row>
    <row r="4809" spans="1:4">
      <c r="A4809" s="367" t="s">
        <v>29315</v>
      </c>
      <c r="B4809" s="368" t="s">
        <v>29316</v>
      </c>
      <c r="C4809" s="368" t="s">
        <v>429</v>
      </c>
      <c r="D4809" s="369">
        <v>1713.6</v>
      </c>
    </row>
    <row r="4810" spans="1:4">
      <c r="A4810" s="367" t="s">
        <v>14162</v>
      </c>
      <c r="B4810" s="368" t="s">
        <v>14163</v>
      </c>
      <c r="C4810" s="368" t="s">
        <v>6</v>
      </c>
      <c r="D4810" s="369">
        <v>5.91</v>
      </c>
    </row>
    <row r="4811" spans="1:4">
      <c r="A4811" s="367" t="s">
        <v>14164</v>
      </c>
      <c r="B4811" s="368" t="s">
        <v>14165</v>
      </c>
      <c r="C4811" s="368" t="s">
        <v>6</v>
      </c>
      <c r="D4811" s="369">
        <v>14.13</v>
      </c>
    </row>
    <row r="4812" spans="1:4">
      <c r="A4812" s="367" t="s">
        <v>14166</v>
      </c>
      <c r="B4812" s="368" t="s">
        <v>14167</v>
      </c>
      <c r="C4812" s="368" t="s">
        <v>6</v>
      </c>
      <c r="D4812" s="369">
        <v>33.89</v>
      </c>
    </row>
    <row r="4813" spans="1:4">
      <c r="A4813" s="367" t="s">
        <v>14168</v>
      </c>
      <c r="B4813" s="368" t="s">
        <v>14169</v>
      </c>
      <c r="C4813" s="368" t="s">
        <v>6</v>
      </c>
      <c r="D4813" s="369">
        <v>74.19</v>
      </c>
    </row>
    <row r="4814" spans="1:4">
      <c r="A4814" s="367" t="s">
        <v>14176</v>
      </c>
      <c r="B4814" s="368" t="s">
        <v>14177</v>
      </c>
      <c r="C4814" s="368" t="s">
        <v>1436</v>
      </c>
      <c r="D4814" s="369">
        <v>35.03</v>
      </c>
    </row>
    <row r="4815" spans="1:4">
      <c r="A4815" s="367" t="s">
        <v>14203</v>
      </c>
      <c r="B4815" s="368" t="s">
        <v>14204</v>
      </c>
      <c r="C4815" s="368" t="s">
        <v>6</v>
      </c>
      <c r="D4815" s="369">
        <v>13499.41</v>
      </c>
    </row>
    <row r="4816" spans="1:4">
      <c r="A4816" s="367" t="s">
        <v>14205</v>
      </c>
      <c r="B4816" s="368" t="s">
        <v>14206</v>
      </c>
      <c r="C4816" s="368" t="s">
        <v>6</v>
      </c>
      <c r="D4816" s="369">
        <v>13587.34</v>
      </c>
    </row>
    <row r="4817" spans="1:4">
      <c r="A4817" s="367" t="s">
        <v>14207</v>
      </c>
      <c r="B4817" s="368" t="s">
        <v>14208</v>
      </c>
      <c r="C4817" s="368" t="s">
        <v>6</v>
      </c>
      <c r="D4817" s="369">
        <v>18729.95</v>
      </c>
    </row>
    <row r="4818" spans="1:4">
      <c r="A4818" s="367" t="s">
        <v>14209</v>
      </c>
      <c r="B4818" s="368" t="s">
        <v>14210</v>
      </c>
      <c r="C4818" s="368" t="s">
        <v>6</v>
      </c>
      <c r="D4818" s="369">
        <v>18752.14</v>
      </c>
    </row>
    <row r="4819" spans="1:4">
      <c r="A4819" s="367" t="s">
        <v>14211</v>
      </c>
      <c r="B4819" s="368" t="s">
        <v>14212</v>
      </c>
      <c r="C4819" s="368" t="s">
        <v>6</v>
      </c>
      <c r="D4819" s="369">
        <v>18759.169999999998</v>
      </c>
    </row>
    <row r="4820" spans="1:4">
      <c r="A4820" s="367" t="s">
        <v>14213</v>
      </c>
      <c r="B4820" s="368" t="s">
        <v>14214</v>
      </c>
      <c r="C4820" s="368" t="s">
        <v>6</v>
      </c>
      <c r="D4820" s="369">
        <v>18666.12</v>
      </c>
    </row>
    <row r="4821" spans="1:4">
      <c r="A4821" s="367" t="s">
        <v>14215</v>
      </c>
      <c r="B4821" s="368" t="s">
        <v>14216</v>
      </c>
      <c r="C4821" s="368" t="s">
        <v>6</v>
      </c>
      <c r="D4821" s="369">
        <v>18789.48</v>
      </c>
    </row>
    <row r="4822" spans="1:4">
      <c r="A4822" s="367" t="s">
        <v>14217</v>
      </c>
      <c r="B4822" s="368" t="s">
        <v>14218</v>
      </c>
      <c r="C4822" s="368" t="s">
        <v>6</v>
      </c>
      <c r="D4822" s="369">
        <v>19112.36</v>
      </c>
    </row>
    <row r="4823" spans="1:4">
      <c r="A4823" s="367" t="s">
        <v>14219</v>
      </c>
      <c r="B4823" s="368" t="s">
        <v>14220</v>
      </c>
      <c r="C4823" s="368" t="s">
        <v>6</v>
      </c>
      <c r="D4823" s="369">
        <v>19127.71</v>
      </c>
    </row>
    <row r="4824" spans="1:4">
      <c r="A4824" s="367" t="s">
        <v>14221</v>
      </c>
      <c r="B4824" s="368" t="s">
        <v>14222</v>
      </c>
      <c r="C4824" s="368" t="s">
        <v>6</v>
      </c>
      <c r="D4824" s="369">
        <v>19197.89</v>
      </c>
    </row>
    <row r="4825" spans="1:4">
      <c r="A4825" s="367" t="s">
        <v>14223</v>
      </c>
      <c r="B4825" s="368" t="s">
        <v>14224</v>
      </c>
      <c r="C4825" s="368" t="s">
        <v>6</v>
      </c>
      <c r="D4825" s="369">
        <v>19100.25</v>
      </c>
    </row>
    <row r="4826" spans="1:4">
      <c r="A4826" s="367" t="s">
        <v>14225</v>
      </c>
      <c r="B4826" s="368" t="s">
        <v>14226</v>
      </c>
      <c r="C4826" s="368" t="s">
        <v>6</v>
      </c>
      <c r="D4826" s="369">
        <v>19112.32</v>
      </c>
    </row>
    <row r="4827" spans="1:4">
      <c r="A4827" s="367" t="s">
        <v>14227</v>
      </c>
      <c r="B4827" s="368" t="s">
        <v>14228</v>
      </c>
      <c r="C4827" s="368" t="s">
        <v>6</v>
      </c>
      <c r="D4827" s="369">
        <v>19021.62</v>
      </c>
    </row>
    <row r="4828" spans="1:4">
      <c r="A4828" s="367" t="s">
        <v>14229</v>
      </c>
      <c r="B4828" s="368" t="s">
        <v>14230</v>
      </c>
      <c r="C4828" s="368" t="s">
        <v>6</v>
      </c>
      <c r="D4828" s="369">
        <v>6546.33</v>
      </c>
    </row>
    <row r="4829" spans="1:4">
      <c r="A4829" s="367" t="s">
        <v>14231</v>
      </c>
      <c r="B4829" s="368" t="s">
        <v>14232</v>
      </c>
      <c r="C4829" s="368" t="s">
        <v>6</v>
      </c>
      <c r="D4829" s="369">
        <v>6605.09</v>
      </c>
    </row>
    <row r="4830" spans="1:4">
      <c r="A4830" s="367" t="s">
        <v>14233</v>
      </c>
      <c r="B4830" s="368" t="s">
        <v>14234</v>
      </c>
      <c r="C4830" s="368" t="s">
        <v>6</v>
      </c>
      <c r="D4830" s="369">
        <v>9151.0400000000009</v>
      </c>
    </row>
    <row r="4831" spans="1:4">
      <c r="A4831" s="367" t="s">
        <v>14235</v>
      </c>
      <c r="B4831" s="368" t="s">
        <v>14236</v>
      </c>
      <c r="C4831" s="368" t="s">
        <v>6</v>
      </c>
      <c r="D4831" s="369">
        <v>9205.73</v>
      </c>
    </row>
    <row r="4832" spans="1:4">
      <c r="A4832" s="367" t="s">
        <v>14237</v>
      </c>
      <c r="B4832" s="368" t="s">
        <v>14238</v>
      </c>
      <c r="C4832" s="368" t="s">
        <v>6</v>
      </c>
      <c r="D4832" s="369">
        <v>7779.49</v>
      </c>
    </row>
    <row r="4833" spans="1:4">
      <c r="A4833" s="367" t="s">
        <v>14239</v>
      </c>
      <c r="B4833" s="368" t="s">
        <v>14240</v>
      </c>
      <c r="C4833" s="368" t="s">
        <v>6</v>
      </c>
      <c r="D4833" s="369">
        <v>7779.51</v>
      </c>
    </row>
    <row r="4834" spans="1:4">
      <c r="A4834" s="367" t="s">
        <v>14241</v>
      </c>
      <c r="B4834" s="368" t="s">
        <v>14242</v>
      </c>
      <c r="C4834" s="368" t="s">
        <v>6</v>
      </c>
      <c r="D4834" s="369">
        <v>7808.68</v>
      </c>
    </row>
    <row r="4835" spans="1:4">
      <c r="A4835" s="367" t="s">
        <v>14243</v>
      </c>
      <c r="B4835" s="368" t="s">
        <v>14244</v>
      </c>
      <c r="C4835" s="368" t="s">
        <v>6</v>
      </c>
      <c r="D4835" s="369">
        <v>7753.28</v>
      </c>
    </row>
    <row r="4836" spans="1:4">
      <c r="A4836" s="367" t="s">
        <v>14245</v>
      </c>
      <c r="B4836" s="368" t="s">
        <v>14246</v>
      </c>
      <c r="C4836" s="368" t="s">
        <v>6</v>
      </c>
      <c r="D4836" s="369">
        <v>8146.72</v>
      </c>
    </row>
    <row r="4837" spans="1:4">
      <c r="A4837" s="367" t="s">
        <v>14247</v>
      </c>
      <c r="B4837" s="368" t="s">
        <v>14248</v>
      </c>
      <c r="C4837" s="368" t="s">
        <v>6</v>
      </c>
      <c r="D4837" s="369">
        <v>7792.19</v>
      </c>
    </row>
    <row r="4838" spans="1:4">
      <c r="A4838" s="367" t="s">
        <v>14249</v>
      </c>
      <c r="B4838" s="368" t="s">
        <v>14250</v>
      </c>
      <c r="C4838" s="368" t="s">
        <v>6</v>
      </c>
      <c r="D4838" s="369">
        <v>7806.68</v>
      </c>
    </row>
    <row r="4839" spans="1:4">
      <c r="A4839" s="367" t="s">
        <v>14251</v>
      </c>
      <c r="B4839" s="368" t="s">
        <v>14252</v>
      </c>
      <c r="C4839" s="368" t="s">
        <v>6</v>
      </c>
      <c r="D4839" s="369">
        <v>7806.24</v>
      </c>
    </row>
    <row r="4840" spans="1:4">
      <c r="A4840" s="367" t="s">
        <v>14253</v>
      </c>
      <c r="B4840" s="368" t="s">
        <v>14254</v>
      </c>
      <c r="C4840" s="368" t="s">
        <v>6</v>
      </c>
      <c r="D4840" s="369">
        <v>8150.24</v>
      </c>
    </row>
    <row r="4841" spans="1:4">
      <c r="A4841" s="367" t="s">
        <v>14255</v>
      </c>
      <c r="B4841" s="368" t="s">
        <v>14256</v>
      </c>
      <c r="C4841" s="368" t="s">
        <v>6</v>
      </c>
      <c r="D4841" s="369">
        <v>8031.19</v>
      </c>
    </row>
    <row r="4842" spans="1:4">
      <c r="A4842" s="367" t="s">
        <v>14257</v>
      </c>
      <c r="B4842" s="368" t="s">
        <v>14258</v>
      </c>
      <c r="C4842" s="368" t="s">
        <v>6</v>
      </c>
      <c r="D4842" s="369">
        <v>8067.57</v>
      </c>
    </row>
    <row r="4843" spans="1:4">
      <c r="A4843" s="367" t="s">
        <v>14259</v>
      </c>
      <c r="B4843" s="368" t="s">
        <v>14260</v>
      </c>
      <c r="C4843" s="368" t="s">
        <v>6</v>
      </c>
      <c r="D4843" s="369">
        <v>8103.09</v>
      </c>
    </row>
    <row r="4844" spans="1:4">
      <c r="A4844" s="367" t="s">
        <v>14261</v>
      </c>
      <c r="B4844" s="368" t="s">
        <v>14262</v>
      </c>
      <c r="C4844" s="368" t="s">
        <v>6</v>
      </c>
      <c r="D4844" s="369">
        <v>8119.77</v>
      </c>
    </row>
    <row r="4845" spans="1:4">
      <c r="A4845" s="367" t="s">
        <v>14263</v>
      </c>
      <c r="B4845" s="368" t="s">
        <v>14264</v>
      </c>
      <c r="C4845" s="368" t="s">
        <v>6</v>
      </c>
      <c r="D4845" s="369">
        <v>8080.53</v>
      </c>
    </row>
    <row r="4846" spans="1:4">
      <c r="A4846" s="367" t="s">
        <v>14265</v>
      </c>
      <c r="B4846" s="368" t="s">
        <v>14266</v>
      </c>
      <c r="C4846" s="368" t="s">
        <v>6</v>
      </c>
      <c r="D4846" s="369">
        <v>8127.03</v>
      </c>
    </row>
    <row r="4847" spans="1:4">
      <c r="A4847" s="367" t="s">
        <v>14267</v>
      </c>
      <c r="B4847" s="368" t="s">
        <v>14268</v>
      </c>
      <c r="C4847" s="368" t="s">
        <v>6</v>
      </c>
      <c r="D4847" s="369">
        <v>8127.03</v>
      </c>
    </row>
    <row r="4848" spans="1:4">
      <c r="A4848" s="367" t="s">
        <v>14269</v>
      </c>
      <c r="B4848" s="368" t="s">
        <v>14270</v>
      </c>
      <c r="C4848" s="368" t="s">
        <v>6</v>
      </c>
      <c r="D4848" s="369">
        <v>11884.42</v>
      </c>
    </row>
    <row r="4849" spans="1:4">
      <c r="A4849" s="367" t="s">
        <v>14271</v>
      </c>
      <c r="B4849" s="368" t="s">
        <v>14272</v>
      </c>
      <c r="C4849" s="368" t="s">
        <v>6</v>
      </c>
      <c r="D4849" s="369">
        <v>11749.85</v>
      </c>
    </row>
    <row r="4850" spans="1:4">
      <c r="A4850" s="367" t="s">
        <v>14273</v>
      </c>
      <c r="B4850" s="368" t="s">
        <v>14274</v>
      </c>
      <c r="C4850" s="368" t="s">
        <v>6</v>
      </c>
      <c r="D4850" s="369">
        <v>11763.83</v>
      </c>
    </row>
    <row r="4851" spans="1:4">
      <c r="A4851" s="367" t="s">
        <v>14275</v>
      </c>
      <c r="B4851" s="368" t="s">
        <v>14276</v>
      </c>
      <c r="C4851" s="368" t="s">
        <v>6</v>
      </c>
      <c r="D4851" s="369">
        <v>11747.64</v>
      </c>
    </row>
    <row r="4852" spans="1:4">
      <c r="A4852" s="367" t="s">
        <v>14277</v>
      </c>
      <c r="B4852" s="368" t="s">
        <v>14278</v>
      </c>
      <c r="C4852" s="368" t="s">
        <v>6</v>
      </c>
      <c r="D4852" s="369">
        <v>11835.27</v>
      </c>
    </row>
    <row r="4853" spans="1:4">
      <c r="A4853" s="367" t="s">
        <v>14279</v>
      </c>
      <c r="B4853" s="368" t="s">
        <v>14280</v>
      </c>
      <c r="C4853" s="368" t="s">
        <v>6</v>
      </c>
      <c r="D4853" s="369">
        <v>11857.67</v>
      </c>
    </row>
    <row r="4854" spans="1:4">
      <c r="A4854" s="367" t="s">
        <v>14281</v>
      </c>
      <c r="B4854" s="368" t="s">
        <v>14282</v>
      </c>
      <c r="C4854" s="368" t="s">
        <v>6</v>
      </c>
      <c r="D4854" s="369">
        <v>12231.02</v>
      </c>
    </row>
    <row r="4855" spans="1:4">
      <c r="A4855" s="367" t="s">
        <v>14283</v>
      </c>
      <c r="B4855" s="368" t="s">
        <v>14284</v>
      </c>
      <c r="C4855" s="368" t="s">
        <v>6</v>
      </c>
      <c r="D4855" s="369">
        <v>12263.37</v>
      </c>
    </row>
    <row r="4856" spans="1:4">
      <c r="A4856" s="367" t="s">
        <v>14285</v>
      </c>
      <c r="B4856" s="368" t="s">
        <v>14286</v>
      </c>
      <c r="C4856" s="368" t="s">
        <v>6</v>
      </c>
      <c r="D4856" s="369">
        <v>12281.15</v>
      </c>
    </row>
    <row r="4857" spans="1:4">
      <c r="A4857" s="367" t="s">
        <v>14287</v>
      </c>
      <c r="B4857" s="368" t="s">
        <v>14288</v>
      </c>
      <c r="C4857" s="368" t="s">
        <v>6</v>
      </c>
      <c r="D4857" s="369">
        <v>12279.53</v>
      </c>
    </row>
    <row r="4858" spans="1:4">
      <c r="A4858" s="367" t="s">
        <v>14289</v>
      </c>
      <c r="B4858" s="368" t="s">
        <v>14290</v>
      </c>
      <c r="C4858" s="368" t="s">
        <v>6</v>
      </c>
      <c r="D4858" s="369">
        <v>12296.19</v>
      </c>
    </row>
    <row r="4859" spans="1:4">
      <c r="A4859" s="367" t="s">
        <v>14291</v>
      </c>
      <c r="B4859" s="368" t="s">
        <v>14292</v>
      </c>
      <c r="C4859" s="368" t="s">
        <v>6</v>
      </c>
      <c r="D4859" s="369">
        <v>15753.25</v>
      </c>
    </row>
    <row r="4860" spans="1:4">
      <c r="A4860" s="367" t="s">
        <v>14293</v>
      </c>
      <c r="B4860" s="368" t="s">
        <v>14294</v>
      </c>
      <c r="C4860" s="368" t="s">
        <v>6</v>
      </c>
      <c r="D4860" s="369">
        <v>16515.14</v>
      </c>
    </row>
    <row r="4861" spans="1:4">
      <c r="A4861" s="367" t="s">
        <v>14295</v>
      </c>
      <c r="B4861" s="368" t="s">
        <v>14296</v>
      </c>
      <c r="C4861" s="368" t="s">
        <v>6</v>
      </c>
      <c r="D4861" s="369">
        <v>16550.43</v>
      </c>
    </row>
    <row r="4862" spans="1:4">
      <c r="A4862" s="367" t="s">
        <v>14297</v>
      </c>
      <c r="B4862" s="368" t="s">
        <v>14298</v>
      </c>
      <c r="C4862" s="368" t="s">
        <v>6</v>
      </c>
      <c r="D4862" s="369">
        <v>16564.509999999998</v>
      </c>
    </row>
    <row r="4863" spans="1:4">
      <c r="A4863" s="367" t="s">
        <v>14299</v>
      </c>
      <c r="B4863" s="368" t="s">
        <v>14300</v>
      </c>
      <c r="C4863" s="368" t="s">
        <v>6</v>
      </c>
      <c r="D4863" s="369">
        <v>17157.12</v>
      </c>
    </row>
    <row r="4864" spans="1:4">
      <c r="A4864" s="367" t="s">
        <v>14301</v>
      </c>
      <c r="B4864" s="368" t="s">
        <v>14302</v>
      </c>
      <c r="C4864" s="368" t="s">
        <v>6</v>
      </c>
      <c r="D4864" s="369">
        <v>17185.330000000002</v>
      </c>
    </row>
    <row r="4865" spans="1:4">
      <c r="A4865" s="367" t="s">
        <v>14303</v>
      </c>
      <c r="B4865" s="368" t="s">
        <v>14304</v>
      </c>
      <c r="C4865" s="368" t="s">
        <v>6</v>
      </c>
      <c r="D4865" s="369">
        <v>17615.650000000001</v>
      </c>
    </row>
    <row r="4866" spans="1:4">
      <c r="A4866" s="367" t="s">
        <v>14305</v>
      </c>
      <c r="B4866" s="368" t="s">
        <v>14306</v>
      </c>
      <c r="C4866" s="368" t="s">
        <v>6</v>
      </c>
      <c r="D4866" s="369">
        <v>24075.3</v>
      </c>
    </row>
    <row r="4867" spans="1:4">
      <c r="A4867" s="367" t="s">
        <v>14307</v>
      </c>
      <c r="B4867" s="368" t="s">
        <v>14308</v>
      </c>
      <c r="C4867" s="368" t="s">
        <v>6</v>
      </c>
      <c r="D4867" s="369">
        <v>23664.07</v>
      </c>
    </row>
    <row r="4868" spans="1:4">
      <c r="A4868" s="367" t="s">
        <v>14309</v>
      </c>
      <c r="B4868" s="368" t="s">
        <v>14310</v>
      </c>
      <c r="C4868" s="368" t="s">
        <v>6</v>
      </c>
      <c r="D4868" s="369">
        <v>23362.16</v>
      </c>
    </row>
    <row r="4869" spans="1:4">
      <c r="A4869" s="367" t="s">
        <v>14311</v>
      </c>
      <c r="B4869" s="368" t="s">
        <v>14312</v>
      </c>
      <c r="C4869" s="368" t="s">
        <v>6</v>
      </c>
      <c r="D4869" s="369">
        <v>23566.99</v>
      </c>
    </row>
    <row r="4870" spans="1:4">
      <c r="A4870" s="367" t="s">
        <v>14313</v>
      </c>
      <c r="B4870" s="368" t="s">
        <v>14314</v>
      </c>
      <c r="C4870" s="368" t="s">
        <v>6</v>
      </c>
      <c r="D4870" s="369">
        <v>23873.22</v>
      </c>
    </row>
    <row r="4871" spans="1:4">
      <c r="A4871" s="367" t="s">
        <v>14315</v>
      </c>
      <c r="B4871" s="368" t="s">
        <v>14316</v>
      </c>
      <c r="C4871" s="368" t="s">
        <v>6</v>
      </c>
      <c r="D4871" s="369">
        <v>23929.38</v>
      </c>
    </row>
    <row r="4872" spans="1:4">
      <c r="A4872" s="367" t="s">
        <v>14317</v>
      </c>
      <c r="B4872" s="368" t="s">
        <v>14318</v>
      </c>
      <c r="C4872" s="368" t="s">
        <v>6</v>
      </c>
      <c r="D4872" s="369">
        <v>26255.95</v>
      </c>
    </row>
    <row r="4873" spans="1:4">
      <c r="A4873" s="367" t="s">
        <v>14319</v>
      </c>
      <c r="B4873" s="368" t="s">
        <v>14320</v>
      </c>
      <c r="C4873" s="368" t="s">
        <v>6</v>
      </c>
      <c r="D4873" s="369">
        <v>10695.12</v>
      </c>
    </row>
    <row r="4874" spans="1:4">
      <c r="A4874" s="367" t="s">
        <v>14321</v>
      </c>
      <c r="B4874" s="368" t="s">
        <v>14322</v>
      </c>
      <c r="C4874" s="368" t="s">
        <v>6</v>
      </c>
      <c r="D4874" s="369">
        <v>11038.25</v>
      </c>
    </row>
    <row r="4875" spans="1:4">
      <c r="A4875" s="367" t="s">
        <v>14323</v>
      </c>
      <c r="B4875" s="368" t="s">
        <v>14324</v>
      </c>
      <c r="C4875" s="368" t="s">
        <v>6</v>
      </c>
      <c r="D4875" s="369">
        <v>11358.78</v>
      </c>
    </row>
    <row r="4876" spans="1:4">
      <c r="A4876" s="367" t="s">
        <v>14325</v>
      </c>
      <c r="B4876" s="368" t="s">
        <v>14326</v>
      </c>
      <c r="C4876" s="368" t="s">
        <v>6</v>
      </c>
      <c r="D4876" s="369">
        <v>10275.84</v>
      </c>
    </row>
    <row r="4877" spans="1:4">
      <c r="A4877" s="367" t="s">
        <v>14340</v>
      </c>
      <c r="B4877" s="368" t="s">
        <v>14341</v>
      </c>
      <c r="C4877" s="368" t="s">
        <v>1475</v>
      </c>
      <c r="D4877" s="369">
        <v>637.83000000000004</v>
      </c>
    </row>
    <row r="4878" spans="1:4">
      <c r="A4878" s="367" t="s">
        <v>14342</v>
      </c>
      <c r="B4878" s="368" t="s">
        <v>14343</v>
      </c>
      <c r="C4878" s="368" t="s">
        <v>1475</v>
      </c>
      <c r="D4878" s="369">
        <v>637.83000000000004</v>
      </c>
    </row>
    <row r="4879" spans="1:4">
      <c r="A4879" s="367" t="s">
        <v>14344</v>
      </c>
      <c r="B4879" s="368" t="s">
        <v>14345</v>
      </c>
      <c r="C4879" s="368" t="s">
        <v>1475</v>
      </c>
      <c r="D4879" s="369">
        <v>637.83000000000004</v>
      </c>
    </row>
    <row r="4880" spans="1:4">
      <c r="A4880" s="367" t="s">
        <v>14346</v>
      </c>
      <c r="B4880" s="368" t="s">
        <v>14347</v>
      </c>
      <c r="C4880" s="368" t="s">
        <v>1475</v>
      </c>
      <c r="D4880" s="369">
        <v>637.83000000000004</v>
      </c>
    </row>
    <row r="4881" spans="1:4">
      <c r="A4881" s="367" t="s">
        <v>14348</v>
      </c>
      <c r="B4881" s="368" t="s">
        <v>14349</v>
      </c>
      <c r="C4881" s="368" t="s">
        <v>1475</v>
      </c>
      <c r="D4881" s="369">
        <v>637.83000000000004</v>
      </c>
    </row>
    <row r="4882" spans="1:4">
      <c r="A4882" s="367" t="s">
        <v>29317</v>
      </c>
      <c r="B4882" s="368" t="s">
        <v>6436</v>
      </c>
      <c r="C4882" s="368" t="s">
        <v>1436</v>
      </c>
      <c r="D4882" s="369">
        <v>6.74</v>
      </c>
    </row>
    <row r="4883" spans="1:4" ht="22.5">
      <c r="A4883" s="367" t="s">
        <v>14424</v>
      </c>
      <c r="B4883" s="368" t="s">
        <v>14425</v>
      </c>
      <c r="C4883" s="368" t="s">
        <v>227</v>
      </c>
      <c r="D4883" s="369">
        <v>9.6</v>
      </c>
    </row>
    <row r="4884" spans="1:4" ht="22.5">
      <c r="A4884" s="367" t="s">
        <v>29318</v>
      </c>
      <c r="B4884" s="368" t="s">
        <v>29319</v>
      </c>
      <c r="C4884" s="368" t="s">
        <v>6</v>
      </c>
      <c r="D4884" s="369">
        <v>8100</v>
      </c>
    </row>
    <row r="4885" spans="1:4">
      <c r="A4885" s="367" t="s">
        <v>29320</v>
      </c>
      <c r="B4885" s="368" t="s">
        <v>29321</v>
      </c>
      <c r="C4885" s="368" t="s">
        <v>429</v>
      </c>
      <c r="D4885" s="369">
        <v>29</v>
      </c>
    </row>
    <row r="4886" spans="1:4">
      <c r="A4886" s="367" t="s">
        <v>14528</v>
      </c>
      <c r="B4886" s="368" t="s">
        <v>14529</v>
      </c>
      <c r="C4886" s="368" t="s">
        <v>6</v>
      </c>
      <c r="D4886" s="369">
        <v>112.99</v>
      </c>
    </row>
    <row r="4887" spans="1:4">
      <c r="A4887" s="367" t="s">
        <v>14530</v>
      </c>
      <c r="B4887" s="368" t="s">
        <v>14531</v>
      </c>
      <c r="C4887" s="368" t="s">
        <v>6</v>
      </c>
      <c r="D4887" s="369">
        <v>4917.03</v>
      </c>
    </row>
    <row r="4888" spans="1:4">
      <c r="A4888" s="367" t="s">
        <v>14532</v>
      </c>
      <c r="B4888" s="368" t="s">
        <v>14533</v>
      </c>
      <c r="C4888" s="368" t="s">
        <v>6</v>
      </c>
      <c r="D4888" s="369">
        <v>5057.07</v>
      </c>
    </row>
    <row r="4889" spans="1:4">
      <c r="A4889" s="367" t="s">
        <v>14534</v>
      </c>
      <c r="B4889" s="368" t="s">
        <v>14535</v>
      </c>
      <c r="C4889" s="368" t="s">
        <v>6</v>
      </c>
      <c r="D4889" s="369">
        <v>422.22</v>
      </c>
    </row>
    <row r="4890" spans="1:4">
      <c r="A4890" s="367" t="s">
        <v>14536</v>
      </c>
      <c r="B4890" s="368" t="s">
        <v>14537</v>
      </c>
      <c r="C4890" s="368" t="s">
        <v>6</v>
      </c>
      <c r="D4890" s="369">
        <v>262.56</v>
      </c>
    </row>
    <row r="4891" spans="1:4">
      <c r="A4891" s="367" t="s">
        <v>14538</v>
      </c>
      <c r="B4891" s="368" t="s">
        <v>14539</v>
      </c>
      <c r="C4891" s="368" t="s">
        <v>6</v>
      </c>
      <c r="D4891" s="369">
        <v>261.62</v>
      </c>
    </row>
    <row r="4892" spans="1:4">
      <c r="A4892" s="367" t="s">
        <v>14540</v>
      </c>
      <c r="B4892" s="368" t="s">
        <v>14541</v>
      </c>
      <c r="C4892" s="368" t="s">
        <v>6</v>
      </c>
      <c r="D4892" s="369">
        <v>715.72</v>
      </c>
    </row>
    <row r="4893" spans="1:4">
      <c r="A4893" s="367" t="s">
        <v>14542</v>
      </c>
      <c r="B4893" s="368" t="s">
        <v>14543</v>
      </c>
      <c r="C4893" s="368" t="s">
        <v>6</v>
      </c>
      <c r="D4893" s="369">
        <v>846.07</v>
      </c>
    </row>
    <row r="4894" spans="1:4">
      <c r="A4894" s="367" t="s">
        <v>14544</v>
      </c>
      <c r="B4894" s="368" t="s">
        <v>14545</v>
      </c>
      <c r="C4894" s="368" t="s">
        <v>6</v>
      </c>
      <c r="D4894" s="369">
        <v>869.23</v>
      </c>
    </row>
    <row r="4895" spans="1:4">
      <c r="A4895" s="367" t="s">
        <v>14546</v>
      </c>
      <c r="B4895" s="368" t="s">
        <v>14547</v>
      </c>
      <c r="C4895" s="368" t="s">
        <v>6</v>
      </c>
      <c r="D4895" s="369">
        <v>896.93</v>
      </c>
    </row>
    <row r="4896" spans="1:4">
      <c r="A4896" s="367" t="s">
        <v>14548</v>
      </c>
      <c r="B4896" s="368" t="s">
        <v>14549</v>
      </c>
      <c r="C4896" s="368" t="s">
        <v>6</v>
      </c>
      <c r="D4896" s="369">
        <v>923.23</v>
      </c>
    </row>
    <row r="4897" spans="1:4">
      <c r="A4897" s="367" t="s">
        <v>14550</v>
      </c>
      <c r="B4897" s="368" t="s">
        <v>14551</v>
      </c>
      <c r="C4897" s="368" t="s">
        <v>6</v>
      </c>
      <c r="D4897" s="369">
        <v>960</v>
      </c>
    </row>
    <row r="4898" spans="1:4">
      <c r="A4898" s="367" t="s">
        <v>14552</v>
      </c>
      <c r="B4898" s="368" t="s">
        <v>14553</v>
      </c>
      <c r="C4898" s="368" t="s">
        <v>6</v>
      </c>
      <c r="D4898" s="369">
        <v>978.49</v>
      </c>
    </row>
    <row r="4899" spans="1:4">
      <c r="A4899" s="367" t="s">
        <v>14554</v>
      </c>
      <c r="B4899" s="368" t="s">
        <v>14555</v>
      </c>
      <c r="C4899" s="368" t="s">
        <v>6</v>
      </c>
      <c r="D4899" s="369">
        <v>799.47</v>
      </c>
    </row>
    <row r="4900" spans="1:4">
      <c r="A4900" s="367" t="s">
        <v>14556</v>
      </c>
      <c r="B4900" s="368" t="s">
        <v>14557</v>
      </c>
      <c r="C4900" s="368" t="s">
        <v>6</v>
      </c>
      <c r="D4900" s="369">
        <v>2929.34</v>
      </c>
    </row>
    <row r="4901" spans="1:4">
      <c r="A4901" s="367" t="s">
        <v>14558</v>
      </c>
      <c r="B4901" s="368" t="s">
        <v>14559</v>
      </c>
      <c r="C4901" s="368" t="s">
        <v>6</v>
      </c>
      <c r="D4901" s="369">
        <v>3198.66</v>
      </c>
    </row>
    <row r="4902" spans="1:4">
      <c r="A4902" s="367" t="s">
        <v>14560</v>
      </c>
      <c r="B4902" s="368" t="s">
        <v>14561</v>
      </c>
      <c r="C4902" s="368" t="s">
        <v>6</v>
      </c>
      <c r="D4902" s="369">
        <v>4071.43</v>
      </c>
    </row>
    <row r="4903" spans="1:4">
      <c r="A4903" s="367" t="s">
        <v>14562</v>
      </c>
      <c r="B4903" s="368" t="s">
        <v>14563</v>
      </c>
      <c r="C4903" s="368" t="s">
        <v>6</v>
      </c>
      <c r="D4903" s="369">
        <v>4172.4399999999996</v>
      </c>
    </row>
    <row r="4904" spans="1:4">
      <c r="A4904" s="367" t="s">
        <v>14564</v>
      </c>
      <c r="B4904" s="368" t="s">
        <v>14565</v>
      </c>
      <c r="C4904" s="368" t="s">
        <v>6</v>
      </c>
      <c r="D4904" s="369">
        <v>4230.08</v>
      </c>
    </row>
    <row r="4905" spans="1:4">
      <c r="A4905" s="367" t="s">
        <v>29322</v>
      </c>
      <c r="B4905" s="368" t="s">
        <v>29323</v>
      </c>
      <c r="C4905" s="368" t="s">
        <v>6</v>
      </c>
      <c r="D4905" s="369">
        <v>13.4</v>
      </c>
    </row>
    <row r="4906" spans="1:4">
      <c r="A4906" s="367" t="s">
        <v>14580</v>
      </c>
      <c r="B4906" s="368" t="s">
        <v>14581</v>
      </c>
      <c r="C4906" s="368" t="s">
        <v>6</v>
      </c>
      <c r="D4906" s="369">
        <v>1494.46</v>
      </c>
    </row>
    <row r="4907" spans="1:4">
      <c r="A4907" s="367" t="s">
        <v>14582</v>
      </c>
      <c r="B4907" s="368" t="s">
        <v>14583</v>
      </c>
      <c r="C4907" s="368" t="s">
        <v>6</v>
      </c>
      <c r="D4907" s="369">
        <v>240.77</v>
      </c>
    </row>
    <row r="4908" spans="1:4">
      <c r="A4908" s="367" t="s">
        <v>14584</v>
      </c>
      <c r="B4908" s="368" t="s">
        <v>14585</v>
      </c>
      <c r="C4908" s="368" t="s">
        <v>6</v>
      </c>
      <c r="D4908" s="369">
        <v>258.32</v>
      </c>
    </row>
    <row r="4909" spans="1:4">
      <c r="A4909" s="367" t="s">
        <v>14586</v>
      </c>
      <c r="B4909" s="368" t="s">
        <v>14587</v>
      </c>
      <c r="C4909" s="368" t="s">
        <v>6</v>
      </c>
      <c r="D4909" s="369">
        <v>272.94</v>
      </c>
    </row>
    <row r="4910" spans="1:4">
      <c r="A4910" s="367" t="s">
        <v>14588</v>
      </c>
      <c r="B4910" s="368" t="s">
        <v>14589</v>
      </c>
      <c r="C4910" s="368" t="s">
        <v>6</v>
      </c>
      <c r="D4910" s="369">
        <v>284.64</v>
      </c>
    </row>
    <row r="4911" spans="1:4">
      <c r="A4911" s="367" t="s">
        <v>14590</v>
      </c>
      <c r="B4911" s="368" t="s">
        <v>14591</v>
      </c>
      <c r="C4911" s="368" t="s">
        <v>6</v>
      </c>
      <c r="D4911" s="369">
        <v>1591.63</v>
      </c>
    </row>
    <row r="4912" spans="1:4">
      <c r="A4912" s="367" t="s">
        <v>29324</v>
      </c>
      <c r="B4912" s="368" t="s">
        <v>29325</v>
      </c>
      <c r="C4912" s="368" t="s">
        <v>429</v>
      </c>
      <c r="D4912" s="369">
        <v>739.2</v>
      </c>
    </row>
    <row r="4913" spans="1:4">
      <c r="A4913" s="367" t="s">
        <v>29326</v>
      </c>
      <c r="B4913" s="368" t="s">
        <v>29327</v>
      </c>
      <c r="C4913" s="368" t="s">
        <v>429</v>
      </c>
      <c r="D4913" s="369">
        <v>437.25</v>
      </c>
    </row>
    <row r="4914" spans="1:4">
      <c r="A4914" s="367" t="s">
        <v>29328</v>
      </c>
      <c r="B4914" s="368" t="s">
        <v>29329</v>
      </c>
      <c r="C4914" s="368" t="s">
        <v>429</v>
      </c>
      <c r="D4914" s="369">
        <v>690.18</v>
      </c>
    </row>
    <row r="4915" spans="1:4">
      <c r="A4915" s="367" t="s">
        <v>29330</v>
      </c>
      <c r="B4915" s="368" t="s">
        <v>29331</v>
      </c>
      <c r="C4915" s="368" t="s">
        <v>429</v>
      </c>
      <c r="D4915" s="369">
        <v>1020</v>
      </c>
    </row>
    <row r="4916" spans="1:4">
      <c r="A4916" s="367" t="s">
        <v>14606</v>
      </c>
      <c r="B4916" s="368" t="s">
        <v>14607</v>
      </c>
      <c r="C4916" s="368" t="s">
        <v>6</v>
      </c>
      <c r="D4916" s="369">
        <v>4009.48</v>
      </c>
    </row>
    <row r="4917" spans="1:4">
      <c r="A4917" s="367" t="s">
        <v>14640</v>
      </c>
      <c r="B4917" s="368" t="s">
        <v>14641</v>
      </c>
      <c r="C4917" s="368" t="s">
        <v>227</v>
      </c>
      <c r="D4917" s="369">
        <v>0.26</v>
      </c>
    </row>
    <row r="4918" spans="1:4">
      <c r="A4918" s="367" t="s">
        <v>14651</v>
      </c>
      <c r="B4918" s="368" t="s">
        <v>14652</v>
      </c>
      <c r="C4918" s="368" t="s">
        <v>6</v>
      </c>
      <c r="D4918" s="369">
        <v>10.18</v>
      </c>
    </row>
    <row r="4919" spans="1:4">
      <c r="A4919" s="367" t="s">
        <v>29332</v>
      </c>
      <c r="B4919" s="368" t="s">
        <v>29333</v>
      </c>
      <c r="C4919" s="368" t="s">
        <v>6</v>
      </c>
      <c r="D4919" s="369">
        <v>2.1</v>
      </c>
    </row>
    <row r="4920" spans="1:4">
      <c r="A4920" s="367" t="s">
        <v>29334</v>
      </c>
      <c r="B4920" s="368" t="s">
        <v>29335</v>
      </c>
      <c r="C4920" s="368" t="s">
        <v>6</v>
      </c>
      <c r="D4920" s="369">
        <v>24.55</v>
      </c>
    </row>
    <row r="4921" spans="1:4">
      <c r="A4921" s="367" t="s">
        <v>29336</v>
      </c>
      <c r="B4921" s="368" t="s">
        <v>29337</v>
      </c>
      <c r="C4921" s="368" t="s">
        <v>6</v>
      </c>
      <c r="D4921" s="369">
        <v>29.55</v>
      </c>
    </row>
    <row r="4922" spans="1:4">
      <c r="A4922" s="367" t="s">
        <v>29338</v>
      </c>
      <c r="B4922" s="368" t="s">
        <v>29339</v>
      </c>
      <c r="C4922" s="368" t="s">
        <v>6</v>
      </c>
      <c r="D4922" s="369">
        <v>32.840000000000003</v>
      </c>
    </row>
    <row r="4923" spans="1:4">
      <c r="A4923" s="367" t="s">
        <v>14661</v>
      </c>
      <c r="B4923" s="368" t="s">
        <v>14662</v>
      </c>
      <c r="C4923" s="368" t="s">
        <v>6</v>
      </c>
      <c r="D4923" s="369">
        <v>23.78</v>
      </c>
    </row>
    <row r="4924" spans="1:4">
      <c r="A4924" s="367" t="s">
        <v>14663</v>
      </c>
      <c r="B4924" s="368" t="s">
        <v>14664</v>
      </c>
      <c r="C4924" s="368" t="s">
        <v>6</v>
      </c>
      <c r="D4924" s="369">
        <v>57.36</v>
      </c>
    </row>
    <row r="4925" spans="1:4">
      <c r="A4925" s="367" t="s">
        <v>14665</v>
      </c>
      <c r="B4925" s="368" t="s">
        <v>14666</v>
      </c>
      <c r="C4925" s="368" t="s">
        <v>6</v>
      </c>
      <c r="D4925" s="369">
        <v>53.82</v>
      </c>
    </row>
    <row r="4926" spans="1:4">
      <c r="A4926" s="367" t="s">
        <v>14667</v>
      </c>
      <c r="B4926" s="368" t="s">
        <v>14668</v>
      </c>
      <c r="C4926" s="368" t="s">
        <v>6</v>
      </c>
      <c r="D4926" s="369">
        <v>77.459999999999994</v>
      </c>
    </row>
    <row r="4927" spans="1:4">
      <c r="A4927" s="367" t="s">
        <v>14669</v>
      </c>
      <c r="B4927" s="368" t="s">
        <v>14670</v>
      </c>
      <c r="C4927" s="368" t="s">
        <v>6</v>
      </c>
      <c r="D4927" s="369">
        <v>141.97</v>
      </c>
    </row>
    <row r="4928" spans="1:4">
      <c r="A4928" s="367" t="s">
        <v>14671</v>
      </c>
      <c r="B4928" s="368" t="s">
        <v>14672</v>
      </c>
      <c r="C4928" s="368" t="s">
        <v>6</v>
      </c>
      <c r="D4928" s="369">
        <v>191.86</v>
      </c>
    </row>
    <row r="4929" spans="1:4">
      <c r="A4929" s="367" t="s">
        <v>14673</v>
      </c>
      <c r="B4929" s="368" t="s">
        <v>14674</v>
      </c>
      <c r="C4929" s="368" t="s">
        <v>6</v>
      </c>
      <c r="D4929" s="369">
        <v>279.24</v>
      </c>
    </row>
    <row r="4930" spans="1:4">
      <c r="A4930" s="367" t="s">
        <v>14675</v>
      </c>
      <c r="B4930" s="368" t="s">
        <v>14676</v>
      </c>
      <c r="C4930" s="368" t="s">
        <v>6</v>
      </c>
      <c r="D4930" s="369">
        <v>312.91000000000003</v>
      </c>
    </row>
    <row r="4931" spans="1:4">
      <c r="A4931" s="367" t="s">
        <v>14706</v>
      </c>
      <c r="B4931" s="368" t="s">
        <v>14707</v>
      </c>
      <c r="C4931" s="368" t="s">
        <v>5694</v>
      </c>
      <c r="D4931" s="369">
        <v>17.420000000000002</v>
      </c>
    </row>
    <row r="4932" spans="1:4">
      <c r="A4932" s="367" t="s">
        <v>29340</v>
      </c>
      <c r="B4932" s="368" t="s">
        <v>29341</v>
      </c>
      <c r="C4932" s="368" t="s">
        <v>6</v>
      </c>
      <c r="D4932" s="369">
        <v>178371.76</v>
      </c>
    </row>
    <row r="4933" spans="1:4">
      <c r="A4933" s="367" t="s">
        <v>29342</v>
      </c>
      <c r="B4933" s="368" t="s">
        <v>29343</v>
      </c>
      <c r="C4933" s="368" t="s">
        <v>6</v>
      </c>
      <c r="D4933" s="369">
        <v>0.9</v>
      </c>
    </row>
    <row r="4934" spans="1:4">
      <c r="A4934" s="367" t="s">
        <v>14721</v>
      </c>
      <c r="B4934" s="368" t="s">
        <v>14722</v>
      </c>
      <c r="C4934" s="368" t="s">
        <v>6</v>
      </c>
      <c r="D4934" s="369">
        <v>0.81</v>
      </c>
    </row>
    <row r="4935" spans="1:4">
      <c r="A4935" s="367" t="s">
        <v>29344</v>
      </c>
      <c r="B4935" s="368" t="s">
        <v>29345</v>
      </c>
      <c r="C4935" s="368" t="s">
        <v>6</v>
      </c>
      <c r="D4935" s="369">
        <v>4357.5</v>
      </c>
    </row>
    <row r="4936" spans="1:4">
      <c r="A4936" s="367" t="s">
        <v>29346</v>
      </c>
      <c r="B4936" s="368" t="s">
        <v>29347</v>
      </c>
      <c r="C4936" s="368" t="s">
        <v>6</v>
      </c>
      <c r="D4936" s="369">
        <v>2310</v>
      </c>
    </row>
    <row r="4937" spans="1:4">
      <c r="A4937" s="367" t="s">
        <v>14840</v>
      </c>
      <c r="B4937" s="368" t="s">
        <v>14841</v>
      </c>
      <c r="C4937" s="368" t="s">
        <v>6</v>
      </c>
      <c r="D4937" s="369">
        <v>4603.1400000000003</v>
      </c>
    </row>
    <row r="4938" spans="1:4">
      <c r="A4938" s="367" t="s">
        <v>29348</v>
      </c>
      <c r="B4938" s="368" t="s">
        <v>29349</v>
      </c>
      <c r="C4938" s="368" t="s">
        <v>6</v>
      </c>
      <c r="D4938" s="369">
        <v>2.0499999999999998</v>
      </c>
    </row>
    <row r="4939" spans="1:4">
      <c r="A4939" s="367" t="s">
        <v>14695</v>
      </c>
      <c r="B4939" s="368" t="s">
        <v>14696</v>
      </c>
      <c r="C4939" s="368" t="s">
        <v>6</v>
      </c>
      <c r="D4939" s="369">
        <v>670.5</v>
      </c>
    </row>
    <row r="4940" spans="1:4">
      <c r="A4940" s="367" t="s">
        <v>29350</v>
      </c>
      <c r="B4940" s="368" t="s">
        <v>29351</v>
      </c>
      <c r="C4940" s="368" t="s">
        <v>6</v>
      </c>
      <c r="D4940" s="369">
        <v>1000</v>
      </c>
    </row>
    <row r="4941" spans="1:4">
      <c r="A4941" s="367" t="s">
        <v>14904</v>
      </c>
      <c r="B4941" s="368" t="s">
        <v>14905</v>
      </c>
      <c r="C4941" s="368" t="s">
        <v>6</v>
      </c>
      <c r="D4941" s="369">
        <v>4.87</v>
      </c>
    </row>
    <row r="4942" spans="1:4">
      <c r="A4942" s="367" t="s">
        <v>29352</v>
      </c>
      <c r="B4942" s="368" t="s">
        <v>29353</v>
      </c>
      <c r="C4942" s="368" t="s">
        <v>6</v>
      </c>
      <c r="D4942" s="369">
        <v>2660</v>
      </c>
    </row>
    <row r="4943" spans="1:4" ht="33.75">
      <c r="A4943" s="367" t="s">
        <v>14950</v>
      </c>
      <c r="B4943" s="368" t="s">
        <v>14951</v>
      </c>
      <c r="C4943" s="368" t="s">
        <v>6</v>
      </c>
      <c r="D4943" s="369">
        <v>157.33000000000001</v>
      </c>
    </row>
    <row r="4944" spans="1:4">
      <c r="A4944" s="367" t="s">
        <v>29354</v>
      </c>
      <c r="B4944" s="368" t="s">
        <v>29355</v>
      </c>
      <c r="C4944" s="368" t="s">
        <v>6</v>
      </c>
      <c r="D4944" s="369">
        <v>82.5</v>
      </c>
    </row>
    <row r="4945" spans="1:4">
      <c r="A4945" s="367" t="s">
        <v>29356</v>
      </c>
      <c r="B4945" s="368" t="s">
        <v>29357</v>
      </c>
      <c r="C4945" s="368" t="s">
        <v>6</v>
      </c>
      <c r="D4945" s="369">
        <v>99</v>
      </c>
    </row>
    <row r="4946" spans="1:4">
      <c r="A4946" s="367" t="s">
        <v>14953</v>
      </c>
      <c r="B4946" s="368" t="s">
        <v>14954</v>
      </c>
      <c r="C4946" s="368" t="s">
        <v>6</v>
      </c>
      <c r="D4946" s="369">
        <v>55.55</v>
      </c>
    </row>
    <row r="4947" spans="1:4">
      <c r="A4947" s="367" t="s">
        <v>14955</v>
      </c>
      <c r="B4947" s="368" t="s">
        <v>14956</v>
      </c>
      <c r="C4947" s="368" t="s">
        <v>6</v>
      </c>
      <c r="D4947" s="369">
        <v>55.55</v>
      </c>
    </row>
    <row r="4948" spans="1:4">
      <c r="A4948" s="367" t="s">
        <v>29358</v>
      </c>
      <c r="B4948" s="368" t="s">
        <v>29359</v>
      </c>
      <c r="C4948" s="368" t="s">
        <v>6</v>
      </c>
      <c r="D4948" s="369">
        <v>100.42</v>
      </c>
    </row>
    <row r="4949" spans="1:4">
      <c r="A4949" s="367" t="s">
        <v>14957</v>
      </c>
      <c r="B4949" s="368" t="s">
        <v>14958</v>
      </c>
      <c r="C4949" s="368" t="s">
        <v>6</v>
      </c>
      <c r="D4949" s="369">
        <v>35.700000000000003</v>
      </c>
    </row>
    <row r="4950" spans="1:4">
      <c r="A4950" s="367" t="s">
        <v>13904</v>
      </c>
      <c r="B4950" s="368" t="s">
        <v>13905</v>
      </c>
      <c r="C4950" s="368" t="s">
        <v>6</v>
      </c>
      <c r="D4950" s="369">
        <v>27.95</v>
      </c>
    </row>
    <row r="4951" spans="1:4">
      <c r="A4951" s="367" t="s">
        <v>14018</v>
      </c>
      <c r="B4951" s="368" t="s">
        <v>14019</v>
      </c>
      <c r="C4951" s="368" t="s">
        <v>6</v>
      </c>
      <c r="D4951" s="369">
        <v>62.19</v>
      </c>
    </row>
    <row r="4952" spans="1:4">
      <c r="A4952" s="367" t="s">
        <v>14984</v>
      </c>
      <c r="B4952" s="368" t="s">
        <v>14985</v>
      </c>
      <c r="C4952" s="368" t="s">
        <v>6</v>
      </c>
      <c r="D4952" s="369">
        <v>267.79000000000002</v>
      </c>
    </row>
    <row r="4953" spans="1:4">
      <c r="A4953" s="367" t="s">
        <v>15084</v>
      </c>
      <c r="B4953" s="368" t="s">
        <v>15085</v>
      </c>
      <c r="C4953" s="368" t="s">
        <v>6</v>
      </c>
      <c r="D4953" s="369">
        <v>190680.43</v>
      </c>
    </row>
    <row r="4954" spans="1:4">
      <c r="A4954" s="367" t="s">
        <v>15086</v>
      </c>
      <c r="B4954" s="368" t="s">
        <v>15087</v>
      </c>
      <c r="C4954" s="368" t="s">
        <v>6</v>
      </c>
      <c r="D4954" s="369">
        <v>211327.35</v>
      </c>
    </row>
    <row r="4955" spans="1:4">
      <c r="A4955" s="367" t="s">
        <v>15088</v>
      </c>
      <c r="B4955" s="368" t="s">
        <v>15089</v>
      </c>
      <c r="C4955" s="368" t="s">
        <v>6</v>
      </c>
      <c r="D4955" s="369">
        <v>271081.98</v>
      </c>
    </row>
    <row r="4956" spans="1:4">
      <c r="A4956" s="367" t="s">
        <v>15090</v>
      </c>
      <c r="B4956" s="368" t="s">
        <v>15091</v>
      </c>
      <c r="C4956" s="368" t="s">
        <v>6</v>
      </c>
      <c r="D4956" s="369">
        <v>327921.75</v>
      </c>
    </row>
    <row r="4957" spans="1:4">
      <c r="A4957" s="367" t="s">
        <v>15092</v>
      </c>
      <c r="B4957" s="368" t="s">
        <v>15093</v>
      </c>
      <c r="C4957" s="368" t="s">
        <v>6</v>
      </c>
      <c r="D4957" s="369">
        <v>444516.15</v>
      </c>
    </row>
    <row r="4958" spans="1:4">
      <c r="A4958" s="367" t="s">
        <v>15094</v>
      </c>
      <c r="B4958" s="368" t="s">
        <v>15095</v>
      </c>
      <c r="C4958" s="368" t="s">
        <v>6</v>
      </c>
      <c r="D4958" s="369">
        <v>148172.04999999999</v>
      </c>
    </row>
    <row r="4959" spans="1:4" ht="22.5">
      <c r="A4959" s="367" t="s">
        <v>15114</v>
      </c>
      <c r="B4959" s="368" t="s">
        <v>15115</v>
      </c>
      <c r="C4959" s="368" t="s">
        <v>6</v>
      </c>
      <c r="D4959" s="369">
        <v>4575</v>
      </c>
    </row>
    <row r="4960" spans="1:4">
      <c r="A4960" s="367" t="s">
        <v>29360</v>
      </c>
      <c r="B4960" s="368" t="s">
        <v>29361</v>
      </c>
      <c r="C4960" s="368" t="s">
        <v>1475</v>
      </c>
      <c r="D4960" s="369">
        <v>9</v>
      </c>
    </row>
    <row r="4961" spans="1:4">
      <c r="A4961" s="367" t="s">
        <v>29362</v>
      </c>
      <c r="B4961" s="368" t="s">
        <v>29363</v>
      </c>
      <c r="C4961" s="368" t="s">
        <v>6</v>
      </c>
      <c r="D4961" s="369">
        <v>115.56</v>
      </c>
    </row>
    <row r="4962" spans="1:4">
      <c r="A4962" s="367" t="s">
        <v>29364</v>
      </c>
      <c r="B4962" s="368" t="s">
        <v>29365</v>
      </c>
      <c r="C4962" s="368" t="s">
        <v>6</v>
      </c>
      <c r="D4962" s="369">
        <v>72.45</v>
      </c>
    </row>
    <row r="4963" spans="1:4">
      <c r="A4963" s="367" t="s">
        <v>29366</v>
      </c>
      <c r="B4963" s="368" t="s">
        <v>29367</v>
      </c>
      <c r="C4963" s="368" t="s">
        <v>6</v>
      </c>
      <c r="D4963" s="369">
        <v>159.09</v>
      </c>
    </row>
    <row r="4964" spans="1:4">
      <c r="A4964" s="367" t="s">
        <v>29368</v>
      </c>
      <c r="B4964" s="368" t="s">
        <v>29369</v>
      </c>
      <c r="C4964" s="368" t="s">
        <v>6</v>
      </c>
      <c r="D4964" s="369">
        <v>2730</v>
      </c>
    </row>
    <row r="4965" spans="1:4">
      <c r="A4965" s="367" t="s">
        <v>29370</v>
      </c>
      <c r="B4965" s="368" t="s">
        <v>29371</v>
      </c>
      <c r="C4965" s="368" t="s">
        <v>6</v>
      </c>
      <c r="D4965" s="369">
        <v>2919</v>
      </c>
    </row>
    <row r="4966" spans="1:4">
      <c r="A4966" s="367" t="s">
        <v>29372</v>
      </c>
      <c r="B4966" s="368" t="s">
        <v>29373</v>
      </c>
      <c r="C4966" s="368" t="s">
        <v>6</v>
      </c>
      <c r="D4966" s="369">
        <v>1966.35</v>
      </c>
    </row>
    <row r="4967" spans="1:4">
      <c r="A4967" s="367" t="s">
        <v>29374</v>
      </c>
      <c r="B4967" s="368" t="s">
        <v>29375</v>
      </c>
      <c r="C4967" s="368" t="s">
        <v>6</v>
      </c>
      <c r="D4967" s="369">
        <v>8141.37</v>
      </c>
    </row>
    <row r="4968" spans="1:4">
      <c r="A4968" s="367" t="s">
        <v>29376</v>
      </c>
      <c r="B4968" s="368" t="s">
        <v>29377</v>
      </c>
      <c r="C4968" s="368" t="s">
        <v>6</v>
      </c>
      <c r="D4968" s="369">
        <v>13798.94</v>
      </c>
    </row>
    <row r="4969" spans="1:4">
      <c r="A4969" s="367" t="s">
        <v>29378</v>
      </c>
      <c r="B4969" s="368" t="s">
        <v>29379</v>
      </c>
      <c r="C4969" s="368" t="s">
        <v>6</v>
      </c>
      <c r="D4969" s="369">
        <v>18.02</v>
      </c>
    </row>
    <row r="4970" spans="1:4">
      <c r="A4970" s="367" t="s">
        <v>29380</v>
      </c>
      <c r="B4970" s="368" t="s">
        <v>29381</v>
      </c>
      <c r="C4970" s="368" t="s">
        <v>6</v>
      </c>
      <c r="D4970" s="369">
        <v>40.31</v>
      </c>
    </row>
    <row r="4971" spans="1:4">
      <c r="A4971" s="367" t="s">
        <v>29382</v>
      </c>
      <c r="B4971" s="368" t="s">
        <v>29383</v>
      </c>
      <c r="C4971" s="368" t="s">
        <v>6</v>
      </c>
      <c r="D4971" s="369">
        <v>76.599999999999994</v>
      </c>
    </row>
    <row r="4972" spans="1:4">
      <c r="A4972" s="367" t="s">
        <v>29384</v>
      </c>
      <c r="B4972" s="368" t="s">
        <v>29385</v>
      </c>
      <c r="C4972" s="368" t="s">
        <v>6</v>
      </c>
      <c r="D4972" s="369">
        <v>165.38</v>
      </c>
    </row>
    <row r="4973" spans="1:4">
      <c r="A4973" s="367" t="s">
        <v>29386</v>
      </c>
      <c r="B4973" s="368" t="s">
        <v>29387</v>
      </c>
      <c r="C4973" s="368" t="s">
        <v>6</v>
      </c>
      <c r="D4973" s="369">
        <v>8232.67</v>
      </c>
    </row>
    <row r="4974" spans="1:4">
      <c r="A4974" s="367" t="s">
        <v>29388</v>
      </c>
      <c r="B4974" s="368" t="s">
        <v>29389</v>
      </c>
      <c r="C4974" s="368" t="s">
        <v>6</v>
      </c>
      <c r="D4974" s="369">
        <v>269</v>
      </c>
    </row>
    <row r="4975" spans="1:4">
      <c r="A4975" s="367" t="s">
        <v>29390</v>
      </c>
      <c r="B4975" s="368" t="s">
        <v>29391</v>
      </c>
      <c r="C4975" s="368" t="s">
        <v>6</v>
      </c>
      <c r="D4975" s="369">
        <v>743.03</v>
      </c>
    </row>
    <row r="4976" spans="1:4">
      <c r="A4976" s="367" t="s">
        <v>29392</v>
      </c>
      <c r="B4976" s="368" t="s">
        <v>29393</v>
      </c>
      <c r="C4976" s="368" t="s">
        <v>6</v>
      </c>
      <c r="D4976" s="369">
        <v>167.86</v>
      </c>
    </row>
    <row r="4977" spans="1:4">
      <c r="A4977" s="367" t="s">
        <v>15182</v>
      </c>
      <c r="B4977" s="368" t="s">
        <v>15183</v>
      </c>
      <c r="C4977" s="368" t="s">
        <v>6</v>
      </c>
      <c r="D4977" s="369">
        <v>227.94</v>
      </c>
    </row>
    <row r="4978" spans="1:4">
      <c r="A4978" s="367" t="s">
        <v>15210</v>
      </c>
      <c r="B4978" s="368" t="s">
        <v>15211</v>
      </c>
      <c r="C4978" s="368" t="s">
        <v>6</v>
      </c>
      <c r="D4978" s="369">
        <v>102.62</v>
      </c>
    </row>
    <row r="4979" spans="1:4">
      <c r="A4979" s="367" t="s">
        <v>15180</v>
      </c>
      <c r="B4979" s="368" t="s">
        <v>15181</v>
      </c>
      <c r="C4979" s="368" t="s">
        <v>6</v>
      </c>
      <c r="D4979" s="369">
        <v>227.94</v>
      </c>
    </row>
    <row r="4980" spans="1:4">
      <c r="A4980" s="367" t="s">
        <v>15184</v>
      </c>
      <c r="B4980" s="368" t="s">
        <v>15185</v>
      </c>
      <c r="C4980" s="368" t="s">
        <v>6</v>
      </c>
      <c r="D4980" s="369">
        <v>284.85000000000002</v>
      </c>
    </row>
    <row r="4981" spans="1:4">
      <c r="A4981" s="367" t="s">
        <v>15186</v>
      </c>
      <c r="B4981" s="368" t="s">
        <v>15187</v>
      </c>
      <c r="C4981" s="368" t="s">
        <v>6</v>
      </c>
      <c r="D4981" s="369">
        <v>323.93</v>
      </c>
    </row>
    <row r="4982" spans="1:4">
      <c r="A4982" s="367" t="s">
        <v>15188</v>
      </c>
      <c r="B4982" s="368" t="s">
        <v>15189</v>
      </c>
      <c r="C4982" s="368" t="s">
        <v>6</v>
      </c>
      <c r="D4982" s="369">
        <v>323.93</v>
      </c>
    </row>
    <row r="4983" spans="1:4">
      <c r="A4983" s="367" t="s">
        <v>15190</v>
      </c>
      <c r="B4983" s="368" t="s">
        <v>15191</v>
      </c>
      <c r="C4983" s="368" t="s">
        <v>6</v>
      </c>
      <c r="D4983" s="369">
        <v>647.21</v>
      </c>
    </row>
    <row r="4984" spans="1:4">
      <c r="A4984" s="367" t="s">
        <v>15192</v>
      </c>
      <c r="B4984" s="368" t="s">
        <v>15193</v>
      </c>
      <c r="C4984" s="368" t="s">
        <v>6</v>
      </c>
      <c r="D4984" s="369">
        <v>567.25</v>
      </c>
    </row>
    <row r="4985" spans="1:4">
      <c r="A4985" s="367" t="s">
        <v>29394</v>
      </c>
      <c r="B4985" s="368" t="s">
        <v>29395</v>
      </c>
      <c r="C4985" s="368" t="s">
        <v>6</v>
      </c>
      <c r="D4985" s="369">
        <v>987.53</v>
      </c>
    </row>
    <row r="4986" spans="1:4">
      <c r="A4986" s="367" t="s">
        <v>29396</v>
      </c>
      <c r="B4986" s="368" t="s">
        <v>29397</v>
      </c>
      <c r="C4986" s="368" t="s">
        <v>6</v>
      </c>
      <c r="D4986" s="369">
        <v>1124.55</v>
      </c>
    </row>
    <row r="4987" spans="1:4">
      <c r="A4987" s="367" t="s">
        <v>15194</v>
      </c>
      <c r="B4987" s="368" t="s">
        <v>15195</v>
      </c>
      <c r="C4987" s="368" t="s">
        <v>6</v>
      </c>
      <c r="D4987" s="369">
        <v>790.5</v>
      </c>
    </row>
    <row r="4988" spans="1:4">
      <c r="A4988" s="367" t="s">
        <v>15196</v>
      </c>
      <c r="B4988" s="368" t="s">
        <v>15197</v>
      </c>
      <c r="C4988" s="368" t="s">
        <v>6</v>
      </c>
      <c r="D4988" s="369">
        <v>719.32</v>
      </c>
    </row>
    <row r="4989" spans="1:4">
      <c r="A4989" s="367" t="s">
        <v>15198</v>
      </c>
      <c r="B4989" s="368" t="s">
        <v>15199</v>
      </c>
      <c r="C4989" s="368" t="s">
        <v>6</v>
      </c>
      <c r="D4989" s="369">
        <v>940.39</v>
      </c>
    </row>
    <row r="4990" spans="1:4">
      <c r="A4990" s="367" t="s">
        <v>15200</v>
      </c>
      <c r="B4990" s="368" t="s">
        <v>15201</v>
      </c>
      <c r="C4990" s="368" t="s">
        <v>6</v>
      </c>
      <c r="D4990" s="369">
        <v>915.16</v>
      </c>
    </row>
    <row r="4991" spans="1:4">
      <c r="A4991" s="367" t="s">
        <v>15202</v>
      </c>
      <c r="B4991" s="368" t="s">
        <v>15203</v>
      </c>
      <c r="C4991" s="368" t="s">
        <v>6</v>
      </c>
      <c r="D4991" s="369">
        <v>930.83</v>
      </c>
    </row>
    <row r="4992" spans="1:4">
      <c r="A4992" s="367" t="s">
        <v>15204</v>
      </c>
      <c r="B4992" s="368" t="s">
        <v>15205</v>
      </c>
      <c r="C4992" s="368" t="s">
        <v>6</v>
      </c>
      <c r="D4992" s="369">
        <v>1499.82</v>
      </c>
    </row>
    <row r="4993" spans="1:4">
      <c r="A4993" s="367" t="s">
        <v>15206</v>
      </c>
      <c r="B4993" s="368" t="s">
        <v>15207</v>
      </c>
      <c r="C4993" s="368" t="s">
        <v>6</v>
      </c>
      <c r="D4993" s="369">
        <v>1720.66</v>
      </c>
    </row>
    <row r="4994" spans="1:4">
      <c r="A4994" s="367" t="s">
        <v>15208</v>
      </c>
      <c r="B4994" s="368" t="s">
        <v>15209</v>
      </c>
      <c r="C4994" s="368" t="s">
        <v>6</v>
      </c>
      <c r="D4994" s="369">
        <v>102.62</v>
      </c>
    </row>
    <row r="4995" spans="1:4">
      <c r="A4995" s="367" t="s">
        <v>29398</v>
      </c>
      <c r="B4995" s="368" t="s">
        <v>29399</v>
      </c>
      <c r="C4995" s="368" t="s">
        <v>6</v>
      </c>
      <c r="D4995" s="369">
        <v>3800</v>
      </c>
    </row>
    <row r="4996" spans="1:4">
      <c r="A4996" s="367" t="s">
        <v>29400</v>
      </c>
      <c r="B4996" s="368" t="s">
        <v>29401</v>
      </c>
      <c r="C4996" s="368" t="s">
        <v>6</v>
      </c>
      <c r="D4996" s="369">
        <v>1207.24</v>
      </c>
    </row>
    <row r="4997" spans="1:4">
      <c r="A4997" s="367" t="s">
        <v>29402</v>
      </c>
      <c r="B4997" s="368" t="s">
        <v>29403</v>
      </c>
      <c r="C4997" s="368" t="s">
        <v>6</v>
      </c>
      <c r="D4997" s="369">
        <v>2629.46</v>
      </c>
    </row>
    <row r="4998" spans="1:4">
      <c r="A4998" s="367" t="s">
        <v>29404</v>
      </c>
      <c r="B4998" s="368" t="s">
        <v>29405</v>
      </c>
      <c r="C4998" s="368" t="s">
        <v>6</v>
      </c>
      <c r="D4998" s="369">
        <v>1109.43</v>
      </c>
    </row>
    <row r="4999" spans="1:4">
      <c r="A4999" s="367" t="s">
        <v>15212</v>
      </c>
      <c r="B4999" s="368" t="s">
        <v>15213</v>
      </c>
      <c r="C4999" s="368" t="s">
        <v>6</v>
      </c>
      <c r="D4999" s="369">
        <v>34.770000000000003</v>
      </c>
    </row>
    <row r="5000" spans="1:4">
      <c r="A5000" s="367" t="s">
        <v>15214</v>
      </c>
      <c r="B5000" s="368" t="s">
        <v>15215</v>
      </c>
      <c r="C5000" s="368" t="s">
        <v>6</v>
      </c>
      <c r="D5000" s="369">
        <v>57.03</v>
      </c>
    </row>
    <row r="5001" spans="1:4">
      <c r="A5001" s="367" t="s">
        <v>15216</v>
      </c>
      <c r="B5001" s="368" t="s">
        <v>15217</v>
      </c>
      <c r="C5001" s="368" t="s">
        <v>6</v>
      </c>
      <c r="D5001" s="369">
        <v>110.06</v>
      </c>
    </row>
    <row r="5002" spans="1:4">
      <c r="A5002" s="367" t="s">
        <v>15218</v>
      </c>
      <c r="B5002" s="368" t="s">
        <v>15219</v>
      </c>
      <c r="C5002" s="368" t="s">
        <v>6</v>
      </c>
      <c r="D5002" s="369">
        <v>91.78</v>
      </c>
    </row>
    <row r="5003" spans="1:4">
      <c r="A5003" s="367" t="s">
        <v>15220</v>
      </c>
      <c r="B5003" s="368" t="s">
        <v>15221</v>
      </c>
      <c r="C5003" s="368" t="s">
        <v>6</v>
      </c>
      <c r="D5003" s="369">
        <v>187.24</v>
      </c>
    </row>
    <row r="5004" spans="1:4">
      <c r="A5004" s="367" t="s">
        <v>15222</v>
      </c>
      <c r="B5004" s="368" t="s">
        <v>15223</v>
      </c>
      <c r="C5004" s="368" t="s">
        <v>6</v>
      </c>
      <c r="D5004" s="369">
        <v>382.41</v>
      </c>
    </row>
    <row r="5005" spans="1:4">
      <c r="A5005" s="367" t="s">
        <v>15224</v>
      </c>
      <c r="B5005" s="368" t="s">
        <v>15225</v>
      </c>
      <c r="C5005" s="368" t="s">
        <v>6</v>
      </c>
      <c r="D5005" s="369">
        <v>345.49</v>
      </c>
    </row>
    <row r="5006" spans="1:4">
      <c r="A5006" s="367" t="s">
        <v>15226</v>
      </c>
      <c r="B5006" s="368" t="s">
        <v>15227</v>
      </c>
      <c r="C5006" s="368" t="s">
        <v>6</v>
      </c>
      <c r="D5006" s="369">
        <v>662.61</v>
      </c>
    </row>
    <row r="5007" spans="1:4">
      <c r="A5007" s="367" t="s">
        <v>15228</v>
      </c>
      <c r="B5007" s="368" t="s">
        <v>15229</v>
      </c>
      <c r="C5007" s="368" t="s">
        <v>6</v>
      </c>
      <c r="D5007" s="369">
        <v>872.34</v>
      </c>
    </row>
    <row r="5008" spans="1:4">
      <c r="A5008" s="367" t="s">
        <v>15230</v>
      </c>
      <c r="B5008" s="368" t="s">
        <v>15231</v>
      </c>
      <c r="C5008" s="368" t="s">
        <v>6</v>
      </c>
      <c r="D5008" s="369">
        <v>1164.2</v>
      </c>
    </row>
    <row r="5009" spans="1:4">
      <c r="A5009" s="367" t="s">
        <v>15232</v>
      </c>
      <c r="B5009" s="368" t="s">
        <v>15233</v>
      </c>
      <c r="C5009" s="368" t="s">
        <v>6</v>
      </c>
      <c r="D5009" s="369">
        <v>60.37</v>
      </c>
    </row>
    <row r="5010" spans="1:4">
      <c r="A5010" s="367" t="s">
        <v>15234</v>
      </c>
      <c r="B5010" s="368" t="s">
        <v>15235</v>
      </c>
      <c r="C5010" s="368" t="s">
        <v>6</v>
      </c>
      <c r="D5010" s="369">
        <v>69.819999999999993</v>
      </c>
    </row>
    <row r="5011" spans="1:4">
      <c r="A5011" s="367" t="s">
        <v>15236</v>
      </c>
      <c r="B5011" s="368" t="s">
        <v>15237</v>
      </c>
      <c r="C5011" s="368" t="s">
        <v>6</v>
      </c>
      <c r="D5011" s="369">
        <v>116.22</v>
      </c>
    </row>
    <row r="5012" spans="1:4">
      <c r="A5012" s="367" t="s">
        <v>15238</v>
      </c>
      <c r="B5012" s="368" t="s">
        <v>15239</v>
      </c>
      <c r="C5012" s="368" t="s">
        <v>6</v>
      </c>
      <c r="D5012" s="369">
        <v>204.39</v>
      </c>
    </row>
    <row r="5013" spans="1:4">
      <c r="A5013" s="367" t="s">
        <v>15240</v>
      </c>
      <c r="B5013" s="368" t="s">
        <v>15241</v>
      </c>
      <c r="C5013" s="368" t="s">
        <v>6</v>
      </c>
      <c r="D5013" s="369">
        <v>451.79</v>
      </c>
    </row>
    <row r="5014" spans="1:4">
      <c r="A5014" s="367" t="s">
        <v>15242</v>
      </c>
      <c r="B5014" s="368" t="s">
        <v>15243</v>
      </c>
      <c r="C5014" s="368" t="s">
        <v>6</v>
      </c>
      <c r="D5014" s="369">
        <v>630.41999999999996</v>
      </c>
    </row>
    <row r="5015" spans="1:4">
      <c r="A5015" s="367" t="s">
        <v>15244</v>
      </c>
      <c r="B5015" s="368" t="s">
        <v>15245</v>
      </c>
      <c r="C5015" s="368" t="s">
        <v>6</v>
      </c>
      <c r="D5015" s="369">
        <v>606.42999999999995</v>
      </c>
    </row>
    <row r="5016" spans="1:4">
      <c r="A5016" s="367" t="s">
        <v>15246</v>
      </c>
      <c r="B5016" s="368" t="s">
        <v>15247</v>
      </c>
      <c r="C5016" s="368" t="s">
        <v>6</v>
      </c>
      <c r="D5016" s="369">
        <v>744.53</v>
      </c>
    </row>
    <row r="5017" spans="1:4">
      <c r="A5017" s="367" t="s">
        <v>15248</v>
      </c>
      <c r="B5017" s="368" t="s">
        <v>15249</v>
      </c>
      <c r="C5017" s="368" t="s">
        <v>6</v>
      </c>
      <c r="D5017" s="369">
        <v>955.08</v>
      </c>
    </row>
    <row r="5018" spans="1:4">
      <c r="A5018" s="367" t="s">
        <v>29406</v>
      </c>
      <c r="B5018" s="368" t="s">
        <v>29407</v>
      </c>
      <c r="C5018" s="368" t="s">
        <v>6</v>
      </c>
      <c r="D5018" s="369">
        <v>259.35000000000002</v>
      </c>
    </row>
    <row r="5019" spans="1:4">
      <c r="A5019" s="367" t="s">
        <v>29408</v>
      </c>
      <c r="B5019" s="368" t="s">
        <v>29409</v>
      </c>
      <c r="C5019" s="368" t="s">
        <v>6</v>
      </c>
      <c r="D5019" s="369">
        <v>342.3</v>
      </c>
    </row>
    <row r="5020" spans="1:4">
      <c r="A5020" s="367" t="s">
        <v>29410</v>
      </c>
      <c r="B5020" s="368" t="s">
        <v>29411</v>
      </c>
      <c r="C5020" s="368" t="s">
        <v>6</v>
      </c>
      <c r="D5020" s="369">
        <v>436.8</v>
      </c>
    </row>
    <row r="5021" spans="1:4">
      <c r="A5021" s="367" t="s">
        <v>29412</v>
      </c>
      <c r="B5021" s="368" t="s">
        <v>29413</v>
      </c>
      <c r="C5021" s="368" t="s">
        <v>6</v>
      </c>
      <c r="D5021" s="369">
        <v>418.11</v>
      </c>
    </row>
    <row r="5022" spans="1:4">
      <c r="A5022" s="367" t="s">
        <v>29414</v>
      </c>
      <c r="B5022" s="368" t="s">
        <v>29415</v>
      </c>
      <c r="C5022" s="368" t="s">
        <v>6</v>
      </c>
      <c r="D5022" s="369">
        <v>927.96</v>
      </c>
    </row>
    <row r="5023" spans="1:4">
      <c r="A5023" s="367" t="s">
        <v>29416</v>
      </c>
      <c r="B5023" s="368" t="s">
        <v>29417</v>
      </c>
      <c r="C5023" s="368" t="s">
        <v>6</v>
      </c>
      <c r="D5023" s="369">
        <v>1154.81</v>
      </c>
    </row>
    <row r="5024" spans="1:4">
      <c r="A5024" s="367" t="s">
        <v>29418</v>
      </c>
      <c r="B5024" s="368" t="s">
        <v>29419</v>
      </c>
      <c r="C5024" s="368" t="s">
        <v>6</v>
      </c>
      <c r="D5024" s="369">
        <v>207.93</v>
      </c>
    </row>
    <row r="5025" spans="1:4">
      <c r="A5025" s="367" t="s">
        <v>29420</v>
      </c>
      <c r="B5025" s="368" t="s">
        <v>29421</v>
      </c>
      <c r="C5025" s="368" t="s">
        <v>6</v>
      </c>
      <c r="D5025" s="369">
        <v>335.15</v>
      </c>
    </row>
    <row r="5026" spans="1:4">
      <c r="A5026" s="367" t="s">
        <v>29422</v>
      </c>
      <c r="B5026" s="368" t="s">
        <v>29423</v>
      </c>
      <c r="C5026" s="368" t="s">
        <v>6</v>
      </c>
      <c r="D5026" s="369">
        <v>554.4</v>
      </c>
    </row>
    <row r="5027" spans="1:4">
      <c r="A5027" s="367" t="s">
        <v>29424</v>
      </c>
      <c r="B5027" s="368" t="s">
        <v>29425</v>
      </c>
      <c r="C5027" s="368" t="s">
        <v>6</v>
      </c>
      <c r="D5027" s="369">
        <v>859.62</v>
      </c>
    </row>
    <row r="5028" spans="1:4">
      <c r="A5028" s="367" t="s">
        <v>29426</v>
      </c>
      <c r="B5028" s="368" t="s">
        <v>29427</v>
      </c>
      <c r="C5028" s="368" t="s">
        <v>6</v>
      </c>
      <c r="D5028" s="369">
        <v>1256.8499999999999</v>
      </c>
    </row>
    <row r="5029" spans="1:4">
      <c r="A5029" s="367" t="s">
        <v>29428</v>
      </c>
      <c r="B5029" s="368" t="s">
        <v>29429</v>
      </c>
      <c r="C5029" s="368" t="s">
        <v>6</v>
      </c>
      <c r="D5029" s="369">
        <v>950.94</v>
      </c>
    </row>
    <row r="5030" spans="1:4">
      <c r="A5030" s="367" t="s">
        <v>29430</v>
      </c>
      <c r="B5030" s="368" t="s">
        <v>29431</v>
      </c>
      <c r="C5030" s="368" t="s">
        <v>6</v>
      </c>
      <c r="D5030" s="369">
        <v>1470</v>
      </c>
    </row>
    <row r="5031" spans="1:4">
      <c r="A5031" s="367" t="s">
        <v>29432</v>
      </c>
      <c r="B5031" s="368" t="s">
        <v>29433</v>
      </c>
      <c r="C5031" s="368" t="s">
        <v>6</v>
      </c>
      <c r="D5031" s="369">
        <v>1558.2</v>
      </c>
    </row>
    <row r="5032" spans="1:4">
      <c r="A5032" s="367" t="s">
        <v>29434</v>
      </c>
      <c r="B5032" s="368" t="s">
        <v>29435</v>
      </c>
      <c r="C5032" s="368" t="s">
        <v>6</v>
      </c>
      <c r="D5032" s="369">
        <v>16</v>
      </c>
    </row>
    <row r="5033" spans="1:4">
      <c r="A5033" s="367" t="s">
        <v>15258</v>
      </c>
      <c r="B5033" s="368" t="s">
        <v>15259</v>
      </c>
      <c r="C5033" s="368" t="s">
        <v>6</v>
      </c>
      <c r="D5033" s="369">
        <v>106.13</v>
      </c>
    </row>
    <row r="5034" spans="1:4">
      <c r="A5034" s="367" t="s">
        <v>15260</v>
      </c>
      <c r="B5034" s="368" t="s">
        <v>15261</v>
      </c>
      <c r="C5034" s="368" t="s">
        <v>6</v>
      </c>
      <c r="D5034" s="369">
        <v>106.13</v>
      </c>
    </row>
    <row r="5035" spans="1:4">
      <c r="A5035" s="367" t="s">
        <v>15262</v>
      </c>
      <c r="B5035" s="368" t="s">
        <v>15263</v>
      </c>
      <c r="C5035" s="368" t="s">
        <v>6</v>
      </c>
      <c r="D5035" s="369">
        <v>125.32</v>
      </c>
    </row>
    <row r="5036" spans="1:4">
      <c r="A5036" s="367" t="s">
        <v>15264</v>
      </c>
      <c r="B5036" s="368" t="s">
        <v>15265</v>
      </c>
      <c r="C5036" s="368" t="s">
        <v>6</v>
      </c>
      <c r="D5036" s="369">
        <v>238.06</v>
      </c>
    </row>
    <row r="5037" spans="1:4">
      <c r="A5037" s="367" t="s">
        <v>15266</v>
      </c>
      <c r="B5037" s="368" t="s">
        <v>15267</v>
      </c>
      <c r="C5037" s="368" t="s">
        <v>6</v>
      </c>
      <c r="D5037" s="369">
        <v>209.21</v>
      </c>
    </row>
    <row r="5038" spans="1:4">
      <c r="A5038" s="367" t="s">
        <v>15268</v>
      </c>
      <c r="B5038" s="368" t="s">
        <v>15269</v>
      </c>
      <c r="C5038" s="368" t="s">
        <v>6</v>
      </c>
      <c r="D5038" s="369">
        <v>196.32</v>
      </c>
    </row>
    <row r="5039" spans="1:4">
      <c r="A5039" s="367" t="s">
        <v>15270</v>
      </c>
      <c r="B5039" s="368" t="s">
        <v>15271</v>
      </c>
      <c r="C5039" s="368" t="s">
        <v>6</v>
      </c>
      <c r="D5039" s="369">
        <v>285.81</v>
      </c>
    </row>
    <row r="5040" spans="1:4">
      <c r="A5040" s="367" t="s">
        <v>15272</v>
      </c>
      <c r="B5040" s="368" t="s">
        <v>15273</v>
      </c>
      <c r="C5040" s="368" t="s">
        <v>6</v>
      </c>
      <c r="D5040" s="369">
        <v>286.72000000000003</v>
      </c>
    </row>
    <row r="5041" spans="1:4">
      <c r="A5041" s="367" t="s">
        <v>15274</v>
      </c>
      <c r="B5041" s="368" t="s">
        <v>15275</v>
      </c>
      <c r="C5041" s="368" t="s">
        <v>6</v>
      </c>
      <c r="D5041" s="369">
        <v>319.3</v>
      </c>
    </row>
    <row r="5042" spans="1:4">
      <c r="A5042" s="367" t="s">
        <v>15276</v>
      </c>
      <c r="B5042" s="368" t="s">
        <v>15277</v>
      </c>
      <c r="C5042" s="368" t="s">
        <v>6</v>
      </c>
      <c r="D5042" s="369">
        <v>690.28</v>
      </c>
    </row>
    <row r="5043" spans="1:4">
      <c r="A5043" s="367" t="s">
        <v>15278</v>
      </c>
      <c r="B5043" s="368" t="s">
        <v>15279</v>
      </c>
      <c r="C5043" s="368" t="s">
        <v>6</v>
      </c>
      <c r="D5043" s="369">
        <v>434.63</v>
      </c>
    </row>
    <row r="5044" spans="1:4">
      <c r="A5044" s="367" t="s">
        <v>15280</v>
      </c>
      <c r="B5044" s="368" t="s">
        <v>15281</v>
      </c>
      <c r="C5044" s="368" t="s">
        <v>6</v>
      </c>
      <c r="D5044" s="369">
        <v>777.07</v>
      </c>
    </row>
    <row r="5045" spans="1:4">
      <c r="A5045" s="367" t="s">
        <v>15282</v>
      </c>
      <c r="B5045" s="368" t="s">
        <v>15283</v>
      </c>
      <c r="C5045" s="368" t="s">
        <v>6</v>
      </c>
      <c r="D5045" s="369">
        <v>724.48</v>
      </c>
    </row>
    <row r="5046" spans="1:4">
      <c r="A5046" s="367" t="s">
        <v>15284</v>
      </c>
      <c r="B5046" s="368" t="s">
        <v>15285</v>
      </c>
      <c r="C5046" s="368" t="s">
        <v>6</v>
      </c>
      <c r="D5046" s="369">
        <v>915.88</v>
      </c>
    </row>
    <row r="5047" spans="1:4">
      <c r="A5047" s="367" t="s">
        <v>15286</v>
      </c>
      <c r="B5047" s="368" t="s">
        <v>15287</v>
      </c>
      <c r="C5047" s="368" t="s">
        <v>6</v>
      </c>
      <c r="D5047" s="369">
        <v>1072.3499999999999</v>
      </c>
    </row>
    <row r="5048" spans="1:4">
      <c r="A5048" s="367" t="s">
        <v>15288</v>
      </c>
      <c r="B5048" s="368" t="s">
        <v>15289</v>
      </c>
      <c r="C5048" s="368" t="s">
        <v>6</v>
      </c>
      <c r="D5048" s="369">
        <v>894.96</v>
      </c>
    </row>
    <row r="5049" spans="1:4">
      <c r="A5049" s="367" t="s">
        <v>15290</v>
      </c>
      <c r="B5049" s="368" t="s">
        <v>15291</v>
      </c>
      <c r="C5049" s="368" t="s">
        <v>6</v>
      </c>
      <c r="D5049" s="369">
        <v>1127.5</v>
      </c>
    </row>
    <row r="5050" spans="1:4">
      <c r="A5050" s="367" t="s">
        <v>15292</v>
      </c>
      <c r="B5050" s="368" t="s">
        <v>15293</v>
      </c>
      <c r="C5050" s="368" t="s">
        <v>6</v>
      </c>
      <c r="D5050" s="369">
        <v>1347.37</v>
      </c>
    </row>
    <row r="5051" spans="1:4">
      <c r="A5051" s="367" t="s">
        <v>15294</v>
      </c>
      <c r="B5051" s="368" t="s">
        <v>15295</v>
      </c>
      <c r="C5051" s="368" t="s">
        <v>6</v>
      </c>
      <c r="D5051" s="369">
        <v>1315.8</v>
      </c>
    </row>
    <row r="5052" spans="1:4">
      <c r="A5052" s="367" t="s">
        <v>15296</v>
      </c>
      <c r="B5052" s="368" t="s">
        <v>15297</v>
      </c>
      <c r="C5052" s="368" t="s">
        <v>6</v>
      </c>
      <c r="D5052" s="369">
        <v>1339.39</v>
      </c>
    </row>
    <row r="5053" spans="1:4">
      <c r="A5053" s="367" t="s">
        <v>15298</v>
      </c>
      <c r="B5053" s="368" t="s">
        <v>15299</v>
      </c>
      <c r="C5053" s="368" t="s">
        <v>6</v>
      </c>
      <c r="D5053" s="369">
        <v>1405.91</v>
      </c>
    </row>
    <row r="5054" spans="1:4">
      <c r="A5054" s="367" t="s">
        <v>15300</v>
      </c>
      <c r="B5054" s="368" t="s">
        <v>15301</v>
      </c>
      <c r="C5054" s="368" t="s">
        <v>6</v>
      </c>
      <c r="D5054" s="369">
        <v>1427.53</v>
      </c>
    </row>
    <row r="5055" spans="1:4">
      <c r="A5055" s="367" t="s">
        <v>15302</v>
      </c>
      <c r="B5055" s="368" t="s">
        <v>15303</v>
      </c>
      <c r="C5055" s="368" t="s">
        <v>6</v>
      </c>
      <c r="D5055" s="369">
        <v>1754.49</v>
      </c>
    </row>
    <row r="5056" spans="1:4">
      <c r="A5056" s="367" t="s">
        <v>15304</v>
      </c>
      <c r="B5056" s="368" t="s">
        <v>15305</v>
      </c>
      <c r="C5056" s="368" t="s">
        <v>6</v>
      </c>
      <c r="D5056" s="369">
        <v>1711.38</v>
      </c>
    </row>
    <row r="5057" spans="1:4">
      <c r="A5057" s="367" t="s">
        <v>15306</v>
      </c>
      <c r="B5057" s="368" t="s">
        <v>15307</v>
      </c>
      <c r="C5057" s="368" t="s">
        <v>6</v>
      </c>
      <c r="D5057" s="369">
        <v>1674.53</v>
      </c>
    </row>
    <row r="5058" spans="1:4">
      <c r="A5058" s="367" t="s">
        <v>15308</v>
      </c>
      <c r="B5058" s="368" t="s">
        <v>15309</v>
      </c>
      <c r="C5058" s="368" t="s">
        <v>6</v>
      </c>
      <c r="D5058" s="369">
        <v>1933.49</v>
      </c>
    </row>
    <row r="5059" spans="1:4">
      <c r="A5059" s="367" t="s">
        <v>15310</v>
      </c>
      <c r="B5059" s="368" t="s">
        <v>15311</v>
      </c>
      <c r="C5059" s="368" t="s">
        <v>6</v>
      </c>
      <c r="D5059" s="369">
        <v>3235.91</v>
      </c>
    </row>
    <row r="5060" spans="1:4">
      <c r="A5060" s="367" t="s">
        <v>15312</v>
      </c>
      <c r="B5060" s="368" t="s">
        <v>15313</v>
      </c>
      <c r="C5060" s="368" t="s">
        <v>6</v>
      </c>
      <c r="D5060" s="369">
        <v>3879.85</v>
      </c>
    </row>
    <row r="5061" spans="1:4">
      <c r="A5061" s="367" t="s">
        <v>15314</v>
      </c>
      <c r="B5061" s="368" t="s">
        <v>15315</v>
      </c>
      <c r="C5061" s="368" t="s">
        <v>6</v>
      </c>
      <c r="D5061" s="369">
        <v>4137.43</v>
      </c>
    </row>
    <row r="5062" spans="1:4">
      <c r="A5062" s="367" t="s">
        <v>15316</v>
      </c>
      <c r="B5062" s="368" t="s">
        <v>15317</v>
      </c>
      <c r="C5062" s="368" t="s">
        <v>6</v>
      </c>
      <c r="D5062" s="369">
        <v>4790.4399999999996</v>
      </c>
    </row>
    <row r="5063" spans="1:4">
      <c r="A5063" s="367" t="s">
        <v>15318</v>
      </c>
      <c r="B5063" s="368" t="s">
        <v>15319</v>
      </c>
      <c r="C5063" s="368" t="s">
        <v>6</v>
      </c>
      <c r="D5063" s="369">
        <v>5072.17</v>
      </c>
    </row>
    <row r="5064" spans="1:4">
      <c r="A5064" s="367" t="s">
        <v>15320</v>
      </c>
      <c r="B5064" s="368" t="s">
        <v>15321</v>
      </c>
      <c r="C5064" s="368" t="s">
        <v>6</v>
      </c>
      <c r="D5064" s="369">
        <v>5590.25</v>
      </c>
    </row>
    <row r="5065" spans="1:4">
      <c r="A5065" s="367" t="s">
        <v>15322</v>
      </c>
      <c r="B5065" s="368" t="s">
        <v>15323</v>
      </c>
      <c r="C5065" s="368" t="s">
        <v>6</v>
      </c>
      <c r="D5065" s="369">
        <v>5817.81</v>
      </c>
    </row>
    <row r="5066" spans="1:4">
      <c r="A5066" s="367" t="s">
        <v>15324</v>
      </c>
      <c r="B5066" s="368" t="s">
        <v>15325</v>
      </c>
      <c r="C5066" s="368" t="s">
        <v>6</v>
      </c>
      <c r="D5066" s="369">
        <v>7203.49</v>
      </c>
    </row>
    <row r="5067" spans="1:4">
      <c r="A5067" s="367" t="s">
        <v>15326</v>
      </c>
      <c r="B5067" s="368" t="s">
        <v>15327</v>
      </c>
      <c r="C5067" s="368" t="s">
        <v>6</v>
      </c>
      <c r="D5067" s="369">
        <v>7950.27</v>
      </c>
    </row>
    <row r="5068" spans="1:4">
      <c r="A5068" s="367" t="s">
        <v>15328</v>
      </c>
      <c r="B5068" s="368" t="s">
        <v>15329</v>
      </c>
      <c r="C5068" s="368" t="s">
        <v>6</v>
      </c>
      <c r="D5068" s="369">
        <v>13248.85</v>
      </c>
    </row>
    <row r="5069" spans="1:4">
      <c r="A5069" s="367" t="s">
        <v>15330</v>
      </c>
      <c r="B5069" s="368" t="s">
        <v>15331</v>
      </c>
      <c r="C5069" s="368" t="s">
        <v>6</v>
      </c>
      <c r="D5069" s="369">
        <v>1196</v>
      </c>
    </row>
    <row r="5070" spans="1:4">
      <c r="A5070" s="367" t="s">
        <v>15332</v>
      </c>
      <c r="B5070" s="368" t="s">
        <v>15333</v>
      </c>
      <c r="C5070" s="368" t="s">
        <v>6</v>
      </c>
      <c r="D5070" s="369">
        <v>1425.68</v>
      </c>
    </row>
    <row r="5071" spans="1:4">
      <c r="A5071" s="367" t="s">
        <v>15334</v>
      </c>
      <c r="B5071" s="368" t="s">
        <v>15335</v>
      </c>
      <c r="C5071" s="368" t="s">
        <v>6</v>
      </c>
      <c r="D5071" s="369">
        <v>1493.11</v>
      </c>
    </row>
    <row r="5072" spans="1:4">
      <c r="A5072" s="367" t="s">
        <v>15336</v>
      </c>
      <c r="B5072" s="368" t="s">
        <v>15337</v>
      </c>
      <c r="C5072" s="368" t="s">
        <v>6</v>
      </c>
      <c r="D5072" s="369">
        <v>1972.88</v>
      </c>
    </row>
    <row r="5073" spans="1:4">
      <c r="A5073" s="367" t="s">
        <v>15338</v>
      </c>
      <c r="B5073" s="368" t="s">
        <v>15339</v>
      </c>
      <c r="C5073" s="368" t="s">
        <v>6</v>
      </c>
      <c r="D5073" s="369">
        <v>2067.19</v>
      </c>
    </row>
    <row r="5074" spans="1:4">
      <c r="A5074" s="367" t="s">
        <v>15340</v>
      </c>
      <c r="B5074" s="368" t="s">
        <v>15341</v>
      </c>
      <c r="C5074" s="368" t="s">
        <v>6</v>
      </c>
      <c r="D5074" s="369">
        <v>3061.82</v>
      </c>
    </row>
    <row r="5075" spans="1:4">
      <c r="A5075" s="367" t="s">
        <v>15342</v>
      </c>
      <c r="B5075" s="368" t="s">
        <v>15343</v>
      </c>
      <c r="C5075" s="368" t="s">
        <v>6</v>
      </c>
      <c r="D5075" s="369">
        <v>3563.15</v>
      </c>
    </row>
    <row r="5076" spans="1:4">
      <c r="A5076" s="367" t="s">
        <v>15344</v>
      </c>
      <c r="B5076" s="368" t="s">
        <v>15345</v>
      </c>
      <c r="C5076" s="368" t="s">
        <v>6</v>
      </c>
      <c r="D5076" s="369">
        <v>5701.85</v>
      </c>
    </row>
    <row r="5077" spans="1:4">
      <c r="A5077" s="367" t="s">
        <v>15346</v>
      </c>
      <c r="B5077" s="368" t="s">
        <v>15347</v>
      </c>
      <c r="C5077" s="368" t="s">
        <v>6</v>
      </c>
      <c r="D5077" s="369">
        <v>8994.92</v>
      </c>
    </row>
    <row r="5078" spans="1:4">
      <c r="A5078" s="367" t="s">
        <v>15348</v>
      </c>
      <c r="B5078" s="368" t="s">
        <v>15349</v>
      </c>
      <c r="C5078" s="368" t="s">
        <v>6</v>
      </c>
      <c r="D5078" s="369">
        <v>3422.91</v>
      </c>
    </row>
    <row r="5079" spans="1:4">
      <c r="A5079" s="367" t="s">
        <v>15350</v>
      </c>
      <c r="B5079" s="368" t="s">
        <v>15351</v>
      </c>
      <c r="C5079" s="368" t="s">
        <v>6</v>
      </c>
      <c r="D5079" s="369">
        <v>6900.81</v>
      </c>
    </row>
    <row r="5080" spans="1:4">
      <c r="A5080" s="367" t="s">
        <v>15352</v>
      </c>
      <c r="B5080" s="368" t="s">
        <v>15353</v>
      </c>
      <c r="C5080" s="368" t="s">
        <v>6</v>
      </c>
      <c r="D5080" s="369">
        <v>8101.1</v>
      </c>
    </row>
    <row r="5081" spans="1:4">
      <c r="A5081" s="367" t="s">
        <v>15354</v>
      </c>
      <c r="B5081" s="368" t="s">
        <v>15355</v>
      </c>
      <c r="C5081" s="368" t="s">
        <v>6</v>
      </c>
      <c r="D5081" s="369">
        <v>8342.68</v>
      </c>
    </row>
    <row r="5082" spans="1:4">
      <c r="A5082" s="367" t="s">
        <v>15356</v>
      </c>
      <c r="B5082" s="368" t="s">
        <v>15357</v>
      </c>
      <c r="C5082" s="368" t="s">
        <v>6</v>
      </c>
      <c r="D5082" s="369">
        <v>9821.7000000000007</v>
      </c>
    </row>
    <row r="5083" spans="1:4">
      <c r="A5083" s="367" t="s">
        <v>15358</v>
      </c>
      <c r="B5083" s="368" t="s">
        <v>15359</v>
      </c>
      <c r="C5083" s="368" t="s">
        <v>6</v>
      </c>
      <c r="D5083" s="369">
        <v>9869.74</v>
      </c>
    </row>
    <row r="5084" spans="1:4">
      <c r="A5084" s="367" t="s">
        <v>15360</v>
      </c>
      <c r="B5084" s="368" t="s">
        <v>15361</v>
      </c>
      <c r="C5084" s="368" t="s">
        <v>6</v>
      </c>
      <c r="D5084" s="369">
        <v>12368.63</v>
      </c>
    </row>
    <row r="5085" spans="1:4">
      <c r="A5085" s="367" t="s">
        <v>15362</v>
      </c>
      <c r="B5085" s="368" t="s">
        <v>15363</v>
      </c>
      <c r="C5085" s="368" t="s">
        <v>6</v>
      </c>
      <c r="D5085" s="369">
        <v>915.49</v>
      </c>
    </row>
    <row r="5086" spans="1:4">
      <c r="A5086" s="367" t="s">
        <v>15364</v>
      </c>
      <c r="B5086" s="368" t="s">
        <v>15365</v>
      </c>
      <c r="C5086" s="368" t="s">
        <v>6</v>
      </c>
      <c r="D5086" s="369">
        <v>955.94</v>
      </c>
    </row>
    <row r="5087" spans="1:4">
      <c r="A5087" s="367" t="s">
        <v>15366</v>
      </c>
      <c r="B5087" s="368" t="s">
        <v>15367</v>
      </c>
      <c r="C5087" s="368" t="s">
        <v>6</v>
      </c>
      <c r="D5087" s="369">
        <v>1214.05</v>
      </c>
    </row>
    <row r="5088" spans="1:4">
      <c r="A5088" s="367" t="s">
        <v>29436</v>
      </c>
      <c r="B5088" s="368" t="s">
        <v>29437</v>
      </c>
      <c r="C5088" s="368" t="s">
        <v>6</v>
      </c>
      <c r="D5088" s="369">
        <v>27.3</v>
      </c>
    </row>
    <row r="5089" spans="1:4">
      <c r="A5089" s="367" t="s">
        <v>29438</v>
      </c>
      <c r="B5089" s="368" t="s">
        <v>29439</v>
      </c>
      <c r="C5089" s="368" t="s">
        <v>6</v>
      </c>
      <c r="D5089" s="369">
        <v>71.400000000000006</v>
      </c>
    </row>
    <row r="5090" spans="1:4">
      <c r="A5090" s="367" t="s">
        <v>29440</v>
      </c>
      <c r="B5090" s="368" t="s">
        <v>29441</v>
      </c>
      <c r="C5090" s="368" t="s">
        <v>6</v>
      </c>
      <c r="D5090" s="369">
        <v>54.86</v>
      </c>
    </row>
    <row r="5091" spans="1:4">
      <c r="A5091" s="367" t="s">
        <v>15368</v>
      </c>
      <c r="B5091" s="368" t="s">
        <v>15369</v>
      </c>
      <c r="C5091" s="368" t="s">
        <v>6</v>
      </c>
      <c r="D5091" s="369">
        <v>93.83</v>
      </c>
    </row>
    <row r="5092" spans="1:4">
      <c r="A5092" s="367" t="s">
        <v>15370</v>
      </c>
      <c r="B5092" s="368" t="s">
        <v>15371</v>
      </c>
      <c r="C5092" s="368" t="s">
        <v>6</v>
      </c>
      <c r="D5092" s="369">
        <v>93.83</v>
      </c>
    </row>
    <row r="5093" spans="1:4">
      <c r="A5093" s="367" t="s">
        <v>15372</v>
      </c>
      <c r="B5093" s="368" t="s">
        <v>15373</v>
      </c>
      <c r="C5093" s="368" t="s">
        <v>6</v>
      </c>
      <c r="D5093" s="369">
        <v>104</v>
      </c>
    </row>
    <row r="5094" spans="1:4">
      <c r="A5094" s="367" t="s">
        <v>15374</v>
      </c>
      <c r="B5094" s="368" t="s">
        <v>15375</v>
      </c>
      <c r="C5094" s="368" t="s">
        <v>6</v>
      </c>
      <c r="D5094" s="369">
        <v>104.57</v>
      </c>
    </row>
    <row r="5095" spans="1:4">
      <c r="A5095" s="367" t="s">
        <v>15376</v>
      </c>
      <c r="B5095" s="368" t="s">
        <v>15377</v>
      </c>
      <c r="C5095" s="368" t="s">
        <v>6</v>
      </c>
      <c r="D5095" s="369">
        <v>105.86</v>
      </c>
    </row>
    <row r="5096" spans="1:4">
      <c r="A5096" s="367" t="s">
        <v>15378</v>
      </c>
      <c r="B5096" s="368" t="s">
        <v>15379</v>
      </c>
      <c r="C5096" s="368" t="s">
        <v>6</v>
      </c>
      <c r="D5096" s="369">
        <v>149.97999999999999</v>
      </c>
    </row>
    <row r="5097" spans="1:4">
      <c r="A5097" s="367" t="s">
        <v>15380</v>
      </c>
      <c r="B5097" s="368" t="s">
        <v>15381</v>
      </c>
      <c r="C5097" s="368" t="s">
        <v>6</v>
      </c>
      <c r="D5097" s="369">
        <v>184.48</v>
      </c>
    </row>
    <row r="5098" spans="1:4">
      <c r="A5098" s="367" t="s">
        <v>15382</v>
      </c>
      <c r="B5098" s="368" t="s">
        <v>15383</v>
      </c>
      <c r="C5098" s="368" t="s">
        <v>6</v>
      </c>
      <c r="D5098" s="369">
        <v>138.97999999999999</v>
      </c>
    </row>
    <row r="5099" spans="1:4">
      <c r="A5099" s="367" t="s">
        <v>15384</v>
      </c>
      <c r="B5099" s="368" t="s">
        <v>15385</v>
      </c>
      <c r="C5099" s="368" t="s">
        <v>6</v>
      </c>
      <c r="D5099" s="369">
        <v>271.83999999999997</v>
      </c>
    </row>
    <row r="5100" spans="1:4">
      <c r="A5100" s="367" t="s">
        <v>15386</v>
      </c>
      <c r="B5100" s="368" t="s">
        <v>15387</v>
      </c>
      <c r="C5100" s="368" t="s">
        <v>6</v>
      </c>
      <c r="D5100" s="369">
        <v>265.75</v>
      </c>
    </row>
    <row r="5101" spans="1:4">
      <c r="A5101" s="367" t="s">
        <v>15388</v>
      </c>
      <c r="B5101" s="368" t="s">
        <v>15389</v>
      </c>
      <c r="C5101" s="368" t="s">
        <v>6</v>
      </c>
      <c r="D5101" s="369">
        <v>286.94</v>
      </c>
    </row>
    <row r="5102" spans="1:4">
      <c r="A5102" s="367" t="s">
        <v>15390</v>
      </c>
      <c r="B5102" s="368" t="s">
        <v>15391</v>
      </c>
      <c r="C5102" s="368" t="s">
        <v>6</v>
      </c>
      <c r="D5102" s="369">
        <v>306.5</v>
      </c>
    </row>
    <row r="5103" spans="1:4">
      <c r="A5103" s="367" t="s">
        <v>15392</v>
      </c>
      <c r="B5103" s="368" t="s">
        <v>15393</v>
      </c>
      <c r="C5103" s="368" t="s">
        <v>6</v>
      </c>
      <c r="D5103" s="369">
        <v>138.83000000000001</v>
      </c>
    </row>
    <row r="5104" spans="1:4">
      <c r="A5104" s="367" t="s">
        <v>15394</v>
      </c>
      <c r="B5104" s="368" t="s">
        <v>15395</v>
      </c>
      <c r="C5104" s="368" t="s">
        <v>6</v>
      </c>
      <c r="D5104" s="369">
        <v>138.83000000000001</v>
      </c>
    </row>
    <row r="5105" spans="1:4">
      <c r="A5105" s="367" t="s">
        <v>15396</v>
      </c>
      <c r="B5105" s="368" t="s">
        <v>15397</v>
      </c>
      <c r="C5105" s="368" t="s">
        <v>6</v>
      </c>
      <c r="D5105" s="369">
        <v>197.35</v>
      </c>
    </row>
    <row r="5106" spans="1:4">
      <c r="A5106" s="367" t="s">
        <v>15398</v>
      </c>
      <c r="B5106" s="368" t="s">
        <v>15399</v>
      </c>
      <c r="C5106" s="368" t="s">
        <v>6</v>
      </c>
      <c r="D5106" s="369">
        <v>156.84</v>
      </c>
    </row>
    <row r="5107" spans="1:4">
      <c r="A5107" s="367" t="s">
        <v>15400</v>
      </c>
      <c r="B5107" s="368" t="s">
        <v>15401</v>
      </c>
      <c r="C5107" s="368" t="s">
        <v>6</v>
      </c>
      <c r="D5107" s="369">
        <v>174.37</v>
      </c>
    </row>
    <row r="5108" spans="1:4">
      <c r="A5108" s="367" t="s">
        <v>15402</v>
      </c>
      <c r="B5108" s="368" t="s">
        <v>15403</v>
      </c>
      <c r="C5108" s="368" t="s">
        <v>6</v>
      </c>
      <c r="D5108" s="369">
        <v>215.41</v>
      </c>
    </row>
    <row r="5109" spans="1:4">
      <c r="A5109" s="367" t="s">
        <v>15404</v>
      </c>
      <c r="B5109" s="368" t="s">
        <v>15405</v>
      </c>
      <c r="C5109" s="368" t="s">
        <v>6</v>
      </c>
      <c r="D5109" s="369">
        <v>216.31</v>
      </c>
    </row>
    <row r="5110" spans="1:4">
      <c r="A5110" s="367" t="s">
        <v>15406</v>
      </c>
      <c r="B5110" s="368" t="s">
        <v>15407</v>
      </c>
      <c r="C5110" s="368" t="s">
        <v>6</v>
      </c>
      <c r="D5110" s="369">
        <v>368.48</v>
      </c>
    </row>
    <row r="5111" spans="1:4">
      <c r="A5111" s="367" t="s">
        <v>15408</v>
      </c>
      <c r="B5111" s="368" t="s">
        <v>15409</v>
      </c>
      <c r="C5111" s="368" t="s">
        <v>6</v>
      </c>
      <c r="D5111" s="369">
        <v>446.98</v>
      </c>
    </row>
    <row r="5112" spans="1:4">
      <c r="A5112" s="367" t="s">
        <v>15410</v>
      </c>
      <c r="B5112" s="368" t="s">
        <v>15411</v>
      </c>
      <c r="C5112" s="368" t="s">
        <v>6</v>
      </c>
      <c r="D5112" s="369">
        <v>565.21</v>
      </c>
    </row>
    <row r="5113" spans="1:4">
      <c r="A5113" s="367" t="s">
        <v>15414</v>
      </c>
      <c r="B5113" s="368" t="s">
        <v>15415</v>
      </c>
      <c r="C5113" s="368" t="s">
        <v>6</v>
      </c>
      <c r="D5113" s="369">
        <v>448.4</v>
      </c>
    </row>
    <row r="5114" spans="1:4">
      <c r="A5114" s="367" t="s">
        <v>15412</v>
      </c>
      <c r="B5114" s="368" t="s">
        <v>15413</v>
      </c>
      <c r="C5114" s="368" t="s">
        <v>6</v>
      </c>
      <c r="D5114" s="369">
        <v>379</v>
      </c>
    </row>
    <row r="5115" spans="1:4">
      <c r="A5115" s="367" t="s">
        <v>15416</v>
      </c>
      <c r="B5115" s="368" t="s">
        <v>15417</v>
      </c>
      <c r="C5115" s="368" t="s">
        <v>6</v>
      </c>
      <c r="D5115" s="369">
        <v>675.21</v>
      </c>
    </row>
    <row r="5116" spans="1:4">
      <c r="A5116" s="367" t="s">
        <v>15418</v>
      </c>
      <c r="B5116" s="368" t="s">
        <v>15419</v>
      </c>
      <c r="C5116" s="368" t="s">
        <v>6</v>
      </c>
      <c r="D5116" s="369">
        <v>727.78</v>
      </c>
    </row>
    <row r="5117" spans="1:4">
      <c r="A5117" s="367" t="s">
        <v>15420</v>
      </c>
      <c r="B5117" s="368" t="s">
        <v>15421</v>
      </c>
      <c r="C5117" s="368" t="s">
        <v>6</v>
      </c>
      <c r="D5117" s="369">
        <v>788.95</v>
      </c>
    </row>
    <row r="5118" spans="1:4">
      <c r="A5118" s="367" t="s">
        <v>15422</v>
      </c>
      <c r="B5118" s="368" t="s">
        <v>15423</v>
      </c>
      <c r="C5118" s="368" t="s">
        <v>6</v>
      </c>
      <c r="D5118" s="369">
        <v>763.18</v>
      </c>
    </row>
    <row r="5119" spans="1:4">
      <c r="A5119" s="367" t="s">
        <v>15424</v>
      </c>
      <c r="B5119" s="368" t="s">
        <v>15425</v>
      </c>
      <c r="C5119" s="368" t="s">
        <v>6</v>
      </c>
      <c r="D5119" s="369">
        <v>963.01</v>
      </c>
    </row>
    <row r="5120" spans="1:4">
      <c r="A5120" s="367" t="s">
        <v>15426</v>
      </c>
      <c r="B5120" s="368" t="s">
        <v>15427</v>
      </c>
      <c r="C5120" s="368" t="s">
        <v>6</v>
      </c>
      <c r="D5120" s="369">
        <v>956.74</v>
      </c>
    </row>
    <row r="5121" spans="1:4">
      <c r="A5121" s="367" t="s">
        <v>15428</v>
      </c>
      <c r="B5121" s="368" t="s">
        <v>15429</v>
      </c>
      <c r="C5121" s="368" t="s">
        <v>6</v>
      </c>
      <c r="D5121" s="369">
        <v>926.75</v>
      </c>
    </row>
    <row r="5122" spans="1:4">
      <c r="A5122" s="367" t="s">
        <v>15430</v>
      </c>
      <c r="B5122" s="368" t="s">
        <v>15431</v>
      </c>
      <c r="C5122" s="368" t="s">
        <v>6</v>
      </c>
      <c r="D5122" s="369">
        <v>1520.34</v>
      </c>
    </row>
    <row r="5123" spans="1:4">
      <c r="A5123" s="367" t="s">
        <v>15432</v>
      </c>
      <c r="B5123" s="368" t="s">
        <v>15433</v>
      </c>
      <c r="C5123" s="368" t="s">
        <v>6</v>
      </c>
      <c r="D5123" s="369">
        <v>1504.4</v>
      </c>
    </row>
    <row r="5124" spans="1:4">
      <c r="A5124" s="367" t="s">
        <v>15434</v>
      </c>
      <c r="B5124" s="368" t="s">
        <v>15435</v>
      </c>
      <c r="C5124" s="368" t="s">
        <v>6</v>
      </c>
      <c r="D5124" s="369">
        <v>4048.72</v>
      </c>
    </row>
    <row r="5125" spans="1:4">
      <c r="A5125" s="367" t="s">
        <v>15436</v>
      </c>
      <c r="B5125" s="368" t="s">
        <v>15437</v>
      </c>
      <c r="C5125" s="368" t="s">
        <v>6</v>
      </c>
      <c r="D5125" s="369">
        <v>4125</v>
      </c>
    </row>
    <row r="5126" spans="1:4">
      <c r="A5126" s="367" t="s">
        <v>15438</v>
      </c>
      <c r="B5126" s="368" t="s">
        <v>15439</v>
      </c>
      <c r="C5126" s="368" t="s">
        <v>6</v>
      </c>
      <c r="D5126" s="369">
        <v>76.900000000000006</v>
      </c>
    </row>
    <row r="5127" spans="1:4">
      <c r="A5127" s="367" t="s">
        <v>15448</v>
      </c>
      <c r="B5127" s="368" t="s">
        <v>15449</v>
      </c>
      <c r="C5127" s="368" t="s">
        <v>6</v>
      </c>
      <c r="D5127" s="369">
        <v>36.47</v>
      </c>
    </row>
    <row r="5128" spans="1:4">
      <c r="A5128" s="367" t="s">
        <v>15450</v>
      </c>
      <c r="B5128" s="368" t="s">
        <v>15451</v>
      </c>
      <c r="C5128" s="368" t="s">
        <v>6</v>
      </c>
      <c r="D5128" s="369">
        <v>16.38</v>
      </c>
    </row>
    <row r="5129" spans="1:4">
      <c r="A5129" s="367" t="s">
        <v>15452</v>
      </c>
      <c r="B5129" s="368" t="s">
        <v>15453</v>
      </c>
      <c r="C5129" s="368" t="s">
        <v>6</v>
      </c>
      <c r="D5129" s="369">
        <v>18.02</v>
      </c>
    </row>
    <row r="5130" spans="1:4">
      <c r="A5130" s="367" t="s">
        <v>15454</v>
      </c>
      <c r="B5130" s="368" t="s">
        <v>15455</v>
      </c>
      <c r="C5130" s="368" t="s">
        <v>6</v>
      </c>
      <c r="D5130" s="369">
        <v>9.15</v>
      </c>
    </row>
    <row r="5131" spans="1:4">
      <c r="A5131" s="367" t="s">
        <v>15456</v>
      </c>
      <c r="B5131" s="368" t="s">
        <v>15457</v>
      </c>
      <c r="C5131" s="368" t="s">
        <v>6</v>
      </c>
      <c r="D5131" s="369">
        <v>423.84</v>
      </c>
    </row>
    <row r="5132" spans="1:4">
      <c r="A5132" s="367" t="s">
        <v>15458</v>
      </c>
      <c r="B5132" s="368" t="s">
        <v>15459</v>
      </c>
      <c r="C5132" s="368" t="s">
        <v>6</v>
      </c>
      <c r="D5132" s="369">
        <v>691.71</v>
      </c>
    </row>
    <row r="5133" spans="1:4">
      <c r="A5133" s="367" t="s">
        <v>15460</v>
      </c>
      <c r="B5133" s="368" t="s">
        <v>15461</v>
      </c>
      <c r="C5133" s="368" t="s">
        <v>6</v>
      </c>
      <c r="D5133" s="369">
        <v>695.64</v>
      </c>
    </row>
    <row r="5134" spans="1:4">
      <c r="A5134" s="367" t="s">
        <v>15462</v>
      </c>
      <c r="B5134" s="368" t="s">
        <v>15463</v>
      </c>
      <c r="C5134" s="368" t="s">
        <v>6</v>
      </c>
      <c r="D5134" s="369">
        <v>974.68</v>
      </c>
    </row>
    <row r="5135" spans="1:4">
      <c r="A5135" s="367" t="s">
        <v>29442</v>
      </c>
      <c r="B5135" s="368" t="s">
        <v>29443</v>
      </c>
      <c r="C5135" s="368" t="s">
        <v>6</v>
      </c>
      <c r="D5135" s="369">
        <v>3.68</v>
      </c>
    </row>
    <row r="5136" spans="1:4">
      <c r="A5136" s="367" t="s">
        <v>15464</v>
      </c>
      <c r="B5136" s="368" t="s">
        <v>15465</v>
      </c>
      <c r="C5136" s="368" t="s">
        <v>6</v>
      </c>
      <c r="D5136" s="369">
        <v>89.73</v>
      </c>
    </row>
    <row r="5137" spans="1:4">
      <c r="A5137" s="367" t="s">
        <v>15466</v>
      </c>
      <c r="B5137" s="368" t="s">
        <v>15467</v>
      </c>
      <c r="C5137" s="368" t="s">
        <v>6</v>
      </c>
      <c r="D5137" s="369">
        <v>1404.55</v>
      </c>
    </row>
    <row r="5138" spans="1:4">
      <c r="A5138" s="367" t="s">
        <v>15468</v>
      </c>
      <c r="B5138" s="368" t="s">
        <v>15469</v>
      </c>
      <c r="C5138" s="368" t="s">
        <v>6</v>
      </c>
      <c r="D5138" s="369">
        <v>2201.73</v>
      </c>
    </row>
    <row r="5139" spans="1:4">
      <c r="A5139" s="367" t="s">
        <v>15470</v>
      </c>
      <c r="B5139" s="368" t="s">
        <v>15471</v>
      </c>
      <c r="C5139" s="368" t="s">
        <v>6</v>
      </c>
      <c r="D5139" s="369">
        <v>4116.67</v>
      </c>
    </row>
    <row r="5140" spans="1:4">
      <c r="A5140" s="367" t="s">
        <v>15472</v>
      </c>
      <c r="B5140" s="368" t="s">
        <v>15473</v>
      </c>
      <c r="C5140" s="368" t="s">
        <v>6</v>
      </c>
      <c r="D5140" s="369">
        <v>5310.01</v>
      </c>
    </row>
    <row r="5141" spans="1:4">
      <c r="A5141" s="367" t="s">
        <v>15474</v>
      </c>
      <c r="B5141" s="368" t="s">
        <v>15475</v>
      </c>
      <c r="C5141" s="368" t="s">
        <v>6</v>
      </c>
      <c r="D5141" s="369">
        <v>11573.8</v>
      </c>
    </row>
    <row r="5142" spans="1:4">
      <c r="A5142" s="367" t="s">
        <v>15476</v>
      </c>
      <c r="B5142" s="368" t="s">
        <v>15477</v>
      </c>
      <c r="C5142" s="368" t="s">
        <v>6</v>
      </c>
      <c r="D5142" s="369">
        <v>18359.98</v>
      </c>
    </row>
    <row r="5143" spans="1:4">
      <c r="A5143" s="367" t="s">
        <v>15478</v>
      </c>
      <c r="B5143" s="368" t="s">
        <v>15479</v>
      </c>
      <c r="C5143" s="368" t="s">
        <v>6</v>
      </c>
      <c r="D5143" s="369">
        <v>22279.3</v>
      </c>
    </row>
    <row r="5144" spans="1:4">
      <c r="A5144" s="367" t="s">
        <v>15480</v>
      </c>
      <c r="B5144" s="368" t="s">
        <v>15481</v>
      </c>
      <c r="C5144" s="368" t="s">
        <v>6</v>
      </c>
      <c r="D5144" s="369">
        <v>28802.55</v>
      </c>
    </row>
    <row r="5145" spans="1:4">
      <c r="A5145" s="367" t="s">
        <v>15482</v>
      </c>
      <c r="B5145" s="368" t="s">
        <v>15483</v>
      </c>
      <c r="C5145" s="368" t="s">
        <v>6</v>
      </c>
      <c r="D5145" s="369">
        <v>17613.599999999999</v>
      </c>
    </row>
    <row r="5146" spans="1:4">
      <c r="A5146" s="367" t="s">
        <v>15484</v>
      </c>
      <c r="B5146" s="368" t="s">
        <v>15485</v>
      </c>
      <c r="C5146" s="368" t="s">
        <v>6</v>
      </c>
      <c r="D5146" s="369">
        <v>19198.03</v>
      </c>
    </row>
    <row r="5147" spans="1:4">
      <c r="A5147" s="367" t="s">
        <v>15486</v>
      </c>
      <c r="B5147" s="368" t="s">
        <v>15487</v>
      </c>
      <c r="C5147" s="368" t="s">
        <v>6</v>
      </c>
      <c r="D5147" s="369">
        <v>23023.48</v>
      </c>
    </row>
    <row r="5148" spans="1:4">
      <c r="A5148" s="367" t="s">
        <v>15488</v>
      </c>
      <c r="B5148" s="368" t="s">
        <v>15489</v>
      </c>
      <c r="C5148" s="368" t="s">
        <v>6</v>
      </c>
      <c r="D5148" s="369">
        <v>24553.67</v>
      </c>
    </row>
    <row r="5149" spans="1:4">
      <c r="A5149" s="367" t="s">
        <v>15490</v>
      </c>
      <c r="B5149" s="368" t="s">
        <v>15491</v>
      </c>
      <c r="C5149" s="368" t="s">
        <v>6</v>
      </c>
      <c r="D5149" s="369">
        <v>31890.9</v>
      </c>
    </row>
    <row r="5150" spans="1:4">
      <c r="A5150" s="367" t="s">
        <v>29444</v>
      </c>
      <c r="B5150" s="368" t="s">
        <v>29445</v>
      </c>
      <c r="C5150" s="368" t="s">
        <v>6</v>
      </c>
      <c r="D5150" s="369">
        <v>2832.77</v>
      </c>
    </row>
    <row r="5151" spans="1:4">
      <c r="A5151" s="367" t="s">
        <v>29446</v>
      </c>
      <c r="B5151" s="368" t="s">
        <v>29447</v>
      </c>
      <c r="C5151" s="368" t="s">
        <v>6</v>
      </c>
      <c r="D5151" s="369">
        <v>1309.6199999999999</v>
      </c>
    </row>
    <row r="5152" spans="1:4">
      <c r="A5152" s="367" t="s">
        <v>15492</v>
      </c>
      <c r="B5152" s="368" t="s">
        <v>15493</v>
      </c>
      <c r="C5152" s="368" t="s">
        <v>6</v>
      </c>
      <c r="D5152" s="369">
        <v>10.54</v>
      </c>
    </row>
    <row r="5153" spans="1:4">
      <c r="A5153" s="367" t="s">
        <v>15496</v>
      </c>
      <c r="B5153" s="368" t="s">
        <v>15495</v>
      </c>
      <c r="C5153" s="368" t="s">
        <v>6</v>
      </c>
      <c r="D5153" s="369">
        <v>11.96</v>
      </c>
    </row>
    <row r="5154" spans="1:4">
      <c r="A5154" s="367" t="s">
        <v>15497</v>
      </c>
      <c r="B5154" s="368" t="s">
        <v>15498</v>
      </c>
      <c r="C5154" s="368" t="s">
        <v>6</v>
      </c>
      <c r="D5154" s="369">
        <v>12.09</v>
      </c>
    </row>
    <row r="5155" spans="1:4">
      <c r="A5155" s="367" t="s">
        <v>15499</v>
      </c>
      <c r="B5155" s="368" t="s">
        <v>15500</v>
      </c>
      <c r="C5155" s="368" t="s">
        <v>6</v>
      </c>
      <c r="D5155" s="369">
        <v>15.91</v>
      </c>
    </row>
    <row r="5156" spans="1:4">
      <c r="A5156" s="367" t="s">
        <v>29448</v>
      </c>
      <c r="B5156" s="368" t="s">
        <v>29449</v>
      </c>
      <c r="C5156" s="368" t="s">
        <v>6</v>
      </c>
      <c r="D5156" s="369">
        <v>66.150000000000006</v>
      </c>
    </row>
    <row r="5157" spans="1:4">
      <c r="A5157" s="367" t="s">
        <v>29450</v>
      </c>
      <c r="B5157" s="368" t="s">
        <v>29451</v>
      </c>
      <c r="C5157" s="368" t="s">
        <v>6</v>
      </c>
      <c r="D5157" s="369">
        <v>24.36</v>
      </c>
    </row>
    <row r="5158" spans="1:4">
      <c r="A5158" s="367" t="s">
        <v>29452</v>
      </c>
      <c r="B5158" s="368" t="s">
        <v>29453</v>
      </c>
      <c r="C5158" s="368" t="s">
        <v>6</v>
      </c>
      <c r="D5158" s="369">
        <v>17.2</v>
      </c>
    </row>
    <row r="5159" spans="1:4">
      <c r="A5159" s="367" t="s">
        <v>29454</v>
      </c>
      <c r="B5159" s="368" t="s">
        <v>29455</v>
      </c>
      <c r="C5159" s="368" t="s">
        <v>6</v>
      </c>
      <c r="D5159" s="369">
        <v>23.75</v>
      </c>
    </row>
    <row r="5160" spans="1:4">
      <c r="A5160" s="367" t="s">
        <v>29456</v>
      </c>
      <c r="B5160" s="368" t="s">
        <v>29457</v>
      </c>
      <c r="C5160" s="368" t="s">
        <v>6</v>
      </c>
      <c r="D5160" s="369">
        <v>8850</v>
      </c>
    </row>
    <row r="5161" spans="1:4">
      <c r="A5161" s="367" t="s">
        <v>29458</v>
      </c>
      <c r="B5161" s="368" t="s">
        <v>29459</v>
      </c>
      <c r="C5161" s="368" t="s">
        <v>6</v>
      </c>
      <c r="D5161" s="369">
        <v>4520.45</v>
      </c>
    </row>
    <row r="5162" spans="1:4">
      <c r="A5162" s="367" t="s">
        <v>29460</v>
      </c>
      <c r="B5162" s="368" t="s">
        <v>29461</v>
      </c>
      <c r="C5162" s="368" t="s">
        <v>6</v>
      </c>
      <c r="D5162" s="369">
        <v>44.1</v>
      </c>
    </row>
    <row r="5163" spans="1:4">
      <c r="A5163" s="367" t="s">
        <v>29462</v>
      </c>
      <c r="B5163" s="368" t="s">
        <v>29463</v>
      </c>
      <c r="C5163" s="368" t="s">
        <v>6</v>
      </c>
      <c r="D5163" s="369">
        <v>6121.5</v>
      </c>
    </row>
    <row r="5164" spans="1:4">
      <c r="A5164" s="367" t="s">
        <v>29464</v>
      </c>
      <c r="B5164" s="368" t="s">
        <v>29465</v>
      </c>
      <c r="C5164" s="368" t="s">
        <v>6</v>
      </c>
      <c r="D5164" s="369">
        <v>1724.94</v>
      </c>
    </row>
    <row r="5165" spans="1:4">
      <c r="A5165" s="367" t="s">
        <v>29466</v>
      </c>
      <c r="B5165" s="368" t="s">
        <v>29467</v>
      </c>
      <c r="C5165" s="368" t="s">
        <v>6</v>
      </c>
      <c r="D5165" s="369">
        <v>2538.9499999999998</v>
      </c>
    </row>
    <row r="5166" spans="1:4">
      <c r="A5166" s="367" t="s">
        <v>29468</v>
      </c>
      <c r="B5166" s="368" t="s">
        <v>29469</v>
      </c>
      <c r="C5166" s="368" t="s">
        <v>6</v>
      </c>
      <c r="D5166" s="369">
        <v>992.18</v>
      </c>
    </row>
    <row r="5167" spans="1:4">
      <c r="A5167" s="367" t="s">
        <v>29470</v>
      </c>
      <c r="B5167" s="368" t="s">
        <v>29471</v>
      </c>
      <c r="C5167" s="368" t="s">
        <v>6</v>
      </c>
      <c r="D5167" s="369">
        <v>777.83</v>
      </c>
    </row>
    <row r="5168" spans="1:4">
      <c r="A5168" s="367" t="s">
        <v>29472</v>
      </c>
      <c r="B5168" s="368" t="s">
        <v>29473</v>
      </c>
      <c r="C5168" s="368" t="s">
        <v>6</v>
      </c>
      <c r="D5168" s="369">
        <v>58.9</v>
      </c>
    </row>
    <row r="5169" spans="1:4">
      <c r="A5169" s="367" t="s">
        <v>29474</v>
      </c>
      <c r="B5169" s="368" t="s">
        <v>29475</v>
      </c>
      <c r="C5169" s="368" t="s">
        <v>6</v>
      </c>
      <c r="D5169" s="369">
        <v>150.96</v>
      </c>
    </row>
    <row r="5170" spans="1:4">
      <c r="A5170" s="367" t="s">
        <v>29476</v>
      </c>
      <c r="B5170" s="368" t="s">
        <v>29477</v>
      </c>
      <c r="C5170" s="368" t="s">
        <v>6</v>
      </c>
      <c r="D5170" s="369">
        <v>117.82</v>
      </c>
    </row>
    <row r="5171" spans="1:4">
      <c r="A5171" s="367" t="s">
        <v>15537</v>
      </c>
      <c r="B5171" s="368" t="s">
        <v>15538</v>
      </c>
      <c r="C5171" s="368" t="s">
        <v>6</v>
      </c>
      <c r="D5171" s="369">
        <v>10.59</v>
      </c>
    </row>
    <row r="5172" spans="1:4">
      <c r="A5172" s="367" t="s">
        <v>15539</v>
      </c>
      <c r="B5172" s="368" t="s">
        <v>15540</v>
      </c>
      <c r="C5172" s="368" t="s">
        <v>6</v>
      </c>
      <c r="D5172" s="369">
        <v>25.97</v>
      </c>
    </row>
    <row r="5173" spans="1:4">
      <c r="A5173" s="367" t="s">
        <v>15541</v>
      </c>
      <c r="B5173" s="368" t="s">
        <v>15542</v>
      </c>
      <c r="C5173" s="368" t="s">
        <v>6</v>
      </c>
      <c r="D5173" s="369">
        <v>25.28</v>
      </c>
    </row>
    <row r="5174" spans="1:4">
      <c r="A5174" s="367" t="s">
        <v>15543</v>
      </c>
      <c r="B5174" s="368" t="s">
        <v>15544</v>
      </c>
      <c r="C5174" s="368" t="s">
        <v>6</v>
      </c>
      <c r="D5174" s="369">
        <v>32.619999999999997</v>
      </c>
    </row>
    <row r="5175" spans="1:4">
      <c r="A5175" s="367" t="s">
        <v>15547</v>
      </c>
      <c r="B5175" s="368" t="s">
        <v>15548</v>
      </c>
      <c r="C5175" s="368" t="s">
        <v>6</v>
      </c>
      <c r="D5175" s="369">
        <v>22.41</v>
      </c>
    </row>
    <row r="5176" spans="1:4">
      <c r="A5176" s="367" t="s">
        <v>15549</v>
      </c>
      <c r="B5176" s="368" t="s">
        <v>15550</v>
      </c>
      <c r="C5176" s="368" t="s">
        <v>6</v>
      </c>
      <c r="D5176" s="369">
        <v>34.25</v>
      </c>
    </row>
    <row r="5177" spans="1:4">
      <c r="A5177" s="367" t="s">
        <v>15551</v>
      </c>
      <c r="B5177" s="368" t="s">
        <v>15552</v>
      </c>
      <c r="C5177" s="368" t="s">
        <v>6</v>
      </c>
      <c r="D5177" s="369">
        <v>18115.55</v>
      </c>
    </row>
    <row r="5178" spans="1:4">
      <c r="A5178" s="367" t="s">
        <v>15553</v>
      </c>
      <c r="B5178" s="368" t="s">
        <v>15554</v>
      </c>
      <c r="C5178" s="368" t="s">
        <v>6</v>
      </c>
      <c r="D5178" s="369">
        <v>20673.23</v>
      </c>
    </row>
    <row r="5179" spans="1:4">
      <c r="A5179" s="367" t="s">
        <v>15555</v>
      </c>
      <c r="B5179" s="368" t="s">
        <v>15556</v>
      </c>
      <c r="C5179" s="368" t="s">
        <v>6</v>
      </c>
      <c r="D5179" s="369">
        <v>23667.09</v>
      </c>
    </row>
    <row r="5180" spans="1:4">
      <c r="A5180" s="367" t="s">
        <v>15557</v>
      </c>
      <c r="B5180" s="368" t="s">
        <v>15558</v>
      </c>
      <c r="C5180" s="368" t="s">
        <v>6</v>
      </c>
      <c r="D5180" s="369">
        <v>28074.15</v>
      </c>
    </row>
    <row r="5181" spans="1:4">
      <c r="A5181" s="367" t="s">
        <v>15559</v>
      </c>
      <c r="B5181" s="368" t="s">
        <v>15560</v>
      </c>
      <c r="C5181" s="368" t="s">
        <v>6</v>
      </c>
      <c r="D5181" s="369">
        <v>36890.51</v>
      </c>
    </row>
    <row r="5182" spans="1:4">
      <c r="A5182" s="367" t="s">
        <v>15561</v>
      </c>
      <c r="B5182" s="368" t="s">
        <v>15562</v>
      </c>
      <c r="C5182" s="368" t="s">
        <v>6</v>
      </c>
      <c r="D5182" s="369">
        <v>27496.14</v>
      </c>
    </row>
    <row r="5183" spans="1:4">
      <c r="A5183" s="367" t="s">
        <v>15563</v>
      </c>
      <c r="B5183" s="368" t="s">
        <v>15564</v>
      </c>
      <c r="C5183" s="368" t="s">
        <v>6</v>
      </c>
      <c r="D5183" s="369">
        <v>29193.43</v>
      </c>
    </row>
    <row r="5184" spans="1:4">
      <c r="A5184" s="367" t="s">
        <v>15565</v>
      </c>
      <c r="B5184" s="368" t="s">
        <v>15566</v>
      </c>
      <c r="C5184" s="368" t="s">
        <v>6</v>
      </c>
      <c r="D5184" s="369">
        <v>34752.800000000003</v>
      </c>
    </row>
    <row r="5185" spans="1:4">
      <c r="A5185" s="367" t="s">
        <v>15567</v>
      </c>
      <c r="B5185" s="368" t="s">
        <v>15568</v>
      </c>
      <c r="C5185" s="368" t="s">
        <v>6</v>
      </c>
      <c r="D5185" s="369">
        <v>39850.54</v>
      </c>
    </row>
    <row r="5186" spans="1:4">
      <c r="A5186" s="367" t="s">
        <v>15569</v>
      </c>
      <c r="B5186" s="368" t="s">
        <v>15570</v>
      </c>
      <c r="C5186" s="368" t="s">
        <v>6</v>
      </c>
      <c r="D5186" s="369">
        <v>48497.69</v>
      </c>
    </row>
    <row r="5187" spans="1:4">
      <c r="A5187" s="367" t="s">
        <v>29478</v>
      </c>
      <c r="B5187" s="368" t="s">
        <v>29479</v>
      </c>
      <c r="C5187" s="368" t="s">
        <v>6</v>
      </c>
      <c r="D5187" s="369">
        <v>418.62</v>
      </c>
    </row>
    <row r="5188" spans="1:4">
      <c r="A5188" s="367" t="s">
        <v>29480</v>
      </c>
      <c r="B5188" s="368" t="s">
        <v>29481</v>
      </c>
      <c r="C5188" s="368" t="s">
        <v>6</v>
      </c>
      <c r="D5188" s="369">
        <v>534.19000000000005</v>
      </c>
    </row>
    <row r="5189" spans="1:4">
      <c r="A5189" s="367" t="s">
        <v>29482</v>
      </c>
      <c r="B5189" s="368" t="s">
        <v>29483</v>
      </c>
      <c r="C5189" s="368" t="s">
        <v>6</v>
      </c>
      <c r="D5189" s="369">
        <v>513.17999999999995</v>
      </c>
    </row>
    <row r="5190" spans="1:4">
      <c r="A5190" s="367" t="s">
        <v>29484</v>
      </c>
      <c r="B5190" s="368" t="s">
        <v>29485</v>
      </c>
      <c r="C5190" s="368" t="s">
        <v>6</v>
      </c>
      <c r="D5190" s="369">
        <v>604.57000000000005</v>
      </c>
    </row>
    <row r="5191" spans="1:4">
      <c r="A5191" s="367" t="s">
        <v>15571</v>
      </c>
      <c r="B5191" s="368" t="s">
        <v>15572</v>
      </c>
      <c r="C5191" s="368" t="s">
        <v>6</v>
      </c>
      <c r="D5191" s="369">
        <v>604.57000000000005</v>
      </c>
    </row>
    <row r="5192" spans="1:4">
      <c r="A5192" s="367" t="s">
        <v>29486</v>
      </c>
      <c r="B5192" s="368" t="s">
        <v>29487</v>
      </c>
      <c r="C5192" s="368" t="s">
        <v>6</v>
      </c>
      <c r="D5192" s="369">
        <v>914.14</v>
      </c>
    </row>
    <row r="5193" spans="1:4">
      <c r="A5193" s="367" t="s">
        <v>15573</v>
      </c>
      <c r="B5193" s="368" t="s">
        <v>15574</v>
      </c>
      <c r="C5193" s="368" t="s">
        <v>6</v>
      </c>
      <c r="D5193" s="369">
        <v>914.14</v>
      </c>
    </row>
    <row r="5194" spans="1:4">
      <c r="A5194" s="367" t="s">
        <v>15575</v>
      </c>
      <c r="B5194" s="368" t="s">
        <v>15576</v>
      </c>
      <c r="C5194" s="368" t="s">
        <v>6</v>
      </c>
      <c r="D5194" s="369">
        <v>1811.1</v>
      </c>
    </row>
    <row r="5195" spans="1:4">
      <c r="A5195" s="367" t="s">
        <v>15577</v>
      </c>
      <c r="B5195" s="368" t="s">
        <v>15578</v>
      </c>
      <c r="C5195" s="368" t="s">
        <v>6</v>
      </c>
      <c r="D5195" s="369">
        <v>1870.01</v>
      </c>
    </row>
    <row r="5196" spans="1:4">
      <c r="A5196" s="367" t="s">
        <v>15579</v>
      </c>
      <c r="B5196" s="368" t="s">
        <v>15580</v>
      </c>
      <c r="C5196" s="368" t="s">
        <v>6</v>
      </c>
      <c r="D5196" s="369">
        <v>2303.44</v>
      </c>
    </row>
    <row r="5197" spans="1:4">
      <c r="A5197" s="367" t="s">
        <v>15581</v>
      </c>
      <c r="B5197" s="368" t="s">
        <v>15582</v>
      </c>
      <c r="C5197" s="368" t="s">
        <v>6</v>
      </c>
      <c r="D5197" s="369">
        <v>4305.46</v>
      </c>
    </row>
    <row r="5198" spans="1:4">
      <c r="A5198" s="367" t="s">
        <v>15583</v>
      </c>
      <c r="B5198" s="368" t="s">
        <v>15584</v>
      </c>
      <c r="C5198" s="368" t="s">
        <v>6</v>
      </c>
      <c r="D5198" s="369">
        <v>4681.57</v>
      </c>
    </row>
    <row r="5199" spans="1:4">
      <c r="A5199" s="367" t="s">
        <v>15585</v>
      </c>
      <c r="B5199" s="368" t="s">
        <v>15586</v>
      </c>
      <c r="C5199" s="368" t="s">
        <v>6</v>
      </c>
      <c r="D5199" s="369">
        <v>23418.52</v>
      </c>
    </row>
    <row r="5200" spans="1:4">
      <c r="A5200" s="367" t="s">
        <v>29488</v>
      </c>
      <c r="B5200" s="368" t="s">
        <v>29489</v>
      </c>
      <c r="C5200" s="368" t="s">
        <v>6</v>
      </c>
      <c r="D5200" s="369">
        <v>23418.52</v>
      </c>
    </row>
    <row r="5201" spans="1:4">
      <c r="A5201" s="367" t="s">
        <v>15587</v>
      </c>
      <c r="B5201" s="368" t="s">
        <v>15588</v>
      </c>
      <c r="C5201" s="368" t="s">
        <v>6</v>
      </c>
      <c r="D5201" s="369">
        <v>23364.16</v>
      </c>
    </row>
    <row r="5202" spans="1:4">
      <c r="A5202" s="367" t="s">
        <v>15589</v>
      </c>
      <c r="B5202" s="368" t="s">
        <v>15590</v>
      </c>
      <c r="C5202" s="368" t="s">
        <v>6</v>
      </c>
      <c r="D5202" s="369">
        <v>418.62</v>
      </c>
    </row>
    <row r="5203" spans="1:4">
      <c r="A5203" s="367" t="s">
        <v>15591</v>
      </c>
      <c r="B5203" s="368" t="s">
        <v>15592</v>
      </c>
      <c r="C5203" s="368" t="s">
        <v>6</v>
      </c>
      <c r="D5203" s="369">
        <v>27669.79</v>
      </c>
    </row>
    <row r="5204" spans="1:4">
      <c r="A5204" s="367" t="s">
        <v>15593</v>
      </c>
      <c r="B5204" s="368" t="s">
        <v>15594</v>
      </c>
      <c r="C5204" s="368" t="s">
        <v>6</v>
      </c>
      <c r="D5204" s="369">
        <v>36205.89</v>
      </c>
    </row>
    <row r="5205" spans="1:4">
      <c r="A5205" s="367" t="s">
        <v>15595</v>
      </c>
      <c r="B5205" s="368" t="s">
        <v>15596</v>
      </c>
      <c r="C5205" s="368" t="s">
        <v>6</v>
      </c>
      <c r="D5205" s="369">
        <v>534.19000000000005</v>
      </c>
    </row>
    <row r="5206" spans="1:4">
      <c r="A5206" s="367" t="s">
        <v>15597</v>
      </c>
      <c r="B5206" s="368" t="s">
        <v>15598</v>
      </c>
      <c r="C5206" s="368" t="s">
        <v>6</v>
      </c>
      <c r="D5206" s="369">
        <v>513.17999999999995</v>
      </c>
    </row>
    <row r="5207" spans="1:4">
      <c r="A5207" s="367" t="s">
        <v>15599</v>
      </c>
      <c r="B5207" s="368" t="s">
        <v>15600</v>
      </c>
      <c r="C5207" s="368" t="s">
        <v>6</v>
      </c>
      <c r="D5207" s="369">
        <v>60959.839999999997</v>
      </c>
    </row>
    <row r="5208" spans="1:4">
      <c r="A5208" s="367" t="s">
        <v>15601</v>
      </c>
      <c r="B5208" s="368" t="s">
        <v>15602</v>
      </c>
      <c r="C5208" s="368" t="s">
        <v>6</v>
      </c>
      <c r="D5208" s="369">
        <v>7631.93</v>
      </c>
    </row>
    <row r="5209" spans="1:4">
      <c r="A5209" s="367" t="s">
        <v>15603</v>
      </c>
      <c r="B5209" s="368" t="s">
        <v>15604</v>
      </c>
      <c r="C5209" s="368" t="s">
        <v>6</v>
      </c>
      <c r="D5209" s="369">
        <v>103728.97</v>
      </c>
    </row>
    <row r="5210" spans="1:4">
      <c r="A5210" s="367" t="s">
        <v>15605</v>
      </c>
      <c r="B5210" s="368" t="s">
        <v>15606</v>
      </c>
      <c r="C5210" s="368" t="s">
        <v>6</v>
      </c>
      <c r="D5210" s="369">
        <v>9156.4500000000007</v>
      </c>
    </row>
    <row r="5211" spans="1:4">
      <c r="A5211" s="367" t="s">
        <v>15607</v>
      </c>
      <c r="B5211" s="368" t="s">
        <v>15608</v>
      </c>
      <c r="C5211" s="368" t="s">
        <v>6</v>
      </c>
      <c r="D5211" s="369">
        <v>10831.56</v>
      </c>
    </row>
    <row r="5212" spans="1:4">
      <c r="A5212" s="367" t="s">
        <v>15609</v>
      </c>
      <c r="B5212" s="368" t="s">
        <v>15610</v>
      </c>
      <c r="C5212" s="368" t="s">
        <v>6</v>
      </c>
      <c r="D5212" s="369">
        <v>15596.59</v>
      </c>
    </row>
    <row r="5213" spans="1:4">
      <c r="A5213" s="367" t="s">
        <v>15611</v>
      </c>
      <c r="B5213" s="368" t="s">
        <v>15612</v>
      </c>
      <c r="C5213" s="368" t="s">
        <v>6</v>
      </c>
      <c r="D5213" s="369">
        <v>16393.919999999998</v>
      </c>
    </row>
    <row r="5214" spans="1:4">
      <c r="A5214" s="367" t="s">
        <v>15613</v>
      </c>
      <c r="B5214" s="368" t="s">
        <v>15614</v>
      </c>
      <c r="C5214" s="368" t="s">
        <v>6</v>
      </c>
      <c r="D5214" s="369">
        <v>19682.650000000001</v>
      </c>
    </row>
    <row r="5215" spans="1:4">
      <c r="A5215" s="367" t="s">
        <v>15615</v>
      </c>
      <c r="B5215" s="368" t="s">
        <v>15616</v>
      </c>
      <c r="C5215" s="368" t="s">
        <v>6</v>
      </c>
      <c r="D5215" s="369">
        <v>23135.64</v>
      </c>
    </row>
    <row r="5216" spans="1:4">
      <c r="A5216" s="367" t="s">
        <v>15617</v>
      </c>
      <c r="B5216" s="368" t="s">
        <v>15618</v>
      </c>
      <c r="C5216" s="368" t="s">
        <v>6</v>
      </c>
      <c r="D5216" s="369">
        <v>29048.89</v>
      </c>
    </row>
    <row r="5217" spans="1:4">
      <c r="A5217" s="367" t="s">
        <v>15619</v>
      </c>
      <c r="B5217" s="368" t="s">
        <v>15620</v>
      </c>
      <c r="C5217" s="368" t="s">
        <v>6</v>
      </c>
      <c r="D5217" s="369">
        <v>5602.51</v>
      </c>
    </row>
    <row r="5218" spans="1:4">
      <c r="A5218" s="367" t="s">
        <v>15621</v>
      </c>
      <c r="B5218" s="368" t="s">
        <v>15622</v>
      </c>
      <c r="C5218" s="368" t="s">
        <v>6</v>
      </c>
      <c r="D5218" s="369">
        <v>31288.2</v>
      </c>
    </row>
    <row r="5219" spans="1:4">
      <c r="A5219" s="367" t="s">
        <v>15623</v>
      </c>
      <c r="B5219" s="368" t="s">
        <v>15624</v>
      </c>
      <c r="C5219" s="368" t="s">
        <v>6</v>
      </c>
      <c r="D5219" s="369">
        <v>47121.08</v>
      </c>
    </row>
    <row r="5220" spans="1:4">
      <c r="A5220" s="367" t="s">
        <v>15625</v>
      </c>
      <c r="B5220" s="368" t="s">
        <v>15626</v>
      </c>
      <c r="C5220" s="368" t="s">
        <v>6</v>
      </c>
      <c r="D5220" s="369">
        <v>5551.78</v>
      </c>
    </row>
    <row r="5221" spans="1:4">
      <c r="A5221" s="367" t="s">
        <v>15627</v>
      </c>
      <c r="B5221" s="368" t="s">
        <v>15628</v>
      </c>
      <c r="C5221" s="368" t="s">
        <v>6</v>
      </c>
      <c r="D5221" s="369">
        <v>69610.009999999995</v>
      </c>
    </row>
    <row r="5222" spans="1:4">
      <c r="A5222" s="367" t="s">
        <v>15629</v>
      </c>
      <c r="B5222" s="368" t="s">
        <v>15630</v>
      </c>
      <c r="C5222" s="368" t="s">
        <v>6</v>
      </c>
      <c r="D5222" s="369">
        <v>83602.91</v>
      </c>
    </row>
    <row r="5223" spans="1:4">
      <c r="A5223" s="367" t="s">
        <v>15631</v>
      </c>
      <c r="B5223" s="368" t="s">
        <v>15632</v>
      </c>
      <c r="C5223" s="368" t="s">
        <v>6</v>
      </c>
      <c r="D5223" s="369">
        <v>5933.44</v>
      </c>
    </row>
    <row r="5224" spans="1:4">
      <c r="A5224" s="367" t="s">
        <v>15633</v>
      </c>
      <c r="B5224" s="368" t="s">
        <v>15634</v>
      </c>
      <c r="C5224" s="368" t="s">
        <v>6</v>
      </c>
      <c r="D5224" s="369">
        <v>25971.4</v>
      </c>
    </row>
    <row r="5225" spans="1:4">
      <c r="A5225" s="367" t="s">
        <v>15635</v>
      </c>
      <c r="B5225" s="368" t="s">
        <v>15636</v>
      </c>
      <c r="C5225" s="368" t="s">
        <v>6</v>
      </c>
      <c r="D5225" s="369">
        <v>688.52</v>
      </c>
    </row>
    <row r="5226" spans="1:4">
      <c r="A5226" s="367" t="s">
        <v>15637</v>
      </c>
      <c r="B5226" s="368" t="s">
        <v>15638</v>
      </c>
      <c r="C5226" s="368" t="s">
        <v>6</v>
      </c>
      <c r="D5226" s="369">
        <v>542.41999999999996</v>
      </c>
    </row>
    <row r="5227" spans="1:4">
      <c r="A5227" s="367" t="s">
        <v>15639</v>
      </c>
      <c r="B5227" s="368" t="s">
        <v>15640</v>
      </c>
      <c r="C5227" s="368" t="s">
        <v>6</v>
      </c>
      <c r="D5227" s="369">
        <v>542.41999999999996</v>
      </c>
    </row>
    <row r="5228" spans="1:4">
      <c r="A5228" s="367" t="s">
        <v>15641</v>
      </c>
      <c r="B5228" s="368" t="s">
        <v>15642</v>
      </c>
      <c r="C5228" s="368" t="s">
        <v>6</v>
      </c>
      <c r="D5228" s="369">
        <v>736.83</v>
      </c>
    </row>
    <row r="5229" spans="1:4">
      <c r="A5229" s="367" t="s">
        <v>15643</v>
      </c>
      <c r="B5229" s="368" t="s">
        <v>15644</v>
      </c>
      <c r="C5229" s="368" t="s">
        <v>6</v>
      </c>
      <c r="D5229" s="369">
        <v>562.98</v>
      </c>
    </row>
    <row r="5230" spans="1:4">
      <c r="A5230" s="367" t="s">
        <v>15645</v>
      </c>
      <c r="B5230" s="368" t="s">
        <v>15646</v>
      </c>
      <c r="C5230" s="368" t="s">
        <v>6</v>
      </c>
      <c r="D5230" s="369">
        <v>562.98</v>
      </c>
    </row>
    <row r="5231" spans="1:4">
      <c r="A5231" s="367" t="s">
        <v>15647</v>
      </c>
      <c r="B5231" s="368" t="s">
        <v>15648</v>
      </c>
      <c r="C5231" s="368" t="s">
        <v>6</v>
      </c>
      <c r="D5231" s="369">
        <v>1049.71</v>
      </c>
    </row>
    <row r="5232" spans="1:4">
      <c r="A5232" s="367" t="s">
        <v>15649</v>
      </c>
      <c r="B5232" s="368" t="s">
        <v>15650</v>
      </c>
      <c r="C5232" s="368" t="s">
        <v>6</v>
      </c>
      <c r="D5232" s="369">
        <v>1736.19</v>
      </c>
    </row>
    <row r="5233" spans="1:4">
      <c r="A5233" s="367" t="s">
        <v>15651</v>
      </c>
      <c r="B5233" s="368" t="s">
        <v>15652</v>
      </c>
      <c r="C5233" s="368" t="s">
        <v>6</v>
      </c>
      <c r="D5233" s="369">
        <v>2718.78</v>
      </c>
    </row>
    <row r="5234" spans="1:4">
      <c r="A5234" s="367" t="s">
        <v>15653</v>
      </c>
      <c r="B5234" s="368" t="s">
        <v>15654</v>
      </c>
      <c r="C5234" s="368" t="s">
        <v>6</v>
      </c>
      <c r="D5234" s="369">
        <v>5213.84</v>
      </c>
    </row>
    <row r="5235" spans="1:4">
      <c r="A5235" s="367" t="s">
        <v>15655</v>
      </c>
      <c r="B5235" s="368" t="s">
        <v>15656</v>
      </c>
      <c r="C5235" s="368" t="s">
        <v>6</v>
      </c>
      <c r="D5235" s="369">
        <v>1102.33</v>
      </c>
    </row>
    <row r="5236" spans="1:4">
      <c r="A5236" s="367" t="s">
        <v>15657</v>
      </c>
      <c r="B5236" s="368" t="s">
        <v>15658</v>
      </c>
      <c r="C5236" s="368" t="s">
        <v>6</v>
      </c>
      <c r="D5236" s="369">
        <v>1824.61</v>
      </c>
    </row>
    <row r="5237" spans="1:4">
      <c r="A5237" s="367" t="s">
        <v>15659</v>
      </c>
      <c r="B5237" s="368" t="s">
        <v>15660</v>
      </c>
      <c r="C5237" s="368" t="s">
        <v>6</v>
      </c>
      <c r="D5237" s="369">
        <v>2829.38</v>
      </c>
    </row>
    <row r="5238" spans="1:4">
      <c r="A5238" s="367" t="s">
        <v>15661</v>
      </c>
      <c r="B5238" s="368" t="s">
        <v>15662</v>
      </c>
      <c r="C5238" s="368" t="s">
        <v>6</v>
      </c>
      <c r="D5238" s="369">
        <v>5315.07</v>
      </c>
    </row>
    <row r="5239" spans="1:4">
      <c r="A5239" s="367" t="s">
        <v>15663</v>
      </c>
      <c r="B5239" s="368" t="s">
        <v>15664</v>
      </c>
      <c r="C5239" s="368" t="s">
        <v>6</v>
      </c>
      <c r="D5239" s="369">
        <v>19217.47</v>
      </c>
    </row>
    <row r="5240" spans="1:4">
      <c r="A5240" s="367" t="s">
        <v>15665</v>
      </c>
      <c r="B5240" s="368" t="s">
        <v>15666</v>
      </c>
      <c r="C5240" s="368" t="s">
        <v>6</v>
      </c>
      <c r="D5240" s="369">
        <v>22939.58</v>
      </c>
    </row>
    <row r="5241" spans="1:4">
      <c r="A5241" s="367" t="s">
        <v>15667</v>
      </c>
      <c r="B5241" s="368" t="s">
        <v>15668</v>
      </c>
      <c r="C5241" s="368" t="s">
        <v>6</v>
      </c>
      <c r="D5241" s="369">
        <v>28060.7</v>
      </c>
    </row>
    <row r="5242" spans="1:4">
      <c r="A5242" s="367" t="s">
        <v>15669</v>
      </c>
      <c r="B5242" s="368" t="s">
        <v>15670</v>
      </c>
      <c r="C5242" s="368" t="s">
        <v>6</v>
      </c>
      <c r="D5242" s="369">
        <v>29385.23</v>
      </c>
    </row>
    <row r="5243" spans="1:4">
      <c r="A5243" s="367" t="s">
        <v>15671</v>
      </c>
      <c r="B5243" s="368" t="s">
        <v>15672</v>
      </c>
      <c r="C5243" s="368" t="s">
        <v>6</v>
      </c>
      <c r="D5243" s="369">
        <v>42702.879999999997</v>
      </c>
    </row>
    <row r="5244" spans="1:4">
      <c r="A5244" s="367" t="s">
        <v>15673</v>
      </c>
      <c r="B5244" s="368" t="s">
        <v>15674</v>
      </c>
      <c r="C5244" s="368" t="s">
        <v>6</v>
      </c>
      <c r="D5244" s="369">
        <v>26176.240000000002</v>
      </c>
    </row>
    <row r="5245" spans="1:4">
      <c r="A5245" s="367" t="s">
        <v>15675</v>
      </c>
      <c r="B5245" s="368" t="s">
        <v>15676</v>
      </c>
      <c r="C5245" s="368" t="s">
        <v>6</v>
      </c>
      <c r="D5245" s="369">
        <v>28993.47</v>
      </c>
    </row>
    <row r="5246" spans="1:4">
      <c r="A5246" s="367" t="s">
        <v>15677</v>
      </c>
      <c r="B5246" s="368" t="s">
        <v>15678</v>
      </c>
      <c r="C5246" s="368" t="s">
        <v>6</v>
      </c>
      <c r="D5246" s="369">
        <v>33898.49</v>
      </c>
    </row>
    <row r="5247" spans="1:4">
      <c r="A5247" s="367" t="s">
        <v>15679</v>
      </c>
      <c r="B5247" s="368" t="s">
        <v>15680</v>
      </c>
      <c r="C5247" s="368" t="s">
        <v>6</v>
      </c>
      <c r="D5247" s="369">
        <v>35408.410000000003</v>
      </c>
    </row>
    <row r="5248" spans="1:4">
      <c r="A5248" s="367" t="s">
        <v>15681</v>
      </c>
      <c r="B5248" s="368" t="s">
        <v>15682</v>
      </c>
      <c r="C5248" s="368" t="s">
        <v>6</v>
      </c>
      <c r="D5248" s="369">
        <v>48932.36</v>
      </c>
    </row>
    <row r="5249" spans="1:4">
      <c r="A5249" s="367" t="s">
        <v>15683</v>
      </c>
      <c r="B5249" s="368" t="s">
        <v>15684</v>
      </c>
      <c r="C5249" s="368" t="s">
        <v>6</v>
      </c>
      <c r="D5249" s="369">
        <v>28585.65</v>
      </c>
    </row>
    <row r="5250" spans="1:4">
      <c r="A5250" s="367" t="s">
        <v>15685</v>
      </c>
      <c r="B5250" s="368" t="s">
        <v>15686</v>
      </c>
      <c r="C5250" s="368" t="s">
        <v>6</v>
      </c>
      <c r="D5250" s="369">
        <v>33532.75</v>
      </c>
    </row>
    <row r="5251" spans="1:4">
      <c r="A5251" s="367" t="s">
        <v>15687</v>
      </c>
      <c r="B5251" s="368" t="s">
        <v>15688</v>
      </c>
      <c r="C5251" s="368" t="s">
        <v>6</v>
      </c>
      <c r="D5251" s="369">
        <v>40720.67</v>
      </c>
    </row>
    <row r="5252" spans="1:4">
      <c r="A5252" s="367" t="s">
        <v>15689</v>
      </c>
      <c r="B5252" s="368" t="s">
        <v>15690</v>
      </c>
      <c r="C5252" s="368" t="s">
        <v>6</v>
      </c>
      <c r="D5252" s="369">
        <v>49095.05</v>
      </c>
    </row>
    <row r="5253" spans="1:4">
      <c r="A5253" s="367" t="s">
        <v>15691</v>
      </c>
      <c r="B5253" s="368" t="s">
        <v>15692</v>
      </c>
      <c r="C5253" s="368" t="s">
        <v>6</v>
      </c>
      <c r="D5253" s="369">
        <v>2967.91</v>
      </c>
    </row>
    <row r="5254" spans="1:4">
      <c r="A5254" s="367" t="s">
        <v>15693</v>
      </c>
      <c r="B5254" s="368" t="s">
        <v>15694</v>
      </c>
      <c r="C5254" s="368" t="s">
        <v>6</v>
      </c>
      <c r="D5254" s="369">
        <v>3761.95</v>
      </c>
    </row>
    <row r="5255" spans="1:4">
      <c r="A5255" s="367" t="s">
        <v>15695</v>
      </c>
      <c r="B5255" s="368" t="s">
        <v>15696</v>
      </c>
      <c r="C5255" s="368" t="s">
        <v>6</v>
      </c>
      <c r="D5255" s="369">
        <v>20335.3</v>
      </c>
    </row>
    <row r="5256" spans="1:4">
      <c r="A5256" s="367" t="s">
        <v>15697</v>
      </c>
      <c r="B5256" s="368" t="s">
        <v>15698</v>
      </c>
      <c r="C5256" s="368" t="s">
        <v>6</v>
      </c>
      <c r="D5256" s="369">
        <v>24124.15</v>
      </c>
    </row>
    <row r="5257" spans="1:4">
      <c r="A5257" s="367" t="s">
        <v>15699</v>
      </c>
      <c r="B5257" s="368" t="s">
        <v>15700</v>
      </c>
      <c r="C5257" s="368" t="s">
        <v>6</v>
      </c>
      <c r="D5257" s="369">
        <v>29493.7</v>
      </c>
    </row>
    <row r="5258" spans="1:4">
      <c r="A5258" s="367" t="s">
        <v>15701</v>
      </c>
      <c r="B5258" s="368" t="s">
        <v>15702</v>
      </c>
      <c r="C5258" s="368" t="s">
        <v>6</v>
      </c>
      <c r="D5258" s="369">
        <v>31186.98</v>
      </c>
    </row>
    <row r="5259" spans="1:4">
      <c r="A5259" s="367" t="s">
        <v>15703</v>
      </c>
      <c r="B5259" s="368" t="s">
        <v>15704</v>
      </c>
      <c r="C5259" s="368" t="s">
        <v>6</v>
      </c>
      <c r="D5259" s="369">
        <v>44782.57</v>
      </c>
    </row>
    <row r="5260" spans="1:4">
      <c r="A5260" s="367" t="s">
        <v>15705</v>
      </c>
      <c r="B5260" s="368" t="s">
        <v>15706</v>
      </c>
      <c r="C5260" s="368" t="s">
        <v>6</v>
      </c>
      <c r="D5260" s="369">
        <v>24031.16</v>
      </c>
    </row>
    <row r="5261" spans="1:4">
      <c r="A5261" s="367" t="s">
        <v>15707</v>
      </c>
      <c r="B5261" s="368" t="s">
        <v>15708</v>
      </c>
      <c r="C5261" s="368" t="s">
        <v>6</v>
      </c>
      <c r="D5261" s="369">
        <v>26129.41</v>
      </c>
    </row>
    <row r="5262" spans="1:4">
      <c r="A5262" s="367" t="s">
        <v>15709</v>
      </c>
      <c r="B5262" s="368" t="s">
        <v>15710</v>
      </c>
      <c r="C5262" s="368" t="s">
        <v>6</v>
      </c>
      <c r="D5262" s="369">
        <v>30746.43</v>
      </c>
    </row>
    <row r="5263" spans="1:4">
      <c r="A5263" s="367" t="s">
        <v>15711</v>
      </c>
      <c r="B5263" s="368" t="s">
        <v>15712</v>
      </c>
      <c r="C5263" s="368" t="s">
        <v>6</v>
      </c>
      <c r="D5263" s="369">
        <v>32262.09</v>
      </c>
    </row>
    <row r="5264" spans="1:4">
      <c r="A5264" s="367" t="s">
        <v>15713</v>
      </c>
      <c r="B5264" s="368" t="s">
        <v>15714</v>
      </c>
      <c r="C5264" s="368" t="s">
        <v>6</v>
      </c>
      <c r="D5264" s="369">
        <v>44513.43</v>
      </c>
    </row>
    <row r="5265" spans="1:4">
      <c r="A5265" s="367" t="s">
        <v>15715</v>
      </c>
      <c r="B5265" s="368" t="s">
        <v>15716</v>
      </c>
      <c r="C5265" s="368" t="s">
        <v>6</v>
      </c>
      <c r="D5265" s="369">
        <v>26923.14</v>
      </c>
    </row>
    <row r="5266" spans="1:4">
      <c r="A5266" s="367" t="s">
        <v>15717</v>
      </c>
      <c r="B5266" s="368" t="s">
        <v>15718</v>
      </c>
      <c r="C5266" s="368" t="s">
        <v>6</v>
      </c>
      <c r="D5266" s="369">
        <v>29912.95</v>
      </c>
    </row>
    <row r="5267" spans="1:4">
      <c r="A5267" s="367" t="s">
        <v>15719</v>
      </c>
      <c r="B5267" s="368" t="s">
        <v>15720</v>
      </c>
      <c r="C5267" s="368" t="s">
        <v>6</v>
      </c>
      <c r="D5267" s="369">
        <v>34659.93</v>
      </c>
    </row>
    <row r="5268" spans="1:4">
      <c r="A5268" s="367" t="s">
        <v>15721</v>
      </c>
      <c r="B5268" s="368" t="s">
        <v>15722</v>
      </c>
      <c r="C5268" s="368" t="s">
        <v>6</v>
      </c>
      <c r="D5268" s="369">
        <v>42411.34</v>
      </c>
    </row>
    <row r="5269" spans="1:4">
      <c r="A5269" s="367" t="s">
        <v>15723</v>
      </c>
      <c r="B5269" s="368" t="s">
        <v>15724</v>
      </c>
      <c r="C5269" s="368" t="s">
        <v>6</v>
      </c>
      <c r="D5269" s="369">
        <v>49984.99</v>
      </c>
    </row>
    <row r="5270" spans="1:4">
      <c r="A5270" s="367" t="s">
        <v>15725</v>
      </c>
      <c r="B5270" s="368" t="s">
        <v>15726</v>
      </c>
      <c r="C5270" s="368" t="s">
        <v>6</v>
      </c>
      <c r="D5270" s="369">
        <v>19413.8</v>
      </c>
    </row>
    <row r="5271" spans="1:4">
      <c r="A5271" s="367" t="s">
        <v>15727</v>
      </c>
      <c r="B5271" s="368" t="s">
        <v>15728</v>
      </c>
      <c r="C5271" s="368" t="s">
        <v>6</v>
      </c>
      <c r="D5271" s="369">
        <v>28073.43</v>
      </c>
    </row>
    <row r="5272" spans="1:4">
      <c r="A5272" s="367" t="s">
        <v>15729</v>
      </c>
      <c r="B5272" s="368" t="s">
        <v>15730</v>
      </c>
      <c r="C5272" s="368" t="s">
        <v>6</v>
      </c>
      <c r="D5272" s="369">
        <v>29761.47</v>
      </c>
    </row>
    <row r="5273" spans="1:4">
      <c r="A5273" s="367" t="s">
        <v>15731</v>
      </c>
      <c r="B5273" s="368" t="s">
        <v>15732</v>
      </c>
      <c r="C5273" s="368" t="s">
        <v>6</v>
      </c>
      <c r="D5273" s="369">
        <v>42457.41</v>
      </c>
    </row>
    <row r="5274" spans="1:4">
      <c r="A5274" s="367" t="s">
        <v>15733</v>
      </c>
      <c r="B5274" s="368" t="s">
        <v>15734</v>
      </c>
      <c r="C5274" s="368" t="s">
        <v>6</v>
      </c>
      <c r="D5274" s="369">
        <v>2512.2800000000002</v>
      </c>
    </row>
    <row r="5275" spans="1:4">
      <c r="A5275" s="367" t="s">
        <v>15735</v>
      </c>
      <c r="B5275" s="368" t="s">
        <v>15736</v>
      </c>
      <c r="C5275" s="368" t="s">
        <v>6</v>
      </c>
      <c r="D5275" s="369">
        <v>3309.1</v>
      </c>
    </row>
    <row r="5276" spans="1:4">
      <c r="A5276" s="367" t="s">
        <v>15737</v>
      </c>
      <c r="B5276" s="368" t="s">
        <v>15738</v>
      </c>
      <c r="C5276" s="368" t="s">
        <v>6</v>
      </c>
      <c r="D5276" s="369">
        <v>19881.98</v>
      </c>
    </row>
    <row r="5277" spans="1:4">
      <c r="A5277" s="367" t="s">
        <v>15739</v>
      </c>
      <c r="B5277" s="368" t="s">
        <v>15740</v>
      </c>
      <c r="C5277" s="368" t="s">
        <v>6</v>
      </c>
      <c r="D5277" s="369">
        <v>23112.9</v>
      </c>
    </row>
    <row r="5278" spans="1:4">
      <c r="A5278" s="367" t="s">
        <v>15741</v>
      </c>
      <c r="B5278" s="368" t="s">
        <v>15742</v>
      </c>
      <c r="C5278" s="368" t="s">
        <v>6</v>
      </c>
      <c r="D5278" s="369">
        <v>28598.47</v>
      </c>
    </row>
    <row r="5279" spans="1:4">
      <c r="A5279" s="367" t="s">
        <v>15743</v>
      </c>
      <c r="B5279" s="368" t="s">
        <v>15744</v>
      </c>
      <c r="C5279" s="368" t="s">
        <v>6</v>
      </c>
      <c r="D5279" s="369">
        <v>30578.89</v>
      </c>
    </row>
    <row r="5280" spans="1:4">
      <c r="A5280" s="367" t="s">
        <v>15745</v>
      </c>
      <c r="B5280" s="368" t="s">
        <v>15746</v>
      </c>
      <c r="C5280" s="368" t="s">
        <v>6</v>
      </c>
      <c r="D5280" s="369">
        <v>43189.13</v>
      </c>
    </row>
    <row r="5281" spans="1:4">
      <c r="A5281" s="367" t="s">
        <v>15747</v>
      </c>
      <c r="B5281" s="368" t="s">
        <v>15748</v>
      </c>
      <c r="C5281" s="368" t="s">
        <v>6</v>
      </c>
      <c r="D5281" s="369">
        <v>106896</v>
      </c>
    </row>
    <row r="5282" spans="1:4">
      <c r="A5282" s="367" t="s">
        <v>15749</v>
      </c>
      <c r="B5282" s="368" t="s">
        <v>15750</v>
      </c>
      <c r="C5282" s="368" t="s">
        <v>6</v>
      </c>
      <c r="D5282" s="369">
        <v>104500.07</v>
      </c>
    </row>
    <row r="5283" spans="1:4">
      <c r="A5283" s="367" t="s">
        <v>15751</v>
      </c>
      <c r="B5283" s="368" t="s">
        <v>15752</v>
      </c>
      <c r="C5283" s="368" t="s">
        <v>6</v>
      </c>
      <c r="D5283" s="369">
        <v>115390.7</v>
      </c>
    </row>
    <row r="5284" spans="1:4">
      <c r="A5284" s="367" t="s">
        <v>15753</v>
      </c>
      <c r="B5284" s="368" t="s">
        <v>15754</v>
      </c>
      <c r="C5284" s="368" t="s">
        <v>6</v>
      </c>
      <c r="D5284" s="369">
        <v>3215.16</v>
      </c>
    </row>
    <row r="5285" spans="1:4">
      <c r="A5285" s="367" t="s">
        <v>15755</v>
      </c>
      <c r="B5285" s="368" t="s">
        <v>15756</v>
      </c>
      <c r="C5285" s="368" t="s">
        <v>6</v>
      </c>
      <c r="D5285" s="369">
        <v>3195.51</v>
      </c>
    </row>
    <row r="5286" spans="1:4">
      <c r="A5286" s="367" t="s">
        <v>15757</v>
      </c>
      <c r="B5286" s="368" t="s">
        <v>15758</v>
      </c>
      <c r="C5286" s="368" t="s">
        <v>6</v>
      </c>
      <c r="D5286" s="369">
        <v>3387.34</v>
      </c>
    </row>
    <row r="5287" spans="1:4">
      <c r="A5287" s="367" t="s">
        <v>15759</v>
      </c>
      <c r="B5287" s="368" t="s">
        <v>15760</v>
      </c>
      <c r="C5287" s="368" t="s">
        <v>6</v>
      </c>
      <c r="D5287" s="369">
        <v>4045.89</v>
      </c>
    </row>
    <row r="5288" spans="1:4">
      <c r="A5288" s="367" t="s">
        <v>15761</v>
      </c>
      <c r="B5288" s="368" t="s">
        <v>15762</v>
      </c>
      <c r="C5288" s="368" t="s">
        <v>6</v>
      </c>
      <c r="D5288" s="369">
        <v>4094.09</v>
      </c>
    </row>
    <row r="5289" spans="1:4">
      <c r="A5289" s="367" t="s">
        <v>15763</v>
      </c>
      <c r="B5289" s="368" t="s">
        <v>15764</v>
      </c>
      <c r="C5289" s="368" t="s">
        <v>6</v>
      </c>
      <c r="D5289" s="369">
        <v>4149.09</v>
      </c>
    </row>
    <row r="5290" spans="1:4">
      <c r="A5290" s="367" t="s">
        <v>15765</v>
      </c>
      <c r="B5290" s="368" t="s">
        <v>15766</v>
      </c>
      <c r="C5290" s="368" t="s">
        <v>6</v>
      </c>
      <c r="D5290" s="369">
        <v>20458.79</v>
      </c>
    </row>
    <row r="5291" spans="1:4">
      <c r="A5291" s="367" t="s">
        <v>15767</v>
      </c>
      <c r="B5291" s="368" t="s">
        <v>15768</v>
      </c>
      <c r="C5291" s="368" t="s">
        <v>6</v>
      </c>
      <c r="D5291" s="369">
        <v>22762.080000000002</v>
      </c>
    </row>
    <row r="5292" spans="1:4">
      <c r="A5292" s="367" t="s">
        <v>15769</v>
      </c>
      <c r="B5292" s="368" t="s">
        <v>15770</v>
      </c>
      <c r="C5292" s="368" t="s">
        <v>6</v>
      </c>
      <c r="D5292" s="369">
        <v>20758.740000000002</v>
      </c>
    </row>
    <row r="5293" spans="1:4">
      <c r="A5293" s="367" t="s">
        <v>15771</v>
      </c>
      <c r="B5293" s="368" t="s">
        <v>15772</v>
      </c>
      <c r="C5293" s="368" t="s">
        <v>6</v>
      </c>
      <c r="D5293" s="369">
        <v>23839.96</v>
      </c>
    </row>
    <row r="5294" spans="1:4">
      <c r="A5294" s="367" t="s">
        <v>15773</v>
      </c>
      <c r="B5294" s="368" t="s">
        <v>15774</v>
      </c>
      <c r="C5294" s="368" t="s">
        <v>6</v>
      </c>
      <c r="D5294" s="369">
        <v>24643.42</v>
      </c>
    </row>
    <row r="5295" spans="1:4">
      <c r="A5295" s="367" t="s">
        <v>15775</v>
      </c>
      <c r="B5295" s="368" t="s">
        <v>15776</v>
      </c>
      <c r="C5295" s="368" t="s">
        <v>6</v>
      </c>
      <c r="D5295" s="369">
        <v>24750.29</v>
      </c>
    </row>
    <row r="5296" spans="1:4">
      <c r="A5296" s="367" t="s">
        <v>15777</v>
      </c>
      <c r="B5296" s="368" t="s">
        <v>15778</v>
      </c>
      <c r="C5296" s="368" t="s">
        <v>6</v>
      </c>
      <c r="D5296" s="369">
        <v>30055.7</v>
      </c>
    </row>
    <row r="5297" spans="1:4">
      <c r="A5297" s="367" t="s">
        <v>15779</v>
      </c>
      <c r="B5297" s="368" t="s">
        <v>15780</v>
      </c>
      <c r="C5297" s="368" t="s">
        <v>6</v>
      </c>
      <c r="D5297" s="369">
        <v>30377.48</v>
      </c>
    </row>
    <row r="5298" spans="1:4">
      <c r="A5298" s="367" t="s">
        <v>15781</v>
      </c>
      <c r="B5298" s="368" t="s">
        <v>15782</v>
      </c>
      <c r="C5298" s="368" t="s">
        <v>6</v>
      </c>
      <c r="D5298" s="369">
        <v>30354.51</v>
      </c>
    </row>
    <row r="5299" spans="1:4">
      <c r="A5299" s="367" t="s">
        <v>15783</v>
      </c>
      <c r="B5299" s="368" t="s">
        <v>15784</v>
      </c>
      <c r="C5299" s="368" t="s">
        <v>6</v>
      </c>
      <c r="D5299" s="369">
        <v>31762.080000000002</v>
      </c>
    </row>
    <row r="5300" spans="1:4">
      <c r="A5300" s="367" t="s">
        <v>15785</v>
      </c>
      <c r="B5300" s="368" t="s">
        <v>15786</v>
      </c>
      <c r="C5300" s="368" t="s">
        <v>6</v>
      </c>
      <c r="D5300" s="369">
        <v>31523.41</v>
      </c>
    </row>
    <row r="5301" spans="1:4">
      <c r="A5301" s="367" t="s">
        <v>15787</v>
      </c>
      <c r="B5301" s="368" t="s">
        <v>15788</v>
      </c>
      <c r="C5301" s="368" t="s">
        <v>6</v>
      </c>
      <c r="D5301" s="369">
        <v>38412.44</v>
      </c>
    </row>
    <row r="5302" spans="1:4">
      <c r="A5302" s="367" t="s">
        <v>15789</v>
      </c>
      <c r="B5302" s="368" t="s">
        <v>15790</v>
      </c>
      <c r="C5302" s="368" t="s">
        <v>6</v>
      </c>
      <c r="D5302" s="369">
        <v>45171.35</v>
      </c>
    </row>
    <row r="5303" spans="1:4">
      <c r="A5303" s="367" t="s">
        <v>15791</v>
      </c>
      <c r="B5303" s="368" t="s">
        <v>15792</v>
      </c>
      <c r="C5303" s="368" t="s">
        <v>6</v>
      </c>
      <c r="D5303" s="369">
        <v>45571.03</v>
      </c>
    </row>
    <row r="5304" spans="1:4">
      <c r="A5304" s="367" t="s">
        <v>15793</v>
      </c>
      <c r="B5304" s="368" t="s">
        <v>15794</v>
      </c>
      <c r="C5304" s="368" t="s">
        <v>6</v>
      </c>
      <c r="D5304" s="369">
        <v>54441.14</v>
      </c>
    </row>
    <row r="5305" spans="1:4">
      <c r="A5305" s="367" t="s">
        <v>15795</v>
      </c>
      <c r="B5305" s="368" t="s">
        <v>15796</v>
      </c>
      <c r="C5305" s="368" t="s">
        <v>6</v>
      </c>
      <c r="D5305" s="369">
        <v>62464.160000000003</v>
      </c>
    </row>
    <row r="5306" spans="1:4">
      <c r="A5306" s="367" t="s">
        <v>15797</v>
      </c>
      <c r="B5306" s="368" t="s">
        <v>15798</v>
      </c>
      <c r="C5306" s="368" t="s">
        <v>6</v>
      </c>
      <c r="D5306" s="369">
        <v>63296.89</v>
      </c>
    </row>
    <row r="5307" spans="1:4">
      <c r="A5307" s="367" t="s">
        <v>15799</v>
      </c>
      <c r="B5307" s="368" t="s">
        <v>15800</v>
      </c>
      <c r="C5307" s="368" t="s">
        <v>6</v>
      </c>
      <c r="D5307" s="369">
        <v>64236.21</v>
      </c>
    </row>
    <row r="5308" spans="1:4">
      <c r="A5308" s="367" t="s">
        <v>15801</v>
      </c>
      <c r="B5308" s="368" t="s">
        <v>15802</v>
      </c>
      <c r="C5308" s="368" t="s">
        <v>6</v>
      </c>
      <c r="D5308" s="369">
        <v>71253.02</v>
      </c>
    </row>
    <row r="5309" spans="1:4">
      <c r="A5309" s="367" t="s">
        <v>15803</v>
      </c>
      <c r="B5309" s="368" t="s">
        <v>15804</v>
      </c>
      <c r="C5309" s="368" t="s">
        <v>6</v>
      </c>
      <c r="D5309" s="369">
        <v>76096.86</v>
      </c>
    </row>
    <row r="5310" spans="1:4">
      <c r="A5310" s="367" t="s">
        <v>15805</v>
      </c>
      <c r="B5310" s="368" t="s">
        <v>15806</v>
      </c>
      <c r="C5310" s="368" t="s">
        <v>6</v>
      </c>
      <c r="D5310" s="369">
        <v>72949.78</v>
      </c>
    </row>
    <row r="5311" spans="1:4">
      <c r="A5311" s="367" t="s">
        <v>15807</v>
      </c>
      <c r="B5311" s="368" t="s">
        <v>15808</v>
      </c>
      <c r="C5311" s="368" t="s">
        <v>6</v>
      </c>
      <c r="D5311" s="369">
        <v>85100.79</v>
      </c>
    </row>
    <row r="5312" spans="1:4">
      <c r="A5312" s="367" t="s">
        <v>15809</v>
      </c>
      <c r="B5312" s="368" t="s">
        <v>15810</v>
      </c>
      <c r="C5312" s="368" t="s">
        <v>6</v>
      </c>
      <c r="D5312" s="369">
        <v>89108.81</v>
      </c>
    </row>
    <row r="5313" spans="1:4">
      <c r="A5313" s="367" t="s">
        <v>15811</v>
      </c>
      <c r="B5313" s="368" t="s">
        <v>15812</v>
      </c>
      <c r="C5313" s="368" t="s">
        <v>6</v>
      </c>
      <c r="D5313" s="369">
        <v>90305.67</v>
      </c>
    </row>
    <row r="5314" spans="1:4">
      <c r="A5314" s="367" t="s">
        <v>15813</v>
      </c>
      <c r="B5314" s="368" t="s">
        <v>15814</v>
      </c>
      <c r="C5314" s="368" t="s">
        <v>6</v>
      </c>
      <c r="D5314" s="369">
        <v>109160.13</v>
      </c>
    </row>
    <row r="5315" spans="1:4">
      <c r="A5315" s="367" t="s">
        <v>15815</v>
      </c>
      <c r="B5315" s="368" t="s">
        <v>15816</v>
      </c>
      <c r="C5315" s="368" t="s">
        <v>6</v>
      </c>
      <c r="D5315" s="369">
        <v>113898.39</v>
      </c>
    </row>
    <row r="5316" spans="1:4">
      <c r="A5316" s="367" t="s">
        <v>15817</v>
      </c>
      <c r="B5316" s="368" t="s">
        <v>15818</v>
      </c>
      <c r="C5316" s="368" t="s">
        <v>6</v>
      </c>
      <c r="D5316" s="369">
        <v>110181.04</v>
      </c>
    </row>
    <row r="5317" spans="1:4">
      <c r="A5317" s="367" t="s">
        <v>15819</v>
      </c>
      <c r="B5317" s="368" t="s">
        <v>15820</v>
      </c>
      <c r="C5317" s="368" t="s">
        <v>6</v>
      </c>
      <c r="D5317" s="369">
        <v>26734.560000000001</v>
      </c>
    </row>
    <row r="5318" spans="1:4">
      <c r="A5318" s="367" t="s">
        <v>15821</v>
      </c>
      <c r="B5318" s="368" t="s">
        <v>15822</v>
      </c>
      <c r="C5318" s="368" t="s">
        <v>6</v>
      </c>
      <c r="D5318" s="369">
        <v>27939.4</v>
      </c>
    </row>
    <row r="5319" spans="1:4">
      <c r="A5319" s="367" t="s">
        <v>15823</v>
      </c>
      <c r="B5319" s="368" t="s">
        <v>15824</v>
      </c>
      <c r="C5319" s="368" t="s">
        <v>6</v>
      </c>
      <c r="D5319" s="369">
        <v>27141.99</v>
      </c>
    </row>
    <row r="5320" spans="1:4">
      <c r="A5320" s="367" t="s">
        <v>15825</v>
      </c>
      <c r="B5320" s="368" t="s">
        <v>15826</v>
      </c>
      <c r="C5320" s="368" t="s">
        <v>6</v>
      </c>
      <c r="D5320" s="369">
        <v>29219</v>
      </c>
    </row>
    <row r="5321" spans="1:4">
      <c r="A5321" s="367" t="s">
        <v>15827</v>
      </c>
      <c r="B5321" s="368" t="s">
        <v>15828</v>
      </c>
      <c r="C5321" s="368" t="s">
        <v>6</v>
      </c>
      <c r="D5321" s="369">
        <v>30325.06</v>
      </c>
    </row>
    <row r="5322" spans="1:4">
      <c r="A5322" s="367" t="s">
        <v>15829</v>
      </c>
      <c r="B5322" s="368" t="s">
        <v>15830</v>
      </c>
      <c r="C5322" s="368" t="s">
        <v>6</v>
      </c>
      <c r="D5322" s="369">
        <v>29858.26</v>
      </c>
    </row>
    <row r="5323" spans="1:4">
      <c r="A5323" s="367" t="s">
        <v>15831</v>
      </c>
      <c r="B5323" s="368" t="s">
        <v>15832</v>
      </c>
      <c r="C5323" s="368" t="s">
        <v>6</v>
      </c>
      <c r="D5323" s="369">
        <v>34573.22</v>
      </c>
    </row>
    <row r="5324" spans="1:4">
      <c r="A5324" s="367" t="s">
        <v>15833</v>
      </c>
      <c r="B5324" s="368" t="s">
        <v>15834</v>
      </c>
      <c r="C5324" s="368" t="s">
        <v>6</v>
      </c>
      <c r="D5324" s="369">
        <v>35216.050000000003</v>
      </c>
    </row>
    <row r="5325" spans="1:4">
      <c r="A5325" s="367" t="s">
        <v>15835</v>
      </c>
      <c r="B5325" s="368" t="s">
        <v>15836</v>
      </c>
      <c r="C5325" s="368" t="s">
        <v>6</v>
      </c>
      <c r="D5325" s="369">
        <v>35467.5</v>
      </c>
    </row>
    <row r="5326" spans="1:4">
      <c r="A5326" s="367" t="s">
        <v>15837</v>
      </c>
      <c r="B5326" s="368" t="s">
        <v>15838</v>
      </c>
      <c r="C5326" s="368" t="s">
        <v>6</v>
      </c>
      <c r="D5326" s="369">
        <v>36442.42</v>
      </c>
    </row>
    <row r="5327" spans="1:4">
      <c r="A5327" s="367" t="s">
        <v>15839</v>
      </c>
      <c r="B5327" s="368" t="s">
        <v>15840</v>
      </c>
      <c r="C5327" s="368" t="s">
        <v>6</v>
      </c>
      <c r="D5327" s="369">
        <v>36583.15</v>
      </c>
    </row>
    <row r="5328" spans="1:4">
      <c r="A5328" s="367" t="s">
        <v>15841</v>
      </c>
      <c r="B5328" s="368" t="s">
        <v>15842</v>
      </c>
      <c r="C5328" s="368" t="s">
        <v>6</v>
      </c>
      <c r="D5328" s="369">
        <v>37976.28</v>
      </c>
    </row>
    <row r="5329" spans="1:4">
      <c r="A5329" s="367" t="s">
        <v>15843</v>
      </c>
      <c r="B5329" s="368" t="s">
        <v>15844</v>
      </c>
      <c r="C5329" s="368" t="s">
        <v>6</v>
      </c>
      <c r="D5329" s="369">
        <v>49688.56</v>
      </c>
    </row>
    <row r="5330" spans="1:4">
      <c r="A5330" s="367" t="s">
        <v>15845</v>
      </c>
      <c r="B5330" s="368" t="s">
        <v>15846</v>
      </c>
      <c r="C5330" s="368" t="s">
        <v>6</v>
      </c>
      <c r="D5330" s="369">
        <v>49863.7</v>
      </c>
    </row>
    <row r="5331" spans="1:4">
      <c r="A5331" s="367" t="s">
        <v>15847</v>
      </c>
      <c r="B5331" s="368" t="s">
        <v>15848</v>
      </c>
      <c r="C5331" s="368" t="s">
        <v>6</v>
      </c>
      <c r="D5331" s="369">
        <v>59093.77</v>
      </c>
    </row>
    <row r="5332" spans="1:4">
      <c r="A5332" s="367" t="s">
        <v>15849</v>
      </c>
      <c r="B5332" s="368" t="s">
        <v>15850</v>
      </c>
      <c r="C5332" s="368" t="s">
        <v>6</v>
      </c>
      <c r="D5332" s="369">
        <v>66086.13</v>
      </c>
    </row>
    <row r="5333" spans="1:4">
      <c r="A5333" s="367" t="s">
        <v>15851</v>
      </c>
      <c r="B5333" s="368" t="s">
        <v>15852</v>
      </c>
      <c r="C5333" s="368" t="s">
        <v>6</v>
      </c>
      <c r="D5333" s="369">
        <v>66800.94</v>
      </c>
    </row>
    <row r="5334" spans="1:4">
      <c r="A5334" s="367" t="s">
        <v>15853</v>
      </c>
      <c r="B5334" s="368" t="s">
        <v>15854</v>
      </c>
      <c r="C5334" s="368" t="s">
        <v>6</v>
      </c>
      <c r="D5334" s="369">
        <v>67748.350000000006</v>
      </c>
    </row>
    <row r="5335" spans="1:4">
      <c r="A5335" s="367" t="s">
        <v>15855</v>
      </c>
      <c r="B5335" s="368" t="s">
        <v>15856</v>
      </c>
      <c r="C5335" s="368" t="s">
        <v>6</v>
      </c>
      <c r="D5335" s="369">
        <v>74920.97</v>
      </c>
    </row>
    <row r="5336" spans="1:4">
      <c r="A5336" s="367" t="s">
        <v>15857</v>
      </c>
      <c r="B5336" s="368" t="s">
        <v>15858</v>
      </c>
      <c r="C5336" s="368" t="s">
        <v>6</v>
      </c>
      <c r="D5336" s="369">
        <v>79774.19</v>
      </c>
    </row>
    <row r="5337" spans="1:4">
      <c r="A5337" s="367" t="s">
        <v>15859</v>
      </c>
      <c r="B5337" s="368" t="s">
        <v>15860</v>
      </c>
      <c r="C5337" s="368" t="s">
        <v>6</v>
      </c>
      <c r="D5337" s="369">
        <v>79071</v>
      </c>
    </row>
    <row r="5338" spans="1:4">
      <c r="A5338" s="367" t="s">
        <v>15861</v>
      </c>
      <c r="B5338" s="368" t="s">
        <v>15862</v>
      </c>
      <c r="C5338" s="368" t="s">
        <v>6</v>
      </c>
      <c r="D5338" s="369">
        <v>89384.71</v>
      </c>
    </row>
    <row r="5339" spans="1:4">
      <c r="A5339" s="367" t="s">
        <v>15863</v>
      </c>
      <c r="B5339" s="368" t="s">
        <v>15864</v>
      </c>
      <c r="C5339" s="368" t="s">
        <v>6</v>
      </c>
      <c r="D5339" s="369">
        <v>87768</v>
      </c>
    </row>
    <row r="5340" spans="1:4">
      <c r="A5340" s="367" t="s">
        <v>15865</v>
      </c>
      <c r="B5340" s="368" t="s">
        <v>15866</v>
      </c>
      <c r="C5340" s="368" t="s">
        <v>6</v>
      </c>
      <c r="D5340" s="369">
        <v>89697.73</v>
      </c>
    </row>
    <row r="5341" spans="1:4">
      <c r="A5341" s="367" t="s">
        <v>15867</v>
      </c>
      <c r="B5341" s="368" t="s">
        <v>15868</v>
      </c>
      <c r="C5341" s="368" t="s">
        <v>6</v>
      </c>
      <c r="D5341" s="369">
        <v>976.46</v>
      </c>
    </row>
    <row r="5342" spans="1:4">
      <c r="A5342" s="367" t="s">
        <v>15869</v>
      </c>
      <c r="B5342" s="368" t="s">
        <v>15870</v>
      </c>
      <c r="C5342" s="368" t="s">
        <v>6</v>
      </c>
      <c r="D5342" s="369">
        <v>100604.29</v>
      </c>
    </row>
    <row r="5343" spans="1:4">
      <c r="A5343" s="367" t="s">
        <v>15871</v>
      </c>
      <c r="B5343" s="368" t="s">
        <v>15872</v>
      </c>
      <c r="C5343" s="368" t="s">
        <v>6</v>
      </c>
      <c r="D5343" s="369">
        <v>102182.51</v>
      </c>
    </row>
    <row r="5344" spans="1:4">
      <c r="A5344" s="367" t="s">
        <v>15873</v>
      </c>
      <c r="B5344" s="368" t="s">
        <v>15874</v>
      </c>
      <c r="C5344" s="368" t="s">
        <v>6</v>
      </c>
      <c r="D5344" s="369">
        <v>1314.02</v>
      </c>
    </row>
    <row r="5345" spans="1:4">
      <c r="A5345" s="367" t="s">
        <v>15875</v>
      </c>
      <c r="B5345" s="368" t="s">
        <v>15876</v>
      </c>
      <c r="C5345" s="368" t="s">
        <v>6</v>
      </c>
      <c r="D5345" s="369">
        <v>1604.2</v>
      </c>
    </row>
    <row r="5346" spans="1:4">
      <c r="A5346" s="367" t="s">
        <v>15877</v>
      </c>
      <c r="B5346" s="368" t="s">
        <v>15878</v>
      </c>
      <c r="C5346" s="368" t="s">
        <v>6</v>
      </c>
      <c r="D5346" s="369">
        <v>1720.09</v>
      </c>
    </row>
    <row r="5347" spans="1:4">
      <c r="A5347" s="367" t="s">
        <v>15879</v>
      </c>
      <c r="B5347" s="368" t="s">
        <v>15880</v>
      </c>
      <c r="C5347" s="368" t="s">
        <v>6</v>
      </c>
      <c r="D5347" s="369">
        <v>2564</v>
      </c>
    </row>
    <row r="5348" spans="1:4">
      <c r="A5348" s="367" t="s">
        <v>15881</v>
      </c>
      <c r="B5348" s="368" t="s">
        <v>15882</v>
      </c>
      <c r="C5348" s="368" t="s">
        <v>6</v>
      </c>
      <c r="D5348" s="369">
        <v>3388.18</v>
      </c>
    </row>
    <row r="5349" spans="1:4">
      <c r="A5349" s="367" t="s">
        <v>15883</v>
      </c>
      <c r="B5349" s="368" t="s">
        <v>15884</v>
      </c>
      <c r="C5349" s="368" t="s">
        <v>6</v>
      </c>
      <c r="D5349" s="369">
        <v>3739.12</v>
      </c>
    </row>
    <row r="5350" spans="1:4">
      <c r="A5350" s="367" t="s">
        <v>15885</v>
      </c>
      <c r="B5350" s="368" t="s">
        <v>15886</v>
      </c>
      <c r="C5350" s="368" t="s">
        <v>6</v>
      </c>
      <c r="D5350" s="369">
        <v>19521.63</v>
      </c>
    </row>
    <row r="5351" spans="1:4">
      <c r="A5351" s="367" t="s">
        <v>15887</v>
      </c>
      <c r="B5351" s="368" t="s">
        <v>15888</v>
      </c>
      <c r="C5351" s="368" t="s">
        <v>6</v>
      </c>
      <c r="D5351" s="369">
        <v>19701.78</v>
      </c>
    </row>
    <row r="5352" spans="1:4">
      <c r="A5352" s="367" t="s">
        <v>15889</v>
      </c>
      <c r="B5352" s="368" t="s">
        <v>15890</v>
      </c>
      <c r="C5352" s="368" t="s">
        <v>6</v>
      </c>
      <c r="D5352" s="369">
        <v>22689</v>
      </c>
    </row>
    <row r="5353" spans="1:4">
      <c r="A5353" s="367" t="s">
        <v>15891</v>
      </c>
      <c r="B5353" s="368" t="s">
        <v>15892</v>
      </c>
      <c r="C5353" s="368" t="s">
        <v>6</v>
      </c>
      <c r="D5353" s="369">
        <v>23417.919999999998</v>
      </c>
    </row>
    <row r="5354" spans="1:4">
      <c r="A5354" s="367" t="s">
        <v>15893</v>
      </c>
      <c r="B5354" s="368" t="s">
        <v>15894</v>
      </c>
      <c r="C5354" s="368" t="s">
        <v>6</v>
      </c>
      <c r="D5354" s="369">
        <v>28634.3</v>
      </c>
    </row>
    <row r="5355" spans="1:4">
      <c r="A5355" s="367" t="s">
        <v>15895</v>
      </c>
      <c r="B5355" s="368" t="s">
        <v>15896</v>
      </c>
      <c r="C5355" s="368" t="s">
        <v>6</v>
      </c>
      <c r="D5355" s="369">
        <v>29156.34</v>
      </c>
    </row>
    <row r="5356" spans="1:4">
      <c r="A5356" s="367" t="s">
        <v>15897</v>
      </c>
      <c r="B5356" s="368" t="s">
        <v>15898</v>
      </c>
      <c r="C5356" s="368" t="s">
        <v>6</v>
      </c>
      <c r="D5356" s="369">
        <v>30463.32</v>
      </c>
    </row>
    <row r="5357" spans="1:4">
      <c r="A5357" s="367" t="s">
        <v>15899</v>
      </c>
      <c r="B5357" s="368" t="s">
        <v>15900</v>
      </c>
      <c r="C5357" s="368" t="s">
        <v>6</v>
      </c>
      <c r="D5357" s="369">
        <v>43206.15</v>
      </c>
    </row>
    <row r="5358" spans="1:4">
      <c r="A5358" s="367" t="s">
        <v>15901</v>
      </c>
      <c r="B5358" s="368" t="s">
        <v>15902</v>
      </c>
      <c r="C5358" s="368" t="s">
        <v>6</v>
      </c>
      <c r="D5358" s="369">
        <v>44042.47</v>
      </c>
    </row>
    <row r="5359" spans="1:4">
      <c r="A5359" s="367" t="s">
        <v>15903</v>
      </c>
      <c r="B5359" s="368" t="s">
        <v>15904</v>
      </c>
      <c r="C5359" s="368" t="s">
        <v>6</v>
      </c>
      <c r="D5359" s="369">
        <v>59371.56</v>
      </c>
    </row>
    <row r="5360" spans="1:4">
      <c r="A5360" s="367" t="s">
        <v>15905</v>
      </c>
      <c r="B5360" s="368" t="s">
        <v>15906</v>
      </c>
      <c r="C5360" s="368" t="s">
        <v>6</v>
      </c>
      <c r="D5360" s="369">
        <v>60007.13</v>
      </c>
    </row>
    <row r="5361" spans="1:4">
      <c r="A5361" s="367" t="s">
        <v>15907</v>
      </c>
      <c r="B5361" s="368" t="s">
        <v>15908</v>
      </c>
      <c r="C5361" s="368" t="s">
        <v>6</v>
      </c>
      <c r="D5361" s="369">
        <v>674.38</v>
      </c>
    </row>
    <row r="5362" spans="1:4">
      <c r="A5362" s="367" t="s">
        <v>15909</v>
      </c>
      <c r="B5362" s="368" t="s">
        <v>15910</v>
      </c>
      <c r="C5362" s="368" t="s">
        <v>6</v>
      </c>
      <c r="D5362" s="369">
        <v>68624.800000000003</v>
      </c>
    </row>
    <row r="5363" spans="1:4">
      <c r="A5363" s="367" t="s">
        <v>15911</v>
      </c>
      <c r="B5363" s="368" t="s">
        <v>15912</v>
      </c>
      <c r="C5363" s="368" t="s">
        <v>6</v>
      </c>
      <c r="D5363" s="369">
        <v>71950.78</v>
      </c>
    </row>
    <row r="5364" spans="1:4">
      <c r="A5364" s="367" t="s">
        <v>15913</v>
      </c>
      <c r="B5364" s="368" t="s">
        <v>15914</v>
      </c>
      <c r="C5364" s="368" t="s">
        <v>6</v>
      </c>
      <c r="D5364" s="369">
        <v>84503.76</v>
      </c>
    </row>
    <row r="5365" spans="1:4">
      <c r="A5365" s="367" t="s">
        <v>15915</v>
      </c>
      <c r="B5365" s="368" t="s">
        <v>15916</v>
      </c>
      <c r="C5365" s="368" t="s">
        <v>6</v>
      </c>
      <c r="D5365" s="369">
        <v>82092.759999999995</v>
      </c>
    </row>
    <row r="5366" spans="1:4">
      <c r="A5366" s="367" t="s">
        <v>15918</v>
      </c>
      <c r="B5366" s="368" t="s">
        <v>15919</v>
      </c>
      <c r="C5366" s="368" t="s">
        <v>6</v>
      </c>
      <c r="D5366" s="369">
        <v>105064.51</v>
      </c>
    </row>
    <row r="5367" spans="1:4">
      <c r="A5367" s="367" t="s">
        <v>15920</v>
      </c>
      <c r="B5367" s="368" t="s">
        <v>15921</v>
      </c>
      <c r="C5367" s="368" t="s">
        <v>6</v>
      </c>
      <c r="D5367" s="369">
        <v>106154.71</v>
      </c>
    </row>
    <row r="5368" spans="1:4">
      <c r="A5368" s="367" t="s">
        <v>15922</v>
      </c>
      <c r="B5368" s="368" t="s">
        <v>15923</v>
      </c>
      <c r="C5368" s="368" t="s">
        <v>6</v>
      </c>
      <c r="D5368" s="369">
        <v>113864.93</v>
      </c>
    </row>
    <row r="5369" spans="1:4">
      <c r="A5369" s="367" t="s">
        <v>15924</v>
      </c>
      <c r="B5369" s="368" t="s">
        <v>15925</v>
      </c>
      <c r="C5369" s="368" t="s">
        <v>6</v>
      </c>
      <c r="D5369" s="369">
        <v>3297.91</v>
      </c>
    </row>
    <row r="5370" spans="1:4">
      <c r="A5370" s="367" t="s">
        <v>15926</v>
      </c>
      <c r="B5370" s="368" t="s">
        <v>15927</v>
      </c>
      <c r="C5370" s="368" t="s">
        <v>6</v>
      </c>
      <c r="D5370" s="369">
        <v>3287.53</v>
      </c>
    </row>
    <row r="5371" spans="1:4">
      <c r="A5371" s="367" t="s">
        <v>15928</v>
      </c>
      <c r="B5371" s="368" t="s">
        <v>15929</v>
      </c>
      <c r="C5371" s="368" t="s">
        <v>6</v>
      </c>
      <c r="D5371" s="369">
        <v>3504.97</v>
      </c>
    </row>
    <row r="5372" spans="1:4">
      <c r="A5372" s="367" t="s">
        <v>15930</v>
      </c>
      <c r="B5372" s="368" t="s">
        <v>15931</v>
      </c>
      <c r="C5372" s="368" t="s">
        <v>6</v>
      </c>
      <c r="D5372" s="369">
        <v>4163.21</v>
      </c>
    </row>
    <row r="5373" spans="1:4">
      <c r="A5373" s="367" t="s">
        <v>15932</v>
      </c>
      <c r="B5373" s="368" t="s">
        <v>15933</v>
      </c>
      <c r="C5373" s="368" t="s">
        <v>6</v>
      </c>
      <c r="D5373" s="369">
        <v>4110.6499999999996</v>
      </c>
    </row>
    <row r="5374" spans="1:4">
      <c r="A5374" s="367" t="s">
        <v>15934</v>
      </c>
      <c r="B5374" s="368" t="s">
        <v>15935</v>
      </c>
      <c r="C5374" s="368" t="s">
        <v>6</v>
      </c>
      <c r="D5374" s="369">
        <v>4257.8599999999997</v>
      </c>
    </row>
    <row r="5375" spans="1:4">
      <c r="A5375" s="367" t="s">
        <v>15936</v>
      </c>
      <c r="B5375" s="368" t="s">
        <v>15937</v>
      </c>
      <c r="C5375" s="368" t="s">
        <v>6</v>
      </c>
      <c r="D5375" s="369">
        <v>20926.39</v>
      </c>
    </row>
    <row r="5376" spans="1:4">
      <c r="A5376" s="367" t="s">
        <v>15938</v>
      </c>
      <c r="B5376" s="368" t="s">
        <v>15939</v>
      </c>
      <c r="C5376" s="368" t="s">
        <v>6</v>
      </c>
      <c r="D5376" s="369">
        <v>23255.42</v>
      </c>
    </row>
    <row r="5377" spans="1:4">
      <c r="A5377" s="367" t="s">
        <v>15940</v>
      </c>
      <c r="B5377" s="368" t="s">
        <v>15941</v>
      </c>
      <c r="C5377" s="368" t="s">
        <v>6</v>
      </c>
      <c r="D5377" s="369">
        <v>21259.35</v>
      </c>
    </row>
    <row r="5378" spans="1:4">
      <c r="A5378" s="367" t="s">
        <v>15942</v>
      </c>
      <c r="B5378" s="368" t="s">
        <v>15943</v>
      </c>
      <c r="C5378" s="368" t="s">
        <v>6</v>
      </c>
      <c r="D5378" s="369">
        <v>24206.45</v>
      </c>
    </row>
    <row r="5379" spans="1:4">
      <c r="A5379" s="367" t="s">
        <v>15944</v>
      </c>
      <c r="B5379" s="368" t="s">
        <v>15945</v>
      </c>
      <c r="C5379" s="368" t="s">
        <v>6</v>
      </c>
      <c r="D5379" s="369">
        <v>25058.25</v>
      </c>
    </row>
    <row r="5380" spans="1:4">
      <c r="A5380" s="367" t="s">
        <v>15946</v>
      </c>
      <c r="B5380" s="368" t="s">
        <v>15947</v>
      </c>
      <c r="C5380" s="368" t="s">
        <v>6</v>
      </c>
      <c r="D5380" s="369">
        <v>25133.62</v>
      </c>
    </row>
    <row r="5381" spans="1:4">
      <c r="A5381" s="367" t="s">
        <v>15948</v>
      </c>
      <c r="B5381" s="368" t="s">
        <v>15949</v>
      </c>
      <c r="C5381" s="368" t="s">
        <v>6</v>
      </c>
      <c r="D5381" s="369">
        <v>30496.57</v>
      </c>
    </row>
    <row r="5382" spans="1:4">
      <c r="A5382" s="367" t="s">
        <v>15950</v>
      </c>
      <c r="B5382" s="368" t="s">
        <v>15951</v>
      </c>
      <c r="C5382" s="368" t="s">
        <v>6</v>
      </c>
      <c r="D5382" s="369">
        <v>30545.200000000001</v>
      </c>
    </row>
    <row r="5383" spans="1:4">
      <c r="A5383" s="367" t="s">
        <v>15952</v>
      </c>
      <c r="B5383" s="368" t="s">
        <v>15953</v>
      </c>
      <c r="C5383" s="368" t="s">
        <v>6</v>
      </c>
      <c r="D5383" s="369">
        <v>30789.67</v>
      </c>
    </row>
    <row r="5384" spans="1:4">
      <c r="A5384" s="367" t="s">
        <v>15954</v>
      </c>
      <c r="B5384" s="368" t="s">
        <v>15955</v>
      </c>
      <c r="C5384" s="368" t="s">
        <v>6</v>
      </c>
      <c r="D5384" s="369">
        <v>31472.5</v>
      </c>
    </row>
    <row r="5385" spans="1:4">
      <c r="A5385" s="367" t="s">
        <v>15956</v>
      </c>
      <c r="B5385" s="368" t="s">
        <v>15957</v>
      </c>
      <c r="C5385" s="368" t="s">
        <v>6</v>
      </c>
      <c r="D5385" s="369">
        <v>31418.9</v>
      </c>
    </row>
    <row r="5386" spans="1:4">
      <c r="A5386" s="367" t="s">
        <v>15958</v>
      </c>
      <c r="B5386" s="368" t="s">
        <v>15959</v>
      </c>
      <c r="C5386" s="368" t="s">
        <v>6</v>
      </c>
      <c r="D5386" s="369">
        <v>38542.65</v>
      </c>
    </row>
    <row r="5387" spans="1:4">
      <c r="A5387" s="367" t="s">
        <v>15960</v>
      </c>
      <c r="B5387" s="368" t="s">
        <v>15961</v>
      </c>
      <c r="C5387" s="368" t="s">
        <v>6</v>
      </c>
      <c r="D5387" s="369">
        <v>47082.46</v>
      </c>
    </row>
    <row r="5388" spans="1:4">
      <c r="A5388" s="367" t="s">
        <v>15962</v>
      </c>
      <c r="B5388" s="368" t="s">
        <v>15963</v>
      </c>
      <c r="C5388" s="368" t="s">
        <v>6</v>
      </c>
      <c r="D5388" s="369">
        <v>45532.04</v>
      </c>
    </row>
    <row r="5389" spans="1:4">
      <c r="A5389" s="367" t="s">
        <v>15964</v>
      </c>
      <c r="B5389" s="368" t="s">
        <v>15965</v>
      </c>
      <c r="C5389" s="368" t="s">
        <v>6</v>
      </c>
      <c r="D5389" s="369">
        <v>52978.26</v>
      </c>
    </row>
    <row r="5390" spans="1:4">
      <c r="A5390" s="367" t="s">
        <v>15966</v>
      </c>
      <c r="B5390" s="368" t="s">
        <v>15967</v>
      </c>
      <c r="C5390" s="368" t="s">
        <v>6</v>
      </c>
      <c r="D5390" s="369">
        <v>57342.89</v>
      </c>
    </row>
    <row r="5391" spans="1:4">
      <c r="A5391" s="367" t="s">
        <v>15968</v>
      </c>
      <c r="B5391" s="368" t="s">
        <v>15969</v>
      </c>
      <c r="C5391" s="368" t="s">
        <v>6</v>
      </c>
      <c r="D5391" s="369">
        <v>63063.07</v>
      </c>
    </row>
    <row r="5392" spans="1:4">
      <c r="A5392" s="367" t="s">
        <v>15970</v>
      </c>
      <c r="B5392" s="368" t="s">
        <v>15971</v>
      </c>
      <c r="C5392" s="368" t="s">
        <v>6</v>
      </c>
      <c r="D5392" s="369">
        <v>64751.97</v>
      </c>
    </row>
    <row r="5393" spans="1:4">
      <c r="A5393" s="367" t="s">
        <v>15972</v>
      </c>
      <c r="B5393" s="368" t="s">
        <v>15973</v>
      </c>
      <c r="C5393" s="368" t="s">
        <v>6</v>
      </c>
      <c r="D5393" s="369">
        <v>75916.039999999994</v>
      </c>
    </row>
    <row r="5394" spans="1:4">
      <c r="A5394" s="367" t="s">
        <v>15974</v>
      </c>
      <c r="B5394" s="368" t="s">
        <v>15975</v>
      </c>
      <c r="C5394" s="368" t="s">
        <v>6</v>
      </c>
      <c r="D5394" s="369">
        <v>76238.570000000007</v>
      </c>
    </row>
    <row r="5395" spans="1:4">
      <c r="A5395" s="367" t="s">
        <v>15976</v>
      </c>
      <c r="B5395" s="368" t="s">
        <v>15977</v>
      </c>
      <c r="C5395" s="368" t="s">
        <v>6</v>
      </c>
      <c r="D5395" s="369">
        <v>73325.929999999993</v>
      </c>
    </row>
    <row r="5396" spans="1:4">
      <c r="A5396" s="367" t="s">
        <v>15978</v>
      </c>
      <c r="B5396" s="368" t="s">
        <v>15979</v>
      </c>
      <c r="C5396" s="368" t="s">
        <v>6</v>
      </c>
      <c r="D5396" s="369">
        <v>85910.34</v>
      </c>
    </row>
    <row r="5397" spans="1:4">
      <c r="A5397" s="367" t="s">
        <v>15980</v>
      </c>
      <c r="B5397" s="368" t="s">
        <v>15981</v>
      </c>
      <c r="C5397" s="368" t="s">
        <v>6</v>
      </c>
      <c r="D5397" s="369">
        <v>85675.33</v>
      </c>
    </row>
    <row r="5398" spans="1:4">
      <c r="A5398" s="367" t="s">
        <v>15982</v>
      </c>
      <c r="B5398" s="368" t="s">
        <v>15983</v>
      </c>
      <c r="C5398" s="368" t="s">
        <v>6</v>
      </c>
      <c r="D5398" s="369">
        <v>91428.04</v>
      </c>
    </row>
    <row r="5399" spans="1:4">
      <c r="A5399" s="367" t="s">
        <v>15984</v>
      </c>
      <c r="B5399" s="368" t="s">
        <v>15985</v>
      </c>
      <c r="C5399" s="368" t="s">
        <v>6</v>
      </c>
      <c r="D5399" s="369">
        <v>110551.31</v>
      </c>
    </row>
    <row r="5400" spans="1:4">
      <c r="A5400" s="367" t="s">
        <v>15986</v>
      </c>
      <c r="B5400" s="368" t="s">
        <v>15987</v>
      </c>
      <c r="C5400" s="368" t="s">
        <v>6</v>
      </c>
      <c r="D5400" s="369">
        <v>114038.94</v>
      </c>
    </row>
    <row r="5401" spans="1:4">
      <c r="A5401" s="367" t="s">
        <v>15988</v>
      </c>
      <c r="B5401" s="368" t="s">
        <v>15989</v>
      </c>
      <c r="C5401" s="368" t="s">
        <v>6</v>
      </c>
      <c r="D5401" s="369">
        <v>110743.06</v>
      </c>
    </row>
    <row r="5402" spans="1:4">
      <c r="A5402" s="367" t="s">
        <v>15990</v>
      </c>
      <c r="B5402" s="368" t="s">
        <v>15991</v>
      </c>
      <c r="C5402" s="368" t="s">
        <v>6</v>
      </c>
      <c r="D5402" s="369">
        <v>27720.21</v>
      </c>
    </row>
    <row r="5403" spans="1:4">
      <c r="A5403" s="367" t="s">
        <v>15992</v>
      </c>
      <c r="B5403" s="368" t="s">
        <v>15993</v>
      </c>
      <c r="C5403" s="368" t="s">
        <v>6</v>
      </c>
      <c r="D5403" s="369">
        <v>27902.65</v>
      </c>
    </row>
    <row r="5404" spans="1:4">
      <c r="A5404" s="367" t="s">
        <v>15994</v>
      </c>
      <c r="B5404" s="368" t="s">
        <v>15995</v>
      </c>
      <c r="C5404" s="368" t="s">
        <v>6</v>
      </c>
      <c r="D5404" s="369">
        <v>28218.68</v>
      </c>
    </row>
    <row r="5405" spans="1:4">
      <c r="A5405" s="367" t="s">
        <v>15996</v>
      </c>
      <c r="B5405" s="368" t="s">
        <v>15997</v>
      </c>
      <c r="C5405" s="368" t="s">
        <v>6</v>
      </c>
      <c r="D5405" s="369">
        <v>29382.57</v>
      </c>
    </row>
    <row r="5406" spans="1:4">
      <c r="A5406" s="367" t="s">
        <v>15998</v>
      </c>
      <c r="B5406" s="368" t="s">
        <v>15999</v>
      </c>
      <c r="C5406" s="368" t="s">
        <v>6</v>
      </c>
      <c r="D5406" s="369">
        <v>30547.62</v>
      </c>
    </row>
    <row r="5407" spans="1:4">
      <c r="A5407" s="367" t="s">
        <v>16000</v>
      </c>
      <c r="B5407" s="368" t="s">
        <v>16001</v>
      </c>
      <c r="C5407" s="368" t="s">
        <v>6</v>
      </c>
      <c r="D5407" s="369">
        <v>30389.77</v>
      </c>
    </row>
    <row r="5408" spans="1:4">
      <c r="A5408" s="367" t="s">
        <v>16002</v>
      </c>
      <c r="B5408" s="368" t="s">
        <v>16003</v>
      </c>
      <c r="C5408" s="368" t="s">
        <v>6</v>
      </c>
      <c r="D5408" s="369">
        <v>34833.99</v>
      </c>
    </row>
    <row r="5409" spans="1:4">
      <c r="A5409" s="367" t="s">
        <v>16004</v>
      </c>
      <c r="B5409" s="368" t="s">
        <v>16005</v>
      </c>
      <c r="C5409" s="368" t="s">
        <v>6</v>
      </c>
      <c r="D5409" s="369">
        <v>35688.089999999997</v>
      </c>
    </row>
    <row r="5410" spans="1:4">
      <c r="A5410" s="367" t="s">
        <v>16006</v>
      </c>
      <c r="B5410" s="368" t="s">
        <v>16007</v>
      </c>
      <c r="C5410" s="368" t="s">
        <v>6</v>
      </c>
      <c r="D5410" s="369">
        <v>35514.67</v>
      </c>
    </row>
    <row r="5411" spans="1:4">
      <c r="A5411" s="367" t="s">
        <v>16008</v>
      </c>
      <c r="B5411" s="368" t="s">
        <v>16009</v>
      </c>
      <c r="C5411" s="368" t="s">
        <v>6</v>
      </c>
      <c r="D5411" s="369">
        <v>36603.040000000001</v>
      </c>
    </row>
    <row r="5412" spans="1:4">
      <c r="A5412" s="367" t="s">
        <v>16010</v>
      </c>
      <c r="B5412" s="368" t="s">
        <v>16011</v>
      </c>
      <c r="C5412" s="368" t="s">
        <v>6</v>
      </c>
      <c r="D5412" s="369">
        <v>36600.03</v>
      </c>
    </row>
    <row r="5413" spans="1:4">
      <c r="A5413" s="367" t="s">
        <v>16012</v>
      </c>
      <c r="B5413" s="368" t="s">
        <v>16013</v>
      </c>
      <c r="C5413" s="368" t="s">
        <v>6</v>
      </c>
      <c r="D5413" s="369">
        <v>37851.83</v>
      </c>
    </row>
    <row r="5414" spans="1:4">
      <c r="A5414" s="367" t="s">
        <v>16014</v>
      </c>
      <c r="B5414" s="368" t="s">
        <v>16015</v>
      </c>
      <c r="C5414" s="368" t="s">
        <v>6</v>
      </c>
      <c r="D5414" s="369">
        <v>49600.07</v>
      </c>
    </row>
    <row r="5415" spans="1:4">
      <c r="A5415" s="367" t="s">
        <v>16016</v>
      </c>
      <c r="B5415" s="368" t="s">
        <v>16017</v>
      </c>
      <c r="C5415" s="368" t="s">
        <v>6</v>
      </c>
      <c r="D5415" s="369">
        <v>50215.1</v>
      </c>
    </row>
    <row r="5416" spans="1:4">
      <c r="A5416" s="367" t="s">
        <v>16018</v>
      </c>
      <c r="B5416" s="368" t="s">
        <v>16019</v>
      </c>
      <c r="C5416" s="368" t="s">
        <v>6</v>
      </c>
      <c r="D5416" s="369">
        <v>58618.9</v>
      </c>
    </row>
    <row r="5417" spans="1:4">
      <c r="A5417" s="367" t="s">
        <v>16020</v>
      </c>
      <c r="B5417" s="368" t="s">
        <v>16021</v>
      </c>
      <c r="C5417" s="368" t="s">
        <v>6</v>
      </c>
      <c r="D5417" s="369">
        <v>65931.94</v>
      </c>
    </row>
    <row r="5418" spans="1:4">
      <c r="A5418" s="367" t="s">
        <v>16022</v>
      </c>
      <c r="B5418" s="368" t="s">
        <v>16023</v>
      </c>
      <c r="C5418" s="368" t="s">
        <v>6</v>
      </c>
      <c r="D5418" s="369">
        <v>66610.3</v>
      </c>
    </row>
    <row r="5419" spans="1:4">
      <c r="A5419" s="367" t="s">
        <v>16024</v>
      </c>
      <c r="B5419" s="368" t="s">
        <v>16025</v>
      </c>
      <c r="C5419" s="368" t="s">
        <v>6</v>
      </c>
      <c r="D5419" s="369">
        <v>68325.42</v>
      </c>
    </row>
    <row r="5420" spans="1:4">
      <c r="A5420" s="367" t="s">
        <v>16026</v>
      </c>
      <c r="B5420" s="368" t="s">
        <v>16027</v>
      </c>
      <c r="C5420" s="368" t="s">
        <v>6</v>
      </c>
      <c r="D5420" s="369">
        <v>75230.240000000005</v>
      </c>
    </row>
    <row r="5421" spans="1:4">
      <c r="A5421" s="367" t="s">
        <v>16028</v>
      </c>
      <c r="B5421" s="368" t="s">
        <v>16029</v>
      </c>
      <c r="C5421" s="368" t="s">
        <v>6</v>
      </c>
      <c r="D5421" s="369">
        <v>79573</v>
      </c>
    </row>
    <row r="5422" spans="1:4">
      <c r="A5422" s="367" t="s">
        <v>16030</v>
      </c>
      <c r="B5422" s="368" t="s">
        <v>16031</v>
      </c>
      <c r="C5422" s="368" t="s">
        <v>6</v>
      </c>
      <c r="D5422" s="369">
        <v>79301.09</v>
      </c>
    </row>
    <row r="5423" spans="1:4">
      <c r="A5423" s="367" t="s">
        <v>16032</v>
      </c>
      <c r="B5423" s="368" t="s">
        <v>16033</v>
      </c>
      <c r="C5423" s="368" t="s">
        <v>6</v>
      </c>
      <c r="D5423" s="369">
        <v>89138.76</v>
      </c>
    </row>
    <row r="5424" spans="1:4">
      <c r="A5424" s="367" t="s">
        <v>15917</v>
      </c>
      <c r="B5424" s="368" t="s">
        <v>29490</v>
      </c>
      <c r="C5424" s="368" t="s">
        <v>6</v>
      </c>
      <c r="D5424" s="369">
        <v>89045.4</v>
      </c>
    </row>
    <row r="5425" spans="1:4">
      <c r="A5425" s="367" t="s">
        <v>16034</v>
      </c>
      <c r="B5425" s="368" t="s">
        <v>16035</v>
      </c>
      <c r="C5425" s="368" t="s">
        <v>6</v>
      </c>
      <c r="D5425" s="369">
        <v>88974.16</v>
      </c>
    </row>
    <row r="5426" spans="1:4">
      <c r="A5426" s="367" t="s">
        <v>16036</v>
      </c>
      <c r="B5426" s="368" t="s">
        <v>16037</v>
      </c>
      <c r="C5426" s="368" t="s">
        <v>6</v>
      </c>
      <c r="D5426" s="369">
        <v>105146.86</v>
      </c>
    </row>
    <row r="5427" spans="1:4">
      <c r="A5427" s="367" t="s">
        <v>16038</v>
      </c>
      <c r="B5427" s="368" t="s">
        <v>16039</v>
      </c>
      <c r="C5427" s="368" t="s">
        <v>6</v>
      </c>
      <c r="D5427" s="369">
        <v>105146.86</v>
      </c>
    </row>
    <row r="5428" spans="1:4">
      <c r="A5428" s="367" t="s">
        <v>16040</v>
      </c>
      <c r="B5428" s="368" t="s">
        <v>16041</v>
      </c>
      <c r="C5428" s="368" t="s">
        <v>6</v>
      </c>
      <c r="D5428" s="369">
        <v>115004.29</v>
      </c>
    </row>
    <row r="5429" spans="1:4">
      <c r="A5429" s="367" t="s">
        <v>16042</v>
      </c>
      <c r="B5429" s="368" t="s">
        <v>16043</v>
      </c>
      <c r="C5429" s="368" t="s">
        <v>6</v>
      </c>
      <c r="D5429" s="369">
        <v>26931.91</v>
      </c>
    </row>
    <row r="5430" spans="1:4">
      <c r="A5430" s="367" t="s">
        <v>16044</v>
      </c>
      <c r="B5430" s="368" t="s">
        <v>16045</v>
      </c>
      <c r="C5430" s="368" t="s">
        <v>6</v>
      </c>
      <c r="D5430" s="369">
        <v>23506.61</v>
      </c>
    </row>
    <row r="5431" spans="1:4">
      <c r="A5431" s="367" t="s">
        <v>16046</v>
      </c>
      <c r="B5431" s="368" t="s">
        <v>16047</v>
      </c>
      <c r="C5431" s="368" t="s">
        <v>6</v>
      </c>
      <c r="D5431" s="369">
        <v>27060.35</v>
      </c>
    </row>
    <row r="5432" spans="1:4">
      <c r="A5432" s="367" t="s">
        <v>16048</v>
      </c>
      <c r="B5432" s="368" t="s">
        <v>16049</v>
      </c>
      <c r="C5432" s="368" t="s">
        <v>6</v>
      </c>
      <c r="D5432" s="369">
        <v>28331.02</v>
      </c>
    </row>
    <row r="5433" spans="1:4">
      <c r="A5433" s="367" t="s">
        <v>16050</v>
      </c>
      <c r="B5433" s="368" t="s">
        <v>16051</v>
      </c>
      <c r="C5433" s="368" t="s">
        <v>6</v>
      </c>
      <c r="D5433" s="369">
        <v>28833.4</v>
      </c>
    </row>
    <row r="5434" spans="1:4">
      <c r="A5434" s="367" t="s">
        <v>16052</v>
      </c>
      <c r="B5434" s="368" t="s">
        <v>16053</v>
      </c>
      <c r="C5434" s="368" t="s">
        <v>6</v>
      </c>
      <c r="D5434" s="369">
        <v>29252.7</v>
      </c>
    </row>
    <row r="5435" spans="1:4">
      <c r="A5435" s="367" t="s">
        <v>16054</v>
      </c>
      <c r="B5435" s="368" t="s">
        <v>16055</v>
      </c>
      <c r="C5435" s="368" t="s">
        <v>6</v>
      </c>
      <c r="D5435" s="369">
        <v>33421.370000000003</v>
      </c>
    </row>
    <row r="5436" spans="1:4">
      <c r="A5436" s="367" t="s">
        <v>16056</v>
      </c>
      <c r="B5436" s="368" t="s">
        <v>16057</v>
      </c>
      <c r="C5436" s="368" t="s">
        <v>6</v>
      </c>
      <c r="D5436" s="369">
        <v>33503.33</v>
      </c>
    </row>
    <row r="5437" spans="1:4">
      <c r="A5437" s="367" t="s">
        <v>16058</v>
      </c>
      <c r="B5437" s="368" t="s">
        <v>16059</v>
      </c>
      <c r="C5437" s="368" t="s">
        <v>6</v>
      </c>
      <c r="D5437" s="369">
        <v>34076.559999999998</v>
      </c>
    </row>
    <row r="5438" spans="1:4">
      <c r="A5438" s="367" t="s">
        <v>16060</v>
      </c>
      <c r="B5438" s="368" t="s">
        <v>16061</v>
      </c>
      <c r="C5438" s="368" t="s">
        <v>6</v>
      </c>
      <c r="D5438" s="369">
        <v>39091.019999999997</v>
      </c>
    </row>
    <row r="5439" spans="1:4">
      <c r="A5439" s="367" t="s">
        <v>16062</v>
      </c>
      <c r="B5439" s="368" t="s">
        <v>16063</v>
      </c>
      <c r="C5439" s="368" t="s">
        <v>6</v>
      </c>
      <c r="D5439" s="369">
        <v>37455.910000000003</v>
      </c>
    </row>
    <row r="5440" spans="1:4">
      <c r="A5440" s="367" t="s">
        <v>16064</v>
      </c>
      <c r="B5440" s="368" t="s">
        <v>16065</v>
      </c>
      <c r="C5440" s="368" t="s">
        <v>6</v>
      </c>
      <c r="D5440" s="369">
        <v>41697.96</v>
      </c>
    </row>
    <row r="5441" spans="1:4">
      <c r="A5441" s="367" t="s">
        <v>16066</v>
      </c>
      <c r="B5441" s="368" t="s">
        <v>16067</v>
      </c>
      <c r="C5441" s="368" t="s">
        <v>6</v>
      </c>
      <c r="D5441" s="369">
        <v>49378.14</v>
      </c>
    </row>
    <row r="5442" spans="1:4">
      <c r="A5442" s="367" t="s">
        <v>16068</v>
      </c>
      <c r="B5442" s="368" t="s">
        <v>16069</v>
      </c>
      <c r="C5442" s="368" t="s">
        <v>6</v>
      </c>
      <c r="D5442" s="369">
        <v>47780.51</v>
      </c>
    </row>
    <row r="5443" spans="1:4">
      <c r="A5443" s="367" t="s">
        <v>16070</v>
      </c>
      <c r="B5443" s="368" t="s">
        <v>16071</v>
      </c>
      <c r="C5443" s="368" t="s">
        <v>6</v>
      </c>
      <c r="D5443" s="369">
        <v>52280.51</v>
      </c>
    </row>
    <row r="5444" spans="1:4">
      <c r="A5444" s="367" t="s">
        <v>16072</v>
      </c>
      <c r="B5444" s="368" t="s">
        <v>16073</v>
      </c>
      <c r="C5444" s="368" t="s">
        <v>6</v>
      </c>
      <c r="D5444" s="369">
        <v>59490.69</v>
      </c>
    </row>
    <row r="5445" spans="1:4">
      <c r="A5445" s="367" t="s">
        <v>16074</v>
      </c>
      <c r="B5445" s="368" t="s">
        <v>16075</v>
      </c>
      <c r="C5445" s="368" t="s">
        <v>6</v>
      </c>
      <c r="D5445" s="369">
        <v>69552.509999999995</v>
      </c>
    </row>
    <row r="5446" spans="1:4">
      <c r="A5446" s="367" t="s">
        <v>16076</v>
      </c>
      <c r="B5446" s="368" t="s">
        <v>16077</v>
      </c>
      <c r="C5446" s="368" t="s">
        <v>6</v>
      </c>
      <c r="D5446" s="369">
        <v>75283.62</v>
      </c>
    </row>
    <row r="5447" spans="1:4">
      <c r="A5447" s="367" t="s">
        <v>16078</v>
      </c>
      <c r="B5447" s="368" t="s">
        <v>16079</v>
      </c>
      <c r="C5447" s="368" t="s">
        <v>6</v>
      </c>
      <c r="D5447" s="369">
        <v>75779.100000000006</v>
      </c>
    </row>
    <row r="5448" spans="1:4">
      <c r="A5448" s="367" t="s">
        <v>16080</v>
      </c>
      <c r="B5448" s="368" t="s">
        <v>16081</v>
      </c>
      <c r="C5448" s="368" t="s">
        <v>6</v>
      </c>
      <c r="D5448" s="369">
        <v>77400.820000000007</v>
      </c>
    </row>
    <row r="5449" spans="1:4">
      <c r="A5449" s="367" t="s">
        <v>16082</v>
      </c>
      <c r="B5449" s="368" t="s">
        <v>16083</v>
      </c>
      <c r="C5449" s="368" t="s">
        <v>6</v>
      </c>
      <c r="D5449" s="369">
        <v>91863.39</v>
      </c>
    </row>
    <row r="5450" spans="1:4">
      <c r="A5450" s="367" t="s">
        <v>16084</v>
      </c>
      <c r="B5450" s="368" t="s">
        <v>16085</v>
      </c>
      <c r="C5450" s="368" t="s">
        <v>6</v>
      </c>
      <c r="D5450" s="369">
        <v>90233.87</v>
      </c>
    </row>
    <row r="5451" spans="1:4">
      <c r="A5451" s="367" t="s">
        <v>16086</v>
      </c>
      <c r="B5451" s="368" t="s">
        <v>16087</v>
      </c>
      <c r="C5451" s="368" t="s">
        <v>6</v>
      </c>
      <c r="D5451" s="369">
        <v>1036.98</v>
      </c>
    </row>
    <row r="5452" spans="1:4">
      <c r="A5452" s="367" t="s">
        <v>16088</v>
      </c>
      <c r="B5452" s="368" t="s">
        <v>16089</v>
      </c>
      <c r="C5452" s="368" t="s">
        <v>6</v>
      </c>
      <c r="D5452" s="369">
        <v>104566.58</v>
      </c>
    </row>
    <row r="5453" spans="1:4">
      <c r="A5453" s="367" t="s">
        <v>16090</v>
      </c>
      <c r="B5453" s="368" t="s">
        <v>16091</v>
      </c>
      <c r="C5453" s="368" t="s">
        <v>6</v>
      </c>
      <c r="D5453" s="369">
        <v>103176.72</v>
      </c>
    </row>
    <row r="5454" spans="1:4">
      <c r="A5454" s="367" t="s">
        <v>16092</v>
      </c>
      <c r="B5454" s="368" t="s">
        <v>16093</v>
      </c>
      <c r="C5454" s="368" t="s">
        <v>6</v>
      </c>
      <c r="D5454" s="369">
        <v>1444.95</v>
      </c>
    </row>
    <row r="5455" spans="1:4">
      <c r="A5455" s="367" t="s">
        <v>16094</v>
      </c>
      <c r="B5455" s="368" t="s">
        <v>16095</v>
      </c>
      <c r="C5455" s="368" t="s">
        <v>6</v>
      </c>
      <c r="D5455" s="369">
        <v>1850.81</v>
      </c>
    </row>
    <row r="5456" spans="1:4">
      <c r="A5456" s="367" t="s">
        <v>16096</v>
      </c>
      <c r="B5456" s="368" t="s">
        <v>16097</v>
      </c>
      <c r="C5456" s="368" t="s">
        <v>6</v>
      </c>
      <c r="D5456" s="369">
        <v>2717.05</v>
      </c>
    </row>
    <row r="5457" spans="1:4">
      <c r="A5457" s="367" t="s">
        <v>16098</v>
      </c>
      <c r="B5457" s="368" t="s">
        <v>16099</v>
      </c>
      <c r="C5457" s="368" t="s">
        <v>6</v>
      </c>
      <c r="D5457" s="369">
        <v>2974.68</v>
      </c>
    </row>
    <row r="5458" spans="1:4">
      <c r="A5458" s="367" t="s">
        <v>16100</v>
      </c>
      <c r="B5458" s="368" t="s">
        <v>16101</v>
      </c>
      <c r="C5458" s="368" t="s">
        <v>6</v>
      </c>
      <c r="D5458" s="369">
        <v>3537.77</v>
      </c>
    </row>
    <row r="5459" spans="1:4">
      <c r="A5459" s="367" t="s">
        <v>16102</v>
      </c>
      <c r="B5459" s="368" t="s">
        <v>16103</v>
      </c>
      <c r="C5459" s="368" t="s">
        <v>6</v>
      </c>
      <c r="D5459" s="369">
        <v>3901.65</v>
      </c>
    </row>
    <row r="5460" spans="1:4">
      <c r="A5460" s="367" t="s">
        <v>16104</v>
      </c>
      <c r="B5460" s="368" t="s">
        <v>16105</v>
      </c>
      <c r="C5460" s="368" t="s">
        <v>6</v>
      </c>
      <c r="D5460" s="369">
        <v>19862.509999999998</v>
      </c>
    </row>
    <row r="5461" spans="1:4">
      <c r="A5461" s="367" t="s">
        <v>16106</v>
      </c>
      <c r="B5461" s="368" t="s">
        <v>16107</v>
      </c>
      <c r="C5461" s="368" t="s">
        <v>6</v>
      </c>
      <c r="D5461" s="369">
        <v>20265.41</v>
      </c>
    </row>
    <row r="5462" spans="1:4">
      <c r="A5462" s="367" t="s">
        <v>16108</v>
      </c>
      <c r="B5462" s="368" t="s">
        <v>16109</v>
      </c>
      <c r="C5462" s="368" t="s">
        <v>6</v>
      </c>
      <c r="D5462" s="369">
        <v>23319.81</v>
      </c>
    </row>
    <row r="5463" spans="1:4">
      <c r="A5463" s="367" t="s">
        <v>16110</v>
      </c>
      <c r="B5463" s="368" t="s">
        <v>16111</v>
      </c>
      <c r="C5463" s="368" t="s">
        <v>6</v>
      </c>
      <c r="D5463" s="369">
        <v>24012.69</v>
      </c>
    </row>
    <row r="5464" spans="1:4">
      <c r="A5464" s="367" t="s">
        <v>16112</v>
      </c>
      <c r="B5464" s="368" t="s">
        <v>16113</v>
      </c>
      <c r="C5464" s="368" t="s">
        <v>6</v>
      </c>
      <c r="D5464" s="369">
        <v>28915.49</v>
      </c>
    </row>
    <row r="5465" spans="1:4">
      <c r="A5465" s="367" t="s">
        <v>16114</v>
      </c>
      <c r="B5465" s="368" t="s">
        <v>16115</v>
      </c>
      <c r="C5465" s="368" t="s">
        <v>6</v>
      </c>
      <c r="D5465" s="369">
        <v>29580.32</v>
      </c>
    </row>
    <row r="5466" spans="1:4">
      <c r="A5466" s="367" t="s">
        <v>16116</v>
      </c>
      <c r="B5466" s="368" t="s">
        <v>16117</v>
      </c>
      <c r="C5466" s="368" t="s">
        <v>6</v>
      </c>
      <c r="D5466" s="369">
        <v>30253.07</v>
      </c>
    </row>
    <row r="5467" spans="1:4">
      <c r="A5467" s="367" t="s">
        <v>16118</v>
      </c>
      <c r="B5467" s="368" t="s">
        <v>16119</v>
      </c>
      <c r="C5467" s="368" t="s">
        <v>6</v>
      </c>
      <c r="D5467" s="369">
        <v>30624.400000000001</v>
      </c>
    </row>
    <row r="5468" spans="1:4">
      <c r="A5468" s="367" t="s">
        <v>16120</v>
      </c>
      <c r="B5468" s="368" t="s">
        <v>16121</v>
      </c>
      <c r="C5468" s="368" t="s">
        <v>6</v>
      </c>
      <c r="D5468" s="369">
        <v>43639.75</v>
      </c>
    </row>
    <row r="5469" spans="1:4">
      <c r="A5469" s="367" t="s">
        <v>16122</v>
      </c>
      <c r="B5469" s="368" t="s">
        <v>16123</v>
      </c>
      <c r="C5469" s="368" t="s">
        <v>6</v>
      </c>
      <c r="D5469" s="369">
        <v>43781.65</v>
      </c>
    </row>
    <row r="5470" spans="1:4">
      <c r="A5470" s="367" t="s">
        <v>16124</v>
      </c>
      <c r="B5470" s="368" t="s">
        <v>16125</v>
      </c>
      <c r="C5470" s="368" t="s">
        <v>6</v>
      </c>
      <c r="D5470" s="369">
        <v>59520.97</v>
      </c>
    </row>
    <row r="5471" spans="1:4">
      <c r="A5471" s="367" t="s">
        <v>16126</v>
      </c>
      <c r="B5471" s="368" t="s">
        <v>16127</v>
      </c>
      <c r="C5471" s="368" t="s">
        <v>6</v>
      </c>
      <c r="D5471" s="369">
        <v>59991.8</v>
      </c>
    </row>
    <row r="5472" spans="1:4">
      <c r="A5472" s="367" t="s">
        <v>16128</v>
      </c>
      <c r="B5472" s="368" t="s">
        <v>16129</v>
      </c>
      <c r="C5472" s="368" t="s">
        <v>6</v>
      </c>
      <c r="D5472" s="369">
        <v>69638</v>
      </c>
    </row>
    <row r="5473" spans="1:4">
      <c r="A5473" s="367" t="s">
        <v>16130</v>
      </c>
      <c r="B5473" s="368" t="s">
        <v>16131</v>
      </c>
      <c r="C5473" s="368" t="s">
        <v>6</v>
      </c>
      <c r="D5473" s="369">
        <v>73273.119999999995</v>
      </c>
    </row>
    <row r="5474" spans="1:4">
      <c r="A5474" s="367" t="s">
        <v>16132</v>
      </c>
      <c r="B5474" s="368" t="s">
        <v>16133</v>
      </c>
      <c r="C5474" s="368" t="s">
        <v>6</v>
      </c>
      <c r="D5474" s="369">
        <v>84942.52</v>
      </c>
    </row>
    <row r="5475" spans="1:4">
      <c r="A5475" s="367" t="s">
        <v>16134</v>
      </c>
      <c r="B5475" s="368" t="s">
        <v>16135</v>
      </c>
      <c r="C5475" s="368" t="s">
        <v>6</v>
      </c>
      <c r="D5475" s="369">
        <v>81661.600000000006</v>
      </c>
    </row>
    <row r="5476" spans="1:4">
      <c r="A5476" s="367" t="s">
        <v>16136</v>
      </c>
      <c r="B5476" s="368" t="s">
        <v>16137</v>
      </c>
      <c r="C5476" s="368" t="s">
        <v>6</v>
      </c>
      <c r="D5476" s="369">
        <v>561.13</v>
      </c>
    </row>
    <row r="5477" spans="1:4">
      <c r="A5477" s="367" t="s">
        <v>16138</v>
      </c>
      <c r="B5477" s="368" t="s">
        <v>16139</v>
      </c>
      <c r="C5477" s="368" t="s">
        <v>6</v>
      </c>
      <c r="D5477" s="369">
        <v>387.08</v>
      </c>
    </row>
    <row r="5478" spans="1:4">
      <c r="A5478" s="367" t="s">
        <v>16140</v>
      </c>
      <c r="B5478" s="368" t="s">
        <v>16141</v>
      </c>
      <c r="C5478" s="368" t="s">
        <v>6</v>
      </c>
      <c r="D5478" s="369">
        <v>529.17999999999995</v>
      </c>
    </row>
    <row r="5479" spans="1:4">
      <c r="A5479" s="367" t="s">
        <v>16142</v>
      </c>
      <c r="B5479" s="368" t="s">
        <v>16143</v>
      </c>
      <c r="C5479" s="368" t="s">
        <v>6</v>
      </c>
      <c r="D5479" s="369">
        <v>612.64</v>
      </c>
    </row>
    <row r="5480" spans="1:4">
      <c r="A5480" s="367" t="s">
        <v>16144</v>
      </c>
      <c r="B5480" s="368" t="s">
        <v>16145</v>
      </c>
      <c r="C5480" s="368" t="s">
        <v>6</v>
      </c>
      <c r="D5480" s="369">
        <v>405.03</v>
      </c>
    </row>
    <row r="5481" spans="1:4">
      <c r="A5481" s="367" t="s">
        <v>16146</v>
      </c>
      <c r="B5481" s="368" t="s">
        <v>16147</v>
      </c>
      <c r="C5481" s="368" t="s">
        <v>6</v>
      </c>
      <c r="D5481" s="369">
        <v>550.44000000000005</v>
      </c>
    </row>
    <row r="5482" spans="1:4">
      <c r="A5482" s="367" t="s">
        <v>16148</v>
      </c>
      <c r="B5482" s="368" t="s">
        <v>16149</v>
      </c>
      <c r="C5482" s="368" t="s">
        <v>6</v>
      </c>
      <c r="D5482" s="369">
        <v>22742.720000000001</v>
      </c>
    </row>
    <row r="5483" spans="1:4">
      <c r="A5483" s="367" t="s">
        <v>16150</v>
      </c>
      <c r="B5483" s="368" t="s">
        <v>16151</v>
      </c>
      <c r="C5483" s="368" t="s">
        <v>6</v>
      </c>
      <c r="D5483" s="369">
        <v>2810.99</v>
      </c>
    </row>
    <row r="5484" spans="1:4">
      <c r="A5484" s="367" t="s">
        <v>16152</v>
      </c>
      <c r="B5484" s="368" t="s">
        <v>16153</v>
      </c>
      <c r="C5484" s="368" t="s">
        <v>6</v>
      </c>
      <c r="D5484" s="369">
        <v>30128.58</v>
      </c>
    </row>
    <row r="5485" spans="1:4">
      <c r="A5485" s="367" t="s">
        <v>16154</v>
      </c>
      <c r="B5485" s="368" t="s">
        <v>16155</v>
      </c>
      <c r="C5485" s="368" t="s">
        <v>6</v>
      </c>
      <c r="D5485" s="369">
        <v>61220.37</v>
      </c>
    </row>
    <row r="5486" spans="1:4">
      <c r="A5486" s="367" t="s">
        <v>16156</v>
      </c>
      <c r="B5486" s="368" t="s">
        <v>16157</v>
      </c>
      <c r="C5486" s="368" t="s">
        <v>6</v>
      </c>
      <c r="D5486" s="369">
        <v>93965.86</v>
      </c>
    </row>
    <row r="5487" spans="1:4">
      <c r="A5487" s="367" t="s">
        <v>16162</v>
      </c>
      <c r="B5487" s="368" t="s">
        <v>16163</v>
      </c>
      <c r="C5487" s="368" t="s">
        <v>6</v>
      </c>
      <c r="D5487" s="369">
        <v>184.88</v>
      </c>
    </row>
    <row r="5488" spans="1:4">
      <c r="A5488" s="367" t="s">
        <v>16176</v>
      </c>
      <c r="B5488" s="368" t="s">
        <v>16177</v>
      </c>
      <c r="C5488" s="368" t="s">
        <v>6</v>
      </c>
      <c r="D5488" s="369">
        <v>24866.16</v>
      </c>
    </row>
    <row r="5489" spans="1:4">
      <c r="A5489" s="367" t="s">
        <v>16178</v>
      </c>
      <c r="B5489" s="368" t="s">
        <v>16179</v>
      </c>
      <c r="C5489" s="368" t="s">
        <v>6</v>
      </c>
      <c r="D5489" s="369">
        <v>14159.74</v>
      </c>
    </row>
    <row r="5490" spans="1:4">
      <c r="A5490" s="367" t="s">
        <v>16180</v>
      </c>
      <c r="B5490" s="368" t="s">
        <v>16181</v>
      </c>
      <c r="C5490" s="368" t="s">
        <v>6</v>
      </c>
      <c r="D5490" s="369">
        <v>16266.86</v>
      </c>
    </row>
    <row r="5491" spans="1:4">
      <c r="A5491" s="367" t="s">
        <v>16182</v>
      </c>
      <c r="B5491" s="368" t="s">
        <v>16183</v>
      </c>
      <c r="C5491" s="368" t="s">
        <v>6</v>
      </c>
      <c r="D5491" s="369">
        <v>18659.95</v>
      </c>
    </row>
    <row r="5492" spans="1:4">
      <c r="A5492" s="367" t="s">
        <v>16184</v>
      </c>
      <c r="B5492" s="368" t="s">
        <v>16185</v>
      </c>
      <c r="C5492" s="368" t="s">
        <v>6</v>
      </c>
      <c r="D5492" s="369">
        <v>22360.21</v>
      </c>
    </row>
    <row r="5493" spans="1:4">
      <c r="A5493" s="367" t="s">
        <v>16186</v>
      </c>
      <c r="B5493" s="368" t="s">
        <v>16187</v>
      </c>
      <c r="C5493" s="368" t="s">
        <v>6</v>
      </c>
      <c r="D5493" s="369">
        <v>29056.43</v>
      </c>
    </row>
    <row r="5494" spans="1:4">
      <c r="A5494" s="367" t="s">
        <v>16188</v>
      </c>
      <c r="B5494" s="368" t="s">
        <v>16189</v>
      </c>
      <c r="C5494" s="368" t="s">
        <v>6</v>
      </c>
      <c r="D5494" s="369">
        <v>18114</v>
      </c>
    </row>
    <row r="5495" spans="1:4">
      <c r="A5495" s="367" t="s">
        <v>16190</v>
      </c>
      <c r="B5495" s="368" t="s">
        <v>16191</v>
      </c>
      <c r="C5495" s="368" t="s">
        <v>6</v>
      </c>
      <c r="D5495" s="369">
        <v>20954.61</v>
      </c>
    </row>
    <row r="5496" spans="1:4">
      <c r="A5496" s="367" t="s">
        <v>16192</v>
      </c>
      <c r="B5496" s="368" t="s">
        <v>16193</v>
      </c>
      <c r="C5496" s="368" t="s">
        <v>6</v>
      </c>
      <c r="D5496" s="369">
        <v>23288.400000000001</v>
      </c>
    </row>
    <row r="5497" spans="1:4">
      <c r="A5497" s="367" t="s">
        <v>16194</v>
      </c>
      <c r="B5497" s="368" t="s">
        <v>16195</v>
      </c>
      <c r="C5497" s="368" t="s">
        <v>6</v>
      </c>
      <c r="D5497" s="369">
        <v>24779.94</v>
      </c>
    </row>
    <row r="5498" spans="1:4">
      <c r="A5498" s="367" t="s">
        <v>16196</v>
      </c>
      <c r="B5498" s="368" t="s">
        <v>16197</v>
      </c>
      <c r="C5498" s="368" t="s">
        <v>6</v>
      </c>
      <c r="D5498" s="369">
        <v>32509.94</v>
      </c>
    </row>
    <row r="5499" spans="1:4">
      <c r="A5499" s="367" t="s">
        <v>16198</v>
      </c>
      <c r="B5499" s="368" t="s">
        <v>16199</v>
      </c>
      <c r="C5499" s="368" t="s">
        <v>6</v>
      </c>
      <c r="D5499" s="369">
        <v>19104.79</v>
      </c>
    </row>
    <row r="5500" spans="1:4">
      <c r="A5500" s="367" t="s">
        <v>16200</v>
      </c>
      <c r="B5500" s="368" t="s">
        <v>16201</v>
      </c>
      <c r="C5500" s="368" t="s">
        <v>6</v>
      </c>
      <c r="D5500" s="369">
        <v>21947.84</v>
      </c>
    </row>
    <row r="5501" spans="1:4">
      <c r="A5501" s="367" t="s">
        <v>16202</v>
      </c>
      <c r="B5501" s="368" t="s">
        <v>16203</v>
      </c>
      <c r="C5501" s="368" t="s">
        <v>6</v>
      </c>
      <c r="D5501" s="369">
        <v>24264.52</v>
      </c>
    </row>
    <row r="5502" spans="1:4">
      <c r="A5502" s="367" t="s">
        <v>16204</v>
      </c>
      <c r="B5502" s="368" t="s">
        <v>16205</v>
      </c>
      <c r="C5502" s="368" t="s">
        <v>6</v>
      </c>
      <c r="D5502" s="369">
        <v>33677.14</v>
      </c>
    </row>
    <row r="5503" spans="1:4">
      <c r="A5503" s="367" t="s">
        <v>29491</v>
      </c>
      <c r="B5503" s="368" t="s">
        <v>29492</v>
      </c>
      <c r="C5503" s="368" t="s">
        <v>6</v>
      </c>
      <c r="D5503" s="369">
        <v>342.14</v>
      </c>
    </row>
    <row r="5504" spans="1:4">
      <c r="A5504" s="367" t="s">
        <v>29493</v>
      </c>
      <c r="B5504" s="368" t="s">
        <v>29494</v>
      </c>
      <c r="C5504" s="368" t="s">
        <v>6</v>
      </c>
      <c r="D5504" s="369">
        <v>453.47</v>
      </c>
    </row>
    <row r="5505" spans="1:4">
      <c r="A5505" s="367" t="s">
        <v>29495</v>
      </c>
      <c r="B5505" s="368" t="s">
        <v>29496</v>
      </c>
      <c r="C5505" s="368" t="s">
        <v>6</v>
      </c>
      <c r="D5505" s="369">
        <v>517.28</v>
      </c>
    </row>
    <row r="5506" spans="1:4">
      <c r="A5506" s="367" t="s">
        <v>16206</v>
      </c>
      <c r="B5506" s="368" t="s">
        <v>16207</v>
      </c>
      <c r="C5506" s="368" t="s">
        <v>6</v>
      </c>
      <c r="D5506" s="369">
        <v>517.28</v>
      </c>
    </row>
    <row r="5507" spans="1:4">
      <c r="A5507" s="367" t="s">
        <v>29497</v>
      </c>
      <c r="B5507" s="368" t="s">
        <v>29498</v>
      </c>
      <c r="C5507" s="368" t="s">
        <v>6</v>
      </c>
      <c r="D5507" s="369">
        <v>936.41</v>
      </c>
    </row>
    <row r="5508" spans="1:4">
      <c r="A5508" s="367" t="s">
        <v>16208</v>
      </c>
      <c r="B5508" s="368" t="s">
        <v>16209</v>
      </c>
      <c r="C5508" s="368" t="s">
        <v>6</v>
      </c>
      <c r="D5508" s="369">
        <v>936.41</v>
      </c>
    </row>
    <row r="5509" spans="1:4">
      <c r="A5509" s="367" t="s">
        <v>16210</v>
      </c>
      <c r="B5509" s="368" t="s">
        <v>16211</v>
      </c>
      <c r="C5509" s="368" t="s">
        <v>6</v>
      </c>
      <c r="D5509" s="369">
        <v>1536.48</v>
      </c>
    </row>
    <row r="5510" spans="1:4">
      <c r="A5510" s="367" t="s">
        <v>16212</v>
      </c>
      <c r="B5510" s="368" t="s">
        <v>16213</v>
      </c>
      <c r="C5510" s="368" t="s">
        <v>6</v>
      </c>
      <c r="D5510" s="369">
        <v>342.14</v>
      </c>
    </row>
    <row r="5511" spans="1:4">
      <c r="A5511" s="367" t="s">
        <v>16214</v>
      </c>
      <c r="B5511" s="368" t="s">
        <v>16215</v>
      </c>
      <c r="C5511" s="368" t="s">
        <v>6</v>
      </c>
      <c r="D5511" s="369">
        <v>453.47</v>
      </c>
    </row>
    <row r="5512" spans="1:4">
      <c r="A5512" s="367" t="s">
        <v>16216</v>
      </c>
      <c r="B5512" s="368" t="s">
        <v>16217</v>
      </c>
      <c r="C5512" s="368" t="s">
        <v>6</v>
      </c>
      <c r="D5512" s="369">
        <v>430.4</v>
      </c>
    </row>
    <row r="5513" spans="1:4">
      <c r="A5513" s="367" t="s">
        <v>29499</v>
      </c>
      <c r="B5513" s="368" t="s">
        <v>29500</v>
      </c>
      <c r="C5513" s="368" t="s">
        <v>6</v>
      </c>
      <c r="D5513" s="369">
        <v>249.9</v>
      </c>
    </row>
    <row r="5514" spans="1:4">
      <c r="A5514" s="367" t="s">
        <v>29501</v>
      </c>
      <c r="B5514" s="368" t="s">
        <v>29502</v>
      </c>
      <c r="C5514" s="368" t="s">
        <v>6</v>
      </c>
      <c r="D5514" s="369">
        <v>94.4</v>
      </c>
    </row>
    <row r="5515" spans="1:4">
      <c r="A5515" s="367" t="s">
        <v>29503</v>
      </c>
      <c r="B5515" s="368" t="s">
        <v>29504</v>
      </c>
      <c r="C5515" s="368" t="s">
        <v>6</v>
      </c>
      <c r="D5515" s="369">
        <v>257.25</v>
      </c>
    </row>
    <row r="5516" spans="1:4">
      <c r="A5516" s="367" t="s">
        <v>29505</v>
      </c>
      <c r="B5516" s="368" t="s">
        <v>29506</v>
      </c>
      <c r="C5516" s="368" t="s">
        <v>6</v>
      </c>
      <c r="D5516" s="369">
        <v>39.89</v>
      </c>
    </row>
    <row r="5517" spans="1:4">
      <c r="A5517" s="367" t="s">
        <v>29507</v>
      </c>
      <c r="B5517" s="368" t="s">
        <v>29508</v>
      </c>
      <c r="C5517" s="368" t="s">
        <v>6</v>
      </c>
      <c r="D5517" s="369">
        <v>35.700000000000003</v>
      </c>
    </row>
    <row r="5518" spans="1:4">
      <c r="A5518" s="367" t="s">
        <v>29509</v>
      </c>
      <c r="B5518" s="368" t="s">
        <v>29510</v>
      </c>
      <c r="C5518" s="368" t="s">
        <v>6</v>
      </c>
      <c r="D5518" s="369">
        <v>68.25</v>
      </c>
    </row>
    <row r="5519" spans="1:4">
      <c r="A5519" s="367" t="s">
        <v>29511</v>
      </c>
      <c r="B5519" s="368" t="s">
        <v>29512</v>
      </c>
      <c r="C5519" s="368" t="s">
        <v>6</v>
      </c>
      <c r="D5519" s="369">
        <v>52.55</v>
      </c>
    </row>
    <row r="5520" spans="1:4">
      <c r="A5520" s="367" t="s">
        <v>16239</v>
      </c>
      <c r="B5520" s="368" t="s">
        <v>6618</v>
      </c>
      <c r="C5520" s="368" t="s">
        <v>6</v>
      </c>
      <c r="D5520" s="369">
        <v>101.89</v>
      </c>
    </row>
    <row r="5521" spans="1:4">
      <c r="A5521" s="367" t="s">
        <v>29513</v>
      </c>
      <c r="B5521" s="368" t="s">
        <v>29514</v>
      </c>
      <c r="C5521" s="368" t="s">
        <v>6</v>
      </c>
      <c r="D5521" s="369">
        <v>137.66999999999999</v>
      </c>
    </row>
    <row r="5522" spans="1:4">
      <c r="A5522" s="367" t="s">
        <v>29515</v>
      </c>
      <c r="B5522" s="368" t="s">
        <v>29516</v>
      </c>
      <c r="C5522" s="368" t="s">
        <v>6</v>
      </c>
      <c r="D5522" s="369">
        <v>97.95</v>
      </c>
    </row>
    <row r="5523" spans="1:4">
      <c r="A5523" s="367" t="s">
        <v>29517</v>
      </c>
      <c r="B5523" s="368" t="s">
        <v>29518</v>
      </c>
      <c r="C5523" s="368" t="s">
        <v>6</v>
      </c>
      <c r="D5523" s="369">
        <v>97.95</v>
      </c>
    </row>
    <row r="5524" spans="1:4">
      <c r="A5524" s="367" t="s">
        <v>29519</v>
      </c>
      <c r="B5524" s="368" t="s">
        <v>29520</v>
      </c>
      <c r="C5524" s="368" t="s">
        <v>6</v>
      </c>
      <c r="D5524" s="369">
        <v>155.71</v>
      </c>
    </row>
    <row r="5525" spans="1:4">
      <c r="A5525" s="367" t="s">
        <v>29521</v>
      </c>
      <c r="B5525" s="368" t="s">
        <v>29522</v>
      </c>
      <c r="C5525" s="368" t="s">
        <v>6</v>
      </c>
      <c r="D5525" s="369">
        <v>123.56</v>
      </c>
    </row>
    <row r="5526" spans="1:4" ht="33.75">
      <c r="A5526" s="367" t="s">
        <v>16262</v>
      </c>
      <c r="B5526" s="368" t="s">
        <v>16263</v>
      </c>
      <c r="C5526" s="368" t="s">
        <v>6</v>
      </c>
      <c r="D5526" s="369">
        <v>24288.39</v>
      </c>
    </row>
    <row r="5527" spans="1:4" ht="33.75">
      <c r="A5527" s="367" t="s">
        <v>16264</v>
      </c>
      <c r="B5527" s="368" t="s">
        <v>16265</v>
      </c>
      <c r="C5527" s="368" t="s">
        <v>6</v>
      </c>
      <c r="D5527" s="369">
        <v>28947.55</v>
      </c>
    </row>
    <row r="5528" spans="1:4" ht="33.75">
      <c r="A5528" s="367" t="s">
        <v>16266</v>
      </c>
      <c r="B5528" s="368" t="s">
        <v>16267</v>
      </c>
      <c r="C5528" s="368" t="s">
        <v>6</v>
      </c>
      <c r="D5528" s="369">
        <v>32333.91</v>
      </c>
    </row>
    <row r="5529" spans="1:4" ht="33.75">
      <c r="A5529" s="367" t="s">
        <v>16268</v>
      </c>
      <c r="B5529" s="368" t="s">
        <v>16269</v>
      </c>
      <c r="C5529" s="368" t="s">
        <v>6</v>
      </c>
      <c r="D5529" s="369">
        <v>27195.99</v>
      </c>
    </row>
    <row r="5530" spans="1:4" ht="33.75">
      <c r="A5530" s="367" t="s">
        <v>16270</v>
      </c>
      <c r="B5530" s="368" t="s">
        <v>16271</v>
      </c>
      <c r="C5530" s="368" t="s">
        <v>6</v>
      </c>
      <c r="D5530" s="369">
        <v>26740.58</v>
      </c>
    </row>
    <row r="5531" spans="1:4" ht="33.75">
      <c r="A5531" s="367" t="s">
        <v>16272</v>
      </c>
      <c r="B5531" s="368" t="s">
        <v>16273</v>
      </c>
      <c r="C5531" s="368" t="s">
        <v>6</v>
      </c>
      <c r="D5531" s="369">
        <v>31866.83</v>
      </c>
    </row>
    <row r="5532" spans="1:4">
      <c r="A5532" s="367" t="s">
        <v>29523</v>
      </c>
      <c r="B5532" s="368" t="s">
        <v>29524</v>
      </c>
      <c r="C5532" s="368" t="s">
        <v>6</v>
      </c>
      <c r="D5532" s="369">
        <v>104433.44</v>
      </c>
    </row>
    <row r="5533" spans="1:4">
      <c r="A5533" s="367" t="s">
        <v>29525</v>
      </c>
      <c r="B5533" s="368" t="s">
        <v>29526</v>
      </c>
      <c r="C5533" s="368" t="s">
        <v>6</v>
      </c>
      <c r="D5533" s="369">
        <v>200340</v>
      </c>
    </row>
    <row r="5534" spans="1:4">
      <c r="A5534" s="367" t="s">
        <v>29527</v>
      </c>
      <c r="B5534" s="368" t="s">
        <v>29528</v>
      </c>
      <c r="C5534" s="368" t="s">
        <v>6</v>
      </c>
      <c r="D5534" s="369">
        <v>91761.600000000006</v>
      </c>
    </row>
    <row r="5535" spans="1:4">
      <c r="A5535" s="367" t="s">
        <v>16284</v>
      </c>
      <c r="B5535" s="368" t="s">
        <v>16285</v>
      </c>
      <c r="C5535" s="368" t="s">
        <v>1436</v>
      </c>
      <c r="D5535" s="369">
        <v>4.72</v>
      </c>
    </row>
    <row r="5536" spans="1:4">
      <c r="A5536" s="367" t="s">
        <v>29529</v>
      </c>
      <c r="B5536" s="368" t="s">
        <v>29530</v>
      </c>
      <c r="C5536" s="368" t="s">
        <v>6</v>
      </c>
      <c r="D5536" s="369">
        <v>9065.42</v>
      </c>
    </row>
    <row r="5537" spans="1:4">
      <c r="A5537" s="367" t="s">
        <v>16368</v>
      </c>
      <c r="B5537" s="368" t="s">
        <v>16369</v>
      </c>
      <c r="C5537" s="368" t="s">
        <v>1436</v>
      </c>
      <c r="D5537" s="369">
        <v>1.37</v>
      </c>
    </row>
    <row r="5538" spans="1:4">
      <c r="A5538" s="367" t="s">
        <v>16374</v>
      </c>
      <c r="B5538" s="368" t="s">
        <v>16375</v>
      </c>
      <c r="C5538" s="368" t="s">
        <v>6</v>
      </c>
      <c r="D5538" s="369">
        <v>201.58</v>
      </c>
    </row>
    <row r="5539" spans="1:4">
      <c r="A5539" s="367" t="s">
        <v>16404</v>
      </c>
      <c r="B5539" s="368" t="s">
        <v>16405</v>
      </c>
      <c r="C5539" s="368" t="s">
        <v>6</v>
      </c>
      <c r="D5539" s="369">
        <v>17.77</v>
      </c>
    </row>
    <row r="5540" spans="1:4">
      <c r="A5540" s="367" t="s">
        <v>16406</v>
      </c>
      <c r="B5540" s="368" t="s">
        <v>16407</v>
      </c>
      <c r="C5540" s="368" t="s">
        <v>6</v>
      </c>
      <c r="D5540" s="369">
        <v>18.059999999999999</v>
      </c>
    </row>
    <row r="5541" spans="1:4">
      <c r="A5541" s="367" t="s">
        <v>16408</v>
      </c>
      <c r="B5541" s="368" t="s">
        <v>16409</v>
      </c>
      <c r="C5541" s="368" t="s">
        <v>6</v>
      </c>
      <c r="D5541" s="369">
        <v>29.26</v>
      </c>
    </row>
    <row r="5542" spans="1:4">
      <c r="A5542" s="367" t="s">
        <v>16410</v>
      </c>
      <c r="B5542" s="368" t="s">
        <v>16411</v>
      </c>
      <c r="C5542" s="368" t="s">
        <v>6</v>
      </c>
      <c r="D5542" s="369">
        <v>54.31</v>
      </c>
    </row>
    <row r="5543" spans="1:4">
      <c r="A5543" s="367" t="s">
        <v>16412</v>
      </c>
      <c r="B5543" s="368" t="s">
        <v>16413</v>
      </c>
      <c r="C5543" s="368" t="s">
        <v>6</v>
      </c>
      <c r="D5543" s="369">
        <v>79.5</v>
      </c>
    </row>
    <row r="5544" spans="1:4">
      <c r="A5544" s="367" t="s">
        <v>16414</v>
      </c>
      <c r="B5544" s="368" t="s">
        <v>16415</v>
      </c>
      <c r="C5544" s="368" t="s">
        <v>6</v>
      </c>
      <c r="D5544" s="369">
        <v>18.920000000000002</v>
      </c>
    </row>
    <row r="5545" spans="1:4">
      <c r="A5545" s="367" t="s">
        <v>16416</v>
      </c>
      <c r="B5545" s="368" t="s">
        <v>16417</v>
      </c>
      <c r="C5545" s="368" t="s">
        <v>6</v>
      </c>
      <c r="D5545" s="369">
        <v>29.64</v>
      </c>
    </row>
    <row r="5546" spans="1:4">
      <c r="A5546" s="367" t="s">
        <v>16418</v>
      </c>
      <c r="B5546" s="368" t="s">
        <v>16419</v>
      </c>
      <c r="C5546" s="368" t="s">
        <v>6</v>
      </c>
      <c r="D5546" s="369">
        <v>30.66</v>
      </c>
    </row>
    <row r="5547" spans="1:4">
      <c r="A5547" s="367" t="s">
        <v>16420</v>
      </c>
      <c r="B5547" s="368" t="s">
        <v>16421</v>
      </c>
      <c r="C5547" s="368" t="s">
        <v>6</v>
      </c>
      <c r="D5547" s="369">
        <v>45.78</v>
      </c>
    </row>
    <row r="5548" spans="1:4">
      <c r="A5548" s="367" t="s">
        <v>16422</v>
      </c>
      <c r="B5548" s="368" t="s">
        <v>16423</v>
      </c>
      <c r="C5548" s="368" t="s">
        <v>6</v>
      </c>
      <c r="D5548" s="369">
        <v>46.3</v>
      </c>
    </row>
    <row r="5549" spans="1:4">
      <c r="A5549" s="367" t="s">
        <v>16425</v>
      </c>
      <c r="B5549" s="368" t="s">
        <v>16426</v>
      </c>
      <c r="C5549" s="368" t="s">
        <v>6</v>
      </c>
      <c r="D5549" s="369">
        <v>2.4300000000000002</v>
      </c>
    </row>
    <row r="5550" spans="1:4">
      <c r="A5550" s="367" t="s">
        <v>16427</v>
      </c>
      <c r="B5550" s="368" t="s">
        <v>16428</v>
      </c>
      <c r="C5550" s="368" t="s">
        <v>6</v>
      </c>
      <c r="D5550" s="369">
        <v>2.4300000000000002</v>
      </c>
    </row>
    <row r="5551" spans="1:4">
      <c r="A5551" s="367" t="s">
        <v>29531</v>
      </c>
      <c r="B5551" s="368" t="s">
        <v>29532</v>
      </c>
      <c r="C5551" s="368" t="s">
        <v>6</v>
      </c>
      <c r="D5551" s="369">
        <v>4230.54</v>
      </c>
    </row>
    <row r="5552" spans="1:4">
      <c r="A5552" s="367" t="s">
        <v>29533</v>
      </c>
      <c r="B5552" s="368" t="s">
        <v>29534</v>
      </c>
      <c r="C5552" s="368" t="s">
        <v>6</v>
      </c>
      <c r="D5552" s="369">
        <v>183.3</v>
      </c>
    </row>
    <row r="5553" spans="1:4">
      <c r="A5553" s="367" t="s">
        <v>16434</v>
      </c>
      <c r="B5553" s="368" t="s">
        <v>16435</v>
      </c>
      <c r="C5553" s="368" t="s">
        <v>6</v>
      </c>
      <c r="D5553" s="369">
        <v>12564.81</v>
      </c>
    </row>
    <row r="5554" spans="1:4">
      <c r="A5554" s="367" t="s">
        <v>16436</v>
      </c>
      <c r="B5554" s="368" t="s">
        <v>16437</v>
      </c>
      <c r="C5554" s="368" t="s">
        <v>6</v>
      </c>
      <c r="D5554" s="369">
        <v>3449.87</v>
      </c>
    </row>
    <row r="5555" spans="1:4">
      <c r="A5555" s="367" t="s">
        <v>16438</v>
      </c>
      <c r="B5555" s="368" t="s">
        <v>16439</v>
      </c>
      <c r="C5555" s="368" t="s">
        <v>6</v>
      </c>
      <c r="D5555" s="369">
        <v>7064.83</v>
      </c>
    </row>
    <row r="5556" spans="1:4">
      <c r="A5556" s="367" t="s">
        <v>16440</v>
      </c>
      <c r="B5556" s="368" t="s">
        <v>16441</v>
      </c>
      <c r="C5556" s="368" t="s">
        <v>6</v>
      </c>
      <c r="D5556" s="369">
        <v>16680.830000000002</v>
      </c>
    </row>
    <row r="5557" spans="1:4">
      <c r="A5557" s="367" t="s">
        <v>29535</v>
      </c>
      <c r="B5557" s="368" t="s">
        <v>29536</v>
      </c>
      <c r="C5557" s="368" t="s">
        <v>6</v>
      </c>
      <c r="D5557" s="369">
        <v>2664.45</v>
      </c>
    </row>
    <row r="5558" spans="1:4">
      <c r="A5558" s="367" t="s">
        <v>16492</v>
      </c>
      <c r="B5558" s="368" t="s">
        <v>16493</v>
      </c>
      <c r="C5558" s="368" t="s">
        <v>1436</v>
      </c>
      <c r="D5558" s="369">
        <v>3.08</v>
      </c>
    </row>
    <row r="5559" spans="1:4">
      <c r="A5559" s="367" t="s">
        <v>29537</v>
      </c>
      <c r="B5559" s="368" t="s">
        <v>29538</v>
      </c>
      <c r="C5559" s="368" t="s">
        <v>6</v>
      </c>
      <c r="D5559" s="369">
        <v>20.38</v>
      </c>
    </row>
    <row r="5560" spans="1:4">
      <c r="A5560" s="367" t="s">
        <v>29539</v>
      </c>
      <c r="B5560" s="368" t="s">
        <v>29540</v>
      </c>
      <c r="C5560" s="368" t="s">
        <v>6</v>
      </c>
      <c r="D5560" s="369">
        <v>18.829999999999998</v>
      </c>
    </row>
    <row r="5561" spans="1:4">
      <c r="A5561" s="367" t="s">
        <v>29541</v>
      </c>
      <c r="B5561" s="368" t="s">
        <v>29542</v>
      </c>
      <c r="C5561" s="368" t="s">
        <v>6</v>
      </c>
      <c r="D5561" s="369">
        <v>13.67</v>
      </c>
    </row>
    <row r="5562" spans="1:4">
      <c r="A5562" s="367" t="s">
        <v>29543</v>
      </c>
      <c r="B5562" s="368" t="s">
        <v>29544</v>
      </c>
      <c r="C5562" s="368" t="s">
        <v>6</v>
      </c>
      <c r="D5562" s="369">
        <v>25.26</v>
      </c>
    </row>
    <row r="5563" spans="1:4">
      <c r="A5563" s="367" t="s">
        <v>16650</v>
      </c>
      <c r="B5563" s="368" t="s">
        <v>16651</v>
      </c>
      <c r="C5563" s="368" t="s">
        <v>6</v>
      </c>
      <c r="D5563" s="369">
        <v>5.16</v>
      </c>
    </row>
    <row r="5564" spans="1:4">
      <c r="A5564" s="367" t="s">
        <v>16652</v>
      </c>
      <c r="B5564" s="368" t="s">
        <v>16653</v>
      </c>
      <c r="C5564" s="368" t="s">
        <v>6</v>
      </c>
      <c r="D5564" s="369">
        <v>3.93</v>
      </c>
    </row>
    <row r="5565" spans="1:4" ht="22.5">
      <c r="A5565" s="367" t="s">
        <v>29545</v>
      </c>
      <c r="B5565" s="368" t="s">
        <v>29546</v>
      </c>
      <c r="C5565" s="368" t="s">
        <v>6</v>
      </c>
      <c r="D5565" s="369">
        <v>23353.05</v>
      </c>
    </row>
    <row r="5566" spans="1:4" ht="22.5">
      <c r="A5566" s="367" t="s">
        <v>29547</v>
      </c>
      <c r="B5566" s="368" t="s">
        <v>29548</v>
      </c>
      <c r="C5566" s="368" t="s">
        <v>6</v>
      </c>
      <c r="D5566" s="369">
        <v>37901.599999999999</v>
      </c>
    </row>
    <row r="5567" spans="1:4">
      <c r="A5567" s="367" t="s">
        <v>16718</v>
      </c>
      <c r="B5567" s="368" t="s">
        <v>16719</v>
      </c>
      <c r="C5567" s="368" t="s">
        <v>6</v>
      </c>
      <c r="D5567" s="369">
        <v>37.81</v>
      </c>
    </row>
    <row r="5568" spans="1:4" ht="22.5">
      <c r="A5568" s="367" t="s">
        <v>29549</v>
      </c>
      <c r="B5568" s="368" t="s">
        <v>29550</v>
      </c>
      <c r="C5568" s="368" t="s">
        <v>429</v>
      </c>
      <c r="D5568" s="369">
        <v>880.44</v>
      </c>
    </row>
    <row r="5569" spans="1:4" ht="22.5">
      <c r="A5569" s="367" t="s">
        <v>16722</v>
      </c>
      <c r="B5569" s="368" t="s">
        <v>6632</v>
      </c>
      <c r="C5569" s="368" t="s">
        <v>429</v>
      </c>
      <c r="D5569" s="369">
        <v>923.04</v>
      </c>
    </row>
    <row r="5570" spans="1:4" ht="22.5">
      <c r="A5570" s="367" t="s">
        <v>16723</v>
      </c>
      <c r="B5570" s="368" t="s">
        <v>6633</v>
      </c>
      <c r="C5570" s="368" t="s">
        <v>429</v>
      </c>
      <c r="D5570" s="369">
        <v>977.86</v>
      </c>
    </row>
    <row r="5571" spans="1:4">
      <c r="A5571" s="367" t="s">
        <v>16738</v>
      </c>
      <c r="B5571" s="368" t="s">
        <v>16739</v>
      </c>
      <c r="C5571" s="368" t="s">
        <v>6</v>
      </c>
      <c r="D5571" s="369">
        <v>36.9</v>
      </c>
    </row>
    <row r="5572" spans="1:4">
      <c r="A5572" s="367" t="s">
        <v>16744</v>
      </c>
      <c r="B5572" s="368" t="s">
        <v>16745</v>
      </c>
      <c r="C5572" s="368" t="s">
        <v>6</v>
      </c>
      <c r="D5572" s="369">
        <v>534.27</v>
      </c>
    </row>
    <row r="5573" spans="1:4">
      <c r="A5573" s="367" t="s">
        <v>16746</v>
      </c>
      <c r="B5573" s="368" t="s">
        <v>16747</v>
      </c>
      <c r="C5573" s="368" t="s">
        <v>6</v>
      </c>
      <c r="D5573" s="369">
        <v>715</v>
      </c>
    </row>
    <row r="5574" spans="1:4">
      <c r="A5574" s="367" t="s">
        <v>16748</v>
      </c>
      <c r="B5574" s="368" t="s">
        <v>16749</v>
      </c>
      <c r="C5574" s="368" t="s">
        <v>6</v>
      </c>
      <c r="D5574" s="369">
        <v>1030.8699999999999</v>
      </c>
    </row>
    <row r="5575" spans="1:4">
      <c r="A5575" s="367" t="s">
        <v>16750</v>
      </c>
      <c r="B5575" s="368" t="s">
        <v>16751</v>
      </c>
      <c r="C5575" s="368" t="s">
        <v>6</v>
      </c>
      <c r="D5575" s="369">
        <v>1751.66</v>
      </c>
    </row>
    <row r="5576" spans="1:4">
      <c r="A5576" s="367" t="s">
        <v>16752</v>
      </c>
      <c r="B5576" s="368" t="s">
        <v>16753</v>
      </c>
      <c r="C5576" s="368" t="s">
        <v>6</v>
      </c>
      <c r="D5576" s="369">
        <v>499.72</v>
      </c>
    </row>
    <row r="5577" spans="1:4">
      <c r="A5577" s="367" t="s">
        <v>16754</v>
      </c>
      <c r="B5577" s="368" t="s">
        <v>16755</v>
      </c>
      <c r="C5577" s="368" t="s">
        <v>6</v>
      </c>
      <c r="D5577" s="369">
        <v>710.82</v>
      </c>
    </row>
    <row r="5578" spans="1:4">
      <c r="A5578" s="367" t="s">
        <v>16756</v>
      </c>
      <c r="B5578" s="368" t="s">
        <v>16757</v>
      </c>
      <c r="C5578" s="368" t="s">
        <v>6</v>
      </c>
      <c r="D5578" s="369">
        <v>1034.44</v>
      </c>
    </row>
    <row r="5579" spans="1:4">
      <c r="A5579" s="367" t="s">
        <v>16758</v>
      </c>
      <c r="B5579" s="368" t="s">
        <v>16759</v>
      </c>
      <c r="C5579" s="368" t="s">
        <v>6</v>
      </c>
      <c r="D5579" s="369">
        <v>1769.32</v>
      </c>
    </row>
    <row r="5580" spans="1:4">
      <c r="A5580" s="367" t="s">
        <v>16766</v>
      </c>
      <c r="B5580" s="368" t="s">
        <v>16767</v>
      </c>
      <c r="C5580" s="368" t="s">
        <v>6</v>
      </c>
      <c r="D5580" s="369">
        <v>36.299999999999997</v>
      </c>
    </row>
    <row r="5581" spans="1:4">
      <c r="A5581" s="367" t="s">
        <v>16768</v>
      </c>
      <c r="B5581" s="368" t="s">
        <v>16769</v>
      </c>
      <c r="C5581" s="368" t="s">
        <v>6</v>
      </c>
      <c r="D5581" s="369">
        <v>33.450000000000003</v>
      </c>
    </row>
    <row r="5582" spans="1:4">
      <c r="A5582" s="367" t="s">
        <v>16770</v>
      </c>
      <c r="B5582" s="368" t="s">
        <v>16771</v>
      </c>
      <c r="C5582" s="368" t="s">
        <v>6</v>
      </c>
      <c r="D5582" s="369">
        <v>81.760000000000005</v>
      </c>
    </row>
    <row r="5583" spans="1:4">
      <c r="A5583" s="367" t="s">
        <v>16772</v>
      </c>
      <c r="B5583" s="368" t="s">
        <v>16773</v>
      </c>
      <c r="C5583" s="368" t="s">
        <v>6</v>
      </c>
      <c r="D5583" s="369">
        <v>31.63</v>
      </c>
    </row>
    <row r="5584" spans="1:4">
      <c r="A5584" s="367" t="s">
        <v>16760</v>
      </c>
      <c r="B5584" s="368" t="s">
        <v>16761</v>
      </c>
      <c r="C5584" s="368" t="s">
        <v>6</v>
      </c>
      <c r="D5584" s="369">
        <v>2199.46</v>
      </c>
    </row>
    <row r="5585" spans="1:4">
      <c r="A5585" s="367" t="s">
        <v>16762</v>
      </c>
      <c r="B5585" s="368" t="s">
        <v>16763</v>
      </c>
      <c r="C5585" s="368" t="s">
        <v>6</v>
      </c>
      <c r="D5585" s="369">
        <v>3438.26</v>
      </c>
    </row>
    <row r="5586" spans="1:4">
      <c r="A5586" s="367" t="s">
        <v>29551</v>
      </c>
      <c r="B5586" s="368" t="s">
        <v>29552</v>
      </c>
      <c r="C5586" s="368" t="s">
        <v>6</v>
      </c>
      <c r="D5586" s="369">
        <v>54.9</v>
      </c>
    </row>
    <row r="5587" spans="1:4">
      <c r="A5587" s="367" t="s">
        <v>16782</v>
      </c>
      <c r="B5587" s="368" t="s">
        <v>16783</v>
      </c>
      <c r="C5587" s="368" t="s">
        <v>6</v>
      </c>
      <c r="D5587" s="369">
        <v>53.92</v>
      </c>
    </row>
    <row r="5588" spans="1:4">
      <c r="A5588" s="367" t="s">
        <v>16784</v>
      </c>
      <c r="B5588" s="368" t="s">
        <v>16785</v>
      </c>
      <c r="C5588" s="368" t="s">
        <v>6</v>
      </c>
      <c r="D5588" s="369">
        <v>55.2</v>
      </c>
    </row>
    <row r="5589" spans="1:4">
      <c r="A5589" s="367" t="s">
        <v>16786</v>
      </c>
      <c r="B5589" s="368" t="s">
        <v>16787</v>
      </c>
      <c r="C5589" s="368" t="s">
        <v>6</v>
      </c>
      <c r="D5589" s="369">
        <v>82.77</v>
      </c>
    </row>
    <row r="5590" spans="1:4">
      <c r="A5590" s="367" t="s">
        <v>16788</v>
      </c>
      <c r="B5590" s="368" t="s">
        <v>16789</v>
      </c>
      <c r="C5590" s="368" t="s">
        <v>6</v>
      </c>
      <c r="D5590" s="369">
        <v>105.6</v>
      </c>
    </row>
    <row r="5591" spans="1:4">
      <c r="A5591" s="367" t="s">
        <v>16790</v>
      </c>
      <c r="B5591" s="368" t="s">
        <v>16791</v>
      </c>
      <c r="C5591" s="368" t="s">
        <v>6</v>
      </c>
      <c r="D5591" s="369">
        <v>130.78</v>
      </c>
    </row>
    <row r="5592" spans="1:4">
      <c r="A5592" s="367" t="s">
        <v>29553</v>
      </c>
      <c r="B5592" s="368" t="s">
        <v>29554</v>
      </c>
      <c r="C5592" s="368" t="s">
        <v>6</v>
      </c>
      <c r="D5592" s="369">
        <v>282.02</v>
      </c>
    </row>
    <row r="5593" spans="1:4">
      <c r="A5593" s="367" t="s">
        <v>16792</v>
      </c>
      <c r="B5593" s="368" t="s">
        <v>16793</v>
      </c>
      <c r="C5593" s="368" t="s">
        <v>6</v>
      </c>
      <c r="D5593" s="369">
        <v>339.47</v>
      </c>
    </row>
    <row r="5594" spans="1:4">
      <c r="A5594" s="367" t="s">
        <v>29555</v>
      </c>
      <c r="B5594" s="368" t="s">
        <v>29556</v>
      </c>
      <c r="C5594" s="368" t="s">
        <v>6</v>
      </c>
      <c r="D5594" s="369">
        <v>1203.45</v>
      </c>
    </row>
    <row r="5595" spans="1:4">
      <c r="A5595" s="367" t="s">
        <v>29557</v>
      </c>
      <c r="B5595" s="368" t="s">
        <v>29558</v>
      </c>
      <c r="C5595" s="368" t="s">
        <v>6</v>
      </c>
      <c r="D5595" s="369">
        <v>2550</v>
      </c>
    </row>
    <row r="5596" spans="1:4">
      <c r="A5596" s="367" t="s">
        <v>16802</v>
      </c>
      <c r="B5596" s="368" t="s">
        <v>16803</v>
      </c>
      <c r="C5596" s="368" t="s">
        <v>6</v>
      </c>
      <c r="D5596" s="369">
        <v>92.01</v>
      </c>
    </row>
    <row r="5597" spans="1:4">
      <c r="A5597" s="367" t="s">
        <v>16804</v>
      </c>
      <c r="B5597" s="368" t="s">
        <v>16805</v>
      </c>
      <c r="C5597" s="368" t="s">
        <v>6</v>
      </c>
      <c r="D5597" s="369">
        <v>1028.31</v>
      </c>
    </row>
    <row r="5598" spans="1:4" ht="22.5">
      <c r="A5598" s="367" t="s">
        <v>16812</v>
      </c>
      <c r="B5598" s="368" t="s">
        <v>16813</v>
      </c>
      <c r="C5598" s="368" t="s">
        <v>6</v>
      </c>
      <c r="D5598" s="369">
        <v>3264.27</v>
      </c>
    </row>
    <row r="5599" spans="1:4" ht="22.5">
      <c r="A5599" s="367" t="s">
        <v>16814</v>
      </c>
      <c r="B5599" s="368" t="s">
        <v>16815</v>
      </c>
      <c r="C5599" s="368" t="s">
        <v>6</v>
      </c>
      <c r="D5599" s="369">
        <v>4764.68</v>
      </c>
    </row>
    <row r="5600" spans="1:4" ht="22.5">
      <c r="A5600" s="367" t="s">
        <v>16816</v>
      </c>
      <c r="B5600" s="368" t="s">
        <v>16817</v>
      </c>
      <c r="C5600" s="368" t="s">
        <v>6</v>
      </c>
      <c r="D5600" s="369">
        <v>30697.59</v>
      </c>
    </row>
    <row r="5601" spans="1:4" ht="22.5">
      <c r="A5601" s="367" t="s">
        <v>16818</v>
      </c>
      <c r="B5601" s="368" t="s">
        <v>16819</v>
      </c>
      <c r="C5601" s="368" t="s">
        <v>6</v>
      </c>
      <c r="D5601" s="369">
        <v>42844.71</v>
      </c>
    </row>
    <row r="5602" spans="1:4" ht="22.5">
      <c r="A5602" s="367" t="s">
        <v>16820</v>
      </c>
      <c r="B5602" s="368" t="s">
        <v>16821</v>
      </c>
      <c r="C5602" s="368" t="s">
        <v>6</v>
      </c>
      <c r="D5602" s="369">
        <v>10940.07</v>
      </c>
    </row>
    <row r="5603" spans="1:4" ht="22.5">
      <c r="A5603" s="367" t="s">
        <v>16822</v>
      </c>
      <c r="B5603" s="368" t="s">
        <v>16823</v>
      </c>
      <c r="C5603" s="368" t="s">
        <v>6</v>
      </c>
      <c r="D5603" s="369">
        <v>56591.26</v>
      </c>
    </row>
    <row r="5604" spans="1:4" ht="22.5">
      <c r="A5604" s="367" t="s">
        <v>16824</v>
      </c>
      <c r="B5604" s="368" t="s">
        <v>16825</v>
      </c>
      <c r="C5604" s="368" t="s">
        <v>6</v>
      </c>
      <c r="D5604" s="369">
        <v>16140.1</v>
      </c>
    </row>
    <row r="5605" spans="1:4" ht="22.5">
      <c r="A5605" s="367" t="s">
        <v>16826</v>
      </c>
      <c r="B5605" s="368" t="s">
        <v>16827</v>
      </c>
      <c r="C5605" s="368" t="s">
        <v>6</v>
      </c>
      <c r="D5605" s="369">
        <v>19772.47</v>
      </c>
    </row>
    <row r="5606" spans="1:4">
      <c r="A5606" s="367" t="s">
        <v>29559</v>
      </c>
      <c r="B5606" s="368" t="s">
        <v>29560</v>
      </c>
      <c r="C5606" s="368" t="s">
        <v>6</v>
      </c>
      <c r="D5606" s="369">
        <v>750</v>
      </c>
    </row>
    <row r="5607" spans="1:4">
      <c r="A5607" s="367" t="s">
        <v>29561</v>
      </c>
      <c r="B5607" s="368" t="s">
        <v>29562</v>
      </c>
      <c r="C5607" s="368" t="s">
        <v>6</v>
      </c>
      <c r="D5607" s="369">
        <v>2300</v>
      </c>
    </row>
    <row r="5608" spans="1:4">
      <c r="A5608" s="367" t="s">
        <v>29563</v>
      </c>
      <c r="B5608" s="368" t="s">
        <v>29564</v>
      </c>
      <c r="C5608" s="368" t="s">
        <v>6</v>
      </c>
      <c r="D5608" s="369">
        <v>3400</v>
      </c>
    </row>
    <row r="5609" spans="1:4">
      <c r="A5609" s="367" t="s">
        <v>29565</v>
      </c>
      <c r="B5609" s="368" t="s">
        <v>29566</v>
      </c>
      <c r="C5609" s="368" t="s">
        <v>6</v>
      </c>
      <c r="D5609" s="369">
        <v>4500</v>
      </c>
    </row>
    <row r="5610" spans="1:4">
      <c r="A5610" s="367" t="s">
        <v>29567</v>
      </c>
      <c r="B5610" s="368" t="s">
        <v>29568</v>
      </c>
      <c r="C5610" s="368" t="s">
        <v>6</v>
      </c>
      <c r="D5610" s="369">
        <v>8855</v>
      </c>
    </row>
    <row r="5611" spans="1:4">
      <c r="A5611" s="367" t="s">
        <v>16840</v>
      </c>
      <c r="B5611" s="368" t="s">
        <v>16841</v>
      </c>
      <c r="C5611" s="368" t="s">
        <v>6</v>
      </c>
      <c r="D5611" s="369">
        <v>121035.15</v>
      </c>
    </row>
    <row r="5612" spans="1:4">
      <c r="A5612" s="367" t="s">
        <v>16842</v>
      </c>
      <c r="B5612" s="368" t="s">
        <v>16843</v>
      </c>
      <c r="C5612" s="368" t="s">
        <v>6</v>
      </c>
      <c r="D5612" s="369">
        <v>140821.85999999999</v>
      </c>
    </row>
    <row r="5613" spans="1:4">
      <c r="A5613" s="367" t="s">
        <v>16844</v>
      </c>
      <c r="B5613" s="368" t="s">
        <v>16845</v>
      </c>
      <c r="C5613" s="368" t="s">
        <v>6</v>
      </c>
      <c r="D5613" s="369">
        <v>137768.42000000001</v>
      </c>
    </row>
    <row r="5614" spans="1:4">
      <c r="A5614" s="367" t="s">
        <v>16846</v>
      </c>
      <c r="B5614" s="368" t="s">
        <v>16847</v>
      </c>
      <c r="C5614" s="368" t="s">
        <v>6</v>
      </c>
      <c r="D5614" s="369">
        <v>190283.13</v>
      </c>
    </row>
    <row r="5615" spans="1:4">
      <c r="A5615" s="367" t="s">
        <v>16848</v>
      </c>
      <c r="B5615" s="368" t="s">
        <v>16849</v>
      </c>
      <c r="C5615" s="368" t="s">
        <v>6</v>
      </c>
      <c r="D5615" s="369">
        <v>66668.539999999994</v>
      </c>
    </row>
    <row r="5616" spans="1:4">
      <c r="A5616" s="367" t="s">
        <v>16850</v>
      </c>
      <c r="B5616" s="368" t="s">
        <v>16851</v>
      </c>
      <c r="C5616" s="368" t="s">
        <v>6</v>
      </c>
      <c r="D5616" s="369">
        <v>95472.26</v>
      </c>
    </row>
    <row r="5617" spans="1:4">
      <c r="A5617" s="367" t="s">
        <v>16852</v>
      </c>
      <c r="B5617" s="368" t="s">
        <v>16853</v>
      </c>
      <c r="C5617" s="368" t="s">
        <v>6</v>
      </c>
      <c r="D5617" s="369">
        <v>120682.92</v>
      </c>
    </row>
    <row r="5618" spans="1:4">
      <c r="A5618" s="367" t="s">
        <v>29569</v>
      </c>
      <c r="B5618" s="368" t="s">
        <v>29570</v>
      </c>
      <c r="C5618" s="368" t="s">
        <v>6</v>
      </c>
      <c r="D5618" s="369">
        <v>168160</v>
      </c>
    </row>
    <row r="5619" spans="1:4">
      <c r="A5619" s="367" t="s">
        <v>29571</v>
      </c>
      <c r="B5619" s="368" t="s">
        <v>29572</v>
      </c>
      <c r="C5619" s="368" t="s">
        <v>6</v>
      </c>
      <c r="D5619" s="369">
        <v>322245</v>
      </c>
    </row>
    <row r="5620" spans="1:4">
      <c r="A5620" s="367" t="s">
        <v>16870</v>
      </c>
      <c r="B5620" s="368" t="s">
        <v>16871</v>
      </c>
      <c r="C5620" s="368" t="s">
        <v>6</v>
      </c>
      <c r="D5620" s="369">
        <v>320.83</v>
      </c>
    </row>
    <row r="5621" spans="1:4">
      <c r="A5621" s="367" t="s">
        <v>16872</v>
      </c>
      <c r="B5621" s="368" t="s">
        <v>16873</v>
      </c>
      <c r="C5621" s="368" t="s">
        <v>6</v>
      </c>
      <c r="D5621" s="369">
        <v>356.16</v>
      </c>
    </row>
    <row r="5622" spans="1:4">
      <c r="A5622" s="367" t="s">
        <v>16874</v>
      </c>
      <c r="B5622" s="368" t="s">
        <v>16875</v>
      </c>
      <c r="C5622" s="368" t="s">
        <v>6</v>
      </c>
      <c r="D5622" s="369">
        <v>314.89999999999998</v>
      </c>
    </row>
    <row r="5623" spans="1:4">
      <c r="A5623" s="367" t="s">
        <v>16880</v>
      </c>
      <c r="B5623" s="368" t="s">
        <v>16881</v>
      </c>
      <c r="C5623" s="368" t="s">
        <v>6</v>
      </c>
      <c r="D5623" s="369">
        <v>93.86</v>
      </c>
    </row>
    <row r="5624" spans="1:4">
      <c r="A5624" s="367" t="s">
        <v>16882</v>
      </c>
      <c r="B5624" s="368" t="s">
        <v>16883</v>
      </c>
      <c r="C5624" s="368" t="s">
        <v>6</v>
      </c>
      <c r="D5624" s="369">
        <v>113.02</v>
      </c>
    </row>
    <row r="5625" spans="1:4">
      <c r="A5625" s="367" t="s">
        <v>16884</v>
      </c>
      <c r="B5625" s="368" t="s">
        <v>16885</v>
      </c>
      <c r="C5625" s="368" t="s">
        <v>6</v>
      </c>
      <c r="D5625" s="369">
        <v>246.36</v>
      </c>
    </row>
    <row r="5626" spans="1:4">
      <c r="A5626" s="367" t="s">
        <v>16886</v>
      </c>
      <c r="B5626" s="368" t="s">
        <v>16887</v>
      </c>
      <c r="C5626" s="368" t="s">
        <v>6</v>
      </c>
      <c r="D5626" s="369">
        <v>368.43</v>
      </c>
    </row>
    <row r="5627" spans="1:4">
      <c r="A5627" s="367" t="s">
        <v>16888</v>
      </c>
      <c r="B5627" s="368" t="s">
        <v>16889</v>
      </c>
      <c r="C5627" s="368" t="s">
        <v>6</v>
      </c>
      <c r="D5627" s="369">
        <v>1059.08</v>
      </c>
    </row>
    <row r="5628" spans="1:4">
      <c r="A5628" s="367" t="s">
        <v>16890</v>
      </c>
      <c r="B5628" s="368" t="s">
        <v>16891</v>
      </c>
      <c r="C5628" s="368" t="s">
        <v>6</v>
      </c>
      <c r="D5628" s="369">
        <v>1318.21</v>
      </c>
    </row>
    <row r="5629" spans="1:4">
      <c r="A5629" s="367" t="s">
        <v>16892</v>
      </c>
      <c r="B5629" s="368" t="s">
        <v>16893</v>
      </c>
      <c r="C5629" s="368" t="s">
        <v>6</v>
      </c>
      <c r="D5629" s="369">
        <v>2400.52</v>
      </c>
    </row>
    <row r="5630" spans="1:4">
      <c r="A5630" s="367" t="s">
        <v>16906</v>
      </c>
      <c r="B5630" s="368" t="s">
        <v>16907</v>
      </c>
      <c r="C5630" s="368" t="s">
        <v>6</v>
      </c>
      <c r="D5630" s="369">
        <v>26.34</v>
      </c>
    </row>
    <row r="5631" spans="1:4">
      <c r="A5631" s="367" t="s">
        <v>16876</v>
      </c>
      <c r="B5631" s="368" t="s">
        <v>16877</v>
      </c>
      <c r="C5631" s="368" t="s">
        <v>6</v>
      </c>
      <c r="D5631" s="369">
        <v>287.20999999999998</v>
      </c>
    </row>
    <row r="5632" spans="1:4">
      <c r="A5632" s="367" t="s">
        <v>16878</v>
      </c>
      <c r="B5632" s="368" t="s">
        <v>16879</v>
      </c>
      <c r="C5632" s="368" t="s">
        <v>6</v>
      </c>
      <c r="D5632" s="369">
        <v>428.42</v>
      </c>
    </row>
    <row r="5633" spans="1:4">
      <c r="A5633" s="367" t="s">
        <v>16894</v>
      </c>
      <c r="B5633" s="368" t="s">
        <v>16895</v>
      </c>
      <c r="C5633" s="368" t="s">
        <v>6</v>
      </c>
      <c r="D5633" s="369">
        <v>98.04</v>
      </c>
    </row>
    <row r="5634" spans="1:4">
      <c r="A5634" s="367" t="s">
        <v>16896</v>
      </c>
      <c r="B5634" s="368" t="s">
        <v>16897</v>
      </c>
      <c r="C5634" s="368" t="s">
        <v>6</v>
      </c>
      <c r="D5634" s="369">
        <v>138.84</v>
      </c>
    </row>
    <row r="5635" spans="1:4">
      <c r="A5635" s="367" t="s">
        <v>16898</v>
      </c>
      <c r="B5635" s="368" t="s">
        <v>16899</v>
      </c>
      <c r="C5635" s="368" t="s">
        <v>6</v>
      </c>
      <c r="D5635" s="369">
        <v>211.93</v>
      </c>
    </row>
    <row r="5636" spans="1:4">
      <c r="A5636" s="367" t="s">
        <v>16900</v>
      </c>
      <c r="B5636" s="368" t="s">
        <v>16901</v>
      </c>
      <c r="C5636" s="368" t="s">
        <v>6</v>
      </c>
      <c r="D5636" s="369">
        <v>748.42</v>
      </c>
    </row>
    <row r="5637" spans="1:4">
      <c r="A5637" s="367" t="s">
        <v>16902</v>
      </c>
      <c r="B5637" s="368" t="s">
        <v>16903</v>
      </c>
      <c r="C5637" s="368" t="s">
        <v>6</v>
      </c>
      <c r="D5637" s="369">
        <v>927.94</v>
      </c>
    </row>
    <row r="5638" spans="1:4">
      <c r="A5638" s="367" t="s">
        <v>16904</v>
      </c>
      <c r="B5638" s="368" t="s">
        <v>16905</v>
      </c>
      <c r="C5638" s="368" t="s">
        <v>6</v>
      </c>
      <c r="D5638" s="369">
        <v>1672.16</v>
      </c>
    </row>
    <row r="5639" spans="1:4">
      <c r="A5639" s="367" t="s">
        <v>16908</v>
      </c>
      <c r="B5639" s="368" t="s">
        <v>16909</v>
      </c>
      <c r="C5639" s="368" t="s">
        <v>6</v>
      </c>
      <c r="D5639" s="369">
        <v>37.31</v>
      </c>
    </row>
    <row r="5640" spans="1:4">
      <c r="A5640" s="367" t="s">
        <v>16910</v>
      </c>
      <c r="B5640" s="368" t="s">
        <v>16911</v>
      </c>
      <c r="C5640" s="368" t="s">
        <v>6</v>
      </c>
      <c r="D5640" s="369">
        <v>497.08</v>
      </c>
    </row>
    <row r="5641" spans="1:4">
      <c r="A5641" s="367" t="s">
        <v>29573</v>
      </c>
      <c r="B5641" s="368" t="s">
        <v>29574</v>
      </c>
      <c r="C5641" s="368" t="s">
        <v>6</v>
      </c>
      <c r="D5641" s="369">
        <v>3386</v>
      </c>
    </row>
    <row r="5642" spans="1:4">
      <c r="A5642" s="367" t="s">
        <v>16926</v>
      </c>
      <c r="B5642" s="368" t="s">
        <v>16927</v>
      </c>
      <c r="C5642" s="368" t="s">
        <v>6</v>
      </c>
      <c r="D5642" s="369">
        <v>27.35</v>
      </c>
    </row>
    <row r="5643" spans="1:4">
      <c r="A5643" s="367" t="s">
        <v>29575</v>
      </c>
      <c r="B5643" s="368" t="s">
        <v>29576</v>
      </c>
      <c r="C5643" s="368" t="s">
        <v>6</v>
      </c>
      <c r="D5643" s="369">
        <v>317.5</v>
      </c>
    </row>
    <row r="5644" spans="1:4">
      <c r="A5644" s="367" t="s">
        <v>29577</v>
      </c>
      <c r="B5644" s="368" t="s">
        <v>29578</v>
      </c>
      <c r="C5644" s="368" t="s">
        <v>6</v>
      </c>
      <c r="D5644" s="369">
        <v>132.30000000000001</v>
      </c>
    </row>
    <row r="5645" spans="1:4">
      <c r="A5645" s="367" t="s">
        <v>29579</v>
      </c>
      <c r="B5645" s="368" t="s">
        <v>29580</v>
      </c>
      <c r="C5645" s="368" t="s">
        <v>6</v>
      </c>
      <c r="D5645" s="369">
        <v>1121.1400000000001</v>
      </c>
    </row>
    <row r="5646" spans="1:4">
      <c r="A5646" s="367" t="s">
        <v>29581</v>
      </c>
      <c r="B5646" s="368" t="s">
        <v>29582</v>
      </c>
      <c r="C5646" s="368" t="s">
        <v>6</v>
      </c>
      <c r="D5646" s="369">
        <v>165.94</v>
      </c>
    </row>
    <row r="5647" spans="1:4">
      <c r="A5647" s="367" t="s">
        <v>29583</v>
      </c>
      <c r="B5647" s="368" t="s">
        <v>29584</v>
      </c>
      <c r="C5647" s="368" t="s">
        <v>6</v>
      </c>
      <c r="D5647" s="369">
        <v>301.05</v>
      </c>
    </row>
    <row r="5648" spans="1:4">
      <c r="A5648" s="367" t="s">
        <v>29585</v>
      </c>
      <c r="B5648" s="368" t="s">
        <v>29586</v>
      </c>
      <c r="C5648" s="368" t="s">
        <v>6</v>
      </c>
      <c r="D5648" s="369">
        <v>885.31</v>
      </c>
    </row>
    <row r="5649" spans="1:4">
      <c r="A5649" s="367" t="s">
        <v>29587</v>
      </c>
      <c r="B5649" s="368" t="s">
        <v>29588</v>
      </c>
      <c r="C5649" s="368" t="s">
        <v>6</v>
      </c>
      <c r="D5649" s="369">
        <v>435.09</v>
      </c>
    </row>
    <row r="5650" spans="1:4">
      <c r="A5650" s="367" t="s">
        <v>29589</v>
      </c>
      <c r="B5650" s="368" t="s">
        <v>29590</v>
      </c>
      <c r="C5650" s="368" t="s">
        <v>6</v>
      </c>
      <c r="D5650" s="369">
        <v>50.59</v>
      </c>
    </row>
    <row r="5651" spans="1:4">
      <c r="A5651" s="367" t="s">
        <v>29591</v>
      </c>
      <c r="B5651" s="368" t="s">
        <v>29592</v>
      </c>
      <c r="C5651" s="368" t="s">
        <v>6</v>
      </c>
      <c r="D5651" s="369">
        <v>35.340000000000003</v>
      </c>
    </row>
    <row r="5652" spans="1:4">
      <c r="A5652" s="367" t="s">
        <v>29593</v>
      </c>
      <c r="B5652" s="368" t="s">
        <v>29594</v>
      </c>
      <c r="C5652" s="368" t="s">
        <v>6</v>
      </c>
      <c r="D5652" s="369">
        <v>68.22</v>
      </c>
    </row>
    <row r="5653" spans="1:4">
      <c r="A5653" s="367" t="s">
        <v>29595</v>
      </c>
      <c r="B5653" s="368" t="s">
        <v>29596</v>
      </c>
      <c r="C5653" s="368" t="s">
        <v>6</v>
      </c>
      <c r="D5653" s="369">
        <v>301.94</v>
      </c>
    </row>
    <row r="5654" spans="1:4">
      <c r="A5654" s="367" t="s">
        <v>29597</v>
      </c>
      <c r="B5654" s="368" t="s">
        <v>29598</v>
      </c>
      <c r="C5654" s="368" t="s">
        <v>6</v>
      </c>
      <c r="D5654" s="369">
        <v>710.23</v>
      </c>
    </row>
    <row r="5655" spans="1:4">
      <c r="A5655" s="367" t="s">
        <v>29599</v>
      </c>
      <c r="B5655" s="368" t="s">
        <v>29600</v>
      </c>
      <c r="C5655" s="368" t="s">
        <v>6</v>
      </c>
      <c r="D5655" s="369">
        <v>1118.53</v>
      </c>
    </row>
    <row r="5656" spans="1:4">
      <c r="A5656" s="367" t="s">
        <v>29601</v>
      </c>
      <c r="B5656" s="368" t="s">
        <v>29602</v>
      </c>
      <c r="C5656" s="368" t="s">
        <v>6</v>
      </c>
      <c r="D5656" s="369">
        <v>71.09</v>
      </c>
    </row>
    <row r="5657" spans="1:4">
      <c r="A5657" s="367" t="s">
        <v>29603</v>
      </c>
      <c r="B5657" s="368" t="s">
        <v>29604</v>
      </c>
      <c r="C5657" s="368" t="s">
        <v>6</v>
      </c>
      <c r="D5657" s="369">
        <v>1527.01</v>
      </c>
    </row>
    <row r="5658" spans="1:4">
      <c r="A5658" s="367" t="s">
        <v>29605</v>
      </c>
      <c r="B5658" s="368" t="s">
        <v>29606</v>
      </c>
      <c r="C5658" s="368" t="s">
        <v>6</v>
      </c>
      <c r="D5658" s="369">
        <v>596.73</v>
      </c>
    </row>
    <row r="5659" spans="1:4">
      <c r="A5659" s="367" t="s">
        <v>29607</v>
      </c>
      <c r="B5659" s="368" t="s">
        <v>29608</v>
      </c>
      <c r="C5659" s="368" t="s">
        <v>6</v>
      </c>
      <c r="D5659" s="369">
        <v>1199.8699999999999</v>
      </c>
    </row>
    <row r="5660" spans="1:4">
      <c r="A5660" s="367" t="s">
        <v>29609</v>
      </c>
      <c r="B5660" s="368" t="s">
        <v>29610</v>
      </c>
      <c r="C5660" s="368" t="s">
        <v>6</v>
      </c>
      <c r="D5660" s="369">
        <v>1285.4000000000001</v>
      </c>
    </row>
    <row r="5661" spans="1:4">
      <c r="A5661" s="367" t="s">
        <v>16996</v>
      </c>
      <c r="B5661" s="368" t="s">
        <v>16997</v>
      </c>
      <c r="C5661" s="368" t="s">
        <v>6</v>
      </c>
      <c r="D5661" s="369">
        <v>296.99</v>
      </c>
    </row>
    <row r="5662" spans="1:4">
      <c r="A5662" s="367" t="s">
        <v>17004</v>
      </c>
      <c r="B5662" s="368" t="s">
        <v>17005</v>
      </c>
      <c r="C5662" s="368" t="s">
        <v>6</v>
      </c>
      <c r="D5662" s="369">
        <v>346.27</v>
      </c>
    </row>
    <row r="5663" spans="1:4">
      <c r="A5663" s="367" t="s">
        <v>17008</v>
      </c>
      <c r="B5663" s="368" t="s">
        <v>17009</v>
      </c>
      <c r="C5663" s="368" t="s">
        <v>6</v>
      </c>
      <c r="D5663" s="369">
        <v>519.23</v>
      </c>
    </row>
    <row r="5664" spans="1:4">
      <c r="A5664" s="367" t="s">
        <v>17014</v>
      </c>
      <c r="B5664" s="368" t="s">
        <v>17015</v>
      </c>
      <c r="C5664" s="368" t="s">
        <v>6</v>
      </c>
      <c r="D5664" s="369">
        <v>656.16</v>
      </c>
    </row>
    <row r="5665" spans="1:4">
      <c r="A5665" s="367" t="s">
        <v>17022</v>
      </c>
      <c r="B5665" s="368" t="s">
        <v>17023</v>
      </c>
      <c r="C5665" s="368" t="s">
        <v>6</v>
      </c>
      <c r="D5665" s="369">
        <v>615.20000000000005</v>
      </c>
    </row>
    <row r="5666" spans="1:4">
      <c r="A5666" s="367" t="s">
        <v>17036</v>
      </c>
      <c r="B5666" s="368" t="s">
        <v>17037</v>
      </c>
      <c r="C5666" s="368" t="s">
        <v>6</v>
      </c>
      <c r="D5666" s="369">
        <v>818.58</v>
      </c>
    </row>
    <row r="5667" spans="1:4">
      <c r="A5667" s="367" t="s">
        <v>17038</v>
      </c>
      <c r="B5667" s="368" t="s">
        <v>17039</v>
      </c>
      <c r="C5667" s="368" t="s">
        <v>6</v>
      </c>
      <c r="D5667" s="369">
        <v>1190.24</v>
      </c>
    </row>
    <row r="5668" spans="1:4">
      <c r="A5668" s="367" t="s">
        <v>17042</v>
      </c>
      <c r="B5668" s="368" t="s">
        <v>17043</v>
      </c>
      <c r="C5668" s="368" t="s">
        <v>6</v>
      </c>
      <c r="D5668" s="369">
        <v>1668.31</v>
      </c>
    </row>
    <row r="5669" spans="1:4">
      <c r="A5669" s="367" t="s">
        <v>17056</v>
      </c>
      <c r="B5669" s="368" t="s">
        <v>17057</v>
      </c>
      <c r="C5669" s="368" t="s">
        <v>6</v>
      </c>
      <c r="D5669" s="369">
        <v>1447.58</v>
      </c>
    </row>
    <row r="5670" spans="1:4">
      <c r="A5670" s="367" t="s">
        <v>17076</v>
      </c>
      <c r="B5670" s="368" t="s">
        <v>17077</v>
      </c>
      <c r="C5670" s="368" t="s">
        <v>6</v>
      </c>
      <c r="D5670" s="369">
        <v>4867.7700000000004</v>
      </c>
    </row>
    <row r="5671" spans="1:4">
      <c r="A5671" s="367" t="s">
        <v>17082</v>
      </c>
      <c r="B5671" s="368" t="s">
        <v>17083</v>
      </c>
      <c r="C5671" s="368" t="s">
        <v>6</v>
      </c>
      <c r="D5671" s="369">
        <v>211.43</v>
      </c>
    </row>
    <row r="5672" spans="1:4">
      <c r="A5672" s="367" t="s">
        <v>16992</v>
      </c>
      <c r="B5672" s="368" t="s">
        <v>16993</v>
      </c>
      <c r="C5672" s="368" t="s">
        <v>6</v>
      </c>
      <c r="D5672" s="369">
        <v>303.43</v>
      </c>
    </row>
    <row r="5673" spans="1:4">
      <c r="A5673" s="367" t="s">
        <v>16994</v>
      </c>
      <c r="B5673" s="368" t="s">
        <v>16995</v>
      </c>
      <c r="C5673" s="368" t="s">
        <v>6</v>
      </c>
      <c r="D5673" s="369">
        <v>296.99</v>
      </c>
    </row>
    <row r="5674" spans="1:4">
      <c r="A5674" s="367" t="s">
        <v>16998</v>
      </c>
      <c r="B5674" s="368" t="s">
        <v>16999</v>
      </c>
      <c r="C5674" s="368" t="s">
        <v>6</v>
      </c>
      <c r="D5674" s="369">
        <v>298.85000000000002</v>
      </c>
    </row>
    <row r="5675" spans="1:4">
      <c r="A5675" s="367" t="s">
        <v>17000</v>
      </c>
      <c r="B5675" s="368" t="s">
        <v>17001</v>
      </c>
      <c r="C5675" s="368" t="s">
        <v>6</v>
      </c>
      <c r="D5675" s="369">
        <v>279.92</v>
      </c>
    </row>
    <row r="5676" spans="1:4">
      <c r="A5676" s="367" t="s">
        <v>17002</v>
      </c>
      <c r="B5676" s="368" t="s">
        <v>17003</v>
      </c>
      <c r="C5676" s="368" t="s">
        <v>6</v>
      </c>
      <c r="D5676" s="369">
        <v>420.49</v>
      </c>
    </row>
    <row r="5677" spans="1:4">
      <c r="A5677" s="367" t="s">
        <v>17006</v>
      </c>
      <c r="B5677" s="368" t="s">
        <v>17007</v>
      </c>
      <c r="C5677" s="368" t="s">
        <v>6</v>
      </c>
      <c r="D5677" s="369">
        <v>668.3</v>
      </c>
    </row>
    <row r="5678" spans="1:4">
      <c r="A5678" s="367" t="s">
        <v>17010</v>
      </c>
      <c r="B5678" s="368" t="s">
        <v>17011</v>
      </c>
      <c r="C5678" s="368" t="s">
        <v>6</v>
      </c>
      <c r="D5678" s="369">
        <v>423.91</v>
      </c>
    </row>
    <row r="5679" spans="1:4">
      <c r="A5679" s="367" t="s">
        <v>17012</v>
      </c>
      <c r="B5679" s="368" t="s">
        <v>17013</v>
      </c>
      <c r="C5679" s="368" t="s">
        <v>6</v>
      </c>
      <c r="D5679" s="369">
        <v>656.16</v>
      </c>
    </row>
    <row r="5680" spans="1:4">
      <c r="A5680" s="367" t="s">
        <v>17016</v>
      </c>
      <c r="B5680" s="368" t="s">
        <v>17017</v>
      </c>
      <c r="C5680" s="368" t="s">
        <v>6</v>
      </c>
      <c r="D5680" s="369">
        <v>669.53</v>
      </c>
    </row>
    <row r="5681" spans="1:4">
      <c r="A5681" s="367" t="s">
        <v>17018</v>
      </c>
      <c r="B5681" s="368" t="s">
        <v>17019</v>
      </c>
      <c r="C5681" s="368" t="s">
        <v>6</v>
      </c>
      <c r="D5681" s="369">
        <v>826.66</v>
      </c>
    </row>
    <row r="5682" spans="1:4">
      <c r="A5682" s="367" t="s">
        <v>17020</v>
      </c>
      <c r="B5682" s="368" t="s">
        <v>17021</v>
      </c>
      <c r="C5682" s="368" t="s">
        <v>6</v>
      </c>
      <c r="D5682" s="369">
        <v>615.20000000000005</v>
      </c>
    </row>
    <row r="5683" spans="1:4">
      <c r="A5683" s="367" t="s">
        <v>17024</v>
      </c>
      <c r="B5683" s="368" t="s">
        <v>17025</v>
      </c>
      <c r="C5683" s="368" t="s">
        <v>6</v>
      </c>
      <c r="D5683" s="369">
        <v>882.93</v>
      </c>
    </row>
    <row r="5684" spans="1:4">
      <c r="A5684" s="367" t="s">
        <v>17026</v>
      </c>
      <c r="B5684" s="368" t="s">
        <v>17027</v>
      </c>
      <c r="C5684" s="368" t="s">
        <v>6</v>
      </c>
      <c r="D5684" s="369">
        <v>921.98</v>
      </c>
    </row>
    <row r="5685" spans="1:4">
      <c r="A5685" s="367" t="s">
        <v>17028</v>
      </c>
      <c r="B5685" s="368" t="s">
        <v>17029</v>
      </c>
      <c r="C5685" s="368" t="s">
        <v>6</v>
      </c>
      <c r="D5685" s="369">
        <v>1239.76</v>
      </c>
    </row>
    <row r="5686" spans="1:4">
      <c r="A5686" s="367" t="s">
        <v>17030</v>
      </c>
      <c r="B5686" s="368" t="s">
        <v>17031</v>
      </c>
      <c r="C5686" s="368" t="s">
        <v>6</v>
      </c>
      <c r="D5686" s="369">
        <v>1299.19</v>
      </c>
    </row>
    <row r="5687" spans="1:4">
      <c r="A5687" s="367" t="s">
        <v>17032</v>
      </c>
      <c r="B5687" s="368" t="s">
        <v>17033</v>
      </c>
      <c r="C5687" s="368" t="s">
        <v>6</v>
      </c>
      <c r="D5687" s="369">
        <v>1056.8900000000001</v>
      </c>
    </row>
    <row r="5688" spans="1:4">
      <c r="A5688" s="367" t="s">
        <v>17034</v>
      </c>
      <c r="B5688" s="368" t="s">
        <v>17035</v>
      </c>
      <c r="C5688" s="368" t="s">
        <v>6</v>
      </c>
      <c r="D5688" s="369">
        <v>818.58</v>
      </c>
    </row>
    <row r="5689" spans="1:4">
      <c r="A5689" s="367" t="s">
        <v>17040</v>
      </c>
      <c r="B5689" s="368" t="s">
        <v>17041</v>
      </c>
      <c r="C5689" s="368" t="s">
        <v>6</v>
      </c>
      <c r="D5689" s="369">
        <v>1541.13</v>
      </c>
    </row>
    <row r="5690" spans="1:4">
      <c r="A5690" s="367" t="s">
        <v>17044</v>
      </c>
      <c r="B5690" s="368" t="s">
        <v>17045</v>
      </c>
      <c r="C5690" s="368" t="s">
        <v>6</v>
      </c>
      <c r="D5690" s="369">
        <v>4650.45</v>
      </c>
    </row>
    <row r="5691" spans="1:4">
      <c r="A5691" s="367" t="s">
        <v>17046</v>
      </c>
      <c r="B5691" s="368" t="s">
        <v>17047</v>
      </c>
      <c r="C5691" s="368" t="s">
        <v>6</v>
      </c>
      <c r="D5691" s="369">
        <v>1625.28</v>
      </c>
    </row>
    <row r="5692" spans="1:4">
      <c r="A5692" s="367" t="s">
        <v>17048</v>
      </c>
      <c r="B5692" s="368" t="s">
        <v>17049</v>
      </c>
      <c r="C5692" s="368" t="s">
        <v>6</v>
      </c>
      <c r="D5692" s="369">
        <v>1960.27</v>
      </c>
    </row>
    <row r="5693" spans="1:4">
      <c r="A5693" s="367" t="s">
        <v>17050</v>
      </c>
      <c r="B5693" s="368" t="s">
        <v>17051</v>
      </c>
      <c r="C5693" s="368" t="s">
        <v>6</v>
      </c>
      <c r="D5693" s="369">
        <v>2145.67</v>
      </c>
    </row>
    <row r="5694" spans="1:4">
      <c r="A5694" s="367" t="s">
        <v>17052</v>
      </c>
      <c r="B5694" s="368" t="s">
        <v>17053</v>
      </c>
      <c r="C5694" s="368" t="s">
        <v>6</v>
      </c>
      <c r="D5694" s="369">
        <v>2342.27</v>
      </c>
    </row>
    <row r="5695" spans="1:4">
      <c r="A5695" s="367" t="s">
        <v>17054</v>
      </c>
      <c r="B5695" s="368" t="s">
        <v>17055</v>
      </c>
      <c r="C5695" s="368" t="s">
        <v>6</v>
      </c>
      <c r="D5695" s="369">
        <v>1447.58</v>
      </c>
    </row>
    <row r="5696" spans="1:4">
      <c r="A5696" s="367" t="s">
        <v>17058</v>
      </c>
      <c r="B5696" s="368" t="s">
        <v>17059</v>
      </c>
      <c r="C5696" s="368" t="s">
        <v>6</v>
      </c>
      <c r="D5696" s="369">
        <v>2293.88</v>
      </c>
    </row>
    <row r="5697" spans="1:4">
      <c r="A5697" s="367" t="s">
        <v>17060</v>
      </c>
      <c r="B5697" s="368" t="s">
        <v>17061</v>
      </c>
      <c r="C5697" s="368" t="s">
        <v>6</v>
      </c>
      <c r="D5697" s="369">
        <v>2547.09</v>
      </c>
    </row>
    <row r="5698" spans="1:4">
      <c r="A5698" s="367" t="s">
        <v>17062</v>
      </c>
      <c r="B5698" s="368" t="s">
        <v>17063</v>
      </c>
      <c r="C5698" s="368" t="s">
        <v>6</v>
      </c>
      <c r="D5698" s="369">
        <v>4273.45</v>
      </c>
    </row>
    <row r="5699" spans="1:4">
      <c r="A5699" s="367" t="s">
        <v>17064</v>
      </c>
      <c r="B5699" s="368" t="s">
        <v>17065</v>
      </c>
      <c r="C5699" s="368" t="s">
        <v>6</v>
      </c>
      <c r="D5699" s="369">
        <v>5449.18</v>
      </c>
    </row>
    <row r="5700" spans="1:4">
      <c r="A5700" s="367" t="s">
        <v>17066</v>
      </c>
      <c r="B5700" s="368" t="s">
        <v>17067</v>
      </c>
      <c r="C5700" s="368" t="s">
        <v>6</v>
      </c>
      <c r="D5700" s="369">
        <v>2486.33</v>
      </c>
    </row>
    <row r="5701" spans="1:4">
      <c r="A5701" s="367" t="s">
        <v>17068</v>
      </c>
      <c r="B5701" s="368" t="s">
        <v>17069</v>
      </c>
      <c r="C5701" s="368" t="s">
        <v>6</v>
      </c>
      <c r="D5701" s="369">
        <v>6633.18</v>
      </c>
    </row>
    <row r="5702" spans="1:4">
      <c r="A5702" s="367" t="s">
        <v>17070</v>
      </c>
      <c r="B5702" s="368" t="s">
        <v>17071</v>
      </c>
      <c r="C5702" s="368" t="s">
        <v>6</v>
      </c>
      <c r="D5702" s="369">
        <v>6949.05</v>
      </c>
    </row>
    <row r="5703" spans="1:4">
      <c r="A5703" s="367" t="s">
        <v>17072</v>
      </c>
      <c r="B5703" s="368" t="s">
        <v>17073</v>
      </c>
      <c r="C5703" s="368" t="s">
        <v>6</v>
      </c>
      <c r="D5703" s="369">
        <v>7302.62</v>
      </c>
    </row>
    <row r="5704" spans="1:4">
      <c r="A5704" s="367" t="s">
        <v>17074</v>
      </c>
      <c r="B5704" s="368" t="s">
        <v>17075</v>
      </c>
      <c r="C5704" s="368" t="s">
        <v>6</v>
      </c>
      <c r="D5704" s="369">
        <v>7692.87</v>
      </c>
    </row>
    <row r="5705" spans="1:4">
      <c r="A5705" s="367" t="s">
        <v>17078</v>
      </c>
      <c r="B5705" s="368" t="s">
        <v>17079</v>
      </c>
      <c r="C5705" s="368" t="s">
        <v>6</v>
      </c>
      <c r="D5705" s="369">
        <v>7966.39</v>
      </c>
    </row>
    <row r="5706" spans="1:4">
      <c r="A5706" s="367" t="s">
        <v>17080</v>
      </c>
      <c r="B5706" s="368" t="s">
        <v>17081</v>
      </c>
      <c r="C5706" s="368" t="s">
        <v>6</v>
      </c>
      <c r="D5706" s="369">
        <v>256.20999999999998</v>
      </c>
    </row>
    <row r="5707" spans="1:4">
      <c r="A5707" s="367" t="s">
        <v>17084</v>
      </c>
      <c r="B5707" s="368" t="s">
        <v>17085</v>
      </c>
      <c r="C5707" s="368" t="s">
        <v>6</v>
      </c>
      <c r="D5707" s="369">
        <v>219</v>
      </c>
    </row>
    <row r="5708" spans="1:4">
      <c r="A5708" s="367" t="s">
        <v>17086</v>
      </c>
      <c r="B5708" s="368" t="s">
        <v>17087</v>
      </c>
      <c r="C5708" s="368" t="s">
        <v>6</v>
      </c>
      <c r="D5708" s="369">
        <v>209.09</v>
      </c>
    </row>
    <row r="5709" spans="1:4">
      <c r="A5709" s="367" t="s">
        <v>17088</v>
      </c>
      <c r="B5709" s="368" t="s">
        <v>17089</v>
      </c>
      <c r="C5709" s="368" t="s">
        <v>6</v>
      </c>
      <c r="D5709" s="369">
        <v>219</v>
      </c>
    </row>
    <row r="5710" spans="1:4">
      <c r="A5710" s="367" t="s">
        <v>17090</v>
      </c>
      <c r="B5710" s="368" t="s">
        <v>17091</v>
      </c>
      <c r="C5710" s="368" t="s">
        <v>6</v>
      </c>
      <c r="D5710" s="369">
        <v>209.09</v>
      </c>
    </row>
    <row r="5711" spans="1:4">
      <c r="A5711" s="367" t="s">
        <v>17092</v>
      </c>
      <c r="B5711" s="368" t="s">
        <v>17093</v>
      </c>
      <c r="C5711" s="368" t="s">
        <v>6</v>
      </c>
      <c r="D5711" s="369">
        <v>272.02999999999997</v>
      </c>
    </row>
    <row r="5712" spans="1:4">
      <c r="A5712" s="367" t="s">
        <v>17094</v>
      </c>
      <c r="B5712" s="368" t="s">
        <v>17095</v>
      </c>
      <c r="C5712" s="368" t="s">
        <v>6</v>
      </c>
      <c r="D5712" s="369">
        <v>258.32</v>
      </c>
    </row>
    <row r="5713" spans="1:4">
      <c r="A5713" s="367" t="s">
        <v>17096</v>
      </c>
      <c r="B5713" s="368" t="s">
        <v>17097</v>
      </c>
      <c r="C5713" s="368" t="s">
        <v>6</v>
      </c>
      <c r="D5713" s="369">
        <v>261.06</v>
      </c>
    </row>
    <row r="5714" spans="1:4">
      <c r="A5714" s="367" t="s">
        <v>17098</v>
      </c>
      <c r="B5714" s="368" t="s">
        <v>17099</v>
      </c>
      <c r="C5714" s="368" t="s">
        <v>6</v>
      </c>
      <c r="D5714" s="369">
        <v>348.12</v>
      </c>
    </row>
    <row r="5715" spans="1:4">
      <c r="A5715" s="367" t="s">
        <v>17100</v>
      </c>
      <c r="B5715" s="368" t="s">
        <v>17101</v>
      </c>
      <c r="C5715" s="368" t="s">
        <v>6</v>
      </c>
      <c r="D5715" s="369">
        <v>433.19</v>
      </c>
    </row>
    <row r="5716" spans="1:4">
      <c r="A5716" s="367" t="s">
        <v>17102</v>
      </c>
      <c r="B5716" s="368" t="s">
        <v>17103</v>
      </c>
      <c r="C5716" s="368" t="s">
        <v>6</v>
      </c>
      <c r="D5716" s="369">
        <v>343</v>
      </c>
    </row>
    <row r="5717" spans="1:4">
      <c r="A5717" s="367" t="s">
        <v>17104</v>
      </c>
      <c r="B5717" s="368" t="s">
        <v>17105</v>
      </c>
      <c r="C5717" s="368" t="s">
        <v>6</v>
      </c>
      <c r="D5717" s="369">
        <v>338.24</v>
      </c>
    </row>
    <row r="5718" spans="1:4">
      <c r="A5718" s="367" t="s">
        <v>17106</v>
      </c>
      <c r="B5718" s="368" t="s">
        <v>17107</v>
      </c>
      <c r="C5718" s="368" t="s">
        <v>6</v>
      </c>
      <c r="D5718" s="369">
        <v>343.16</v>
      </c>
    </row>
    <row r="5719" spans="1:4">
      <c r="A5719" s="367" t="s">
        <v>17108</v>
      </c>
      <c r="B5719" s="368" t="s">
        <v>17109</v>
      </c>
      <c r="C5719" s="368" t="s">
        <v>6</v>
      </c>
      <c r="D5719" s="369">
        <v>504.28</v>
      </c>
    </row>
    <row r="5720" spans="1:4">
      <c r="A5720" s="367" t="s">
        <v>17110</v>
      </c>
      <c r="B5720" s="368" t="s">
        <v>17111</v>
      </c>
      <c r="C5720" s="368" t="s">
        <v>6</v>
      </c>
      <c r="D5720" s="369">
        <v>614.87</v>
      </c>
    </row>
    <row r="5721" spans="1:4">
      <c r="A5721" s="367" t="s">
        <v>17112</v>
      </c>
      <c r="B5721" s="368" t="s">
        <v>17113</v>
      </c>
      <c r="C5721" s="368" t="s">
        <v>6</v>
      </c>
      <c r="D5721" s="369">
        <v>585.89</v>
      </c>
    </row>
    <row r="5722" spans="1:4">
      <c r="A5722" s="367" t="s">
        <v>17114</v>
      </c>
      <c r="B5722" s="368" t="s">
        <v>17115</v>
      </c>
      <c r="C5722" s="368" t="s">
        <v>6</v>
      </c>
      <c r="D5722" s="369">
        <v>627.11</v>
      </c>
    </row>
    <row r="5723" spans="1:4">
      <c r="A5723" s="367" t="s">
        <v>17116</v>
      </c>
      <c r="B5723" s="368" t="s">
        <v>17117</v>
      </c>
      <c r="C5723" s="368" t="s">
        <v>6</v>
      </c>
      <c r="D5723" s="369">
        <v>491.59</v>
      </c>
    </row>
    <row r="5724" spans="1:4">
      <c r="A5724" s="367" t="s">
        <v>17118</v>
      </c>
      <c r="B5724" s="368" t="s">
        <v>17119</v>
      </c>
      <c r="C5724" s="368" t="s">
        <v>6</v>
      </c>
      <c r="D5724" s="369">
        <v>496.98</v>
      </c>
    </row>
    <row r="5725" spans="1:4">
      <c r="A5725" s="367" t="s">
        <v>17120</v>
      </c>
      <c r="B5725" s="368" t="s">
        <v>17121</v>
      </c>
      <c r="C5725" s="368" t="s">
        <v>6</v>
      </c>
      <c r="D5725" s="369">
        <v>666.27</v>
      </c>
    </row>
    <row r="5726" spans="1:4">
      <c r="A5726" s="367" t="s">
        <v>17122</v>
      </c>
      <c r="B5726" s="368" t="s">
        <v>17123</v>
      </c>
      <c r="C5726" s="368" t="s">
        <v>6</v>
      </c>
      <c r="D5726" s="369">
        <v>969.39</v>
      </c>
    </row>
    <row r="5727" spans="1:4">
      <c r="A5727" s="367" t="s">
        <v>17124</v>
      </c>
      <c r="B5727" s="368" t="s">
        <v>17125</v>
      </c>
      <c r="C5727" s="368" t="s">
        <v>6</v>
      </c>
      <c r="D5727" s="369">
        <v>479.97</v>
      </c>
    </row>
    <row r="5728" spans="1:4">
      <c r="A5728" s="367" t="s">
        <v>17126</v>
      </c>
      <c r="B5728" s="368" t="s">
        <v>17127</v>
      </c>
      <c r="C5728" s="368" t="s">
        <v>6</v>
      </c>
      <c r="D5728" s="369">
        <v>501.93</v>
      </c>
    </row>
    <row r="5729" spans="1:4">
      <c r="A5729" s="367" t="s">
        <v>17128</v>
      </c>
      <c r="B5729" s="368" t="s">
        <v>17129</v>
      </c>
      <c r="C5729" s="368" t="s">
        <v>6</v>
      </c>
      <c r="D5729" s="369">
        <v>501.93</v>
      </c>
    </row>
    <row r="5730" spans="1:4">
      <c r="A5730" s="367" t="s">
        <v>17130</v>
      </c>
      <c r="B5730" s="368" t="s">
        <v>17131</v>
      </c>
      <c r="C5730" s="368" t="s">
        <v>6</v>
      </c>
      <c r="D5730" s="369">
        <v>932.1</v>
      </c>
    </row>
    <row r="5731" spans="1:4">
      <c r="A5731" s="367" t="s">
        <v>17132</v>
      </c>
      <c r="B5731" s="368" t="s">
        <v>17133</v>
      </c>
      <c r="C5731" s="368" t="s">
        <v>6</v>
      </c>
      <c r="D5731" s="369">
        <v>1108</v>
      </c>
    </row>
    <row r="5732" spans="1:4">
      <c r="A5732" s="367" t="s">
        <v>17134</v>
      </c>
      <c r="B5732" s="368" t="s">
        <v>17135</v>
      </c>
      <c r="C5732" s="368" t="s">
        <v>6</v>
      </c>
      <c r="D5732" s="369">
        <v>1133.1199999999999</v>
      </c>
    </row>
    <row r="5733" spans="1:4">
      <c r="A5733" s="367" t="s">
        <v>17136</v>
      </c>
      <c r="B5733" s="368" t="s">
        <v>17137</v>
      </c>
      <c r="C5733" s="368" t="s">
        <v>6</v>
      </c>
      <c r="D5733" s="369">
        <v>1245.6600000000001</v>
      </c>
    </row>
    <row r="5734" spans="1:4">
      <c r="A5734" s="367" t="s">
        <v>17138</v>
      </c>
      <c r="B5734" s="368" t="s">
        <v>17139</v>
      </c>
      <c r="C5734" s="368" t="s">
        <v>6</v>
      </c>
      <c r="D5734" s="369">
        <v>1485.81</v>
      </c>
    </row>
    <row r="5735" spans="1:4">
      <c r="A5735" s="367" t="s">
        <v>17140</v>
      </c>
      <c r="B5735" s="368" t="s">
        <v>17141</v>
      </c>
      <c r="C5735" s="368" t="s">
        <v>6</v>
      </c>
      <c r="D5735" s="369">
        <v>3356.22</v>
      </c>
    </row>
    <row r="5736" spans="1:4">
      <c r="A5736" s="367" t="s">
        <v>17142</v>
      </c>
      <c r="B5736" s="368" t="s">
        <v>17143</v>
      </c>
      <c r="C5736" s="368" t="s">
        <v>6</v>
      </c>
      <c r="D5736" s="369">
        <v>1461.81</v>
      </c>
    </row>
    <row r="5737" spans="1:4">
      <c r="A5737" s="367" t="s">
        <v>17144</v>
      </c>
      <c r="B5737" s="368" t="s">
        <v>17145</v>
      </c>
      <c r="C5737" s="368" t="s">
        <v>6</v>
      </c>
      <c r="D5737" s="369">
        <v>1712.93</v>
      </c>
    </row>
    <row r="5738" spans="1:4">
      <c r="A5738" s="367" t="s">
        <v>17146</v>
      </c>
      <c r="B5738" s="368" t="s">
        <v>17147</v>
      </c>
      <c r="C5738" s="368" t="s">
        <v>6</v>
      </c>
      <c r="D5738" s="369">
        <v>1995.77</v>
      </c>
    </row>
    <row r="5739" spans="1:4">
      <c r="A5739" s="367" t="s">
        <v>17148</v>
      </c>
      <c r="B5739" s="368" t="s">
        <v>17149</v>
      </c>
      <c r="C5739" s="368" t="s">
        <v>6</v>
      </c>
      <c r="D5739" s="369">
        <v>4283.3100000000004</v>
      </c>
    </row>
    <row r="5740" spans="1:4">
      <c r="A5740" s="367" t="s">
        <v>17150</v>
      </c>
      <c r="B5740" s="368" t="s">
        <v>17151</v>
      </c>
      <c r="C5740" s="368" t="s">
        <v>6</v>
      </c>
      <c r="D5740" s="369">
        <v>2105.98</v>
      </c>
    </row>
    <row r="5741" spans="1:4">
      <c r="A5741" s="367" t="s">
        <v>17152</v>
      </c>
      <c r="B5741" s="368" t="s">
        <v>17153</v>
      </c>
      <c r="C5741" s="368" t="s">
        <v>6</v>
      </c>
      <c r="D5741" s="369">
        <v>2226.41</v>
      </c>
    </row>
    <row r="5742" spans="1:4">
      <c r="A5742" s="367" t="s">
        <v>17154</v>
      </c>
      <c r="B5742" s="368" t="s">
        <v>17155</v>
      </c>
      <c r="C5742" s="368" t="s">
        <v>6</v>
      </c>
      <c r="D5742" s="369">
        <v>2688.78</v>
      </c>
    </row>
    <row r="5743" spans="1:4">
      <c r="A5743" s="367" t="s">
        <v>17156</v>
      </c>
      <c r="B5743" s="368" t="s">
        <v>17157</v>
      </c>
      <c r="C5743" s="368" t="s">
        <v>6</v>
      </c>
      <c r="D5743" s="369">
        <v>5323.32</v>
      </c>
    </row>
    <row r="5744" spans="1:4">
      <c r="A5744" s="367" t="s">
        <v>17158</v>
      </c>
      <c r="B5744" s="368" t="s">
        <v>17159</v>
      </c>
      <c r="C5744" s="368" t="s">
        <v>6</v>
      </c>
      <c r="D5744" s="369">
        <v>6060.69</v>
      </c>
    </row>
    <row r="5745" spans="1:4">
      <c r="A5745" s="367" t="s">
        <v>17160</v>
      </c>
      <c r="B5745" s="368" t="s">
        <v>17161</v>
      </c>
      <c r="C5745" s="368" t="s">
        <v>6</v>
      </c>
      <c r="D5745" s="369">
        <v>4049.74</v>
      </c>
    </row>
    <row r="5746" spans="1:4">
      <c r="A5746" s="367" t="s">
        <v>17162</v>
      </c>
      <c r="B5746" s="368" t="s">
        <v>17163</v>
      </c>
      <c r="C5746" s="368" t="s">
        <v>6</v>
      </c>
      <c r="D5746" s="369">
        <v>4049.74</v>
      </c>
    </row>
    <row r="5747" spans="1:4">
      <c r="A5747" s="367" t="s">
        <v>17164</v>
      </c>
      <c r="B5747" s="368" t="s">
        <v>17165</v>
      </c>
      <c r="C5747" s="368" t="s">
        <v>6</v>
      </c>
      <c r="D5747" s="369">
        <v>4932.1499999999996</v>
      </c>
    </row>
    <row r="5748" spans="1:4">
      <c r="A5748" s="367" t="s">
        <v>17166</v>
      </c>
      <c r="B5748" s="368" t="s">
        <v>17167</v>
      </c>
      <c r="C5748" s="368" t="s">
        <v>6</v>
      </c>
      <c r="D5748" s="369">
        <v>5292.91</v>
      </c>
    </row>
    <row r="5749" spans="1:4">
      <c r="A5749" s="367" t="s">
        <v>17168</v>
      </c>
      <c r="B5749" s="368" t="s">
        <v>17169</v>
      </c>
      <c r="C5749" s="368" t="s">
        <v>6</v>
      </c>
      <c r="D5749" s="369">
        <v>5978.32</v>
      </c>
    </row>
    <row r="5750" spans="1:4">
      <c r="A5750" s="367" t="s">
        <v>17170</v>
      </c>
      <c r="B5750" s="368" t="s">
        <v>17171</v>
      </c>
      <c r="C5750" s="368" t="s">
        <v>6</v>
      </c>
      <c r="D5750" s="369">
        <v>5366.8</v>
      </c>
    </row>
    <row r="5751" spans="1:4">
      <c r="A5751" s="367" t="s">
        <v>17172</v>
      </c>
      <c r="B5751" s="368" t="s">
        <v>17173</v>
      </c>
      <c r="C5751" s="368" t="s">
        <v>6</v>
      </c>
      <c r="D5751" s="369">
        <v>5961.33</v>
      </c>
    </row>
    <row r="5752" spans="1:4">
      <c r="A5752" s="367" t="s">
        <v>17174</v>
      </c>
      <c r="B5752" s="368" t="s">
        <v>17175</v>
      </c>
      <c r="C5752" s="368" t="s">
        <v>6</v>
      </c>
      <c r="D5752" s="369">
        <v>8528.61</v>
      </c>
    </row>
    <row r="5753" spans="1:4">
      <c r="A5753" s="367" t="s">
        <v>17176</v>
      </c>
      <c r="B5753" s="368" t="s">
        <v>17177</v>
      </c>
      <c r="C5753" s="368" t="s">
        <v>6</v>
      </c>
      <c r="D5753" s="369">
        <v>9606.5300000000007</v>
      </c>
    </row>
    <row r="5754" spans="1:4">
      <c r="A5754" s="367" t="s">
        <v>17178</v>
      </c>
      <c r="B5754" s="368" t="s">
        <v>17179</v>
      </c>
      <c r="C5754" s="368" t="s">
        <v>6</v>
      </c>
      <c r="D5754" s="369">
        <v>6607.87</v>
      </c>
    </row>
    <row r="5755" spans="1:4">
      <c r="A5755" s="367" t="s">
        <v>17180</v>
      </c>
      <c r="B5755" s="368" t="s">
        <v>17181</v>
      </c>
      <c r="C5755" s="368" t="s">
        <v>6</v>
      </c>
      <c r="D5755" s="369">
        <v>8365.14</v>
      </c>
    </row>
    <row r="5756" spans="1:4">
      <c r="A5756" s="367" t="s">
        <v>17182</v>
      </c>
      <c r="B5756" s="368" t="s">
        <v>17183</v>
      </c>
      <c r="C5756" s="368" t="s">
        <v>6</v>
      </c>
      <c r="D5756" s="369">
        <v>9860.7800000000007</v>
      </c>
    </row>
    <row r="5757" spans="1:4">
      <c r="A5757" s="367" t="s">
        <v>17184</v>
      </c>
      <c r="B5757" s="368" t="s">
        <v>17185</v>
      </c>
      <c r="C5757" s="368" t="s">
        <v>6</v>
      </c>
      <c r="D5757" s="369">
        <v>11471.29</v>
      </c>
    </row>
    <row r="5758" spans="1:4">
      <c r="A5758" s="367" t="s">
        <v>17186</v>
      </c>
      <c r="B5758" s="368" t="s">
        <v>17187</v>
      </c>
      <c r="C5758" s="368" t="s">
        <v>6</v>
      </c>
      <c r="D5758" s="369">
        <v>6324.29</v>
      </c>
    </row>
    <row r="5759" spans="1:4">
      <c r="A5759" s="367" t="s">
        <v>17188</v>
      </c>
      <c r="B5759" s="368" t="s">
        <v>17189</v>
      </c>
      <c r="C5759" s="368" t="s">
        <v>6</v>
      </c>
      <c r="D5759" s="369">
        <v>9015.5499999999993</v>
      </c>
    </row>
    <row r="5760" spans="1:4">
      <c r="A5760" s="367" t="s">
        <v>17190</v>
      </c>
      <c r="B5760" s="368" t="s">
        <v>17191</v>
      </c>
      <c r="C5760" s="368" t="s">
        <v>6</v>
      </c>
      <c r="D5760" s="369">
        <v>11401.92</v>
      </c>
    </row>
    <row r="5761" spans="1:4">
      <c r="A5761" s="367" t="s">
        <v>17192</v>
      </c>
      <c r="B5761" s="368" t="s">
        <v>17193</v>
      </c>
      <c r="C5761" s="368" t="s">
        <v>6</v>
      </c>
      <c r="D5761" s="369">
        <v>15491.61</v>
      </c>
    </row>
    <row r="5762" spans="1:4">
      <c r="A5762" s="367" t="s">
        <v>17194</v>
      </c>
      <c r="B5762" s="368" t="s">
        <v>17195</v>
      </c>
      <c r="C5762" s="368" t="s">
        <v>6</v>
      </c>
      <c r="D5762" s="369">
        <v>15849.21</v>
      </c>
    </row>
    <row r="5763" spans="1:4">
      <c r="A5763" s="367" t="s">
        <v>17196</v>
      </c>
      <c r="B5763" s="368" t="s">
        <v>17197</v>
      </c>
      <c r="C5763" s="368" t="s">
        <v>6</v>
      </c>
      <c r="D5763" s="369">
        <v>17678</v>
      </c>
    </row>
    <row r="5764" spans="1:4">
      <c r="A5764" s="367" t="s">
        <v>17198</v>
      </c>
      <c r="B5764" s="368" t="s">
        <v>17199</v>
      </c>
      <c r="C5764" s="368" t="s">
        <v>6</v>
      </c>
      <c r="D5764" s="369">
        <v>9598.61</v>
      </c>
    </row>
    <row r="5765" spans="1:4">
      <c r="A5765" s="367" t="s">
        <v>17200</v>
      </c>
      <c r="B5765" s="368" t="s">
        <v>17201</v>
      </c>
      <c r="C5765" s="368" t="s">
        <v>6</v>
      </c>
      <c r="D5765" s="369">
        <v>11369.5</v>
      </c>
    </row>
    <row r="5766" spans="1:4">
      <c r="A5766" s="367" t="s">
        <v>17202</v>
      </c>
      <c r="B5766" s="368" t="s">
        <v>17203</v>
      </c>
      <c r="C5766" s="368" t="s">
        <v>6</v>
      </c>
      <c r="D5766" s="369">
        <v>16202.88</v>
      </c>
    </row>
    <row r="5767" spans="1:4">
      <c r="A5767" s="367" t="s">
        <v>17204</v>
      </c>
      <c r="B5767" s="368" t="s">
        <v>17205</v>
      </c>
      <c r="C5767" s="368" t="s">
        <v>6</v>
      </c>
      <c r="D5767" s="369">
        <v>16671.04</v>
      </c>
    </row>
    <row r="5768" spans="1:4">
      <c r="A5768" s="367" t="s">
        <v>17206</v>
      </c>
      <c r="B5768" s="368" t="s">
        <v>17207</v>
      </c>
      <c r="C5768" s="368" t="s">
        <v>6</v>
      </c>
      <c r="D5768" s="369">
        <v>22415.16</v>
      </c>
    </row>
    <row r="5769" spans="1:4">
      <c r="A5769" s="367" t="s">
        <v>17208</v>
      </c>
      <c r="B5769" s="368" t="s">
        <v>17209</v>
      </c>
      <c r="C5769" s="368" t="s">
        <v>6</v>
      </c>
      <c r="D5769" s="369">
        <v>23914.86</v>
      </c>
    </row>
    <row r="5770" spans="1:4">
      <c r="A5770" s="367" t="s">
        <v>17210</v>
      </c>
      <c r="B5770" s="368" t="s">
        <v>17211</v>
      </c>
      <c r="C5770" s="368" t="s">
        <v>6</v>
      </c>
      <c r="D5770" s="369">
        <v>15267.59</v>
      </c>
    </row>
    <row r="5771" spans="1:4">
      <c r="A5771" s="367" t="s">
        <v>17212</v>
      </c>
      <c r="B5771" s="368" t="s">
        <v>17213</v>
      </c>
      <c r="C5771" s="368" t="s">
        <v>6</v>
      </c>
      <c r="D5771" s="369">
        <v>16928.39</v>
      </c>
    </row>
    <row r="5772" spans="1:4">
      <c r="A5772" s="367" t="s">
        <v>17214</v>
      </c>
      <c r="B5772" s="368" t="s">
        <v>17215</v>
      </c>
      <c r="C5772" s="368" t="s">
        <v>6</v>
      </c>
      <c r="D5772" s="369">
        <v>19117.169999999998</v>
      </c>
    </row>
    <row r="5773" spans="1:4">
      <c r="A5773" s="367" t="s">
        <v>17216</v>
      </c>
      <c r="B5773" s="368" t="s">
        <v>17217</v>
      </c>
      <c r="C5773" s="368" t="s">
        <v>6</v>
      </c>
      <c r="D5773" s="369">
        <v>21463.95</v>
      </c>
    </row>
    <row r="5774" spans="1:4">
      <c r="A5774" s="367" t="s">
        <v>17218</v>
      </c>
      <c r="B5774" s="368" t="s">
        <v>17219</v>
      </c>
      <c r="C5774" s="368" t="s">
        <v>6</v>
      </c>
      <c r="D5774" s="369">
        <v>196.06</v>
      </c>
    </row>
    <row r="5775" spans="1:4">
      <c r="A5775" s="367" t="s">
        <v>17220</v>
      </c>
      <c r="B5775" s="368" t="s">
        <v>17221</v>
      </c>
      <c r="C5775" s="368" t="s">
        <v>6</v>
      </c>
      <c r="D5775" s="369">
        <v>215.6</v>
      </c>
    </row>
    <row r="5776" spans="1:4">
      <c r="A5776" s="367" t="s">
        <v>17222</v>
      </c>
      <c r="B5776" s="368" t="s">
        <v>17223</v>
      </c>
      <c r="C5776" s="368" t="s">
        <v>6</v>
      </c>
      <c r="D5776" s="369">
        <v>224.76</v>
      </c>
    </row>
    <row r="5777" spans="1:4">
      <c r="A5777" s="367" t="s">
        <v>17224</v>
      </c>
      <c r="B5777" s="368" t="s">
        <v>17225</v>
      </c>
      <c r="C5777" s="368" t="s">
        <v>6</v>
      </c>
      <c r="D5777" s="369">
        <v>256.99</v>
      </c>
    </row>
    <row r="5778" spans="1:4">
      <c r="A5778" s="367" t="s">
        <v>17226</v>
      </c>
      <c r="B5778" s="368" t="s">
        <v>17227</v>
      </c>
      <c r="C5778" s="368" t="s">
        <v>6</v>
      </c>
      <c r="D5778" s="369">
        <v>414.95</v>
      </c>
    </row>
    <row r="5779" spans="1:4">
      <c r="A5779" s="367" t="s">
        <v>17228</v>
      </c>
      <c r="B5779" s="368" t="s">
        <v>17229</v>
      </c>
      <c r="C5779" s="368" t="s">
        <v>6</v>
      </c>
      <c r="D5779" s="369">
        <v>337.98</v>
      </c>
    </row>
    <row r="5780" spans="1:4">
      <c r="A5780" s="367" t="s">
        <v>17230</v>
      </c>
      <c r="B5780" s="368" t="s">
        <v>17231</v>
      </c>
      <c r="C5780" s="368" t="s">
        <v>6</v>
      </c>
      <c r="D5780" s="369">
        <v>400.99</v>
      </c>
    </row>
    <row r="5781" spans="1:4">
      <c r="A5781" s="367" t="s">
        <v>17232</v>
      </c>
      <c r="B5781" s="368" t="s">
        <v>17233</v>
      </c>
      <c r="C5781" s="368" t="s">
        <v>6</v>
      </c>
      <c r="D5781" s="369">
        <v>400.99</v>
      </c>
    </row>
    <row r="5782" spans="1:4">
      <c r="A5782" s="367" t="s">
        <v>17234</v>
      </c>
      <c r="B5782" s="368" t="s">
        <v>17235</v>
      </c>
      <c r="C5782" s="368" t="s">
        <v>6</v>
      </c>
      <c r="D5782" s="369">
        <v>541.99</v>
      </c>
    </row>
    <row r="5783" spans="1:4">
      <c r="A5783" s="367" t="s">
        <v>17236</v>
      </c>
      <c r="B5783" s="368" t="s">
        <v>17237</v>
      </c>
      <c r="C5783" s="368" t="s">
        <v>6</v>
      </c>
      <c r="D5783" s="369">
        <v>566.11</v>
      </c>
    </row>
    <row r="5784" spans="1:4">
      <c r="A5784" s="367" t="s">
        <v>17238</v>
      </c>
      <c r="B5784" s="368" t="s">
        <v>17239</v>
      </c>
      <c r="C5784" s="368" t="s">
        <v>6</v>
      </c>
      <c r="D5784" s="369">
        <v>507.54</v>
      </c>
    </row>
    <row r="5785" spans="1:4">
      <c r="A5785" s="367" t="s">
        <v>17240</v>
      </c>
      <c r="B5785" s="368" t="s">
        <v>17241</v>
      </c>
      <c r="C5785" s="368" t="s">
        <v>6</v>
      </c>
      <c r="D5785" s="369">
        <v>526.28</v>
      </c>
    </row>
    <row r="5786" spans="1:4">
      <c r="A5786" s="367" t="s">
        <v>17242</v>
      </c>
      <c r="B5786" s="368" t="s">
        <v>17243</v>
      </c>
      <c r="C5786" s="368" t="s">
        <v>6</v>
      </c>
      <c r="D5786" s="369">
        <v>526.28</v>
      </c>
    </row>
    <row r="5787" spans="1:4">
      <c r="A5787" s="367" t="s">
        <v>17244</v>
      </c>
      <c r="B5787" s="368" t="s">
        <v>17245</v>
      </c>
      <c r="C5787" s="368" t="s">
        <v>6</v>
      </c>
      <c r="D5787" s="369">
        <v>811.99</v>
      </c>
    </row>
    <row r="5788" spans="1:4">
      <c r="A5788" s="367" t="s">
        <v>17246</v>
      </c>
      <c r="B5788" s="368" t="s">
        <v>17247</v>
      </c>
      <c r="C5788" s="368" t="s">
        <v>6</v>
      </c>
      <c r="D5788" s="369">
        <v>945.93</v>
      </c>
    </row>
    <row r="5789" spans="1:4">
      <c r="A5789" s="367" t="s">
        <v>17248</v>
      </c>
      <c r="B5789" s="368" t="s">
        <v>17249</v>
      </c>
      <c r="C5789" s="368" t="s">
        <v>6</v>
      </c>
      <c r="D5789" s="369">
        <v>723.84</v>
      </c>
    </row>
    <row r="5790" spans="1:4">
      <c r="A5790" s="367" t="s">
        <v>17250</v>
      </c>
      <c r="B5790" s="368" t="s">
        <v>17251</v>
      </c>
      <c r="C5790" s="368" t="s">
        <v>6</v>
      </c>
      <c r="D5790" s="369">
        <v>612.38</v>
      </c>
    </row>
    <row r="5791" spans="1:4">
      <c r="A5791" s="367" t="s">
        <v>17252</v>
      </c>
      <c r="B5791" s="368" t="s">
        <v>17253</v>
      </c>
      <c r="C5791" s="368" t="s">
        <v>6</v>
      </c>
      <c r="D5791" s="369">
        <v>909.05</v>
      </c>
    </row>
    <row r="5792" spans="1:4">
      <c r="A5792" s="367" t="s">
        <v>17254</v>
      </c>
      <c r="B5792" s="368" t="s">
        <v>17255</v>
      </c>
      <c r="C5792" s="368" t="s">
        <v>6</v>
      </c>
      <c r="D5792" s="369">
        <v>909.05</v>
      </c>
    </row>
    <row r="5793" spans="1:4">
      <c r="A5793" s="367" t="s">
        <v>17256</v>
      </c>
      <c r="B5793" s="368" t="s">
        <v>17257</v>
      </c>
      <c r="C5793" s="368" t="s">
        <v>6</v>
      </c>
      <c r="D5793" s="369">
        <v>1088.49</v>
      </c>
    </row>
    <row r="5794" spans="1:4">
      <c r="A5794" s="367" t="s">
        <v>17258</v>
      </c>
      <c r="B5794" s="368" t="s">
        <v>17259</v>
      </c>
      <c r="C5794" s="368" t="s">
        <v>6</v>
      </c>
      <c r="D5794" s="369">
        <v>1210.83</v>
      </c>
    </row>
    <row r="5795" spans="1:4">
      <c r="A5795" s="367" t="s">
        <v>17260</v>
      </c>
      <c r="B5795" s="368" t="s">
        <v>17261</v>
      </c>
      <c r="C5795" s="368" t="s">
        <v>6</v>
      </c>
      <c r="D5795" s="369">
        <v>1263.03</v>
      </c>
    </row>
    <row r="5796" spans="1:4">
      <c r="A5796" s="367" t="s">
        <v>17262</v>
      </c>
      <c r="B5796" s="368" t="s">
        <v>17263</v>
      </c>
      <c r="C5796" s="368" t="s">
        <v>6</v>
      </c>
      <c r="D5796" s="369">
        <v>1172.26</v>
      </c>
    </row>
    <row r="5797" spans="1:4">
      <c r="A5797" s="367" t="s">
        <v>17264</v>
      </c>
      <c r="B5797" s="368" t="s">
        <v>17265</v>
      </c>
      <c r="C5797" s="368" t="s">
        <v>6</v>
      </c>
      <c r="D5797" s="369">
        <v>1212.4000000000001</v>
      </c>
    </row>
    <row r="5798" spans="1:4">
      <c r="A5798" s="367" t="s">
        <v>17266</v>
      </c>
      <c r="B5798" s="368" t="s">
        <v>17267</v>
      </c>
      <c r="C5798" s="368" t="s">
        <v>6</v>
      </c>
      <c r="D5798" s="369">
        <v>1212.4000000000001</v>
      </c>
    </row>
    <row r="5799" spans="1:4">
      <c r="A5799" s="367" t="s">
        <v>17268</v>
      </c>
      <c r="B5799" s="368" t="s">
        <v>17269</v>
      </c>
      <c r="C5799" s="368" t="s">
        <v>6</v>
      </c>
      <c r="D5799" s="369">
        <v>1453.24</v>
      </c>
    </row>
    <row r="5800" spans="1:4">
      <c r="A5800" s="367" t="s">
        <v>17270</v>
      </c>
      <c r="B5800" s="368" t="s">
        <v>17271</v>
      </c>
      <c r="C5800" s="368" t="s">
        <v>6</v>
      </c>
      <c r="D5800" s="369">
        <v>1602.74</v>
      </c>
    </row>
    <row r="5801" spans="1:4">
      <c r="A5801" s="367" t="s">
        <v>17272</v>
      </c>
      <c r="B5801" s="368" t="s">
        <v>17273</v>
      </c>
      <c r="C5801" s="368" t="s">
        <v>6</v>
      </c>
      <c r="D5801" s="369">
        <v>1753.94</v>
      </c>
    </row>
    <row r="5802" spans="1:4">
      <c r="A5802" s="367" t="s">
        <v>17274</v>
      </c>
      <c r="B5802" s="368" t="s">
        <v>17275</v>
      </c>
      <c r="C5802" s="368" t="s">
        <v>6</v>
      </c>
      <c r="D5802" s="369">
        <v>2065.62</v>
      </c>
    </row>
    <row r="5803" spans="1:4">
      <c r="A5803" s="367" t="s">
        <v>17276</v>
      </c>
      <c r="B5803" s="368" t="s">
        <v>17277</v>
      </c>
      <c r="C5803" s="368" t="s">
        <v>6</v>
      </c>
      <c r="D5803" s="369">
        <v>2209.0500000000002</v>
      </c>
    </row>
    <row r="5804" spans="1:4">
      <c r="A5804" s="367" t="s">
        <v>17278</v>
      </c>
      <c r="B5804" s="368" t="s">
        <v>17279</v>
      </c>
      <c r="C5804" s="368" t="s">
        <v>6</v>
      </c>
      <c r="D5804" s="369">
        <v>2271.34</v>
      </c>
    </row>
    <row r="5805" spans="1:4">
      <c r="A5805" s="367" t="s">
        <v>17280</v>
      </c>
      <c r="B5805" s="368" t="s">
        <v>17281</v>
      </c>
      <c r="C5805" s="368" t="s">
        <v>6</v>
      </c>
      <c r="D5805" s="369">
        <v>2459.5700000000002</v>
      </c>
    </row>
    <row r="5806" spans="1:4">
      <c r="A5806" s="367" t="s">
        <v>17282</v>
      </c>
      <c r="B5806" s="368" t="s">
        <v>17283</v>
      </c>
      <c r="C5806" s="368" t="s">
        <v>6</v>
      </c>
      <c r="D5806" s="369">
        <v>3501.77</v>
      </c>
    </row>
    <row r="5807" spans="1:4">
      <c r="A5807" s="367" t="s">
        <v>17284</v>
      </c>
      <c r="B5807" s="368" t="s">
        <v>17285</v>
      </c>
      <c r="C5807" s="368" t="s">
        <v>6</v>
      </c>
      <c r="D5807" s="369">
        <v>3565.95</v>
      </c>
    </row>
    <row r="5808" spans="1:4">
      <c r="A5808" s="367" t="s">
        <v>17286</v>
      </c>
      <c r="B5808" s="368" t="s">
        <v>17287</v>
      </c>
      <c r="C5808" s="368" t="s">
        <v>6</v>
      </c>
      <c r="D5808" s="369">
        <v>3819.24</v>
      </c>
    </row>
    <row r="5809" spans="1:4">
      <c r="A5809" s="367" t="s">
        <v>17288</v>
      </c>
      <c r="B5809" s="368" t="s">
        <v>17289</v>
      </c>
      <c r="C5809" s="368" t="s">
        <v>6</v>
      </c>
      <c r="D5809" s="369">
        <v>4411.68</v>
      </c>
    </row>
    <row r="5810" spans="1:4">
      <c r="A5810" s="367" t="s">
        <v>17290</v>
      </c>
      <c r="B5810" s="368" t="s">
        <v>17291</v>
      </c>
      <c r="C5810" s="368" t="s">
        <v>6</v>
      </c>
      <c r="D5810" s="369">
        <v>4979.5</v>
      </c>
    </row>
    <row r="5811" spans="1:4">
      <c r="A5811" s="367" t="s">
        <v>17292</v>
      </c>
      <c r="B5811" s="368" t="s">
        <v>17293</v>
      </c>
      <c r="C5811" s="368" t="s">
        <v>6</v>
      </c>
      <c r="D5811" s="369">
        <v>5117.18</v>
      </c>
    </row>
    <row r="5812" spans="1:4">
      <c r="A5812" s="367" t="s">
        <v>17294</v>
      </c>
      <c r="B5812" s="368" t="s">
        <v>17295</v>
      </c>
      <c r="C5812" s="368" t="s">
        <v>6</v>
      </c>
      <c r="D5812" s="369">
        <v>6122.06</v>
      </c>
    </row>
    <row r="5813" spans="1:4">
      <c r="A5813" s="367" t="s">
        <v>17296</v>
      </c>
      <c r="B5813" s="368" t="s">
        <v>17297</v>
      </c>
      <c r="C5813" s="368" t="s">
        <v>6</v>
      </c>
      <c r="D5813" s="369">
        <v>6522.64</v>
      </c>
    </row>
    <row r="5814" spans="1:4">
      <c r="A5814" s="367" t="s">
        <v>17298</v>
      </c>
      <c r="B5814" s="368" t="s">
        <v>17299</v>
      </c>
      <c r="C5814" s="368" t="s">
        <v>6</v>
      </c>
      <c r="D5814" s="369">
        <v>5283.55</v>
      </c>
    </row>
    <row r="5815" spans="1:4">
      <c r="A5815" s="367" t="s">
        <v>17300</v>
      </c>
      <c r="B5815" s="368" t="s">
        <v>17301</v>
      </c>
      <c r="C5815" s="368" t="s">
        <v>6</v>
      </c>
      <c r="D5815" s="369">
        <v>5066.9799999999996</v>
      </c>
    </row>
    <row r="5816" spans="1:4">
      <c r="A5816" s="367" t="s">
        <v>17302</v>
      </c>
      <c r="B5816" s="368" t="s">
        <v>17303</v>
      </c>
      <c r="C5816" s="368" t="s">
        <v>6</v>
      </c>
      <c r="D5816" s="369">
        <v>5530.91</v>
      </c>
    </row>
    <row r="5817" spans="1:4">
      <c r="A5817" s="367" t="s">
        <v>17304</v>
      </c>
      <c r="B5817" s="368" t="s">
        <v>17305</v>
      </c>
      <c r="C5817" s="368" t="s">
        <v>6</v>
      </c>
      <c r="D5817" s="369">
        <v>5741.53</v>
      </c>
    </row>
    <row r="5818" spans="1:4">
      <c r="A5818" s="367" t="s">
        <v>17306</v>
      </c>
      <c r="B5818" s="368" t="s">
        <v>17307</v>
      </c>
      <c r="C5818" s="368" t="s">
        <v>6</v>
      </c>
      <c r="D5818" s="369">
        <v>6211.71</v>
      </c>
    </row>
    <row r="5819" spans="1:4">
      <c r="A5819" s="367" t="s">
        <v>17308</v>
      </c>
      <c r="B5819" s="368" t="s">
        <v>17309</v>
      </c>
      <c r="C5819" s="368" t="s">
        <v>6</v>
      </c>
      <c r="D5819" s="369">
        <v>6474.94</v>
      </c>
    </row>
    <row r="5820" spans="1:4">
      <c r="A5820" s="367" t="s">
        <v>17310</v>
      </c>
      <c r="B5820" s="368" t="s">
        <v>17311</v>
      </c>
      <c r="C5820" s="368" t="s">
        <v>6</v>
      </c>
      <c r="D5820" s="369">
        <v>5999.55</v>
      </c>
    </row>
    <row r="5821" spans="1:4">
      <c r="A5821" s="367" t="s">
        <v>17312</v>
      </c>
      <c r="B5821" s="368" t="s">
        <v>17313</v>
      </c>
      <c r="C5821" s="368" t="s">
        <v>6</v>
      </c>
      <c r="D5821" s="369">
        <v>6081.03</v>
      </c>
    </row>
    <row r="5822" spans="1:4">
      <c r="A5822" s="367" t="s">
        <v>17314</v>
      </c>
      <c r="B5822" s="368" t="s">
        <v>17315</v>
      </c>
      <c r="C5822" s="368" t="s">
        <v>6</v>
      </c>
      <c r="D5822" s="369">
        <v>7001.65</v>
      </c>
    </row>
    <row r="5823" spans="1:4">
      <c r="A5823" s="367" t="s">
        <v>17316</v>
      </c>
      <c r="B5823" s="368" t="s">
        <v>17317</v>
      </c>
      <c r="C5823" s="368" t="s">
        <v>6</v>
      </c>
      <c r="D5823" s="369">
        <v>7183.54</v>
      </c>
    </row>
    <row r="5824" spans="1:4">
      <c r="A5824" s="367" t="s">
        <v>17318</v>
      </c>
      <c r="B5824" s="368" t="s">
        <v>17319</v>
      </c>
      <c r="C5824" s="368" t="s">
        <v>6</v>
      </c>
      <c r="D5824" s="369">
        <v>7247.06</v>
      </c>
    </row>
    <row r="5825" spans="1:4">
      <c r="A5825" s="367" t="s">
        <v>17320</v>
      </c>
      <c r="B5825" s="368" t="s">
        <v>17321</v>
      </c>
      <c r="C5825" s="368" t="s">
        <v>6</v>
      </c>
      <c r="D5825" s="369">
        <v>7495.89</v>
      </c>
    </row>
    <row r="5826" spans="1:4">
      <c r="A5826" s="367" t="s">
        <v>17322</v>
      </c>
      <c r="B5826" s="368" t="s">
        <v>17323</v>
      </c>
      <c r="C5826" s="368" t="s">
        <v>6</v>
      </c>
      <c r="D5826" s="369">
        <v>6093.09</v>
      </c>
    </row>
    <row r="5827" spans="1:4">
      <c r="A5827" s="367" t="s">
        <v>17324</v>
      </c>
      <c r="B5827" s="368" t="s">
        <v>17325</v>
      </c>
      <c r="C5827" s="368" t="s">
        <v>6</v>
      </c>
      <c r="D5827" s="369">
        <v>7157.15</v>
      </c>
    </row>
    <row r="5828" spans="1:4">
      <c r="A5828" s="367" t="s">
        <v>17326</v>
      </c>
      <c r="B5828" s="368" t="s">
        <v>17327</v>
      </c>
      <c r="C5828" s="368" t="s">
        <v>6</v>
      </c>
      <c r="D5828" s="369">
        <v>9406.5</v>
      </c>
    </row>
    <row r="5829" spans="1:4">
      <c r="A5829" s="367" t="s">
        <v>17328</v>
      </c>
      <c r="B5829" s="368" t="s">
        <v>17329</v>
      </c>
      <c r="C5829" s="368" t="s">
        <v>6</v>
      </c>
      <c r="D5829" s="369">
        <v>7269.01</v>
      </c>
    </row>
    <row r="5830" spans="1:4">
      <c r="A5830" s="367" t="s">
        <v>17330</v>
      </c>
      <c r="B5830" s="368" t="s">
        <v>17331</v>
      </c>
      <c r="C5830" s="368" t="s">
        <v>6</v>
      </c>
      <c r="D5830" s="369">
        <v>8853.0499999999993</v>
      </c>
    </row>
    <row r="5831" spans="1:4">
      <c r="A5831" s="367" t="s">
        <v>17332</v>
      </c>
      <c r="B5831" s="368" t="s">
        <v>17333</v>
      </c>
      <c r="C5831" s="368" t="s">
        <v>6</v>
      </c>
      <c r="D5831" s="369">
        <v>9656.92</v>
      </c>
    </row>
    <row r="5832" spans="1:4">
      <c r="A5832" s="367" t="s">
        <v>17334</v>
      </c>
      <c r="B5832" s="368" t="s">
        <v>17335</v>
      </c>
      <c r="C5832" s="368" t="s">
        <v>6</v>
      </c>
      <c r="D5832" s="369">
        <v>10262.299999999999</v>
      </c>
    </row>
    <row r="5833" spans="1:4">
      <c r="A5833" s="367" t="s">
        <v>17336</v>
      </c>
      <c r="B5833" s="368" t="s">
        <v>17337</v>
      </c>
      <c r="C5833" s="368" t="s">
        <v>6</v>
      </c>
      <c r="D5833" s="369">
        <v>8734.61</v>
      </c>
    </row>
    <row r="5834" spans="1:4">
      <c r="A5834" s="367" t="s">
        <v>17338</v>
      </c>
      <c r="B5834" s="368" t="s">
        <v>17339</v>
      </c>
      <c r="C5834" s="368" t="s">
        <v>6</v>
      </c>
      <c r="D5834" s="369">
        <v>10268.49</v>
      </c>
    </row>
    <row r="5835" spans="1:4">
      <c r="A5835" s="367" t="s">
        <v>17340</v>
      </c>
      <c r="B5835" s="368" t="s">
        <v>17341</v>
      </c>
      <c r="C5835" s="368" t="s">
        <v>6</v>
      </c>
      <c r="D5835" s="369">
        <v>14081.67</v>
      </c>
    </row>
    <row r="5836" spans="1:4">
      <c r="A5836" s="367" t="s">
        <v>17342</v>
      </c>
      <c r="B5836" s="368" t="s">
        <v>17343</v>
      </c>
      <c r="C5836" s="368" t="s">
        <v>6</v>
      </c>
      <c r="D5836" s="369">
        <v>14566.45</v>
      </c>
    </row>
    <row r="5837" spans="1:4">
      <c r="A5837" s="367" t="s">
        <v>17344</v>
      </c>
      <c r="B5837" s="368" t="s">
        <v>17345</v>
      </c>
      <c r="C5837" s="368" t="s">
        <v>6</v>
      </c>
      <c r="D5837" s="369">
        <v>15954.74</v>
      </c>
    </row>
    <row r="5838" spans="1:4">
      <c r="A5838" s="367" t="s">
        <v>17346</v>
      </c>
      <c r="B5838" s="368" t="s">
        <v>17347</v>
      </c>
      <c r="C5838" s="368" t="s">
        <v>6</v>
      </c>
      <c r="D5838" s="369">
        <v>9566.83</v>
      </c>
    </row>
    <row r="5839" spans="1:4">
      <c r="A5839" s="367" t="s">
        <v>17348</v>
      </c>
      <c r="B5839" s="368" t="s">
        <v>17349</v>
      </c>
      <c r="C5839" s="368" t="s">
        <v>6</v>
      </c>
      <c r="D5839" s="369">
        <v>10667.38</v>
      </c>
    </row>
    <row r="5840" spans="1:4">
      <c r="A5840" s="367" t="s">
        <v>17350</v>
      </c>
      <c r="B5840" s="368" t="s">
        <v>17351</v>
      </c>
      <c r="C5840" s="368" t="s">
        <v>6</v>
      </c>
      <c r="D5840" s="369">
        <v>15183.46</v>
      </c>
    </row>
    <row r="5841" spans="1:4">
      <c r="A5841" s="367" t="s">
        <v>17352</v>
      </c>
      <c r="B5841" s="368" t="s">
        <v>17353</v>
      </c>
      <c r="C5841" s="368" t="s">
        <v>6</v>
      </c>
      <c r="D5841" s="369">
        <v>21304.68</v>
      </c>
    </row>
    <row r="5842" spans="1:4">
      <c r="A5842" s="367" t="s">
        <v>17354</v>
      </c>
      <c r="B5842" s="368" t="s">
        <v>17355</v>
      </c>
      <c r="C5842" s="368" t="s">
        <v>6</v>
      </c>
      <c r="D5842" s="369">
        <v>21227.46</v>
      </c>
    </row>
    <row r="5843" spans="1:4">
      <c r="A5843" s="367" t="s">
        <v>17356</v>
      </c>
      <c r="B5843" s="368" t="s">
        <v>17357</v>
      </c>
      <c r="C5843" s="368" t="s">
        <v>6</v>
      </c>
      <c r="D5843" s="369">
        <v>13261.25</v>
      </c>
    </row>
    <row r="5844" spans="1:4">
      <c r="A5844" s="367" t="s">
        <v>17358</v>
      </c>
      <c r="B5844" s="368" t="s">
        <v>17359</v>
      </c>
      <c r="C5844" s="368" t="s">
        <v>6</v>
      </c>
      <c r="D5844" s="369">
        <v>14690.17</v>
      </c>
    </row>
    <row r="5845" spans="1:4">
      <c r="A5845" s="367" t="s">
        <v>17360</v>
      </c>
      <c r="B5845" s="368" t="s">
        <v>17361</v>
      </c>
      <c r="C5845" s="368" t="s">
        <v>6</v>
      </c>
      <c r="D5845" s="369">
        <v>15618.64</v>
      </c>
    </row>
    <row r="5846" spans="1:4">
      <c r="A5846" s="367" t="s">
        <v>17362</v>
      </c>
      <c r="B5846" s="368" t="s">
        <v>17363</v>
      </c>
      <c r="C5846" s="368" t="s">
        <v>6</v>
      </c>
      <c r="D5846" s="369">
        <v>18854.68</v>
      </c>
    </row>
    <row r="5847" spans="1:4">
      <c r="A5847" s="367" t="s">
        <v>17364</v>
      </c>
      <c r="B5847" s="368" t="s">
        <v>17365</v>
      </c>
      <c r="C5847" s="368" t="s">
        <v>6</v>
      </c>
      <c r="D5847" s="369">
        <v>2861.32</v>
      </c>
    </row>
    <row r="5848" spans="1:4">
      <c r="A5848" s="367" t="s">
        <v>17366</v>
      </c>
      <c r="B5848" s="368" t="s">
        <v>17367</v>
      </c>
      <c r="C5848" s="368" t="s">
        <v>6</v>
      </c>
      <c r="D5848" s="369">
        <v>4335.68</v>
      </c>
    </row>
    <row r="5849" spans="1:4">
      <c r="A5849" s="367" t="s">
        <v>17368</v>
      </c>
      <c r="B5849" s="368" t="s">
        <v>17369</v>
      </c>
      <c r="C5849" s="368" t="s">
        <v>6</v>
      </c>
      <c r="D5849" s="369">
        <v>5996.06</v>
      </c>
    </row>
    <row r="5850" spans="1:4">
      <c r="A5850" s="367" t="s">
        <v>17370</v>
      </c>
      <c r="B5850" s="368" t="s">
        <v>17371</v>
      </c>
      <c r="C5850" s="368" t="s">
        <v>6</v>
      </c>
      <c r="D5850" s="369">
        <v>6127.33</v>
      </c>
    </row>
    <row r="5851" spans="1:4">
      <c r="A5851" s="367" t="s">
        <v>17372</v>
      </c>
      <c r="B5851" s="368" t="s">
        <v>17373</v>
      </c>
      <c r="C5851" s="368" t="s">
        <v>6</v>
      </c>
      <c r="D5851" s="369">
        <v>7987.45</v>
      </c>
    </row>
    <row r="5852" spans="1:4">
      <c r="A5852" s="367" t="s">
        <v>17374</v>
      </c>
      <c r="B5852" s="368" t="s">
        <v>17375</v>
      </c>
      <c r="C5852" s="368" t="s">
        <v>6</v>
      </c>
      <c r="D5852" s="369">
        <v>8592.27</v>
      </c>
    </row>
    <row r="5853" spans="1:4">
      <c r="A5853" s="367" t="s">
        <v>17376</v>
      </c>
      <c r="B5853" s="368" t="s">
        <v>17377</v>
      </c>
      <c r="C5853" s="368" t="s">
        <v>6</v>
      </c>
      <c r="D5853" s="369">
        <v>8850.19</v>
      </c>
    </row>
    <row r="5854" spans="1:4">
      <c r="A5854" s="367" t="s">
        <v>17378</v>
      </c>
      <c r="B5854" s="368" t="s">
        <v>17379</v>
      </c>
      <c r="C5854" s="368" t="s">
        <v>6</v>
      </c>
      <c r="D5854" s="369">
        <v>9578.4599999999991</v>
      </c>
    </row>
    <row r="5855" spans="1:4">
      <c r="A5855" s="367" t="s">
        <v>17380</v>
      </c>
      <c r="B5855" s="368" t="s">
        <v>17381</v>
      </c>
      <c r="C5855" s="368" t="s">
        <v>6</v>
      </c>
      <c r="D5855" s="369">
        <v>33112.31</v>
      </c>
    </row>
    <row r="5856" spans="1:4">
      <c r="A5856" s="367" t="s">
        <v>17382</v>
      </c>
      <c r="B5856" s="368" t="s">
        <v>17383</v>
      </c>
      <c r="C5856" s="368" t="s">
        <v>6</v>
      </c>
      <c r="D5856" s="369">
        <v>33646.65</v>
      </c>
    </row>
    <row r="5857" spans="1:4">
      <c r="A5857" s="367" t="s">
        <v>17384</v>
      </c>
      <c r="B5857" s="368" t="s">
        <v>17385</v>
      </c>
      <c r="C5857" s="368" t="s">
        <v>6</v>
      </c>
      <c r="D5857" s="369">
        <v>33403.230000000003</v>
      </c>
    </row>
    <row r="5858" spans="1:4">
      <c r="A5858" s="367" t="s">
        <v>17386</v>
      </c>
      <c r="B5858" s="368" t="s">
        <v>17387</v>
      </c>
      <c r="C5858" s="368" t="s">
        <v>6</v>
      </c>
      <c r="D5858" s="369">
        <v>26359.94</v>
      </c>
    </row>
    <row r="5859" spans="1:4">
      <c r="A5859" s="367" t="s">
        <v>17388</v>
      </c>
      <c r="B5859" s="368" t="s">
        <v>17389</v>
      </c>
      <c r="C5859" s="368" t="s">
        <v>6</v>
      </c>
      <c r="D5859" s="369">
        <v>26624.26</v>
      </c>
    </row>
    <row r="5860" spans="1:4">
      <c r="A5860" s="367" t="s">
        <v>17390</v>
      </c>
      <c r="B5860" s="368" t="s">
        <v>17391</v>
      </c>
      <c r="C5860" s="368" t="s">
        <v>6</v>
      </c>
      <c r="D5860" s="369">
        <v>23976.57</v>
      </c>
    </row>
    <row r="5861" spans="1:4">
      <c r="A5861" s="367" t="s">
        <v>17392</v>
      </c>
      <c r="B5861" s="368" t="s">
        <v>17393</v>
      </c>
      <c r="C5861" s="368" t="s">
        <v>6</v>
      </c>
      <c r="D5861" s="369">
        <v>28174.43</v>
      </c>
    </row>
    <row r="5862" spans="1:4">
      <c r="A5862" s="367" t="s">
        <v>17394</v>
      </c>
      <c r="B5862" s="368" t="s">
        <v>17395</v>
      </c>
      <c r="C5862" s="368" t="s">
        <v>6</v>
      </c>
      <c r="D5862" s="369">
        <v>28639.22</v>
      </c>
    </row>
    <row r="5863" spans="1:4">
      <c r="A5863" s="367" t="s">
        <v>17396</v>
      </c>
      <c r="B5863" s="368" t="s">
        <v>17397</v>
      </c>
      <c r="C5863" s="368" t="s">
        <v>6</v>
      </c>
      <c r="D5863" s="369">
        <v>26066.77</v>
      </c>
    </row>
    <row r="5864" spans="1:4">
      <c r="A5864" s="367" t="s">
        <v>17398</v>
      </c>
      <c r="B5864" s="368" t="s">
        <v>17399</v>
      </c>
      <c r="C5864" s="368" t="s">
        <v>6</v>
      </c>
      <c r="D5864" s="369">
        <v>32986.82</v>
      </c>
    </row>
    <row r="5865" spans="1:4">
      <c r="A5865" s="367" t="s">
        <v>17400</v>
      </c>
      <c r="B5865" s="368" t="s">
        <v>17401</v>
      </c>
      <c r="C5865" s="368" t="s">
        <v>6</v>
      </c>
      <c r="D5865" s="369">
        <v>33042.86</v>
      </c>
    </row>
    <row r="5866" spans="1:4">
      <c r="A5866" s="367" t="s">
        <v>17402</v>
      </c>
      <c r="B5866" s="368" t="s">
        <v>17403</v>
      </c>
      <c r="C5866" s="368" t="s">
        <v>6</v>
      </c>
      <c r="D5866" s="369">
        <v>30318.75</v>
      </c>
    </row>
    <row r="5867" spans="1:4">
      <c r="A5867" s="367" t="s">
        <v>17404</v>
      </c>
      <c r="B5867" s="368" t="s">
        <v>17405</v>
      </c>
      <c r="C5867" s="368" t="s">
        <v>6</v>
      </c>
      <c r="D5867" s="369">
        <v>33321.160000000003</v>
      </c>
    </row>
    <row r="5868" spans="1:4">
      <c r="A5868" s="367" t="s">
        <v>17406</v>
      </c>
      <c r="B5868" s="368" t="s">
        <v>17407</v>
      </c>
      <c r="C5868" s="368" t="s">
        <v>6</v>
      </c>
      <c r="D5868" s="369">
        <v>33954.239999999998</v>
      </c>
    </row>
    <row r="5869" spans="1:4">
      <c r="A5869" s="367" t="s">
        <v>17408</v>
      </c>
      <c r="B5869" s="368" t="s">
        <v>17409</v>
      </c>
      <c r="C5869" s="368" t="s">
        <v>6</v>
      </c>
      <c r="D5869" s="369">
        <v>31223.29</v>
      </c>
    </row>
    <row r="5870" spans="1:4">
      <c r="A5870" s="367" t="s">
        <v>17410</v>
      </c>
      <c r="B5870" s="368" t="s">
        <v>17411</v>
      </c>
      <c r="C5870" s="368" t="s">
        <v>6</v>
      </c>
      <c r="D5870" s="369">
        <v>38028.14</v>
      </c>
    </row>
    <row r="5871" spans="1:4">
      <c r="A5871" s="367" t="s">
        <v>17412</v>
      </c>
      <c r="B5871" s="368" t="s">
        <v>17413</v>
      </c>
      <c r="C5871" s="368" t="s">
        <v>6</v>
      </c>
      <c r="D5871" s="369">
        <v>40912.94</v>
      </c>
    </row>
    <row r="5872" spans="1:4">
      <c r="A5872" s="367" t="s">
        <v>17414</v>
      </c>
      <c r="B5872" s="368" t="s">
        <v>17415</v>
      </c>
      <c r="C5872" s="368" t="s">
        <v>6</v>
      </c>
      <c r="D5872" s="369">
        <v>41615.699999999997</v>
      </c>
    </row>
    <row r="5873" spans="1:4">
      <c r="A5873" s="367" t="s">
        <v>17416</v>
      </c>
      <c r="B5873" s="368" t="s">
        <v>17417</v>
      </c>
      <c r="C5873" s="368" t="s">
        <v>6</v>
      </c>
      <c r="D5873" s="369">
        <v>39291.25</v>
      </c>
    </row>
    <row r="5874" spans="1:4">
      <c r="A5874" s="367" t="s">
        <v>17418</v>
      </c>
      <c r="B5874" s="368" t="s">
        <v>17419</v>
      </c>
      <c r="C5874" s="368" t="s">
        <v>6</v>
      </c>
      <c r="D5874" s="369">
        <v>42271.91</v>
      </c>
    </row>
    <row r="5875" spans="1:4">
      <c r="A5875" s="367" t="s">
        <v>17420</v>
      </c>
      <c r="B5875" s="368" t="s">
        <v>17421</v>
      </c>
      <c r="C5875" s="368" t="s">
        <v>6</v>
      </c>
      <c r="D5875" s="369">
        <v>42448.01</v>
      </c>
    </row>
    <row r="5876" spans="1:4">
      <c r="A5876" s="367" t="s">
        <v>17422</v>
      </c>
      <c r="B5876" s="368" t="s">
        <v>17423</v>
      </c>
      <c r="C5876" s="368" t="s">
        <v>6</v>
      </c>
      <c r="D5876" s="369">
        <v>31416.799999999999</v>
      </c>
    </row>
    <row r="5877" spans="1:4">
      <c r="A5877" s="367" t="s">
        <v>17424</v>
      </c>
      <c r="B5877" s="368" t="s">
        <v>17425</v>
      </c>
      <c r="C5877" s="368" t="s">
        <v>6</v>
      </c>
      <c r="D5877" s="369">
        <v>29975.52</v>
      </c>
    </row>
    <row r="5878" spans="1:4">
      <c r="A5878" s="367" t="s">
        <v>17426</v>
      </c>
      <c r="B5878" s="368" t="s">
        <v>17427</v>
      </c>
      <c r="C5878" s="368" t="s">
        <v>6</v>
      </c>
      <c r="D5878" s="369">
        <v>29666.85</v>
      </c>
    </row>
    <row r="5879" spans="1:4">
      <c r="A5879" s="367" t="s">
        <v>17428</v>
      </c>
      <c r="B5879" s="368" t="s">
        <v>17429</v>
      </c>
      <c r="C5879" s="368" t="s">
        <v>6</v>
      </c>
      <c r="D5879" s="369">
        <v>33243.47</v>
      </c>
    </row>
    <row r="5880" spans="1:4">
      <c r="A5880" s="367" t="s">
        <v>17430</v>
      </c>
      <c r="B5880" s="368" t="s">
        <v>17431</v>
      </c>
      <c r="C5880" s="368" t="s">
        <v>6</v>
      </c>
      <c r="D5880" s="369">
        <v>33130.480000000003</v>
      </c>
    </row>
    <row r="5881" spans="1:4">
      <c r="A5881" s="367" t="s">
        <v>17432</v>
      </c>
      <c r="B5881" s="368" t="s">
        <v>17433</v>
      </c>
      <c r="C5881" s="368" t="s">
        <v>6</v>
      </c>
      <c r="D5881" s="369">
        <v>30263.84</v>
      </c>
    </row>
    <row r="5882" spans="1:4">
      <c r="A5882" s="367" t="s">
        <v>17434</v>
      </c>
      <c r="B5882" s="368" t="s">
        <v>17435</v>
      </c>
      <c r="C5882" s="368" t="s">
        <v>6</v>
      </c>
      <c r="D5882" s="369">
        <v>34312.15</v>
      </c>
    </row>
    <row r="5883" spans="1:4">
      <c r="A5883" s="367" t="s">
        <v>17436</v>
      </c>
      <c r="B5883" s="368" t="s">
        <v>17437</v>
      </c>
      <c r="C5883" s="368" t="s">
        <v>6</v>
      </c>
      <c r="D5883" s="369">
        <v>34027.93</v>
      </c>
    </row>
    <row r="5884" spans="1:4">
      <c r="A5884" s="367" t="s">
        <v>17438</v>
      </c>
      <c r="B5884" s="368" t="s">
        <v>17439</v>
      </c>
      <c r="C5884" s="368" t="s">
        <v>6</v>
      </c>
      <c r="D5884" s="369">
        <v>32625.74</v>
      </c>
    </row>
    <row r="5885" spans="1:4">
      <c r="A5885" s="367" t="s">
        <v>17440</v>
      </c>
      <c r="B5885" s="368" t="s">
        <v>17441</v>
      </c>
      <c r="C5885" s="368" t="s">
        <v>6</v>
      </c>
      <c r="D5885" s="369">
        <v>37295.43</v>
      </c>
    </row>
    <row r="5886" spans="1:4">
      <c r="A5886" s="367" t="s">
        <v>17442</v>
      </c>
      <c r="B5886" s="368" t="s">
        <v>17443</v>
      </c>
      <c r="C5886" s="368" t="s">
        <v>6</v>
      </c>
      <c r="D5886" s="369">
        <v>37465.11</v>
      </c>
    </row>
    <row r="5887" spans="1:4">
      <c r="A5887" s="367" t="s">
        <v>17444</v>
      </c>
      <c r="B5887" s="368" t="s">
        <v>17445</v>
      </c>
      <c r="C5887" s="368" t="s">
        <v>6</v>
      </c>
      <c r="D5887" s="369">
        <v>34533.4</v>
      </c>
    </row>
    <row r="5888" spans="1:4">
      <c r="A5888" s="367" t="s">
        <v>17446</v>
      </c>
      <c r="B5888" s="368" t="s">
        <v>17447</v>
      </c>
      <c r="C5888" s="368" t="s">
        <v>6</v>
      </c>
      <c r="D5888" s="369">
        <v>2622.96</v>
      </c>
    </row>
    <row r="5889" spans="1:4">
      <c r="A5889" s="367" t="s">
        <v>17448</v>
      </c>
      <c r="B5889" s="368" t="s">
        <v>17449</v>
      </c>
      <c r="C5889" s="368" t="s">
        <v>6</v>
      </c>
      <c r="D5889" s="369">
        <v>2622.96</v>
      </c>
    </row>
    <row r="5890" spans="1:4">
      <c r="A5890" s="367" t="s">
        <v>17450</v>
      </c>
      <c r="B5890" s="368" t="s">
        <v>17451</v>
      </c>
      <c r="C5890" s="368" t="s">
        <v>6</v>
      </c>
      <c r="D5890" s="369">
        <v>2807.54</v>
      </c>
    </row>
    <row r="5891" spans="1:4">
      <c r="A5891" s="367" t="s">
        <v>17452</v>
      </c>
      <c r="B5891" s="368" t="s">
        <v>17453</v>
      </c>
      <c r="C5891" s="368" t="s">
        <v>6</v>
      </c>
      <c r="D5891" s="369">
        <v>2870.9</v>
      </c>
    </row>
    <row r="5892" spans="1:4">
      <c r="A5892" s="367" t="s">
        <v>17454</v>
      </c>
      <c r="B5892" s="368" t="s">
        <v>17455</v>
      </c>
      <c r="C5892" s="368" t="s">
        <v>6</v>
      </c>
      <c r="D5892" s="369">
        <v>2687.43</v>
      </c>
    </row>
    <row r="5893" spans="1:4">
      <c r="A5893" s="367" t="s">
        <v>17456</v>
      </c>
      <c r="B5893" s="368" t="s">
        <v>17457</v>
      </c>
      <c r="C5893" s="368" t="s">
        <v>6</v>
      </c>
      <c r="D5893" s="369">
        <v>2861.32</v>
      </c>
    </row>
    <row r="5894" spans="1:4">
      <c r="A5894" s="367" t="s">
        <v>17458</v>
      </c>
      <c r="B5894" s="368" t="s">
        <v>17459</v>
      </c>
      <c r="C5894" s="368" t="s">
        <v>6</v>
      </c>
      <c r="D5894" s="369">
        <v>2911.96</v>
      </c>
    </row>
    <row r="5895" spans="1:4">
      <c r="A5895" s="367" t="s">
        <v>17460</v>
      </c>
      <c r="B5895" s="368" t="s">
        <v>17461</v>
      </c>
      <c r="C5895" s="368" t="s">
        <v>6</v>
      </c>
      <c r="D5895" s="369">
        <v>2717.34</v>
      </c>
    </row>
    <row r="5896" spans="1:4">
      <c r="A5896" s="367" t="s">
        <v>17462</v>
      </c>
      <c r="B5896" s="368" t="s">
        <v>17463</v>
      </c>
      <c r="C5896" s="368" t="s">
        <v>6</v>
      </c>
      <c r="D5896" s="369">
        <v>2513.96</v>
      </c>
    </row>
    <row r="5897" spans="1:4">
      <c r="A5897" s="367" t="s">
        <v>17464</v>
      </c>
      <c r="B5897" s="368" t="s">
        <v>17465</v>
      </c>
      <c r="C5897" s="368" t="s">
        <v>6</v>
      </c>
      <c r="D5897" s="369">
        <v>2513.96</v>
      </c>
    </row>
    <row r="5898" spans="1:4">
      <c r="A5898" s="367" t="s">
        <v>17466</v>
      </c>
      <c r="B5898" s="368" t="s">
        <v>17467</v>
      </c>
      <c r="C5898" s="368" t="s">
        <v>6</v>
      </c>
      <c r="D5898" s="369">
        <v>3209.09</v>
      </c>
    </row>
    <row r="5899" spans="1:4">
      <c r="A5899" s="367" t="s">
        <v>17468</v>
      </c>
      <c r="B5899" s="368" t="s">
        <v>17469</v>
      </c>
      <c r="C5899" s="368" t="s">
        <v>6</v>
      </c>
      <c r="D5899" s="369">
        <v>3526.81</v>
      </c>
    </row>
    <row r="5900" spans="1:4">
      <c r="A5900" s="367" t="s">
        <v>17470</v>
      </c>
      <c r="B5900" s="368" t="s">
        <v>17471</v>
      </c>
      <c r="C5900" s="368" t="s">
        <v>6</v>
      </c>
      <c r="D5900" s="369">
        <v>3601.06</v>
      </c>
    </row>
    <row r="5901" spans="1:4">
      <c r="A5901" s="367" t="s">
        <v>17472</v>
      </c>
      <c r="B5901" s="368" t="s">
        <v>17473</v>
      </c>
      <c r="C5901" s="368" t="s">
        <v>6</v>
      </c>
      <c r="D5901" s="369">
        <v>3666.04</v>
      </c>
    </row>
    <row r="5902" spans="1:4">
      <c r="A5902" s="367" t="s">
        <v>17474</v>
      </c>
      <c r="B5902" s="368" t="s">
        <v>17475</v>
      </c>
      <c r="C5902" s="368" t="s">
        <v>6</v>
      </c>
      <c r="D5902" s="369">
        <v>5626.54</v>
      </c>
    </row>
    <row r="5903" spans="1:4">
      <c r="A5903" s="367" t="s">
        <v>17476</v>
      </c>
      <c r="B5903" s="368" t="s">
        <v>17477</v>
      </c>
      <c r="C5903" s="368" t="s">
        <v>6</v>
      </c>
      <c r="D5903" s="369">
        <v>5647.73</v>
      </c>
    </row>
    <row r="5904" spans="1:4">
      <c r="A5904" s="367" t="s">
        <v>17478</v>
      </c>
      <c r="B5904" s="368" t="s">
        <v>17479</v>
      </c>
      <c r="C5904" s="368" t="s">
        <v>6</v>
      </c>
      <c r="D5904" s="369">
        <v>5223.9399999999996</v>
      </c>
    </row>
    <row r="5905" spans="1:4">
      <c r="A5905" s="367" t="s">
        <v>17480</v>
      </c>
      <c r="B5905" s="368" t="s">
        <v>17481</v>
      </c>
      <c r="C5905" s="368" t="s">
        <v>6</v>
      </c>
      <c r="D5905" s="369">
        <v>3782.84</v>
      </c>
    </row>
    <row r="5906" spans="1:4">
      <c r="A5906" s="367" t="s">
        <v>17482</v>
      </c>
      <c r="B5906" s="368" t="s">
        <v>17483</v>
      </c>
      <c r="C5906" s="368" t="s">
        <v>6</v>
      </c>
      <c r="D5906" s="369">
        <v>3461.35</v>
      </c>
    </row>
    <row r="5907" spans="1:4">
      <c r="A5907" s="367" t="s">
        <v>17484</v>
      </c>
      <c r="B5907" s="368" t="s">
        <v>17485</v>
      </c>
      <c r="C5907" s="368" t="s">
        <v>6</v>
      </c>
      <c r="D5907" s="369">
        <v>4058.59</v>
      </c>
    </row>
    <row r="5908" spans="1:4">
      <c r="A5908" s="367" t="s">
        <v>17486</v>
      </c>
      <c r="B5908" s="368" t="s">
        <v>17487</v>
      </c>
      <c r="C5908" s="368" t="s">
        <v>6</v>
      </c>
      <c r="D5908" s="369">
        <v>4120.82</v>
      </c>
    </row>
    <row r="5909" spans="1:4">
      <c r="A5909" s="367" t="s">
        <v>17488</v>
      </c>
      <c r="B5909" s="368" t="s">
        <v>17489</v>
      </c>
      <c r="C5909" s="368" t="s">
        <v>6</v>
      </c>
      <c r="D5909" s="369">
        <v>3868.71</v>
      </c>
    </row>
    <row r="5910" spans="1:4">
      <c r="A5910" s="367" t="s">
        <v>17490</v>
      </c>
      <c r="B5910" s="368" t="s">
        <v>17491</v>
      </c>
      <c r="C5910" s="368" t="s">
        <v>6</v>
      </c>
      <c r="D5910" s="369">
        <v>4335.68</v>
      </c>
    </row>
    <row r="5911" spans="1:4">
      <c r="A5911" s="367" t="s">
        <v>17492</v>
      </c>
      <c r="B5911" s="368" t="s">
        <v>17493</v>
      </c>
      <c r="C5911" s="368" t="s">
        <v>6</v>
      </c>
      <c r="D5911" s="369">
        <v>4375.57</v>
      </c>
    </row>
    <row r="5912" spans="1:4">
      <c r="A5912" s="367" t="s">
        <v>17494</v>
      </c>
      <c r="B5912" s="368" t="s">
        <v>17495</v>
      </c>
      <c r="C5912" s="368" t="s">
        <v>6</v>
      </c>
      <c r="D5912" s="369">
        <v>5996.06</v>
      </c>
    </row>
    <row r="5913" spans="1:4">
      <c r="A5913" s="367" t="s">
        <v>17496</v>
      </c>
      <c r="B5913" s="368" t="s">
        <v>17497</v>
      </c>
      <c r="C5913" s="368" t="s">
        <v>6</v>
      </c>
      <c r="D5913" s="369">
        <v>6527.89</v>
      </c>
    </row>
    <row r="5914" spans="1:4">
      <c r="A5914" s="367" t="s">
        <v>17498</v>
      </c>
      <c r="B5914" s="368" t="s">
        <v>17499</v>
      </c>
      <c r="C5914" s="368" t="s">
        <v>6</v>
      </c>
      <c r="D5914" s="369">
        <v>5809.31</v>
      </c>
    </row>
    <row r="5915" spans="1:4">
      <c r="A5915" s="367" t="s">
        <v>17500</v>
      </c>
      <c r="B5915" s="368" t="s">
        <v>17501</v>
      </c>
      <c r="C5915" s="368" t="s">
        <v>6</v>
      </c>
      <c r="D5915" s="369">
        <v>5588.36</v>
      </c>
    </row>
    <row r="5916" spans="1:4">
      <c r="A5916" s="367" t="s">
        <v>17502</v>
      </c>
      <c r="B5916" s="368" t="s">
        <v>17503</v>
      </c>
      <c r="C5916" s="368" t="s">
        <v>6</v>
      </c>
      <c r="D5916" s="369">
        <v>5588.36</v>
      </c>
    </row>
    <row r="5917" spans="1:4">
      <c r="A5917" s="367" t="s">
        <v>17504</v>
      </c>
      <c r="B5917" s="368" t="s">
        <v>17505</v>
      </c>
      <c r="C5917" s="368" t="s">
        <v>6</v>
      </c>
      <c r="D5917" s="369">
        <v>5191.97</v>
      </c>
    </row>
    <row r="5918" spans="1:4">
      <c r="A5918" s="367" t="s">
        <v>17506</v>
      </c>
      <c r="B5918" s="368" t="s">
        <v>17507</v>
      </c>
      <c r="C5918" s="368" t="s">
        <v>6</v>
      </c>
      <c r="D5918" s="369">
        <v>5680.05</v>
      </c>
    </row>
    <row r="5919" spans="1:4">
      <c r="A5919" s="367" t="s">
        <v>17508</v>
      </c>
      <c r="B5919" s="368" t="s">
        <v>17509</v>
      </c>
      <c r="C5919" s="368" t="s">
        <v>6</v>
      </c>
      <c r="D5919" s="369">
        <v>5819.98</v>
      </c>
    </row>
    <row r="5920" spans="1:4">
      <c r="A5920" s="367" t="s">
        <v>17510</v>
      </c>
      <c r="B5920" s="368" t="s">
        <v>17511</v>
      </c>
      <c r="C5920" s="368" t="s">
        <v>6</v>
      </c>
      <c r="D5920" s="369">
        <v>5428.64</v>
      </c>
    </row>
    <row r="5921" spans="1:4">
      <c r="A5921" s="367" t="s">
        <v>17512</v>
      </c>
      <c r="B5921" s="368" t="s">
        <v>17513</v>
      </c>
      <c r="C5921" s="368" t="s">
        <v>6</v>
      </c>
      <c r="D5921" s="369">
        <v>6127.33</v>
      </c>
    </row>
    <row r="5922" spans="1:4">
      <c r="A5922" s="367" t="s">
        <v>17514</v>
      </c>
      <c r="B5922" s="368" t="s">
        <v>17515</v>
      </c>
      <c r="C5922" s="368" t="s">
        <v>6</v>
      </c>
      <c r="D5922" s="369">
        <v>6261.02</v>
      </c>
    </row>
    <row r="5923" spans="1:4">
      <c r="A5923" s="367" t="s">
        <v>17516</v>
      </c>
      <c r="B5923" s="368" t="s">
        <v>17517</v>
      </c>
      <c r="C5923" s="368" t="s">
        <v>6</v>
      </c>
      <c r="D5923" s="369">
        <v>5807.26</v>
      </c>
    </row>
    <row r="5924" spans="1:4">
      <c r="A5924" s="367" t="s">
        <v>17518</v>
      </c>
      <c r="B5924" s="368" t="s">
        <v>17519</v>
      </c>
      <c r="C5924" s="368" t="s">
        <v>6</v>
      </c>
      <c r="D5924" s="369">
        <v>7420.88</v>
      </c>
    </row>
    <row r="5925" spans="1:4">
      <c r="A5925" s="367" t="s">
        <v>17520</v>
      </c>
      <c r="B5925" s="368" t="s">
        <v>17521</v>
      </c>
      <c r="C5925" s="368" t="s">
        <v>6</v>
      </c>
      <c r="D5925" s="369">
        <v>7507.26</v>
      </c>
    </row>
    <row r="5926" spans="1:4">
      <c r="A5926" s="367" t="s">
        <v>17522</v>
      </c>
      <c r="B5926" s="368" t="s">
        <v>17523</v>
      </c>
      <c r="C5926" s="368" t="s">
        <v>6</v>
      </c>
      <c r="D5926" s="369">
        <v>7216.15</v>
      </c>
    </row>
    <row r="5927" spans="1:4">
      <c r="A5927" s="367" t="s">
        <v>17524</v>
      </c>
      <c r="B5927" s="368" t="s">
        <v>17525</v>
      </c>
      <c r="C5927" s="368" t="s">
        <v>6</v>
      </c>
      <c r="D5927" s="369">
        <v>7987.45</v>
      </c>
    </row>
    <row r="5928" spans="1:4">
      <c r="A5928" s="367" t="s">
        <v>17526</v>
      </c>
      <c r="B5928" s="368" t="s">
        <v>17527</v>
      </c>
      <c r="C5928" s="368" t="s">
        <v>6</v>
      </c>
      <c r="D5928" s="369">
        <v>8212.39</v>
      </c>
    </row>
    <row r="5929" spans="1:4">
      <c r="A5929" s="367" t="s">
        <v>17528</v>
      </c>
      <c r="B5929" s="368" t="s">
        <v>17529</v>
      </c>
      <c r="C5929" s="368" t="s">
        <v>6</v>
      </c>
      <c r="D5929" s="369">
        <v>7610.03</v>
      </c>
    </row>
    <row r="5930" spans="1:4">
      <c r="A5930" s="367" t="s">
        <v>17530</v>
      </c>
      <c r="B5930" s="368" t="s">
        <v>17531</v>
      </c>
      <c r="C5930" s="368" t="s">
        <v>6</v>
      </c>
      <c r="D5930" s="369">
        <v>7649.07</v>
      </c>
    </row>
    <row r="5931" spans="1:4">
      <c r="A5931" s="367" t="s">
        <v>17532</v>
      </c>
      <c r="B5931" s="368" t="s">
        <v>17533</v>
      </c>
      <c r="C5931" s="368" t="s">
        <v>6</v>
      </c>
      <c r="D5931" s="369">
        <v>7649.07</v>
      </c>
    </row>
    <row r="5932" spans="1:4">
      <c r="A5932" s="367" t="s">
        <v>17534</v>
      </c>
      <c r="B5932" s="368" t="s">
        <v>17535</v>
      </c>
      <c r="C5932" s="368" t="s">
        <v>6</v>
      </c>
      <c r="D5932" s="369">
        <v>6908.86</v>
      </c>
    </row>
    <row r="5933" spans="1:4">
      <c r="A5933" s="367" t="s">
        <v>17536</v>
      </c>
      <c r="B5933" s="368" t="s">
        <v>17537</v>
      </c>
      <c r="C5933" s="368" t="s">
        <v>6</v>
      </c>
      <c r="D5933" s="369">
        <v>7364.15</v>
      </c>
    </row>
    <row r="5934" spans="1:4">
      <c r="A5934" s="367" t="s">
        <v>17538</v>
      </c>
      <c r="B5934" s="368" t="s">
        <v>17539</v>
      </c>
      <c r="C5934" s="368" t="s">
        <v>6</v>
      </c>
      <c r="D5934" s="369">
        <v>7937.13</v>
      </c>
    </row>
    <row r="5935" spans="1:4">
      <c r="A5935" s="367" t="s">
        <v>17540</v>
      </c>
      <c r="B5935" s="368" t="s">
        <v>17541</v>
      </c>
      <c r="C5935" s="368" t="s">
        <v>6</v>
      </c>
      <c r="D5935" s="369">
        <v>7203.61</v>
      </c>
    </row>
    <row r="5936" spans="1:4">
      <c r="A5936" s="367" t="s">
        <v>17542</v>
      </c>
      <c r="B5936" s="368" t="s">
        <v>17543</v>
      </c>
      <c r="C5936" s="368" t="s">
        <v>6</v>
      </c>
      <c r="D5936" s="369">
        <v>8592.27</v>
      </c>
    </row>
    <row r="5937" spans="1:4">
      <c r="A5937" s="367" t="s">
        <v>17544</v>
      </c>
      <c r="B5937" s="368" t="s">
        <v>17545</v>
      </c>
      <c r="C5937" s="368" t="s">
        <v>6</v>
      </c>
      <c r="D5937" s="369">
        <v>8723.8799999999992</v>
      </c>
    </row>
    <row r="5938" spans="1:4">
      <c r="A5938" s="367" t="s">
        <v>17546</v>
      </c>
      <c r="B5938" s="368" t="s">
        <v>17547</v>
      </c>
      <c r="C5938" s="368" t="s">
        <v>6</v>
      </c>
      <c r="D5938" s="369">
        <v>7663.06</v>
      </c>
    </row>
    <row r="5939" spans="1:4">
      <c r="A5939" s="367" t="s">
        <v>17548</v>
      </c>
      <c r="B5939" s="368" t="s">
        <v>17549</v>
      </c>
      <c r="C5939" s="368" t="s">
        <v>6</v>
      </c>
      <c r="D5939" s="369">
        <v>8850.19</v>
      </c>
    </row>
    <row r="5940" spans="1:4">
      <c r="A5940" s="367" t="s">
        <v>17550</v>
      </c>
      <c r="B5940" s="368" t="s">
        <v>17551</v>
      </c>
      <c r="C5940" s="368" t="s">
        <v>6</v>
      </c>
      <c r="D5940" s="369">
        <v>8894.84</v>
      </c>
    </row>
    <row r="5941" spans="1:4">
      <c r="A5941" s="367" t="s">
        <v>17552</v>
      </c>
      <c r="B5941" s="368" t="s">
        <v>17553</v>
      </c>
      <c r="C5941" s="368" t="s">
        <v>6</v>
      </c>
      <c r="D5941" s="369">
        <v>8209.06</v>
      </c>
    </row>
    <row r="5942" spans="1:4">
      <c r="A5942" s="367" t="s">
        <v>17554</v>
      </c>
      <c r="B5942" s="368" t="s">
        <v>17555</v>
      </c>
      <c r="C5942" s="368" t="s">
        <v>6</v>
      </c>
      <c r="D5942" s="369">
        <v>9578.4599999999991</v>
      </c>
    </row>
    <row r="5943" spans="1:4">
      <c r="A5943" s="367" t="s">
        <v>17556</v>
      </c>
      <c r="B5943" s="368" t="s">
        <v>17557</v>
      </c>
      <c r="C5943" s="368" t="s">
        <v>6</v>
      </c>
      <c r="D5943" s="369">
        <v>10495.64</v>
      </c>
    </row>
    <row r="5944" spans="1:4">
      <c r="A5944" s="367" t="s">
        <v>17558</v>
      </c>
      <c r="B5944" s="368" t="s">
        <v>17559</v>
      </c>
      <c r="C5944" s="368" t="s">
        <v>6</v>
      </c>
      <c r="D5944" s="369">
        <v>9554.2999999999993</v>
      </c>
    </row>
    <row r="5945" spans="1:4">
      <c r="A5945" s="367" t="s">
        <v>17560</v>
      </c>
      <c r="B5945" s="368" t="s">
        <v>17561</v>
      </c>
      <c r="C5945" s="368" t="s">
        <v>6</v>
      </c>
      <c r="D5945" s="369">
        <v>14422.23</v>
      </c>
    </row>
    <row r="5946" spans="1:4">
      <c r="A5946" s="367" t="s">
        <v>17562</v>
      </c>
      <c r="B5946" s="368" t="s">
        <v>17563</v>
      </c>
      <c r="C5946" s="368" t="s">
        <v>6</v>
      </c>
      <c r="D5946" s="369">
        <v>14542.74</v>
      </c>
    </row>
    <row r="5947" spans="1:4">
      <c r="A5947" s="367" t="s">
        <v>17564</v>
      </c>
      <c r="B5947" s="368" t="s">
        <v>17565</v>
      </c>
      <c r="C5947" s="368" t="s">
        <v>6</v>
      </c>
      <c r="D5947" s="369">
        <v>12990.65</v>
      </c>
    </row>
    <row r="5948" spans="1:4">
      <c r="A5948" s="367" t="s">
        <v>17566</v>
      </c>
      <c r="B5948" s="368" t="s">
        <v>17567</v>
      </c>
      <c r="C5948" s="368" t="s">
        <v>6</v>
      </c>
      <c r="D5948" s="369">
        <v>17650.53</v>
      </c>
    </row>
    <row r="5949" spans="1:4">
      <c r="A5949" s="367" t="s">
        <v>17568</v>
      </c>
      <c r="B5949" s="368" t="s">
        <v>17569</v>
      </c>
      <c r="C5949" s="368" t="s">
        <v>6</v>
      </c>
      <c r="D5949" s="369">
        <v>17320.25</v>
      </c>
    </row>
    <row r="5950" spans="1:4">
      <c r="A5950" s="367" t="s">
        <v>17570</v>
      </c>
      <c r="B5950" s="368" t="s">
        <v>17571</v>
      </c>
      <c r="C5950" s="368" t="s">
        <v>6</v>
      </c>
      <c r="D5950" s="369">
        <v>15746.33</v>
      </c>
    </row>
    <row r="5951" spans="1:4">
      <c r="A5951" s="367" t="s">
        <v>17572</v>
      </c>
      <c r="B5951" s="368" t="s">
        <v>17573</v>
      </c>
      <c r="C5951" s="368" t="s">
        <v>6</v>
      </c>
      <c r="D5951" s="369">
        <v>18647.68</v>
      </c>
    </row>
    <row r="5952" spans="1:4">
      <c r="A5952" s="367" t="s">
        <v>17574</v>
      </c>
      <c r="B5952" s="368" t="s">
        <v>17575</v>
      </c>
      <c r="C5952" s="368" t="s">
        <v>6</v>
      </c>
      <c r="D5952" s="369">
        <v>17388.47</v>
      </c>
    </row>
    <row r="5953" spans="1:4">
      <c r="A5953" s="367" t="s">
        <v>17576</v>
      </c>
      <c r="B5953" s="368" t="s">
        <v>17577</v>
      </c>
      <c r="C5953" s="368" t="s">
        <v>6</v>
      </c>
      <c r="D5953" s="369">
        <v>16506.64</v>
      </c>
    </row>
    <row r="5954" spans="1:4">
      <c r="A5954" s="367" t="s">
        <v>17578</v>
      </c>
      <c r="B5954" s="368" t="s">
        <v>17579</v>
      </c>
      <c r="C5954" s="368" t="s">
        <v>6</v>
      </c>
      <c r="D5954" s="369">
        <v>16448.78</v>
      </c>
    </row>
    <row r="5955" spans="1:4">
      <c r="A5955" s="367" t="s">
        <v>17580</v>
      </c>
      <c r="B5955" s="368" t="s">
        <v>17581</v>
      </c>
      <c r="C5955" s="368" t="s">
        <v>6</v>
      </c>
      <c r="D5955" s="369">
        <v>17222.46</v>
      </c>
    </row>
    <row r="5956" spans="1:4">
      <c r="A5956" s="367" t="s">
        <v>17582</v>
      </c>
      <c r="B5956" s="368" t="s">
        <v>17583</v>
      </c>
      <c r="C5956" s="368" t="s">
        <v>6</v>
      </c>
      <c r="D5956" s="369">
        <v>14983.43</v>
      </c>
    </row>
    <row r="5957" spans="1:4">
      <c r="A5957" s="367" t="s">
        <v>17584</v>
      </c>
      <c r="B5957" s="368" t="s">
        <v>17585</v>
      </c>
      <c r="C5957" s="368" t="s">
        <v>6</v>
      </c>
      <c r="D5957" s="369">
        <v>18347.68</v>
      </c>
    </row>
    <row r="5958" spans="1:4">
      <c r="A5958" s="367" t="s">
        <v>17586</v>
      </c>
      <c r="B5958" s="368" t="s">
        <v>17587</v>
      </c>
      <c r="C5958" s="368" t="s">
        <v>6</v>
      </c>
      <c r="D5958" s="369">
        <v>17899.810000000001</v>
      </c>
    </row>
    <row r="5959" spans="1:4">
      <c r="A5959" s="367" t="s">
        <v>17588</v>
      </c>
      <c r="B5959" s="368" t="s">
        <v>17589</v>
      </c>
      <c r="C5959" s="368" t="s">
        <v>6</v>
      </c>
      <c r="D5959" s="369">
        <v>16369.52</v>
      </c>
    </row>
    <row r="5960" spans="1:4">
      <c r="A5960" s="367" t="s">
        <v>17590</v>
      </c>
      <c r="B5960" s="368" t="s">
        <v>17591</v>
      </c>
      <c r="C5960" s="368" t="s">
        <v>6</v>
      </c>
      <c r="D5960" s="369">
        <v>19784.72</v>
      </c>
    </row>
    <row r="5961" spans="1:4">
      <c r="A5961" s="367" t="s">
        <v>17592</v>
      </c>
      <c r="B5961" s="368" t="s">
        <v>17593</v>
      </c>
      <c r="C5961" s="368" t="s">
        <v>6</v>
      </c>
      <c r="D5961" s="369">
        <v>19751</v>
      </c>
    </row>
    <row r="5962" spans="1:4">
      <c r="A5962" s="367" t="s">
        <v>17594</v>
      </c>
      <c r="B5962" s="368" t="s">
        <v>17595</v>
      </c>
      <c r="C5962" s="368" t="s">
        <v>6</v>
      </c>
      <c r="D5962" s="369">
        <v>18360.72</v>
      </c>
    </row>
    <row r="5963" spans="1:4">
      <c r="A5963" s="367" t="s">
        <v>17596</v>
      </c>
      <c r="B5963" s="368" t="s">
        <v>17597</v>
      </c>
      <c r="C5963" s="368" t="s">
        <v>6</v>
      </c>
      <c r="D5963" s="369">
        <v>21588.880000000001</v>
      </c>
    </row>
    <row r="5964" spans="1:4">
      <c r="A5964" s="367" t="s">
        <v>17598</v>
      </c>
      <c r="B5964" s="368" t="s">
        <v>17599</v>
      </c>
      <c r="C5964" s="368" t="s">
        <v>6</v>
      </c>
      <c r="D5964" s="369">
        <v>20246.419999999998</v>
      </c>
    </row>
    <row r="5965" spans="1:4">
      <c r="A5965" s="367" t="s">
        <v>17600</v>
      </c>
      <c r="B5965" s="368" t="s">
        <v>17601</v>
      </c>
      <c r="C5965" s="368" t="s">
        <v>6</v>
      </c>
      <c r="D5965" s="369">
        <v>20918.349999999999</v>
      </c>
    </row>
    <row r="5966" spans="1:4">
      <c r="A5966" s="367" t="s">
        <v>17602</v>
      </c>
      <c r="B5966" s="368" t="s">
        <v>17603</v>
      </c>
      <c r="C5966" s="368" t="s">
        <v>6</v>
      </c>
      <c r="D5966" s="369">
        <v>16980.919999999998</v>
      </c>
    </row>
    <row r="5967" spans="1:4">
      <c r="A5967" s="367" t="s">
        <v>17604</v>
      </c>
      <c r="B5967" s="368" t="s">
        <v>17605</v>
      </c>
      <c r="C5967" s="368" t="s">
        <v>6</v>
      </c>
      <c r="D5967" s="369">
        <v>18335.580000000002</v>
      </c>
    </row>
    <row r="5968" spans="1:4">
      <c r="A5968" s="367" t="s">
        <v>17606</v>
      </c>
      <c r="B5968" s="368" t="s">
        <v>17607</v>
      </c>
      <c r="C5968" s="368" t="s">
        <v>6</v>
      </c>
      <c r="D5968" s="369">
        <v>15616.16</v>
      </c>
    </row>
    <row r="5969" spans="1:4">
      <c r="A5969" s="367" t="s">
        <v>17608</v>
      </c>
      <c r="B5969" s="368" t="s">
        <v>17609</v>
      </c>
      <c r="C5969" s="368" t="s">
        <v>6</v>
      </c>
      <c r="D5969" s="369">
        <v>19772.64</v>
      </c>
    </row>
    <row r="5970" spans="1:4">
      <c r="A5970" s="367" t="s">
        <v>17610</v>
      </c>
      <c r="B5970" s="368" t="s">
        <v>17611</v>
      </c>
      <c r="C5970" s="368" t="s">
        <v>6</v>
      </c>
      <c r="D5970" s="369">
        <v>19894.53</v>
      </c>
    </row>
    <row r="5971" spans="1:4">
      <c r="A5971" s="367" t="s">
        <v>17612</v>
      </c>
      <c r="B5971" s="368" t="s">
        <v>17613</v>
      </c>
      <c r="C5971" s="368" t="s">
        <v>6</v>
      </c>
      <c r="D5971" s="369">
        <v>17979.099999999999</v>
      </c>
    </row>
    <row r="5972" spans="1:4">
      <c r="A5972" s="367" t="s">
        <v>17614</v>
      </c>
      <c r="B5972" s="368" t="s">
        <v>17615</v>
      </c>
      <c r="C5972" s="368" t="s">
        <v>6</v>
      </c>
      <c r="D5972" s="369">
        <v>24039.3</v>
      </c>
    </row>
    <row r="5973" spans="1:4">
      <c r="A5973" s="367" t="s">
        <v>17616</v>
      </c>
      <c r="B5973" s="368" t="s">
        <v>17617</v>
      </c>
      <c r="C5973" s="368" t="s">
        <v>6</v>
      </c>
      <c r="D5973" s="369">
        <v>24254.79</v>
      </c>
    </row>
    <row r="5974" spans="1:4">
      <c r="A5974" s="367" t="s">
        <v>17618</v>
      </c>
      <c r="B5974" s="368" t="s">
        <v>17619</v>
      </c>
      <c r="C5974" s="368" t="s">
        <v>6</v>
      </c>
      <c r="D5974" s="369">
        <v>25199.15</v>
      </c>
    </row>
    <row r="5975" spans="1:4">
      <c r="A5975" s="367" t="s">
        <v>17620</v>
      </c>
      <c r="B5975" s="368" t="s">
        <v>17621</v>
      </c>
      <c r="C5975" s="368" t="s">
        <v>6</v>
      </c>
      <c r="D5975" s="369">
        <v>26244.26</v>
      </c>
    </row>
    <row r="5976" spans="1:4">
      <c r="A5976" s="367" t="s">
        <v>17622</v>
      </c>
      <c r="B5976" s="368" t="s">
        <v>17623</v>
      </c>
      <c r="C5976" s="368" t="s">
        <v>6</v>
      </c>
      <c r="D5976" s="369">
        <v>25051.65</v>
      </c>
    </row>
    <row r="5977" spans="1:4">
      <c r="A5977" s="367" t="s">
        <v>17624</v>
      </c>
      <c r="B5977" s="368" t="s">
        <v>17625</v>
      </c>
      <c r="C5977" s="368" t="s">
        <v>6</v>
      </c>
      <c r="D5977" s="369">
        <v>27757.3</v>
      </c>
    </row>
    <row r="5978" spans="1:4">
      <c r="A5978" s="367" t="s">
        <v>17626</v>
      </c>
      <c r="B5978" s="368" t="s">
        <v>17627</v>
      </c>
      <c r="C5978" s="368" t="s">
        <v>6</v>
      </c>
      <c r="D5978" s="369">
        <v>26735.69</v>
      </c>
    </row>
    <row r="5979" spans="1:4">
      <c r="A5979" s="367" t="s">
        <v>17628</v>
      </c>
      <c r="B5979" s="368" t="s">
        <v>17629</v>
      </c>
      <c r="C5979" s="368" t="s">
        <v>6</v>
      </c>
      <c r="D5979" s="369">
        <v>26909.08</v>
      </c>
    </row>
    <row r="5980" spans="1:4">
      <c r="A5980" s="367" t="s">
        <v>17630</v>
      </c>
      <c r="B5980" s="368" t="s">
        <v>17631</v>
      </c>
      <c r="C5980" s="368" t="s">
        <v>6</v>
      </c>
      <c r="D5980" s="369">
        <v>29574.43</v>
      </c>
    </row>
    <row r="5981" spans="1:4">
      <c r="A5981" s="367" t="s">
        <v>17632</v>
      </c>
      <c r="B5981" s="368" t="s">
        <v>17633</v>
      </c>
      <c r="C5981" s="368" t="s">
        <v>6</v>
      </c>
      <c r="D5981" s="369">
        <v>458.52</v>
      </c>
    </row>
    <row r="5982" spans="1:4">
      <c r="A5982" s="367" t="s">
        <v>17634</v>
      </c>
      <c r="B5982" s="368" t="s">
        <v>17635</v>
      </c>
      <c r="C5982" s="368" t="s">
        <v>6</v>
      </c>
      <c r="D5982" s="369">
        <v>481.59</v>
      </c>
    </row>
    <row r="5983" spans="1:4">
      <c r="A5983" s="367" t="s">
        <v>17636</v>
      </c>
      <c r="B5983" s="368" t="s">
        <v>17637</v>
      </c>
      <c r="C5983" s="368" t="s">
        <v>6</v>
      </c>
      <c r="D5983" s="369">
        <v>551.55999999999995</v>
      </c>
    </row>
    <row r="5984" spans="1:4">
      <c r="A5984" s="367" t="s">
        <v>17638</v>
      </c>
      <c r="B5984" s="368" t="s">
        <v>17639</v>
      </c>
      <c r="C5984" s="368" t="s">
        <v>6</v>
      </c>
      <c r="D5984" s="369">
        <v>487.12</v>
      </c>
    </row>
    <row r="5985" spans="1:4">
      <c r="A5985" s="367" t="s">
        <v>17640</v>
      </c>
      <c r="B5985" s="368" t="s">
        <v>17641</v>
      </c>
      <c r="C5985" s="368" t="s">
        <v>6</v>
      </c>
      <c r="D5985" s="369">
        <v>518.36</v>
      </c>
    </row>
    <row r="5986" spans="1:4">
      <c r="A5986" s="367" t="s">
        <v>17642</v>
      </c>
      <c r="B5986" s="368" t="s">
        <v>17643</v>
      </c>
      <c r="C5986" s="368" t="s">
        <v>6</v>
      </c>
      <c r="D5986" s="369">
        <v>853.92</v>
      </c>
    </row>
    <row r="5987" spans="1:4">
      <c r="A5987" s="367" t="s">
        <v>17644</v>
      </c>
      <c r="B5987" s="368" t="s">
        <v>17645</v>
      </c>
      <c r="C5987" s="368" t="s">
        <v>6</v>
      </c>
      <c r="D5987" s="369">
        <v>836.2</v>
      </c>
    </row>
    <row r="5988" spans="1:4">
      <c r="A5988" s="367" t="s">
        <v>17646</v>
      </c>
      <c r="B5988" s="368" t="s">
        <v>17647</v>
      </c>
      <c r="C5988" s="368" t="s">
        <v>6</v>
      </c>
      <c r="D5988" s="369">
        <v>840.85</v>
      </c>
    </row>
    <row r="5989" spans="1:4">
      <c r="A5989" s="367" t="s">
        <v>17648</v>
      </c>
      <c r="B5989" s="368" t="s">
        <v>17649</v>
      </c>
      <c r="C5989" s="368" t="s">
        <v>6</v>
      </c>
      <c r="D5989" s="369">
        <v>857.15</v>
      </c>
    </row>
    <row r="5990" spans="1:4">
      <c r="A5990" s="367" t="s">
        <v>17650</v>
      </c>
      <c r="B5990" s="368" t="s">
        <v>17651</v>
      </c>
      <c r="C5990" s="368" t="s">
        <v>6</v>
      </c>
      <c r="D5990" s="369">
        <v>821.65</v>
      </c>
    </row>
    <row r="5991" spans="1:4">
      <c r="A5991" s="367" t="s">
        <v>17652</v>
      </c>
      <c r="B5991" s="368" t="s">
        <v>17653</v>
      </c>
      <c r="C5991" s="368" t="s">
        <v>6</v>
      </c>
      <c r="D5991" s="369">
        <v>839.3</v>
      </c>
    </row>
    <row r="5992" spans="1:4">
      <c r="A5992" s="367" t="s">
        <v>17654</v>
      </c>
      <c r="B5992" s="368" t="s">
        <v>17655</v>
      </c>
      <c r="C5992" s="368" t="s">
        <v>6</v>
      </c>
      <c r="D5992" s="369">
        <v>25515.01</v>
      </c>
    </row>
    <row r="5993" spans="1:4">
      <c r="A5993" s="367" t="s">
        <v>17656</v>
      </c>
      <c r="B5993" s="368" t="s">
        <v>17657</v>
      </c>
      <c r="C5993" s="368" t="s">
        <v>6</v>
      </c>
      <c r="D5993" s="369">
        <v>15852.82</v>
      </c>
    </row>
    <row r="5994" spans="1:4">
      <c r="A5994" s="367" t="s">
        <v>17658</v>
      </c>
      <c r="B5994" s="368" t="s">
        <v>17659</v>
      </c>
      <c r="C5994" s="368" t="s">
        <v>6</v>
      </c>
      <c r="D5994" s="369">
        <v>17114.86</v>
      </c>
    </row>
    <row r="5995" spans="1:4">
      <c r="A5995" s="367" t="s">
        <v>17660</v>
      </c>
      <c r="B5995" s="368" t="s">
        <v>17661</v>
      </c>
      <c r="C5995" s="368" t="s">
        <v>6</v>
      </c>
      <c r="D5995" s="369">
        <v>21852.69</v>
      </c>
    </row>
    <row r="5996" spans="1:4">
      <c r="A5996" s="367" t="s">
        <v>17662</v>
      </c>
      <c r="B5996" s="368" t="s">
        <v>17663</v>
      </c>
      <c r="C5996" s="368" t="s">
        <v>6</v>
      </c>
      <c r="D5996" s="369">
        <v>22887.93</v>
      </c>
    </row>
    <row r="5997" spans="1:4">
      <c r="A5997" s="367" t="s">
        <v>17664</v>
      </c>
      <c r="B5997" s="368" t="s">
        <v>17665</v>
      </c>
      <c r="C5997" s="368" t="s">
        <v>6</v>
      </c>
      <c r="D5997" s="369">
        <v>34362</v>
      </c>
    </row>
    <row r="5998" spans="1:4">
      <c r="A5998" s="367" t="s">
        <v>17666</v>
      </c>
      <c r="B5998" s="368" t="s">
        <v>17667</v>
      </c>
      <c r="C5998" s="368" t="s">
        <v>6</v>
      </c>
      <c r="D5998" s="369">
        <v>34115.53</v>
      </c>
    </row>
    <row r="5999" spans="1:4">
      <c r="A5999" s="367" t="s">
        <v>17668</v>
      </c>
      <c r="B5999" s="368" t="s">
        <v>17669</v>
      </c>
      <c r="C5999" s="368" t="s">
        <v>6</v>
      </c>
      <c r="D5999" s="369">
        <v>19513.009999999998</v>
      </c>
    </row>
    <row r="6000" spans="1:4">
      <c r="A6000" s="367" t="s">
        <v>17670</v>
      </c>
      <c r="B6000" s="368" t="s">
        <v>17671</v>
      </c>
      <c r="C6000" s="368" t="s">
        <v>6</v>
      </c>
      <c r="D6000" s="369">
        <v>22957.56</v>
      </c>
    </row>
    <row r="6001" spans="1:4">
      <c r="A6001" s="367" t="s">
        <v>17672</v>
      </c>
      <c r="B6001" s="368" t="s">
        <v>17673</v>
      </c>
      <c r="C6001" s="368" t="s">
        <v>6</v>
      </c>
      <c r="D6001" s="369">
        <v>27432.28</v>
      </c>
    </row>
    <row r="6002" spans="1:4">
      <c r="A6002" s="367" t="s">
        <v>17674</v>
      </c>
      <c r="B6002" s="368" t="s">
        <v>17675</v>
      </c>
      <c r="C6002" s="368" t="s">
        <v>6</v>
      </c>
      <c r="D6002" s="369">
        <v>30226.95</v>
      </c>
    </row>
    <row r="6003" spans="1:4">
      <c r="A6003" s="367" t="s">
        <v>17676</v>
      </c>
      <c r="B6003" s="368" t="s">
        <v>17677</v>
      </c>
      <c r="C6003" s="368" t="s">
        <v>6</v>
      </c>
      <c r="D6003" s="369">
        <v>1412.15</v>
      </c>
    </row>
    <row r="6004" spans="1:4">
      <c r="A6004" s="367" t="s">
        <v>17678</v>
      </c>
      <c r="B6004" s="368" t="s">
        <v>17679</v>
      </c>
      <c r="C6004" s="368" t="s">
        <v>6</v>
      </c>
      <c r="D6004" s="369">
        <v>1454.94</v>
      </c>
    </row>
    <row r="6005" spans="1:4">
      <c r="A6005" s="367" t="s">
        <v>17680</v>
      </c>
      <c r="B6005" s="368" t="s">
        <v>17681</v>
      </c>
      <c r="C6005" s="368" t="s">
        <v>6</v>
      </c>
      <c r="D6005" s="369">
        <v>2039.15</v>
      </c>
    </row>
    <row r="6006" spans="1:4">
      <c r="A6006" s="367" t="s">
        <v>17682</v>
      </c>
      <c r="B6006" s="368" t="s">
        <v>17683</v>
      </c>
      <c r="C6006" s="368" t="s">
        <v>6</v>
      </c>
      <c r="D6006" s="369">
        <v>3945.44</v>
      </c>
    </row>
    <row r="6007" spans="1:4">
      <c r="A6007" s="367" t="s">
        <v>17684</v>
      </c>
      <c r="B6007" s="368" t="s">
        <v>17685</v>
      </c>
      <c r="C6007" s="368" t="s">
        <v>6</v>
      </c>
      <c r="D6007" s="369">
        <v>4980.57</v>
      </c>
    </row>
    <row r="6008" spans="1:4">
      <c r="A6008" s="367" t="s">
        <v>17686</v>
      </c>
      <c r="B6008" s="368" t="s">
        <v>17687</v>
      </c>
      <c r="C6008" s="368" t="s">
        <v>6</v>
      </c>
      <c r="D6008" s="369">
        <v>5120.74</v>
      </c>
    </row>
    <row r="6009" spans="1:4">
      <c r="A6009" s="367" t="s">
        <v>17688</v>
      </c>
      <c r="B6009" s="368" t="s">
        <v>17689</v>
      </c>
      <c r="C6009" s="368" t="s">
        <v>6</v>
      </c>
      <c r="D6009" s="369">
        <v>5289.41</v>
      </c>
    </row>
    <row r="6010" spans="1:4">
      <c r="A6010" s="367" t="s">
        <v>17690</v>
      </c>
      <c r="B6010" s="368" t="s">
        <v>17691</v>
      </c>
      <c r="C6010" s="368" t="s">
        <v>6</v>
      </c>
      <c r="D6010" s="369">
        <v>6935.54</v>
      </c>
    </row>
    <row r="6011" spans="1:4">
      <c r="A6011" s="367" t="s">
        <v>17692</v>
      </c>
      <c r="B6011" s="368" t="s">
        <v>17693</v>
      </c>
      <c r="C6011" s="368" t="s">
        <v>6</v>
      </c>
      <c r="D6011" s="369">
        <v>2409.52</v>
      </c>
    </row>
    <row r="6012" spans="1:4">
      <c r="A6012" s="367" t="s">
        <v>17694</v>
      </c>
      <c r="B6012" s="368" t="s">
        <v>17695</v>
      </c>
      <c r="C6012" s="368" t="s">
        <v>6</v>
      </c>
      <c r="D6012" s="369">
        <v>2664.11</v>
      </c>
    </row>
    <row r="6013" spans="1:4">
      <c r="A6013" s="367" t="s">
        <v>17696</v>
      </c>
      <c r="B6013" s="368" t="s">
        <v>17697</v>
      </c>
      <c r="C6013" s="368" t="s">
        <v>6</v>
      </c>
      <c r="D6013" s="369">
        <v>3792.49</v>
      </c>
    </row>
    <row r="6014" spans="1:4">
      <c r="A6014" s="367" t="s">
        <v>17698</v>
      </c>
      <c r="B6014" s="368" t="s">
        <v>17699</v>
      </c>
      <c r="C6014" s="368" t="s">
        <v>6</v>
      </c>
      <c r="D6014" s="369">
        <v>4088.63</v>
      </c>
    </row>
    <row r="6015" spans="1:4">
      <c r="A6015" s="367" t="s">
        <v>17700</v>
      </c>
      <c r="B6015" s="368" t="s">
        <v>17701</v>
      </c>
      <c r="C6015" s="368" t="s">
        <v>6</v>
      </c>
      <c r="D6015" s="369">
        <v>4360.78</v>
      </c>
    </row>
    <row r="6016" spans="1:4">
      <c r="A6016" s="367" t="s">
        <v>17702</v>
      </c>
      <c r="B6016" s="368" t="s">
        <v>17703</v>
      </c>
      <c r="C6016" s="368" t="s">
        <v>6</v>
      </c>
      <c r="D6016" s="369">
        <v>4703.3100000000004</v>
      </c>
    </row>
    <row r="6017" spans="1:4">
      <c r="A6017" s="367" t="s">
        <v>17704</v>
      </c>
      <c r="B6017" s="368" t="s">
        <v>17705</v>
      </c>
      <c r="C6017" s="368" t="s">
        <v>6</v>
      </c>
      <c r="D6017" s="369">
        <v>5188.55</v>
      </c>
    </row>
    <row r="6018" spans="1:4">
      <c r="A6018" s="367" t="s">
        <v>17706</v>
      </c>
      <c r="B6018" s="368" t="s">
        <v>17707</v>
      </c>
      <c r="C6018" s="368" t="s">
        <v>6</v>
      </c>
      <c r="D6018" s="369">
        <v>5798.14</v>
      </c>
    </row>
    <row r="6019" spans="1:4">
      <c r="A6019" s="367" t="s">
        <v>17708</v>
      </c>
      <c r="B6019" s="368" t="s">
        <v>17709</v>
      </c>
      <c r="C6019" s="368" t="s">
        <v>6</v>
      </c>
      <c r="D6019" s="369">
        <v>6192.65</v>
      </c>
    </row>
    <row r="6020" spans="1:4">
      <c r="A6020" s="367" t="s">
        <v>17710</v>
      </c>
      <c r="B6020" s="368" t="s">
        <v>17711</v>
      </c>
      <c r="C6020" s="368" t="s">
        <v>6</v>
      </c>
      <c r="D6020" s="369">
        <v>3948.27</v>
      </c>
    </row>
    <row r="6021" spans="1:4">
      <c r="A6021" s="367" t="s">
        <v>17712</v>
      </c>
      <c r="B6021" s="368" t="s">
        <v>17713</v>
      </c>
      <c r="C6021" s="368" t="s">
        <v>6</v>
      </c>
      <c r="D6021" s="369">
        <v>4255.72</v>
      </c>
    </row>
    <row r="6022" spans="1:4">
      <c r="A6022" s="367" t="s">
        <v>17714</v>
      </c>
      <c r="B6022" s="368" t="s">
        <v>17715</v>
      </c>
      <c r="C6022" s="368" t="s">
        <v>6</v>
      </c>
      <c r="D6022" s="369">
        <v>4625.7700000000004</v>
      </c>
    </row>
    <row r="6023" spans="1:4">
      <c r="A6023" s="367" t="s">
        <v>17716</v>
      </c>
      <c r="B6023" s="368" t="s">
        <v>17717</v>
      </c>
      <c r="C6023" s="368" t="s">
        <v>6</v>
      </c>
      <c r="D6023" s="369">
        <v>5176.93</v>
      </c>
    </row>
    <row r="6024" spans="1:4">
      <c r="A6024" s="367" t="s">
        <v>17718</v>
      </c>
      <c r="B6024" s="368" t="s">
        <v>17719</v>
      </c>
      <c r="C6024" s="368" t="s">
        <v>6</v>
      </c>
      <c r="D6024" s="369">
        <v>5678.1</v>
      </c>
    </row>
    <row r="6025" spans="1:4">
      <c r="A6025" s="367" t="s">
        <v>17720</v>
      </c>
      <c r="B6025" s="368" t="s">
        <v>17721</v>
      </c>
      <c r="C6025" s="368" t="s">
        <v>6</v>
      </c>
      <c r="D6025" s="369">
        <v>4571.25</v>
      </c>
    </row>
    <row r="6026" spans="1:4">
      <c r="A6026" s="367" t="s">
        <v>17722</v>
      </c>
      <c r="B6026" s="368" t="s">
        <v>17723</v>
      </c>
      <c r="C6026" s="368" t="s">
        <v>6</v>
      </c>
      <c r="D6026" s="369">
        <v>5030.83</v>
      </c>
    </row>
    <row r="6027" spans="1:4">
      <c r="A6027" s="367" t="s">
        <v>17724</v>
      </c>
      <c r="B6027" s="368" t="s">
        <v>17725</v>
      </c>
      <c r="C6027" s="368" t="s">
        <v>6</v>
      </c>
      <c r="D6027" s="369">
        <v>5466.02</v>
      </c>
    </row>
    <row r="6028" spans="1:4">
      <c r="A6028" s="367" t="s">
        <v>17726</v>
      </c>
      <c r="B6028" s="368" t="s">
        <v>17727</v>
      </c>
      <c r="C6028" s="368" t="s">
        <v>6</v>
      </c>
      <c r="D6028" s="369">
        <v>6503.34</v>
      </c>
    </row>
    <row r="6029" spans="1:4">
      <c r="A6029" s="367" t="s">
        <v>17728</v>
      </c>
      <c r="B6029" s="368" t="s">
        <v>17729</v>
      </c>
      <c r="C6029" s="368" t="s">
        <v>6</v>
      </c>
      <c r="D6029" s="369">
        <v>7085.18</v>
      </c>
    </row>
    <row r="6030" spans="1:4">
      <c r="A6030" s="367" t="s">
        <v>17730</v>
      </c>
      <c r="B6030" s="368" t="s">
        <v>17731</v>
      </c>
      <c r="C6030" s="368" t="s">
        <v>6</v>
      </c>
      <c r="D6030" s="369">
        <v>6482.5</v>
      </c>
    </row>
    <row r="6031" spans="1:4">
      <c r="A6031" s="367" t="s">
        <v>17732</v>
      </c>
      <c r="B6031" s="368" t="s">
        <v>17733</v>
      </c>
      <c r="C6031" s="368" t="s">
        <v>6</v>
      </c>
      <c r="D6031" s="369">
        <v>7612.1</v>
      </c>
    </row>
    <row r="6032" spans="1:4">
      <c r="A6032" s="367" t="s">
        <v>17734</v>
      </c>
      <c r="B6032" s="368" t="s">
        <v>17735</v>
      </c>
      <c r="C6032" s="368" t="s">
        <v>6</v>
      </c>
      <c r="D6032" s="369">
        <v>8900.1200000000008</v>
      </c>
    </row>
    <row r="6033" spans="1:4">
      <c r="A6033" s="367" t="s">
        <v>17736</v>
      </c>
      <c r="B6033" s="368" t="s">
        <v>17737</v>
      </c>
      <c r="C6033" s="368" t="s">
        <v>6</v>
      </c>
      <c r="D6033" s="369">
        <v>9294.2000000000007</v>
      </c>
    </row>
    <row r="6034" spans="1:4">
      <c r="A6034" s="367" t="s">
        <v>17738</v>
      </c>
      <c r="B6034" s="368" t="s">
        <v>17739</v>
      </c>
      <c r="C6034" s="368" t="s">
        <v>6</v>
      </c>
      <c r="D6034" s="369">
        <v>8350.25</v>
      </c>
    </row>
    <row r="6035" spans="1:4">
      <c r="A6035" s="367" t="s">
        <v>17740</v>
      </c>
      <c r="B6035" s="368" t="s">
        <v>17741</v>
      </c>
      <c r="C6035" s="368" t="s">
        <v>6</v>
      </c>
      <c r="D6035" s="369">
        <v>9689.7199999999993</v>
      </c>
    </row>
    <row r="6036" spans="1:4">
      <c r="A6036" s="367" t="s">
        <v>17742</v>
      </c>
      <c r="B6036" s="368" t="s">
        <v>17743</v>
      </c>
      <c r="C6036" s="368" t="s">
        <v>6</v>
      </c>
      <c r="D6036" s="369">
        <v>12871.49</v>
      </c>
    </row>
    <row r="6037" spans="1:4">
      <c r="A6037" s="367" t="s">
        <v>17744</v>
      </c>
      <c r="B6037" s="368" t="s">
        <v>17745</v>
      </c>
      <c r="C6037" s="368" t="s">
        <v>6</v>
      </c>
      <c r="D6037" s="369">
        <v>13306.87</v>
      </c>
    </row>
    <row r="6038" spans="1:4">
      <c r="A6038" s="367" t="s">
        <v>17746</v>
      </c>
      <c r="B6038" s="368" t="s">
        <v>17747</v>
      </c>
      <c r="C6038" s="368" t="s">
        <v>6</v>
      </c>
      <c r="D6038" s="369">
        <v>10383.66</v>
      </c>
    </row>
    <row r="6039" spans="1:4">
      <c r="A6039" s="367" t="s">
        <v>17748</v>
      </c>
      <c r="B6039" s="368" t="s">
        <v>17749</v>
      </c>
      <c r="C6039" s="368" t="s">
        <v>6</v>
      </c>
      <c r="D6039" s="369">
        <v>12249.75</v>
      </c>
    </row>
    <row r="6040" spans="1:4">
      <c r="A6040" s="367" t="s">
        <v>17750</v>
      </c>
      <c r="B6040" s="368" t="s">
        <v>17751</v>
      </c>
      <c r="C6040" s="368" t="s">
        <v>6</v>
      </c>
      <c r="D6040" s="369">
        <v>15506.6</v>
      </c>
    </row>
    <row r="6041" spans="1:4">
      <c r="A6041" s="367" t="s">
        <v>17752</v>
      </c>
      <c r="B6041" s="368" t="s">
        <v>17753</v>
      </c>
      <c r="C6041" s="368" t="s">
        <v>6</v>
      </c>
      <c r="D6041" s="369">
        <v>16504.330000000002</v>
      </c>
    </row>
    <row r="6042" spans="1:4">
      <c r="A6042" s="367" t="s">
        <v>17754</v>
      </c>
      <c r="B6042" s="368" t="s">
        <v>17755</v>
      </c>
      <c r="C6042" s="368" t="s">
        <v>6</v>
      </c>
      <c r="D6042" s="369">
        <v>18906.36</v>
      </c>
    </row>
    <row r="6043" spans="1:4">
      <c r="A6043" s="367" t="s">
        <v>29611</v>
      </c>
      <c r="B6043" s="368" t="s">
        <v>29612</v>
      </c>
      <c r="C6043" s="368" t="s">
        <v>6</v>
      </c>
      <c r="D6043" s="369">
        <v>1.1000000000000001</v>
      </c>
    </row>
    <row r="6044" spans="1:4">
      <c r="A6044" s="367" t="s">
        <v>29613</v>
      </c>
      <c r="B6044" s="368" t="s">
        <v>29614</v>
      </c>
      <c r="C6044" s="368" t="s">
        <v>6</v>
      </c>
      <c r="D6044" s="369">
        <v>277.77999999999997</v>
      </c>
    </row>
    <row r="6045" spans="1:4">
      <c r="A6045" s="367" t="s">
        <v>29615</v>
      </c>
      <c r="B6045" s="368" t="s">
        <v>29616</v>
      </c>
      <c r="C6045" s="368" t="s">
        <v>6</v>
      </c>
      <c r="D6045" s="369">
        <v>337.98</v>
      </c>
    </row>
    <row r="6046" spans="1:4">
      <c r="A6046" s="367" t="s">
        <v>29617</v>
      </c>
      <c r="B6046" s="368" t="s">
        <v>29618</v>
      </c>
      <c r="C6046" s="368" t="s">
        <v>6</v>
      </c>
      <c r="D6046" s="369">
        <v>373.1</v>
      </c>
    </row>
    <row r="6047" spans="1:4">
      <c r="A6047" s="367" t="s">
        <v>29619</v>
      </c>
      <c r="B6047" s="368" t="s">
        <v>29620</v>
      </c>
      <c r="C6047" s="368" t="s">
        <v>6</v>
      </c>
      <c r="D6047" s="369">
        <v>425.64</v>
      </c>
    </row>
    <row r="6048" spans="1:4">
      <c r="A6048" s="367" t="s">
        <v>29621</v>
      </c>
      <c r="B6048" s="368" t="s">
        <v>29622</v>
      </c>
      <c r="C6048" s="368" t="s">
        <v>6</v>
      </c>
      <c r="D6048" s="369">
        <v>469.65</v>
      </c>
    </row>
    <row r="6049" spans="1:4">
      <c r="A6049" s="367" t="s">
        <v>17756</v>
      </c>
      <c r="B6049" s="368" t="s">
        <v>17757</v>
      </c>
      <c r="C6049" s="368" t="s">
        <v>6</v>
      </c>
      <c r="D6049" s="369">
        <v>257.47000000000003</v>
      </c>
    </row>
    <row r="6050" spans="1:4">
      <c r="A6050" s="367" t="s">
        <v>17758</v>
      </c>
      <c r="B6050" s="368" t="s">
        <v>17759</v>
      </c>
      <c r="C6050" s="368" t="s">
        <v>6</v>
      </c>
      <c r="D6050" s="369">
        <v>437.88</v>
      </c>
    </row>
    <row r="6051" spans="1:4">
      <c r="A6051" s="367" t="s">
        <v>17760</v>
      </c>
      <c r="B6051" s="368" t="s">
        <v>17761</v>
      </c>
      <c r="C6051" s="368" t="s">
        <v>6</v>
      </c>
      <c r="D6051" s="369">
        <v>589.04</v>
      </c>
    </row>
    <row r="6052" spans="1:4">
      <c r="A6052" s="367" t="s">
        <v>17762</v>
      </c>
      <c r="B6052" s="368" t="s">
        <v>17763</v>
      </c>
      <c r="C6052" s="368" t="s">
        <v>6</v>
      </c>
      <c r="D6052" s="369">
        <v>2035.26</v>
      </c>
    </row>
    <row r="6053" spans="1:4">
      <c r="A6053" s="367" t="s">
        <v>17767</v>
      </c>
      <c r="B6053" s="368" t="s">
        <v>17768</v>
      </c>
      <c r="C6053" s="368" t="s">
        <v>6</v>
      </c>
      <c r="D6053" s="369">
        <v>47.52</v>
      </c>
    </row>
    <row r="6054" spans="1:4">
      <c r="A6054" s="367" t="s">
        <v>17769</v>
      </c>
      <c r="B6054" s="368" t="s">
        <v>17770</v>
      </c>
      <c r="C6054" s="368" t="s">
        <v>6</v>
      </c>
      <c r="D6054" s="369">
        <v>10.85</v>
      </c>
    </row>
    <row r="6055" spans="1:4">
      <c r="A6055" s="367" t="s">
        <v>17771</v>
      </c>
      <c r="B6055" s="368" t="s">
        <v>17772</v>
      </c>
      <c r="C6055" s="368" t="s">
        <v>6</v>
      </c>
      <c r="D6055" s="369">
        <v>25.62</v>
      </c>
    </row>
    <row r="6056" spans="1:4">
      <c r="A6056" s="367" t="s">
        <v>17815</v>
      </c>
      <c r="B6056" s="368" t="s">
        <v>17816</v>
      </c>
      <c r="C6056" s="368" t="s">
        <v>6</v>
      </c>
      <c r="D6056" s="369">
        <v>243.39</v>
      </c>
    </row>
    <row r="6057" spans="1:4">
      <c r="A6057" s="367" t="s">
        <v>17820</v>
      </c>
      <c r="B6057" s="368" t="s">
        <v>17821</v>
      </c>
      <c r="C6057" s="368" t="s">
        <v>6</v>
      </c>
      <c r="D6057" s="369">
        <v>40.880000000000003</v>
      </c>
    </row>
    <row r="6058" spans="1:4">
      <c r="A6058" s="367" t="s">
        <v>17822</v>
      </c>
      <c r="B6058" s="368" t="s">
        <v>17823</v>
      </c>
      <c r="C6058" s="368" t="s">
        <v>6</v>
      </c>
      <c r="D6058" s="369">
        <v>41.96</v>
      </c>
    </row>
    <row r="6059" spans="1:4">
      <c r="A6059" s="367" t="s">
        <v>17824</v>
      </c>
      <c r="B6059" s="368" t="s">
        <v>17825</v>
      </c>
      <c r="C6059" s="368" t="s">
        <v>6</v>
      </c>
      <c r="D6059" s="369">
        <v>24.18</v>
      </c>
    </row>
    <row r="6060" spans="1:4">
      <c r="A6060" s="367" t="s">
        <v>29623</v>
      </c>
      <c r="B6060" s="368" t="s">
        <v>29624</v>
      </c>
      <c r="C6060" s="368" t="s">
        <v>6</v>
      </c>
      <c r="D6060" s="369">
        <v>342.4</v>
      </c>
    </row>
    <row r="6061" spans="1:4">
      <c r="A6061" s="367" t="s">
        <v>29625</v>
      </c>
      <c r="B6061" s="368" t="s">
        <v>29626</v>
      </c>
      <c r="C6061" s="368" t="s">
        <v>6</v>
      </c>
      <c r="D6061" s="369">
        <v>352.57</v>
      </c>
    </row>
    <row r="6062" spans="1:4">
      <c r="A6062" s="367" t="s">
        <v>17925</v>
      </c>
      <c r="B6062" s="368" t="s">
        <v>17926</v>
      </c>
      <c r="C6062" s="368" t="s">
        <v>429</v>
      </c>
      <c r="D6062" s="369">
        <v>8.68</v>
      </c>
    </row>
    <row r="6063" spans="1:4">
      <c r="A6063" s="367" t="s">
        <v>17933</v>
      </c>
      <c r="B6063" s="368" t="s">
        <v>17934</v>
      </c>
      <c r="C6063" s="368" t="s">
        <v>429</v>
      </c>
      <c r="D6063" s="369">
        <v>4.63</v>
      </c>
    </row>
    <row r="6064" spans="1:4">
      <c r="A6064" s="367" t="s">
        <v>29627</v>
      </c>
      <c r="B6064" s="368" t="s">
        <v>29628</v>
      </c>
      <c r="C6064" s="368" t="s">
        <v>429</v>
      </c>
      <c r="D6064" s="369">
        <v>319.97000000000003</v>
      </c>
    </row>
    <row r="6065" spans="1:4" ht="22.5">
      <c r="A6065" s="367" t="s">
        <v>29629</v>
      </c>
      <c r="B6065" s="368" t="s">
        <v>29630</v>
      </c>
      <c r="C6065" s="368" t="s">
        <v>429</v>
      </c>
      <c r="D6065" s="369">
        <v>128.55000000000001</v>
      </c>
    </row>
    <row r="6066" spans="1:4">
      <c r="A6066" s="367" t="s">
        <v>29631</v>
      </c>
      <c r="B6066" s="368" t="s">
        <v>29632</v>
      </c>
      <c r="C6066" s="368" t="s">
        <v>6</v>
      </c>
      <c r="D6066" s="369">
        <v>92</v>
      </c>
    </row>
    <row r="6067" spans="1:4">
      <c r="A6067" s="367" t="s">
        <v>29633</v>
      </c>
      <c r="B6067" s="368" t="s">
        <v>29634</v>
      </c>
      <c r="C6067" s="368" t="s">
        <v>6</v>
      </c>
      <c r="D6067" s="369">
        <v>92</v>
      </c>
    </row>
    <row r="6068" spans="1:4">
      <c r="A6068" s="367" t="s">
        <v>29635</v>
      </c>
      <c r="B6068" s="368" t="s">
        <v>29636</v>
      </c>
      <c r="C6068" s="368" t="s">
        <v>6</v>
      </c>
      <c r="D6068" s="369">
        <v>99</v>
      </c>
    </row>
    <row r="6069" spans="1:4">
      <c r="A6069" s="367" t="s">
        <v>29637</v>
      </c>
      <c r="B6069" s="368" t="s">
        <v>29638</v>
      </c>
      <c r="C6069" s="368" t="s">
        <v>6</v>
      </c>
      <c r="D6069" s="369">
        <v>1150</v>
      </c>
    </row>
    <row r="6070" spans="1:4">
      <c r="A6070" s="367" t="s">
        <v>18021</v>
      </c>
      <c r="B6070" s="368" t="s">
        <v>18022</v>
      </c>
      <c r="C6070" s="368" t="s">
        <v>6</v>
      </c>
      <c r="D6070" s="369">
        <v>5.16</v>
      </c>
    </row>
    <row r="6071" spans="1:4">
      <c r="A6071" s="367" t="s">
        <v>18023</v>
      </c>
      <c r="B6071" s="368" t="s">
        <v>18024</v>
      </c>
      <c r="C6071" s="368" t="s">
        <v>6</v>
      </c>
      <c r="D6071" s="369">
        <v>5.54</v>
      </c>
    </row>
    <row r="6072" spans="1:4">
      <c r="A6072" s="367" t="s">
        <v>29639</v>
      </c>
      <c r="B6072" s="368" t="s">
        <v>29640</v>
      </c>
      <c r="C6072" s="368" t="s">
        <v>6</v>
      </c>
      <c r="D6072" s="369">
        <v>0.22</v>
      </c>
    </row>
    <row r="6073" spans="1:4">
      <c r="A6073" s="367" t="s">
        <v>29641</v>
      </c>
      <c r="B6073" s="368" t="s">
        <v>29642</v>
      </c>
      <c r="C6073" s="368" t="s">
        <v>6</v>
      </c>
      <c r="D6073" s="369">
        <v>0.14000000000000001</v>
      </c>
    </row>
    <row r="6074" spans="1:4">
      <c r="A6074" s="367" t="s">
        <v>29643</v>
      </c>
      <c r="B6074" s="368" t="s">
        <v>29644</v>
      </c>
      <c r="C6074" s="368" t="s">
        <v>6</v>
      </c>
      <c r="D6074" s="369">
        <v>0.22</v>
      </c>
    </row>
    <row r="6075" spans="1:4">
      <c r="A6075" s="367" t="s">
        <v>18062</v>
      </c>
      <c r="B6075" s="368" t="s">
        <v>18063</v>
      </c>
      <c r="C6075" s="368" t="s">
        <v>6</v>
      </c>
      <c r="D6075" s="369">
        <v>11.16</v>
      </c>
    </row>
    <row r="6076" spans="1:4">
      <c r="A6076" s="367" t="s">
        <v>18088</v>
      </c>
      <c r="B6076" s="368" t="s">
        <v>18089</v>
      </c>
      <c r="C6076" s="368" t="s">
        <v>6</v>
      </c>
      <c r="D6076" s="369">
        <v>421.51</v>
      </c>
    </row>
    <row r="6077" spans="1:4">
      <c r="A6077" s="367" t="s">
        <v>18090</v>
      </c>
      <c r="B6077" s="368" t="s">
        <v>18091</v>
      </c>
      <c r="C6077" s="368" t="s">
        <v>6</v>
      </c>
      <c r="D6077" s="369">
        <v>494.27</v>
      </c>
    </row>
    <row r="6078" spans="1:4">
      <c r="A6078" s="367" t="s">
        <v>18092</v>
      </c>
      <c r="B6078" s="368" t="s">
        <v>18093</v>
      </c>
      <c r="C6078" s="368" t="s">
        <v>6</v>
      </c>
      <c r="D6078" s="369">
        <v>534.62</v>
      </c>
    </row>
    <row r="6079" spans="1:4">
      <c r="A6079" s="367" t="s">
        <v>18094</v>
      </c>
      <c r="B6079" s="368" t="s">
        <v>18095</v>
      </c>
      <c r="C6079" s="368" t="s">
        <v>6</v>
      </c>
      <c r="D6079" s="369">
        <v>711.9</v>
      </c>
    </row>
    <row r="6080" spans="1:4">
      <c r="A6080" s="367" t="s">
        <v>18096</v>
      </c>
      <c r="B6080" s="368" t="s">
        <v>18097</v>
      </c>
      <c r="C6080" s="368" t="s">
        <v>6</v>
      </c>
      <c r="D6080" s="369">
        <v>792.91</v>
      </c>
    </row>
    <row r="6081" spans="1:4">
      <c r="A6081" s="367" t="s">
        <v>18098</v>
      </c>
      <c r="B6081" s="368" t="s">
        <v>18099</v>
      </c>
      <c r="C6081" s="368" t="s">
        <v>6</v>
      </c>
      <c r="D6081" s="369">
        <v>191.58</v>
      </c>
    </row>
    <row r="6082" spans="1:4">
      <c r="A6082" s="367" t="s">
        <v>18100</v>
      </c>
      <c r="B6082" s="368" t="s">
        <v>18101</v>
      </c>
      <c r="C6082" s="368" t="s">
        <v>6</v>
      </c>
      <c r="D6082" s="369">
        <v>352.54</v>
      </c>
    </row>
    <row r="6083" spans="1:4">
      <c r="A6083" s="367" t="s">
        <v>18102</v>
      </c>
      <c r="B6083" s="368" t="s">
        <v>18103</v>
      </c>
      <c r="C6083" s="368" t="s">
        <v>6</v>
      </c>
      <c r="D6083" s="369">
        <v>641.89</v>
      </c>
    </row>
    <row r="6084" spans="1:4">
      <c r="A6084" s="367" t="s">
        <v>18104</v>
      </c>
      <c r="B6084" s="368" t="s">
        <v>18105</v>
      </c>
      <c r="C6084" s="368" t="s">
        <v>6</v>
      </c>
      <c r="D6084" s="369">
        <v>672.76</v>
      </c>
    </row>
    <row r="6085" spans="1:4">
      <c r="A6085" s="367" t="s">
        <v>18106</v>
      </c>
      <c r="B6085" s="368" t="s">
        <v>18107</v>
      </c>
      <c r="C6085" s="368" t="s">
        <v>6</v>
      </c>
      <c r="D6085" s="369">
        <v>750.89</v>
      </c>
    </row>
    <row r="6086" spans="1:4">
      <c r="A6086" s="367" t="s">
        <v>18108</v>
      </c>
      <c r="B6086" s="368" t="s">
        <v>18109</v>
      </c>
      <c r="C6086" s="368" t="s">
        <v>6</v>
      </c>
      <c r="D6086" s="369">
        <v>963.31</v>
      </c>
    </row>
    <row r="6087" spans="1:4">
      <c r="A6087" s="367" t="s">
        <v>18110</v>
      </c>
      <c r="B6087" s="368" t="s">
        <v>18111</v>
      </c>
      <c r="C6087" s="368" t="s">
        <v>6</v>
      </c>
      <c r="D6087" s="369">
        <v>30.73</v>
      </c>
    </row>
    <row r="6088" spans="1:4">
      <c r="A6088" s="367" t="s">
        <v>18112</v>
      </c>
      <c r="B6088" s="368" t="s">
        <v>18113</v>
      </c>
      <c r="C6088" s="368" t="s">
        <v>6</v>
      </c>
      <c r="D6088" s="369">
        <v>25.63</v>
      </c>
    </row>
    <row r="6089" spans="1:4">
      <c r="A6089" s="367" t="s">
        <v>18114</v>
      </c>
      <c r="B6089" s="368" t="s">
        <v>18115</v>
      </c>
      <c r="C6089" s="368" t="s">
        <v>6</v>
      </c>
      <c r="D6089" s="369">
        <v>25.78</v>
      </c>
    </row>
    <row r="6090" spans="1:4">
      <c r="A6090" s="367" t="s">
        <v>18116</v>
      </c>
      <c r="B6090" s="368" t="s">
        <v>18117</v>
      </c>
      <c r="C6090" s="368" t="s">
        <v>6</v>
      </c>
      <c r="D6090" s="369">
        <v>25.31</v>
      </c>
    </row>
    <row r="6091" spans="1:4">
      <c r="A6091" s="367" t="s">
        <v>18118</v>
      </c>
      <c r="B6091" s="368" t="s">
        <v>18119</v>
      </c>
      <c r="C6091" s="368" t="s">
        <v>6</v>
      </c>
      <c r="D6091" s="369">
        <v>689.8</v>
      </c>
    </row>
    <row r="6092" spans="1:4">
      <c r="A6092" s="367" t="s">
        <v>18120</v>
      </c>
      <c r="B6092" s="368" t="s">
        <v>18121</v>
      </c>
      <c r="C6092" s="368" t="s">
        <v>6</v>
      </c>
      <c r="D6092" s="369">
        <v>2015.82</v>
      </c>
    </row>
    <row r="6093" spans="1:4">
      <c r="A6093" s="367" t="s">
        <v>18178</v>
      </c>
      <c r="B6093" s="368" t="s">
        <v>18179</v>
      </c>
      <c r="C6093" s="368" t="s">
        <v>6</v>
      </c>
      <c r="D6093" s="369">
        <v>37.909999999999997</v>
      </c>
    </row>
    <row r="6094" spans="1:4">
      <c r="A6094" s="367" t="s">
        <v>18180</v>
      </c>
      <c r="B6094" s="368" t="s">
        <v>18181</v>
      </c>
      <c r="C6094" s="368" t="s">
        <v>6</v>
      </c>
      <c r="D6094" s="369">
        <v>60.1</v>
      </c>
    </row>
    <row r="6095" spans="1:4">
      <c r="A6095" s="367" t="s">
        <v>18182</v>
      </c>
      <c r="B6095" s="368" t="s">
        <v>18183</v>
      </c>
      <c r="C6095" s="368" t="s">
        <v>6</v>
      </c>
      <c r="D6095" s="369">
        <v>89.48</v>
      </c>
    </row>
    <row r="6096" spans="1:4">
      <c r="A6096" s="367" t="s">
        <v>18184</v>
      </c>
      <c r="B6096" s="368" t="s">
        <v>18185</v>
      </c>
      <c r="C6096" s="368" t="s">
        <v>6</v>
      </c>
      <c r="D6096" s="369">
        <v>173.69</v>
      </c>
    </row>
    <row r="6097" spans="1:4">
      <c r="A6097" s="367" t="s">
        <v>18186</v>
      </c>
      <c r="B6097" s="368" t="s">
        <v>18187</v>
      </c>
      <c r="C6097" s="368" t="s">
        <v>6</v>
      </c>
      <c r="D6097" s="369">
        <v>179.39</v>
      </c>
    </row>
    <row r="6098" spans="1:4">
      <c r="A6098" s="367" t="s">
        <v>18188</v>
      </c>
      <c r="B6098" s="368" t="s">
        <v>18189</v>
      </c>
      <c r="C6098" s="368" t="s">
        <v>6</v>
      </c>
      <c r="D6098" s="369">
        <v>264.81</v>
      </c>
    </row>
    <row r="6099" spans="1:4">
      <c r="A6099" s="367" t="s">
        <v>18190</v>
      </c>
      <c r="B6099" s="368" t="s">
        <v>18191</v>
      </c>
      <c r="C6099" s="368" t="s">
        <v>6</v>
      </c>
      <c r="D6099" s="369">
        <v>321.45999999999998</v>
      </c>
    </row>
    <row r="6100" spans="1:4">
      <c r="A6100" s="367" t="s">
        <v>18192</v>
      </c>
      <c r="B6100" s="368" t="s">
        <v>18193</v>
      </c>
      <c r="C6100" s="368" t="s">
        <v>6</v>
      </c>
      <c r="D6100" s="369">
        <v>298.13</v>
      </c>
    </row>
    <row r="6101" spans="1:4">
      <c r="A6101" s="367" t="s">
        <v>18194</v>
      </c>
      <c r="B6101" s="368" t="s">
        <v>18195</v>
      </c>
      <c r="C6101" s="368" t="s">
        <v>6</v>
      </c>
      <c r="D6101" s="369">
        <v>589.77</v>
      </c>
    </row>
    <row r="6102" spans="1:4">
      <c r="A6102" s="367" t="s">
        <v>18196</v>
      </c>
      <c r="B6102" s="368" t="s">
        <v>18197</v>
      </c>
      <c r="C6102" s="368" t="s">
        <v>6</v>
      </c>
      <c r="D6102" s="369">
        <v>671.41</v>
      </c>
    </row>
    <row r="6103" spans="1:4">
      <c r="A6103" s="367" t="s">
        <v>18201</v>
      </c>
      <c r="B6103" s="368" t="s">
        <v>18202</v>
      </c>
      <c r="C6103" s="368" t="s">
        <v>6</v>
      </c>
      <c r="D6103" s="369">
        <v>409.16</v>
      </c>
    </row>
    <row r="6104" spans="1:4">
      <c r="A6104" s="367" t="s">
        <v>18203</v>
      </c>
      <c r="B6104" s="368" t="s">
        <v>18204</v>
      </c>
      <c r="C6104" s="368" t="s">
        <v>6</v>
      </c>
      <c r="D6104" s="369">
        <v>11218.4</v>
      </c>
    </row>
    <row r="6105" spans="1:4">
      <c r="A6105" s="367" t="s">
        <v>18205</v>
      </c>
      <c r="B6105" s="368" t="s">
        <v>18206</v>
      </c>
      <c r="C6105" s="368" t="s">
        <v>6</v>
      </c>
      <c r="D6105" s="369">
        <v>13241.93</v>
      </c>
    </row>
    <row r="6106" spans="1:4">
      <c r="A6106" s="367" t="s">
        <v>18207</v>
      </c>
      <c r="B6106" s="368" t="s">
        <v>18208</v>
      </c>
      <c r="C6106" s="368" t="s">
        <v>6</v>
      </c>
      <c r="D6106" s="369">
        <v>637.44000000000005</v>
      </c>
    </row>
    <row r="6107" spans="1:4">
      <c r="A6107" s="367" t="s">
        <v>18209</v>
      </c>
      <c r="B6107" s="368" t="s">
        <v>18210</v>
      </c>
      <c r="C6107" s="368" t="s">
        <v>6</v>
      </c>
      <c r="D6107" s="369">
        <v>926.55</v>
      </c>
    </row>
    <row r="6108" spans="1:4">
      <c r="A6108" s="367" t="s">
        <v>18211</v>
      </c>
      <c r="B6108" s="368" t="s">
        <v>18212</v>
      </c>
      <c r="C6108" s="368" t="s">
        <v>6</v>
      </c>
      <c r="D6108" s="369">
        <v>1191.06</v>
      </c>
    </row>
    <row r="6109" spans="1:4">
      <c r="A6109" s="367" t="s">
        <v>18213</v>
      </c>
      <c r="B6109" s="368" t="s">
        <v>18214</v>
      </c>
      <c r="C6109" s="368" t="s">
        <v>6</v>
      </c>
      <c r="D6109" s="369">
        <v>1404.12</v>
      </c>
    </row>
    <row r="6110" spans="1:4">
      <c r="A6110" s="367" t="s">
        <v>18215</v>
      </c>
      <c r="B6110" s="368" t="s">
        <v>18216</v>
      </c>
      <c r="C6110" s="368" t="s">
        <v>6</v>
      </c>
      <c r="D6110" s="369">
        <v>1807.55</v>
      </c>
    </row>
    <row r="6111" spans="1:4">
      <c r="A6111" s="367" t="s">
        <v>18217</v>
      </c>
      <c r="B6111" s="368" t="s">
        <v>18218</v>
      </c>
      <c r="C6111" s="368" t="s">
        <v>6</v>
      </c>
      <c r="D6111" s="369">
        <v>2076.1799999999998</v>
      </c>
    </row>
    <row r="6112" spans="1:4">
      <c r="A6112" s="367" t="s">
        <v>18219</v>
      </c>
      <c r="B6112" s="368" t="s">
        <v>18220</v>
      </c>
      <c r="C6112" s="368" t="s">
        <v>6</v>
      </c>
      <c r="D6112" s="369">
        <v>5247.33</v>
      </c>
    </row>
    <row r="6113" spans="1:4">
      <c r="A6113" s="367" t="s">
        <v>18221</v>
      </c>
      <c r="B6113" s="368" t="s">
        <v>18222</v>
      </c>
      <c r="C6113" s="368" t="s">
        <v>6</v>
      </c>
      <c r="D6113" s="369">
        <v>4522.74</v>
      </c>
    </row>
    <row r="6114" spans="1:4">
      <c r="A6114" s="367" t="s">
        <v>18223</v>
      </c>
      <c r="B6114" s="368" t="s">
        <v>18224</v>
      </c>
      <c r="C6114" s="368" t="s">
        <v>6</v>
      </c>
      <c r="D6114" s="369">
        <v>5063.41</v>
      </c>
    </row>
    <row r="6115" spans="1:4">
      <c r="A6115" s="367" t="s">
        <v>18225</v>
      </c>
      <c r="B6115" s="368" t="s">
        <v>18226</v>
      </c>
      <c r="C6115" s="368" t="s">
        <v>6</v>
      </c>
      <c r="D6115" s="369">
        <v>5666.88</v>
      </c>
    </row>
    <row r="6116" spans="1:4">
      <c r="A6116" s="367" t="s">
        <v>18227</v>
      </c>
      <c r="B6116" s="368" t="s">
        <v>18228</v>
      </c>
      <c r="C6116" s="368" t="s">
        <v>6</v>
      </c>
      <c r="D6116" s="369">
        <v>379.65</v>
      </c>
    </row>
    <row r="6117" spans="1:4">
      <c r="A6117" s="367" t="s">
        <v>18229</v>
      </c>
      <c r="B6117" s="368" t="s">
        <v>18230</v>
      </c>
      <c r="C6117" s="368" t="s">
        <v>6</v>
      </c>
      <c r="D6117" s="369">
        <v>379.65</v>
      </c>
    </row>
    <row r="6118" spans="1:4">
      <c r="A6118" s="367" t="s">
        <v>18231</v>
      </c>
      <c r="B6118" s="368" t="s">
        <v>18232</v>
      </c>
      <c r="C6118" s="368" t="s">
        <v>6</v>
      </c>
      <c r="D6118" s="369">
        <v>7250.17</v>
      </c>
    </row>
    <row r="6119" spans="1:4">
      <c r="A6119" s="367" t="s">
        <v>18233</v>
      </c>
      <c r="B6119" s="368" t="s">
        <v>18234</v>
      </c>
      <c r="C6119" s="368" t="s">
        <v>6</v>
      </c>
      <c r="D6119" s="369">
        <v>7837.16</v>
      </c>
    </row>
    <row r="6120" spans="1:4">
      <c r="A6120" s="367" t="s">
        <v>29645</v>
      </c>
      <c r="B6120" s="368" t="s">
        <v>29646</v>
      </c>
      <c r="C6120" s="368" t="s">
        <v>6</v>
      </c>
      <c r="D6120" s="369">
        <v>749.7</v>
      </c>
    </row>
    <row r="6121" spans="1:4">
      <c r="A6121" s="367" t="s">
        <v>29647</v>
      </c>
      <c r="B6121" s="368" t="s">
        <v>29648</v>
      </c>
      <c r="C6121" s="368" t="s">
        <v>6</v>
      </c>
      <c r="D6121" s="369">
        <v>857.75</v>
      </c>
    </row>
    <row r="6122" spans="1:4">
      <c r="A6122" s="367" t="s">
        <v>29649</v>
      </c>
      <c r="B6122" s="368" t="s">
        <v>29650</v>
      </c>
      <c r="C6122" s="368" t="s">
        <v>6</v>
      </c>
      <c r="D6122" s="369">
        <v>581.4</v>
      </c>
    </row>
    <row r="6123" spans="1:4">
      <c r="A6123" s="367" t="s">
        <v>29651</v>
      </c>
      <c r="B6123" s="368" t="s">
        <v>29652</v>
      </c>
      <c r="C6123" s="368" t="s">
        <v>6</v>
      </c>
      <c r="D6123" s="369">
        <v>63.57</v>
      </c>
    </row>
    <row r="6124" spans="1:4">
      <c r="A6124" s="367" t="s">
        <v>29653</v>
      </c>
      <c r="B6124" s="368" t="s">
        <v>29654</v>
      </c>
      <c r="C6124" s="368" t="s">
        <v>6</v>
      </c>
      <c r="D6124" s="369">
        <v>41.9</v>
      </c>
    </row>
    <row r="6125" spans="1:4">
      <c r="A6125" s="367" t="s">
        <v>18328</v>
      </c>
      <c r="B6125" s="368" t="s">
        <v>18329</v>
      </c>
      <c r="C6125" s="368" t="s">
        <v>6</v>
      </c>
      <c r="D6125" s="369">
        <v>1.3</v>
      </c>
    </row>
    <row r="6126" spans="1:4" ht="22.5">
      <c r="A6126" s="367" t="s">
        <v>29655</v>
      </c>
      <c r="B6126" s="368" t="s">
        <v>29656</v>
      </c>
      <c r="C6126" s="368" t="s">
        <v>6</v>
      </c>
      <c r="D6126" s="369">
        <v>10785.68</v>
      </c>
    </row>
    <row r="6127" spans="1:4">
      <c r="A6127" s="367" t="s">
        <v>29657</v>
      </c>
      <c r="B6127" s="368" t="s">
        <v>29658</v>
      </c>
      <c r="C6127" s="368" t="s">
        <v>6</v>
      </c>
      <c r="D6127" s="369">
        <v>3867.02</v>
      </c>
    </row>
    <row r="6128" spans="1:4">
      <c r="A6128" s="367" t="s">
        <v>29659</v>
      </c>
      <c r="B6128" s="368" t="s">
        <v>29660</v>
      </c>
      <c r="C6128" s="368" t="s">
        <v>6</v>
      </c>
      <c r="D6128" s="369">
        <v>3552.62</v>
      </c>
    </row>
    <row r="6129" spans="1:4">
      <c r="A6129" s="367" t="s">
        <v>18340</v>
      </c>
      <c r="B6129" s="368" t="s">
        <v>18341</v>
      </c>
      <c r="C6129" s="368" t="s">
        <v>6</v>
      </c>
      <c r="D6129" s="369">
        <v>3257.99</v>
      </c>
    </row>
    <row r="6130" spans="1:4" ht="33.75">
      <c r="A6130" s="367" t="s">
        <v>29661</v>
      </c>
      <c r="B6130" s="368" t="s">
        <v>29662</v>
      </c>
      <c r="C6130" s="368" t="s">
        <v>6</v>
      </c>
      <c r="D6130" s="369">
        <v>9615.49</v>
      </c>
    </row>
    <row r="6131" spans="1:4" ht="22.5">
      <c r="A6131" s="367" t="s">
        <v>29663</v>
      </c>
      <c r="B6131" s="368" t="s">
        <v>29664</v>
      </c>
      <c r="C6131" s="368" t="s">
        <v>6</v>
      </c>
      <c r="D6131" s="369">
        <v>622.6</v>
      </c>
    </row>
    <row r="6132" spans="1:4" ht="22.5">
      <c r="A6132" s="367" t="s">
        <v>18378</v>
      </c>
      <c r="B6132" s="368" t="s">
        <v>18379</v>
      </c>
      <c r="C6132" s="368" t="s">
        <v>6</v>
      </c>
      <c r="D6132" s="369">
        <v>1292.5999999999999</v>
      </c>
    </row>
    <row r="6133" spans="1:4">
      <c r="A6133" s="367" t="s">
        <v>29665</v>
      </c>
      <c r="B6133" s="368" t="s">
        <v>29666</v>
      </c>
      <c r="C6133" s="368" t="s">
        <v>41</v>
      </c>
      <c r="D6133" s="369">
        <v>1305.76</v>
      </c>
    </row>
    <row r="6134" spans="1:4">
      <c r="A6134" s="367" t="s">
        <v>29667</v>
      </c>
      <c r="B6134" s="368" t="s">
        <v>29668</v>
      </c>
      <c r="C6134" s="368" t="s">
        <v>41</v>
      </c>
      <c r="D6134" s="369">
        <v>1410.91</v>
      </c>
    </row>
    <row r="6135" spans="1:4">
      <c r="A6135" s="367" t="s">
        <v>29669</v>
      </c>
      <c r="B6135" s="368" t="s">
        <v>29670</v>
      </c>
      <c r="C6135" s="368" t="s">
        <v>41</v>
      </c>
      <c r="D6135" s="369">
        <v>1500</v>
      </c>
    </row>
    <row r="6136" spans="1:4">
      <c r="A6136" s="367" t="s">
        <v>29671</v>
      </c>
      <c r="B6136" s="368" t="s">
        <v>29672</v>
      </c>
      <c r="C6136" s="368" t="s">
        <v>41</v>
      </c>
      <c r="D6136" s="369">
        <v>2625</v>
      </c>
    </row>
    <row r="6137" spans="1:4">
      <c r="A6137" s="367" t="s">
        <v>29673</v>
      </c>
      <c r="B6137" s="368" t="s">
        <v>29674</v>
      </c>
      <c r="C6137" s="368" t="s">
        <v>6</v>
      </c>
      <c r="D6137" s="369">
        <v>18.649999999999999</v>
      </c>
    </row>
    <row r="6138" spans="1:4">
      <c r="A6138" s="367" t="s">
        <v>18422</v>
      </c>
      <c r="B6138" s="368" t="s">
        <v>18423</v>
      </c>
      <c r="C6138" s="368" t="s">
        <v>6</v>
      </c>
      <c r="D6138" s="369">
        <v>0.95</v>
      </c>
    </row>
    <row r="6139" spans="1:4">
      <c r="A6139" s="367" t="s">
        <v>29675</v>
      </c>
      <c r="B6139" s="368" t="s">
        <v>29676</v>
      </c>
      <c r="C6139" s="368" t="s">
        <v>41</v>
      </c>
      <c r="D6139" s="369">
        <v>9396.7099999999991</v>
      </c>
    </row>
    <row r="6140" spans="1:4">
      <c r="A6140" s="367" t="s">
        <v>29677</v>
      </c>
      <c r="B6140" s="368" t="s">
        <v>29678</v>
      </c>
      <c r="C6140" s="368" t="s">
        <v>41</v>
      </c>
      <c r="D6140" s="369">
        <v>3378.13</v>
      </c>
    </row>
    <row r="6141" spans="1:4">
      <c r="A6141" s="367" t="s">
        <v>29679</v>
      </c>
      <c r="B6141" s="368" t="s">
        <v>29680</v>
      </c>
      <c r="C6141" s="368" t="s">
        <v>41</v>
      </c>
      <c r="D6141" s="369">
        <v>4472.51</v>
      </c>
    </row>
    <row r="6142" spans="1:4">
      <c r="A6142" s="367" t="s">
        <v>29681</v>
      </c>
      <c r="B6142" s="368" t="s">
        <v>29682</v>
      </c>
      <c r="C6142" s="368" t="s">
        <v>41</v>
      </c>
      <c r="D6142" s="369">
        <v>4670.3599999999997</v>
      </c>
    </row>
    <row r="6143" spans="1:4">
      <c r="A6143" s="367" t="s">
        <v>29683</v>
      </c>
      <c r="B6143" s="368" t="s">
        <v>29684</v>
      </c>
      <c r="C6143" s="368" t="s">
        <v>41</v>
      </c>
      <c r="D6143" s="369">
        <v>4868.2</v>
      </c>
    </row>
    <row r="6144" spans="1:4">
      <c r="A6144" s="367" t="s">
        <v>29685</v>
      </c>
      <c r="B6144" s="368" t="s">
        <v>29686</v>
      </c>
      <c r="C6144" s="368" t="s">
        <v>41</v>
      </c>
      <c r="D6144" s="369">
        <v>5066.04</v>
      </c>
    </row>
    <row r="6145" spans="1:4">
      <c r="A6145" s="367" t="s">
        <v>29687</v>
      </c>
      <c r="B6145" s="368" t="s">
        <v>29688</v>
      </c>
      <c r="C6145" s="368" t="s">
        <v>41</v>
      </c>
      <c r="D6145" s="369">
        <v>5263.89</v>
      </c>
    </row>
    <row r="6146" spans="1:4">
      <c r="A6146" s="367" t="s">
        <v>29689</v>
      </c>
      <c r="B6146" s="368" t="s">
        <v>29690</v>
      </c>
      <c r="C6146" s="368" t="s">
        <v>41</v>
      </c>
      <c r="D6146" s="369">
        <v>5729.68</v>
      </c>
    </row>
    <row r="6147" spans="1:4">
      <c r="A6147" s="367" t="s">
        <v>29691</v>
      </c>
      <c r="B6147" s="368" t="s">
        <v>29692</v>
      </c>
      <c r="C6147" s="368" t="s">
        <v>41</v>
      </c>
      <c r="D6147" s="369">
        <v>1441.18</v>
      </c>
    </row>
    <row r="6148" spans="1:4">
      <c r="A6148" s="367" t="s">
        <v>29693</v>
      </c>
      <c r="B6148" s="368" t="s">
        <v>29694</v>
      </c>
      <c r="C6148" s="368" t="s">
        <v>41</v>
      </c>
      <c r="D6148" s="369">
        <v>2139</v>
      </c>
    </row>
    <row r="6149" spans="1:4">
      <c r="A6149" s="367" t="s">
        <v>29695</v>
      </c>
      <c r="B6149" s="368" t="s">
        <v>29696</v>
      </c>
      <c r="C6149" s="368" t="s">
        <v>41</v>
      </c>
      <c r="D6149" s="369">
        <v>2585.58</v>
      </c>
    </row>
    <row r="6150" spans="1:4">
      <c r="A6150" s="367" t="s">
        <v>29697</v>
      </c>
      <c r="B6150" s="368" t="s">
        <v>29698</v>
      </c>
      <c r="C6150" s="368" t="s">
        <v>41</v>
      </c>
      <c r="D6150" s="369">
        <v>3031.17</v>
      </c>
    </row>
    <row r="6151" spans="1:4">
      <c r="A6151" s="367" t="s">
        <v>29699</v>
      </c>
      <c r="B6151" s="368" t="s">
        <v>29700</v>
      </c>
      <c r="C6151" s="368" t="s">
        <v>41</v>
      </c>
      <c r="D6151" s="369">
        <v>3476.76</v>
      </c>
    </row>
    <row r="6152" spans="1:4">
      <c r="A6152" s="367" t="s">
        <v>29701</v>
      </c>
      <c r="B6152" s="368" t="s">
        <v>29702</v>
      </c>
      <c r="C6152" s="368" t="s">
        <v>41</v>
      </c>
      <c r="D6152" s="369">
        <v>4364.2700000000004</v>
      </c>
    </row>
    <row r="6153" spans="1:4">
      <c r="A6153" s="367" t="s">
        <v>29703</v>
      </c>
      <c r="B6153" s="368" t="s">
        <v>29704</v>
      </c>
      <c r="C6153" s="368" t="s">
        <v>41</v>
      </c>
      <c r="D6153" s="369">
        <v>4849.13</v>
      </c>
    </row>
    <row r="6154" spans="1:4">
      <c r="A6154" s="367" t="s">
        <v>29705</v>
      </c>
      <c r="B6154" s="368" t="s">
        <v>29706</v>
      </c>
      <c r="C6154" s="368" t="s">
        <v>41</v>
      </c>
      <c r="D6154" s="369">
        <v>5818.97</v>
      </c>
    </row>
    <row r="6155" spans="1:4">
      <c r="A6155" s="367" t="s">
        <v>29707</v>
      </c>
      <c r="B6155" s="368" t="s">
        <v>29708</v>
      </c>
      <c r="C6155" s="368" t="s">
        <v>41</v>
      </c>
      <c r="D6155" s="369">
        <v>7273.41</v>
      </c>
    </row>
    <row r="6156" spans="1:4">
      <c r="A6156" s="367" t="s">
        <v>29709</v>
      </c>
      <c r="B6156" s="368" t="s">
        <v>29710</v>
      </c>
      <c r="C6156" s="368" t="s">
        <v>41</v>
      </c>
      <c r="D6156" s="369">
        <v>6729.13</v>
      </c>
    </row>
    <row r="6157" spans="1:4">
      <c r="A6157" s="367" t="s">
        <v>29711</v>
      </c>
      <c r="B6157" s="368" t="s">
        <v>29712</v>
      </c>
      <c r="C6157" s="368" t="s">
        <v>41</v>
      </c>
      <c r="D6157" s="369">
        <v>1648.71</v>
      </c>
    </row>
    <row r="6158" spans="1:4">
      <c r="A6158" s="367" t="s">
        <v>29713</v>
      </c>
      <c r="B6158" s="368" t="s">
        <v>29714</v>
      </c>
      <c r="C6158" s="368" t="s">
        <v>41</v>
      </c>
      <c r="D6158" s="369">
        <v>3489.99</v>
      </c>
    </row>
    <row r="6159" spans="1:4">
      <c r="A6159" s="367" t="s">
        <v>29715</v>
      </c>
      <c r="B6159" s="368" t="s">
        <v>29716</v>
      </c>
      <c r="C6159" s="368" t="s">
        <v>41</v>
      </c>
      <c r="D6159" s="369">
        <v>5133.95</v>
      </c>
    </row>
    <row r="6160" spans="1:4">
      <c r="A6160" s="367" t="s">
        <v>29717</v>
      </c>
      <c r="B6160" s="368" t="s">
        <v>29718</v>
      </c>
      <c r="C6160" s="368" t="s">
        <v>41</v>
      </c>
      <c r="D6160" s="369">
        <v>6599.61</v>
      </c>
    </row>
    <row r="6161" spans="1:4" ht="22.5">
      <c r="A6161" s="367" t="s">
        <v>29719</v>
      </c>
      <c r="B6161" s="368" t="s">
        <v>29720</v>
      </c>
      <c r="C6161" s="368" t="s">
        <v>41</v>
      </c>
      <c r="D6161" s="369">
        <v>744.35</v>
      </c>
    </row>
    <row r="6162" spans="1:4" ht="22.5">
      <c r="A6162" s="367" t="s">
        <v>29721</v>
      </c>
      <c r="B6162" s="368" t="s">
        <v>29722</v>
      </c>
      <c r="C6162" s="368" t="s">
        <v>41</v>
      </c>
      <c r="D6162" s="369">
        <v>572.98</v>
      </c>
    </row>
    <row r="6163" spans="1:4">
      <c r="A6163" s="367" t="s">
        <v>29723</v>
      </c>
      <c r="B6163" s="368" t="s">
        <v>29724</v>
      </c>
      <c r="C6163" s="368" t="s">
        <v>41</v>
      </c>
      <c r="D6163" s="369">
        <v>575.59</v>
      </c>
    </row>
    <row r="6164" spans="1:4">
      <c r="A6164" s="367" t="s">
        <v>29725</v>
      </c>
      <c r="B6164" s="368" t="s">
        <v>29726</v>
      </c>
      <c r="C6164" s="368" t="s">
        <v>41</v>
      </c>
      <c r="D6164" s="369">
        <v>567.75</v>
      </c>
    </row>
    <row r="6165" spans="1:4">
      <c r="A6165" s="367" t="s">
        <v>29727</v>
      </c>
      <c r="B6165" s="368" t="s">
        <v>29728</v>
      </c>
      <c r="C6165" s="368" t="s">
        <v>41</v>
      </c>
      <c r="D6165" s="369">
        <v>5862.62</v>
      </c>
    </row>
    <row r="6166" spans="1:4">
      <c r="A6166" s="367" t="s">
        <v>29729</v>
      </c>
      <c r="B6166" s="368" t="s">
        <v>29730</v>
      </c>
      <c r="C6166" s="368" t="s">
        <v>41</v>
      </c>
      <c r="D6166" s="369">
        <v>1312.31</v>
      </c>
    </row>
    <row r="6167" spans="1:4">
      <c r="A6167" s="367" t="s">
        <v>29731</v>
      </c>
      <c r="B6167" s="368" t="s">
        <v>29732</v>
      </c>
      <c r="C6167" s="368" t="s">
        <v>41</v>
      </c>
      <c r="D6167" s="369">
        <v>2911.1</v>
      </c>
    </row>
    <row r="6168" spans="1:4" ht="22.5">
      <c r="A6168" s="367" t="s">
        <v>29733</v>
      </c>
      <c r="B6168" s="368" t="s">
        <v>29734</v>
      </c>
      <c r="C6168" s="368" t="s">
        <v>41</v>
      </c>
      <c r="D6168" s="369">
        <v>7335.4</v>
      </c>
    </row>
    <row r="6169" spans="1:4">
      <c r="A6169" s="367" t="s">
        <v>18603</v>
      </c>
      <c r="B6169" s="368" t="s">
        <v>18604</v>
      </c>
      <c r="C6169" s="368" t="s">
        <v>41</v>
      </c>
      <c r="D6169" s="369">
        <v>108.39</v>
      </c>
    </row>
    <row r="6170" spans="1:4">
      <c r="A6170" s="367" t="s">
        <v>18609</v>
      </c>
      <c r="B6170" s="368" t="s">
        <v>18610</v>
      </c>
      <c r="C6170" s="368" t="s">
        <v>41</v>
      </c>
      <c r="D6170" s="369">
        <v>2.16</v>
      </c>
    </row>
    <row r="6171" spans="1:4">
      <c r="A6171" s="367" t="s">
        <v>18611</v>
      </c>
      <c r="B6171" s="368" t="s">
        <v>18612</v>
      </c>
      <c r="C6171" s="368" t="s">
        <v>41</v>
      </c>
      <c r="D6171" s="369">
        <v>4.5999999999999996</v>
      </c>
    </row>
    <row r="6172" spans="1:4">
      <c r="A6172" s="367" t="s">
        <v>18613</v>
      </c>
      <c r="B6172" s="368" t="s">
        <v>18614</v>
      </c>
      <c r="C6172" s="368" t="s">
        <v>41</v>
      </c>
      <c r="D6172" s="369">
        <v>2.69</v>
      </c>
    </row>
    <row r="6173" spans="1:4">
      <c r="A6173" s="367" t="s">
        <v>18633</v>
      </c>
      <c r="B6173" s="368" t="s">
        <v>18634</v>
      </c>
      <c r="C6173" s="368" t="s">
        <v>6</v>
      </c>
      <c r="D6173" s="369">
        <v>102.12</v>
      </c>
    </row>
    <row r="6174" spans="1:4">
      <c r="A6174" s="367" t="s">
        <v>18635</v>
      </c>
      <c r="B6174" s="368" t="s">
        <v>18636</v>
      </c>
      <c r="C6174" s="368" t="s">
        <v>41</v>
      </c>
      <c r="D6174" s="369">
        <v>15.91</v>
      </c>
    </row>
    <row r="6175" spans="1:4">
      <c r="A6175" s="367" t="s">
        <v>18637</v>
      </c>
      <c r="B6175" s="368" t="s">
        <v>18638</v>
      </c>
      <c r="C6175" s="368" t="s">
        <v>41</v>
      </c>
      <c r="D6175" s="369">
        <v>20.239999999999998</v>
      </c>
    </row>
    <row r="6176" spans="1:4">
      <c r="A6176" s="367" t="s">
        <v>18639</v>
      </c>
      <c r="B6176" s="368" t="s">
        <v>18640</v>
      </c>
      <c r="C6176" s="368" t="s">
        <v>41</v>
      </c>
      <c r="D6176" s="369">
        <v>59.05</v>
      </c>
    </row>
    <row r="6177" spans="1:4" ht="22.5">
      <c r="A6177" s="367" t="s">
        <v>29735</v>
      </c>
      <c r="B6177" s="368" t="s">
        <v>29736</v>
      </c>
      <c r="C6177" s="368" t="s">
        <v>41</v>
      </c>
      <c r="D6177" s="369">
        <v>3022.53</v>
      </c>
    </row>
    <row r="6178" spans="1:4" ht="22.5">
      <c r="A6178" s="367" t="s">
        <v>29737</v>
      </c>
      <c r="B6178" s="368" t="s">
        <v>29738</v>
      </c>
      <c r="C6178" s="368" t="s">
        <v>41</v>
      </c>
      <c r="D6178" s="369">
        <v>7909.38</v>
      </c>
    </row>
    <row r="6179" spans="1:4" ht="22.5">
      <c r="A6179" s="367" t="s">
        <v>29739</v>
      </c>
      <c r="B6179" s="368" t="s">
        <v>29740</v>
      </c>
      <c r="C6179" s="368" t="s">
        <v>41</v>
      </c>
      <c r="D6179" s="369">
        <v>11288.67</v>
      </c>
    </row>
    <row r="6180" spans="1:4">
      <c r="A6180" s="367" t="s">
        <v>29741</v>
      </c>
      <c r="B6180" s="368" t="s">
        <v>29742</v>
      </c>
      <c r="C6180" s="368" t="s">
        <v>41</v>
      </c>
      <c r="D6180" s="369">
        <v>559.79</v>
      </c>
    </row>
    <row r="6181" spans="1:4">
      <c r="A6181" s="367" t="s">
        <v>29743</v>
      </c>
      <c r="B6181" s="368" t="s">
        <v>29744</v>
      </c>
      <c r="C6181" s="368" t="s">
        <v>41</v>
      </c>
      <c r="D6181" s="369">
        <v>421.33</v>
      </c>
    </row>
    <row r="6182" spans="1:4">
      <c r="A6182" s="367" t="s">
        <v>29745</v>
      </c>
      <c r="B6182" s="368" t="s">
        <v>29746</v>
      </c>
      <c r="C6182" s="368" t="s">
        <v>41</v>
      </c>
      <c r="D6182" s="369">
        <v>144.94499999999999</v>
      </c>
    </row>
    <row r="6183" spans="1:4">
      <c r="A6183" s="367" t="s">
        <v>29747</v>
      </c>
      <c r="B6183" s="368" t="s">
        <v>29748</v>
      </c>
      <c r="C6183" s="368" t="s">
        <v>41</v>
      </c>
      <c r="D6183" s="369">
        <v>211.57499999999999</v>
      </c>
    </row>
    <row r="6184" spans="1:4">
      <c r="A6184" s="367" t="s">
        <v>29749</v>
      </c>
      <c r="B6184" s="368" t="s">
        <v>29750</v>
      </c>
      <c r="C6184" s="368" t="s">
        <v>41</v>
      </c>
      <c r="D6184" s="369">
        <v>420.19650000000001</v>
      </c>
    </row>
    <row r="6185" spans="1:4">
      <c r="A6185" s="367" t="s">
        <v>29751</v>
      </c>
      <c r="B6185" s="368" t="s">
        <v>29752</v>
      </c>
      <c r="C6185" s="368" t="s">
        <v>41</v>
      </c>
      <c r="D6185" s="369">
        <v>480</v>
      </c>
    </row>
    <row r="6186" spans="1:4">
      <c r="A6186" s="367" t="s">
        <v>29753</v>
      </c>
      <c r="B6186" s="368" t="s">
        <v>29754</v>
      </c>
      <c r="C6186" s="368" t="s">
        <v>41</v>
      </c>
      <c r="D6186" s="369">
        <v>152.02000000000001</v>
      </c>
    </row>
    <row r="6187" spans="1:4">
      <c r="A6187" s="367" t="s">
        <v>29755</v>
      </c>
      <c r="B6187" s="368" t="s">
        <v>29756</v>
      </c>
      <c r="C6187" s="368" t="s">
        <v>41</v>
      </c>
      <c r="D6187" s="369">
        <v>752.17</v>
      </c>
    </row>
    <row r="6188" spans="1:4">
      <c r="A6188" s="367" t="s">
        <v>29757</v>
      </c>
      <c r="B6188" s="368" t="s">
        <v>29758</v>
      </c>
      <c r="C6188" s="368" t="s">
        <v>41</v>
      </c>
      <c r="D6188" s="369">
        <v>228.18</v>
      </c>
    </row>
    <row r="6189" spans="1:4">
      <c r="A6189" s="367" t="s">
        <v>29759</v>
      </c>
      <c r="B6189" s="368" t="s">
        <v>29760</v>
      </c>
      <c r="C6189" s="368" t="s">
        <v>41</v>
      </c>
      <c r="D6189" s="369">
        <v>402.19200000000001</v>
      </c>
    </row>
    <row r="6190" spans="1:4">
      <c r="A6190" s="367" t="s">
        <v>29761</v>
      </c>
      <c r="B6190" s="368" t="s">
        <v>29762</v>
      </c>
      <c r="C6190" s="368" t="s">
        <v>41</v>
      </c>
      <c r="D6190" s="369">
        <v>1244.3900000000001</v>
      </c>
    </row>
    <row r="6191" spans="1:4">
      <c r="A6191" s="367" t="s">
        <v>29763</v>
      </c>
      <c r="B6191" s="368" t="s">
        <v>29764</v>
      </c>
      <c r="C6191" s="368" t="s">
        <v>41</v>
      </c>
      <c r="D6191" s="369">
        <v>576.21</v>
      </c>
    </row>
    <row r="6192" spans="1:4">
      <c r="A6192" s="367" t="s">
        <v>29765</v>
      </c>
      <c r="B6192" s="368" t="s">
        <v>29766</v>
      </c>
      <c r="C6192" s="368" t="s">
        <v>41</v>
      </c>
      <c r="D6192" s="369">
        <v>2.2999999999999998</v>
      </c>
    </row>
    <row r="6193" spans="1:4">
      <c r="A6193" s="367" t="s">
        <v>29767</v>
      </c>
      <c r="B6193" s="368" t="s">
        <v>29768</v>
      </c>
      <c r="C6193" s="368" t="s">
        <v>41</v>
      </c>
      <c r="D6193" s="369">
        <v>341.8</v>
      </c>
    </row>
    <row r="6194" spans="1:4">
      <c r="A6194" s="367" t="s">
        <v>18643</v>
      </c>
      <c r="B6194" s="368" t="s">
        <v>18644</v>
      </c>
      <c r="C6194" s="368" t="s">
        <v>6</v>
      </c>
      <c r="D6194" s="369">
        <v>441.13</v>
      </c>
    </row>
    <row r="6195" spans="1:4">
      <c r="A6195" s="367" t="s">
        <v>18645</v>
      </c>
      <c r="B6195" s="368" t="s">
        <v>18646</v>
      </c>
      <c r="C6195" s="368" t="s">
        <v>6</v>
      </c>
      <c r="D6195" s="369">
        <v>353.15</v>
      </c>
    </row>
    <row r="6196" spans="1:4">
      <c r="A6196" s="367" t="s">
        <v>18647</v>
      </c>
      <c r="B6196" s="368" t="s">
        <v>18648</v>
      </c>
      <c r="C6196" s="368" t="s">
        <v>6</v>
      </c>
      <c r="D6196" s="369">
        <v>180.32</v>
      </c>
    </row>
    <row r="6197" spans="1:4">
      <c r="A6197" s="367" t="s">
        <v>18649</v>
      </c>
      <c r="B6197" s="368" t="s">
        <v>18650</v>
      </c>
      <c r="C6197" s="368" t="s">
        <v>6</v>
      </c>
      <c r="D6197" s="369">
        <v>241.61</v>
      </c>
    </row>
    <row r="6198" spans="1:4">
      <c r="A6198" s="367" t="s">
        <v>18651</v>
      </c>
      <c r="B6198" s="368" t="s">
        <v>18652</v>
      </c>
      <c r="C6198" s="368" t="s">
        <v>6</v>
      </c>
      <c r="D6198" s="369">
        <v>234.66</v>
      </c>
    </row>
    <row r="6199" spans="1:4">
      <c r="A6199" s="367" t="s">
        <v>18653</v>
      </c>
      <c r="B6199" s="368" t="s">
        <v>18654</v>
      </c>
      <c r="C6199" s="368" t="s">
        <v>6</v>
      </c>
      <c r="D6199" s="369">
        <v>301.14</v>
      </c>
    </row>
    <row r="6200" spans="1:4">
      <c r="A6200" s="367" t="s">
        <v>18655</v>
      </c>
      <c r="B6200" s="368" t="s">
        <v>18656</v>
      </c>
      <c r="C6200" s="368" t="s">
        <v>6</v>
      </c>
      <c r="D6200" s="369">
        <v>1152.93</v>
      </c>
    </row>
    <row r="6201" spans="1:4">
      <c r="A6201" s="367" t="s">
        <v>18657</v>
      </c>
      <c r="B6201" s="368" t="s">
        <v>18658</v>
      </c>
      <c r="C6201" s="368" t="s">
        <v>6</v>
      </c>
      <c r="D6201" s="369">
        <v>1289.9000000000001</v>
      </c>
    </row>
    <row r="6202" spans="1:4">
      <c r="A6202" s="367" t="s">
        <v>18659</v>
      </c>
      <c r="B6202" s="368" t="s">
        <v>18660</v>
      </c>
      <c r="C6202" s="368" t="s">
        <v>6</v>
      </c>
      <c r="D6202" s="369">
        <v>1426.83</v>
      </c>
    </row>
    <row r="6203" spans="1:4">
      <c r="A6203" s="367" t="s">
        <v>18661</v>
      </c>
      <c r="B6203" s="368" t="s">
        <v>18662</v>
      </c>
      <c r="C6203" s="368" t="s">
        <v>6</v>
      </c>
      <c r="D6203" s="369">
        <v>1563.77</v>
      </c>
    </row>
    <row r="6204" spans="1:4">
      <c r="A6204" s="367" t="s">
        <v>18663</v>
      </c>
      <c r="B6204" s="368" t="s">
        <v>18664</v>
      </c>
      <c r="C6204" s="368" t="s">
        <v>6</v>
      </c>
      <c r="D6204" s="369">
        <v>1700.39</v>
      </c>
    </row>
    <row r="6205" spans="1:4">
      <c r="A6205" s="367" t="s">
        <v>18665</v>
      </c>
      <c r="B6205" s="368" t="s">
        <v>18666</v>
      </c>
      <c r="C6205" s="368" t="s">
        <v>6</v>
      </c>
      <c r="D6205" s="369">
        <v>1801.35</v>
      </c>
    </row>
    <row r="6206" spans="1:4">
      <c r="A6206" s="367" t="s">
        <v>18667</v>
      </c>
      <c r="B6206" s="368" t="s">
        <v>18668</v>
      </c>
      <c r="C6206" s="368" t="s">
        <v>6</v>
      </c>
      <c r="D6206" s="369">
        <v>1971.81</v>
      </c>
    </row>
    <row r="6207" spans="1:4">
      <c r="A6207" s="367" t="s">
        <v>18669</v>
      </c>
      <c r="B6207" s="368" t="s">
        <v>18670</v>
      </c>
      <c r="C6207" s="368" t="s">
        <v>6</v>
      </c>
      <c r="D6207" s="369">
        <v>2108.7600000000002</v>
      </c>
    </row>
    <row r="6208" spans="1:4">
      <c r="A6208" s="367" t="s">
        <v>18671</v>
      </c>
      <c r="B6208" s="368" t="s">
        <v>18672</v>
      </c>
      <c r="C6208" s="368" t="s">
        <v>6</v>
      </c>
      <c r="D6208" s="369">
        <v>2357.71</v>
      </c>
    </row>
    <row r="6209" spans="1:4">
      <c r="A6209" s="367" t="s">
        <v>18673</v>
      </c>
      <c r="B6209" s="368" t="s">
        <v>18674</v>
      </c>
      <c r="C6209" s="368" t="s">
        <v>6</v>
      </c>
      <c r="D6209" s="369">
        <v>2383.58</v>
      </c>
    </row>
    <row r="6210" spans="1:4">
      <c r="A6210" s="367" t="s">
        <v>18675</v>
      </c>
      <c r="B6210" s="368" t="s">
        <v>18676</v>
      </c>
      <c r="C6210" s="368" t="s">
        <v>6</v>
      </c>
      <c r="D6210" s="369">
        <v>2398.04</v>
      </c>
    </row>
    <row r="6211" spans="1:4">
      <c r="A6211" s="367" t="s">
        <v>18677</v>
      </c>
      <c r="B6211" s="368" t="s">
        <v>18678</v>
      </c>
      <c r="C6211" s="368" t="s">
        <v>6</v>
      </c>
      <c r="D6211" s="369">
        <v>314.07</v>
      </c>
    </row>
    <row r="6212" spans="1:4">
      <c r="A6212" s="367" t="s">
        <v>18679</v>
      </c>
      <c r="B6212" s="368" t="s">
        <v>18680</v>
      </c>
      <c r="C6212" s="368" t="s">
        <v>6</v>
      </c>
      <c r="D6212" s="369">
        <v>629.95000000000005</v>
      </c>
    </row>
    <row r="6213" spans="1:4">
      <c r="A6213" s="367" t="s">
        <v>18681</v>
      </c>
      <c r="B6213" s="368" t="s">
        <v>18682</v>
      </c>
      <c r="C6213" s="368" t="s">
        <v>6</v>
      </c>
      <c r="D6213" s="369">
        <v>1402.61</v>
      </c>
    </row>
    <row r="6214" spans="1:4">
      <c r="A6214" s="367" t="s">
        <v>18683</v>
      </c>
      <c r="B6214" s="368" t="s">
        <v>18684</v>
      </c>
      <c r="C6214" s="368" t="s">
        <v>6</v>
      </c>
      <c r="D6214" s="369">
        <v>1568.81</v>
      </c>
    </row>
    <row r="6215" spans="1:4">
      <c r="A6215" s="367" t="s">
        <v>18685</v>
      </c>
      <c r="B6215" s="368" t="s">
        <v>18686</v>
      </c>
      <c r="C6215" s="368" t="s">
        <v>6</v>
      </c>
      <c r="D6215" s="369">
        <v>1735.05</v>
      </c>
    </row>
    <row r="6216" spans="1:4">
      <c r="A6216" s="367" t="s">
        <v>18687</v>
      </c>
      <c r="B6216" s="368" t="s">
        <v>18688</v>
      </c>
      <c r="C6216" s="368" t="s">
        <v>6</v>
      </c>
      <c r="D6216" s="369">
        <v>1903.99</v>
      </c>
    </row>
    <row r="6217" spans="1:4">
      <c r="A6217" s="367" t="s">
        <v>18689</v>
      </c>
      <c r="B6217" s="368" t="s">
        <v>18690</v>
      </c>
      <c r="C6217" s="368" t="s">
        <v>6</v>
      </c>
      <c r="D6217" s="369">
        <v>2070.21</v>
      </c>
    </row>
    <row r="6218" spans="1:4">
      <c r="A6218" s="367" t="s">
        <v>18691</v>
      </c>
      <c r="B6218" s="368" t="s">
        <v>18692</v>
      </c>
      <c r="C6218" s="368" t="s">
        <v>6</v>
      </c>
      <c r="D6218" s="369">
        <v>2236.4299999999998</v>
      </c>
    </row>
    <row r="6219" spans="1:4">
      <c r="A6219" s="367" t="s">
        <v>18693</v>
      </c>
      <c r="B6219" s="368" t="s">
        <v>18694</v>
      </c>
      <c r="C6219" s="368" t="s">
        <v>6</v>
      </c>
      <c r="D6219" s="369">
        <v>2405.39</v>
      </c>
    </row>
    <row r="6220" spans="1:4">
      <c r="A6220" s="367" t="s">
        <v>18695</v>
      </c>
      <c r="B6220" s="368" t="s">
        <v>18696</v>
      </c>
      <c r="C6220" s="368" t="s">
        <v>6</v>
      </c>
      <c r="D6220" s="369">
        <v>2571.59</v>
      </c>
    </row>
    <row r="6221" spans="1:4">
      <c r="A6221" s="367" t="s">
        <v>18697</v>
      </c>
      <c r="B6221" s="368" t="s">
        <v>18698</v>
      </c>
      <c r="C6221" s="368" t="s">
        <v>6</v>
      </c>
      <c r="D6221" s="369">
        <v>2867.78</v>
      </c>
    </row>
    <row r="6222" spans="1:4">
      <c r="A6222" s="367" t="s">
        <v>18699</v>
      </c>
      <c r="B6222" s="368" t="s">
        <v>18700</v>
      </c>
      <c r="C6222" s="368" t="s">
        <v>6</v>
      </c>
      <c r="D6222" s="369">
        <v>2907.98</v>
      </c>
    </row>
    <row r="6223" spans="1:4">
      <c r="A6223" s="367" t="s">
        <v>18701</v>
      </c>
      <c r="B6223" s="368" t="s">
        <v>18702</v>
      </c>
      <c r="C6223" s="368" t="s">
        <v>6</v>
      </c>
      <c r="D6223" s="369">
        <v>2930.95</v>
      </c>
    </row>
    <row r="6224" spans="1:4">
      <c r="A6224" s="367" t="s">
        <v>18703</v>
      </c>
      <c r="B6224" s="368" t="s">
        <v>18704</v>
      </c>
      <c r="C6224" s="368" t="s">
        <v>6</v>
      </c>
      <c r="D6224" s="369">
        <v>506.74</v>
      </c>
    </row>
    <row r="6225" spans="1:4">
      <c r="A6225" s="367" t="s">
        <v>18705</v>
      </c>
      <c r="B6225" s="368" t="s">
        <v>18706</v>
      </c>
      <c r="C6225" s="368" t="s">
        <v>6</v>
      </c>
      <c r="D6225" s="369">
        <v>694.2</v>
      </c>
    </row>
    <row r="6226" spans="1:4">
      <c r="A6226" s="367" t="s">
        <v>18707</v>
      </c>
      <c r="B6226" s="368" t="s">
        <v>18708</v>
      </c>
      <c r="C6226" s="368" t="s">
        <v>6</v>
      </c>
      <c r="D6226" s="369">
        <v>1696.51</v>
      </c>
    </row>
    <row r="6227" spans="1:4">
      <c r="A6227" s="367" t="s">
        <v>18709</v>
      </c>
      <c r="B6227" s="368" t="s">
        <v>18710</v>
      </c>
      <c r="C6227" s="368" t="s">
        <v>6</v>
      </c>
      <c r="D6227" s="369">
        <v>1912.18</v>
      </c>
    </row>
    <row r="6228" spans="1:4">
      <c r="A6228" s="367" t="s">
        <v>18711</v>
      </c>
      <c r="B6228" s="368" t="s">
        <v>18712</v>
      </c>
      <c r="C6228" s="368" t="s">
        <v>6</v>
      </c>
      <c r="D6228" s="369">
        <v>2130.63</v>
      </c>
    </row>
    <row r="6229" spans="1:4">
      <c r="A6229" s="367" t="s">
        <v>18713</v>
      </c>
      <c r="B6229" s="368" t="s">
        <v>18714</v>
      </c>
      <c r="C6229" s="368" t="s">
        <v>6</v>
      </c>
      <c r="D6229" s="369">
        <v>2349.11</v>
      </c>
    </row>
    <row r="6230" spans="1:4">
      <c r="A6230" s="367" t="s">
        <v>18715</v>
      </c>
      <c r="B6230" s="368" t="s">
        <v>18716</v>
      </c>
      <c r="C6230" s="368" t="s">
        <v>6</v>
      </c>
      <c r="D6230" s="369">
        <v>2564.79</v>
      </c>
    </row>
    <row r="6231" spans="1:4">
      <c r="A6231" s="367" t="s">
        <v>18717</v>
      </c>
      <c r="B6231" s="368" t="s">
        <v>18718</v>
      </c>
      <c r="C6231" s="368" t="s">
        <v>6</v>
      </c>
      <c r="D6231" s="369">
        <v>2783.28</v>
      </c>
    </row>
    <row r="6232" spans="1:4">
      <c r="A6232" s="367" t="s">
        <v>18719</v>
      </c>
      <c r="B6232" s="368" t="s">
        <v>18720</v>
      </c>
      <c r="C6232" s="368" t="s">
        <v>6</v>
      </c>
      <c r="D6232" s="369">
        <v>3001.71</v>
      </c>
    </row>
    <row r="6233" spans="1:4">
      <c r="A6233" s="367" t="s">
        <v>18721</v>
      </c>
      <c r="B6233" s="368" t="s">
        <v>18722</v>
      </c>
      <c r="C6233" s="368" t="s">
        <v>6</v>
      </c>
      <c r="D6233" s="369">
        <v>3217.44</v>
      </c>
    </row>
    <row r="6234" spans="1:4">
      <c r="A6234" s="367" t="s">
        <v>18723</v>
      </c>
      <c r="B6234" s="368" t="s">
        <v>18724</v>
      </c>
      <c r="C6234" s="368" t="s">
        <v>6</v>
      </c>
      <c r="D6234" s="369">
        <v>3601.43</v>
      </c>
    </row>
    <row r="6235" spans="1:4">
      <c r="A6235" s="367" t="s">
        <v>18725</v>
      </c>
      <c r="B6235" s="368" t="s">
        <v>18726</v>
      </c>
      <c r="C6235" s="368" t="s">
        <v>6</v>
      </c>
      <c r="D6235" s="369">
        <v>3655.87</v>
      </c>
    </row>
    <row r="6236" spans="1:4">
      <c r="A6236" s="367" t="s">
        <v>18727</v>
      </c>
      <c r="B6236" s="368" t="s">
        <v>18728</v>
      </c>
      <c r="C6236" s="368" t="s">
        <v>6</v>
      </c>
      <c r="D6236" s="369">
        <v>3687.39</v>
      </c>
    </row>
    <row r="6237" spans="1:4">
      <c r="A6237" s="367" t="s">
        <v>18729</v>
      </c>
      <c r="B6237" s="368" t="s">
        <v>18730</v>
      </c>
      <c r="C6237" s="368" t="s">
        <v>6</v>
      </c>
      <c r="D6237" s="369">
        <v>732.43</v>
      </c>
    </row>
    <row r="6238" spans="1:4">
      <c r="A6238" s="367" t="s">
        <v>18731</v>
      </c>
      <c r="B6238" s="368" t="s">
        <v>18732</v>
      </c>
      <c r="C6238" s="368" t="s">
        <v>6</v>
      </c>
      <c r="D6238" s="369">
        <v>925.15</v>
      </c>
    </row>
    <row r="6239" spans="1:4">
      <c r="A6239" s="367" t="s">
        <v>18733</v>
      </c>
      <c r="B6239" s="368" t="s">
        <v>18734</v>
      </c>
      <c r="C6239" s="368" t="s">
        <v>6</v>
      </c>
      <c r="D6239" s="369">
        <v>1958.32</v>
      </c>
    </row>
    <row r="6240" spans="1:4">
      <c r="A6240" s="367" t="s">
        <v>18735</v>
      </c>
      <c r="B6240" s="368" t="s">
        <v>18736</v>
      </c>
      <c r="C6240" s="368" t="s">
        <v>6</v>
      </c>
      <c r="D6240" s="369">
        <v>2230.64</v>
      </c>
    </row>
    <row r="6241" spans="1:4">
      <c r="A6241" s="367" t="s">
        <v>18737</v>
      </c>
      <c r="B6241" s="368" t="s">
        <v>18738</v>
      </c>
      <c r="C6241" s="368" t="s">
        <v>6</v>
      </c>
      <c r="D6241" s="369">
        <v>2503.0500000000002</v>
      </c>
    </row>
    <row r="6242" spans="1:4">
      <c r="A6242" s="367" t="s">
        <v>18739</v>
      </c>
      <c r="B6242" s="368" t="s">
        <v>18740</v>
      </c>
      <c r="C6242" s="368" t="s">
        <v>6</v>
      </c>
      <c r="D6242" s="369">
        <v>2772.61</v>
      </c>
    </row>
    <row r="6243" spans="1:4">
      <c r="A6243" s="367" t="s">
        <v>18741</v>
      </c>
      <c r="B6243" s="368" t="s">
        <v>18742</v>
      </c>
      <c r="C6243" s="368" t="s">
        <v>6</v>
      </c>
      <c r="D6243" s="369">
        <v>3044.91</v>
      </c>
    </row>
    <row r="6244" spans="1:4">
      <c r="A6244" s="367" t="s">
        <v>18743</v>
      </c>
      <c r="B6244" s="368" t="s">
        <v>18744</v>
      </c>
      <c r="C6244" s="368" t="s">
        <v>6</v>
      </c>
      <c r="D6244" s="369">
        <v>3317.22</v>
      </c>
    </row>
    <row r="6245" spans="1:4">
      <c r="A6245" s="367" t="s">
        <v>18745</v>
      </c>
      <c r="B6245" s="368" t="s">
        <v>18746</v>
      </c>
      <c r="C6245" s="368" t="s">
        <v>6</v>
      </c>
      <c r="D6245" s="369">
        <v>3586.82</v>
      </c>
    </row>
    <row r="6246" spans="1:4">
      <c r="A6246" s="367" t="s">
        <v>18747</v>
      </c>
      <c r="B6246" s="368" t="s">
        <v>18748</v>
      </c>
      <c r="C6246" s="368" t="s">
        <v>6</v>
      </c>
      <c r="D6246" s="369">
        <v>3859.15</v>
      </c>
    </row>
    <row r="6247" spans="1:4">
      <c r="A6247" s="367" t="s">
        <v>18749</v>
      </c>
      <c r="B6247" s="368" t="s">
        <v>18750</v>
      </c>
      <c r="C6247" s="368" t="s">
        <v>6</v>
      </c>
      <c r="D6247" s="369">
        <v>4331.58</v>
      </c>
    </row>
    <row r="6248" spans="1:4">
      <c r="A6248" s="367" t="s">
        <v>18751</v>
      </c>
      <c r="B6248" s="368" t="s">
        <v>18752</v>
      </c>
      <c r="C6248" s="368" t="s">
        <v>6</v>
      </c>
      <c r="D6248" s="369">
        <v>4402.92</v>
      </c>
    </row>
    <row r="6249" spans="1:4">
      <c r="A6249" s="367" t="s">
        <v>18753</v>
      </c>
      <c r="B6249" s="368" t="s">
        <v>18754</v>
      </c>
      <c r="C6249" s="368" t="s">
        <v>6</v>
      </c>
      <c r="D6249" s="369">
        <v>4445.7</v>
      </c>
    </row>
    <row r="6250" spans="1:4">
      <c r="A6250" s="367" t="s">
        <v>18755</v>
      </c>
      <c r="B6250" s="368" t="s">
        <v>18756</v>
      </c>
      <c r="C6250" s="368" t="s">
        <v>6</v>
      </c>
      <c r="D6250" s="369">
        <v>864.44</v>
      </c>
    </row>
    <row r="6251" spans="1:4">
      <c r="A6251" s="367" t="s">
        <v>18757</v>
      </c>
      <c r="B6251" s="368" t="s">
        <v>18758</v>
      </c>
      <c r="C6251" s="368" t="s">
        <v>6</v>
      </c>
      <c r="D6251" s="369">
        <v>1109.75</v>
      </c>
    </row>
    <row r="6252" spans="1:4">
      <c r="A6252" s="367" t="s">
        <v>18759</v>
      </c>
      <c r="B6252" s="368" t="s">
        <v>18760</v>
      </c>
      <c r="C6252" s="368" t="s">
        <v>6</v>
      </c>
      <c r="D6252" s="369">
        <v>2369.61</v>
      </c>
    </row>
    <row r="6253" spans="1:4">
      <c r="A6253" s="367" t="s">
        <v>18761</v>
      </c>
      <c r="B6253" s="368" t="s">
        <v>18762</v>
      </c>
      <c r="C6253" s="368" t="s">
        <v>6</v>
      </c>
      <c r="D6253" s="369">
        <v>2702.07</v>
      </c>
    </row>
    <row r="6254" spans="1:4">
      <c r="A6254" s="367" t="s">
        <v>18763</v>
      </c>
      <c r="B6254" s="368" t="s">
        <v>18764</v>
      </c>
      <c r="C6254" s="368" t="s">
        <v>6</v>
      </c>
      <c r="D6254" s="369">
        <v>3034.53</v>
      </c>
    </row>
    <row r="6255" spans="1:4">
      <c r="A6255" s="367" t="s">
        <v>18765</v>
      </c>
      <c r="B6255" s="368" t="s">
        <v>18766</v>
      </c>
      <c r="C6255" s="368" t="s">
        <v>6</v>
      </c>
      <c r="D6255" s="369">
        <v>3366.99</v>
      </c>
    </row>
    <row r="6256" spans="1:4">
      <c r="A6256" s="367" t="s">
        <v>18767</v>
      </c>
      <c r="B6256" s="368" t="s">
        <v>18768</v>
      </c>
      <c r="C6256" s="368" t="s">
        <v>6</v>
      </c>
      <c r="D6256" s="369">
        <v>3699.43</v>
      </c>
    </row>
    <row r="6257" spans="1:4">
      <c r="A6257" s="367" t="s">
        <v>18769</v>
      </c>
      <c r="B6257" s="368" t="s">
        <v>18770</v>
      </c>
      <c r="C6257" s="368" t="s">
        <v>6</v>
      </c>
      <c r="D6257" s="369">
        <v>4031.9</v>
      </c>
    </row>
    <row r="6258" spans="1:4">
      <c r="A6258" s="367" t="s">
        <v>18771</v>
      </c>
      <c r="B6258" s="368" t="s">
        <v>18772</v>
      </c>
      <c r="C6258" s="368" t="s">
        <v>6</v>
      </c>
      <c r="D6258" s="369">
        <v>4364.3100000000004</v>
      </c>
    </row>
    <row r="6259" spans="1:4">
      <c r="A6259" s="367" t="s">
        <v>18773</v>
      </c>
      <c r="B6259" s="368" t="s">
        <v>18774</v>
      </c>
      <c r="C6259" s="368" t="s">
        <v>6</v>
      </c>
      <c r="D6259" s="369">
        <v>4696.82</v>
      </c>
    </row>
    <row r="6260" spans="1:4">
      <c r="A6260" s="367" t="s">
        <v>18775</v>
      </c>
      <c r="B6260" s="368" t="s">
        <v>18776</v>
      </c>
      <c r="C6260" s="368" t="s">
        <v>6</v>
      </c>
      <c r="D6260" s="369">
        <v>5275.87</v>
      </c>
    </row>
    <row r="6261" spans="1:4">
      <c r="A6261" s="367" t="s">
        <v>18777</v>
      </c>
      <c r="B6261" s="368" t="s">
        <v>18778</v>
      </c>
      <c r="C6261" s="368" t="s">
        <v>6</v>
      </c>
      <c r="D6261" s="369">
        <v>5363.93</v>
      </c>
    </row>
    <row r="6262" spans="1:4">
      <c r="A6262" s="367" t="s">
        <v>18779</v>
      </c>
      <c r="B6262" s="368" t="s">
        <v>18780</v>
      </c>
      <c r="C6262" s="368" t="s">
        <v>6</v>
      </c>
      <c r="D6262" s="369">
        <v>5417.86</v>
      </c>
    </row>
    <row r="6263" spans="1:4">
      <c r="A6263" s="367" t="s">
        <v>18781</v>
      </c>
      <c r="B6263" s="368" t="s">
        <v>18782</v>
      </c>
      <c r="C6263" s="368" t="s">
        <v>6</v>
      </c>
      <c r="D6263" s="369">
        <v>1104.17</v>
      </c>
    </row>
    <row r="6264" spans="1:4">
      <c r="A6264" s="367" t="s">
        <v>18783</v>
      </c>
      <c r="B6264" s="368" t="s">
        <v>18784</v>
      </c>
      <c r="C6264" s="368" t="s">
        <v>6</v>
      </c>
      <c r="D6264" s="369">
        <v>1692.53</v>
      </c>
    </row>
    <row r="6265" spans="1:4">
      <c r="A6265" s="367" t="s">
        <v>18785</v>
      </c>
      <c r="B6265" s="368" t="s">
        <v>18786</v>
      </c>
      <c r="C6265" s="368" t="s">
        <v>6</v>
      </c>
      <c r="D6265" s="369">
        <v>2855.07</v>
      </c>
    </row>
    <row r="6266" spans="1:4">
      <c r="A6266" s="367" t="s">
        <v>18787</v>
      </c>
      <c r="B6266" s="368" t="s">
        <v>18788</v>
      </c>
      <c r="C6266" s="368" t="s">
        <v>6</v>
      </c>
      <c r="D6266" s="369">
        <v>3236.7</v>
      </c>
    </row>
    <row r="6267" spans="1:4">
      <c r="A6267" s="367" t="s">
        <v>18789</v>
      </c>
      <c r="B6267" s="368" t="s">
        <v>18790</v>
      </c>
      <c r="C6267" s="368" t="s">
        <v>6</v>
      </c>
      <c r="D6267" s="369">
        <v>3618.32</v>
      </c>
    </row>
    <row r="6268" spans="1:4">
      <c r="A6268" s="367" t="s">
        <v>18791</v>
      </c>
      <c r="B6268" s="368" t="s">
        <v>18792</v>
      </c>
      <c r="C6268" s="368" t="s">
        <v>6</v>
      </c>
      <c r="D6268" s="369">
        <v>4000.05</v>
      </c>
    </row>
    <row r="6269" spans="1:4">
      <c r="A6269" s="367" t="s">
        <v>18793</v>
      </c>
      <c r="B6269" s="368" t="s">
        <v>18794</v>
      </c>
      <c r="C6269" s="368" t="s">
        <v>6</v>
      </c>
      <c r="D6269" s="369">
        <v>4381.72</v>
      </c>
    </row>
    <row r="6270" spans="1:4">
      <c r="A6270" s="367" t="s">
        <v>18795</v>
      </c>
      <c r="B6270" s="368" t="s">
        <v>18796</v>
      </c>
      <c r="C6270" s="368" t="s">
        <v>6</v>
      </c>
      <c r="D6270" s="369">
        <v>4763.38</v>
      </c>
    </row>
    <row r="6271" spans="1:4">
      <c r="A6271" s="367" t="s">
        <v>18797</v>
      </c>
      <c r="B6271" s="368" t="s">
        <v>18798</v>
      </c>
      <c r="C6271" s="368" t="s">
        <v>6</v>
      </c>
      <c r="D6271" s="369">
        <v>5145.1099999999997</v>
      </c>
    </row>
    <row r="6272" spans="1:4">
      <c r="A6272" s="367" t="s">
        <v>18799</v>
      </c>
      <c r="B6272" s="368" t="s">
        <v>18800</v>
      </c>
      <c r="C6272" s="368" t="s">
        <v>6</v>
      </c>
      <c r="D6272" s="369">
        <v>5523.92</v>
      </c>
    </row>
    <row r="6273" spans="1:4">
      <c r="A6273" s="367" t="s">
        <v>18801</v>
      </c>
      <c r="B6273" s="368" t="s">
        <v>18802</v>
      </c>
      <c r="C6273" s="368" t="s">
        <v>6</v>
      </c>
      <c r="D6273" s="369">
        <v>6180.87</v>
      </c>
    </row>
    <row r="6274" spans="1:4">
      <c r="A6274" s="367" t="s">
        <v>18803</v>
      </c>
      <c r="B6274" s="368" t="s">
        <v>18804</v>
      </c>
      <c r="C6274" s="368" t="s">
        <v>6</v>
      </c>
      <c r="D6274" s="369">
        <v>6289.78</v>
      </c>
    </row>
    <row r="6275" spans="1:4">
      <c r="A6275" s="367" t="s">
        <v>18805</v>
      </c>
      <c r="B6275" s="368" t="s">
        <v>18806</v>
      </c>
      <c r="C6275" s="368" t="s">
        <v>6</v>
      </c>
      <c r="D6275" s="369">
        <v>6355.69</v>
      </c>
    </row>
    <row r="6276" spans="1:4">
      <c r="A6276" s="367" t="s">
        <v>18807</v>
      </c>
      <c r="B6276" s="368" t="s">
        <v>18808</v>
      </c>
      <c r="C6276" s="368" t="s">
        <v>6</v>
      </c>
      <c r="D6276" s="369">
        <v>1173.7</v>
      </c>
    </row>
    <row r="6277" spans="1:4">
      <c r="A6277" s="367" t="s">
        <v>18809</v>
      </c>
      <c r="B6277" s="368" t="s">
        <v>18810</v>
      </c>
      <c r="C6277" s="368" t="s">
        <v>6</v>
      </c>
      <c r="D6277" s="369">
        <v>3056.85</v>
      </c>
    </row>
    <row r="6278" spans="1:4">
      <c r="A6278" s="367" t="s">
        <v>18811</v>
      </c>
      <c r="B6278" s="368" t="s">
        <v>18812</v>
      </c>
      <c r="C6278" s="368" t="s">
        <v>6</v>
      </c>
      <c r="D6278" s="369">
        <v>3477.67</v>
      </c>
    </row>
    <row r="6279" spans="1:4">
      <c r="A6279" s="367" t="s">
        <v>18813</v>
      </c>
      <c r="B6279" s="368" t="s">
        <v>18814</v>
      </c>
      <c r="C6279" s="368" t="s">
        <v>6</v>
      </c>
      <c r="D6279" s="369">
        <v>3898.5</v>
      </c>
    </row>
    <row r="6280" spans="1:4">
      <c r="A6280" s="367" t="s">
        <v>18815</v>
      </c>
      <c r="B6280" s="368" t="s">
        <v>18816</v>
      </c>
      <c r="C6280" s="368" t="s">
        <v>6</v>
      </c>
      <c r="D6280" s="369">
        <v>4316.5200000000004</v>
      </c>
    </row>
    <row r="6281" spans="1:4">
      <c r="A6281" s="367" t="s">
        <v>18817</v>
      </c>
      <c r="B6281" s="368" t="s">
        <v>18818</v>
      </c>
      <c r="C6281" s="368" t="s">
        <v>6</v>
      </c>
      <c r="D6281" s="369">
        <v>4737.04</v>
      </c>
    </row>
    <row r="6282" spans="1:4">
      <c r="A6282" s="367" t="s">
        <v>18819</v>
      </c>
      <c r="B6282" s="368" t="s">
        <v>18820</v>
      </c>
      <c r="C6282" s="368" t="s">
        <v>6</v>
      </c>
      <c r="D6282" s="369">
        <v>5158.07</v>
      </c>
    </row>
    <row r="6283" spans="1:4">
      <c r="A6283" s="367" t="s">
        <v>18821</v>
      </c>
      <c r="B6283" s="368" t="s">
        <v>18822</v>
      </c>
      <c r="C6283" s="368" t="s">
        <v>6</v>
      </c>
      <c r="D6283" s="369">
        <v>5578.9</v>
      </c>
    </row>
    <row r="6284" spans="1:4">
      <c r="A6284" s="367" t="s">
        <v>18823</v>
      </c>
      <c r="B6284" s="368" t="s">
        <v>18824</v>
      </c>
      <c r="C6284" s="368" t="s">
        <v>6</v>
      </c>
      <c r="D6284" s="369">
        <v>5999.72</v>
      </c>
    </row>
    <row r="6285" spans="1:4">
      <c r="A6285" s="367" t="s">
        <v>18825</v>
      </c>
      <c r="B6285" s="368" t="s">
        <v>18826</v>
      </c>
      <c r="C6285" s="368" t="s">
        <v>6</v>
      </c>
      <c r="D6285" s="369">
        <v>6715.42</v>
      </c>
    </row>
    <row r="6286" spans="1:4">
      <c r="A6286" s="367" t="s">
        <v>18827</v>
      </c>
      <c r="B6286" s="368" t="s">
        <v>18828</v>
      </c>
      <c r="C6286" s="368" t="s">
        <v>6</v>
      </c>
      <c r="D6286" s="369">
        <v>6843.97</v>
      </c>
    </row>
    <row r="6287" spans="1:4">
      <c r="A6287" s="367" t="s">
        <v>18829</v>
      </c>
      <c r="B6287" s="368" t="s">
        <v>18830</v>
      </c>
      <c r="C6287" s="368" t="s">
        <v>6</v>
      </c>
      <c r="D6287" s="369">
        <v>6921.14</v>
      </c>
    </row>
    <row r="6288" spans="1:4">
      <c r="A6288" s="367" t="s">
        <v>18831</v>
      </c>
      <c r="B6288" s="368" t="s">
        <v>18832</v>
      </c>
      <c r="C6288" s="368" t="s">
        <v>6</v>
      </c>
      <c r="D6288" s="369">
        <v>3177.88</v>
      </c>
    </row>
    <row r="6289" spans="1:4">
      <c r="A6289" s="367" t="s">
        <v>18833</v>
      </c>
      <c r="B6289" s="368" t="s">
        <v>18834</v>
      </c>
      <c r="C6289" s="368" t="s">
        <v>6</v>
      </c>
      <c r="D6289" s="369">
        <v>3474.89</v>
      </c>
    </row>
    <row r="6290" spans="1:4">
      <c r="A6290" s="367" t="s">
        <v>18835</v>
      </c>
      <c r="B6290" s="368" t="s">
        <v>18836</v>
      </c>
      <c r="C6290" s="368" t="s">
        <v>6</v>
      </c>
      <c r="D6290" s="369">
        <v>3815</v>
      </c>
    </row>
    <row r="6291" spans="1:4">
      <c r="A6291" s="367" t="s">
        <v>18837</v>
      </c>
      <c r="B6291" s="368" t="s">
        <v>18838</v>
      </c>
      <c r="C6291" s="368" t="s">
        <v>6</v>
      </c>
      <c r="D6291" s="369">
        <v>4305.22</v>
      </c>
    </row>
    <row r="6292" spans="1:4">
      <c r="A6292" s="367" t="s">
        <v>18839</v>
      </c>
      <c r="B6292" s="368" t="s">
        <v>18840</v>
      </c>
      <c r="C6292" s="368" t="s">
        <v>6</v>
      </c>
      <c r="D6292" s="369">
        <v>4795.37</v>
      </c>
    </row>
    <row r="6293" spans="1:4">
      <c r="A6293" s="367" t="s">
        <v>18841</v>
      </c>
      <c r="B6293" s="368" t="s">
        <v>18842</v>
      </c>
      <c r="C6293" s="368" t="s">
        <v>6</v>
      </c>
      <c r="D6293" s="369">
        <v>5285.64</v>
      </c>
    </row>
    <row r="6294" spans="1:4">
      <c r="A6294" s="367" t="s">
        <v>18843</v>
      </c>
      <c r="B6294" s="368" t="s">
        <v>18844</v>
      </c>
      <c r="C6294" s="368" t="s">
        <v>6</v>
      </c>
      <c r="D6294" s="369">
        <v>5775.48</v>
      </c>
    </row>
    <row r="6295" spans="1:4">
      <c r="A6295" s="367" t="s">
        <v>18845</v>
      </c>
      <c r="B6295" s="368" t="s">
        <v>18846</v>
      </c>
      <c r="C6295" s="368" t="s">
        <v>6</v>
      </c>
      <c r="D6295" s="369">
        <v>6265.98</v>
      </c>
    </row>
    <row r="6296" spans="1:4">
      <c r="A6296" s="367" t="s">
        <v>18847</v>
      </c>
      <c r="B6296" s="368" t="s">
        <v>18848</v>
      </c>
      <c r="C6296" s="368" t="s">
        <v>6</v>
      </c>
      <c r="D6296" s="369">
        <v>6756.19</v>
      </c>
    </row>
    <row r="6297" spans="1:4">
      <c r="A6297" s="367" t="s">
        <v>18849</v>
      </c>
      <c r="B6297" s="368" t="s">
        <v>18850</v>
      </c>
      <c r="C6297" s="368" t="s">
        <v>6</v>
      </c>
      <c r="D6297" s="369">
        <v>7246.4</v>
      </c>
    </row>
    <row r="6298" spans="1:4">
      <c r="A6298" s="367" t="s">
        <v>18851</v>
      </c>
      <c r="B6298" s="368" t="s">
        <v>18852</v>
      </c>
      <c r="C6298" s="368" t="s">
        <v>6</v>
      </c>
      <c r="D6298" s="369">
        <v>8079.03</v>
      </c>
    </row>
    <row r="6299" spans="1:4">
      <c r="A6299" s="367" t="s">
        <v>18853</v>
      </c>
      <c r="B6299" s="368" t="s">
        <v>18854</v>
      </c>
      <c r="C6299" s="368" t="s">
        <v>6</v>
      </c>
      <c r="D6299" s="369">
        <v>8227.11</v>
      </c>
    </row>
    <row r="6300" spans="1:4">
      <c r="A6300" s="367" t="s">
        <v>18855</v>
      </c>
      <c r="B6300" s="368" t="s">
        <v>18856</v>
      </c>
      <c r="C6300" s="368" t="s">
        <v>6</v>
      </c>
      <c r="D6300" s="369">
        <v>8318.19</v>
      </c>
    </row>
    <row r="6301" spans="1:4">
      <c r="A6301" s="367" t="s">
        <v>18857</v>
      </c>
      <c r="B6301" s="368" t="s">
        <v>18858</v>
      </c>
      <c r="C6301" s="368" t="s">
        <v>6</v>
      </c>
      <c r="D6301" s="369">
        <v>300.38</v>
      </c>
    </row>
    <row r="6302" spans="1:4">
      <c r="A6302" s="367" t="s">
        <v>18859</v>
      </c>
      <c r="B6302" s="368" t="s">
        <v>18860</v>
      </c>
      <c r="C6302" s="368" t="s">
        <v>6</v>
      </c>
      <c r="D6302" s="369">
        <v>314.25</v>
      </c>
    </row>
    <row r="6303" spans="1:4">
      <c r="A6303" s="367" t="s">
        <v>18861</v>
      </c>
      <c r="B6303" s="368" t="s">
        <v>18862</v>
      </c>
      <c r="C6303" s="368" t="s">
        <v>6</v>
      </c>
      <c r="D6303" s="369">
        <v>985.02</v>
      </c>
    </row>
    <row r="6304" spans="1:4">
      <c r="A6304" s="367" t="s">
        <v>18863</v>
      </c>
      <c r="B6304" s="368" t="s">
        <v>18864</v>
      </c>
      <c r="C6304" s="368" t="s">
        <v>6</v>
      </c>
      <c r="D6304" s="369">
        <v>1120.1500000000001</v>
      </c>
    </row>
    <row r="6305" spans="1:4">
      <c r="A6305" s="367" t="s">
        <v>18865</v>
      </c>
      <c r="B6305" s="368" t="s">
        <v>18866</v>
      </c>
      <c r="C6305" s="368" t="s">
        <v>6</v>
      </c>
      <c r="D6305" s="369">
        <v>1258.04</v>
      </c>
    </row>
    <row r="6306" spans="1:4">
      <c r="A6306" s="367" t="s">
        <v>18867</v>
      </c>
      <c r="B6306" s="368" t="s">
        <v>18868</v>
      </c>
      <c r="C6306" s="368" t="s">
        <v>6</v>
      </c>
      <c r="D6306" s="369">
        <v>1393.22</v>
      </c>
    </row>
    <row r="6307" spans="1:4">
      <c r="A6307" s="367" t="s">
        <v>18869</v>
      </c>
      <c r="B6307" s="368" t="s">
        <v>18870</v>
      </c>
      <c r="C6307" s="368" t="s">
        <v>6</v>
      </c>
      <c r="D6307" s="369">
        <v>1528.61</v>
      </c>
    </row>
    <row r="6308" spans="1:4">
      <c r="A6308" s="367" t="s">
        <v>18871</v>
      </c>
      <c r="B6308" s="368" t="s">
        <v>18872</v>
      </c>
      <c r="C6308" s="368" t="s">
        <v>6</v>
      </c>
      <c r="D6308" s="369">
        <v>1663.47</v>
      </c>
    </row>
    <row r="6309" spans="1:4">
      <c r="A6309" s="367" t="s">
        <v>18873</v>
      </c>
      <c r="B6309" s="368" t="s">
        <v>18874</v>
      </c>
      <c r="C6309" s="368" t="s">
        <v>6</v>
      </c>
      <c r="D6309" s="369">
        <v>1798.63</v>
      </c>
    </row>
    <row r="6310" spans="1:4">
      <c r="A6310" s="367" t="s">
        <v>18875</v>
      </c>
      <c r="B6310" s="368" t="s">
        <v>18876</v>
      </c>
      <c r="C6310" s="368" t="s">
        <v>6</v>
      </c>
      <c r="D6310" s="369">
        <v>1933.68</v>
      </c>
    </row>
    <row r="6311" spans="1:4">
      <c r="A6311" s="367" t="s">
        <v>18877</v>
      </c>
      <c r="B6311" s="368" t="s">
        <v>18878</v>
      </c>
      <c r="C6311" s="368" t="s">
        <v>6</v>
      </c>
      <c r="D6311" s="369">
        <v>2185.17</v>
      </c>
    </row>
    <row r="6312" spans="1:4">
      <c r="A6312" s="367" t="s">
        <v>18879</v>
      </c>
      <c r="B6312" s="368" t="s">
        <v>18880</v>
      </c>
      <c r="C6312" s="368" t="s">
        <v>6</v>
      </c>
      <c r="D6312" s="369">
        <v>2208.11</v>
      </c>
    </row>
    <row r="6313" spans="1:4">
      <c r="A6313" s="367" t="s">
        <v>18881</v>
      </c>
      <c r="B6313" s="368" t="s">
        <v>18882</v>
      </c>
      <c r="C6313" s="368" t="s">
        <v>6</v>
      </c>
      <c r="D6313" s="369">
        <v>2219.23</v>
      </c>
    </row>
    <row r="6314" spans="1:4">
      <c r="A6314" s="367" t="s">
        <v>18883</v>
      </c>
      <c r="B6314" s="368" t="s">
        <v>18884</v>
      </c>
      <c r="C6314" s="368" t="s">
        <v>6</v>
      </c>
      <c r="D6314" s="369">
        <v>985.02</v>
      </c>
    </row>
    <row r="6315" spans="1:4">
      <c r="A6315" s="367" t="s">
        <v>18885</v>
      </c>
      <c r="B6315" s="368" t="s">
        <v>18886</v>
      </c>
      <c r="C6315" s="368" t="s">
        <v>6</v>
      </c>
      <c r="D6315" s="369">
        <v>1120.1500000000001</v>
      </c>
    </row>
    <row r="6316" spans="1:4">
      <c r="A6316" s="367" t="s">
        <v>18887</v>
      </c>
      <c r="B6316" s="368" t="s">
        <v>18888</v>
      </c>
      <c r="C6316" s="368" t="s">
        <v>6</v>
      </c>
      <c r="D6316" s="369">
        <v>1258.04</v>
      </c>
    </row>
    <row r="6317" spans="1:4">
      <c r="A6317" s="367" t="s">
        <v>18889</v>
      </c>
      <c r="B6317" s="368" t="s">
        <v>18890</v>
      </c>
      <c r="C6317" s="368" t="s">
        <v>6</v>
      </c>
      <c r="D6317" s="369">
        <v>1393.22</v>
      </c>
    </row>
    <row r="6318" spans="1:4">
      <c r="A6318" s="367" t="s">
        <v>18891</v>
      </c>
      <c r="B6318" s="368" t="s">
        <v>18892</v>
      </c>
      <c r="C6318" s="368" t="s">
        <v>6</v>
      </c>
      <c r="D6318" s="369">
        <v>1528.61</v>
      </c>
    </row>
    <row r="6319" spans="1:4">
      <c r="A6319" s="367" t="s">
        <v>18893</v>
      </c>
      <c r="B6319" s="368" t="s">
        <v>18894</v>
      </c>
      <c r="C6319" s="368" t="s">
        <v>6</v>
      </c>
      <c r="D6319" s="369">
        <v>1663.47</v>
      </c>
    </row>
    <row r="6320" spans="1:4">
      <c r="A6320" s="367" t="s">
        <v>18895</v>
      </c>
      <c r="B6320" s="368" t="s">
        <v>18896</v>
      </c>
      <c r="C6320" s="368" t="s">
        <v>6</v>
      </c>
      <c r="D6320" s="369">
        <v>1798.63</v>
      </c>
    </row>
    <row r="6321" spans="1:4">
      <c r="A6321" s="367" t="s">
        <v>18897</v>
      </c>
      <c r="B6321" s="368" t="s">
        <v>18898</v>
      </c>
      <c r="C6321" s="368" t="s">
        <v>6</v>
      </c>
      <c r="D6321" s="369">
        <v>1933.68</v>
      </c>
    </row>
    <row r="6322" spans="1:4">
      <c r="A6322" s="367" t="s">
        <v>18899</v>
      </c>
      <c r="B6322" s="368" t="s">
        <v>18900</v>
      </c>
      <c r="C6322" s="368" t="s">
        <v>6</v>
      </c>
      <c r="D6322" s="369">
        <v>2185.17</v>
      </c>
    </row>
    <row r="6323" spans="1:4">
      <c r="A6323" s="367" t="s">
        <v>18901</v>
      </c>
      <c r="B6323" s="368" t="s">
        <v>18902</v>
      </c>
      <c r="C6323" s="368" t="s">
        <v>6</v>
      </c>
      <c r="D6323" s="369">
        <v>2208.11</v>
      </c>
    </row>
    <row r="6324" spans="1:4">
      <c r="A6324" s="367" t="s">
        <v>18903</v>
      </c>
      <c r="B6324" s="368" t="s">
        <v>18904</v>
      </c>
      <c r="C6324" s="368" t="s">
        <v>6</v>
      </c>
      <c r="D6324" s="369">
        <v>2219.23</v>
      </c>
    </row>
    <row r="6325" spans="1:4">
      <c r="A6325" s="367" t="s">
        <v>18905</v>
      </c>
      <c r="B6325" s="368" t="s">
        <v>18906</v>
      </c>
      <c r="C6325" s="368" t="s">
        <v>6</v>
      </c>
      <c r="D6325" s="369">
        <v>328.13</v>
      </c>
    </row>
    <row r="6326" spans="1:4">
      <c r="A6326" s="367" t="s">
        <v>18907</v>
      </c>
      <c r="B6326" s="368" t="s">
        <v>18908</v>
      </c>
      <c r="C6326" s="368" t="s">
        <v>6</v>
      </c>
      <c r="D6326" s="369">
        <v>343.29</v>
      </c>
    </row>
    <row r="6327" spans="1:4">
      <c r="A6327" s="367" t="s">
        <v>18909</v>
      </c>
      <c r="B6327" s="368" t="s">
        <v>18910</v>
      </c>
      <c r="C6327" s="368" t="s">
        <v>6</v>
      </c>
      <c r="D6327" s="369">
        <v>4410.12</v>
      </c>
    </row>
    <row r="6328" spans="1:4">
      <c r="A6328" s="367" t="s">
        <v>18911</v>
      </c>
      <c r="B6328" s="368" t="s">
        <v>18912</v>
      </c>
      <c r="C6328" s="368" t="s">
        <v>6</v>
      </c>
      <c r="D6328" s="369">
        <v>20312.18</v>
      </c>
    </row>
    <row r="6329" spans="1:4">
      <c r="A6329" s="367" t="s">
        <v>18913</v>
      </c>
      <c r="B6329" s="368" t="s">
        <v>18914</v>
      </c>
      <c r="C6329" s="368" t="s">
        <v>6</v>
      </c>
      <c r="D6329" s="369">
        <v>22512.81</v>
      </c>
    </row>
    <row r="6330" spans="1:4">
      <c r="A6330" s="367" t="s">
        <v>18915</v>
      </c>
      <c r="B6330" s="368" t="s">
        <v>18916</v>
      </c>
      <c r="C6330" s="368" t="s">
        <v>6</v>
      </c>
      <c r="D6330" s="369">
        <v>24713.48</v>
      </c>
    </row>
    <row r="6331" spans="1:4">
      <c r="A6331" s="367" t="s">
        <v>18917</v>
      </c>
      <c r="B6331" s="368" t="s">
        <v>18918</v>
      </c>
      <c r="C6331" s="368" t="s">
        <v>6</v>
      </c>
      <c r="D6331" s="369">
        <v>26911.27</v>
      </c>
    </row>
    <row r="6332" spans="1:4">
      <c r="A6332" s="367" t="s">
        <v>18919</v>
      </c>
      <c r="B6332" s="368" t="s">
        <v>18920</v>
      </c>
      <c r="C6332" s="368" t="s">
        <v>6</v>
      </c>
      <c r="D6332" s="369">
        <v>29111.87</v>
      </c>
    </row>
    <row r="6333" spans="1:4">
      <c r="A6333" s="367" t="s">
        <v>18921</v>
      </c>
      <c r="B6333" s="368" t="s">
        <v>18922</v>
      </c>
      <c r="C6333" s="368" t="s">
        <v>6</v>
      </c>
      <c r="D6333" s="369">
        <v>31284.76</v>
      </c>
    </row>
    <row r="6334" spans="1:4">
      <c r="A6334" s="367" t="s">
        <v>18923</v>
      </c>
      <c r="B6334" s="368" t="s">
        <v>18924</v>
      </c>
      <c r="C6334" s="368" t="s">
        <v>6</v>
      </c>
      <c r="D6334" s="369">
        <v>33510.31</v>
      </c>
    </row>
    <row r="6335" spans="1:4">
      <c r="A6335" s="367" t="s">
        <v>18925</v>
      </c>
      <c r="B6335" s="368" t="s">
        <v>18926</v>
      </c>
      <c r="C6335" s="368" t="s">
        <v>6</v>
      </c>
      <c r="D6335" s="369">
        <v>35710.92</v>
      </c>
    </row>
    <row r="6336" spans="1:4">
      <c r="A6336" s="367" t="s">
        <v>18927</v>
      </c>
      <c r="B6336" s="368" t="s">
        <v>18928</v>
      </c>
      <c r="C6336" s="368" t="s">
        <v>6</v>
      </c>
      <c r="D6336" s="369">
        <v>37911.56</v>
      </c>
    </row>
    <row r="6337" spans="1:4">
      <c r="A6337" s="367" t="s">
        <v>18929</v>
      </c>
      <c r="B6337" s="368" t="s">
        <v>18930</v>
      </c>
      <c r="C6337" s="368" t="s">
        <v>6</v>
      </c>
      <c r="D6337" s="369">
        <v>40109.440000000002</v>
      </c>
    </row>
    <row r="6338" spans="1:4">
      <c r="A6338" s="367" t="s">
        <v>18931</v>
      </c>
      <c r="B6338" s="368" t="s">
        <v>18932</v>
      </c>
      <c r="C6338" s="368" t="s">
        <v>6</v>
      </c>
      <c r="D6338" s="369">
        <v>43633.87</v>
      </c>
    </row>
    <row r="6339" spans="1:4">
      <c r="A6339" s="367" t="s">
        <v>18933</v>
      </c>
      <c r="B6339" s="368" t="s">
        <v>18934</v>
      </c>
      <c r="C6339" s="368" t="s">
        <v>6</v>
      </c>
      <c r="D6339" s="369">
        <v>44266.05</v>
      </c>
    </row>
    <row r="6340" spans="1:4">
      <c r="A6340" s="367" t="s">
        <v>18935</v>
      </c>
      <c r="B6340" s="368" t="s">
        <v>18936</v>
      </c>
      <c r="C6340" s="368" t="s">
        <v>6</v>
      </c>
      <c r="D6340" s="369">
        <v>44644.75</v>
      </c>
    </row>
    <row r="6341" spans="1:4">
      <c r="A6341" s="367" t="s">
        <v>18937</v>
      </c>
      <c r="B6341" s="368" t="s">
        <v>18938</v>
      </c>
      <c r="C6341" s="368" t="s">
        <v>6</v>
      </c>
      <c r="D6341" s="369">
        <v>4516.08</v>
      </c>
    </row>
    <row r="6342" spans="1:4">
      <c r="A6342" s="367" t="s">
        <v>18939</v>
      </c>
      <c r="B6342" s="368" t="s">
        <v>18940</v>
      </c>
      <c r="C6342" s="368" t="s">
        <v>6</v>
      </c>
      <c r="D6342" s="369">
        <v>7666.1</v>
      </c>
    </row>
    <row r="6343" spans="1:4">
      <c r="A6343" s="367" t="s">
        <v>18941</v>
      </c>
      <c r="B6343" s="368" t="s">
        <v>18942</v>
      </c>
      <c r="C6343" s="368" t="s">
        <v>6</v>
      </c>
      <c r="D6343" s="369">
        <v>28447.08</v>
      </c>
    </row>
    <row r="6344" spans="1:4">
      <c r="A6344" s="367" t="s">
        <v>18943</v>
      </c>
      <c r="B6344" s="368" t="s">
        <v>18944</v>
      </c>
      <c r="C6344" s="368" t="s">
        <v>6</v>
      </c>
      <c r="D6344" s="369">
        <v>31376.1</v>
      </c>
    </row>
    <row r="6345" spans="1:4">
      <c r="A6345" s="367" t="s">
        <v>18945</v>
      </c>
      <c r="B6345" s="368" t="s">
        <v>18946</v>
      </c>
      <c r="C6345" s="368" t="s">
        <v>6</v>
      </c>
      <c r="D6345" s="369">
        <v>34302.400000000001</v>
      </c>
    </row>
    <row r="6346" spans="1:4">
      <c r="A6346" s="367" t="s">
        <v>18947</v>
      </c>
      <c r="B6346" s="368" t="s">
        <v>18948</v>
      </c>
      <c r="C6346" s="368" t="s">
        <v>6</v>
      </c>
      <c r="D6346" s="369">
        <v>37231.51</v>
      </c>
    </row>
    <row r="6347" spans="1:4">
      <c r="A6347" s="367" t="s">
        <v>18949</v>
      </c>
      <c r="B6347" s="368" t="s">
        <v>18950</v>
      </c>
      <c r="C6347" s="368" t="s">
        <v>6</v>
      </c>
      <c r="D6347" s="369">
        <v>40157.78</v>
      </c>
    </row>
    <row r="6348" spans="1:4">
      <c r="A6348" s="367" t="s">
        <v>18951</v>
      </c>
      <c r="B6348" s="368" t="s">
        <v>18952</v>
      </c>
      <c r="C6348" s="368" t="s">
        <v>6</v>
      </c>
      <c r="D6348" s="369">
        <v>42748.45</v>
      </c>
    </row>
    <row r="6349" spans="1:4">
      <c r="A6349" s="367" t="s">
        <v>18953</v>
      </c>
      <c r="B6349" s="368" t="s">
        <v>18954</v>
      </c>
      <c r="C6349" s="368" t="s">
        <v>6</v>
      </c>
      <c r="D6349" s="369">
        <v>46013.07</v>
      </c>
    </row>
    <row r="6350" spans="1:4">
      <c r="A6350" s="367" t="s">
        <v>18955</v>
      </c>
      <c r="B6350" s="368" t="s">
        <v>18956</v>
      </c>
      <c r="C6350" s="368" t="s">
        <v>6</v>
      </c>
      <c r="D6350" s="369">
        <v>48942.15</v>
      </c>
    </row>
    <row r="6351" spans="1:4">
      <c r="A6351" s="367" t="s">
        <v>18957</v>
      </c>
      <c r="B6351" s="368" t="s">
        <v>18958</v>
      </c>
      <c r="C6351" s="368" t="s">
        <v>6</v>
      </c>
      <c r="D6351" s="369">
        <v>51868.43</v>
      </c>
    </row>
    <row r="6352" spans="1:4">
      <c r="A6352" s="367" t="s">
        <v>18959</v>
      </c>
      <c r="B6352" s="368" t="s">
        <v>18960</v>
      </c>
      <c r="C6352" s="368" t="s">
        <v>6</v>
      </c>
      <c r="D6352" s="369">
        <v>54797.46</v>
      </c>
    </row>
    <row r="6353" spans="1:4">
      <c r="A6353" s="367" t="s">
        <v>18961</v>
      </c>
      <c r="B6353" s="368" t="s">
        <v>18962</v>
      </c>
      <c r="C6353" s="368" t="s">
        <v>6</v>
      </c>
      <c r="D6353" s="369">
        <v>59479.040000000001</v>
      </c>
    </row>
    <row r="6354" spans="1:4">
      <c r="A6354" s="367" t="s">
        <v>18963</v>
      </c>
      <c r="B6354" s="368" t="s">
        <v>18964</v>
      </c>
      <c r="C6354" s="368" t="s">
        <v>6</v>
      </c>
      <c r="D6354" s="369">
        <v>60328.5</v>
      </c>
    </row>
    <row r="6355" spans="1:4">
      <c r="A6355" s="367" t="s">
        <v>18965</v>
      </c>
      <c r="B6355" s="368" t="s">
        <v>18966</v>
      </c>
      <c r="C6355" s="368" t="s">
        <v>6</v>
      </c>
      <c r="D6355" s="369">
        <v>60838.16</v>
      </c>
    </row>
    <row r="6356" spans="1:4">
      <c r="A6356" s="367" t="s">
        <v>18967</v>
      </c>
      <c r="B6356" s="368" t="s">
        <v>18968</v>
      </c>
      <c r="C6356" s="368" t="s">
        <v>6</v>
      </c>
      <c r="D6356" s="369">
        <v>2167.38</v>
      </c>
    </row>
    <row r="6357" spans="1:4">
      <c r="A6357" s="367" t="s">
        <v>18969</v>
      </c>
      <c r="B6357" s="368" t="s">
        <v>18970</v>
      </c>
      <c r="C6357" s="368" t="s">
        <v>6</v>
      </c>
      <c r="D6357" s="369">
        <v>4105.3599999999997</v>
      </c>
    </row>
    <row r="6358" spans="1:4">
      <c r="A6358" s="367" t="s">
        <v>18971</v>
      </c>
      <c r="B6358" s="368" t="s">
        <v>18972</v>
      </c>
      <c r="C6358" s="368" t="s">
        <v>6</v>
      </c>
      <c r="D6358" s="369">
        <v>4657.33</v>
      </c>
    </row>
    <row r="6359" spans="1:4">
      <c r="A6359" s="367" t="s">
        <v>18973</v>
      </c>
      <c r="B6359" s="368" t="s">
        <v>18974</v>
      </c>
      <c r="C6359" s="368" t="s">
        <v>6</v>
      </c>
      <c r="D6359" s="369">
        <v>5209.26</v>
      </c>
    </row>
    <row r="6360" spans="1:4">
      <c r="A6360" s="367" t="s">
        <v>18975</v>
      </c>
      <c r="B6360" s="368" t="s">
        <v>18976</v>
      </c>
      <c r="C6360" s="368" t="s">
        <v>6</v>
      </c>
      <c r="D6360" s="369">
        <v>5761.16</v>
      </c>
    </row>
    <row r="6361" spans="1:4">
      <c r="A6361" s="367" t="s">
        <v>18977</v>
      </c>
      <c r="B6361" s="368" t="s">
        <v>18978</v>
      </c>
      <c r="C6361" s="368" t="s">
        <v>6</v>
      </c>
      <c r="D6361" s="369">
        <v>6313.01</v>
      </c>
    </row>
    <row r="6362" spans="1:4">
      <c r="A6362" s="367" t="s">
        <v>18979</v>
      </c>
      <c r="B6362" s="368" t="s">
        <v>18980</v>
      </c>
      <c r="C6362" s="368" t="s">
        <v>6</v>
      </c>
      <c r="D6362" s="369">
        <v>6864.92</v>
      </c>
    </row>
    <row r="6363" spans="1:4">
      <c r="A6363" s="367" t="s">
        <v>18981</v>
      </c>
      <c r="B6363" s="368" t="s">
        <v>18982</v>
      </c>
      <c r="C6363" s="368" t="s">
        <v>6</v>
      </c>
      <c r="D6363" s="369">
        <v>7416.82</v>
      </c>
    </row>
    <row r="6364" spans="1:4">
      <c r="A6364" s="367" t="s">
        <v>18983</v>
      </c>
      <c r="B6364" s="368" t="s">
        <v>18984</v>
      </c>
      <c r="C6364" s="368" t="s">
        <v>6</v>
      </c>
      <c r="D6364" s="369">
        <v>7968.73</v>
      </c>
    </row>
    <row r="6365" spans="1:4">
      <c r="A6365" s="367" t="s">
        <v>18985</v>
      </c>
      <c r="B6365" s="368" t="s">
        <v>18986</v>
      </c>
      <c r="C6365" s="368" t="s">
        <v>6</v>
      </c>
      <c r="D6365" s="369">
        <v>2687.74</v>
      </c>
    </row>
    <row r="6366" spans="1:4">
      <c r="A6366" s="367" t="s">
        <v>18987</v>
      </c>
      <c r="B6366" s="368" t="s">
        <v>18988</v>
      </c>
      <c r="C6366" s="368" t="s">
        <v>6</v>
      </c>
      <c r="D6366" s="369">
        <v>8904.6299999999992</v>
      </c>
    </row>
    <row r="6367" spans="1:4">
      <c r="A6367" s="367" t="s">
        <v>18989</v>
      </c>
      <c r="B6367" s="368" t="s">
        <v>18990</v>
      </c>
      <c r="C6367" s="368" t="s">
        <v>6</v>
      </c>
      <c r="D6367" s="369">
        <v>9078.7999999999993</v>
      </c>
    </row>
    <row r="6368" spans="1:4">
      <c r="A6368" s="367" t="s">
        <v>18991</v>
      </c>
      <c r="B6368" s="368" t="s">
        <v>18992</v>
      </c>
      <c r="C6368" s="368" t="s">
        <v>6</v>
      </c>
      <c r="D6368" s="369">
        <v>9181.65</v>
      </c>
    </row>
    <row r="6369" spans="1:4">
      <c r="A6369" s="367" t="s">
        <v>18993</v>
      </c>
      <c r="B6369" s="368" t="s">
        <v>18994</v>
      </c>
      <c r="C6369" s="368" t="s">
        <v>6</v>
      </c>
      <c r="D6369" s="369">
        <v>4963.8900000000003</v>
      </c>
    </row>
    <row r="6370" spans="1:4">
      <c r="A6370" s="367" t="s">
        <v>18995</v>
      </c>
      <c r="B6370" s="368" t="s">
        <v>18996</v>
      </c>
      <c r="C6370" s="368" t="s">
        <v>6</v>
      </c>
      <c r="D6370" s="369">
        <v>5685.66</v>
      </c>
    </row>
    <row r="6371" spans="1:4">
      <c r="A6371" s="367" t="s">
        <v>18997</v>
      </c>
      <c r="B6371" s="368" t="s">
        <v>18998</v>
      </c>
      <c r="C6371" s="368" t="s">
        <v>6</v>
      </c>
      <c r="D6371" s="369">
        <v>6410.13</v>
      </c>
    </row>
    <row r="6372" spans="1:4">
      <c r="A6372" s="367" t="s">
        <v>18999</v>
      </c>
      <c r="B6372" s="368" t="s">
        <v>19000</v>
      </c>
      <c r="C6372" s="368" t="s">
        <v>6</v>
      </c>
      <c r="D6372" s="369">
        <v>2950.81</v>
      </c>
    </row>
    <row r="6373" spans="1:4">
      <c r="A6373" s="367" t="s">
        <v>19001</v>
      </c>
      <c r="B6373" s="368" t="s">
        <v>19002</v>
      </c>
      <c r="C6373" s="368" t="s">
        <v>6</v>
      </c>
      <c r="D6373" s="369">
        <v>7131.81</v>
      </c>
    </row>
    <row r="6374" spans="1:4">
      <c r="A6374" s="367" t="s">
        <v>19003</v>
      </c>
      <c r="B6374" s="368" t="s">
        <v>19004</v>
      </c>
      <c r="C6374" s="368" t="s">
        <v>6</v>
      </c>
      <c r="D6374" s="369">
        <v>7853.17</v>
      </c>
    </row>
    <row r="6375" spans="1:4">
      <c r="A6375" s="367" t="s">
        <v>19005</v>
      </c>
      <c r="B6375" s="368" t="s">
        <v>19006</v>
      </c>
      <c r="C6375" s="368" t="s">
        <v>6</v>
      </c>
      <c r="D6375" s="369">
        <v>8575.19</v>
      </c>
    </row>
    <row r="6376" spans="1:4">
      <c r="A6376" s="367" t="s">
        <v>19007</v>
      </c>
      <c r="B6376" s="368" t="s">
        <v>19008</v>
      </c>
      <c r="C6376" s="368" t="s">
        <v>6</v>
      </c>
      <c r="D6376" s="369">
        <v>9299.67</v>
      </c>
    </row>
    <row r="6377" spans="1:4">
      <c r="A6377" s="367" t="s">
        <v>19009</v>
      </c>
      <c r="B6377" s="368" t="s">
        <v>19010</v>
      </c>
      <c r="C6377" s="368" t="s">
        <v>6</v>
      </c>
      <c r="D6377" s="369">
        <v>10021.44</v>
      </c>
    </row>
    <row r="6378" spans="1:4">
      <c r="A6378" s="367" t="s">
        <v>19011</v>
      </c>
      <c r="B6378" s="368" t="s">
        <v>19012</v>
      </c>
      <c r="C6378" s="368" t="s">
        <v>6</v>
      </c>
      <c r="D6378" s="369">
        <v>3448.13</v>
      </c>
    </row>
    <row r="6379" spans="1:4">
      <c r="A6379" s="367" t="s">
        <v>19013</v>
      </c>
      <c r="B6379" s="368" t="s">
        <v>19014</v>
      </c>
      <c r="C6379" s="368" t="s">
        <v>6</v>
      </c>
      <c r="D6379" s="369">
        <v>11245.86</v>
      </c>
    </row>
    <row r="6380" spans="1:4">
      <c r="A6380" s="367" t="s">
        <v>19015</v>
      </c>
      <c r="B6380" s="368" t="s">
        <v>19016</v>
      </c>
      <c r="C6380" s="368" t="s">
        <v>6</v>
      </c>
      <c r="D6380" s="369">
        <v>11472.13</v>
      </c>
    </row>
    <row r="6381" spans="1:4">
      <c r="A6381" s="367" t="s">
        <v>19017</v>
      </c>
      <c r="B6381" s="368" t="s">
        <v>19018</v>
      </c>
      <c r="C6381" s="368" t="s">
        <v>6</v>
      </c>
      <c r="D6381" s="369">
        <v>11605.13</v>
      </c>
    </row>
    <row r="6382" spans="1:4">
      <c r="A6382" s="367" t="s">
        <v>19019</v>
      </c>
      <c r="B6382" s="368" t="s">
        <v>19020</v>
      </c>
      <c r="C6382" s="368" t="s">
        <v>6</v>
      </c>
      <c r="D6382" s="369">
        <v>3234.1</v>
      </c>
    </row>
    <row r="6383" spans="1:4">
      <c r="A6383" s="367" t="s">
        <v>19021</v>
      </c>
      <c r="B6383" s="368" t="s">
        <v>19022</v>
      </c>
      <c r="C6383" s="368" t="s">
        <v>6</v>
      </c>
      <c r="D6383" s="369">
        <v>3844.84</v>
      </c>
    </row>
    <row r="6384" spans="1:4">
      <c r="A6384" s="367" t="s">
        <v>19023</v>
      </c>
      <c r="B6384" s="368" t="s">
        <v>19024</v>
      </c>
      <c r="C6384" s="368" t="s">
        <v>6</v>
      </c>
      <c r="D6384" s="369">
        <v>11242.14</v>
      </c>
    </row>
    <row r="6385" spans="1:4">
      <c r="A6385" s="367" t="s">
        <v>19025</v>
      </c>
      <c r="B6385" s="368" t="s">
        <v>19026</v>
      </c>
      <c r="C6385" s="368" t="s">
        <v>6</v>
      </c>
      <c r="D6385" s="369">
        <v>12545.06</v>
      </c>
    </row>
    <row r="6386" spans="1:4">
      <c r="A6386" s="367" t="s">
        <v>19027</v>
      </c>
      <c r="B6386" s="368" t="s">
        <v>19028</v>
      </c>
      <c r="C6386" s="368" t="s">
        <v>6</v>
      </c>
      <c r="D6386" s="369">
        <v>13781.44</v>
      </c>
    </row>
    <row r="6387" spans="1:4">
      <c r="A6387" s="367" t="s">
        <v>19029</v>
      </c>
      <c r="B6387" s="368" t="s">
        <v>19030</v>
      </c>
      <c r="C6387" s="368" t="s">
        <v>6</v>
      </c>
      <c r="D6387" s="369">
        <v>15087.16</v>
      </c>
    </row>
    <row r="6388" spans="1:4">
      <c r="A6388" s="367" t="s">
        <v>19031</v>
      </c>
      <c r="B6388" s="368" t="s">
        <v>19032</v>
      </c>
      <c r="C6388" s="368" t="s">
        <v>6</v>
      </c>
      <c r="D6388" s="369">
        <v>16390.2</v>
      </c>
    </row>
    <row r="6389" spans="1:4">
      <c r="A6389" s="367" t="s">
        <v>19033</v>
      </c>
      <c r="B6389" s="368" t="s">
        <v>19034</v>
      </c>
      <c r="C6389" s="368" t="s">
        <v>6</v>
      </c>
      <c r="D6389" s="369">
        <v>17695.91</v>
      </c>
    </row>
    <row r="6390" spans="1:4">
      <c r="A6390" s="367" t="s">
        <v>19035</v>
      </c>
      <c r="B6390" s="368" t="s">
        <v>19036</v>
      </c>
      <c r="C6390" s="368" t="s">
        <v>6</v>
      </c>
      <c r="D6390" s="369">
        <v>19065.419999999998</v>
      </c>
    </row>
    <row r="6391" spans="1:4">
      <c r="A6391" s="367" t="s">
        <v>19037</v>
      </c>
      <c r="B6391" s="368" t="s">
        <v>19038</v>
      </c>
      <c r="C6391" s="368" t="s">
        <v>6</v>
      </c>
      <c r="D6391" s="369">
        <v>20301.759999999998</v>
      </c>
    </row>
    <row r="6392" spans="1:4">
      <c r="A6392" s="367" t="s">
        <v>19039</v>
      </c>
      <c r="B6392" s="368" t="s">
        <v>19040</v>
      </c>
      <c r="C6392" s="368" t="s">
        <v>6</v>
      </c>
      <c r="D6392" s="369">
        <v>21607.53</v>
      </c>
    </row>
    <row r="6393" spans="1:4">
      <c r="A6393" s="367" t="s">
        <v>19041</v>
      </c>
      <c r="B6393" s="368" t="s">
        <v>19042</v>
      </c>
      <c r="C6393" s="368" t="s">
        <v>6</v>
      </c>
      <c r="D6393" s="369">
        <v>22910.5</v>
      </c>
    </row>
    <row r="6394" spans="1:4">
      <c r="A6394" s="367" t="s">
        <v>19043</v>
      </c>
      <c r="B6394" s="368" t="s">
        <v>19044</v>
      </c>
      <c r="C6394" s="368" t="s">
        <v>6</v>
      </c>
      <c r="D6394" s="369">
        <v>25005.119999999999</v>
      </c>
    </row>
    <row r="6395" spans="1:4">
      <c r="A6395" s="367" t="s">
        <v>19045</v>
      </c>
      <c r="B6395" s="368" t="s">
        <v>19046</v>
      </c>
      <c r="C6395" s="368" t="s">
        <v>6</v>
      </c>
      <c r="D6395" s="369">
        <v>25372.84</v>
      </c>
    </row>
    <row r="6396" spans="1:4">
      <c r="A6396" s="367" t="s">
        <v>19047</v>
      </c>
      <c r="B6396" s="368" t="s">
        <v>19048</v>
      </c>
      <c r="C6396" s="368" t="s">
        <v>6</v>
      </c>
      <c r="D6396" s="369">
        <v>25591.86</v>
      </c>
    </row>
    <row r="6397" spans="1:4">
      <c r="A6397" s="367" t="s">
        <v>19049</v>
      </c>
      <c r="B6397" s="368" t="s">
        <v>19050</v>
      </c>
      <c r="C6397" s="368" t="s">
        <v>6</v>
      </c>
      <c r="D6397" s="369">
        <v>2737.87</v>
      </c>
    </row>
    <row r="6398" spans="1:4">
      <c r="A6398" s="367" t="s">
        <v>19051</v>
      </c>
      <c r="B6398" s="368" t="s">
        <v>19052</v>
      </c>
      <c r="C6398" s="368" t="s">
        <v>6</v>
      </c>
      <c r="D6398" s="369">
        <v>3296.3</v>
      </c>
    </row>
    <row r="6399" spans="1:4">
      <c r="A6399" s="367" t="s">
        <v>19053</v>
      </c>
      <c r="B6399" s="368" t="s">
        <v>19054</v>
      </c>
      <c r="C6399" s="368" t="s">
        <v>6</v>
      </c>
      <c r="D6399" s="369">
        <v>13935.82</v>
      </c>
    </row>
    <row r="6400" spans="1:4">
      <c r="A6400" s="367" t="s">
        <v>19055</v>
      </c>
      <c r="B6400" s="368" t="s">
        <v>19056</v>
      </c>
      <c r="C6400" s="368" t="s">
        <v>6</v>
      </c>
      <c r="D6400" s="369">
        <v>15561.86</v>
      </c>
    </row>
    <row r="6401" spans="1:4">
      <c r="A6401" s="367" t="s">
        <v>19057</v>
      </c>
      <c r="B6401" s="368" t="s">
        <v>19058</v>
      </c>
      <c r="C6401" s="368" t="s">
        <v>6</v>
      </c>
      <c r="D6401" s="369">
        <v>16204.72</v>
      </c>
    </row>
    <row r="6402" spans="1:4">
      <c r="A6402" s="367" t="s">
        <v>19059</v>
      </c>
      <c r="B6402" s="368" t="s">
        <v>19060</v>
      </c>
      <c r="C6402" s="368" t="s">
        <v>6</v>
      </c>
      <c r="D6402" s="369">
        <v>18704.71</v>
      </c>
    </row>
    <row r="6403" spans="1:4">
      <c r="A6403" s="367" t="s">
        <v>19061</v>
      </c>
      <c r="B6403" s="368" t="s">
        <v>19062</v>
      </c>
      <c r="C6403" s="368" t="s">
        <v>6</v>
      </c>
      <c r="D6403" s="369">
        <v>20277.5</v>
      </c>
    </row>
    <row r="6404" spans="1:4">
      <c r="A6404" s="367" t="s">
        <v>19063</v>
      </c>
      <c r="B6404" s="368" t="s">
        <v>19064</v>
      </c>
      <c r="C6404" s="368" t="s">
        <v>6</v>
      </c>
      <c r="D6404" s="369">
        <v>21850.36</v>
      </c>
    </row>
    <row r="6405" spans="1:4">
      <c r="A6405" s="367" t="s">
        <v>19065</v>
      </c>
      <c r="B6405" s="368" t="s">
        <v>19066</v>
      </c>
      <c r="C6405" s="368" t="s">
        <v>6</v>
      </c>
      <c r="D6405" s="369">
        <v>23423.15</v>
      </c>
    </row>
    <row r="6406" spans="1:4">
      <c r="A6406" s="367" t="s">
        <v>19067</v>
      </c>
      <c r="B6406" s="368" t="s">
        <v>19068</v>
      </c>
      <c r="C6406" s="368" t="s">
        <v>6</v>
      </c>
      <c r="D6406" s="369">
        <v>24996.01</v>
      </c>
    </row>
    <row r="6407" spans="1:4">
      <c r="A6407" s="367" t="s">
        <v>19069</v>
      </c>
      <c r="B6407" s="368" t="s">
        <v>19070</v>
      </c>
      <c r="C6407" s="368" t="s">
        <v>6</v>
      </c>
      <c r="D6407" s="369">
        <v>24105.25</v>
      </c>
    </row>
    <row r="6408" spans="1:4">
      <c r="A6408" s="367" t="s">
        <v>19071</v>
      </c>
      <c r="B6408" s="368" t="s">
        <v>19072</v>
      </c>
      <c r="C6408" s="368" t="s">
        <v>6</v>
      </c>
      <c r="D6408" s="369">
        <v>28138.85</v>
      </c>
    </row>
    <row r="6409" spans="1:4">
      <c r="A6409" s="367" t="s">
        <v>19073</v>
      </c>
      <c r="B6409" s="368" t="s">
        <v>19074</v>
      </c>
      <c r="C6409" s="368" t="s">
        <v>6</v>
      </c>
      <c r="D6409" s="369">
        <v>30662.5</v>
      </c>
    </row>
    <row r="6410" spans="1:4">
      <c r="A6410" s="367" t="s">
        <v>19075</v>
      </c>
      <c r="B6410" s="368" t="s">
        <v>19076</v>
      </c>
      <c r="C6410" s="368" t="s">
        <v>6</v>
      </c>
      <c r="D6410" s="369">
        <v>27246.89</v>
      </c>
    </row>
    <row r="6411" spans="1:4">
      <c r="A6411" s="367" t="s">
        <v>19077</v>
      </c>
      <c r="B6411" s="368" t="s">
        <v>19078</v>
      </c>
      <c r="C6411" s="368" t="s">
        <v>6</v>
      </c>
      <c r="D6411" s="369">
        <v>31376.57</v>
      </c>
    </row>
    <row r="6412" spans="1:4">
      <c r="A6412" s="367" t="s">
        <v>19079</v>
      </c>
      <c r="B6412" s="368" t="s">
        <v>19080</v>
      </c>
      <c r="C6412" s="368" t="s">
        <v>6</v>
      </c>
      <c r="D6412" s="369">
        <v>3716.31</v>
      </c>
    </row>
    <row r="6413" spans="1:4">
      <c r="A6413" s="367" t="s">
        <v>19081</v>
      </c>
      <c r="B6413" s="368" t="s">
        <v>19082</v>
      </c>
      <c r="C6413" s="368" t="s">
        <v>6</v>
      </c>
      <c r="D6413" s="369">
        <v>4765.9399999999996</v>
      </c>
    </row>
    <row r="6414" spans="1:4">
      <c r="A6414" s="367" t="s">
        <v>19083</v>
      </c>
      <c r="B6414" s="368" t="s">
        <v>19084</v>
      </c>
      <c r="C6414" s="368" t="s">
        <v>6</v>
      </c>
      <c r="D6414" s="369">
        <v>19101.03</v>
      </c>
    </row>
    <row r="6415" spans="1:4">
      <c r="A6415" s="367" t="s">
        <v>19085</v>
      </c>
      <c r="B6415" s="368" t="s">
        <v>19086</v>
      </c>
      <c r="C6415" s="368" t="s">
        <v>6</v>
      </c>
      <c r="D6415" s="369">
        <v>20965.34</v>
      </c>
    </row>
    <row r="6416" spans="1:4">
      <c r="A6416" s="367" t="s">
        <v>19087</v>
      </c>
      <c r="B6416" s="368" t="s">
        <v>19088</v>
      </c>
      <c r="C6416" s="368" t="s">
        <v>6</v>
      </c>
      <c r="D6416" s="369">
        <v>22829.65</v>
      </c>
    </row>
    <row r="6417" spans="1:4">
      <c r="A6417" s="367" t="s">
        <v>19089</v>
      </c>
      <c r="B6417" s="368" t="s">
        <v>19090</v>
      </c>
      <c r="C6417" s="368" t="s">
        <v>6</v>
      </c>
      <c r="D6417" s="369">
        <v>24693.93</v>
      </c>
    </row>
    <row r="6418" spans="1:4">
      <c r="A6418" s="367" t="s">
        <v>19091</v>
      </c>
      <c r="B6418" s="368" t="s">
        <v>19092</v>
      </c>
      <c r="C6418" s="368" t="s">
        <v>6</v>
      </c>
      <c r="D6418" s="369">
        <v>26558.21</v>
      </c>
    </row>
    <row r="6419" spans="1:4">
      <c r="A6419" s="367" t="s">
        <v>19093</v>
      </c>
      <c r="B6419" s="368" t="s">
        <v>19094</v>
      </c>
      <c r="C6419" s="368" t="s">
        <v>6</v>
      </c>
      <c r="D6419" s="369">
        <v>28422.53</v>
      </c>
    </row>
    <row r="6420" spans="1:4">
      <c r="A6420" s="367" t="s">
        <v>19095</v>
      </c>
      <c r="B6420" s="368" t="s">
        <v>19096</v>
      </c>
      <c r="C6420" s="368" t="s">
        <v>6</v>
      </c>
      <c r="D6420" s="369">
        <v>30284.03</v>
      </c>
    </row>
    <row r="6421" spans="1:4">
      <c r="A6421" s="367" t="s">
        <v>19097</v>
      </c>
      <c r="B6421" s="368" t="s">
        <v>19098</v>
      </c>
      <c r="C6421" s="368" t="s">
        <v>6</v>
      </c>
      <c r="D6421" s="369">
        <v>32148.33</v>
      </c>
    </row>
    <row r="6422" spans="1:4">
      <c r="A6422" s="367" t="s">
        <v>19099</v>
      </c>
      <c r="B6422" s="368" t="s">
        <v>19100</v>
      </c>
      <c r="C6422" s="368" t="s">
        <v>6</v>
      </c>
      <c r="D6422" s="369">
        <v>34012.639999999999</v>
      </c>
    </row>
    <row r="6423" spans="1:4">
      <c r="A6423" s="367" t="s">
        <v>19101</v>
      </c>
      <c r="B6423" s="368" t="s">
        <v>19102</v>
      </c>
      <c r="C6423" s="368" t="s">
        <v>6</v>
      </c>
      <c r="D6423" s="369">
        <v>35876.9</v>
      </c>
    </row>
    <row r="6424" spans="1:4">
      <c r="A6424" s="367" t="s">
        <v>19103</v>
      </c>
      <c r="B6424" s="368" t="s">
        <v>19104</v>
      </c>
      <c r="C6424" s="368" t="s">
        <v>6</v>
      </c>
      <c r="D6424" s="369">
        <v>38865.919999999998</v>
      </c>
    </row>
    <row r="6425" spans="1:4">
      <c r="A6425" s="367" t="s">
        <v>19105</v>
      </c>
      <c r="B6425" s="368" t="s">
        <v>19106</v>
      </c>
      <c r="C6425" s="368" t="s">
        <v>6</v>
      </c>
      <c r="D6425" s="369">
        <v>39397.699999999997</v>
      </c>
    </row>
    <row r="6426" spans="1:4">
      <c r="A6426" s="367" t="s">
        <v>19107</v>
      </c>
      <c r="B6426" s="368" t="s">
        <v>19108</v>
      </c>
      <c r="C6426" s="368" t="s">
        <v>6</v>
      </c>
      <c r="D6426" s="369">
        <v>39716.22</v>
      </c>
    </row>
    <row r="6427" spans="1:4">
      <c r="A6427" s="367" t="s">
        <v>19109</v>
      </c>
      <c r="B6427" s="368" t="s">
        <v>19110</v>
      </c>
      <c r="C6427" s="368" t="s">
        <v>6</v>
      </c>
      <c r="D6427" s="369">
        <v>441.13</v>
      </c>
    </row>
    <row r="6428" spans="1:4">
      <c r="A6428" s="367" t="s">
        <v>19111</v>
      </c>
      <c r="B6428" s="368" t="s">
        <v>19112</v>
      </c>
      <c r="C6428" s="368" t="s">
        <v>6</v>
      </c>
      <c r="D6428" s="369">
        <v>530.86</v>
      </c>
    </row>
    <row r="6429" spans="1:4">
      <c r="A6429" s="367" t="s">
        <v>19113</v>
      </c>
      <c r="B6429" s="368" t="s">
        <v>19114</v>
      </c>
      <c r="C6429" s="368" t="s">
        <v>6</v>
      </c>
      <c r="D6429" s="369">
        <v>693.78</v>
      </c>
    </row>
    <row r="6430" spans="1:4">
      <c r="A6430" s="367" t="s">
        <v>19115</v>
      </c>
      <c r="B6430" s="368" t="s">
        <v>19116</v>
      </c>
      <c r="C6430" s="368" t="s">
        <v>6</v>
      </c>
      <c r="D6430" s="369">
        <v>803.67</v>
      </c>
    </row>
    <row r="6431" spans="1:4">
      <c r="A6431" s="367" t="s">
        <v>19117</v>
      </c>
      <c r="B6431" s="368" t="s">
        <v>19118</v>
      </c>
      <c r="C6431" s="368" t="s">
        <v>6</v>
      </c>
      <c r="D6431" s="369">
        <v>972.12</v>
      </c>
    </row>
    <row r="6432" spans="1:4">
      <c r="A6432" s="367" t="s">
        <v>19119</v>
      </c>
      <c r="B6432" s="368" t="s">
        <v>19120</v>
      </c>
      <c r="C6432" s="368" t="s">
        <v>6</v>
      </c>
      <c r="D6432" s="369">
        <v>1956.4</v>
      </c>
    </row>
    <row r="6433" spans="1:4">
      <c r="A6433" s="367" t="s">
        <v>19121</v>
      </c>
      <c r="B6433" s="368" t="s">
        <v>19122</v>
      </c>
      <c r="C6433" s="368" t="s">
        <v>6</v>
      </c>
      <c r="D6433" s="369">
        <v>1679.39</v>
      </c>
    </row>
    <row r="6434" spans="1:4">
      <c r="A6434" s="367" t="s">
        <v>19123</v>
      </c>
      <c r="B6434" s="368" t="s">
        <v>19124</v>
      </c>
      <c r="C6434" s="368" t="s">
        <v>6</v>
      </c>
      <c r="D6434" s="369">
        <v>2992.55</v>
      </c>
    </row>
    <row r="6435" spans="1:4">
      <c r="A6435" s="367" t="s">
        <v>19125</v>
      </c>
      <c r="B6435" s="368" t="s">
        <v>19126</v>
      </c>
      <c r="C6435" s="368" t="s">
        <v>6</v>
      </c>
      <c r="D6435" s="369">
        <v>3614.27</v>
      </c>
    </row>
    <row r="6436" spans="1:4">
      <c r="A6436" s="367" t="s">
        <v>19127</v>
      </c>
      <c r="B6436" s="368" t="s">
        <v>19128</v>
      </c>
      <c r="C6436" s="368" t="s">
        <v>6</v>
      </c>
      <c r="D6436" s="369">
        <v>2491.8000000000002</v>
      </c>
    </row>
    <row r="6437" spans="1:4">
      <c r="A6437" s="367" t="s">
        <v>19129</v>
      </c>
      <c r="B6437" s="368" t="s">
        <v>19130</v>
      </c>
      <c r="C6437" s="368" t="s">
        <v>6</v>
      </c>
      <c r="D6437" s="369">
        <v>3489.74</v>
      </c>
    </row>
    <row r="6438" spans="1:4">
      <c r="A6438" s="367" t="s">
        <v>19131</v>
      </c>
      <c r="B6438" s="368" t="s">
        <v>19132</v>
      </c>
      <c r="C6438" s="368" t="s">
        <v>6</v>
      </c>
      <c r="D6438" s="369">
        <v>8474.5499999999993</v>
      </c>
    </row>
    <row r="6439" spans="1:4">
      <c r="A6439" s="367" t="s">
        <v>19133</v>
      </c>
      <c r="B6439" s="368" t="s">
        <v>19134</v>
      </c>
      <c r="C6439" s="368" t="s">
        <v>6</v>
      </c>
      <c r="D6439" s="369">
        <v>9439.75</v>
      </c>
    </row>
    <row r="6440" spans="1:4">
      <c r="A6440" s="367" t="s">
        <v>19135</v>
      </c>
      <c r="B6440" s="368" t="s">
        <v>19136</v>
      </c>
      <c r="C6440" s="368" t="s">
        <v>6</v>
      </c>
      <c r="D6440" s="369">
        <v>13538.19</v>
      </c>
    </row>
    <row r="6441" spans="1:4">
      <c r="A6441" s="367" t="s">
        <v>19137</v>
      </c>
      <c r="B6441" s="368" t="s">
        <v>19138</v>
      </c>
      <c r="C6441" s="368" t="s">
        <v>6</v>
      </c>
      <c r="D6441" s="369">
        <v>15748.68</v>
      </c>
    </row>
    <row r="6442" spans="1:4">
      <c r="A6442" s="367" t="s">
        <v>19139</v>
      </c>
      <c r="B6442" s="368" t="s">
        <v>19140</v>
      </c>
      <c r="C6442" s="368" t="s">
        <v>6</v>
      </c>
      <c r="D6442" s="369">
        <v>19398.47</v>
      </c>
    </row>
    <row r="6443" spans="1:4">
      <c r="A6443" s="367" t="s">
        <v>19141</v>
      </c>
      <c r="B6443" s="368" t="s">
        <v>19142</v>
      </c>
      <c r="C6443" s="368" t="s">
        <v>6</v>
      </c>
      <c r="D6443" s="369">
        <v>718.97</v>
      </c>
    </row>
    <row r="6444" spans="1:4">
      <c r="A6444" s="367" t="s">
        <v>19143</v>
      </c>
      <c r="B6444" s="368" t="s">
        <v>19144</v>
      </c>
      <c r="C6444" s="368" t="s">
        <v>6</v>
      </c>
      <c r="D6444" s="369">
        <v>852.21</v>
      </c>
    </row>
    <row r="6445" spans="1:4">
      <c r="A6445" s="367" t="s">
        <v>19145</v>
      </c>
      <c r="B6445" s="368" t="s">
        <v>19146</v>
      </c>
      <c r="C6445" s="368" t="s">
        <v>6</v>
      </c>
      <c r="D6445" s="369">
        <v>985.44</v>
      </c>
    </row>
    <row r="6446" spans="1:4">
      <c r="A6446" s="367" t="s">
        <v>19147</v>
      </c>
      <c r="B6446" s="368" t="s">
        <v>19148</v>
      </c>
      <c r="C6446" s="368" t="s">
        <v>6</v>
      </c>
      <c r="D6446" s="369">
        <v>1118.69</v>
      </c>
    </row>
    <row r="6447" spans="1:4">
      <c r="A6447" s="367" t="s">
        <v>19149</v>
      </c>
      <c r="B6447" s="368" t="s">
        <v>19150</v>
      </c>
      <c r="C6447" s="368" t="s">
        <v>6</v>
      </c>
      <c r="D6447" s="369">
        <v>1251.94</v>
      </c>
    </row>
    <row r="6448" spans="1:4">
      <c r="A6448" s="367" t="s">
        <v>19151</v>
      </c>
      <c r="B6448" s="368" t="s">
        <v>19152</v>
      </c>
      <c r="C6448" s="368" t="s">
        <v>6</v>
      </c>
      <c r="D6448" s="369">
        <v>1385.17</v>
      </c>
    </row>
    <row r="6449" spans="1:4">
      <c r="A6449" s="367" t="s">
        <v>19153</v>
      </c>
      <c r="B6449" s="368" t="s">
        <v>19154</v>
      </c>
      <c r="C6449" s="368" t="s">
        <v>6</v>
      </c>
      <c r="D6449" s="369">
        <v>1521.17</v>
      </c>
    </row>
    <row r="6450" spans="1:4">
      <c r="A6450" s="367" t="s">
        <v>19155</v>
      </c>
      <c r="B6450" s="368" t="s">
        <v>19156</v>
      </c>
      <c r="C6450" s="368" t="s">
        <v>6</v>
      </c>
      <c r="D6450" s="369">
        <v>1654.31</v>
      </c>
    </row>
    <row r="6451" spans="1:4">
      <c r="A6451" s="367" t="s">
        <v>19157</v>
      </c>
      <c r="B6451" s="368" t="s">
        <v>19158</v>
      </c>
      <c r="C6451" s="368" t="s">
        <v>6</v>
      </c>
      <c r="D6451" s="369">
        <v>1902.27</v>
      </c>
    </row>
    <row r="6452" spans="1:4">
      <c r="A6452" s="367" t="s">
        <v>19159</v>
      </c>
      <c r="B6452" s="368" t="s">
        <v>19160</v>
      </c>
      <c r="C6452" s="368" t="s">
        <v>6</v>
      </c>
      <c r="D6452" s="369">
        <v>1921.9</v>
      </c>
    </row>
    <row r="6453" spans="1:4">
      <c r="A6453" s="367" t="s">
        <v>19161</v>
      </c>
      <c r="B6453" s="368" t="s">
        <v>19162</v>
      </c>
      <c r="C6453" s="368" t="s">
        <v>6</v>
      </c>
      <c r="D6453" s="369">
        <v>1933.12</v>
      </c>
    </row>
    <row r="6454" spans="1:4">
      <c r="A6454" s="367" t="s">
        <v>19163</v>
      </c>
      <c r="B6454" s="368" t="s">
        <v>19164</v>
      </c>
      <c r="C6454" s="368" t="s">
        <v>6</v>
      </c>
      <c r="D6454" s="369">
        <v>718.97</v>
      </c>
    </row>
    <row r="6455" spans="1:4">
      <c r="A6455" s="367" t="s">
        <v>19165</v>
      </c>
      <c r="B6455" s="368" t="s">
        <v>19166</v>
      </c>
      <c r="C6455" s="368" t="s">
        <v>6</v>
      </c>
      <c r="D6455" s="369">
        <v>852.21</v>
      </c>
    </row>
    <row r="6456" spans="1:4">
      <c r="A6456" s="367" t="s">
        <v>19167</v>
      </c>
      <c r="B6456" s="368" t="s">
        <v>19168</v>
      </c>
      <c r="C6456" s="368" t="s">
        <v>6</v>
      </c>
      <c r="D6456" s="369">
        <v>985.44</v>
      </c>
    </row>
    <row r="6457" spans="1:4">
      <c r="A6457" s="367" t="s">
        <v>19169</v>
      </c>
      <c r="B6457" s="368" t="s">
        <v>19170</v>
      </c>
      <c r="C6457" s="368" t="s">
        <v>6</v>
      </c>
      <c r="D6457" s="369">
        <v>1118.69</v>
      </c>
    </row>
    <row r="6458" spans="1:4">
      <c r="A6458" s="367" t="s">
        <v>19171</v>
      </c>
      <c r="B6458" s="368" t="s">
        <v>19172</v>
      </c>
      <c r="C6458" s="368" t="s">
        <v>6</v>
      </c>
      <c r="D6458" s="369">
        <v>1251.94</v>
      </c>
    </row>
    <row r="6459" spans="1:4">
      <c r="A6459" s="367" t="s">
        <v>19173</v>
      </c>
      <c r="B6459" s="368" t="s">
        <v>19174</v>
      </c>
      <c r="C6459" s="368" t="s">
        <v>6</v>
      </c>
      <c r="D6459" s="369">
        <v>1385.17</v>
      </c>
    </row>
    <row r="6460" spans="1:4">
      <c r="A6460" s="367" t="s">
        <v>19175</v>
      </c>
      <c r="B6460" s="368" t="s">
        <v>19176</v>
      </c>
      <c r="C6460" s="368" t="s">
        <v>6</v>
      </c>
      <c r="D6460" s="369">
        <v>1521.17</v>
      </c>
    </row>
    <row r="6461" spans="1:4">
      <c r="A6461" s="367" t="s">
        <v>19177</v>
      </c>
      <c r="B6461" s="368" t="s">
        <v>19178</v>
      </c>
      <c r="C6461" s="368" t="s">
        <v>6</v>
      </c>
      <c r="D6461" s="369">
        <v>1654.31</v>
      </c>
    </row>
    <row r="6462" spans="1:4">
      <c r="A6462" s="367" t="s">
        <v>19179</v>
      </c>
      <c r="B6462" s="368" t="s">
        <v>19180</v>
      </c>
      <c r="C6462" s="368" t="s">
        <v>6</v>
      </c>
      <c r="D6462" s="369">
        <v>1902.27</v>
      </c>
    </row>
    <row r="6463" spans="1:4">
      <c r="A6463" s="367" t="s">
        <v>19181</v>
      </c>
      <c r="B6463" s="368" t="s">
        <v>19182</v>
      </c>
      <c r="C6463" s="368" t="s">
        <v>6</v>
      </c>
      <c r="D6463" s="369">
        <v>1921.9</v>
      </c>
    </row>
    <row r="6464" spans="1:4">
      <c r="A6464" s="367" t="s">
        <v>19183</v>
      </c>
      <c r="B6464" s="368" t="s">
        <v>19184</v>
      </c>
      <c r="C6464" s="368" t="s">
        <v>6</v>
      </c>
      <c r="D6464" s="369">
        <v>1933.12</v>
      </c>
    </row>
    <row r="6465" spans="1:4">
      <c r="A6465" s="367" t="s">
        <v>19185</v>
      </c>
      <c r="B6465" s="368" t="s">
        <v>19186</v>
      </c>
      <c r="C6465" s="368" t="s">
        <v>6</v>
      </c>
      <c r="D6465" s="369">
        <v>811.22</v>
      </c>
    </row>
    <row r="6466" spans="1:4">
      <c r="A6466" s="367" t="s">
        <v>19187</v>
      </c>
      <c r="B6466" s="368" t="s">
        <v>19188</v>
      </c>
      <c r="C6466" s="368" t="s">
        <v>6</v>
      </c>
      <c r="D6466" s="369">
        <v>946.29</v>
      </c>
    </row>
    <row r="6467" spans="1:4">
      <c r="A6467" s="367" t="s">
        <v>19189</v>
      </c>
      <c r="B6467" s="368" t="s">
        <v>19190</v>
      </c>
      <c r="C6467" s="368" t="s">
        <v>6</v>
      </c>
      <c r="D6467" s="369">
        <v>1078.55</v>
      </c>
    </row>
    <row r="6468" spans="1:4">
      <c r="A6468" s="367" t="s">
        <v>19191</v>
      </c>
      <c r="B6468" s="368" t="s">
        <v>19192</v>
      </c>
      <c r="C6468" s="368" t="s">
        <v>6</v>
      </c>
      <c r="D6468" s="369">
        <v>1213.54</v>
      </c>
    </row>
    <row r="6469" spans="1:4">
      <c r="A6469" s="367" t="s">
        <v>19193</v>
      </c>
      <c r="B6469" s="368" t="s">
        <v>19194</v>
      </c>
      <c r="C6469" s="368" t="s">
        <v>6</v>
      </c>
      <c r="D6469" s="369">
        <v>1348.52</v>
      </c>
    </row>
    <row r="6470" spans="1:4">
      <c r="A6470" s="367" t="s">
        <v>19195</v>
      </c>
      <c r="B6470" s="368" t="s">
        <v>19196</v>
      </c>
      <c r="C6470" s="368" t="s">
        <v>6</v>
      </c>
      <c r="D6470" s="369">
        <v>1483.58</v>
      </c>
    </row>
    <row r="6471" spans="1:4">
      <c r="A6471" s="367" t="s">
        <v>19197</v>
      </c>
      <c r="B6471" s="368" t="s">
        <v>19198</v>
      </c>
      <c r="C6471" s="368" t="s">
        <v>6</v>
      </c>
      <c r="D6471" s="369">
        <v>1618.6</v>
      </c>
    </row>
    <row r="6472" spans="1:4">
      <c r="A6472" s="367" t="s">
        <v>19199</v>
      </c>
      <c r="B6472" s="368" t="s">
        <v>19200</v>
      </c>
      <c r="C6472" s="368" t="s">
        <v>6</v>
      </c>
      <c r="D6472" s="369">
        <v>1753.63</v>
      </c>
    </row>
    <row r="6473" spans="1:4">
      <c r="A6473" s="367" t="s">
        <v>19201</v>
      </c>
      <c r="B6473" s="368" t="s">
        <v>19202</v>
      </c>
      <c r="C6473" s="368" t="s">
        <v>6</v>
      </c>
      <c r="D6473" s="369">
        <v>1996.36</v>
      </c>
    </row>
    <row r="6474" spans="1:4">
      <c r="A6474" s="367" t="s">
        <v>19203</v>
      </c>
      <c r="B6474" s="368" t="s">
        <v>19204</v>
      </c>
      <c r="C6474" s="368" t="s">
        <v>6</v>
      </c>
      <c r="D6474" s="369">
        <v>2021.88</v>
      </c>
    </row>
    <row r="6475" spans="1:4">
      <c r="A6475" s="367" t="s">
        <v>19205</v>
      </c>
      <c r="B6475" s="368" t="s">
        <v>19206</v>
      </c>
      <c r="C6475" s="368" t="s">
        <v>6</v>
      </c>
      <c r="D6475" s="369">
        <v>2038.87</v>
      </c>
    </row>
    <row r="6476" spans="1:4">
      <c r="A6476" s="367" t="s">
        <v>19207</v>
      </c>
      <c r="B6476" s="368" t="s">
        <v>19208</v>
      </c>
      <c r="C6476" s="368" t="s">
        <v>6</v>
      </c>
      <c r="D6476" s="369">
        <v>974.25</v>
      </c>
    </row>
    <row r="6477" spans="1:4">
      <c r="A6477" s="367" t="s">
        <v>19209</v>
      </c>
      <c r="B6477" s="368" t="s">
        <v>19210</v>
      </c>
      <c r="C6477" s="368" t="s">
        <v>6</v>
      </c>
      <c r="D6477" s="369">
        <v>1140.8599999999999</v>
      </c>
    </row>
    <row r="6478" spans="1:4">
      <c r="A6478" s="367" t="s">
        <v>19211</v>
      </c>
      <c r="B6478" s="368" t="s">
        <v>19212</v>
      </c>
      <c r="C6478" s="368" t="s">
        <v>6</v>
      </c>
      <c r="D6478" s="369">
        <v>1304.76</v>
      </c>
    </row>
    <row r="6479" spans="1:4">
      <c r="A6479" s="367" t="s">
        <v>19213</v>
      </c>
      <c r="B6479" s="368" t="s">
        <v>19214</v>
      </c>
      <c r="C6479" s="368" t="s">
        <v>6</v>
      </c>
      <c r="D6479" s="369">
        <v>1468.59</v>
      </c>
    </row>
    <row r="6480" spans="1:4">
      <c r="A6480" s="367" t="s">
        <v>19215</v>
      </c>
      <c r="B6480" s="368" t="s">
        <v>19216</v>
      </c>
      <c r="C6480" s="368" t="s">
        <v>6</v>
      </c>
      <c r="D6480" s="369">
        <v>1635.2</v>
      </c>
    </row>
    <row r="6481" spans="1:4">
      <c r="A6481" s="367" t="s">
        <v>19217</v>
      </c>
      <c r="B6481" s="368" t="s">
        <v>19218</v>
      </c>
      <c r="C6481" s="368" t="s">
        <v>6</v>
      </c>
      <c r="D6481" s="369">
        <v>1192.04</v>
      </c>
    </row>
    <row r="6482" spans="1:4">
      <c r="A6482" s="367" t="s">
        <v>19219</v>
      </c>
      <c r="B6482" s="368" t="s">
        <v>19220</v>
      </c>
      <c r="C6482" s="368" t="s">
        <v>6</v>
      </c>
      <c r="D6482" s="369">
        <v>1407.44</v>
      </c>
    </row>
    <row r="6483" spans="1:4">
      <c r="A6483" s="367" t="s">
        <v>19221</v>
      </c>
      <c r="B6483" s="368" t="s">
        <v>19222</v>
      </c>
      <c r="C6483" s="368" t="s">
        <v>6</v>
      </c>
      <c r="D6483" s="369">
        <v>1622.82</v>
      </c>
    </row>
    <row r="6484" spans="1:4">
      <c r="A6484" s="367" t="s">
        <v>19223</v>
      </c>
      <c r="B6484" s="368" t="s">
        <v>19224</v>
      </c>
      <c r="C6484" s="368" t="s">
        <v>6</v>
      </c>
      <c r="D6484" s="369">
        <v>1835.48</v>
      </c>
    </row>
    <row r="6485" spans="1:4">
      <c r="A6485" s="367" t="s">
        <v>19225</v>
      </c>
      <c r="B6485" s="368" t="s">
        <v>19226</v>
      </c>
      <c r="C6485" s="368" t="s">
        <v>6</v>
      </c>
      <c r="D6485" s="369">
        <v>2050.87</v>
      </c>
    </row>
    <row r="6486" spans="1:4">
      <c r="A6486" s="367" t="s">
        <v>19227</v>
      </c>
      <c r="B6486" s="368" t="s">
        <v>19228</v>
      </c>
      <c r="C6486" s="368" t="s">
        <v>6</v>
      </c>
      <c r="D6486" s="369">
        <v>2266.29</v>
      </c>
    </row>
    <row r="6487" spans="1:4">
      <c r="A6487" s="367" t="s">
        <v>19229</v>
      </c>
      <c r="B6487" s="368" t="s">
        <v>19230</v>
      </c>
      <c r="C6487" s="368" t="s">
        <v>6</v>
      </c>
      <c r="D6487" s="369">
        <v>2478.9299999999998</v>
      </c>
    </row>
    <row r="6488" spans="1:4">
      <c r="A6488" s="367" t="s">
        <v>19231</v>
      </c>
      <c r="B6488" s="368" t="s">
        <v>19232</v>
      </c>
      <c r="C6488" s="368" t="s">
        <v>6</v>
      </c>
      <c r="D6488" s="369">
        <v>2694.36</v>
      </c>
    </row>
    <row r="6489" spans="1:4">
      <c r="A6489" s="367" t="s">
        <v>19233</v>
      </c>
      <c r="B6489" s="368" t="s">
        <v>19234</v>
      </c>
      <c r="C6489" s="368" t="s">
        <v>6</v>
      </c>
      <c r="D6489" s="369">
        <v>3072.95</v>
      </c>
    </row>
    <row r="6490" spans="1:4">
      <c r="A6490" s="367" t="s">
        <v>19235</v>
      </c>
      <c r="B6490" s="368" t="s">
        <v>19236</v>
      </c>
      <c r="C6490" s="368" t="s">
        <v>6</v>
      </c>
      <c r="D6490" s="369">
        <v>3123.91</v>
      </c>
    </row>
    <row r="6491" spans="1:4">
      <c r="A6491" s="367" t="s">
        <v>19237</v>
      </c>
      <c r="B6491" s="368" t="s">
        <v>19238</v>
      </c>
      <c r="C6491" s="368" t="s">
        <v>6</v>
      </c>
      <c r="D6491" s="369">
        <v>3157.74</v>
      </c>
    </row>
    <row r="6492" spans="1:4">
      <c r="A6492" s="367" t="s">
        <v>19239</v>
      </c>
      <c r="B6492" s="368" t="s">
        <v>19240</v>
      </c>
      <c r="C6492" s="368" t="s">
        <v>6</v>
      </c>
      <c r="D6492" s="369">
        <v>1393.8</v>
      </c>
    </row>
    <row r="6493" spans="1:4">
      <c r="A6493" s="367" t="s">
        <v>19241</v>
      </c>
      <c r="B6493" s="368" t="s">
        <v>19242</v>
      </c>
      <c r="C6493" s="368" t="s">
        <v>6</v>
      </c>
      <c r="D6493" s="369">
        <v>1662.34</v>
      </c>
    </row>
    <row r="6494" spans="1:4">
      <c r="A6494" s="367" t="s">
        <v>19243</v>
      </c>
      <c r="B6494" s="368" t="s">
        <v>19244</v>
      </c>
      <c r="C6494" s="368" t="s">
        <v>6</v>
      </c>
      <c r="D6494" s="369">
        <v>1928.18</v>
      </c>
    </row>
    <row r="6495" spans="1:4">
      <c r="A6495" s="367" t="s">
        <v>19245</v>
      </c>
      <c r="B6495" s="368" t="s">
        <v>19246</v>
      </c>
      <c r="C6495" s="368" t="s">
        <v>6</v>
      </c>
      <c r="D6495" s="369">
        <v>2196.6799999999998</v>
      </c>
    </row>
    <row r="6496" spans="1:4">
      <c r="A6496" s="367" t="s">
        <v>19247</v>
      </c>
      <c r="B6496" s="368" t="s">
        <v>19248</v>
      </c>
      <c r="C6496" s="368" t="s">
        <v>6</v>
      </c>
      <c r="D6496" s="369">
        <v>2465.1799999999998</v>
      </c>
    </row>
    <row r="6497" spans="1:4">
      <c r="A6497" s="367" t="s">
        <v>19249</v>
      </c>
      <c r="B6497" s="368" t="s">
        <v>19250</v>
      </c>
      <c r="C6497" s="368" t="s">
        <v>6</v>
      </c>
      <c r="D6497" s="369">
        <v>2730.92</v>
      </c>
    </row>
    <row r="6498" spans="1:4">
      <c r="A6498" s="367" t="s">
        <v>19251</v>
      </c>
      <c r="B6498" s="368" t="s">
        <v>19252</v>
      </c>
      <c r="C6498" s="368" t="s">
        <v>6</v>
      </c>
      <c r="D6498" s="369">
        <v>2999.46</v>
      </c>
    </row>
    <row r="6499" spans="1:4">
      <c r="A6499" s="367" t="s">
        <v>19253</v>
      </c>
      <c r="B6499" s="368" t="s">
        <v>19254</v>
      </c>
      <c r="C6499" s="368" t="s">
        <v>6</v>
      </c>
      <c r="D6499" s="369">
        <v>3265.24</v>
      </c>
    </row>
    <row r="6500" spans="1:4">
      <c r="A6500" s="367" t="s">
        <v>19255</v>
      </c>
      <c r="B6500" s="368" t="s">
        <v>19256</v>
      </c>
      <c r="C6500" s="368" t="s">
        <v>6</v>
      </c>
      <c r="D6500" s="369">
        <v>3733.77</v>
      </c>
    </row>
    <row r="6501" spans="1:4">
      <c r="A6501" s="367" t="s">
        <v>19257</v>
      </c>
      <c r="B6501" s="368" t="s">
        <v>19258</v>
      </c>
      <c r="C6501" s="368" t="s">
        <v>6</v>
      </c>
      <c r="D6501" s="369">
        <v>3804.11</v>
      </c>
    </row>
    <row r="6502" spans="1:4">
      <c r="A6502" s="367" t="s">
        <v>19259</v>
      </c>
      <c r="B6502" s="368" t="s">
        <v>19260</v>
      </c>
      <c r="C6502" s="368" t="s">
        <v>6</v>
      </c>
      <c r="D6502" s="369">
        <v>3843.56</v>
      </c>
    </row>
    <row r="6503" spans="1:4">
      <c r="A6503" s="367" t="s">
        <v>19261</v>
      </c>
      <c r="B6503" s="368" t="s">
        <v>19262</v>
      </c>
      <c r="C6503" s="368" t="s">
        <v>6</v>
      </c>
      <c r="D6503" s="369">
        <v>1681.84</v>
      </c>
    </row>
    <row r="6504" spans="1:4">
      <c r="A6504" s="367" t="s">
        <v>19263</v>
      </c>
      <c r="B6504" s="368" t="s">
        <v>19264</v>
      </c>
      <c r="C6504" s="368" t="s">
        <v>6</v>
      </c>
      <c r="D6504" s="369">
        <v>2009.63</v>
      </c>
    </row>
    <row r="6505" spans="1:4">
      <c r="A6505" s="367" t="s">
        <v>19265</v>
      </c>
      <c r="B6505" s="368" t="s">
        <v>19266</v>
      </c>
      <c r="C6505" s="368" t="s">
        <v>6</v>
      </c>
      <c r="D6505" s="369">
        <v>2337.42</v>
      </c>
    </row>
    <row r="6506" spans="1:4">
      <c r="A6506" s="367" t="s">
        <v>19267</v>
      </c>
      <c r="B6506" s="368" t="s">
        <v>19268</v>
      </c>
      <c r="C6506" s="368" t="s">
        <v>6</v>
      </c>
      <c r="D6506" s="369">
        <v>2665.23</v>
      </c>
    </row>
    <row r="6507" spans="1:4">
      <c r="A6507" s="367" t="s">
        <v>19269</v>
      </c>
      <c r="B6507" s="368" t="s">
        <v>19270</v>
      </c>
      <c r="C6507" s="368" t="s">
        <v>6</v>
      </c>
      <c r="D6507" s="369">
        <v>2993</v>
      </c>
    </row>
    <row r="6508" spans="1:4">
      <c r="A6508" s="367" t="s">
        <v>19271</v>
      </c>
      <c r="B6508" s="368" t="s">
        <v>19272</v>
      </c>
      <c r="C6508" s="368" t="s">
        <v>6</v>
      </c>
      <c r="D6508" s="369">
        <v>3320.78</v>
      </c>
    </row>
    <row r="6509" spans="1:4">
      <c r="A6509" s="367" t="s">
        <v>19273</v>
      </c>
      <c r="B6509" s="368" t="s">
        <v>19274</v>
      </c>
      <c r="C6509" s="368" t="s">
        <v>6</v>
      </c>
      <c r="D6509" s="369">
        <v>3648.55</v>
      </c>
    </row>
    <row r="6510" spans="1:4">
      <c r="A6510" s="367" t="s">
        <v>19275</v>
      </c>
      <c r="B6510" s="368" t="s">
        <v>19276</v>
      </c>
      <c r="C6510" s="368" t="s">
        <v>6</v>
      </c>
      <c r="D6510" s="369">
        <v>3976.38</v>
      </c>
    </row>
    <row r="6511" spans="1:4">
      <c r="A6511" s="367" t="s">
        <v>19277</v>
      </c>
      <c r="B6511" s="368" t="s">
        <v>19278</v>
      </c>
      <c r="C6511" s="368" t="s">
        <v>6</v>
      </c>
      <c r="D6511" s="369">
        <v>4550.05</v>
      </c>
    </row>
    <row r="6512" spans="1:4">
      <c r="A6512" s="367" t="s">
        <v>19279</v>
      </c>
      <c r="B6512" s="368" t="s">
        <v>19280</v>
      </c>
      <c r="C6512" s="368" t="s">
        <v>6</v>
      </c>
      <c r="D6512" s="369">
        <v>4636.8599999999997</v>
      </c>
    </row>
    <row r="6513" spans="1:4">
      <c r="A6513" s="367" t="s">
        <v>19281</v>
      </c>
      <c r="B6513" s="368" t="s">
        <v>19282</v>
      </c>
      <c r="C6513" s="368" t="s">
        <v>6</v>
      </c>
      <c r="D6513" s="369">
        <v>4687.32</v>
      </c>
    </row>
    <row r="6514" spans="1:4">
      <c r="A6514" s="367" t="s">
        <v>19283</v>
      </c>
      <c r="B6514" s="368" t="s">
        <v>19284</v>
      </c>
      <c r="C6514" s="368" t="s">
        <v>6</v>
      </c>
      <c r="D6514" s="369">
        <v>2006.36</v>
      </c>
    </row>
    <row r="6515" spans="1:4">
      <c r="A6515" s="367" t="s">
        <v>19285</v>
      </c>
      <c r="B6515" s="368" t="s">
        <v>19286</v>
      </c>
      <c r="C6515" s="368" t="s">
        <v>6</v>
      </c>
      <c r="D6515" s="369">
        <v>2382.6</v>
      </c>
    </row>
    <row r="6516" spans="1:4">
      <c r="A6516" s="367" t="s">
        <v>19287</v>
      </c>
      <c r="B6516" s="368" t="s">
        <v>19288</v>
      </c>
      <c r="C6516" s="368" t="s">
        <v>6</v>
      </c>
      <c r="D6516" s="369">
        <v>2758.92</v>
      </c>
    </row>
    <row r="6517" spans="1:4">
      <c r="A6517" s="367" t="s">
        <v>19289</v>
      </c>
      <c r="B6517" s="368" t="s">
        <v>19290</v>
      </c>
      <c r="C6517" s="368" t="s">
        <v>6</v>
      </c>
      <c r="D6517" s="369">
        <v>3135.27</v>
      </c>
    </row>
    <row r="6518" spans="1:4">
      <c r="A6518" s="367" t="s">
        <v>19291</v>
      </c>
      <c r="B6518" s="368" t="s">
        <v>19292</v>
      </c>
      <c r="C6518" s="368" t="s">
        <v>6</v>
      </c>
      <c r="D6518" s="369">
        <v>3511.6</v>
      </c>
    </row>
    <row r="6519" spans="1:4">
      <c r="A6519" s="367" t="s">
        <v>19293</v>
      </c>
      <c r="B6519" s="368" t="s">
        <v>19294</v>
      </c>
      <c r="C6519" s="368" t="s">
        <v>6</v>
      </c>
      <c r="D6519" s="369">
        <v>3887.89</v>
      </c>
    </row>
    <row r="6520" spans="1:4">
      <c r="A6520" s="367" t="s">
        <v>19295</v>
      </c>
      <c r="B6520" s="368" t="s">
        <v>19296</v>
      </c>
      <c r="C6520" s="368" t="s">
        <v>6</v>
      </c>
      <c r="D6520" s="369">
        <v>4264.24</v>
      </c>
    </row>
    <row r="6521" spans="1:4">
      <c r="A6521" s="367" t="s">
        <v>19297</v>
      </c>
      <c r="B6521" s="368" t="s">
        <v>19298</v>
      </c>
      <c r="C6521" s="368" t="s">
        <v>6</v>
      </c>
      <c r="D6521" s="369">
        <v>4637.76</v>
      </c>
    </row>
    <row r="6522" spans="1:4">
      <c r="A6522" s="367" t="s">
        <v>19299</v>
      </c>
      <c r="B6522" s="368" t="s">
        <v>19300</v>
      </c>
      <c r="C6522" s="368" t="s">
        <v>6</v>
      </c>
      <c r="D6522" s="369">
        <v>5285.49</v>
      </c>
    </row>
    <row r="6523" spans="1:4">
      <c r="A6523" s="367" t="s">
        <v>19301</v>
      </c>
      <c r="B6523" s="368" t="s">
        <v>19302</v>
      </c>
      <c r="C6523" s="368" t="s">
        <v>6</v>
      </c>
      <c r="D6523" s="369">
        <v>5392.85</v>
      </c>
    </row>
    <row r="6524" spans="1:4">
      <c r="A6524" s="367" t="s">
        <v>19303</v>
      </c>
      <c r="B6524" s="368" t="s">
        <v>19304</v>
      </c>
      <c r="C6524" s="368" t="s">
        <v>6</v>
      </c>
      <c r="D6524" s="369">
        <v>5457.85</v>
      </c>
    </row>
    <row r="6525" spans="1:4">
      <c r="A6525" s="367" t="s">
        <v>19305</v>
      </c>
      <c r="B6525" s="368" t="s">
        <v>19306</v>
      </c>
      <c r="C6525" s="368" t="s">
        <v>6</v>
      </c>
      <c r="D6525" s="369">
        <v>2186.52</v>
      </c>
    </row>
    <row r="6526" spans="1:4">
      <c r="A6526" s="367" t="s">
        <v>19307</v>
      </c>
      <c r="B6526" s="368" t="s">
        <v>19308</v>
      </c>
      <c r="C6526" s="368" t="s">
        <v>6</v>
      </c>
      <c r="D6526" s="369">
        <v>2601.44</v>
      </c>
    </row>
    <row r="6527" spans="1:4">
      <c r="A6527" s="367" t="s">
        <v>19309</v>
      </c>
      <c r="B6527" s="368" t="s">
        <v>19310</v>
      </c>
      <c r="C6527" s="368" t="s">
        <v>6</v>
      </c>
      <c r="D6527" s="369">
        <v>3016.36</v>
      </c>
    </row>
    <row r="6528" spans="1:4">
      <c r="A6528" s="367" t="s">
        <v>19311</v>
      </c>
      <c r="B6528" s="368" t="s">
        <v>19312</v>
      </c>
      <c r="C6528" s="368" t="s">
        <v>6</v>
      </c>
      <c r="D6528" s="369">
        <v>3431.23</v>
      </c>
    </row>
    <row r="6529" spans="1:4">
      <c r="A6529" s="367" t="s">
        <v>19313</v>
      </c>
      <c r="B6529" s="368" t="s">
        <v>19314</v>
      </c>
      <c r="C6529" s="368" t="s">
        <v>6</v>
      </c>
      <c r="D6529" s="369">
        <v>3846.13</v>
      </c>
    </row>
    <row r="6530" spans="1:4">
      <c r="A6530" s="367" t="s">
        <v>19315</v>
      </c>
      <c r="B6530" s="368" t="s">
        <v>19316</v>
      </c>
      <c r="C6530" s="368" t="s">
        <v>6</v>
      </c>
      <c r="D6530" s="369">
        <v>4260.9799999999996</v>
      </c>
    </row>
    <row r="6531" spans="1:4">
      <c r="A6531" s="367" t="s">
        <v>19317</v>
      </c>
      <c r="B6531" s="368" t="s">
        <v>19318</v>
      </c>
      <c r="C6531" s="368" t="s">
        <v>6</v>
      </c>
      <c r="D6531" s="369">
        <v>4675.8999999999996</v>
      </c>
    </row>
    <row r="6532" spans="1:4">
      <c r="A6532" s="367" t="s">
        <v>19319</v>
      </c>
      <c r="B6532" s="368" t="s">
        <v>19320</v>
      </c>
      <c r="C6532" s="368" t="s">
        <v>6</v>
      </c>
      <c r="D6532" s="369">
        <v>5090.83</v>
      </c>
    </row>
    <row r="6533" spans="1:4">
      <c r="A6533" s="367" t="s">
        <v>19321</v>
      </c>
      <c r="B6533" s="368" t="s">
        <v>19322</v>
      </c>
      <c r="C6533" s="368" t="s">
        <v>6</v>
      </c>
      <c r="D6533" s="369">
        <v>5793.74</v>
      </c>
    </row>
    <row r="6534" spans="1:4">
      <c r="A6534" s="367" t="s">
        <v>19323</v>
      </c>
      <c r="B6534" s="368" t="s">
        <v>19324</v>
      </c>
      <c r="C6534" s="368" t="s">
        <v>6</v>
      </c>
      <c r="D6534" s="369">
        <v>5920.5</v>
      </c>
    </row>
    <row r="6535" spans="1:4">
      <c r="A6535" s="367" t="s">
        <v>19325</v>
      </c>
      <c r="B6535" s="368" t="s">
        <v>19326</v>
      </c>
      <c r="C6535" s="368" t="s">
        <v>6</v>
      </c>
      <c r="D6535" s="369">
        <v>5996.56</v>
      </c>
    </row>
    <row r="6536" spans="1:4">
      <c r="A6536" s="367" t="s">
        <v>19327</v>
      </c>
      <c r="B6536" s="368" t="s">
        <v>19328</v>
      </c>
      <c r="C6536" s="368" t="s">
        <v>6</v>
      </c>
      <c r="D6536" s="369">
        <v>2671.49</v>
      </c>
    </row>
    <row r="6537" spans="1:4">
      <c r="A6537" s="367" t="s">
        <v>19329</v>
      </c>
      <c r="B6537" s="368" t="s">
        <v>19330</v>
      </c>
      <c r="C6537" s="368" t="s">
        <v>6</v>
      </c>
      <c r="D6537" s="369">
        <v>3154.8</v>
      </c>
    </row>
    <row r="6538" spans="1:4">
      <c r="A6538" s="367" t="s">
        <v>19331</v>
      </c>
      <c r="B6538" s="368" t="s">
        <v>19332</v>
      </c>
      <c r="C6538" s="368" t="s">
        <v>6</v>
      </c>
      <c r="D6538" s="369">
        <v>3638.09</v>
      </c>
    </row>
    <row r="6539" spans="1:4">
      <c r="A6539" s="367" t="s">
        <v>19333</v>
      </c>
      <c r="B6539" s="368" t="s">
        <v>19334</v>
      </c>
      <c r="C6539" s="368" t="s">
        <v>6</v>
      </c>
      <c r="D6539" s="369">
        <v>4121.45</v>
      </c>
    </row>
    <row r="6540" spans="1:4">
      <c r="A6540" s="367" t="s">
        <v>19335</v>
      </c>
      <c r="B6540" s="368" t="s">
        <v>19336</v>
      </c>
      <c r="C6540" s="368" t="s">
        <v>6</v>
      </c>
      <c r="D6540" s="369">
        <v>4604.75</v>
      </c>
    </row>
    <row r="6541" spans="1:4">
      <c r="A6541" s="367" t="s">
        <v>19337</v>
      </c>
      <c r="B6541" s="368" t="s">
        <v>19338</v>
      </c>
      <c r="C6541" s="368" t="s">
        <v>6</v>
      </c>
      <c r="D6541" s="369">
        <v>5088.05</v>
      </c>
    </row>
    <row r="6542" spans="1:4">
      <c r="A6542" s="367" t="s">
        <v>19339</v>
      </c>
      <c r="B6542" s="368" t="s">
        <v>19340</v>
      </c>
      <c r="C6542" s="368" t="s">
        <v>6</v>
      </c>
      <c r="D6542" s="369">
        <v>5571.38</v>
      </c>
    </row>
    <row r="6543" spans="1:4">
      <c r="A6543" s="367" t="s">
        <v>19341</v>
      </c>
      <c r="B6543" s="368" t="s">
        <v>19342</v>
      </c>
      <c r="C6543" s="368" t="s">
        <v>6</v>
      </c>
      <c r="D6543" s="369">
        <v>6054.71</v>
      </c>
    </row>
    <row r="6544" spans="1:4">
      <c r="A6544" s="367" t="s">
        <v>19343</v>
      </c>
      <c r="B6544" s="368" t="s">
        <v>19344</v>
      </c>
      <c r="C6544" s="368" t="s">
        <v>6</v>
      </c>
      <c r="D6544" s="369">
        <v>6875.65</v>
      </c>
    </row>
    <row r="6545" spans="1:4">
      <c r="A6545" s="367" t="s">
        <v>19345</v>
      </c>
      <c r="B6545" s="368" t="s">
        <v>19346</v>
      </c>
      <c r="C6545" s="368" t="s">
        <v>6</v>
      </c>
      <c r="D6545" s="369">
        <v>7024.4</v>
      </c>
    </row>
    <row r="6546" spans="1:4">
      <c r="A6546" s="367" t="s">
        <v>19347</v>
      </c>
      <c r="B6546" s="368" t="s">
        <v>19348</v>
      </c>
      <c r="C6546" s="368" t="s">
        <v>6</v>
      </c>
      <c r="D6546" s="369">
        <v>7111.46</v>
      </c>
    </row>
    <row r="6547" spans="1:4">
      <c r="A6547" s="367" t="s">
        <v>19349</v>
      </c>
      <c r="B6547" s="368" t="s">
        <v>19350</v>
      </c>
      <c r="C6547" s="368" t="s">
        <v>6</v>
      </c>
      <c r="D6547" s="369">
        <v>2906.18</v>
      </c>
    </row>
    <row r="6548" spans="1:4">
      <c r="A6548" s="367" t="s">
        <v>19351</v>
      </c>
      <c r="B6548" s="368" t="s">
        <v>19352</v>
      </c>
      <c r="C6548" s="368" t="s">
        <v>6</v>
      </c>
      <c r="D6548" s="369">
        <v>3450.39</v>
      </c>
    </row>
    <row r="6549" spans="1:4">
      <c r="A6549" s="367" t="s">
        <v>19353</v>
      </c>
      <c r="B6549" s="368" t="s">
        <v>19354</v>
      </c>
      <c r="C6549" s="368" t="s">
        <v>6</v>
      </c>
      <c r="D6549" s="369">
        <v>3994.59</v>
      </c>
    </row>
    <row r="6550" spans="1:4">
      <c r="A6550" s="367" t="s">
        <v>19355</v>
      </c>
      <c r="B6550" s="368" t="s">
        <v>19356</v>
      </c>
      <c r="C6550" s="368" t="s">
        <v>6</v>
      </c>
      <c r="D6550" s="369">
        <v>4538.76</v>
      </c>
    </row>
    <row r="6551" spans="1:4">
      <c r="A6551" s="367" t="s">
        <v>19357</v>
      </c>
      <c r="B6551" s="368" t="s">
        <v>19358</v>
      </c>
      <c r="C6551" s="368" t="s">
        <v>6</v>
      </c>
      <c r="D6551" s="369">
        <v>5082.87</v>
      </c>
    </row>
    <row r="6552" spans="1:4">
      <c r="A6552" s="367" t="s">
        <v>19359</v>
      </c>
      <c r="B6552" s="368" t="s">
        <v>19360</v>
      </c>
      <c r="C6552" s="368" t="s">
        <v>6</v>
      </c>
      <c r="D6552" s="369">
        <v>5627.03</v>
      </c>
    </row>
    <row r="6553" spans="1:4">
      <c r="A6553" s="367" t="s">
        <v>19361</v>
      </c>
      <c r="B6553" s="368" t="s">
        <v>19362</v>
      </c>
      <c r="C6553" s="368" t="s">
        <v>6</v>
      </c>
      <c r="D6553" s="369">
        <v>6171.18</v>
      </c>
    </row>
    <row r="6554" spans="1:4">
      <c r="A6554" s="367" t="s">
        <v>19363</v>
      </c>
      <c r="B6554" s="368" t="s">
        <v>19364</v>
      </c>
      <c r="C6554" s="368" t="s">
        <v>6</v>
      </c>
      <c r="D6554" s="369">
        <v>6715.36</v>
      </c>
    </row>
    <row r="6555" spans="1:4">
      <c r="A6555" s="367" t="s">
        <v>19365</v>
      </c>
      <c r="B6555" s="368" t="s">
        <v>19366</v>
      </c>
      <c r="C6555" s="368" t="s">
        <v>6</v>
      </c>
      <c r="D6555" s="369">
        <v>7638.09</v>
      </c>
    </row>
    <row r="6556" spans="1:4">
      <c r="A6556" s="367" t="s">
        <v>19367</v>
      </c>
      <c r="B6556" s="368" t="s">
        <v>19368</v>
      </c>
      <c r="C6556" s="368" t="s">
        <v>6</v>
      </c>
      <c r="D6556" s="369">
        <v>7809.84</v>
      </c>
    </row>
    <row r="6557" spans="1:4">
      <c r="A6557" s="367" t="s">
        <v>19369</v>
      </c>
      <c r="B6557" s="368" t="s">
        <v>19370</v>
      </c>
      <c r="C6557" s="368" t="s">
        <v>6</v>
      </c>
      <c r="D6557" s="369">
        <v>7911.23</v>
      </c>
    </row>
    <row r="6558" spans="1:4">
      <c r="A6558" s="367" t="s">
        <v>19371</v>
      </c>
      <c r="B6558" s="368" t="s">
        <v>19372</v>
      </c>
      <c r="C6558" s="368" t="s">
        <v>6</v>
      </c>
      <c r="D6558" s="369">
        <v>3593.26</v>
      </c>
    </row>
    <row r="6559" spans="1:4">
      <c r="A6559" s="367" t="s">
        <v>19373</v>
      </c>
      <c r="B6559" s="368" t="s">
        <v>19374</v>
      </c>
      <c r="C6559" s="368" t="s">
        <v>6</v>
      </c>
      <c r="D6559" s="369">
        <v>4304.8900000000003</v>
      </c>
    </row>
    <row r="6560" spans="1:4">
      <c r="A6560" s="367" t="s">
        <v>19375</v>
      </c>
      <c r="B6560" s="368" t="s">
        <v>19376</v>
      </c>
      <c r="C6560" s="368" t="s">
        <v>6</v>
      </c>
      <c r="D6560" s="369">
        <v>5016.47</v>
      </c>
    </row>
    <row r="6561" spans="1:4">
      <c r="A6561" s="367" t="s">
        <v>19377</v>
      </c>
      <c r="B6561" s="368" t="s">
        <v>19378</v>
      </c>
      <c r="C6561" s="368" t="s">
        <v>6</v>
      </c>
      <c r="D6561" s="369">
        <v>5728.02</v>
      </c>
    </row>
    <row r="6562" spans="1:4">
      <c r="A6562" s="367" t="s">
        <v>19379</v>
      </c>
      <c r="B6562" s="368" t="s">
        <v>19380</v>
      </c>
      <c r="C6562" s="368" t="s">
        <v>6</v>
      </c>
      <c r="D6562" s="369">
        <v>6442.27</v>
      </c>
    </row>
    <row r="6563" spans="1:4">
      <c r="A6563" s="367" t="s">
        <v>19381</v>
      </c>
      <c r="B6563" s="368" t="s">
        <v>19382</v>
      </c>
      <c r="C6563" s="368" t="s">
        <v>6</v>
      </c>
      <c r="D6563" s="369">
        <v>7153.88</v>
      </c>
    </row>
    <row r="6564" spans="1:4">
      <c r="A6564" s="367" t="s">
        <v>19383</v>
      </c>
      <c r="B6564" s="368" t="s">
        <v>19384</v>
      </c>
      <c r="C6564" s="368" t="s">
        <v>6</v>
      </c>
      <c r="D6564" s="369">
        <v>7969.4</v>
      </c>
    </row>
    <row r="6565" spans="1:4">
      <c r="A6565" s="367" t="s">
        <v>19385</v>
      </c>
      <c r="B6565" s="368" t="s">
        <v>19386</v>
      </c>
      <c r="C6565" s="368" t="s">
        <v>6</v>
      </c>
      <c r="D6565" s="369">
        <v>8577.08</v>
      </c>
    </row>
    <row r="6566" spans="1:4">
      <c r="A6566" s="367" t="s">
        <v>19387</v>
      </c>
      <c r="B6566" s="368" t="s">
        <v>19388</v>
      </c>
      <c r="C6566" s="368" t="s">
        <v>6</v>
      </c>
      <c r="D6566" s="369">
        <v>9787.07</v>
      </c>
    </row>
    <row r="6567" spans="1:4">
      <c r="A6567" s="367" t="s">
        <v>19389</v>
      </c>
      <c r="B6567" s="368" t="s">
        <v>19390</v>
      </c>
      <c r="C6567" s="368" t="s">
        <v>6</v>
      </c>
      <c r="D6567" s="369">
        <v>10007.44</v>
      </c>
    </row>
    <row r="6568" spans="1:4">
      <c r="A6568" s="367" t="s">
        <v>19391</v>
      </c>
      <c r="B6568" s="368" t="s">
        <v>19392</v>
      </c>
      <c r="C6568" s="368" t="s">
        <v>6</v>
      </c>
      <c r="D6568" s="369">
        <v>10141.290000000001</v>
      </c>
    </row>
    <row r="6569" spans="1:4">
      <c r="A6569" s="367" t="s">
        <v>19393</v>
      </c>
      <c r="B6569" s="368" t="s">
        <v>19394</v>
      </c>
      <c r="C6569" s="368" t="s">
        <v>6</v>
      </c>
      <c r="D6569" s="369">
        <v>7924.77</v>
      </c>
    </row>
    <row r="6570" spans="1:4">
      <c r="A6570" s="367" t="s">
        <v>19395</v>
      </c>
      <c r="B6570" s="368" t="s">
        <v>19396</v>
      </c>
      <c r="C6570" s="368" t="s">
        <v>6</v>
      </c>
      <c r="D6570" s="369">
        <v>9212.16</v>
      </c>
    </row>
    <row r="6571" spans="1:4">
      <c r="A6571" s="367" t="s">
        <v>19397</v>
      </c>
      <c r="B6571" s="368" t="s">
        <v>19398</v>
      </c>
      <c r="C6571" s="368" t="s">
        <v>6</v>
      </c>
      <c r="D6571" s="369">
        <v>10496.79</v>
      </c>
    </row>
    <row r="6572" spans="1:4">
      <c r="A6572" s="367" t="s">
        <v>19399</v>
      </c>
      <c r="B6572" s="368" t="s">
        <v>19400</v>
      </c>
      <c r="C6572" s="368" t="s">
        <v>6</v>
      </c>
      <c r="D6572" s="369">
        <v>11784.19</v>
      </c>
    </row>
    <row r="6573" spans="1:4">
      <c r="A6573" s="367" t="s">
        <v>19401</v>
      </c>
      <c r="B6573" s="368" t="s">
        <v>19402</v>
      </c>
      <c r="C6573" s="368" t="s">
        <v>6</v>
      </c>
      <c r="D6573" s="369">
        <v>13068.95</v>
      </c>
    </row>
    <row r="6574" spans="1:4">
      <c r="A6574" s="367" t="s">
        <v>19403</v>
      </c>
      <c r="B6574" s="368" t="s">
        <v>19404</v>
      </c>
      <c r="C6574" s="368" t="s">
        <v>6</v>
      </c>
      <c r="D6574" s="369">
        <v>14353.61</v>
      </c>
    </row>
    <row r="6575" spans="1:4">
      <c r="A6575" s="367" t="s">
        <v>19405</v>
      </c>
      <c r="B6575" s="368" t="s">
        <v>19406</v>
      </c>
      <c r="C6575" s="368" t="s">
        <v>6</v>
      </c>
      <c r="D6575" s="369">
        <v>15641</v>
      </c>
    </row>
    <row r="6576" spans="1:4">
      <c r="A6576" s="367" t="s">
        <v>19407</v>
      </c>
      <c r="B6576" s="368" t="s">
        <v>19408</v>
      </c>
      <c r="C6576" s="368" t="s">
        <v>6</v>
      </c>
      <c r="D6576" s="369">
        <v>16925.62</v>
      </c>
    </row>
    <row r="6577" spans="1:4">
      <c r="A6577" s="367" t="s">
        <v>19409</v>
      </c>
      <c r="B6577" s="368" t="s">
        <v>19410</v>
      </c>
      <c r="C6577" s="368" t="s">
        <v>6</v>
      </c>
      <c r="D6577" s="369">
        <v>18210.330000000002</v>
      </c>
    </row>
    <row r="6578" spans="1:4">
      <c r="A6578" s="367" t="s">
        <v>19411</v>
      </c>
      <c r="B6578" s="368" t="s">
        <v>19412</v>
      </c>
      <c r="C6578" s="368" t="s">
        <v>6</v>
      </c>
      <c r="D6578" s="369">
        <v>19497.740000000002</v>
      </c>
    </row>
    <row r="6579" spans="1:4">
      <c r="A6579" s="367" t="s">
        <v>19413</v>
      </c>
      <c r="B6579" s="368" t="s">
        <v>19414</v>
      </c>
      <c r="C6579" s="368" t="s">
        <v>6</v>
      </c>
      <c r="D6579" s="369">
        <v>21562.959999999999</v>
      </c>
    </row>
    <row r="6580" spans="1:4">
      <c r="A6580" s="367" t="s">
        <v>19415</v>
      </c>
      <c r="B6580" s="368" t="s">
        <v>19416</v>
      </c>
      <c r="C6580" s="368" t="s">
        <v>6</v>
      </c>
      <c r="D6580" s="369">
        <v>21922.799999999999</v>
      </c>
    </row>
    <row r="6581" spans="1:4">
      <c r="A6581" s="367" t="s">
        <v>19417</v>
      </c>
      <c r="B6581" s="368" t="s">
        <v>19418</v>
      </c>
      <c r="C6581" s="368" t="s">
        <v>6</v>
      </c>
      <c r="D6581" s="369">
        <v>22141.47</v>
      </c>
    </row>
    <row r="6582" spans="1:4">
      <c r="A6582" s="367" t="s">
        <v>19419</v>
      </c>
      <c r="B6582" s="368" t="s">
        <v>19420</v>
      </c>
      <c r="C6582" s="368" t="s">
        <v>6</v>
      </c>
      <c r="D6582" s="369">
        <v>14094.44</v>
      </c>
    </row>
    <row r="6583" spans="1:4">
      <c r="A6583" s="367" t="s">
        <v>19421</v>
      </c>
      <c r="B6583" s="368" t="s">
        <v>19422</v>
      </c>
      <c r="C6583" s="368" t="s">
        <v>6</v>
      </c>
      <c r="D6583" s="369">
        <v>16261.46</v>
      </c>
    </row>
    <row r="6584" spans="1:4">
      <c r="A6584" s="367" t="s">
        <v>19423</v>
      </c>
      <c r="B6584" s="368" t="s">
        <v>19424</v>
      </c>
      <c r="C6584" s="368" t="s">
        <v>6</v>
      </c>
      <c r="D6584" s="369">
        <v>18431.240000000002</v>
      </c>
    </row>
    <row r="6585" spans="1:4">
      <c r="A6585" s="367" t="s">
        <v>19425</v>
      </c>
      <c r="B6585" s="368" t="s">
        <v>19426</v>
      </c>
      <c r="C6585" s="368" t="s">
        <v>6</v>
      </c>
      <c r="D6585" s="369">
        <v>20600.91</v>
      </c>
    </row>
    <row r="6586" spans="1:4">
      <c r="A6586" s="367" t="s">
        <v>19427</v>
      </c>
      <c r="B6586" s="368" t="s">
        <v>19428</v>
      </c>
      <c r="C6586" s="368" t="s">
        <v>6</v>
      </c>
      <c r="D6586" s="369">
        <v>22767.9</v>
      </c>
    </row>
    <row r="6587" spans="1:4">
      <c r="A6587" s="367" t="s">
        <v>19429</v>
      </c>
      <c r="B6587" s="368" t="s">
        <v>19430</v>
      </c>
      <c r="C6587" s="368" t="s">
        <v>6</v>
      </c>
      <c r="D6587" s="369">
        <v>24937.66</v>
      </c>
    </row>
    <row r="6588" spans="1:4">
      <c r="A6588" s="367" t="s">
        <v>19431</v>
      </c>
      <c r="B6588" s="368" t="s">
        <v>19432</v>
      </c>
      <c r="C6588" s="368" t="s">
        <v>6</v>
      </c>
      <c r="D6588" s="369">
        <v>27107.38</v>
      </c>
    </row>
    <row r="6589" spans="1:4">
      <c r="A6589" s="367" t="s">
        <v>19433</v>
      </c>
      <c r="B6589" s="368" t="s">
        <v>19434</v>
      </c>
      <c r="C6589" s="368" t="s">
        <v>6</v>
      </c>
      <c r="D6589" s="369">
        <v>29274.34</v>
      </c>
    </row>
    <row r="6590" spans="1:4">
      <c r="A6590" s="367" t="s">
        <v>19435</v>
      </c>
      <c r="B6590" s="368" t="s">
        <v>19436</v>
      </c>
      <c r="C6590" s="368" t="s">
        <v>6</v>
      </c>
      <c r="D6590" s="369">
        <v>31444.1</v>
      </c>
    </row>
    <row r="6591" spans="1:4">
      <c r="A6591" s="367" t="s">
        <v>19437</v>
      </c>
      <c r="B6591" s="368" t="s">
        <v>19438</v>
      </c>
      <c r="C6591" s="368" t="s">
        <v>6</v>
      </c>
      <c r="D6591" s="369">
        <v>33613.870000000003</v>
      </c>
    </row>
    <row r="6592" spans="1:4">
      <c r="A6592" s="367" t="s">
        <v>19439</v>
      </c>
      <c r="B6592" s="368" t="s">
        <v>19440</v>
      </c>
      <c r="C6592" s="368" t="s">
        <v>6</v>
      </c>
      <c r="D6592" s="369">
        <v>37086.11</v>
      </c>
    </row>
    <row r="6593" spans="1:4">
      <c r="A6593" s="367" t="s">
        <v>19441</v>
      </c>
      <c r="B6593" s="368" t="s">
        <v>19442</v>
      </c>
      <c r="C6593" s="368" t="s">
        <v>6</v>
      </c>
      <c r="D6593" s="369">
        <v>37709.379999999997</v>
      </c>
    </row>
    <row r="6594" spans="1:4">
      <c r="A6594" s="367" t="s">
        <v>19443</v>
      </c>
      <c r="B6594" s="368" t="s">
        <v>19444</v>
      </c>
      <c r="C6594" s="368" t="s">
        <v>6</v>
      </c>
      <c r="D6594" s="369">
        <v>38082.78</v>
      </c>
    </row>
    <row r="6595" spans="1:4">
      <c r="A6595" s="367" t="s">
        <v>19445</v>
      </c>
      <c r="B6595" s="368" t="s">
        <v>19446</v>
      </c>
      <c r="C6595" s="368" t="s">
        <v>6</v>
      </c>
      <c r="D6595" s="369">
        <v>19202.03</v>
      </c>
    </row>
    <row r="6596" spans="1:4">
      <c r="A6596" s="367" t="s">
        <v>19447</v>
      </c>
      <c r="B6596" s="368" t="s">
        <v>19448</v>
      </c>
      <c r="C6596" s="368" t="s">
        <v>6</v>
      </c>
      <c r="D6596" s="369">
        <v>22087.24</v>
      </c>
    </row>
    <row r="6597" spans="1:4">
      <c r="A6597" s="367" t="s">
        <v>19449</v>
      </c>
      <c r="B6597" s="368" t="s">
        <v>19450</v>
      </c>
      <c r="C6597" s="368" t="s">
        <v>6</v>
      </c>
      <c r="D6597" s="369">
        <v>24975.18</v>
      </c>
    </row>
    <row r="6598" spans="1:4">
      <c r="A6598" s="367" t="s">
        <v>19451</v>
      </c>
      <c r="B6598" s="368" t="s">
        <v>19452</v>
      </c>
      <c r="C6598" s="368" t="s">
        <v>6</v>
      </c>
      <c r="D6598" s="369">
        <v>27860.45</v>
      </c>
    </row>
    <row r="6599" spans="1:4">
      <c r="A6599" s="367" t="s">
        <v>19453</v>
      </c>
      <c r="B6599" s="368" t="s">
        <v>19454</v>
      </c>
      <c r="C6599" s="368" t="s">
        <v>6</v>
      </c>
      <c r="D6599" s="369">
        <v>30748.400000000001</v>
      </c>
    </row>
    <row r="6600" spans="1:4">
      <c r="A6600" s="367" t="s">
        <v>19455</v>
      </c>
      <c r="B6600" s="368" t="s">
        <v>19456</v>
      </c>
      <c r="C6600" s="368" t="s">
        <v>6</v>
      </c>
      <c r="D6600" s="369">
        <v>33633.599999999999</v>
      </c>
    </row>
    <row r="6601" spans="1:4">
      <c r="A6601" s="367" t="s">
        <v>19457</v>
      </c>
      <c r="B6601" s="368" t="s">
        <v>19458</v>
      </c>
      <c r="C6601" s="368" t="s">
        <v>6</v>
      </c>
      <c r="D6601" s="369">
        <v>36521.51</v>
      </c>
    </row>
    <row r="6602" spans="1:4">
      <c r="A6602" s="367" t="s">
        <v>19459</v>
      </c>
      <c r="B6602" s="368" t="s">
        <v>19460</v>
      </c>
      <c r="C6602" s="368" t="s">
        <v>6</v>
      </c>
      <c r="D6602" s="369">
        <v>39409.5</v>
      </c>
    </row>
    <row r="6603" spans="1:4">
      <c r="A6603" s="367" t="s">
        <v>19461</v>
      </c>
      <c r="B6603" s="368" t="s">
        <v>19462</v>
      </c>
      <c r="C6603" s="368" t="s">
        <v>6</v>
      </c>
      <c r="D6603" s="369">
        <v>42294.69</v>
      </c>
    </row>
    <row r="6604" spans="1:4">
      <c r="A6604" s="367" t="s">
        <v>19463</v>
      </c>
      <c r="B6604" s="368" t="s">
        <v>19464</v>
      </c>
      <c r="C6604" s="368" t="s">
        <v>6</v>
      </c>
      <c r="D6604" s="369">
        <v>45182.63</v>
      </c>
    </row>
    <row r="6605" spans="1:4">
      <c r="A6605" s="367" t="s">
        <v>19465</v>
      </c>
      <c r="B6605" s="368" t="s">
        <v>19466</v>
      </c>
      <c r="C6605" s="368" t="s">
        <v>6</v>
      </c>
      <c r="D6605" s="369">
        <v>49798.5</v>
      </c>
    </row>
    <row r="6606" spans="1:4">
      <c r="A6606" s="367" t="s">
        <v>19467</v>
      </c>
      <c r="B6606" s="368" t="s">
        <v>19468</v>
      </c>
      <c r="C6606" s="368" t="s">
        <v>6</v>
      </c>
      <c r="D6606" s="369">
        <v>50636.04</v>
      </c>
    </row>
    <row r="6607" spans="1:4">
      <c r="A6607" s="367" t="s">
        <v>19469</v>
      </c>
      <c r="B6607" s="368" t="s">
        <v>19470</v>
      </c>
      <c r="C6607" s="368" t="s">
        <v>6</v>
      </c>
      <c r="D6607" s="369">
        <v>51135.79</v>
      </c>
    </row>
    <row r="6608" spans="1:4">
      <c r="A6608" s="367" t="s">
        <v>19471</v>
      </c>
      <c r="B6608" s="368" t="s">
        <v>19472</v>
      </c>
      <c r="C6608" s="368" t="s">
        <v>6</v>
      </c>
      <c r="D6608" s="369">
        <v>1799.09</v>
      </c>
    </row>
    <row r="6609" spans="1:4">
      <c r="A6609" s="367" t="s">
        <v>19473</v>
      </c>
      <c r="B6609" s="368" t="s">
        <v>19474</v>
      </c>
      <c r="C6609" s="368" t="s">
        <v>6</v>
      </c>
      <c r="D6609" s="369">
        <v>1962.95</v>
      </c>
    </row>
    <row r="6610" spans="1:4">
      <c r="A6610" s="367" t="s">
        <v>19475</v>
      </c>
      <c r="B6610" s="368" t="s">
        <v>19476</v>
      </c>
      <c r="C6610" s="368" t="s">
        <v>6</v>
      </c>
      <c r="D6610" s="369">
        <v>2126.8200000000002</v>
      </c>
    </row>
    <row r="6611" spans="1:4">
      <c r="A6611" s="367" t="s">
        <v>19477</v>
      </c>
      <c r="B6611" s="368" t="s">
        <v>19478</v>
      </c>
      <c r="C6611" s="368" t="s">
        <v>6</v>
      </c>
      <c r="D6611" s="369">
        <v>2421.6</v>
      </c>
    </row>
    <row r="6612" spans="1:4">
      <c r="A6612" s="367" t="s">
        <v>19479</v>
      </c>
      <c r="B6612" s="368" t="s">
        <v>19480</v>
      </c>
      <c r="C6612" s="368" t="s">
        <v>6</v>
      </c>
      <c r="D6612" s="369">
        <v>2458.48</v>
      </c>
    </row>
    <row r="6613" spans="1:4">
      <c r="A6613" s="367" t="s">
        <v>19481</v>
      </c>
      <c r="B6613" s="368" t="s">
        <v>19482</v>
      </c>
      <c r="C6613" s="368" t="s">
        <v>6</v>
      </c>
      <c r="D6613" s="369">
        <v>2481.13</v>
      </c>
    </row>
    <row r="6614" spans="1:4">
      <c r="A6614" s="367" t="s">
        <v>19483</v>
      </c>
      <c r="B6614" s="368" t="s">
        <v>19484</v>
      </c>
      <c r="C6614" s="368" t="s">
        <v>6</v>
      </c>
      <c r="D6614" s="369">
        <v>9639.4699999999993</v>
      </c>
    </row>
    <row r="6615" spans="1:4">
      <c r="A6615" s="367" t="s">
        <v>19485</v>
      </c>
      <c r="B6615" s="368" t="s">
        <v>19486</v>
      </c>
      <c r="C6615" s="368" t="s">
        <v>6</v>
      </c>
      <c r="D6615" s="369">
        <v>11190.28</v>
      </c>
    </row>
    <row r="6616" spans="1:4">
      <c r="A6616" s="367" t="s">
        <v>19487</v>
      </c>
      <c r="B6616" s="368" t="s">
        <v>19488</v>
      </c>
      <c r="C6616" s="368" t="s">
        <v>6</v>
      </c>
      <c r="D6616" s="369">
        <v>12741.04</v>
      </c>
    </row>
    <row r="6617" spans="1:4">
      <c r="A6617" s="367" t="s">
        <v>19489</v>
      </c>
      <c r="B6617" s="368" t="s">
        <v>19490</v>
      </c>
      <c r="C6617" s="368" t="s">
        <v>6</v>
      </c>
      <c r="D6617" s="369">
        <v>14291.77</v>
      </c>
    </row>
    <row r="6618" spans="1:4">
      <c r="A6618" s="367" t="s">
        <v>19491</v>
      </c>
      <c r="B6618" s="368" t="s">
        <v>19492</v>
      </c>
      <c r="C6618" s="368" t="s">
        <v>6</v>
      </c>
      <c r="D6618" s="369">
        <v>15842.45</v>
      </c>
    </row>
    <row r="6619" spans="1:4">
      <c r="A6619" s="367" t="s">
        <v>19493</v>
      </c>
      <c r="B6619" s="368" t="s">
        <v>19494</v>
      </c>
      <c r="C6619" s="368" t="s">
        <v>6</v>
      </c>
      <c r="D6619" s="369">
        <v>17393.259999999998</v>
      </c>
    </row>
    <row r="6620" spans="1:4">
      <c r="A6620" s="367" t="s">
        <v>19495</v>
      </c>
      <c r="B6620" s="368" t="s">
        <v>19496</v>
      </c>
      <c r="C6620" s="368" t="s">
        <v>6</v>
      </c>
      <c r="D6620" s="369">
        <v>18941.240000000002</v>
      </c>
    </row>
    <row r="6621" spans="1:4">
      <c r="A6621" s="367" t="s">
        <v>19497</v>
      </c>
      <c r="B6621" s="368" t="s">
        <v>19498</v>
      </c>
      <c r="C6621" s="368" t="s">
        <v>6</v>
      </c>
      <c r="D6621" s="369">
        <v>20492.02</v>
      </c>
    </row>
    <row r="6622" spans="1:4">
      <c r="A6622" s="367" t="s">
        <v>19499</v>
      </c>
      <c r="B6622" s="368" t="s">
        <v>19500</v>
      </c>
      <c r="C6622" s="368" t="s">
        <v>6</v>
      </c>
      <c r="D6622" s="369">
        <v>22042.720000000001</v>
      </c>
    </row>
    <row r="6623" spans="1:4">
      <c r="A6623" s="367" t="s">
        <v>19501</v>
      </c>
      <c r="B6623" s="368" t="s">
        <v>19502</v>
      </c>
      <c r="C6623" s="368" t="s">
        <v>6</v>
      </c>
      <c r="D6623" s="369">
        <v>23593.48</v>
      </c>
    </row>
    <row r="6624" spans="1:4">
      <c r="A6624" s="367" t="s">
        <v>19503</v>
      </c>
      <c r="B6624" s="368" t="s">
        <v>19504</v>
      </c>
      <c r="C6624" s="368" t="s">
        <v>6</v>
      </c>
      <c r="D6624" s="369">
        <v>26081.71</v>
      </c>
    </row>
    <row r="6625" spans="1:4">
      <c r="A6625" s="367" t="s">
        <v>19505</v>
      </c>
      <c r="B6625" s="368" t="s">
        <v>19506</v>
      </c>
      <c r="C6625" s="368" t="s">
        <v>6</v>
      </c>
      <c r="D6625" s="369">
        <v>26081.71</v>
      </c>
    </row>
    <row r="6626" spans="1:4">
      <c r="A6626" s="367" t="s">
        <v>19507</v>
      </c>
      <c r="B6626" s="368" t="s">
        <v>19508</v>
      </c>
      <c r="C6626" s="368" t="s">
        <v>6</v>
      </c>
      <c r="D6626" s="369">
        <v>26785.79</v>
      </c>
    </row>
    <row r="6627" spans="1:4">
      <c r="A6627" s="367" t="s">
        <v>19509</v>
      </c>
      <c r="B6627" s="368" t="s">
        <v>19510</v>
      </c>
      <c r="C6627" s="368" t="s">
        <v>6</v>
      </c>
      <c r="D6627" s="369">
        <v>13014.69</v>
      </c>
    </row>
    <row r="6628" spans="1:4">
      <c r="A6628" s="367" t="s">
        <v>19511</v>
      </c>
      <c r="B6628" s="368" t="s">
        <v>19512</v>
      </c>
      <c r="C6628" s="368" t="s">
        <v>6</v>
      </c>
      <c r="D6628" s="369">
        <v>14852.83</v>
      </c>
    </row>
    <row r="6629" spans="1:4">
      <c r="A6629" s="367" t="s">
        <v>19513</v>
      </c>
      <c r="B6629" s="368" t="s">
        <v>19514</v>
      </c>
      <c r="C6629" s="368" t="s">
        <v>6</v>
      </c>
      <c r="D6629" s="369">
        <v>16690.990000000002</v>
      </c>
    </row>
    <row r="6630" spans="1:4">
      <c r="A6630" s="367" t="s">
        <v>19515</v>
      </c>
      <c r="B6630" s="368" t="s">
        <v>19516</v>
      </c>
      <c r="C6630" s="368" t="s">
        <v>6</v>
      </c>
      <c r="D6630" s="369">
        <v>18529.099999999999</v>
      </c>
    </row>
    <row r="6631" spans="1:4">
      <c r="A6631" s="367" t="s">
        <v>19517</v>
      </c>
      <c r="B6631" s="368" t="s">
        <v>19518</v>
      </c>
      <c r="C6631" s="368" t="s">
        <v>6</v>
      </c>
      <c r="D6631" s="369">
        <v>20367.21</v>
      </c>
    </row>
    <row r="6632" spans="1:4">
      <c r="A6632" s="367" t="s">
        <v>19519</v>
      </c>
      <c r="B6632" s="368" t="s">
        <v>19520</v>
      </c>
      <c r="C6632" s="368" t="s">
        <v>6</v>
      </c>
      <c r="D6632" s="369">
        <v>22205.39</v>
      </c>
    </row>
    <row r="6633" spans="1:4">
      <c r="A6633" s="367" t="s">
        <v>19521</v>
      </c>
      <c r="B6633" s="368" t="s">
        <v>19522</v>
      </c>
      <c r="C6633" s="368" t="s">
        <v>6</v>
      </c>
      <c r="D6633" s="369">
        <v>24043.48</v>
      </c>
    </row>
    <row r="6634" spans="1:4">
      <c r="A6634" s="367" t="s">
        <v>19523</v>
      </c>
      <c r="B6634" s="368" t="s">
        <v>19524</v>
      </c>
      <c r="C6634" s="368" t="s">
        <v>6</v>
      </c>
      <c r="D6634" s="369">
        <v>25881.64</v>
      </c>
    </row>
    <row r="6635" spans="1:4">
      <c r="A6635" s="367" t="s">
        <v>19525</v>
      </c>
      <c r="B6635" s="368" t="s">
        <v>19526</v>
      </c>
      <c r="C6635" s="368" t="s">
        <v>6</v>
      </c>
      <c r="D6635" s="369">
        <v>27719.75</v>
      </c>
    </row>
    <row r="6636" spans="1:4">
      <c r="A6636" s="367" t="s">
        <v>19527</v>
      </c>
      <c r="B6636" s="368" t="s">
        <v>19528</v>
      </c>
      <c r="C6636" s="368" t="s">
        <v>6</v>
      </c>
      <c r="D6636" s="369">
        <v>29557.87</v>
      </c>
    </row>
    <row r="6637" spans="1:4">
      <c r="A6637" s="367" t="s">
        <v>19529</v>
      </c>
      <c r="B6637" s="368" t="s">
        <v>19530</v>
      </c>
      <c r="C6637" s="368" t="s">
        <v>6</v>
      </c>
      <c r="D6637" s="369">
        <v>32504.94</v>
      </c>
    </row>
    <row r="6638" spans="1:4">
      <c r="A6638" s="367" t="s">
        <v>19531</v>
      </c>
      <c r="B6638" s="368" t="s">
        <v>19532</v>
      </c>
      <c r="C6638" s="368" t="s">
        <v>6</v>
      </c>
      <c r="D6638" s="369">
        <v>33029.25</v>
      </c>
    </row>
    <row r="6639" spans="1:4">
      <c r="A6639" s="367" t="s">
        <v>19533</v>
      </c>
      <c r="B6639" s="368" t="s">
        <v>19534</v>
      </c>
      <c r="C6639" s="368" t="s">
        <v>6</v>
      </c>
      <c r="D6639" s="369">
        <v>33343.31</v>
      </c>
    </row>
    <row r="6640" spans="1:4">
      <c r="A6640" s="367" t="s">
        <v>19535</v>
      </c>
      <c r="B6640" s="368" t="s">
        <v>19536</v>
      </c>
      <c r="C6640" s="368" t="s">
        <v>6</v>
      </c>
      <c r="D6640" s="369">
        <v>429.45</v>
      </c>
    </row>
    <row r="6641" spans="1:4">
      <c r="A6641" s="367" t="s">
        <v>19537</v>
      </c>
      <c r="B6641" s="368" t="s">
        <v>19538</v>
      </c>
      <c r="C6641" s="368" t="s">
        <v>6</v>
      </c>
      <c r="D6641" s="369">
        <v>708.77</v>
      </c>
    </row>
    <row r="6642" spans="1:4">
      <c r="A6642" s="367" t="s">
        <v>19539</v>
      </c>
      <c r="B6642" s="368" t="s">
        <v>19540</v>
      </c>
      <c r="C6642" s="368" t="s">
        <v>6</v>
      </c>
      <c r="D6642" s="369">
        <v>843.91</v>
      </c>
    </row>
    <row r="6643" spans="1:4">
      <c r="A6643" s="367" t="s">
        <v>19541</v>
      </c>
      <c r="B6643" s="368" t="s">
        <v>19542</v>
      </c>
      <c r="C6643" s="368" t="s">
        <v>6</v>
      </c>
      <c r="D6643" s="369">
        <v>981.78</v>
      </c>
    </row>
    <row r="6644" spans="1:4">
      <c r="A6644" s="367" t="s">
        <v>19543</v>
      </c>
      <c r="B6644" s="368" t="s">
        <v>19544</v>
      </c>
      <c r="C6644" s="368" t="s">
        <v>6</v>
      </c>
      <c r="D6644" s="369">
        <v>1116.95</v>
      </c>
    </row>
    <row r="6645" spans="1:4">
      <c r="A6645" s="367" t="s">
        <v>19545</v>
      </c>
      <c r="B6645" s="368" t="s">
        <v>19546</v>
      </c>
      <c r="C6645" s="368" t="s">
        <v>6</v>
      </c>
      <c r="D6645" s="369">
        <v>1252.08</v>
      </c>
    </row>
    <row r="6646" spans="1:4">
      <c r="A6646" s="367" t="s">
        <v>19547</v>
      </c>
      <c r="B6646" s="368" t="s">
        <v>19548</v>
      </c>
      <c r="C6646" s="368" t="s">
        <v>6</v>
      </c>
      <c r="D6646" s="369">
        <v>1387.22</v>
      </c>
    </row>
    <row r="6647" spans="1:4">
      <c r="A6647" s="367" t="s">
        <v>19549</v>
      </c>
      <c r="B6647" s="368" t="s">
        <v>19550</v>
      </c>
      <c r="C6647" s="368" t="s">
        <v>6</v>
      </c>
      <c r="D6647" s="369">
        <v>1522.38</v>
      </c>
    </row>
    <row r="6648" spans="1:4">
      <c r="A6648" s="367" t="s">
        <v>19551</v>
      </c>
      <c r="B6648" s="368" t="s">
        <v>19552</v>
      </c>
      <c r="C6648" s="368" t="s">
        <v>6</v>
      </c>
      <c r="D6648" s="369">
        <v>1657.43</v>
      </c>
    </row>
    <row r="6649" spans="1:4">
      <c r="A6649" s="367" t="s">
        <v>19553</v>
      </c>
      <c r="B6649" s="368" t="s">
        <v>19554</v>
      </c>
      <c r="C6649" s="368" t="s">
        <v>6</v>
      </c>
      <c r="D6649" s="369">
        <v>1908.89</v>
      </c>
    </row>
    <row r="6650" spans="1:4">
      <c r="A6650" s="367" t="s">
        <v>19555</v>
      </c>
      <c r="B6650" s="368" t="s">
        <v>19556</v>
      </c>
      <c r="C6650" s="368" t="s">
        <v>6</v>
      </c>
      <c r="D6650" s="369">
        <v>1931.58</v>
      </c>
    </row>
    <row r="6651" spans="1:4">
      <c r="A6651" s="367" t="s">
        <v>19557</v>
      </c>
      <c r="B6651" s="368" t="s">
        <v>19558</v>
      </c>
      <c r="C6651" s="368" t="s">
        <v>6</v>
      </c>
      <c r="D6651" s="369">
        <v>1942.97</v>
      </c>
    </row>
    <row r="6652" spans="1:4">
      <c r="A6652" s="367" t="s">
        <v>19559</v>
      </c>
      <c r="B6652" s="368" t="s">
        <v>19560</v>
      </c>
      <c r="C6652" s="368" t="s">
        <v>6</v>
      </c>
      <c r="D6652" s="369">
        <v>708.77</v>
      </c>
    </row>
    <row r="6653" spans="1:4">
      <c r="A6653" s="367" t="s">
        <v>19561</v>
      </c>
      <c r="B6653" s="368" t="s">
        <v>19562</v>
      </c>
      <c r="C6653" s="368" t="s">
        <v>6</v>
      </c>
      <c r="D6653" s="369">
        <v>843.91</v>
      </c>
    </row>
    <row r="6654" spans="1:4">
      <c r="A6654" s="367" t="s">
        <v>19563</v>
      </c>
      <c r="B6654" s="368" t="s">
        <v>19564</v>
      </c>
      <c r="C6654" s="368" t="s">
        <v>6</v>
      </c>
      <c r="D6654" s="369">
        <v>981.78</v>
      </c>
    </row>
    <row r="6655" spans="1:4">
      <c r="A6655" s="367" t="s">
        <v>19565</v>
      </c>
      <c r="B6655" s="368" t="s">
        <v>19566</v>
      </c>
      <c r="C6655" s="368" t="s">
        <v>6</v>
      </c>
      <c r="D6655" s="369">
        <v>1116.95</v>
      </c>
    </row>
    <row r="6656" spans="1:4">
      <c r="A6656" s="367" t="s">
        <v>19567</v>
      </c>
      <c r="B6656" s="368" t="s">
        <v>19568</v>
      </c>
      <c r="C6656" s="368" t="s">
        <v>6</v>
      </c>
      <c r="D6656" s="369">
        <v>1252.08</v>
      </c>
    </row>
    <row r="6657" spans="1:4">
      <c r="A6657" s="367" t="s">
        <v>19569</v>
      </c>
      <c r="B6657" s="368" t="s">
        <v>19570</v>
      </c>
      <c r="C6657" s="368" t="s">
        <v>6</v>
      </c>
      <c r="D6657" s="369">
        <v>1387.22</v>
      </c>
    </row>
    <row r="6658" spans="1:4">
      <c r="A6658" s="367" t="s">
        <v>19571</v>
      </c>
      <c r="B6658" s="368" t="s">
        <v>19572</v>
      </c>
      <c r="C6658" s="368" t="s">
        <v>6</v>
      </c>
      <c r="D6658" s="369">
        <v>1522.38</v>
      </c>
    </row>
    <row r="6659" spans="1:4">
      <c r="A6659" s="367" t="s">
        <v>19573</v>
      </c>
      <c r="B6659" s="368" t="s">
        <v>19574</v>
      </c>
      <c r="C6659" s="368" t="s">
        <v>6</v>
      </c>
      <c r="D6659" s="369">
        <v>1657.43</v>
      </c>
    </row>
    <row r="6660" spans="1:4">
      <c r="A6660" s="367" t="s">
        <v>19575</v>
      </c>
      <c r="B6660" s="368" t="s">
        <v>19576</v>
      </c>
      <c r="C6660" s="368" t="s">
        <v>6</v>
      </c>
      <c r="D6660" s="369">
        <v>1908.89</v>
      </c>
    </row>
    <row r="6661" spans="1:4">
      <c r="A6661" s="367" t="s">
        <v>19577</v>
      </c>
      <c r="B6661" s="368" t="s">
        <v>19578</v>
      </c>
      <c r="C6661" s="368" t="s">
        <v>6</v>
      </c>
      <c r="D6661" s="369">
        <v>1931.58</v>
      </c>
    </row>
    <row r="6662" spans="1:4">
      <c r="A6662" s="367" t="s">
        <v>19579</v>
      </c>
      <c r="B6662" s="368" t="s">
        <v>19580</v>
      </c>
      <c r="C6662" s="368" t="s">
        <v>6</v>
      </c>
      <c r="D6662" s="369">
        <v>1942.97</v>
      </c>
    </row>
    <row r="6663" spans="1:4">
      <c r="A6663" s="367" t="s">
        <v>19581</v>
      </c>
      <c r="B6663" s="368" t="s">
        <v>19582</v>
      </c>
      <c r="C6663" s="368" t="s">
        <v>6</v>
      </c>
      <c r="D6663" s="369">
        <v>484.63</v>
      </c>
    </row>
    <row r="6664" spans="1:4">
      <c r="A6664" s="367" t="s">
        <v>19583</v>
      </c>
      <c r="B6664" s="368" t="s">
        <v>19584</v>
      </c>
      <c r="C6664" s="368" t="s">
        <v>6</v>
      </c>
      <c r="D6664" s="369">
        <v>796.11</v>
      </c>
    </row>
    <row r="6665" spans="1:4">
      <c r="A6665" s="367" t="s">
        <v>19585</v>
      </c>
      <c r="B6665" s="368" t="s">
        <v>19586</v>
      </c>
      <c r="C6665" s="368" t="s">
        <v>6</v>
      </c>
      <c r="D6665" s="369">
        <v>933.08</v>
      </c>
    </row>
    <row r="6666" spans="1:4">
      <c r="A6666" s="367" t="s">
        <v>19587</v>
      </c>
      <c r="B6666" s="368" t="s">
        <v>19588</v>
      </c>
      <c r="C6666" s="368" t="s">
        <v>6</v>
      </c>
      <c r="D6666" s="369">
        <v>1069.99</v>
      </c>
    </row>
    <row r="6667" spans="1:4">
      <c r="A6667" s="367" t="s">
        <v>19589</v>
      </c>
      <c r="B6667" s="368" t="s">
        <v>19590</v>
      </c>
      <c r="C6667" s="368" t="s">
        <v>6</v>
      </c>
      <c r="D6667" s="369">
        <v>1206.9100000000001</v>
      </c>
    </row>
    <row r="6668" spans="1:4">
      <c r="A6668" s="367" t="s">
        <v>19591</v>
      </c>
      <c r="B6668" s="368" t="s">
        <v>19592</v>
      </c>
      <c r="C6668" s="368" t="s">
        <v>6</v>
      </c>
      <c r="D6668" s="369">
        <v>1343.82</v>
      </c>
    </row>
    <row r="6669" spans="1:4">
      <c r="A6669" s="367" t="s">
        <v>19593</v>
      </c>
      <c r="B6669" s="368" t="s">
        <v>19594</v>
      </c>
      <c r="C6669" s="368" t="s">
        <v>6</v>
      </c>
      <c r="D6669" s="369">
        <v>1480.79</v>
      </c>
    </row>
    <row r="6670" spans="1:4">
      <c r="A6670" s="367" t="s">
        <v>19595</v>
      </c>
      <c r="B6670" s="368" t="s">
        <v>19596</v>
      </c>
      <c r="C6670" s="368" t="s">
        <v>6</v>
      </c>
      <c r="D6670" s="369">
        <v>1614.95</v>
      </c>
    </row>
    <row r="6671" spans="1:4">
      <c r="A6671" s="367" t="s">
        <v>19597</v>
      </c>
      <c r="B6671" s="368" t="s">
        <v>19598</v>
      </c>
      <c r="C6671" s="368" t="s">
        <v>6</v>
      </c>
      <c r="D6671" s="369">
        <v>1751.9</v>
      </c>
    </row>
    <row r="6672" spans="1:4">
      <c r="A6672" s="367" t="s">
        <v>19599</v>
      </c>
      <c r="B6672" s="368" t="s">
        <v>19600</v>
      </c>
      <c r="C6672" s="368" t="s">
        <v>6</v>
      </c>
      <c r="D6672" s="369">
        <v>2000.88</v>
      </c>
    </row>
    <row r="6673" spans="1:4">
      <c r="A6673" s="367" t="s">
        <v>19601</v>
      </c>
      <c r="B6673" s="368" t="s">
        <v>19602</v>
      </c>
      <c r="C6673" s="368" t="s">
        <v>6</v>
      </c>
      <c r="D6673" s="369">
        <v>2026.76</v>
      </c>
    </row>
    <row r="6674" spans="1:4">
      <c r="A6674" s="367" t="s">
        <v>19603</v>
      </c>
      <c r="B6674" s="368" t="s">
        <v>19604</v>
      </c>
      <c r="C6674" s="368" t="s">
        <v>6</v>
      </c>
      <c r="D6674" s="369">
        <v>2041.2</v>
      </c>
    </row>
    <row r="6675" spans="1:4">
      <c r="A6675" s="367" t="s">
        <v>19605</v>
      </c>
      <c r="B6675" s="368" t="s">
        <v>19606</v>
      </c>
      <c r="C6675" s="368" t="s">
        <v>6</v>
      </c>
      <c r="D6675" s="369">
        <v>603.38</v>
      </c>
    </row>
    <row r="6676" spans="1:4">
      <c r="A6676" s="367" t="s">
        <v>19607</v>
      </c>
      <c r="B6676" s="368" t="s">
        <v>19608</v>
      </c>
      <c r="C6676" s="368" t="s">
        <v>6</v>
      </c>
      <c r="D6676" s="369">
        <v>954.05</v>
      </c>
    </row>
    <row r="6677" spans="1:4">
      <c r="A6677" s="367" t="s">
        <v>19609</v>
      </c>
      <c r="B6677" s="368" t="s">
        <v>19610</v>
      </c>
      <c r="C6677" s="368" t="s">
        <v>6</v>
      </c>
      <c r="D6677" s="369">
        <v>1120.25</v>
      </c>
    </row>
    <row r="6678" spans="1:4">
      <c r="A6678" s="367" t="s">
        <v>19611</v>
      </c>
      <c r="B6678" s="368" t="s">
        <v>19612</v>
      </c>
      <c r="C6678" s="368" t="s">
        <v>6</v>
      </c>
      <c r="D6678" s="369">
        <v>1289.28</v>
      </c>
    </row>
    <row r="6679" spans="1:4">
      <c r="A6679" s="367" t="s">
        <v>19613</v>
      </c>
      <c r="B6679" s="368" t="s">
        <v>19614</v>
      </c>
      <c r="C6679" s="368" t="s">
        <v>6</v>
      </c>
      <c r="D6679" s="369">
        <v>1455.43</v>
      </c>
    </row>
    <row r="6680" spans="1:4">
      <c r="A6680" s="367" t="s">
        <v>19615</v>
      </c>
      <c r="B6680" s="368" t="s">
        <v>19616</v>
      </c>
      <c r="C6680" s="368" t="s">
        <v>6</v>
      </c>
      <c r="D6680" s="369">
        <v>1621.65</v>
      </c>
    </row>
    <row r="6681" spans="1:4">
      <c r="A6681" s="367" t="s">
        <v>19617</v>
      </c>
      <c r="B6681" s="368" t="s">
        <v>19618</v>
      </c>
      <c r="C6681" s="368" t="s">
        <v>6</v>
      </c>
      <c r="D6681" s="369">
        <v>1790.64</v>
      </c>
    </row>
    <row r="6682" spans="1:4">
      <c r="A6682" s="367" t="s">
        <v>19619</v>
      </c>
      <c r="B6682" s="368" t="s">
        <v>19620</v>
      </c>
      <c r="C6682" s="368" t="s">
        <v>6</v>
      </c>
      <c r="D6682" s="369">
        <v>1956.83</v>
      </c>
    </row>
    <row r="6683" spans="1:4">
      <c r="A6683" s="367" t="s">
        <v>19621</v>
      </c>
      <c r="B6683" s="368" t="s">
        <v>19622</v>
      </c>
      <c r="C6683" s="368" t="s">
        <v>6</v>
      </c>
      <c r="D6683" s="369">
        <v>2123.0300000000002</v>
      </c>
    </row>
    <row r="6684" spans="1:4">
      <c r="A6684" s="367" t="s">
        <v>19623</v>
      </c>
      <c r="B6684" s="368" t="s">
        <v>19624</v>
      </c>
      <c r="C6684" s="368" t="s">
        <v>6</v>
      </c>
      <c r="D6684" s="369">
        <v>2421.9899999999998</v>
      </c>
    </row>
    <row r="6685" spans="1:4">
      <c r="A6685" s="367" t="s">
        <v>19625</v>
      </c>
      <c r="B6685" s="368" t="s">
        <v>19626</v>
      </c>
      <c r="C6685" s="368" t="s">
        <v>6</v>
      </c>
      <c r="D6685" s="369">
        <v>2459.42</v>
      </c>
    </row>
    <row r="6686" spans="1:4">
      <c r="A6686" s="367" t="s">
        <v>19627</v>
      </c>
      <c r="B6686" s="368" t="s">
        <v>19628</v>
      </c>
      <c r="C6686" s="368" t="s">
        <v>6</v>
      </c>
      <c r="D6686" s="369">
        <v>2482.39</v>
      </c>
    </row>
    <row r="6687" spans="1:4">
      <c r="A6687" s="367" t="s">
        <v>19629</v>
      </c>
      <c r="B6687" s="368" t="s">
        <v>19630</v>
      </c>
      <c r="C6687" s="368" t="s">
        <v>6</v>
      </c>
      <c r="D6687" s="369">
        <v>755.37</v>
      </c>
    </row>
    <row r="6688" spans="1:4">
      <c r="A6688" s="367" t="s">
        <v>19631</v>
      </c>
      <c r="B6688" s="368" t="s">
        <v>19632</v>
      </c>
      <c r="C6688" s="368" t="s">
        <v>6</v>
      </c>
      <c r="D6688" s="369">
        <v>1162.47</v>
      </c>
    </row>
    <row r="6689" spans="1:4">
      <c r="A6689" s="367" t="s">
        <v>19633</v>
      </c>
      <c r="B6689" s="368" t="s">
        <v>19634</v>
      </c>
      <c r="C6689" s="368" t="s">
        <v>6</v>
      </c>
      <c r="D6689" s="369">
        <v>1380.9</v>
      </c>
    </row>
    <row r="6690" spans="1:4">
      <c r="A6690" s="367" t="s">
        <v>19635</v>
      </c>
      <c r="B6690" s="368" t="s">
        <v>19636</v>
      </c>
      <c r="C6690" s="368" t="s">
        <v>6</v>
      </c>
      <c r="D6690" s="369">
        <v>1596.59</v>
      </c>
    </row>
    <row r="6691" spans="1:4">
      <c r="A6691" s="367" t="s">
        <v>19637</v>
      </c>
      <c r="B6691" s="368" t="s">
        <v>19638</v>
      </c>
      <c r="C6691" s="368" t="s">
        <v>6</v>
      </c>
      <c r="D6691" s="369">
        <v>1815.07</v>
      </c>
    </row>
    <row r="6692" spans="1:4">
      <c r="A6692" s="367" t="s">
        <v>19639</v>
      </c>
      <c r="B6692" s="368" t="s">
        <v>19640</v>
      </c>
      <c r="C6692" s="368" t="s">
        <v>6</v>
      </c>
      <c r="D6692" s="369">
        <v>2033.52</v>
      </c>
    </row>
    <row r="6693" spans="1:4">
      <c r="A6693" s="367" t="s">
        <v>19641</v>
      </c>
      <c r="B6693" s="368" t="s">
        <v>19642</v>
      </c>
      <c r="C6693" s="368" t="s">
        <v>6</v>
      </c>
      <c r="D6693" s="369">
        <v>2249.2199999999998</v>
      </c>
    </row>
    <row r="6694" spans="1:4">
      <c r="A6694" s="367" t="s">
        <v>19643</v>
      </c>
      <c r="B6694" s="368" t="s">
        <v>19644</v>
      </c>
      <c r="C6694" s="368" t="s">
        <v>6</v>
      </c>
      <c r="D6694" s="369">
        <v>2467.67</v>
      </c>
    </row>
    <row r="6695" spans="1:4">
      <c r="A6695" s="367" t="s">
        <v>19645</v>
      </c>
      <c r="B6695" s="368" t="s">
        <v>19646</v>
      </c>
      <c r="C6695" s="368" t="s">
        <v>6</v>
      </c>
      <c r="D6695" s="369">
        <v>2686.17</v>
      </c>
    </row>
    <row r="6696" spans="1:4">
      <c r="A6696" s="367" t="s">
        <v>19647</v>
      </c>
      <c r="B6696" s="368" t="s">
        <v>19648</v>
      </c>
      <c r="C6696" s="368" t="s">
        <v>6</v>
      </c>
      <c r="D6696" s="369">
        <v>3070.15</v>
      </c>
    </row>
    <row r="6697" spans="1:4">
      <c r="A6697" s="367" t="s">
        <v>19649</v>
      </c>
      <c r="B6697" s="368" t="s">
        <v>19650</v>
      </c>
      <c r="C6697" s="368" t="s">
        <v>6</v>
      </c>
      <c r="D6697" s="369">
        <v>3121.83</v>
      </c>
    </row>
    <row r="6698" spans="1:4">
      <c r="A6698" s="367" t="s">
        <v>19651</v>
      </c>
      <c r="B6698" s="368" t="s">
        <v>19652</v>
      </c>
      <c r="C6698" s="368" t="s">
        <v>6</v>
      </c>
      <c r="D6698" s="369">
        <v>3153.35</v>
      </c>
    </row>
    <row r="6699" spans="1:4">
      <c r="A6699" s="367" t="s">
        <v>19653</v>
      </c>
      <c r="B6699" s="368" t="s">
        <v>19654</v>
      </c>
      <c r="C6699" s="368" t="s">
        <v>6</v>
      </c>
      <c r="D6699" s="369">
        <v>922.65</v>
      </c>
    </row>
    <row r="6700" spans="1:4">
      <c r="A6700" s="367" t="s">
        <v>19655</v>
      </c>
      <c r="B6700" s="368" t="s">
        <v>19656</v>
      </c>
      <c r="C6700" s="368" t="s">
        <v>6</v>
      </c>
      <c r="D6700" s="369">
        <v>1350.6</v>
      </c>
    </row>
    <row r="6701" spans="1:4">
      <c r="A6701" s="367" t="s">
        <v>19657</v>
      </c>
      <c r="B6701" s="368" t="s">
        <v>19658</v>
      </c>
      <c r="C6701" s="368" t="s">
        <v>6</v>
      </c>
      <c r="D6701" s="369">
        <v>1620.16</v>
      </c>
    </row>
    <row r="6702" spans="1:4">
      <c r="A6702" s="367" t="s">
        <v>19659</v>
      </c>
      <c r="B6702" s="368" t="s">
        <v>19660</v>
      </c>
      <c r="C6702" s="368" t="s">
        <v>6</v>
      </c>
      <c r="D6702" s="369">
        <v>1892.57</v>
      </c>
    </row>
    <row r="6703" spans="1:4">
      <c r="A6703" s="367" t="s">
        <v>19661</v>
      </c>
      <c r="B6703" s="368" t="s">
        <v>19662</v>
      </c>
      <c r="C6703" s="368" t="s">
        <v>6</v>
      </c>
      <c r="D6703" s="369">
        <v>2164.9</v>
      </c>
    </row>
    <row r="6704" spans="1:4">
      <c r="A6704" s="367" t="s">
        <v>19663</v>
      </c>
      <c r="B6704" s="368" t="s">
        <v>19664</v>
      </c>
      <c r="C6704" s="368" t="s">
        <v>6</v>
      </c>
      <c r="D6704" s="369">
        <v>2434.73</v>
      </c>
    </row>
    <row r="6705" spans="1:4">
      <c r="A6705" s="367" t="s">
        <v>19665</v>
      </c>
      <c r="B6705" s="368" t="s">
        <v>19666</v>
      </c>
      <c r="C6705" s="368" t="s">
        <v>6</v>
      </c>
      <c r="D6705" s="369">
        <v>2706.74</v>
      </c>
    </row>
    <row r="6706" spans="1:4">
      <c r="A6706" s="367" t="s">
        <v>19667</v>
      </c>
      <c r="B6706" s="368" t="s">
        <v>19668</v>
      </c>
      <c r="C6706" s="368" t="s">
        <v>6</v>
      </c>
      <c r="D6706" s="369">
        <v>2979.11</v>
      </c>
    </row>
    <row r="6707" spans="1:4">
      <c r="A6707" s="367" t="s">
        <v>19669</v>
      </c>
      <c r="B6707" s="368" t="s">
        <v>19670</v>
      </c>
      <c r="C6707" s="368" t="s">
        <v>6</v>
      </c>
      <c r="D6707" s="369">
        <v>3248.67</v>
      </c>
    </row>
    <row r="6708" spans="1:4">
      <c r="A6708" s="367" t="s">
        <v>19671</v>
      </c>
      <c r="B6708" s="368" t="s">
        <v>19672</v>
      </c>
      <c r="C6708" s="368" t="s">
        <v>6</v>
      </c>
      <c r="D6708" s="369">
        <v>3723.87</v>
      </c>
    </row>
    <row r="6709" spans="1:4">
      <c r="A6709" s="367" t="s">
        <v>19673</v>
      </c>
      <c r="B6709" s="368" t="s">
        <v>19674</v>
      </c>
      <c r="C6709" s="368" t="s">
        <v>6</v>
      </c>
      <c r="D6709" s="369">
        <v>3792.42</v>
      </c>
    </row>
    <row r="6710" spans="1:4">
      <c r="A6710" s="367" t="s">
        <v>19675</v>
      </c>
      <c r="B6710" s="368" t="s">
        <v>19676</v>
      </c>
      <c r="C6710" s="368" t="s">
        <v>6</v>
      </c>
      <c r="D6710" s="369">
        <v>3835.22</v>
      </c>
    </row>
    <row r="6711" spans="1:4">
      <c r="A6711" s="367" t="s">
        <v>19677</v>
      </c>
      <c r="B6711" s="368" t="s">
        <v>19678</v>
      </c>
      <c r="C6711" s="368" t="s">
        <v>6</v>
      </c>
      <c r="D6711" s="369">
        <v>1121.4100000000001</v>
      </c>
    </row>
    <row r="6712" spans="1:4">
      <c r="A6712" s="367" t="s">
        <v>19679</v>
      </c>
      <c r="B6712" s="368" t="s">
        <v>19680</v>
      </c>
      <c r="C6712" s="368" t="s">
        <v>6</v>
      </c>
      <c r="D6712" s="369">
        <v>1618.67</v>
      </c>
    </row>
    <row r="6713" spans="1:4">
      <c r="A6713" s="367" t="s">
        <v>19681</v>
      </c>
      <c r="B6713" s="368" t="s">
        <v>19682</v>
      </c>
      <c r="C6713" s="368" t="s">
        <v>6</v>
      </c>
      <c r="D6713" s="369">
        <v>1951.13</v>
      </c>
    </row>
    <row r="6714" spans="1:4">
      <c r="A6714" s="367" t="s">
        <v>19683</v>
      </c>
      <c r="B6714" s="368" t="s">
        <v>19684</v>
      </c>
      <c r="C6714" s="368" t="s">
        <v>6</v>
      </c>
      <c r="D6714" s="369">
        <v>2286.36</v>
      </c>
    </row>
    <row r="6715" spans="1:4">
      <c r="A6715" s="367" t="s">
        <v>19685</v>
      </c>
      <c r="B6715" s="368" t="s">
        <v>19686</v>
      </c>
      <c r="C6715" s="368" t="s">
        <v>6</v>
      </c>
      <c r="D6715" s="369">
        <v>2618.83</v>
      </c>
    </row>
    <row r="6716" spans="1:4">
      <c r="A6716" s="367" t="s">
        <v>19687</v>
      </c>
      <c r="B6716" s="368" t="s">
        <v>19688</v>
      </c>
      <c r="C6716" s="368" t="s">
        <v>6</v>
      </c>
      <c r="D6716" s="369">
        <v>2951.27</v>
      </c>
    </row>
    <row r="6717" spans="1:4">
      <c r="A6717" s="367" t="s">
        <v>19689</v>
      </c>
      <c r="B6717" s="368" t="s">
        <v>19690</v>
      </c>
      <c r="C6717" s="368" t="s">
        <v>6</v>
      </c>
      <c r="D6717" s="369">
        <v>3283.73</v>
      </c>
    </row>
    <row r="6718" spans="1:4">
      <c r="A6718" s="367" t="s">
        <v>19691</v>
      </c>
      <c r="B6718" s="368" t="s">
        <v>19692</v>
      </c>
      <c r="C6718" s="368" t="s">
        <v>6</v>
      </c>
      <c r="D6718" s="369">
        <v>3616.14</v>
      </c>
    </row>
    <row r="6719" spans="1:4">
      <c r="A6719" s="367" t="s">
        <v>19693</v>
      </c>
      <c r="B6719" s="368" t="s">
        <v>19694</v>
      </c>
      <c r="C6719" s="368" t="s">
        <v>6</v>
      </c>
      <c r="D6719" s="369">
        <v>3948.65</v>
      </c>
    </row>
    <row r="6720" spans="1:4">
      <c r="A6720" s="367" t="s">
        <v>19695</v>
      </c>
      <c r="B6720" s="368" t="s">
        <v>19696</v>
      </c>
      <c r="C6720" s="368" t="s">
        <v>6</v>
      </c>
      <c r="D6720" s="369">
        <v>4527.6899999999996</v>
      </c>
    </row>
    <row r="6721" spans="1:4">
      <c r="A6721" s="367" t="s">
        <v>19697</v>
      </c>
      <c r="B6721" s="368" t="s">
        <v>19698</v>
      </c>
      <c r="C6721" s="368" t="s">
        <v>6</v>
      </c>
      <c r="D6721" s="369">
        <v>4615.76</v>
      </c>
    </row>
    <row r="6722" spans="1:4">
      <c r="A6722" s="367" t="s">
        <v>19699</v>
      </c>
      <c r="B6722" s="368" t="s">
        <v>19700</v>
      </c>
      <c r="C6722" s="368" t="s">
        <v>6</v>
      </c>
      <c r="D6722" s="369">
        <v>4669.7</v>
      </c>
    </row>
    <row r="6723" spans="1:4">
      <c r="A6723" s="367" t="s">
        <v>19701</v>
      </c>
      <c r="B6723" s="368" t="s">
        <v>19702</v>
      </c>
      <c r="C6723" s="368" t="s">
        <v>6</v>
      </c>
      <c r="D6723" s="369">
        <v>1350.35</v>
      </c>
    </row>
    <row r="6724" spans="1:4">
      <c r="A6724" s="367" t="s">
        <v>19703</v>
      </c>
      <c r="B6724" s="368" t="s">
        <v>19704</v>
      </c>
      <c r="C6724" s="368" t="s">
        <v>6</v>
      </c>
      <c r="D6724" s="369">
        <v>1911.59</v>
      </c>
    </row>
    <row r="6725" spans="1:4">
      <c r="A6725" s="367" t="s">
        <v>19705</v>
      </c>
      <c r="B6725" s="368" t="s">
        <v>19706</v>
      </c>
      <c r="C6725" s="368" t="s">
        <v>6</v>
      </c>
      <c r="D6725" s="369">
        <v>2293.2199999999998</v>
      </c>
    </row>
    <row r="6726" spans="1:4">
      <c r="A6726" s="367" t="s">
        <v>19707</v>
      </c>
      <c r="B6726" s="368" t="s">
        <v>19708</v>
      </c>
      <c r="C6726" s="368" t="s">
        <v>6</v>
      </c>
      <c r="D6726" s="369">
        <v>2674.88</v>
      </c>
    </row>
    <row r="6727" spans="1:4">
      <c r="A6727" s="367" t="s">
        <v>19709</v>
      </c>
      <c r="B6727" s="368" t="s">
        <v>19710</v>
      </c>
      <c r="C6727" s="368" t="s">
        <v>6</v>
      </c>
      <c r="D6727" s="369">
        <v>3056.57</v>
      </c>
    </row>
    <row r="6728" spans="1:4">
      <c r="A6728" s="367" t="s">
        <v>19711</v>
      </c>
      <c r="B6728" s="368" t="s">
        <v>19712</v>
      </c>
      <c r="C6728" s="368" t="s">
        <v>6</v>
      </c>
      <c r="D6728" s="369">
        <v>3438.25</v>
      </c>
    </row>
    <row r="6729" spans="1:4">
      <c r="A6729" s="367" t="s">
        <v>19713</v>
      </c>
      <c r="B6729" s="368" t="s">
        <v>19714</v>
      </c>
      <c r="C6729" s="368" t="s">
        <v>6</v>
      </c>
      <c r="D6729" s="369">
        <v>3819.9</v>
      </c>
    </row>
    <row r="6730" spans="1:4">
      <c r="A6730" s="367" t="s">
        <v>19715</v>
      </c>
      <c r="B6730" s="368" t="s">
        <v>19716</v>
      </c>
      <c r="C6730" s="368" t="s">
        <v>6</v>
      </c>
      <c r="D6730" s="369">
        <v>4201.63</v>
      </c>
    </row>
    <row r="6731" spans="1:4">
      <c r="A6731" s="367" t="s">
        <v>19717</v>
      </c>
      <c r="B6731" s="368" t="s">
        <v>19718</v>
      </c>
      <c r="C6731" s="368" t="s">
        <v>6</v>
      </c>
      <c r="D6731" s="369">
        <v>4583.2299999999996</v>
      </c>
    </row>
    <row r="6732" spans="1:4">
      <c r="A6732" s="367" t="s">
        <v>19719</v>
      </c>
      <c r="B6732" s="368" t="s">
        <v>19720</v>
      </c>
      <c r="C6732" s="368" t="s">
        <v>6</v>
      </c>
      <c r="D6732" s="369">
        <v>5240.16</v>
      </c>
    </row>
    <row r="6733" spans="1:4">
      <c r="A6733" s="367" t="s">
        <v>19721</v>
      </c>
      <c r="B6733" s="368" t="s">
        <v>19722</v>
      </c>
      <c r="C6733" s="368" t="s">
        <v>6</v>
      </c>
      <c r="D6733" s="369">
        <v>5349.08</v>
      </c>
    </row>
    <row r="6734" spans="1:4">
      <c r="A6734" s="367" t="s">
        <v>19723</v>
      </c>
      <c r="B6734" s="368" t="s">
        <v>19724</v>
      </c>
      <c r="C6734" s="368" t="s">
        <v>6</v>
      </c>
      <c r="D6734" s="369">
        <v>5412.21</v>
      </c>
    </row>
    <row r="6735" spans="1:4">
      <c r="A6735" s="367" t="s">
        <v>19725</v>
      </c>
      <c r="B6735" s="368" t="s">
        <v>19726</v>
      </c>
      <c r="C6735" s="368" t="s">
        <v>6</v>
      </c>
      <c r="D6735" s="369">
        <v>1434.73</v>
      </c>
    </row>
    <row r="6736" spans="1:4">
      <c r="A6736" s="367" t="s">
        <v>19727</v>
      </c>
      <c r="B6736" s="368" t="s">
        <v>19728</v>
      </c>
      <c r="C6736" s="368" t="s">
        <v>6</v>
      </c>
      <c r="D6736" s="369">
        <v>2089.7399999999998</v>
      </c>
    </row>
    <row r="6737" spans="1:4">
      <c r="A6737" s="367" t="s">
        <v>19729</v>
      </c>
      <c r="B6737" s="368" t="s">
        <v>19730</v>
      </c>
      <c r="C6737" s="368" t="s">
        <v>6</v>
      </c>
      <c r="D6737" s="369">
        <v>2510.56</v>
      </c>
    </row>
    <row r="6738" spans="1:4">
      <c r="A6738" s="367" t="s">
        <v>19731</v>
      </c>
      <c r="B6738" s="368" t="s">
        <v>19732</v>
      </c>
      <c r="C6738" s="368" t="s">
        <v>6</v>
      </c>
      <c r="D6738" s="369">
        <v>2931.39</v>
      </c>
    </row>
    <row r="6739" spans="1:4">
      <c r="A6739" s="367" t="s">
        <v>19733</v>
      </c>
      <c r="B6739" s="368" t="s">
        <v>19734</v>
      </c>
      <c r="C6739" s="368" t="s">
        <v>6</v>
      </c>
      <c r="D6739" s="369">
        <v>3352.17</v>
      </c>
    </row>
    <row r="6740" spans="1:4">
      <c r="A6740" s="367" t="s">
        <v>19735</v>
      </c>
      <c r="B6740" s="368" t="s">
        <v>19736</v>
      </c>
      <c r="C6740" s="368" t="s">
        <v>6</v>
      </c>
      <c r="D6740" s="369">
        <v>3770.2</v>
      </c>
    </row>
    <row r="6741" spans="1:4">
      <c r="A6741" s="367" t="s">
        <v>19737</v>
      </c>
      <c r="B6741" s="368" t="s">
        <v>19738</v>
      </c>
      <c r="C6741" s="368" t="s">
        <v>6</v>
      </c>
      <c r="D6741" s="369">
        <v>4190.96</v>
      </c>
    </row>
    <row r="6742" spans="1:4">
      <c r="A6742" s="367" t="s">
        <v>19739</v>
      </c>
      <c r="B6742" s="368" t="s">
        <v>19740</v>
      </c>
      <c r="C6742" s="368" t="s">
        <v>6</v>
      </c>
      <c r="D6742" s="369">
        <v>4611.78</v>
      </c>
    </row>
    <row r="6743" spans="1:4">
      <c r="A6743" s="367" t="s">
        <v>19741</v>
      </c>
      <c r="B6743" s="368" t="s">
        <v>19742</v>
      </c>
      <c r="C6743" s="368" t="s">
        <v>6</v>
      </c>
      <c r="D6743" s="369">
        <v>5032.6099999999997</v>
      </c>
    </row>
    <row r="6744" spans="1:4">
      <c r="A6744" s="367" t="s">
        <v>19743</v>
      </c>
      <c r="B6744" s="368" t="s">
        <v>19744</v>
      </c>
      <c r="C6744" s="368" t="s">
        <v>6</v>
      </c>
      <c r="D6744" s="369">
        <v>5748.3</v>
      </c>
    </row>
    <row r="6745" spans="1:4">
      <c r="A6745" s="367" t="s">
        <v>19745</v>
      </c>
      <c r="B6745" s="368" t="s">
        <v>19746</v>
      </c>
      <c r="C6745" s="368" t="s">
        <v>6</v>
      </c>
      <c r="D6745" s="369">
        <v>5876.86</v>
      </c>
    </row>
    <row r="6746" spans="1:4">
      <c r="A6746" s="367" t="s">
        <v>19747</v>
      </c>
      <c r="B6746" s="368" t="s">
        <v>19748</v>
      </c>
      <c r="C6746" s="368" t="s">
        <v>6</v>
      </c>
      <c r="D6746" s="369">
        <v>5954.03</v>
      </c>
    </row>
    <row r="6747" spans="1:4">
      <c r="A6747" s="367" t="s">
        <v>19749</v>
      </c>
      <c r="B6747" s="368" t="s">
        <v>19750</v>
      </c>
      <c r="C6747" s="368" t="s">
        <v>6</v>
      </c>
      <c r="D6747" s="369">
        <v>1515.29</v>
      </c>
    </row>
    <row r="6748" spans="1:4">
      <c r="A6748" s="367" t="s">
        <v>19751</v>
      </c>
      <c r="B6748" s="368" t="s">
        <v>19752</v>
      </c>
      <c r="C6748" s="368" t="s">
        <v>6</v>
      </c>
      <c r="D6748" s="369">
        <v>2540.13</v>
      </c>
    </row>
    <row r="6749" spans="1:4">
      <c r="A6749" s="367" t="s">
        <v>19753</v>
      </c>
      <c r="B6749" s="368" t="s">
        <v>19754</v>
      </c>
      <c r="C6749" s="368" t="s">
        <v>6</v>
      </c>
      <c r="D6749" s="369">
        <v>3030.35</v>
      </c>
    </row>
    <row r="6750" spans="1:4">
      <c r="A6750" s="367" t="s">
        <v>19755</v>
      </c>
      <c r="B6750" s="368" t="s">
        <v>19756</v>
      </c>
      <c r="C6750" s="368" t="s">
        <v>6</v>
      </c>
      <c r="D6750" s="369">
        <v>3520.5</v>
      </c>
    </row>
    <row r="6751" spans="1:4">
      <c r="A6751" s="367" t="s">
        <v>19757</v>
      </c>
      <c r="B6751" s="368" t="s">
        <v>19758</v>
      </c>
      <c r="C6751" s="368" t="s">
        <v>6</v>
      </c>
      <c r="D6751" s="369">
        <v>4010.77</v>
      </c>
    </row>
    <row r="6752" spans="1:4">
      <c r="A6752" s="367" t="s">
        <v>19759</v>
      </c>
      <c r="B6752" s="368" t="s">
        <v>19760</v>
      </c>
      <c r="C6752" s="368" t="s">
        <v>6</v>
      </c>
      <c r="D6752" s="369">
        <v>4500.92</v>
      </c>
    </row>
    <row r="6753" spans="1:4">
      <c r="A6753" s="367" t="s">
        <v>19761</v>
      </c>
      <c r="B6753" s="368" t="s">
        <v>19762</v>
      </c>
      <c r="C6753" s="368" t="s">
        <v>6</v>
      </c>
      <c r="D6753" s="369">
        <v>4991.1099999999997</v>
      </c>
    </row>
    <row r="6754" spans="1:4">
      <c r="A6754" s="367" t="s">
        <v>19763</v>
      </c>
      <c r="B6754" s="368" t="s">
        <v>19764</v>
      </c>
      <c r="C6754" s="368" t="s">
        <v>6</v>
      </c>
      <c r="D6754" s="369">
        <v>5481.33</v>
      </c>
    </row>
    <row r="6755" spans="1:4">
      <c r="A6755" s="367" t="s">
        <v>19765</v>
      </c>
      <c r="B6755" s="368" t="s">
        <v>19766</v>
      </c>
      <c r="C6755" s="368" t="s">
        <v>6</v>
      </c>
      <c r="D6755" s="369">
        <v>5971.53</v>
      </c>
    </row>
    <row r="6756" spans="1:4">
      <c r="A6756" s="367" t="s">
        <v>19767</v>
      </c>
      <c r="B6756" s="368" t="s">
        <v>19768</v>
      </c>
      <c r="C6756" s="368" t="s">
        <v>6</v>
      </c>
      <c r="D6756" s="369">
        <v>6804.16</v>
      </c>
    </row>
    <row r="6757" spans="1:4">
      <c r="A6757" s="367" t="s">
        <v>19769</v>
      </c>
      <c r="B6757" s="368" t="s">
        <v>19770</v>
      </c>
      <c r="C6757" s="368" t="s">
        <v>6</v>
      </c>
      <c r="D6757" s="369">
        <v>6955.03</v>
      </c>
    </row>
    <row r="6758" spans="1:4">
      <c r="A6758" s="367" t="s">
        <v>19771</v>
      </c>
      <c r="B6758" s="368" t="s">
        <v>19772</v>
      </c>
      <c r="C6758" s="368" t="s">
        <v>6</v>
      </c>
      <c r="D6758" s="369">
        <v>7046.12</v>
      </c>
    </row>
    <row r="6759" spans="1:4">
      <c r="A6759" s="367" t="s">
        <v>19773</v>
      </c>
      <c r="B6759" s="368" t="s">
        <v>19774</v>
      </c>
      <c r="C6759" s="368" t="s">
        <v>6</v>
      </c>
      <c r="D6759" s="369">
        <v>1715.83</v>
      </c>
    </row>
    <row r="6760" spans="1:4">
      <c r="A6760" s="367" t="s">
        <v>19775</v>
      </c>
      <c r="B6760" s="368" t="s">
        <v>19776</v>
      </c>
      <c r="C6760" s="368" t="s">
        <v>6</v>
      </c>
      <c r="D6760" s="369">
        <v>2757.83</v>
      </c>
    </row>
    <row r="6761" spans="1:4">
      <c r="A6761" s="367" t="s">
        <v>19777</v>
      </c>
      <c r="B6761" s="368" t="s">
        <v>19778</v>
      </c>
      <c r="C6761" s="368" t="s">
        <v>6</v>
      </c>
      <c r="D6761" s="369">
        <v>3309.79</v>
      </c>
    </row>
    <row r="6762" spans="1:4">
      <c r="A6762" s="367" t="s">
        <v>19779</v>
      </c>
      <c r="B6762" s="368" t="s">
        <v>19780</v>
      </c>
      <c r="C6762" s="368" t="s">
        <v>6</v>
      </c>
      <c r="D6762" s="369">
        <v>3861.72</v>
      </c>
    </row>
    <row r="6763" spans="1:4">
      <c r="A6763" s="367" t="s">
        <v>19781</v>
      </c>
      <c r="B6763" s="368" t="s">
        <v>19782</v>
      </c>
      <c r="C6763" s="368" t="s">
        <v>6</v>
      </c>
      <c r="D6763" s="369">
        <v>4413.6400000000003</v>
      </c>
    </row>
    <row r="6764" spans="1:4">
      <c r="A6764" s="367" t="s">
        <v>19783</v>
      </c>
      <c r="B6764" s="368" t="s">
        <v>19784</v>
      </c>
      <c r="C6764" s="368" t="s">
        <v>6</v>
      </c>
      <c r="D6764" s="369">
        <v>4965.49</v>
      </c>
    </row>
    <row r="6765" spans="1:4">
      <c r="A6765" s="367" t="s">
        <v>19785</v>
      </c>
      <c r="B6765" s="368" t="s">
        <v>19786</v>
      </c>
      <c r="C6765" s="368" t="s">
        <v>6</v>
      </c>
      <c r="D6765" s="369">
        <v>5517.38</v>
      </c>
    </row>
    <row r="6766" spans="1:4">
      <c r="A6766" s="367" t="s">
        <v>19787</v>
      </c>
      <c r="B6766" s="368" t="s">
        <v>19788</v>
      </c>
      <c r="C6766" s="368" t="s">
        <v>6</v>
      </c>
      <c r="D6766" s="369">
        <v>6072.07</v>
      </c>
    </row>
    <row r="6767" spans="1:4">
      <c r="A6767" s="367" t="s">
        <v>19789</v>
      </c>
      <c r="B6767" s="368" t="s">
        <v>19790</v>
      </c>
      <c r="C6767" s="368" t="s">
        <v>6</v>
      </c>
      <c r="D6767" s="369">
        <v>6623.99</v>
      </c>
    </row>
    <row r="6768" spans="1:4">
      <c r="A6768" s="367" t="s">
        <v>19791</v>
      </c>
      <c r="B6768" s="368" t="s">
        <v>19792</v>
      </c>
      <c r="C6768" s="368" t="s">
        <v>6</v>
      </c>
      <c r="D6768" s="369">
        <v>7557.09</v>
      </c>
    </row>
    <row r="6769" spans="1:4">
      <c r="A6769" s="367" t="s">
        <v>19793</v>
      </c>
      <c r="B6769" s="368" t="s">
        <v>19794</v>
      </c>
      <c r="C6769" s="368" t="s">
        <v>6</v>
      </c>
      <c r="D6769" s="369">
        <v>7731.29</v>
      </c>
    </row>
    <row r="6770" spans="1:4">
      <c r="A6770" s="367" t="s">
        <v>19795</v>
      </c>
      <c r="B6770" s="368" t="s">
        <v>19796</v>
      </c>
      <c r="C6770" s="368" t="s">
        <v>6</v>
      </c>
      <c r="D6770" s="369">
        <v>7836.87</v>
      </c>
    </row>
    <row r="6771" spans="1:4">
      <c r="A6771" s="367" t="s">
        <v>19797</v>
      </c>
      <c r="B6771" s="368" t="s">
        <v>19798</v>
      </c>
      <c r="C6771" s="368" t="s">
        <v>6</v>
      </c>
      <c r="D6771" s="369">
        <v>1984.38</v>
      </c>
    </row>
    <row r="6772" spans="1:4">
      <c r="A6772" s="367" t="s">
        <v>19799</v>
      </c>
      <c r="B6772" s="368" t="s">
        <v>19800</v>
      </c>
      <c r="C6772" s="368" t="s">
        <v>6</v>
      </c>
      <c r="D6772" s="369">
        <v>3385.48</v>
      </c>
    </row>
    <row r="6773" spans="1:4">
      <c r="A6773" s="367" t="s">
        <v>19801</v>
      </c>
      <c r="B6773" s="368" t="s">
        <v>19802</v>
      </c>
      <c r="C6773" s="368" t="s">
        <v>6</v>
      </c>
      <c r="D6773" s="369">
        <v>4110</v>
      </c>
    </row>
    <row r="6774" spans="1:4">
      <c r="A6774" s="367" t="s">
        <v>19803</v>
      </c>
      <c r="B6774" s="368" t="s">
        <v>19804</v>
      </c>
      <c r="C6774" s="368" t="s">
        <v>6</v>
      </c>
      <c r="D6774" s="369">
        <v>4831.7</v>
      </c>
    </row>
    <row r="6775" spans="1:4">
      <c r="A6775" s="367" t="s">
        <v>19805</v>
      </c>
      <c r="B6775" s="368" t="s">
        <v>19806</v>
      </c>
      <c r="C6775" s="368" t="s">
        <v>6</v>
      </c>
      <c r="D6775" s="369">
        <v>5553.4</v>
      </c>
    </row>
    <row r="6776" spans="1:4">
      <c r="A6776" s="367" t="s">
        <v>19807</v>
      </c>
      <c r="B6776" s="368" t="s">
        <v>19808</v>
      </c>
      <c r="C6776" s="368" t="s">
        <v>6</v>
      </c>
      <c r="D6776" s="369">
        <v>6275.02</v>
      </c>
    </row>
    <row r="6777" spans="1:4">
      <c r="A6777" s="367" t="s">
        <v>19809</v>
      </c>
      <c r="B6777" s="368" t="s">
        <v>19810</v>
      </c>
      <c r="C6777" s="368" t="s">
        <v>6</v>
      </c>
      <c r="D6777" s="369">
        <v>6999.55</v>
      </c>
    </row>
    <row r="6778" spans="1:4">
      <c r="A6778" s="367" t="s">
        <v>19811</v>
      </c>
      <c r="B6778" s="368" t="s">
        <v>19812</v>
      </c>
      <c r="C6778" s="368" t="s">
        <v>6</v>
      </c>
      <c r="D6778" s="369">
        <v>7721.27</v>
      </c>
    </row>
    <row r="6779" spans="1:4">
      <c r="A6779" s="367" t="s">
        <v>19813</v>
      </c>
      <c r="B6779" s="368" t="s">
        <v>19814</v>
      </c>
      <c r="C6779" s="368" t="s">
        <v>6</v>
      </c>
      <c r="D6779" s="369">
        <v>8443.01</v>
      </c>
    </row>
    <row r="6780" spans="1:4">
      <c r="A6780" s="367" t="s">
        <v>19815</v>
      </c>
      <c r="B6780" s="368" t="s">
        <v>19816</v>
      </c>
      <c r="C6780" s="368" t="s">
        <v>6</v>
      </c>
      <c r="D6780" s="369">
        <v>9667.4599999999991</v>
      </c>
    </row>
    <row r="6781" spans="1:4">
      <c r="A6781" s="367" t="s">
        <v>19817</v>
      </c>
      <c r="B6781" s="368" t="s">
        <v>19818</v>
      </c>
      <c r="C6781" s="368" t="s">
        <v>6</v>
      </c>
      <c r="D6781" s="369">
        <v>9893.7000000000007</v>
      </c>
    </row>
    <row r="6782" spans="1:4">
      <c r="A6782" s="367" t="s">
        <v>19819</v>
      </c>
      <c r="B6782" s="368" t="s">
        <v>19820</v>
      </c>
      <c r="C6782" s="368" t="s">
        <v>6</v>
      </c>
      <c r="D6782" s="369">
        <v>10026.69</v>
      </c>
    </row>
    <row r="6783" spans="1:4">
      <c r="A6783" s="367" t="s">
        <v>19821</v>
      </c>
      <c r="B6783" s="368" t="s">
        <v>19822</v>
      </c>
      <c r="C6783" s="368" t="s">
        <v>6</v>
      </c>
      <c r="D6783" s="369">
        <v>5592.51</v>
      </c>
    </row>
    <row r="6784" spans="1:4">
      <c r="A6784" s="367" t="s">
        <v>19823</v>
      </c>
      <c r="B6784" s="368" t="s">
        <v>19824</v>
      </c>
      <c r="C6784" s="368" t="s">
        <v>6</v>
      </c>
      <c r="D6784" s="369">
        <v>8149.21</v>
      </c>
    </row>
    <row r="6785" spans="1:4">
      <c r="A6785" s="367" t="s">
        <v>19825</v>
      </c>
      <c r="B6785" s="368" t="s">
        <v>19826</v>
      </c>
      <c r="C6785" s="368" t="s">
        <v>6</v>
      </c>
      <c r="D6785" s="369">
        <v>8913.32</v>
      </c>
    </row>
    <row r="6786" spans="1:4">
      <c r="A6786" s="367" t="s">
        <v>19827</v>
      </c>
      <c r="B6786" s="368" t="s">
        <v>19828</v>
      </c>
      <c r="C6786" s="368" t="s">
        <v>6</v>
      </c>
      <c r="D6786" s="369">
        <v>10216.280000000001</v>
      </c>
    </row>
    <row r="6787" spans="1:4">
      <c r="A6787" s="367" t="s">
        <v>19829</v>
      </c>
      <c r="B6787" s="368" t="s">
        <v>19830</v>
      </c>
      <c r="C6787" s="368" t="s">
        <v>6</v>
      </c>
      <c r="D6787" s="369">
        <v>11519.2</v>
      </c>
    </row>
    <row r="6788" spans="1:4">
      <c r="A6788" s="367" t="s">
        <v>19831</v>
      </c>
      <c r="B6788" s="368" t="s">
        <v>19832</v>
      </c>
      <c r="C6788" s="368" t="s">
        <v>6</v>
      </c>
      <c r="D6788" s="369">
        <v>12825.04</v>
      </c>
    </row>
    <row r="6789" spans="1:4">
      <c r="A6789" s="367" t="s">
        <v>19833</v>
      </c>
      <c r="B6789" s="368" t="s">
        <v>19834</v>
      </c>
      <c r="C6789" s="368" t="s">
        <v>6</v>
      </c>
      <c r="D6789" s="369">
        <v>14127.96</v>
      </c>
    </row>
    <row r="6790" spans="1:4">
      <c r="A6790" s="367" t="s">
        <v>19835</v>
      </c>
      <c r="B6790" s="368" t="s">
        <v>19836</v>
      </c>
      <c r="C6790" s="368" t="s">
        <v>6</v>
      </c>
      <c r="D6790" s="369">
        <v>15433.68</v>
      </c>
    </row>
    <row r="6791" spans="1:4">
      <c r="A6791" s="367" t="s">
        <v>19837</v>
      </c>
      <c r="B6791" s="368" t="s">
        <v>19838</v>
      </c>
      <c r="C6791" s="368" t="s">
        <v>6</v>
      </c>
      <c r="D6791" s="369">
        <v>16736.580000000002</v>
      </c>
    </row>
    <row r="6792" spans="1:4">
      <c r="A6792" s="367" t="s">
        <v>19839</v>
      </c>
      <c r="B6792" s="368" t="s">
        <v>19840</v>
      </c>
      <c r="C6792" s="368" t="s">
        <v>6</v>
      </c>
      <c r="D6792" s="369">
        <v>18039.599999999999</v>
      </c>
    </row>
    <row r="6793" spans="1:4">
      <c r="A6793" s="367" t="s">
        <v>19841</v>
      </c>
      <c r="B6793" s="368" t="s">
        <v>19842</v>
      </c>
      <c r="C6793" s="368" t="s">
        <v>6</v>
      </c>
      <c r="D6793" s="369">
        <v>19345.32</v>
      </c>
    </row>
    <row r="6794" spans="1:4">
      <c r="A6794" s="367" t="s">
        <v>19843</v>
      </c>
      <c r="B6794" s="368" t="s">
        <v>19844</v>
      </c>
      <c r="C6794" s="368" t="s">
        <v>6</v>
      </c>
      <c r="D6794" s="369">
        <v>21439.96</v>
      </c>
    </row>
    <row r="6795" spans="1:4">
      <c r="A6795" s="367" t="s">
        <v>19845</v>
      </c>
      <c r="B6795" s="368" t="s">
        <v>19846</v>
      </c>
      <c r="C6795" s="368" t="s">
        <v>6</v>
      </c>
      <c r="D6795" s="369">
        <v>21804.9</v>
      </c>
    </row>
    <row r="6796" spans="1:4">
      <c r="A6796" s="367" t="s">
        <v>19847</v>
      </c>
      <c r="B6796" s="368" t="s">
        <v>19848</v>
      </c>
      <c r="C6796" s="368" t="s">
        <v>6</v>
      </c>
      <c r="D6796" s="369">
        <v>22026.7</v>
      </c>
    </row>
    <row r="6797" spans="1:4">
      <c r="A6797" s="367" t="s">
        <v>19849</v>
      </c>
      <c r="B6797" s="368" t="s">
        <v>19850</v>
      </c>
      <c r="C6797" s="368" t="s">
        <v>6</v>
      </c>
      <c r="D6797" s="369">
        <v>6882.21</v>
      </c>
    </row>
    <row r="6798" spans="1:4">
      <c r="A6798" s="367" t="s">
        <v>19851</v>
      </c>
      <c r="B6798" s="368" t="s">
        <v>19852</v>
      </c>
      <c r="C6798" s="368" t="s">
        <v>6</v>
      </c>
      <c r="D6798" s="369">
        <v>9252.7199999999993</v>
      </c>
    </row>
    <row r="6799" spans="1:4">
      <c r="A6799" s="367" t="s">
        <v>19853</v>
      </c>
      <c r="B6799" s="368" t="s">
        <v>19854</v>
      </c>
      <c r="C6799" s="368" t="s">
        <v>6</v>
      </c>
      <c r="D6799" s="369">
        <v>10823.76</v>
      </c>
    </row>
    <row r="6800" spans="1:4">
      <c r="A6800" s="367" t="s">
        <v>19855</v>
      </c>
      <c r="B6800" s="368" t="s">
        <v>19856</v>
      </c>
      <c r="C6800" s="368" t="s">
        <v>6</v>
      </c>
      <c r="D6800" s="369">
        <v>12394.07</v>
      </c>
    </row>
    <row r="6801" spans="1:4">
      <c r="A6801" s="367" t="s">
        <v>19857</v>
      </c>
      <c r="B6801" s="368" t="s">
        <v>19858</v>
      </c>
      <c r="C6801" s="368" t="s">
        <v>6</v>
      </c>
      <c r="D6801" s="369">
        <v>12127.58</v>
      </c>
    </row>
    <row r="6802" spans="1:4">
      <c r="A6802" s="367" t="s">
        <v>19859</v>
      </c>
      <c r="B6802" s="368" t="s">
        <v>19860</v>
      </c>
      <c r="C6802" s="368" t="s">
        <v>6</v>
      </c>
      <c r="D6802" s="369">
        <v>15539.64</v>
      </c>
    </row>
    <row r="6803" spans="1:4">
      <c r="A6803" s="367" t="s">
        <v>19861</v>
      </c>
      <c r="B6803" s="368" t="s">
        <v>19862</v>
      </c>
      <c r="C6803" s="368" t="s">
        <v>6</v>
      </c>
      <c r="D6803" s="369">
        <v>17020.990000000002</v>
      </c>
    </row>
    <row r="6804" spans="1:4">
      <c r="A6804" s="367" t="s">
        <v>19863</v>
      </c>
      <c r="B6804" s="368" t="s">
        <v>19864</v>
      </c>
      <c r="C6804" s="368" t="s">
        <v>6</v>
      </c>
      <c r="D6804" s="369">
        <v>18685.32</v>
      </c>
    </row>
    <row r="6805" spans="1:4">
      <c r="A6805" s="367" t="s">
        <v>19865</v>
      </c>
      <c r="B6805" s="368" t="s">
        <v>19866</v>
      </c>
      <c r="C6805" s="368" t="s">
        <v>6</v>
      </c>
      <c r="D6805" s="369">
        <v>20258.150000000001</v>
      </c>
    </row>
    <row r="6806" spans="1:4">
      <c r="A6806" s="367" t="s">
        <v>19867</v>
      </c>
      <c r="B6806" s="368" t="s">
        <v>19868</v>
      </c>
      <c r="C6806" s="368" t="s">
        <v>6</v>
      </c>
      <c r="D6806" s="369">
        <v>21830.94</v>
      </c>
    </row>
    <row r="6807" spans="1:4">
      <c r="A6807" s="367" t="s">
        <v>19869</v>
      </c>
      <c r="B6807" s="368" t="s">
        <v>19870</v>
      </c>
      <c r="C6807" s="368" t="s">
        <v>6</v>
      </c>
      <c r="D6807" s="369">
        <v>23400.99</v>
      </c>
    </row>
    <row r="6808" spans="1:4">
      <c r="A6808" s="367" t="s">
        <v>19871</v>
      </c>
      <c r="B6808" s="368" t="s">
        <v>19872</v>
      </c>
      <c r="C6808" s="368" t="s">
        <v>6</v>
      </c>
      <c r="D6808" s="369">
        <v>25924.65</v>
      </c>
    </row>
    <row r="6809" spans="1:4">
      <c r="A6809" s="367" t="s">
        <v>19873</v>
      </c>
      <c r="B6809" s="368" t="s">
        <v>19874</v>
      </c>
      <c r="C6809" s="368" t="s">
        <v>6</v>
      </c>
      <c r="D6809" s="369">
        <v>25924.65</v>
      </c>
    </row>
    <row r="6810" spans="1:4">
      <c r="A6810" s="367" t="s">
        <v>19875</v>
      </c>
      <c r="B6810" s="368" t="s">
        <v>19876</v>
      </c>
      <c r="C6810" s="368" t="s">
        <v>6</v>
      </c>
      <c r="D6810" s="369">
        <v>26638.74</v>
      </c>
    </row>
    <row r="6811" spans="1:4">
      <c r="A6811" s="367" t="s">
        <v>19877</v>
      </c>
      <c r="B6811" s="368" t="s">
        <v>19878</v>
      </c>
      <c r="C6811" s="368" t="s">
        <v>6</v>
      </c>
      <c r="D6811" s="369">
        <v>10479.709999999999</v>
      </c>
    </row>
    <row r="6812" spans="1:4">
      <c r="A6812" s="367" t="s">
        <v>19879</v>
      </c>
      <c r="B6812" s="368" t="s">
        <v>19880</v>
      </c>
      <c r="C6812" s="368" t="s">
        <v>6</v>
      </c>
      <c r="D6812" s="369">
        <v>13494.56</v>
      </c>
    </row>
    <row r="6813" spans="1:4">
      <c r="A6813" s="367" t="s">
        <v>19881</v>
      </c>
      <c r="B6813" s="368" t="s">
        <v>19882</v>
      </c>
      <c r="C6813" s="368" t="s">
        <v>6</v>
      </c>
      <c r="D6813" s="369">
        <v>15695.19</v>
      </c>
    </row>
    <row r="6814" spans="1:4">
      <c r="A6814" s="367" t="s">
        <v>19883</v>
      </c>
      <c r="B6814" s="368" t="s">
        <v>19884</v>
      </c>
      <c r="C6814" s="368" t="s">
        <v>6</v>
      </c>
      <c r="D6814" s="369">
        <v>17895.86</v>
      </c>
    </row>
    <row r="6815" spans="1:4">
      <c r="A6815" s="367" t="s">
        <v>19885</v>
      </c>
      <c r="B6815" s="368" t="s">
        <v>19886</v>
      </c>
      <c r="C6815" s="368" t="s">
        <v>6</v>
      </c>
      <c r="D6815" s="369">
        <v>20093.650000000001</v>
      </c>
    </row>
    <row r="6816" spans="1:4">
      <c r="A6816" s="367" t="s">
        <v>19887</v>
      </c>
      <c r="B6816" s="368" t="s">
        <v>19888</v>
      </c>
      <c r="C6816" s="368" t="s">
        <v>6</v>
      </c>
      <c r="D6816" s="369">
        <v>22294.25</v>
      </c>
    </row>
    <row r="6817" spans="1:4">
      <c r="A6817" s="367" t="s">
        <v>19889</v>
      </c>
      <c r="B6817" s="368" t="s">
        <v>19890</v>
      </c>
      <c r="C6817" s="368" t="s">
        <v>6</v>
      </c>
      <c r="D6817" s="369">
        <v>24481</v>
      </c>
    </row>
    <row r="6818" spans="1:4">
      <c r="A6818" s="367" t="s">
        <v>19891</v>
      </c>
      <c r="B6818" s="368" t="s">
        <v>19892</v>
      </c>
      <c r="C6818" s="368" t="s">
        <v>6</v>
      </c>
      <c r="D6818" s="369">
        <v>29692.69</v>
      </c>
    </row>
    <row r="6819" spans="1:4">
      <c r="A6819" s="367" t="s">
        <v>19893</v>
      </c>
      <c r="B6819" s="368" t="s">
        <v>19894</v>
      </c>
      <c r="C6819" s="368" t="s">
        <v>6</v>
      </c>
      <c r="D6819" s="369">
        <v>28893.3</v>
      </c>
    </row>
    <row r="6820" spans="1:4">
      <c r="A6820" s="367" t="s">
        <v>19895</v>
      </c>
      <c r="B6820" s="368" t="s">
        <v>19896</v>
      </c>
      <c r="C6820" s="368" t="s">
        <v>6</v>
      </c>
      <c r="D6820" s="369">
        <v>31093.94</v>
      </c>
    </row>
    <row r="6821" spans="1:4">
      <c r="A6821" s="367" t="s">
        <v>19897</v>
      </c>
      <c r="B6821" s="368" t="s">
        <v>19898</v>
      </c>
      <c r="C6821" s="368" t="s">
        <v>6</v>
      </c>
      <c r="D6821" s="369">
        <v>33291.800000000003</v>
      </c>
    </row>
    <row r="6822" spans="1:4">
      <c r="A6822" s="367" t="s">
        <v>19899</v>
      </c>
      <c r="B6822" s="368" t="s">
        <v>19900</v>
      </c>
      <c r="C6822" s="368" t="s">
        <v>6</v>
      </c>
      <c r="D6822" s="369">
        <v>36816.269999999997</v>
      </c>
    </row>
    <row r="6823" spans="1:4">
      <c r="A6823" s="367" t="s">
        <v>19901</v>
      </c>
      <c r="B6823" s="368" t="s">
        <v>19902</v>
      </c>
      <c r="C6823" s="368" t="s">
        <v>6</v>
      </c>
      <c r="D6823" s="369">
        <v>37448.410000000003</v>
      </c>
    </row>
    <row r="6824" spans="1:4">
      <c r="A6824" s="367" t="s">
        <v>19903</v>
      </c>
      <c r="B6824" s="368" t="s">
        <v>19904</v>
      </c>
      <c r="C6824" s="368" t="s">
        <v>6</v>
      </c>
      <c r="D6824" s="369">
        <v>37827.129999999997</v>
      </c>
    </row>
    <row r="6825" spans="1:4">
      <c r="A6825" s="367" t="s">
        <v>19905</v>
      </c>
      <c r="B6825" s="368" t="s">
        <v>19906</v>
      </c>
      <c r="C6825" s="368" t="s">
        <v>6</v>
      </c>
      <c r="D6825" s="369">
        <v>13494.56</v>
      </c>
    </row>
    <row r="6826" spans="1:4">
      <c r="A6826" s="367" t="s">
        <v>19907</v>
      </c>
      <c r="B6826" s="368" t="s">
        <v>19908</v>
      </c>
      <c r="C6826" s="368" t="s">
        <v>6</v>
      </c>
      <c r="D6826" s="369">
        <v>15695.19</v>
      </c>
    </row>
    <row r="6827" spans="1:4">
      <c r="A6827" s="367" t="s">
        <v>19909</v>
      </c>
      <c r="B6827" s="368" t="s">
        <v>19910</v>
      </c>
      <c r="C6827" s="368" t="s">
        <v>6</v>
      </c>
      <c r="D6827" s="369">
        <v>17895.86</v>
      </c>
    </row>
    <row r="6828" spans="1:4">
      <c r="A6828" s="367" t="s">
        <v>19911</v>
      </c>
      <c r="B6828" s="368" t="s">
        <v>19912</v>
      </c>
      <c r="C6828" s="368" t="s">
        <v>6</v>
      </c>
      <c r="D6828" s="369">
        <v>20093.650000000001</v>
      </c>
    </row>
    <row r="6829" spans="1:4">
      <c r="A6829" s="367" t="s">
        <v>19913</v>
      </c>
      <c r="B6829" s="368" t="s">
        <v>19914</v>
      </c>
      <c r="C6829" s="368" t="s">
        <v>6</v>
      </c>
      <c r="D6829" s="369">
        <v>22294.25</v>
      </c>
    </row>
    <row r="6830" spans="1:4">
      <c r="A6830" s="367" t="s">
        <v>19915</v>
      </c>
      <c r="B6830" s="368" t="s">
        <v>19916</v>
      </c>
      <c r="C6830" s="368" t="s">
        <v>6</v>
      </c>
      <c r="D6830" s="369">
        <v>24481</v>
      </c>
    </row>
    <row r="6831" spans="1:4">
      <c r="A6831" s="367" t="s">
        <v>19917</v>
      </c>
      <c r="B6831" s="368" t="s">
        <v>19918</v>
      </c>
      <c r="C6831" s="368" t="s">
        <v>6</v>
      </c>
      <c r="D6831" s="369">
        <v>26692.69</v>
      </c>
    </row>
    <row r="6832" spans="1:4">
      <c r="A6832" s="367" t="s">
        <v>19919</v>
      </c>
      <c r="B6832" s="368" t="s">
        <v>19920</v>
      </c>
      <c r="C6832" s="368" t="s">
        <v>6</v>
      </c>
      <c r="D6832" s="369">
        <v>28893.3</v>
      </c>
    </row>
    <row r="6833" spans="1:4">
      <c r="A6833" s="367" t="s">
        <v>19921</v>
      </c>
      <c r="B6833" s="368" t="s">
        <v>19922</v>
      </c>
      <c r="C6833" s="368" t="s">
        <v>6</v>
      </c>
      <c r="D6833" s="369">
        <v>10267</v>
      </c>
    </row>
    <row r="6834" spans="1:4">
      <c r="A6834" s="367" t="s">
        <v>19923</v>
      </c>
      <c r="B6834" s="368" t="s">
        <v>19924</v>
      </c>
      <c r="C6834" s="368" t="s">
        <v>6</v>
      </c>
      <c r="D6834" s="369">
        <v>31093.94</v>
      </c>
    </row>
    <row r="6835" spans="1:4">
      <c r="A6835" s="367" t="s">
        <v>19925</v>
      </c>
      <c r="B6835" s="368" t="s">
        <v>19926</v>
      </c>
      <c r="C6835" s="368" t="s">
        <v>6</v>
      </c>
      <c r="D6835" s="369">
        <v>33291.800000000003</v>
      </c>
    </row>
    <row r="6836" spans="1:4">
      <c r="A6836" s="367" t="s">
        <v>19927</v>
      </c>
      <c r="B6836" s="368" t="s">
        <v>19928</v>
      </c>
      <c r="C6836" s="368" t="s">
        <v>6</v>
      </c>
      <c r="D6836" s="369">
        <v>36816.269999999997</v>
      </c>
    </row>
    <row r="6837" spans="1:4">
      <c r="A6837" s="367" t="s">
        <v>19929</v>
      </c>
      <c r="B6837" s="368" t="s">
        <v>19930</v>
      </c>
      <c r="C6837" s="368" t="s">
        <v>6</v>
      </c>
      <c r="D6837" s="369">
        <v>37448.410000000003</v>
      </c>
    </row>
    <row r="6838" spans="1:4">
      <c r="A6838" s="367" t="s">
        <v>19931</v>
      </c>
      <c r="B6838" s="368" t="s">
        <v>19932</v>
      </c>
      <c r="C6838" s="368" t="s">
        <v>6</v>
      </c>
      <c r="D6838" s="369">
        <v>37827.129999999997</v>
      </c>
    </row>
    <row r="6839" spans="1:4">
      <c r="A6839" s="367" t="s">
        <v>19933</v>
      </c>
      <c r="B6839" s="368" t="s">
        <v>19934</v>
      </c>
      <c r="C6839" s="368" t="s">
        <v>6</v>
      </c>
      <c r="D6839" s="369">
        <v>13203.2</v>
      </c>
    </row>
    <row r="6840" spans="1:4">
      <c r="A6840" s="367" t="s">
        <v>19935</v>
      </c>
      <c r="B6840" s="368" t="s">
        <v>19936</v>
      </c>
      <c r="C6840" s="368" t="s">
        <v>6</v>
      </c>
      <c r="D6840" s="369">
        <v>18290.46</v>
      </c>
    </row>
    <row r="6841" spans="1:4">
      <c r="A6841" s="367" t="s">
        <v>19937</v>
      </c>
      <c r="B6841" s="368" t="s">
        <v>19938</v>
      </c>
      <c r="C6841" s="368" t="s">
        <v>6</v>
      </c>
      <c r="D6841" s="369">
        <v>21219.5</v>
      </c>
    </row>
    <row r="6842" spans="1:4">
      <c r="A6842" s="367" t="s">
        <v>19939</v>
      </c>
      <c r="B6842" s="368" t="s">
        <v>19940</v>
      </c>
      <c r="C6842" s="368" t="s">
        <v>6</v>
      </c>
      <c r="D6842" s="369">
        <v>24145.8</v>
      </c>
    </row>
    <row r="6843" spans="1:4">
      <c r="A6843" s="367" t="s">
        <v>19941</v>
      </c>
      <c r="B6843" s="368" t="s">
        <v>19942</v>
      </c>
      <c r="C6843" s="368" t="s">
        <v>6</v>
      </c>
      <c r="D6843" s="369">
        <v>27074.880000000001</v>
      </c>
    </row>
    <row r="6844" spans="1:4">
      <c r="A6844" s="367" t="s">
        <v>19943</v>
      </c>
      <c r="B6844" s="368" t="s">
        <v>19944</v>
      </c>
      <c r="C6844" s="368" t="s">
        <v>6</v>
      </c>
      <c r="D6844" s="369">
        <v>30001.18</v>
      </c>
    </row>
    <row r="6845" spans="1:4">
      <c r="A6845" s="367" t="s">
        <v>19945</v>
      </c>
      <c r="B6845" s="368" t="s">
        <v>19946</v>
      </c>
      <c r="C6845" s="368" t="s">
        <v>6</v>
      </c>
      <c r="D6845" s="369">
        <v>32761.05</v>
      </c>
    </row>
    <row r="6846" spans="1:4">
      <c r="A6846" s="367" t="s">
        <v>19947</v>
      </c>
      <c r="B6846" s="368" t="s">
        <v>19948</v>
      </c>
      <c r="C6846" s="368" t="s">
        <v>6</v>
      </c>
      <c r="D6846" s="369">
        <v>35856.47</v>
      </c>
    </row>
    <row r="6847" spans="1:4">
      <c r="A6847" s="367" t="s">
        <v>19949</v>
      </c>
      <c r="B6847" s="368" t="s">
        <v>19950</v>
      </c>
      <c r="C6847" s="368" t="s">
        <v>6</v>
      </c>
      <c r="D6847" s="369">
        <v>38785.550000000003</v>
      </c>
    </row>
    <row r="6848" spans="1:4">
      <c r="A6848" s="367" t="s">
        <v>19951</v>
      </c>
      <c r="B6848" s="368" t="s">
        <v>19952</v>
      </c>
      <c r="C6848" s="368" t="s">
        <v>6</v>
      </c>
      <c r="D6848" s="369">
        <v>41711.83</v>
      </c>
    </row>
    <row r="6849" spans="1:4">
      <c r="A6849" s="367" t="s">
        <v>19953</v>
      </c>
      <c r="B6849" s="368" t="s">
        <v>19954</v>
      </c>
      <c r="C6849" s="368" t="s">
        <v>6</v>
      </c>
      <c r="D6849" s="369">
        <v>44640.87</v>
      </c>
    </row>
    <row r="6850" spans="1:4">
      <c r="A6850" s="367" t="s">
        <v>19955</v>
      </c>
      <c r="B6850" s="368" t="s">
        <v>19956</v>
      </c>
      <c r="C6850" s="368" t="s">
        <v>6</v>
      </c>
      <c r="D6850" s="369">
        <v>49322.44</v>
      </c>
    </row>
    <row r="6851" spans="1:4">
      <c r="A6851" s="367" t="s">
        <v>19957</v>
      </c>
      <c r="B6851" s="368" t="s">
        <v>19958</v>
      </c>
      <c r="C6851" s="368" t="s">
        <v>6</v>
      </c>
      <c r="D6851" s="369">
        <v>50171.9</v>
      </c>
    </row>
    <row r="6852" spans="1:4">
      <c r="A6852" s="367" t="s">
        <v>19959</v>
      </c>
      <c r="B6852" s="368" t="s">
        <v>19960</v>
      </c>
      <c r="C6852" s="368" t="s">
        <v>6</v>
      </c>
      <c r="D6852" s="369">
        <v>50681.55</v>
      </c>
    </row>
    <row r="6853" spans="1:4">
      <c r="A6853" s="367" t="s">
        <v>19961</v>
      </c>
      <c r="B6853" s="368" t="s">
        <v>19962</v>
      </c>
      <c r="C6853" s="368" t="s">
        <v>6</v>
      </c>
      <c r="D6853" s="369">
        <v>1855.02</v>
      </c>
    </row>
    <row r="6854" spans="1:4">
      <c r="A6854" s="367" t="s">
        <v>19963</v>
      </c>
      <c r="B6854" s="368" t="s">
        <v>19964</v>
      </c>
      <c r="C6854" s="368" t="s">
        <v>6</v>
      </c>
      <c r="D6854" s="369">
        <v>3386.25</v>
      </c>
    </row>
    <row r="6855" spans="1:4">
      <c r="A6855" s="367" t="s">
        <v>19997</v>
      </c>
      <c r="B6855" s="368" t="s">
        <v>19998</v>
      </c>
      <c r="C6855" s="368" t="s">
        <v>6</v>
      </c>
      <c r="D6855" s="369">
        <v>2587.5500000000002</v>
      </c>
    </row>
    <row r="6856" spans="1:4">
      <c r="A6856" s="367" t="s">
        <v>19999</v>
      </c>
      <c r="B6856" s="368" t="s">
        <v>20000</v>
      </c>
      <c r="C6856" s="368" t="s">
        <v>6</v>
      </c>
      <c r="D6856" s="369">
        <v>2811.45</v>
      </c>
    </row>
    <row r="6857" spans="1:4">
      <c r="A6857" s="367" t="s">
        <v>20001</v>
      </c>
      <c r="B6857" s="368" t="s">
        <v>20002</v>
      </c>
      <c r="C6857" s="368" t="s">
        <v>6</v>
      </c>
      <c r="D6857" s="369">
        <v>3695.32</v>
      </c>
    </row>
    <row r="6858" spans="1:4">
      <c r="A6858" s="367" t="s">
        <v>20003</v>
      </c>
      <c r="B6858" s="368" t="s">
        <v>20004</v>
      </c>
      <c r="C6858" s="368" t="s">
        <v>6</v>
      </c>
      <c r="D6858" s="369">
        <v>4664.01</v>
      </c>
    </row>
    <row r="6859" spans="1:4">
      <c r="A6859" s="367" t="s">
        <v>20005</v>
      </c>
      <c r="B6859" s="368" t="s">
        <v>20006</v>
      </c>
      <c r="C6859" s="368" t="s">
        <v>6</v>
      </c>
      <c r="D6859" s="369">
        <v>6034.98</v>
      </c>
    </row>
    <row r="6860" spans="1:4">
      <c r="A6860" s="367" t="s">
        <v>20007</v>
      </c>
      <c r="B6860" s="368" t="s">
        <v>20008</v>
      </c>
      <c r="C6860" s="368" t="s">
        <v>6</v>
      </c>
      <c r="D6860" s="369">
        <v>7514.78</v>
      </c>
    </row>
    <row r="6861" spans="1:4">
      <c r="A6861" s="367" t="s">
        <v>20009</v>
      </c>
      <c r="B6861" s="368" t="s">
        <v>20010</v>
      </c>
      <c r="C6861" s="368" t="s">
        <v>6</v>
      </c>
      <c r="D6861" s="369">
        <v>8351.76</v>
      </c>
    </row>
    <row r="6862" spans="1:4">
      <c r="A6862" s="367" t="s">
        <v>20011</v>
      </c>
      <c r="B6862" s="368" t="s">
        <v>20012</v>
      </c>
      <c r="C6862" s="368" t="s">
        <v>6</v>
      </c>
      <c r="D6862" s="369">
        <v>9820.94</v>
      </c>
    </row>
    <row r="6863" spans="1:4">
      <c r="A6863" s="367" t="s">
        <v>20013</v>
      </c>
      <c r="B6863" s="368" t="s">
        <v>20014</v>
      </c>
      <c r="C6863" s="368" t="s">
        <v>6</v>
      </c>
      <c r="D6863" s="369">
        <v>8691.3700000000008</v>
      </c>
    </row>
    <row r="6864" spans="1:4">
      <c r="A6864" s="367" t="s">
        <v>20015</v>
      </c>
      <c r="B6864" s="368" t="s">
        <v>20016</v>
      </c>
      <c r="C6864" s="368" t="s">
        <v>6</v>
      </c>
      <c r="D6864" s="369">
        <v>12696.04</v>
      </c>
    </row>
    <row r="6865" spans="1:4">
      <c r="A6865" s="367" t="s">
        <v>20017</v>
      </c>
      <c r="B6865" s="368" t="s">
        <v>20018</v>
      </c>
      <c r="C6865" s="368" t="s">
        <v>6</v>
      </c>
      <c r="D6865" s="369">
        <v>17120.98</v>
      </c>
    </row>
    <row r="6866" spans="1:4">
      <c r="A6866" s="367" t="s">
        <v>20019</v>
      </c>
      <c r="B6866" s="368" t="s">
        <v>20020</v>
      </c>
      <c r="C6866" s="368" t="s">
        <v>6</v>
      </c>
      <c r="D6866" s="369">
        <v>26581.53</v>
      </c>
    </row>
    <row r="6867" spans="1:4">
      <c r="A6867" s="367" t="s">
        <v>20021</v>
      </c>
      <c r="B6867" s="368" t="s">
        <v>20022</v>
      </c>
      <c r="C6867" s="368" t="s">
        <v>6</v>
      </c>
      <c r="D6867" s="369">
        <v>32229.51</v>
      </c>
    </row>
    <row r="6868" spans="1:4">
      <c r="A6868" s="367" t="s">
        <v>20023</v>
      </c>
      <c r="B6868" s="368" t="s">
        <v>20024</v>
      </c>
      <c r="C6868" s="368" t="s">
        <v>6</v>
      </c>
      <c r="D6868" s="369">
        <v>40678.54</v>
      </c>
    </row>
    <row r="6869" spans="1:4">
      <c r="A6869" s="367" t="s">
        <v>20025</v>
      </c>
      <c r="B6869" s="368" t="s">
        <v>20026</v>
      </c>
      <c r="C6869" s="368" t="s">
        <v>6</v>
      </c>
      <c r="D6869" s="369">
        <v>45837.84</v>
      </c>
    </row>
    <row r="6870" spans="1:4">
      <c r="A6870" s="367" t="s">
        <v>20027</v>
      </c>
      <c r="B6870" s="368" t="s">
        <v>20028</v>
      </c>
      <c r="C6870" s="368" t="s">
        <v>6</v>
      </c>
      <c r="D6870" s="369">
        <v>58738.47</v>
      </c>
    </row>
    <row r="6871" spans="1:4">
      <c r="A6871" s="367" t="s">
        <v>19965</v>
      </c>
      <c r="B6871" s="368" t="s">
        <v>19966</v>
      </c>
      <c r="C6871" s="368" t="s">
        <v>6</v>
      </c>
      <c r="D6871" s="369">
        <v>2371.38</v>
      </c>
    </row>
    <row r="6872" spans="1:4">
      <c r="A6872" s="367" t="s">
        <v>19967</v>
      </c>
      <c r="B6872" s="368" t="s">
        <v>19968</v>
      </c>
      <c r="C6872" s="368" t="s">
        <v>6</v>
      </c>
      <c r="D6872" s="369">
        <v>2592.9899999999998</v>
      </c>
    </row>
    <row r="6873" spans="1:4">
      <c r="A6873" s="367" t="s">
        <v>19969</v>
      </c>
      <c r="B6873" s="368" t="s">
        <v>19970</v>
      </c>
      <c r="C6873" s="368" t="s">
        <v>6</v>
      </c>
      <c r="D6873" s="369">
        <v>3313.95</v>
      </c>
    </row>
    <row r="6874" spans="1:4">
      <c r="A6874" s="367" t="s">
        <v>19971</v>
      </c>
      <c r="B6874" s="368" t="s">
        <v>19972</v>
      </c>
      <c r="C6874" s="368" t="s">
        <v>6</v>
      </c>
      <c r="D6874" s="369">
        <v>4228.95</v>
      </c>
    </row>
    <row r="6875" spans="1:4">
      <c r="A6875" s="367" t="s">
        <v>19973</v>
      </c>
      <c r="B6875" s="368" t="s">
        <v>19974</v>
      </c>
      <c r="C6875" s="368" t="s">
        <v>6</v>
      </c>
      <c r="D6875" s="369">
        <v>5466.08</v>
      </c>
    </row>
    <row r="6876" spans="1:4">
      <c r="A6876" s="367" t="s">
        <v>19975</v>
      </c>
      <c r="B6876" s="368" t="s">
        <v>19976</v>
      </c>
      <c r="C6876" s="368" t="s">
        <v>6</v>
      </c>
      <c r="D6876" s="369">
        <v>6497.9</v>
      </c>
    </row>
    <row r="6877" spans="1:4">
      <c r="A6877" s="367" t="s">
        <v>19977</v>
      </c>
      <c r="B6877" s="368" t="s">
        <v>19978</v>
      </c>
      <c r="C6877" s="368" t="s">
        <v>6</v>
      </c>
      <c r="D6877" s="369">
        <v>7646.03</v>
      </c>
    </row>
    <row r="6878" spans="1:4">
      <c r="A6878" s="367" t="s">
        <v>19979</v>
      </c>
      <c r="B6878" s="368" t="s">
        <v>19980</v>
      </c>
      <c r="C6878" s="368" t="s">
        <v>6</v>
      </c>
      <c r="D6878" s="369">
        <v>8954.7999999999993</v>
      </c>
    </row>
    <row r="6879" spans="1:4">
      <c r="A6879" s="367" t="s">
        <v>19981</v>
      </c>
      <c r="B6879" s="368" t="s">
        <v>19982</v>
      </c>
      <c r="C6879" s="368" t="s">
        <v>6</v>
      </c>
      <c r="D6879" s="369">
        <v>10180.43</v>
      </c>
    </row>
    <row r="6880" spans="1:4">
      <c r="A6880" s="367" t="s">
        <v>19983</v>
      </c>
      <c r="B6880" s="368" t="s">
        <v>19984</v>
      </c>
      <c r="C6880" s="368" t="s">
        <v>6</v>
      </c>
      <c r="D6880" s="369">
        <v>11651.15</v>
      </c>
    </row>
    <row r="6881" spans="1:4">
      <c r="A6881" s="367" t="s">
        <v>19985</v>
      </c>
      <c r="B6881" s="368" t="s">
        <v>19986</v>
      </c>
      <c r="C6881" s="368" t="s">
        <v>6</v>
      </c>
      <c r="D6881" s="369">
        <v>15016.24</v>
      </c>
    </row>
    <row r="6882" spans="1:4">
      <c r="A6882" s="367" t="s">
        <v>19987</v>
      </c>
      <c r="B6882" s="368" t="s">
        <v>19988</v>
      </c>
      <c r="C6882" s="368" t="s">
        <v>6</v>
      </c>
      <c r="D6882" s="369">
        <v>29391.39</v>
      </c>
    </row>
    <row r="6883" spans="1:4">
      <c r="A6883" s="367" t="s">
        <v>19989</v>
      </c>
      <c r="B6883" s="368" t="s">
        <v>19990</v>
      </c>
      <c r="C6883" s="368" t="s">
        <v>6</v>
      </c>
      <c r="D6883" s="369">
        <v>34892.129999999997</v>
      </c>
    </row>
    <row r="6884" spans="1:4">
      <c r="A6884" s="367" t="s">
        <v>19991</v>
      </c>
      <c r="B6884" s="368" t="s">
        <v>19992</v>
      </c>
      <c r="C6884" s="368" t="s">
        <v>6</v>
      </c>
      <c r="D6884" s="369">
        <v>43566.53</v>
      </c>
    </row>
    <row r="6885" spans="1:4">
      <c r="A6885" s="367" t="s">
        <v>19993</v>
      </c>
      <c r="B6885" s="368" t="s">
        <v>19994</v>
      </c>
      <c r="C6885" s="368" t="s">
        <v>6</v>
      </c>
      <c r="D6885" s="369">
        <v>50082.17</v>
      </c>
    </row>
    <row r="6886" spans="1:4">
      <c r="A6886" s="367" t="s">
        <v>19995</v>
      </c>
      <c r="B6886" s="368" t="s">
        <v>19996</v>
      </c>
      <c r="C6886" s="368" t="s">
        <v>6</v>
      </c>
      <c r="D6886" s="369">
        <v>64920.69</v>
      </c>
    </row>
    <row r="6887" spans="1:4">
      <c r="A6887" s="367" t="s">
        <v>20029</v>
      </c>
      <c r="B6887" s="368" t="s">
        <v>20030</v>
      </c>
      <c r="C6887" s="368" t="s">
        <v>41</v>
      </c>
      <c r="D6887" s="369">
        <v>298.47000000000003</v>
      </c>
    </row>
    <row r="6888" spans="1:4">
      <c r="A6888" s="367" t="s">
        <v>20031</v>
      </c>
      <c r="B6888" s="368" t="s">
        <v>20032</v>
      </c>
      <c r="C6888" s="368" t="s">
        <v>41</v>
      </c>
      <c r="D6888" s="369">
        <v>328.76</v>
      </c>
    </row>
    <row r="6889" spans="1:4">
      <c r="A6889" s="367" t="s">
        <v>20033</v>
      </c>
      <c r="B6889" s="368" t="s">
        <v>20034</v>
      </c>
      <c r="C6889" s="368" t="s">
        <v>41</v>
      </c>
      <c r="D6889" s="369">
        <v>428.3</v>
      </c>
    </row>
    <row r="6890" spans="1:4">
      <c r="A6890" s="367" t="s">
        <v>20035</v>
      </c>
      <c r="B6890" s="368" t="s">
        <v>20036</v>
      </c>
      <c r="C6890" s="368" t="s">
        <v>41</v>
      </c>
      <c r="D6890" s="369">
        <v>554.53</v>
      </c>
    </row>
    <row r="6891" spans="1:4">
      <c r="A6891" s="367" t="s">
        <v>20037</v>
      </c>
      <c r="B6891" s="368" t="s">
        <v>20038</v>
      </c>
      <c r="C6891" s="368" t="s">
        <v>41</v>
      </c>
      <c r="D6891" s="369">
        <v>671.8</v>
      </c>
    </row>
    <row r="6892" spans="1:4">
      <c r="A6892" s="367" t="s">
        <v>20039</v>
      </c>
      <c r="B6892" s="368" t="s">
        <v>20040</v>
      </c>
      <c r="C6892" s="368" t="s">
        <v>41</v>
      </c>
      <c r="D6892" s="369">
        <v>866.57</v>
      </c>
    </row>
    <row r="6893" spans="1:4">
      <c r="A6893" s="367" t="s">
        <v>20041</v>
      </c>
      <c r="B6893" s="368" t="s">
        <v>20042</v>
      </c>
      <c r="C6893" s="368" t="s">
        <v>41</v>
      </c>
      <c r="D6893" s="369">
        <v>974.58</v>
      </c>
    </row>
    <row r="6894" spans="1:4">
      <c r="A6894" s="367" t="s">
        <v>20043</v>
      </c>
      <c r="B6894" s="368" t="s">
        <v>20044</v>
      </c>
      <c r="C6894" s="368" t="s">
        <v>41</v>
      </c>
      <c r="D6894" s="369">
        <v>1127.49</v>
      </c>
    </row>
    <row r="6895" spans="1:4">
      <c r="A6895" s="367" t="s">
        <v>20045</v>
      </c>
      <c r="B6895" s="368" t="s">
        <v>20046</v>
      </c>
      <c r="C6895" s="368" t="s">
        <v>41</v>
      </c>
      <c r="D6895" s="369">
        <v>1307.53</v>
      </c>
    </row>
    <row r="6896" spans="1:4">
      <c r="A6896" s="367" t="s">
        <v>20047</v>
      </c>
      <c r="B6896" s="368" t="s">
        <v>20048</v>
      </c>
      <c r="C6896" s="368" t="s">
        <v>41</v>
      </c>
      <c r="D6896" s="369">
        <v>1500.1</v>
      </c>
    </row>
    <row r="6897" spans="1:4">
      <c r="A6897" s="367" t="s">
        <v>20049</v>
      </c>
      <c r="B6897" s="368" t="s">
        <v>20050</v>
      </c>
      <c r="C6897" s="368" t="s">
        <v>41</v>
      </c>
      <c r="D6897" s="369">
        <v>1932.78</v>
      </c>
    </row>
    <row r="6898" spans="1:4">
      <c r="A6898" s="367" t="s">
        <v>20051</v>
      </c>
      <c r="B6898" s="368" t="s">
        <v>20052</v>
      </c>
      <c r="C6898" s="368" t="s">
        <v>41</v>
      </c>
      <c r="D6898" s="369">
        <v>2939.52</v>
      </c>
    </row>
    <row r="6899" spans="1:4">
      <c r="A6899" s="367" t="s">
        <v>20053</v>
      </c>
      <c r="B6899" s="368" t="s">
        <v>20054</v>
      </c>
      <c r="C6899" s="368" t="s">
        <v>41</v>
      </c>
      <c r="D6899" s="369">
        <v>3540.53</v>
      </c>
    </row>
    <row r="6900" spans="1:4">
      <c r="A6900" s="367" t="s">
        <v>20055</v>
      </c>
      <c r="B6900" s="368" t="s">
        <v>20056</v>
      </c>
      <c r="C6900" s="368" t="s">
        <v>41</v>
      </c>
      <c r="D6900" s="369">
        <v>3992.28</v>
      </c>
    </row>
    <row r="6901" spans="1:4">
      <c r="A6901" s="367" t="s">
        <v>20057</v>
      </c>
      <c r="B6901" s="368" t="s">
        <v>20058</v>
      </c>
      <c r="C6901" s="368" t="s">
        <v>41</v>
      </c>
      <c r="D6901" s="369">
        <v>4596.38</v>
      </c>
    </row>
    <row r="6902" spans="1:4">
      <c r="A6902" s="367" t="s">
        <v>20059</v>
      </c>
      <c r="B6902" s="368" t="s">
        <v>20060</v>
      </c>
      <c r="C6902" s="368" t="s">
        <v>41</v>
      </c>
      <c r="D6902" s="369">
        <v>5935.89</v>
      </c>
    </row>
    <row r="6903" spans="1:4">
      <c r="A6903" s="367" t="s">
        <v>20061</v>
      </c>
      <c r="B6903" s="368" t="s">
        <v>20062</v>
      </c>
      <c r="C6903" s="368" t="s">
        <v>41</v>
      </c>
      <c r="D6903" s="369">
        <v>356.44</v>
      </c>
    </row>
    <row r="6904" spans="1:4">
      <c r="A6904" s="367" t="s">
        <v>20063</v>
      </c>
      <c r="B6904" s="368" t="s">
        <v>20064</v>
      </c>
      <c r="C6904" s="368" t="s">
        <v>41</v>
      </c>
      <c r="D6904" s="369">
        <v>462.66</v>
      </c>
    </row>
    <row r="6905" spans="1:4">
      <c r="A6905" s="367" t="s">
        <v>20065</v>
      </c>
      <c r="B6905" s="368" t="s">
        <v>20066</v>
      </c>
      <c r="C6905" s="368" t="s">
        <v>41</v>
      </c>
      <c r="D6905" s="369">
        <v>580.54999999999995</v>
      </c>
    </row>
    <row r="6906" spans="1:4">
      <c r="A6906" s="367" t="s">
        <v>20067</v>
      </c>
      <c r="B6906" s="368" t="s">
        <v>20068</v>
      </c>
      <c r="C6906" s="368" t="s">
        <v>41</v>
      </c>
      <c r="D6906" s="369">
        <v>699.12</v>
      </c>
    </row>
    <row r="6907" spans="1:4">
      <c r="A6907" s="367" t="s">
        <v>20069</v>
      </c>
      <c r="B6907" s="368" t="s">
        <v>20070</v>
      </c>
      <c r="C6907" s="368" t="s">
        <v>41</v>
      </c>
      <c r="D6907" s="369">
        <v>809.25</v>
      </c>
    </row>
    <row r="6908" spans="1:4">
      <c r="A6908" s="367" t="s">
        <v>20071</v>
      </c>
      <c r="B6908" s="368" t="s">
        <v>20072</v>
      </c>
      <c r="C6908" s="368" t="s">
        <v>41</v>
      </c>
      <c r="D6908" s="369">
        <v>929.82</v>
      </c>
    </row>
    <row r="6909" spans="1:4">
      <c r="A6909" s="367" t="s">
        <v>20073</v>
      </c>
      <c r="B6909" s="368" t="s">
        <v>20074</v>
      </c>
      <c r="C6909" s="368" t="s">
        <v>41</v>
      </c>
      <c r="D6909" s="369">
        <v>1099.31</v>
      </c>
    </row>
    <row r="6910" spans="1:4">
      <c r="A6910" s="367" t="s">
        <v>20075</v>
      </c>
      <c r="B6910" s="368" t="s">
        <v>20076</v>
      </c>
      <c r="C6910" s="368" t="s">
        <v>41</v>
      </c>
      <c r="D6910" s="369">
        <v>1250.28</v>
      </c>
    </row>
    <row r="6911" spans="1:4">
      <c r="A6911" s="367" t="s">
        <v>20077</v>
      </c>
      <c r="B6911" s="368" t="s">
        <v>20078</v>
      </c>
      <c r="C6911" s="368" t="s">
        <v>41</v>
      </c>
      <c r="D6911" s="369">
        <v>1644.85</v>
      </c>
    </row>
    <row r="6912" spans="1:4">
      <c r="A6912" s="367" t="s">
        <v>20079</v>
      </c>
      <c r="B6912" s="368" t="s">
        <v>20080</v>
      </c>
      <c r="C6912" s="368" t="s">
        <v>41</v>
      </c>
      <c r="D6912" s="369">
        <v>2171.9899999999998</v>
      </c>
    </row>
    <row r="6913" spans="1:4">
      <c r="A6913" s="367" t="s">
        <v>20081</v>
      </c>
      <c r="B6913" s="368" t="s">
        <v>20082</v>
      </c>
      <c r="C6913" s="368" t="s">
        <v>41</v>
      </c>
      <c r="D6913" s="369">
        <v>2656.75</v>
      </c>
    </row>
    <row r="6914" spans="1:4">
      <c r="A6914" s="367" t="s">
        <v>20083</v>
      </c>
      <c r="B6914" s="368" t="s">
        <v>20084</v>
      </c>
      <c r="C6914" s="368" t="s">
        <v>41</v>
      </c>
      <c r="D6914" s="369">
        <v>2977.17</v>
      </c>
    </row>
    <row r="6915" spans="1:4">
      <c r="A6915" s="367" t="s">
        <v>20085</v>
      </c>
      <c r="B6915" s="368" t="s">
        <v>20086</v>
      </c>
      <c r="C6915" s="368" t="s">
        <v>41</v>
      </c>
      <c r="D6915" s="369">
        <v>3542.87</v>
      </c>
    </row>
    <row r="6916" spans="1:4">
      <c r="A6916" s="367" t="s">
        <v>20087</v>
      </c>
      <c r="B6916" s="368" t="s">
        <v>20088</v>
      </c>
      <c r="C6916" s="368" t="s">
        <v>41</v>
      </c>
      <c r="D6916" s="369">
        <v>4719.03</v>
      </c>
    </row>
    <row r="6917" spans="1:4">
      <c r="A6917" s="367" t="s">
        <v>20089</v>
      </c>
      <c r="B6917" s="368" t="s">
        <v>20090</v>
      </c>
      <c r="C6917" s="368" t="s">
        <v>41</v>
      </c>
      <c r="D6917" s="369">
        <v>1070.3599999999999</v>
      </c>
    </row>
    <row r="6918" spans="1:4">
      <c r="A6918" s="367" t="s">
        <v>20091</v>
      </c>
      <c r="B6918" s="368" t="s">
        <v>20092</v>
      </c>
      <c r="C6918" s="368" t="s">
        <v>41</v>
      </c>
      <c r="D6918" s="369">
        <v>1288.72</v>
      </c>
    </row>
    <row r="6919" spans="1:4">
      <c r="A6919" s="367" t="s">
        <v>20093</v>
      </c>
      <c r="B6919" s="368" t="s">
        <v>20094</v>
      </c>
      <c r="C6919" s="368" t="s">
        <v>41</v>
      </c>
      <c r="D6919" s="369">
        <v>1417.64</v>
      </c>
    </row>
    <row r="6920" spans="1:4">
      <c r="A6920" s="367" t="s">
        <v>20095</v>
      </c>
      <c r="B6920" s="368" t="s">
        <v>20096</v>
      </c>
      <c r="C6920" s="368" t="s">
        <v>41</v>
      </c>
      <c r="D6920" s="369">
        <v>1958.36</v>
      </c>
    </row>
    <row r="6921" spans="1:4">
      <c r="A6921" s="367" t="s">
        <v>20097</v>
      </c>
      <c r="B6921" s="368" t="s">
        <v>20098</v>
      </c>
      <c r="C6921" s="368" t="s">
        <v>41</v>
      </c>
      <c r="D6921" s="369">
        <v>2635.99</v>
      </c>
    </row>
    <row r="6922" spans="1:4">
      <c r="A6922" s="367" t="s">
        <v>20099</v>
      </c>
      <c r="B6922" s="368" t="s">
        <v>20100</v>
      </c>
      <c r="C6922" s="368" t="s">
        <v>41</v>
      </c>
      <c r="D6922" s="369">
        <v>4046.35</v>
      </c>
    </row>
    <row r="6923" spans="1:4">
      <c r="A6923" s="367" t="s">
        <v>20101</v>
      </c>
      <c r="B6923" s="368" t="s">
        <v>20102</v>
      </c>
      <c r="C6923" s="368" t="s">
        <v>41</v>
      </c>
      <c r="D6923" s="369">
        <v>4684.37</v>
      </c>
    </row>
    <row r="6924" spans="1:4">
      <c r="A6924" s="367" t="s">
        <v>20103</v>
      </c>
      <c r="B6924" s="368" t="s">
        <v>20104</v>
      </c>
      <c r="C6924" s="368" t="s">
        <v>41</v>
      </c>
      <c r="D6924" s="369">
        <v>5346.43</v>
      </c>
    </row>
    <row r="6925" spans="1:4">
      <c r="A6925" s="367" t="s">
        <v>20105</v>
      </c>
      <c r="B6925" s="368" t="s">
        <v>20106</v>
      </c>
      <c r="C6925" s="368" t="s">
        <v>41</v>
      </c>
      <c r="D6925" s="369">
        <v>6575.03</v>
      </c>
    </row>
    <row r="6926" spans="1:4">
      <c r="A6926" s="367" t="s">
        <v>20107</v>
      </c>
      <c r="B6926" s="368" t="s">
        <v>20108</v>
      </c>
      <c r="C6926" s="368" t="s">
        <v>41</v>
      </c>
      <c r="D6926" s="369">
        <v>8015.87</v>
      </c>
    </row>
    <row r="6927" spans="1:4">
      <c r="A6927" s="367" t="s">
        <v>20109</v>
      </c>
      <c r="B6927" s="368" t="s">
        <v>20110</v>
      </c>
      <c r="C6927" s="368" t="s">
        <v>41</v>
      </c>
      <c r="D6927" s="369">
        <v>931.67</v>
      </c>
    </row>
    <row r="6928" spans="1:4">
      <c r="A6928" s="367" t="s">
        <v>20111</v>
      </c>
      <c r="B6928" s="368" t="s">
        <v>20112</v>
      </c>
      <c r="C6928" s="368" t="s">
        <v>41</v>
      </c>
      <c r="D6928" s="369">
        <v>1028.0999999999999</v>
      </c>
    </row>
    <row r="6929" spans="1:4">
      <c r="A6929" s="367" t="s">
        <v>20145</v>
      </c>
      <c r="B6929" s="368" t="s">
        <v>20146</v>
      </c>
      <c r="C6929" s="368" t="s">
        <v>41</v>
      </c>
      <c r="D6929" s="369">
        <v>456.18</v>
      </c>
    </row>
    <row r="6930" spans="1:4">
      <c r="A6930" s="367" t="s">
        <v>20147</v>
      </c>
      <c r="B6930" s="368" t="s">
        <v>20148</v>
      </c>
      <c r="C6930" s="368" t="s">
        <v>41</v>
      </c>
      <c r="D6930" s="369">
        <v>589.45000000000005</v>
      </c>
    </row>
    <row r="6931" spans="1:4">
      <c r="A6931" s="367" t="s">
        <v>20149</v>
      </c>
      <c r="B6931" s="368" t="s">
        <v>20150</v>
      </c>
      <c r="C6931" s="368" t="s">
        <v>41</v>
      </c>
      <c r="D6931" s="369">
        <v>731.66</v>
      </c>
    </row>
    <row r="6932" spans="1:4">
      <c r="A6932" s="367" t="s">
        <v>20151</v>
      </c>
      <c r="B6932" s="368" t="s">
        <v>20152</v>
      </c>
      <c r="C6932" s="368" t="s">
        <v>41</v>
      </c>
      <c r="D6932" s="369">
        <v>905.45</v>
      </c>
    </row>
    <row r="6933" spans="1:4">
      <c r="A6933" s="367" t="s">
        <v>20153</v>
      </c>
      <c r="B6933" s="368" t="s">
        <v>20154</v>
      </c>
      <c r="C6933" s="368" t="s">
        <v>41</v>
      </c>
      <c r="D6933" s="369">
        <v>1056.3599999999999</v>
      </c>
    </row>
    <row r="6934" spans="1:4">
      <c r="A6934" s="367" t="s">
        <v>20155</v>
      </c>
      <c r="B6934" s="368" t="s">
        <v>20156</v>
      </c>
      <c r="C6934" s="368" t="s">
        <v>41</v>
      </c>
      <c r="D6934" s="369">
        <v>1225.21</v>
      </c>
    </row>
    <row r="6935" spans="1:4">
      <c r="A6935" s="367" t="s">
        <v>20157</v>
      </c>
      <c r="B6935" s="368" t="s">
        <v>20158</v>
      </c>
      <c r="C6935" s="368" t="s">
        <v>41</v>
      </c>
      <c r="D6935" s="369">
        <v>1401.36</v>
      </c>
    </row>
    <row r="6936" spans="1:4">
      <c r="A6936" s="367" t="s">
        <v>20159</v>
      </c>
      <c r="B6936" s="368" t="s">
        <v>20160</v>
      </c>
      <c r="C6936" s="368" t="s">
        <v>41</v>
      </c>
      <c r="D6936" s="369">
        <v>1629.83</v>
      </c>
    </row>
    <row r="6937" spans="1:4">
      <c r="A6937" s="367" t="s">
        <v>20161</v>
      </c>
      <c r="B6937" s="368" t="s">
        <v>20162</v>
      </c>
      <c r="C6937" s="368" t="s">
        <v>41</v>
      </c>
      <c r="D6937" s="369">
        <v>2117.54</v>
      </c>
    </row>
    <row r="6938" spans="1:4">
      <c r="A6938" s="367" t="s">
        <v>20163</v>
      </c>
      <c r="B6938" s="368" t="s">
        <v>20164</v>
      </c>
      <c r="C6938" s="368" t="s">
        <v>41</v>
      </c>
      <c r="D6938" s="369">
        <v>3352.76</v>
      </c>
    </row>
    <row r="6939" spans="1:4">
      <c r="A6939" s="367" t="s">
        <v>20165</v>
      </c>
      <c r="B6939" s="368" t="s">
        <v>20166</v>
      </c>
      <c r="C6939" s="368" t="s">
        <v>41</v>
      </c>
      <c r="D6939" s="369">
        <v>4149.87</v>
      </c>
    </row>
    <row r="6940" spans="1:4">
      <c r="A6940" s="367" t="s">
        <v>20167</v>
      </c>
      <c r="B6940" s="368" t="s">
        <v>20168</v>
      </c>
      <c r="C6940" s="368" t="s">
        <v>41</v>
      </c>
      <c r="D6940" s="369">
        <v>4705.08</v>
      </c>
    </row>
    <row r="6941" spans="1:4">
      <c r="A6941" s="367" t="s">
        <v>20169</v>
      </c>
      <c r="B6941" s="368" t="s">
        <v>20170</v>
      </c>
      <c r="C6941" s="368" t="s">
        <v>41</v>
      </c>
      <c r="D6941" s="369">
        <v>5373.82</v>
      </c>
    </row>
    <row r="6942" spans="1:4">
      <c r="A6942" s="367" t="s">
        <v>20171</v>
      </c>
      <c r="B6942" s="368" t="s">
        <v>20172</v>
      </c>
      <c r="C6942" s="368" t="s">
        <v>41</v>
      </c>
      <c r="D6942" s="369">
        <v>6903.59</v>
      </c>
    </row>
    <row r="6943" spans="1:4">
      <c r="A6943" s="367" t="s">
        <v>20113</v>
      </c>
      <c r="B6943" s="368" t="s">
        <v>20114</v>
      </c>
      <c r="C6943" s="368" t="s">
        <v>41</v>
      </c>
      <c r="D6943" s="369">
        <v>290.22000000000003</v>
      </c>
    </row>
    <row r="6944" spans="1:4">
      <c r="A6944" s="367" t="s">
        <v>20115</v>
      </c>
      <c r="B6944" s="368" t="s">
        <v>20116</v>
      </c>
      <c r="C6944" s="368" t="s">
        <v>41</v>
      </c>
      <c r="D6944" s="369">
        <v>307.11</v>
      </c>
    </row>
    <row r="6945" spans="1:4">
      <c r="A6945" s="367" t="s">
        <v>20117</v>
      </c>
      <c r="B6945" s="368" t="s">
        <v>20118</v>
      </c>
      <c r="C6945" s="368" t="s">
        <v>41</v>
      </c>
      <c r="D6945" s="369">
        <v>389.22</v>
      </c>
    </row>
    <row r="6946" spans="1:4">
      <c r="A6946" s="367" t="s">
        <v>20119</v>
      </c>
      <c r="B6946" s="368" t="s">
        <v>20120</v>
      </c>
      <c r="C6946" s="368" t="s">
        <v>41</v>
      </c>
      <c r="D6946" s="369">
        <v>505.3</v>
      </c>
    </row>
    <row r="6947" spans="1:4">
      <c r="A6947" s="367" t="s">
        <v>20121</v>
      </c>
      <c r="B6947" s="368" t="s">
        <v>20122</v>
      </c>
      <c r="C6947" s="368" t="s">
        <v>41</v>
      </c>
      <c r="D6947" s="369">
        <v>654.30999999999995</v>
      </c>
    </row>
    <row r="6948" spans="1:4">
      <c r="A6948" s="367" t="s">
        <v>20123</v>
      </c>
      <c r="B6948" s="368" t="s">
        <v>20124</v>
      </c>
      <c r="C6948" s="368" t="s">
        <v>41</v>
      </c>
      <c r="D6948" s="369">
        <v>793.51</v>
      </c>
    </row>
    <row r="6949" spans="1:4">
      <c r="A6949" s="367" t="s">
        <v>20125</v>
      </c>
      <c r="B6949" s="368" t="s">
        <v>20126</v>
      </c>
      <c r="C6949" s="368" t="s">
        <v>41</v>
      </c>
      <c r="D6949" s="369">
        <v>927.99</v>
      </c>
    </row>
    <row r="6950" spans="1:4">
      <c r="A6950" s="367" t="s">
        <v>20127</v>
      </c>
      <c r="B6950" s="368" t="s">
        <v>20128</v>
      </c>
      <c r="C6950" s="368" t="s">
        <v>41</v>
      </c>
      <c r="D6950" s="369">
        <v>1068.98</v>
      </c>
    </row>
    <row r="6951" spans="1:4">
      <c r="A6951" s="367" t="s">
        <v>20129</v>
      </c>
      <c r="B6951" s="368" t="s">
        <v>20130</v>
      </c>
      <c r="C6951" s="368" t="s">
        <v>41</v>
      </c>
      <c r="D6951" s="369">
        <v>1296.4000000000001</v>
      </c>
    </row>
    <row r="6952" spans="1:4">
      <c r="A6952" s="367" t="s">
        <v>20131</v>
      </c>
      <c r="B6952" s="368" t="s">
        <v>20132</v>
      </c>
      <c r="C6952" s="368" t="s">
        <v>41</v>
      </c>
      <c r="D6952" s="369">
        <v>1475.87</v>
      </c>
    </row>
    <row r="6953" spans="1:4">
      <c r="A6953" s="367" t="s">
        <v>20133</v>
      </c>
      <c r="B6953" s="368" t="s">
        <v>20134</v>
      </c>
      <c r="C6953" s="368" t="s">
        <v>41</v>
      </c>
      <c r="D6953" s="369">
        <v>1954.73</v>
      </c>
    </row>
    <row r="6954" spans="1:4">
      <c r="A6954" s="367" t="s">
        <v>20135</v>
      </c>
      <c r="B6954" s="368" t="s">
        <v>20136</v>
      </c>
      <c r="C6954" s="368" t="s">
        <v>41</v>
      </c>
      <c r="D6954" s="369">
        <v>2478.4299999999998</v>
      </c>
    </row>
    <row r="6955" spans="1:4">
      <c r="A6955" s="367" t="s">
        <v>20137</v>
      </c>
      <c r="B6955" s="368" t="s">
        <v>20138</v>
      </c>
      <c r="C6955" s="368" t="s">
        <v>41</v>
      </c>
      <c r="D6955" s="369">
        <v>3124.67</v>
      </c>
    </row>
    <row r="6956" spans="1:4">
      <c r="A6956" s="367" t="s">
        <v>20139</v>
      </c>
      <c r="B6956" s="368" t="s">
        <v>20140</v>
      </c>
      <c r="C6956" s="368" t="s">
        <v>41</v>
      </c>
      <c r="D6956" s="369">
        <v>3533.19</v>
      </c>
    </row>
    <row r="6957" spans="1:4">
      <c r="A6957" s="367" t="s">
        <v>20141</v>
      </c>
      <c r="B6957" s="368" t="s">
        <v>20142</v>
      </c>
      <c r="C6957" s="368" t="s">
        <v>41</v>
      </c>
      <c r="D6957" s="369">
        <v>4182.2</v>
      </c>
    </row>
    <row r="6958" spans="1:4">
      <c r="A6958" s="367" t="s">
        <v>20143</v>
      </c>
      <c r="B6958" s="368" t="s">
        <v>20144</v>
      </c>
      <c r="C6958" s="368" t="s">
        <v>41</v>
      </c>
      <c r="D6958" s="369">
        <v>5508.1</v>
      </c>
    </row>
    <row r="6959" spans="1:4" ht="22.5">
      <c r="A6959" s="367" t="s">
        <v>29769</v>
      </c>
      <c r="B6959" s="368" t="s">
        <v>29770</v>
      </c>
      <c r="C6959" s="368" t="s">
        <v>41</v>
      </c>
      <c r="D6959" s="369">
        <v>65.12</v>
      </c>
    </row>
    <row r="6960" spans="1:4" ht="22.5">
      <c r="A6960" s="367" t="s">
        <v>29771</v>
      </c>
      <c r="B6960" s="368" t="s">
        <v>29772</v>
      </c>
      <c r="C6960" s="368" t="s">
        <v>41</v>
      </c>
      <c r="D6960" s="369">
        <v>97.84</v>
      </c>
    </row>
    <row r="6961" spans="1:4" ht="22.5">
      <c r="A6961" s="367" t="s">
        <v>29773</v>
      </c>
      <c r="B6961" s="368" t="s">
        <v>29774</v>
      </c>
      <c r="C6961" s="368" t="s">
        <v>41</v>
      </c>
      <c r="D6961" s="369">
        <v>143.13</v>
      </c>
    </row>
    <row r="6962" spans="1:4" ht="22.5">
      <c r="A6962" s="367" t="s">
        <v>29775</v>
      </c>
      <c r="B6962" s="368" t="s">
        <v>29776</v>
      </c>
      <c r="C6962" s="368" t="s">
        <v>41</v>
      </c>
      <c r="D6962" s="369">
        <v>227.49</v>
      </c>
    </row>
    <row r="6963" spans="1:4" ht="22.5">
      <c r="A6963" s="367" t="s">
        <v>29777</v>
      </c>
      <c r="B6963" s="368" t="s">
        <v>29778</v>
      </c>
      <c r="C6963" s="368" t="s">
        <v>41</v>
      </c>
      <c r="D6963" s="369">
        <v>341.24</v>
      </c>
    </row>
    <row r="6964" spans="1:4" ht="22.5">
      <c r="A6964" s="367" t="s">
        <v>29779</v>
      </c>
      <c r="B6964" s="368" t="s">
        <v>29780</v>
      </c>
      <c r="C6964" s="368" t="s">
        <v>41</v>
      </c>
      <c r="D6964" s="369">
        <v>616.12</v>
      </c>
    </row>
    <row r="6965" spans="1:4" ht="22.5">
      <c r="A6965" s="367" t="s">
        <v>29781</v>
      </c>
      <c r="B6965" s="368" t="s">
        <v>29782</v>
      </c>
      <c r="C6965" s="368" t="s">
        <v>41</v>
      </c>
      <c r="D6965" s="369">
        <v>822.4</v>
      </c>
    </row>
    <row r="6966" spans="1:4" ht="22.5">
      <c r="A6966" s="367" t="s">
        <v>29783</v>
      </c>
      <c r="B6966" s="368" t="s">
        <v>29784</v>
      </c>
      <c r="C6966" s="368" t="s">
        <v>41</v>
      </c>
      <c r="D6966" s="369">
        <v>1137.45</v>
      </c>
    </row>
    <row r="6967" spans="1:4" ht="33.75">
      <c r="A6967" s="367" t="s">
        <v>29785</v>
      </c>
      <c r="B6967" s="368" t="s">
        <v>29786</v>
      </c>
      <c r="C6967" s="368" t="s">
        <v>41</v>
      </c>
      <c r="D6967" s="369">
        <v>71.78</v>
      </c>
    </row>
    <row r="6968" spans="1:4" ht="33.75">
      <c r="A6968" s="367" t="s">
        <v>29787</v>
      </c>
      <c r="B6968" s="368" t="s">
        <v>29788</v>
      </c>
      <c r="C6968" s="368" t="s">
        <v>41</v>
      </c>
      <c r="D6968" s="369">
        <v>101.21</v>
      </c>
    </row>
    <row r="6969" spans="1:4" ht="33.75">
      <c r="A6969" s="367" t="s">
        <v>29789</v>
      </c>
      <c r="B6969" s="368" t="s">
        <v>29790</v>
      </c>
      <c r="C6969" s="368" t="s">
        <v>41</v>
      </c>
      <c r="D6969" s="369">
        <v>172.23</v>
      </c>
    </row>
    <row r="6970" spans="1:4" ht="33.75">
      <c r="A6970" s="367" t="s">
        <v>29791</v>
      </c>
      <c r="B6970" s="368" t="s">
        <v>29792</v>
      </c>
      <c r="C6970" s="368" t="s">
        <v>41</v>
      </c>
      <c r="D6970" s="369">
        <v>281.02999999999997</v>
      </c>
    </row>
    <row r="6971" spans="1:4" ht="33.75">
      <c r="A6971" s="367" t="s">
        <v>29793</v>
      </c>
      <c r="B6971" s="368" t="s">
        <v>29794</v>
      </c>
      <c r="C6971" s="368" t="s">
        <v>41</v>
      </c>
      <c r="D6971" s="369">
        <v>392.05</v>
      </c>
    </row>
    <row r="6972" spans="1:4" ht="33.75">
      <c r="A6972" s="367" t="s">
        <v>29795</v>
      </c>
      <c r="B6972" s="368" t="s">
        <v>29796</v>
      </c>
      <c r="C6972" s="368" t="s">
        <v>41</v>
      </c>
      <c r="D6972" s="369">
        <v>771.95</v>
      </c>
    </row>
    <row r="6973" spans="1:4">
      <c r="A6973" s="367" t="s">
        <v>20173</v>
      </c>
      <c r="B6973" s="368" t="s">
        <v>20174</v>
      </c>
      <c r="C6973" s="368" t="s">
        <v>6</v>
      </c>
      <c r="D6973" s="369">
        <v>663.53</v>
      </c>
    </row>
    <row r="6974" spans="1:4">
      <c r="A6974" s="367" t="s">
        <v>20175</v>
      </c>
      <c r="B6974" s="368" t="s">
        <v>20176</v>
      </c>
      <c r="C6974" s="368" t="s">
        <v>6</v>
      </c>
      <c r="D6974" s="369">
        <v>866.12</v>
      </c>
    </row>
    <row r="6975" spans="1:4">
      <c r="A6975" s="367" t="s">
        <v>20177</v>
      </c>
      <c r="B6975" s="368" t="s">
        <v>20178</v>
      </c>
      <c r="C6975" s="368" t="s">
        <v>6</v>
      </c>
      <c r="D6975" s="369">
        <v>1095.5999999999999</v>
      </c>
    </row>
    <row r="6976" spans="1:4">
      <c r="A6976" s="367" t="s">
        <v>20179</v>
      </c>
      <c r="B6976" s="368" t="s">
        <v>20180</v>
      </c>
      <c r="C6976" s="368" t="s">
        <v>6</v>
      </c>
      <c r="D6976" s="369">
        <v>1714.68</v>
      </c>
    </row>
    <row r="6977" spans="1:4">
      <c r="A6977" s="367" t="s">
        <v>20181</v>
      </c>
      <c r="B6977" s="368" t="s">
        <v>20182</v>
      </c>
      <c r="C6977" s="368" t="s">
        <v>6</v>
      </c>
      <c r="D6977" s="369">
        <v>2114.36</v>
      </c>
    </row>
    <row r="6978" spans="1:4">
      <c r="A6978" s="367" t="s">
        <v>20183</v>
      </c>
      <c r="B6978" s="368" t="s">
        <v>20184</v>
      </c>
      <c r="C6978" s="368" t="s">
        <v>6</v>
      </c>
      <c r="D6978" s="369">
        <v>3343.48</v>
      </c>
    </row>
    <row r="6979" spans="1:4">
      <c r="A6979" s="367" t="s">
        <v>20185</v>
      </c>
      <c r="B6979" s="368" t="s">
        <v>20186</v>
      </c>
      <c r="C6979" s="368" t="s">
        <v>6</v>
      </c>
      <c r="D6979" s="369">
        <v>4255.1400000000003</v>
      </c>
    </row>
    <row r="6980" spans="1:4">
      <c r="A6980" s="367" t="s">
        <v>20187</v>
      </c>
      <c r="B6980" s="368" t="s">
        <v>20188</v>
      </c>
      <c r="C6980" s="368" t="s">
        <v>41</v>
      </c>
      <c r="D6980" s="369">
        <v>104</v>
      </c>
    </row>
    <row r="6981" spans="1:4">
      <c r="A6981" s="367" t="s">
        <v>20189</v>
      </c>
      <c r="B6981" s="368" t="s">
        <v>20190</v>
      </c>
      <c r="C6981" s="368" t="s">
        <v>41</v>
      </c>
      <c r="D6981" s="369">
        <v>218.4</v>
      </c>
    </row>
    <row r="6982" spans="1:4">
      <c r="A6982" s="367" t="s">
        <v>20191</v>
      </c>
      <c r="B6982" s="368" t="s">
        <v>20192</v>
      </c>
      <c r="C6982" s="368" t="s">
        <v>41</v>
      </c>
      <c r="D6982" s="369">
        <v>276.95999999999998</v>
      </c>
    </row>
    <row r="6983" spans="1:4">
      <c r="A6983" s="367" t="s">
        <v>20193</v>
      </c>
      <c r="B6983" s="368" t="s">
        <v>20194</v>
      </c>
      <c r="C6983" s="368" t="s">
        <v>41</v>
      </c>
      <c r="D6983" s="369">
        <v>341.49</v>
      </c>
    </row>
    <row r="6984" spans="1:4">
      <c r="A6984" s="367" t="s">
        <v>20195</v>
      </c>
      <c r="B6984" s="368" t="s">
        <v>20196</v>
      </c>
      <c r="C6984" s="368" t="s">
        <v>41</v>
      </c>
      <c r="D6984" s="369">
        <v>430.78</v>
      </c>
    </row>
    <row r="6985" spans="1:4">
      <c r="A6985" s="367" t="s">
        <v>20197</v>
      </c>
      <c r="B6985" s="368" t="s">
        <v>20198</v>
      </c>
      <c r="C6985" s="368" t="s">
        <v>41</v>
      </c>
      <c r="D6985" s="369">
        <v>532.96</v>
      </c>
    </row>
    <row r="6986" spans="1:4">
      <c r="A6986" s="367" t="s">
        <v>20199</v>
      </c>
      <c r="B6986" s="368" t="s">
        <v>20200</v>
      </c>
      <c r="C6986" s="368" t="s">
        <v>6</v>
      </c>
      <c r="D6986" s="369">
        <v>667.09</v>
      </c>
    </row>
    <row r="6987" spans="1:4">
      <c r="A6987" s="367" t="s">
        <v>20201</v>
      </c>
      <c r="B6987" s="368" t="s">
        <v>20202</v>
      </c>
      <c r="C6987" s="368" t="s">
        <v>41</v>
      </c>
      <c r="D6987" s="369">
        <v>844.68</v>
      </c>
    </row>
    <row r="6988" spans="1:4">
      <c r="A6988" s="367" t="s">
        <v>20203</v>
      </c>
      <c r="B6988" s="368" t="s">
        <v>20204</v>
      </c>
      <c r="C6988" s="368" t="s">
        <v>41</v>
      </c>
      <c r="D6988" s="369">
        <v>1069.96</v>
      </c>
    </row>
    <row r="6989" spans="1:4">
      <c r="A6989" s="367" t="s">
        <v>20205</v>
      </c>
      <c r="B6989" s="368" t="s">
        <v>20206</v>
      </c>
      <c r="C6989" s="368" t="s">
        <v>41</v>
      </c>
      <c r="D6989" s="369">
        <v>1359.96</v>
      </c>
    </row>
    <row r="6990" spans="1:4">
      <c r="A6990" s="367" t="s">
        <v>20207</v>
      </c>
      <c r="B6990" s="368" t="s">
        <v>20208</v>
      </c>
      <c r="C6990" s="368" t="s">
        <v>41</v>
      </c>
      <c r="D6990" s="369">
        <v>1720.92</v>
      </c>
    </row>
    <row r="6991" spans="1:4">
      <c r="A6991" s="367" t="s">
        <v>20209</v>
      </c>
      <c r="B6991" s="368" t="s">
        <v>20210</v>
      </c>
      <c r="C6991" s="368" t="s">
        <v>41</v>
      </c>
      <c r="D6991" s="369">
        <v>2124.33</v>
      </c>
    </row>
    <row r="6992" spans="1:4">
      <c r="A6992" s="367" t="s">
        <v>20211</v>
      </c>
      <c r="B6992" s="368" t="s">
        <v>20212</v>
      </c>
      <c r="C6992" s="368" t="s">
        <v>41</v>
      </c>
      <c r="D6992" s="369">
        <v>2659.94</v>
      </c>
    </row>
    <row r="6993" spans="1:4">
      <c r="A6993" s="367" t="s">
        <v>20213</v>
      </c>
      <c r="B6993" s="368" t="s">
        <v>20214</v>
      </c>
      <c r="C6993" s="368" t="s">
        <v>41</v>
      </c>
      <c r="D6993" s="369">
        <v>34.24</v>
      </c>
    </row>
    <row r="6994" spans="1:4">
      <c r="A6994" s="367" t="s">
        <v>20215</v>
      </c>
      <c r="B6994" s="368" t="s">
        <v>20216</v>
      </c>
      <c r="C6994" s="368" t="s">
        <v>41</v>
      </c>
      <c r="D6994" s="369">
        <v>3366.1</v>
      </c>
    </row>
    <row r="6995" spans="1:4">
      <c r="A6995" s="367" t="s">
        <v>20217</v>
      </c>
      <c r="B6995" s="368" t="s">
        <v>20218</v>
      </c>
      <c r="C6995" s="368" t="s">
        <v>41</v>
      </c>
      <c r="D6995" s="369">
        <v>4767.4799999999996</v>
      </c>
    </row>
    <row r="6996" spans="1:4">
      <c r="A6996" s="367" t="s">
        <v>20219</v>
      </c>
      <c r="B6996" s="368" t="s">
        <v>20220</v>
      </c>
      <c r="C6996" s="368" t="s">
        <v>41</v>
      </c>
      <c r="D6996" s="369">
        <v>69.48</v>
      </c>
    </row>
    <row r="6997" spans="1:4">
      <c r="A6997" s="367" t="s">
        <v>20221</v>
      </c>
      <c r="B6997" s="368" t="s">
        <v>20222</v>
      </c>
      <c r="C6997" s="368" t="s">
        <v>41</v>
      </c>
      <c r="D6997" s="369">
        <v>75.22</v>
      </c>
    </row>
    <row r="6998" spans="1:4">
      <c r="A6998" s="367" t="s">
        <v>20223</v>
      </c>
      <c r="B6998" s="368" t="s">
        <v>20224</v>
      </c>
      <c r="C6998" s="368" t="s">
        <v>41</v>
      </c>
      <c r="D6998" s="369">
        <v>157.27000000000001</v>
      </c>
    </row>
    <row r="6999" spans="1:4">
      <c r="A6999" s="367" t="s">
        <v>20225</v>
      </c>
      <c r="B6999" s="368" t="s">
        <v>20226</v>
      </c>
      <c r="C6999" s="368" t="s">
        <v>41</v>
      </c>
      <c r="D6999" s="369">
        <v>224.96</v>
      </c>
    </row>
    <row r="7000" spans="1:4">
      <c r="A7000" s="367" t="s">
        <v>20227</v>
      </c>
      <c r="B7000" s="368" t="s">
        <v>20228</v>
      </c>
      <c r="C7000" s="368" t="s">
        <v>41</v>
      </c>
      <c r="D7000" s="369">
        <v>245.49</v>
      </c>
    </row>
    <row r="7001" spans="1:4">
      <c r="A7001" s="367" t="s">
        <v>20229</v>
      </c>
      <c r="B7001" s="368" t="s">
        <v>20230</v>
      </c>
      <c r="C7001" s="368" t="s">
        <v>41</v>
      </c>
      <c r="D7001" s="369">
        <v>311.33</v>
      </c>
    </row>
    <row r="7002" spans="1:4">
      <c r="A7002" s="367" t="s">
        <v>20231</v>
      </c>
      <c r="B7002" s="368" t="s">
        <v>20232</v>
      </c>
      <c r="C7002" s="368" t="s">
        <v>41</v>
      </c>
      <c r="D7002" s="369">
        <v>434.15</v>
      </c>
    </row>
    <row r="7003" spans="1:4">
      <c r="A7003" s="367" t="s">
        <v>20233</v>
      </c>
      <c r="B7003" s="368" t="s">
        <v>20234</v>
      </c>
      <c r="C7003" s="368" t="s">
        <v>41</v>
      </c>
      <c r="D7003" s="369">
        <v>542.13</v>
      </c>
    </row>
    <row r="7004" spans="1:4">
      <c r="A7004" s="367" t="s">
        <v>20235</v>
      </c>
      <c r="B7004" s="368" t="s">
        <v>20236</v>
      </c>
      <c r="C7004" s="368" t="s">
        <v>41</v>
      </c>
      <c r="D7004" s="369">
        <v>424.24</v>
      </c>
    </row>
    <row r="7005" spans="1:4">
      <c r="A7005" s="367" t="s">
        <v>20237</v>
      </c>
      <c r="B7005" s="368" t="s">
        <v>20238</v>
      </c>
      <c r="C7005" s="368" t="s">
        <v>41</v>
      </c>
      <c r="D7005" s="369">
        <v>539.92999999999995</v>
      </c>
    </row>
    <row r="7006" spans="1:4">
      <c r="A7006" s="367" t="s">
        <v>20239</v>
      </c>
      <c r="B7006" s="368" t="s">
        <v>20240</v>
      </c>
      <c r="C7006" s="368" t="s">
        <v>41</v>
      </c>
      <c r="D7006" s="369">
        <v>1108.47</v>
      </c>
    </row>
    <row r="7007" spans="1:4">
      <c r="A7007" s="367" t="s">
        <v>20241</v>
      </c>
      <c r="B7007" s="368" t="s">
        <v>20242</v>
      </c>
      <c r="C7007" s="368" t="s">
        <v>41</v>
      </c>
      <c r="D7007" s="369">
        <v>1399.15</v>
      </c>
    </row>
    <row r="7008" spans="1:4">
      <c r="A7008" s="367" t="s">
        <v>20243</v>
      </c>
      <c r="B7008" s="368" t="s">
        <v>20244</v>
      </c>
      <c r="C7008" s="368" t="s">
        <v>41</v>
      </c>
      <c r="D7008" s="369">
        <v>1728.75</v>
      </c>
    </row>
    <row r="7009" spans="1:4">
      <c r="A7009" s="367" t="s">
        <v>20245</v>
      </c>
      <c r="B7009" s="368" t="s">
        <v>20246</v>
      </c>
      <c r="C7009" s="368" t="s">
        <v>41</v>
      </c>
      <c r="D7009" s="369">
        <v>2165.66</v>
      </c>
    </row>
    <row r="7010" spans="1:4">
      <c r="A7010" s="367" t="s">
        <v>20247</v>
      </c>
      <c r="B7010" s="368" t="s">
        <v>20248</v>
      </c>
      <c r="C7010" s="368" t="s">
        <v>41</v>
      </c>
      <c r="D7010" s="369">
        <v>28.19</v>
      </c>
    </row>
    <row r="7011" spans="1:4">
      <c r="A7011" s="367" t="s">
        <v>20249</v>
      </c>
      <c r="B7011" s="368" t="s">
        <v>20250</v>
      </c>
      <c r="C7011" s="368" t="s">
        <v>41</v>
      </c>
      <c r="D7011" s="369">
        <v>2742.95</v>
      </c>
    </row>
    <row r="7012" spans="1:4">
      <c r="A7012" s="367" t="s">
        <v>20251</v>
      </c>
      <c r="B7012" s="368" t="s">
        <v>20252</v>
      </c>
      <c r="C7012" s="368" t="s">
        <v>41</v>
      </c>
      <c r="D7012" s="369">
        <v>3883.33</v>
      </c>
    </row>
    <row r="7013" spans="1:4">
      <c r="A7013" s="367" t="s">
        <v>20253</v>
      </c>
      <c r="B7013" s="368" t="s">
        <v>20254</v>
      </c>
      <c r="C7013" s="368" t="s">
        <v>41</v>
      </c>
      <c r="D7013" s="369">
        <v>57.18</v>
      </c>
    </row>
    <row r="7014" spans="1:4">
      <c r="A7014" s="367" t="s">
        <v>20255</v>
      </c>
      <c r="B7014" s="368" t="s">
        <v>20256</v>
      </c>
      <c r="C7014" s="368" t="s">
        <v>41</v>
      </c>
      <c r="D7014" s="369">
        <v>580.77</v>
      </c>
    </row>
    <row r="7015" spans="1:4">
      <c r="A7015" s="367" t="s">
        <v>20257</v>
      </c>
      <c r="B7015" s="368" t="s">
        <v>20258</v>
      </c>
      <c r="C7015" s="368" t="s">
        <v>41</v>
      </c>
      <c r="D7015" s="369">
        <v>735.94</v>
      </c>
    </row>
    <row r="7016" spans="1:4">
      <c r="A7016" s="367" t="s">
        <v>20259</v>
      </c>
      <c r="B7016" s="368" t="s">
        <v>20260</v>
      </c>
      <c r="C7016" s="368" t="s">
        <v>41</v>
      </c>
      <c r="D7016" s="369">
        <v>934.8</v>
      </c>
    </row>
    <row r="7017" spans="1:4">
      <c r="A7017" s="367" t="s">
        <v>20261</v>
      </c>
      <c r="B7017" s="368" t="s">
        <v>20262</v>
      </c>
      <c r="C7017" s="368" t="s">
        <v>41</v>
      </c>
      <c r="D7017" s="369">
        <v>1151.93</v>
      </c>
    </row>
    <row r="7018" spans="1:4">
      <c r="A7018" s="367" t="s">
        <v>20263</v>
      </c>
      <c r="B7018" s="368" t="s">
        <v>20264</v>
      </c>
      <c r="C7018" s="368" t="s">
        <v>41</v>
      </c>
      <c r="D7018" s="369">
        <v>1442.45</v>
      </c>
    </row>
    <row r="7019" spans="1:4">
      <c r="A7019" s="367" t="s">
        <v>20265</v>
      </c>
      <c r="B7019" s="368" t="s">
        <v>20266</v>
      </c>
      <c r="C7019" s="368" t="s">
        <v>41</v>
      </c>
      <c r="D7019" s="369">
        <v>1826.02</v>
      </c>
    </row>
    <row r="7020" spans="1:4">
      <c r="A7020" s="367" t="s">
        <v>20267</v>
      </c>
      <c r="B7020" s="368" t="s">
        <v>20268</v>
      </c>
      <c r="C7020" s="368" t="s">
        <v>41</v>
      </c>
      <c r="D7020" s="369">
        <v>2587.65</v>
      </c>
    </row>
    <row r="7021" spans="1:4">
      <c r="A7021" s="367" t="s">
        <v>20269</v>
      </c>
      <c r="B7021" s="368" t="s">
        <v>20270</v>
      </c>
      <c r="C7021" s="368" t="s">
        <v>41</v>
      </c>
      <c r="D7021" s="369">
        <v>933.26</v>
      </c>
    </row>
    <row r="7022" spans="1:4">
      <c r="A7022" s="367" t="s">
        <v>20271</v>
      </c>
      <c r="B7022" s="368" t="s">
        <v>20272</v>
      </c>
      <c r="C7022" s="368" t="s">
        <v>41</v>
      </c>
      <c r="D7022" s="369">
        <v>1173.01</v>
      </c>
    </row>
    <row r="7023" spans="1:4">
      <c r="A7023" s="367" t="s">
        <v>20273</v>
      </c>
      <c r="B7023" s="368" t="s">
        <v>20274</v>
      </c>
      <c r="C7023" s="368" t="s">
        <v>41</v>
      </c>
      <c r="D7023" s="369">
        <v>1346.85</v>
      </c>
    </row>
    <row r="7024" spans="1:4">
      <c r="A7024" s="367" t="s">
        <v>20275</v>
      </c>
      <c r="B7024" s="368" t="s">
        <v>20276</v>
      </c>
      <c r="C7024" s="368" t="s">
        <v>41</v>
      </c>
      <c r="D7024" s="369">
        <v>2106.92</v>
      </c>
    </row>
    <row r="7025" spans="1:4">
      <c r="A7025" s="367" t="s">
        <v>29797</v>
      </c>
      <c r="B7025" s="368" t="s">
        <v>29798</v>
      </c>
      <c r="C7025" s="368" t="s">
        <v>41</v>
      </c>
      <c r="D7025" s="369">
        <v>188.76</v>
      </c>
    </row>
    <row r="7026" spans="1:4">
      <c r="A7026" s="367" t="s">
        <v>29799</v>
      </c>
      <c r="B7026" s="368" t="s">
        <v>29800</v>
      </c>
      <c r="C7026" s="368" t="s">
        <v>41</v>
      </c>
      <c r="D7026" s="369">
        <v>1544.6</v>
      </c>
    </row>
    <row r="7027" spans="1:4">
      <c r="A7027" s="367" t="s">
        <v>29801</v>
      </c>
      <c r="B7027" s="368" t="s">
        <v>29802</v>
      </c>
      <c r="C7027" s="368" t="s">
        <v>41</v>
      </c>
      <c r="D7027" s="369">
        <v>2483.59</v>
      </c>
    </row>
    <row r="7028" spans="1:4">
      <c r="A7028" s="367" t="s">
        <v>29803</v>
      </c>
      <c r="B7028" s="368" t="s">
        <v>29804</v>
      </c>
      <c r="C7028" s="368" t="s">
        <v>41</v>
      </c>
      <c r="D7028" s="369">
        <v>2664.44</v>
      </c>
    </row>
    <row r="7029" spans="1:4">
      <c r="A7029" s="367" t="s">
        <v>29805</v>
      </c>
      <c r="B7029" s="368" t="s">
        <v>29806</v>
      </c>
      <c r="C7029" s="368" t="s">
        <v>41</v>
      </c>
      <c r="D7029" s="369">
        <v>2845.28</v>
      </c>
    </row>
    <row r="7030" spans="1:4">
      <c r="A7030" s="367" t="s">
        <v>29807</v>
      </c>
      <c r="B7030" s="368" t="s">
        <v>29808</v>
      </c>
      <c r="C7030" s="368" t="s">
        <v>41</v>
      </c>
      <c r="D7030" s="369">
        <v>61.94</v>
      </c>
    </row>
    <row r="7031" spans="1:4">
      <c r="A7031" s="367" t="s">
        <v>29809</v>
      </c>
      <c r="B7031" s="368" t="s">
        <v>29810</v>
      </c>
      <c r="C7031" s="368" t="s">
        <v>41</v>
      </c>
      <c r="D7031" s="369">
        <v>887.23</v>
      </c>
    </row>
    <row r="7032" spans="1:4">
      <c r="A7032" s="367" t="s">
        <v>29811</v>
      </c>
      <c r="B7032" s="368" t="s">
        <v>29812</v>
      </c>
      <c r="C7032" s="368" t="s">
        <v>41</v>
      </c>
      <c r="D7032" s="369">
        <v>1016.55</v>
      </c>
    </row>
    <row r="7033" spans="1:4">
      <c r="A7033" s="367" t="s">
        <v>29813</v>
      </c>
      <c r="B7033" s="368" t="s">
        <v>29814</v>
      </c>
      <c r="C7033" s="368" t="s">
        <v>41</v>
      </c>
      <c r="D7033" s="369">
        <v>1275.2</v>
      </c>
    </row>
    <row r="7034" spans="1:4">
      <c r="A7034" s="367" t="s">
        <v>29815</v>
      </c>
      <c r="B7034" s="368" t="s">
        <v>29816</v>
      </c>
      <c r="C7034" s="368" t="s">
        <v>41</v>
      </c>
      <c r="D7034" s="369">
        <v>5345.29</v>
      </c>
    </row>
    <row r="7035" spans="1:4">
      <c r="A7035" s="367" t="s">
        <v>29817</v>
      </c>
      <c r="B7035" s="368" t="s">
        <v>29818</v>
      </c>
      <c r="C7035" s="368" t="s">
        <v>41</v>
      </c>
      <c r="D7035" s="369">
        <v>5515.9</v>
      </c>
    </row>
    <row r="7036" spans="1:4">
      <c r="A7036" s="367" t="s">
        <v>29819</v>
      </c>
      <c r="B7036" s="368" t="s">
        <v>29820</v>
      </c>
      <c r="C7036" s="368" t="s">
        <v>41</v>
      </c>
      <c r="D7036" s="369">
        <v>138.33000000000001</v>
      </c>
    </row>
    <row r="7037" spans="1:4">
      <c r="A7037" s="367" t="s">
        <v>29821</v>
      </c>
      <c r="B7037" s="368" t="s">
        <v>29822</v>
      </c>
      <c r="C7037" s="368" t="s">
        <v>41</v>
      </c>
      <c r="D7037" s="369">
        <v>146.38999999999999</v>
      </c>
    </row>
    <row r="7038" spans="1:4">
      <c r="A7038" s="367" t="s">
        <v>20277</v>
      </c>
      <c r="B7038" s="368" t="s">
        <v>20278</v>
      </c>
      <c r="C7038" s="368" t="s">
        <v>41</v>
      </c>
      <c r="D7038" s="369">
        <v>166.96</v>
      </c>
    </row>
    <row r="7039" spans="1:4">
      <c r="A7039" s="367" t="s">
        <v>20279</v>
      </c>
      <c r="B7039" s="368" t="s">
        <v>20280</v>
      </c>
      <c r="C7039" s="368" t="s">
        <v>41</v>
      </c>
      <c r="D7039" s="369">
        <v>203.17</v>
      </c>
    </row>
    <row r="7040" spans="1:4">
      <c r="A7040" s="367" t="s">
        <v>20281</v>
      </c>
      <c r="B7040" s="368" t="s">
        <v>20282</v>
      </c>
      <c r="C7040" s="368" t="s">
        <v>41</v>
      </c>
      <c r="D7040" s="369">
        <v>246.4</v>
      </c>
    </row>
    <row r="7041" spans="1:4">
      <c r="A7041" s="367" t="s">
        <v>20283</v>
      </c>
      <c r="B7041" s="368" t="s">
        <v>20284</v>
      </c>
      <c r="C7041" s="368" t="s">
        <v>41</v>
      </c>
      <c r="D7041" s="369">
        <v>345.58</v>
      </c>
    </row>
    <row r="7042" spans="1:4">
      <c r="A7042" s="367" t="s">
        <v>29823</v>
      </c>
      <c r="B7042" s="368" t="s">
        <v>29824</v>
      </c>
      <c r="C7042" s="368" t="s">
        <v>41</v>
      </c>
      <c r="D7042" s="369">
        <v>708.15</v>
      </c>
    </row>
    <row r="7043" spans="1:4">
      <c r="A7043" s="367" t="s">
        <v>29825</v>
      </c>
      <c r="B7043" s="368" t="s">
        <v>29826</v>
      </c>
      <c r="C7043" s="368" t="s">
        <v>41</v>
      </c>
      <c r="D7043" s="369">
        <v>283.24</v>
      </c>
    </row>
    <row r="7044" spans="1:4">
      <c r="A7044" s="367" t="s">
        <v>29827</v>
      </c>
      <c r="B7044" s="368" t="s">
        <v>29828</v>
      </c>
      <c r="C7044" s="368" t="s">
        <v>41</v>
      </c>
      <c r="D7044" s="369">
        <v>359.82</v>
      </c>
    </row>
    <row r="7045" spans="1:4">
      <c r="A7045" s="367" t="s">
        <v>20331</v>
      </c>
      <c r="B7045" s="368" t="s">
        <v>20332</v>
      </c>
      <c r="C7045" s="368" t="s">
        <v>41</v>
      </c>
      <c r="D7045" s="369">
        <v>1233.0899999999999</v>
      </c>
    </row>
    <row r="7046" spans="1:4">
      <c r="A7046" s="367" t="s">
        <v>20285</v>
      </c>
      <c r="B7046" s="368" t="s">
        <v>20286</v>
      </c>
      <c r="C7046" s="368" t="s">
        <v>41</v>
      </c>
      <c r="D7046" s="369">
        <v>166.96</v>
      </c>
    </row>
    <row r="7047" spans="1:4">
      <c r="A7047" s="367" t="s">
        <v>20287</v>
      </c>
      <c r="B7047" s="368" t="s">
        <v>20288</v>
      </c>
      <c r="C7047" s="368" t="s">
        <v>41</v>
      </c>
      <c r="D7047" s="369">
        <v>203.17</v>
      </c>
    </row>
    <row r="7048" spans="1:4">
      <c r="A7048" s="367" t="s">
        <v>20289</v>
      </c>
      <c r="B7048" s="368" t="s">
        <v>20290</v>
      </c>
      <c r="C7048" s="368" t="s">
        <v>41</v>
      </c>
      <c r="D7048" s="369">
        <v>246.4</v>
      </c>
    </row>
    <row r="7049" spans="1:4">
      <c r="A7049" s="367" t="s">
        <v>20291</v>
      </c>
      <c r="B7049" s="368" t="s">
        <v>20292</v>
      </c>
      <c r="C7049" s="368" t="s">
        <v>41</v>
      </c>
      <c r="D7049" s="369">
        <v>304.81</v>
      </c>
    </row>
    <row r="7050" spans="1:4">
      <c r="A7050" s="367" t="s">
        <v>20293</v>
      </c>
      <c r="B7050" s="368" t="s">
        <v>20294</v>
      </c>
      <c r="C7050" s="368" t="s">
        <v>41</v>
      </c>
      <c r="D7050" s="369">
        <v>364.64</v>
      </c>
    </row>
    <row r="7051" spans="1:4">
      <c r="A7051" s="367" t="s">
        <v>20295</v>
      </c>
      <c r="B7051" s="368" t="s">
        <v>20296</v>
      </c>
      <c r="C7051" s="368" t="s">
        <v>41</v>
      </c>
      <c r="D7051" s="369">
        <v>413.57</v>
      </c>
    </row>
    <row r="7052" spans="1:4">
      <c r="A7052" s="367" t="s">
        <v>20297</v>
      </c>
      <c r="B7052" s="368" t="s">
        <v>20298</v>
      </c>
      <c r="C7052" s="368" t="s">
        <v>41</v>
      </c>
      <c r="D7052" s="369">
        <v>475.24</v>
      </c>
    </row>
    <row r="7053" spans="1:4">
      <c r="A7053" s="367" t="s">
        <v>20299</v>
      </c>
      <c r="B7053" s="368" t="s">
        <v>20300</v>
      </c>
      <c r="C7053" s="368" t="s">
        <v>41</v>
      </c>
      <c r="D7053" s="369">
        <v>477.93</v>
      </c>
    </row>
    <row r="7054" spans="1:4">
      <c r="A7054" s="367" t="s">
        <v>20301</v>
      </c>
      <c r="B7054" s="368" t="s">
        <v>20302</v>
      </c>
      <c r="C7054" s="368" t="s">
        <v>41</v>
      </c>
      <c r="D7054" s="369">
        <v>623.69000000000005</v>
      </c>
    </row>
    <row r="7055" spans="1:4">
      <c r="A7055" s="367" t="s">
        <v>20303</v>
      </c>
      <c r="B7055" s="368" t="s">
        <v>20304</v>
      </c>
      <c r="C7055" s="368" t="s">
        <v>41</v>
      </c>
      <c r="D7055" s="369">
        <v>590.13</v>
      </c>
    </row>
    <row r="7056" spans="1:4">
      <c r="A7056" s="367" t="s">
        <v>20305</v>
      </c>
      <c r="B7056" s="368" t="s">
        <v>20306</v>
      </c>
      <c r="C7056" s="368" t="s">
        <v>41</v>
      </c>
      <c r="D7056" s="369">
        <v>737.23</v>
      </c>
    </row>
    <row r="7057" spans="1:4">
      <c r="A7057" s="367" t="s">
        <v>20307</v>
      </c>
      <c r="B7057" s="368" t="s">
        <v>20308</v>
      </c>
      <c r="C7057" s="368" t="s">
        <v>41</v>
      </c>
      <c r="D7057" s="369">
        <v>726.47</v>
      </c>
    </row>
    <row r="7058" spans="1:4">
      <c r="A7058" s="367" t="s">
        <v>20309</v>
      </c>
      <c r="B7058" s="368" t="s">
        <v>20310</v>
      </c>
      <c r="C7058" s="368" t="s">
        <v>41</v>
      </c>
      <c r="D7058" s="369">
        <v>765.21</v>
      </c>
    </row>
    <row r="7059" spans="1:4">
      <c r="A7059" s="367" t="s">
        <v>20311</v>
      </c>
      <c r="B7059" s="368" t="s">
        <v>20312</v>
      </c>
      <c r="C7059" s="368" t="s">
        <v>41</v>
      </c>
      <c r="D7059" s="369">
        <v>866.98</v>
      </c>
    </row>
    <row r="7060" spans="1:4">
      <c r="A7060" s="367" t="s">
        <v>20313</v>
      </c>
      <c r="B7060" s="368" t="s">
        <v>20314</v>
      </c>
      <c r="C7060" s="368" t="s">
        <v>41</v>
      </c>
      <c r="D7060" s="369">
        <v>1038.6300000000001</v>
      </c>
    </row>
    <row r="7061" spans="1:4">
      <c r="A7061" s="367" t="s">
        <v>20315</v>
      </c>
      <c r="B7061" s="368" t="s">
        <v>20316</v>
      </c>
      <c r="C7061" s="368" t="s">
        <v>41</v>
      </c>
      <c r="D7061" s="369">
        <v>1508.25</v>
      </c>
    </row>
    <row r="7062" spans="1:4">
      <c r="A7062" s="367" t="s">
        <v>20317</v>
      </c>
      <c r="B7062" s="368" t="s">
        <v>20318</v>
      </c>
      <c r="C7062" s="368" t="s">
        <v>41</v>
      </c>
      <c r="D7062" s="369">
        <v>1507.98</v>
      </c>
    </row>
    <row r="7063" spans="1:4">
      <c r="A7063" s="367" t="s">
        <v>20319</v>
      </c>
      <c r="B7063" s="368" t="s">
        <v>20320</v>
      </c>
      <c r="C7063" s="368" t="s">
        <v>41</v>
      </c>
      <c r="D7063" s="369">
        <v>1695.45</v>
      </c>
    </row>
    <row r="7064" spans="1:4">
      <c r="A7064" s="367" t="s">
        <v>20321</v>
      </c>
      <c r="B7064" s="368" t="s">
        <v>20322</v>
      </c>
      <c r="C7064" s="368" t="s">
        <v>41</v>
      </c>
      <c r="D7064" s="369">
        <v>2055.23</v>
      </c>
    </row>
    <row r="7065" spans="1:4">
      <c r="A7065" s="367" t="s">
        <v>20323</v>
      </c>
      <c r="B7065" s="368" t="s">
        <v>20324</v>
      </c>
      <c r="C7065" s="368" t="s">
        <v>41</v>
      </c>
      <c r="D7065" s="369">
        <v>1869.06</v>
      </c>
    </row>
    <row r="7066" spans="1:4">
      <c r="A7066" s="367" t="s">
        <v>20325</v>
      </c>
      <c r="B7066" s="368" t="s">
        <v>20326</v>
      </c>
      <c r="C7066" s="368" t="s">
        <v>41</v>
      </c>
      <c r="D7066" s="369">
        <v>2248.0500000000002</v>
      </c>
    </row>
    <row r="7067" spans="1:4">
      <c r="A7067" s="367" t="s">
        <v>20327</v>
      </c>
      <c r="B7067" s="368" t="s">
        <v>20328</v>
      </c>
      <c r="C7067" s="368" t="s">
        <v>41</v>
      </c>
      <c r="D7067" s="369">
        <v>2556.7800000000002</v>
      </c>
    </row>
    <row r="7068" spans="1:4">
      <c r="A7068" s="367" t="s">
        <v>20329</v>
      </c>
      <c r="B7068" s="368" t="s">
        <v>20330</v>
      </c>
      <c r="C7068" s="368" t="s">
        <v>41</v>
      </c>
      <c r="D7068" s="369">
        <v>2838.05</v>
      </c>
    </row>
    <row r="7069" spans="1:4">
      <c r="A7069" s="367" t="s">
        <v>20333</v>
      </c>
      <c r="B7069" s="368" t="s">
        <v>20334</v>
      </c>
      <c r="C7069" s="368" t="s">
        <v>41</v>
      </c>
      <c r="D7069" s="369">
        <v>166.96</v>
      </c>
    </row>
    <row r="7070" spans="1:4">
      <c r="A7070" s="367" t="s">
        <v>20335</v>
      </c>
      <c r="B7070" s="368" t="s">
        <v>20336</v>
      </c>
      <c r="C7070" s="368" t="s">
        <v>41</v>
      </c>
      <c r="D7070" s="369">
        <v>203.17</v>
      </c>
    </row>
    <row r="7071" spans="1:4">
      <c r="A7071" s="367" t="s">
        <v>20337</v>
      </c>
      <c r="B7071" s="368" t="s">
        <v>20338</v>
      </c>
      <c r="C7071" s="368" t="s">
        <v>41</v>
      </c>
      <c r="D7071" s="369">
        <v>246.4</v>
      </c>
    </row>
    <row r="7072" spans="1:4">
      <c r="A7072" s="367" t="s">
        <v>20339</v>
      </c>
      <c r="B7072" s="368" t="s">
        <v>20340</v>
      </c>
      <c r="C7072" s="368" t="s">
        <v>41</v>
      </c>
      <c r="D7072" s="369">
        <v>304.81</v>
      </c>
    </row>
    <row r="7073" spans="1:4">
      <c r="A7073" s="367" t="s">
        <v>20341</v>
      </c>
      <c r="B7073" s="368" t="s">
        <v>20342</v>
      </c>
      <c r="C7073" s="368" t="s">
        <v>41</v>
      </c>
      <c r="D7073" s="369">
        <v>365.62</v>
      </c>
    </row>
    <row r="7074" spans="1:4">
      <c r="A7074" s="367" t="s">
        <v>20343</v>
      </c>
      <c r="B7074" s="368" t="s">
        <v>20344</v>
      </c>
      <c r="C7074" s="368" t="s">
        <v>41</v>
      </c>
      <c r="D7074" s="369">
        <v>414.91</v>
      </c>
    </row>
    <row r="7075" spans="1:4">
      <c r="A7075" s="367" t="s">
        <v>20345</v>
      </c>
      <c r="B7075" s="368" t="s">
        <v>20346</v>
      </c>
      <c r="C7075" s="368" t="s">
        <v>41</v>
      </c>
      <c r="D7075" s="369">
        <v>476.83</v>
      </c>
    </row>
    <row r="7076" spans="1:4">
      <c r="A7076" s="367" t="s">
        <v>20347</v>
      </c>
      <c r="B7076" s="368" t="s">
        <v>20348</v>
      </c>
      <c r="C7076" s="368" t="s">
        <v>41</v>
      </c>
      <c r="D7076" s="369">
        <v>502.95</v>
      </c>
    </row>
    <row r="7077" spans="1:4">
      <c r="A7077" s="367" t="s">
        <v>20349</v>
      </c>
      <c r="B7077" s="368" t="s">
        <v>20350</v>
      </c>
      <c r="C7077" s="368" t="s">
        <v>41</v>
      </c>
      <c r="D7077" s="369">
        <v>659.79</v>
      </c>
    </row>
    <row r="7078" spans="1:4">
      <c r="A7078" s="367" t="s">
        <v>20351</v>
      </c>
      <c r="B7078" s="368" t="s">
        <v>20352</v>
      </c>
      <c r="C7078" s="368" t="s">
        <v>41</v>
      </c>
      <c r="D7078" s="369">
        <v>626.16999999999996</v>
      </c>
    </row>
    <row r="7079" spans="1:4">
      <c r="A7079" s="367" t="s">
        <v>20353</v>
      </c>
      <c r="B7079" s="368" t="s">
        <v>20354</v>
      </c>
      <c r="C7079" s="368" t="s">
        <v>41</v>
      </c>
      <c r="D7079" s="369">
        <v>783.78</v>
      </c>
    </row>
    <row r="7080" spans="1:4">
      <c r="A7080" s="367" t="s">
        <v>20355</v>
      </c>
      <c r="B7080" s="368" t="s">
        <v>20356</v>
      </c>
      <c r="C7080" s="368" t="s">
        <v>41</v>
      </c>
      <c r="D7080" s="369">
        <v>774.89</v>
      </c>
    </row>
    <row r="7081" spans="1:4">
      <c r="A7081" s="367" t="s">
        <v>20357</v>
      </c>
      <c r="B7081" s="368" t="s">
        <v>20358</v>
      </c>
      <c r="C7081" s="368" t="s">
        <v>41</v>
      </c>
      <c r="D7081" s="369">
        <v>969.11</v>
      </c>
    </row>
    <row r="7082" spans="1:4">
      <c r="A7082" s="367" t="s">
        <v>20359</v>
      </c>
      <c r="B7082" s="368" t="s">
        <v>20360</v>
      </c>
      <c r="C7082" s="368" t="s">
        <v>41</v>
      </c>
      <c r="D7082" s="369">
        <v>927.79</v>
      </c>
    </row>
    <row r="7083" spans="1:4">
      <c r="A7083" s="367" t="s">
        <v>20361</v>
      </c>
      <c r="B7083" s="368" t="s">
        <v>20362</v>
      </c>
      <c r="C7083" s="368" t="s">
        <v>41</v>
      </c>
      <c r="D7083" s="369">
        <v>1115.5</v>
      </c>
    </row>
    <row r="7084" spans="1:4">
      <c r="A7084" s="367" t="s">
        <v>20363</v>
      </c>
      <c r="B7084" s="368" t="s">
        <v>20364</v>
      </c>
      <c r="C7084" s="368" t="s">
        <v>41</v>
      </c>
      <c r="D7084" s="369">
        <v>1334.12</v>
      </c>
    </row>
    <row r="7085" spans="1:4">
      <c r="A7085" s="367" t="s">
        <v>20365</v>
      </c>
      <c r="B7085" s="368" t="s">
        <v>20366</v>
      </c>
      <c r="C7085" s="368" t="s">
        <v>41</v>
      </c>
      <c r="D7085" s="369">
        <v>1634.26</v>
      </c>
    </row>
    <row r="7086" spans="1:4">
      <c r="A7086" s="367" t="s">
        <v>20367</v>
      </c>
      <c r="B7086" s="368" t="s">
        <v>20368</v>
      </c>
      <c r="C7086" s="368" t="s">
        <v>41</v>
      </c>
      <c r="D7086" s="369">
        <v>1514.23</v>
      </c>
    </row>
    <row r="7087" spans="1:4">
      <c r="A7087" s="367" t="s">
        <v>20369</v>
      </c>
      <c r="B7087" s="368" t="s">
        <v>20370</v>
      </c>
      <c r="C7087" s="368" t="s">
        <v>41</v>
      </c>
      <c r="D7087" s="369">
        <v>1840.25</v>
      </c>
    </row>
    <row r="7088" spans="1:4">
      <c r="A7088" s="367" t="s">
        <v>20371</v>
      </c>
      <c r="B7088" s="368" t="s">
        <v>20372</v>
      </c>
      <c r="C7088" s="368" t="s">
        <v>41</v>
      </c>
      <c r="D7088" s="369">
        <v>2249.9699999999998</v>
      </c>
    </row>
    <row r="7089" spans="1:4">
      <c r="A7089" s="367" t="s">
        <v>20373</v>
      </c>
      <c r="B7089" s="368" t="s">
        <v>20374</v>
      </c>
      <c r="C7089" s="368" t="s">
        <v>41</v>
      </c>
      <c r="D7089" s="369">
        <v>2031.77</v>
      </c>
    </row>
    <row r="7090" spans="1:4">
      <c r="A7090" s="367" t="s">
        <v>20375</v>
      </c>
      <c r="B7090" s="368" t="s">
        <v>20376</v>
      </c>
      <c r="C7090" s="368" t="s">
        <v>41</v>
      </c>
      <c r="D7090" s="369">
        <v>2439.1999999999998</v>
      </c>
    </row>
    <row r="7091" spans="1:4">
      <c r="A7091" s="367" t="s">
        <v>20377</v>
      </c>
      <c r="B7091" s="368" t="s">
        <v>20378</v>
      </c>
      <c r="C7091" s="368" t="s">
        <v>41</v>
      </c>
      <c r="D7091" s="369">
        <v>2772.58</v>
      </c>
    </row>
    <row r="7092" spans="1:4">
      <c r="A7092" s="367" t="s">
        <v>20379</v>
      </c>
      <c r="B7092" s="368" t="s">
        <v>20380</v>
      </c>
      <c r="C7092" s="368" t="s">
        <v>41</v>
      </c>
      <c r="D7092" s="369">
        <v>3123.49</v>
      </c>
    </row>
    <row r="7093" spans="1:4">
      <c r="A7093" s="367" t="s">
        <v>20381</v>
      </c>
      <c r="B7093" s="368" t="s">
        <v>20382</v>
      </c>
      <c r="C7093" s="368" t="s">
        <v>41</v>
      </c>
      <c r="D7093" s="369">
        <v>166.96</v>
      </c>
    </row>
    <row r="7094" spans="1:4">
      <c r="A7094" s="367" t="s">
        <v>20383</v>
      </c>
      <c r="B7094" s="368" t="s">
        <v>20384</v>
      </c>
      <c r="C7094" s="368" t="s">
        <v>41</v>
      </c>
      <c r="D7094" s="369">
        <v>203.17</v>
      </c>
    </row>
    <row r="7095" spans="1:4">
      <c r="A7095" s="367" t="s">
        <v>20385</v>
      </c>
      <c r="B7095" s="368" t="s">
        <v>20386</v>
      </c>
      <c r="C7095" s="368" t="s">
        <v>41</v>
      </c>
      <c r="D7095" s="369">
        <v>246.4</v>
      </c>
    </row>
    <row r="7096" spans="1:4">
      <c r="A7096" s="367" t="s">
        <v>20387</v>
      </c>
      <c r="B7096" s="368" t="s">
        <v>20388</v>
      </c>
      <c r="C7096" s="368" t="s">
        <v>41</v>
      </c>
      <c r="D7096" s="369">
        <v>312.95999999999998</v>
      </c>
    </row>
    <row r="7097" spans="1:4">
      <c r="A7097" s="367" t="s">
        <v>20389</v>
      </c>
      <c r="B7097" s="368" t="s">
        <v>20390</v>
      </c>
      <c r="C7097" s="368" t="s">
        <v>41</v>
      </c>
      <c r="D7097" s="369">
        <v>1041.71</v>
      </c>
    </row>
    <row r="7098" spans="1:4">
      <c r="A7098" s="367" t="s">
        <v>20391</v>
      </c>
      <c r="B7098" s="368" t="s">
        <v>20392</v>
      </c>
      <c r="C7098" s="368" t="s">
        <v>41</v>
      </c>
      <c r="D7098" s="369">
        <v>1403.43</v>
      </c>
    </row>
    <row r="7099" spans="1:4">
      <c r="A7099" s="367" t="s">
        <v>20393</v>
      </c>
      <c r="B7099" s="368" t="s">
        <v>20394</v>
      </c>
      <c r="C7099" s="368" t="s">
        <v>41</v>
      </c>
      <c r="D7099" s="369">
        <v>1654.34</v>
      </c>
    </row>
    <row r="7100" spans="1:4">
      <c r="A7100" s="367" t="s">
        <v>20395</v>
      </c>
      <c r="B7100" s="368" t="s">
        <v>20396</v>
      </c>
      <c r="C7100" s="368" t="s">
        <v>41</v>
      </c>
      <c r="D7100" s="369">
        <v>2084.86</v>
      </c>
    </row>
    <row r="7101" spans="1:4">
      <c r="A7101" s="367" t="s">
        <v>20397</v>
      </c>
      <c r="B7101" s="368" t="s">
        <v>20398</v>
      </c>
      <c r="C7101" s="368" t="s">
        <v>41</v>
      </c>
      <c r="D7101" s="369">
        <v>305.05</v>
      </c>
    </row>
    <row r="7102" spans="1:4">
      <c r="A7102" s="367" t="s">
        <v>20399</v>
      </c>
      <c r="B7102" s="368" t="s">
        <v>20400</v>
      </c>
      <c r="C7102" s="368" t="s">
        <v>41</v>
      </c>
      <c r="D7102" s="369">
        <v>364.28</v>
      </c>
    </row>
    <row r="7103" spans="1:4">
      <c r="A7103" s="367" t="s">
        <v>20401</v>
      </c>
      <c r="B7103" s="368" t="s">
        <v>20402</v>
      </c>
      <c r="C7103" s="368" t="s">
        <v>41</v>
      </c>
      <c r="D7103" s="369">
        <v>413.08</v>
      </c>
    </row>
    <row r="7104" spans="1:4">
      <c r="A7104" s="367" t="s">
        <v>20403</v>
      </c>
      <c r="B7104" s="368" t="s">
        <v>20404</v>
      </c>
      <c r="C7104" s="368" t="s">
        <v>41</v>
      </c>
      <c r="D7104" s="369">
        <v>474.5</v>
      </c>
    </row>
    <row r="7105" spans="1:4">
      <c r="A7105" s="367" t="s">
        <v>20405</v>
      </c>
      <c r="B7105" s="368" t="s">
        <v>20406</v>
      </c>
      <c r="C7105" s="368" t="s">
        <v>41</v>
      </c>
      <c r="D7105" s="369">
        <v>461.38</v>
      </c>
    </row>
    <row r="7106" spans="1:4">
      <c r="A7106" s="367" t="s">
        <v>20407</v>
      </c>
      <c r="B7106" s="368" t="s">
        <v>20408</v>
      </c>
      <c r="C7106" s="368" t="s">
        <v>41</v>
      </c>
      <c r="D7106" s="369">
        <v>600.34</v>
      </c>
    </row>
    <row r="7107" spans="1:4">
      <c r="A7107" s="367" t="s">
        <v>20409</v>
      </c>
      <c r="B7107" s="368" t="s">
        <v>20410</v>
      </c>
      <c r="C7107" s="368" t="s">
        <v>41</v>
      </c>
      <c r="D7107" s="369">
        <v>566.34</v>
      </c>
    </row>
    <row r="7108" spans="1:4">
      <c r="A7108" s="367" t="s">
        <v>20412</v>
      </c>
      <c r="B7108" s="368" t="s">
        <v>20413</v>
      </c>
      <c r="C7108" s="368" t="s">
        <v>41</v>
      </c>
      <c r="D7108" s="369">
        <v>18.75</v>
      </c>
    </row>
    <row r="7109" spans="1:4">
      <c r="A7109" s="367" t="s">
        <v>20414</v>
      </c>
      <c r="B7109" s="368" t="s">
        <v>20415</v>
      </c>
      <c r="C7109" s="368" t="s">
        <v>41</v>
      </c>
      <c r="D7109" s="369">
        <v>39.22</v>
      </c>
    </row>
    <row r="7110" spans="1:4">
      <c r="A7110" s="367" t="s">
        <v>20422</v>
      </c>
      <c r="B7110" s="368" t="s">
        <v>20423</v>
      </c>
      <c r="C7110" s="368" t="s">
        <v>41</v>
      </c>
      <c r="D7110" s="369">
        <v>33.81</v>
      </c>
    </row>
    <row r="7111" spans="1:4">
      <c r="A7111" s="367" t="s">
        <v>20424</v>
      </c>
      <c r="B7111" s="368" t="s">
        <v>20425</v>
      </c>
      <c r="C7111" s="368" t="s">
        <v>41</v>
      </c>
      <c r="D7111" s="369">
        <v>67.53</v>
      </c>
    </row>
    <row r="7112" spans="1:4">
      <c r="A7112" s="367" t="s">
        <v>20426</v>
      </c>
      <c r="B7112" s="368" t="s">
        <v>20427</v>
      </c>
      <c r="C7112" s="368" t="s">
        <v>41</v>
      </c>
      <c r="D7112" s="369">
        <v>82.29</v>
      </c>
    </row>
    <row r="7113" spans="1:4">
      <c r="A7113" s="367" t="s">
        <v>20428</v>
      </c>
      <c r="B7113" s="368" t="s">
        <v>20429</v>
      </c>
      <c r="C7113" s="368" t="s">
        <v>41</v>
      </c>
      <c r="D7113" s="369">
        <v>125.18</v>
      </c>
    </row>
    <row r="7114" spans="1:4">
      <c r="A7114" s="367" t="s">
        <v>20430</v>
      </c>
      <c r="B7114" s="368" t="s">
        <v>20431</v>
      </c>
      <c r="C7114" s="368" t="s">
        <v>41</v>
      </c>
      <c r="D7114" s="369">
        <v>177.18</v>
      </c>
    </row>
    <row r="7115" spans="1:4">
      <c r="A7115" s="367" t="s">
        <v>29829</v>
      </c>
      <c r="B7115" s="368" t="s">
        <v>29830</v>
      </c>
      <c r="C7115" s="368" t="s">
        <v>41</v>
      </c>
      <c r="D7115" s="369">
        <v>525</v>
      </c>
    </row>
    <row r="7116" spans="1:4">
      <c r="A7116" s="367" t="s">
        <v>20432</v>
      </c>
      <c r="B7116" s="368" t="s">
        <v>20433</v>
      </c>
      <c r="C7116" s="368" t="s">
        <v>41</v>
      </c>
      <c r="D7116" s="369">
        <v>530.16999999999996</v>
      </c>
    </row>
    <row r="7117" spans="1:4">
      <c r="A7117" s="367" t="s">
        <v>20434</v>
      </c>
      <c r="B7117" s="368" t="s">
        <v>20435</v>
      </c>
      <c r="C7117" s="368" t="s">
        <v>41</v>
      </c>
      <c r="D7117" s="369">
        <v>1061.92</v>
      </c>
    </row>
    <row r="7118" spans="1:4">
      <c r="A7118" s="367" t="s">
        <v>29831</v>
      </c>
      <c r="B7118" s="368" t="s">
        <v>29832</v>
      </c>
      <c r="C7118" s="368" t="s">
        <v>41</v>
      </c>
      <c r="D7118" s="369">
        <v>15.75</v>
      </c>
    </row>
    <row r="7119" spans="1:4">
      <c r="A7119" s="367" t="s">
        <v>20456</v>
      </c>
      <c r="B7119" s="368" t="s">
        <v>20457</v>
      </c>
      <c r="C7119" s="368" t="s">
        <v>41</v>
      </c>
      <c r="D7119" s="369">
        <v>8.08</v>
      </c>
    </row>
    <row r="7120" spans="1:4">
      <c r="A7120" s="367" t="s">
        <v>20458</v>
      </c>
      <c r="B7120" s="368" t="s">
        <v>20459</v>
      </c>
      <c r="C7120" s="368" t="s">
        <v>41</v>
      </c>
      <c r="D7120" s="369">
        <v>22.24</v>
      </c>
    </row>
    <row r="7121" spans="1:4">
      <c r="A7121" s="367" t="s">
        <v>20460</v>
      </c>
      <c r="B7121" s="368" t="s">
        <v>20461</v>
      </c>
      <c r="C7121" s="368" t="s">
        <v>41</v>
      </c>
      <c r="D7121" s="369">
        <v>18.09</v>
      </c>
    </row>
    <row r="7122" spans="1:4">
      <c r="A7122" s="367" t="s">
        <v>20462</v>
      </c>
      <c r="B7122" s="368" t="s">
        <v>20463</v>
      </c>
      <c r="C7122" s="368" t="s">
        <v>41</v>
      </c>
      <c r="D7122" s="369">
        <v>37.64</v>
      </c>
    </row>
    <row r="7123" spans="1:4">
      <c r="A7123" s="367" t="s">
        <v>29833</v>
      </c>
      <c r="B7123" s="368" t="s">
        <v>29834</v>
      </c>
      <c r="C7123" s="368" t="s">
        <v>6</v>
      </c>
      <c r="D7123" s="369">
        <v>16</v>
      </c>
    </row>
    <row r="7124" spans="1:4">
      <c r="A7124" s="367" t="s">
        <v>29835</v>
      </c>
      <c r="B7124" s="368" t="s">
        <v>29836</v>
      </c>
      <c r="C7124" s="368" t="s">
        <v>6</v>
      </c>
      <c r="D7124" s="369">
        <v>22.95</v>
      </c>
    </row>
    <row r="7125" spans="1:4">
      <c r="A7125" s="367" t="s">
        <v>20464</v>
      </c>
      <c r="B7125" s="368" t="s">
        <v>20465</v>
      </c>
      <c r="C7125" s="368" t="s">
        <v>6</v>
      </c>
      <c r="D7125" s="369">
        <v>117.2</v>
      </c>
    </row>
    <row r="7126" spans="1:4">
      <c r="A7126" s="367" t="s">
        <v>20466</v>
      </c>
      <c r="B7126" s="368" t="s">
        <v>20467</v>
      </c>
      <c r="C7126" s="368" t="s">
        <v>6</v>
      </c>
      <c r="D7126" s="369">
        <v>234.41</v>
      </c>
    </row>
    <row r="7127" spans="1:4">
      <c r="A7127" s="367" t="s">
        <v>20468</v>
      </c>
      <c r="B7127" s="368" t="s">
        <v>20469</v>
      </c>
      <c r="C7127" s="368" t="s">
        <v>6</v>
      </c>
      <c r="D7127" s="369">
        <v>415.91</v>
      </c>
    </row>
    <row r="7128" spans="1:4">
      <c r="A7128" s="367" t="s">
        <v>20470</v>
      </c>
      <c r="B7128" s="368" t="s">
        <v>20471</v>
      </c>
      <c r="C7128" s="368" t="s">
        <v>6</v>
      </c>
      <c r="D7128" s="369">
        <v>795.6</v>
      </c>
    </row>
    <row r="7129" spans="1:4">
      <c r="A7129" s="367" t="s">
        <v>20472</v>
      </c>
      <c r="B7129" s="368" t="s">
        <v>20473</v>
      </c>
      <c r="C7129" s="368" t="s">
        <v>6</v>
      </c>
      <c r="D7129" s="369">
        <v>165.73</v>
      </c>
    </row>
    <row r="7130" spans="1:4">
      <c r="A7130" s="367" t="s">
        <v>20474</v>
      </c>
      <c r="B7130" s="368" t="s">
        <v>20475</v>
      </c>
      <c r="C7130" s="368" t="s">
        <v>6</v>
      </c>
      <c r="D7130" s="369">
        <v>328.26</v>
      </c>
    </row>
    <row r="7131" spans="1:4">
      <c r="A7131" s="367" t="s">
        <v>20476</v>
      </c>
      <c r="B7131" s="368" t="s">
        <v>20477</v>
      </c>
      <c r="C7131" s="368" t="s">
        <v>6</v>
      </c>
      <c r="D7131" s="369">
        <v>564.23</v>
      </c>
    </row>
    <row r="7132" spans="1:4">
      <c r="A7132" s="367" t="s">
        <v>20478</v>
      </c>
      <c r="B7132" s="368" t="s">
        <v>20479</v>
      </c>
      <c r="C7132" s="368" t="s">
        <v>6</v>
      </c>
      <c r="D7132" s="369">
        <v>1113.5999999999999</v>
      </c>
    </row>
    <row r="7133" spans="1:4">
      <c r="A7133" s="367" t="s">
        <v>20480</v>
      </c>
      <c r="B7133" s="368" t="s">
        <v>20481</v>
      </c>
      <c r="C7133" s="368" t="s">
        <v>41</v>
      </c>
      <c r="D7133" s="369">
        <v>164.06</v>
      </c>
    </row>
    <row r="7134" spans="1:4">
      <c r="A7134" s="367" t="s">
        <v>20482</v>
      </c>
      <c r="B7134" s="368" t="s">
        <v>20483</v>
      </c>
      <c r="C7134" s="368" t="s">
        <v>41</v>
      </c>
      <c r="D7134" s="369">
        <v>7.71</v>
      </c>
    </row>
    <row r="7135" spans="1:4">
      <c r="A7135" s="367" t="s">
        <v>20484</v>
      </c>
      <c r="B7135" s="368" t="s">
        <v>20485</v>
      </c>
      <c r="C7135" s="368" t="s">
        <v>41</v>
      </c>
      <c r="D7135" s="369">
        <v>15.83</v>
      </c>
    </row>
    <row r="7136" spans="1:4">
      <c r="A7136" s="367" t="s">
        <v>20486</v>
      </c>
      <c r="B7136" s="368" t="s">
        <v>20487</v>
      </c>
      <c r="C7136" s="368" t="s">
        <v>41</v>
      </c>
      <c r="D7136" s="369">
        <v>25.87</v>
      </c>
    </row>
    <row r="7137" spans="1:4">
      <c r="A7137" s="367" t="s">
        <v>20488</v>
      </c>
      <c r="B7137" s="368" t="s">
        <v>20489</v>
      </c>
      <c r="C7137" s="368" t="s">
        <v>41</v>
      </c>
      <c r="D7137" s="369">
        <v>11.56</v>
      </c>
    </row>
    <row r="7138" spans="1:4">
      <c r="A7138" s="367" t="s">
        <v>20490</v>
      </c>
      <c r="B7138" s="368" t="s">
        <v>20491</v>
      </c>
      <c r="C7138" s="368" t="s">
        <v>41</v>
      </c>
      <c r="D7138" s="369">
        <v>21.57</v>
      </c>
    </row>
    <row r="7139" spans="1:4">
      <c r="A7139" s="367" t="s">
        <v>20492</v>
      </c>
      <c r="B7139" s="368" t="s">
        <v>20493</v>
      </c>
      <c r="C7139" s="368" t="s">
        <v>41</v>
      </c>
      <c r="D7139" s="369">
        <v>39.04</v>
      </c>
    </row>
    <row r="7140" spans="1:4">
      <c r="A7140" s="367" t="s">
        <v>20494</v>
      </c>
      <c r="B7140" s="368" t="s">
        <v>20495</v>
      </c>
      <c r="C7140" s="368" t="s">
        <v>41</v>
      </c>
      <c r="D7140" s="369">
        <v>14.44</v>
      </c>
    </row>
    <row r="7141" spans="1:4">
      <c r="A7141" s="367" t="s">
        <v>20496</v>
      </c>
      <c r="B7141" s="368" t="s">
        <v>20497</v>
      </c>
      <c r="C7141" s="368" t="s">
        <v>41</v>
      </c>
      <c r="D7141" s="369">
        <v>28.54</v>
      </c>
    </row>
    <row r="7142" spans="1:4">
      <c r="A7142" s="367" t="s">
        <v>20498</v>
      </c>
      <c r="B7142" s="368" t="s">
        <v>20499</v>
      </c>
      <c r="C7142" s="368" t="s">
        <v>41</v>
      </c>
      <c r="D7142" s="369">
        <v>47.29</v>
      </c>
    </row>
    <row r="7143" spans="1:4">
      <c r="A7143" s="367" t="s">
        <v>20500</v>
      </c>
      <c r="B7143" s="368" t="s">
        <v>20501</v>
      </c>
      <c r="C7143" s="368" t="s">
        <v>41</v>
      </c>
      <c r="D7143" s="369">
        <v>8.75</v>
      </c>
    </row>
    <row r="7144" spans="1:4">
      <c r="A7144" s="367" t="s">
        <v>20502</v>
      </c>
      <c r="B7144" s="368" t="s">
        <v>20503</v>
      </c>
      <c r="C7144" s="368" t="s">
        <v>41</v>
      </c>
      <c r="D7144" s="369">
        <v>18.8</v>
      </c>
    </row>
    <row r="7145" spans="1:4">
      <c r="A7145" s="367" t="s">
        <v>20504</v>
      </c>
      <c r="B7145" s="368" t="s">
        <v>20505</v>
      </c>
      <c r="C7145" s="368" t="s">
        <v>41</v>
      </c>
      <c r="D7145" s="369">
        <v>28.47</v>
      </c>
    </row>
    <row r="7146" spans="1:4">
      <c r="A7146" s="367" t="s">
        <v>20506</v>
      </c>
      <c r="B7146" s="368" t="s">
        <v>20507</v>
      </c>
      <c r="C7146" s="368" t="s">
        <v>41</v>
      </c>
      <c r="D7146" s="369">
        <v>10.18</v>
      </c>
    </row>
    <row r="7147" spans="1:4">
      <c r="A7147" s="367" t="s">
        <v>20508</v>
      </c>
      <c r="B7147" s="368" t="s">
        <v>20509</v>
      </c>
      <c r="C7147" s="368" t="s">
        <v>41</v>
      </c>
      <c r="D7147" s="369">
        <v>20.72</v>
      </c>
    </row>
    <row r="7148" spans="1:4">
      <c r="A7148" s="367" t="s">
        <v>20510</v>
      </c>
      <c r="B7148" s="368" t="s">
        <v>20511</v>
      </c>
      <c r="C7148" s="368" t="s">
        <v>41</v>
      </c>
      <c r="D7148" s="369">
        <v>34.229999999999997</v>
      </c>
    </row>
    <row r="7149" spans="1:4">
      <c r="A7149" s="367" t="s">
        <v>20512</v>
      </c>
      <c r="B7149" s="368" t="s">
        <v>20513</v>
      </c>
      <c r="C7149" s="368" t="s">
        <v>41</v>
      </c>
      <c r="D7149" s="369">
        <v>12.95</v>
      </c>
    </row>
    <row r="7150" spans="1:4">
      <c r="A7150" s="367" t="s">
        <v>20514</v>
      </c>
      <c r="B7150" s="368" t="s">
        <v>20515</v>
      </c>
      <c r="C7150" s="368" t="s">
        <v>41</v>
      </c>
      <c r="D7150" s="369">
        <v>25.9</v>
      </c>
    </row>
    <row r="7151" spans="1:4">
      <c r="A7151" s="367" t="s">
        <v>20516</v>
      </c>
      <c r="B7151" s="368" t="s">
        <v>20517</v>
      </c>
      <c r="C7151" s="368" t="s">
        <v>41</v>
      </c>
      <c r="D7151" s="369">
        <v>42.55</v>
      </c>
    </row>
    <row r="7152" spans="1:4">
      <c r="A7152" s="367" t="s">
        <v>20518</v>
      </c>
      <c r="B7152" s="368" t="s">
        <v>20519</v>
      </c>
      <c r="C7152" s="368" t="s">
        <v>41</v>
      </c>
      <c r="D7152" s="369">
        <v>63.24</v>
      </c>
    </row>
    <row r="7153" spans="1:4">
      <c r="A7153" s="367" t="s">
        <v>20520</v>
      </c>
      <c r="B7153" s="368" t="s">
        <v>20521</v>
      </c>
      <c r="C7153" s="368" t="s">
        <v>41</v>
      </c>
      <c r="D7153" s="369">
        <v>98.89</v>
      </c>
    </row>
    <row r="7154" spans="1:4">
      <c r="A7154" s="367" t="s">
        <v>20522</v>
      </c>
      <c r="B7154" s="368" t="s">
        <v>20523</v>
      </c>
      <c r="C7154" s="368" t="s">
        <v>41</v>
      </c>
      <c r="D7154" s="369">
        <v>75.12</v>
      </c>
    </row>
    <row r="7155" spans="1:4">
      <c r="A7155" s="367" t="s">
        <v>20524</v>
      </c>
      <c r="B7155" s="368" t="s">
        <v>20525</v>
      </c>
      <c r="C7155" s="368" t="s">
        <v>41</v>
      </c>
      <c r="D7155" s="369">
        <v>118.82</v>
      </c>
    </row>
    <row r="7156" spans="1:4">
      <c r="A7156" s="367" t="s">
        <v>20526</v>
      </c>
      <c r="B7156" s="368" t="s">
        <v>20527</v>
      </c>
      <c r="C7156" s="368" t="s">
        <v>41</v>
      </c>
      <c r="D7156" s="369">
        <v>18.170000000000002</v>
      </c>
    </row>
    <row r="7157" spans="1:4">
      <c r="A7157" s="367" t="s">
        <v>20528</v>
      </c>
      <c r="B7157" s="368" t="s">
        <v>20529</v>
      </c>
      <c r="C7157" s="368" t="s">
        <v>41</v>
      </c>
      <c r="D7157" s="369">
        <v>36.35</v>
      </c>
    </row>
    <row r="7158" spans="1:4">
      <c r="A7158" s="367" t="s">
        <v>20530</v>
      </c>
      <c r="B7158" s="368" t="s">
        <v>20531</v>
      </c>
      <c r="C7158" s="368" t="s">
        <v>41</v>
      </c>
      <c r="D7158" s="369">
        <v>59.64</v>
      </c>
    </row>
    <row r="7159" spans="1:4">
      <c r="A7159" s="367" t="s">
        <v>20532</v>
      </c>
      <c r="B7159" s="368" t="s">
        <v>20533</v>
      </c>
      <c r="C7159" s="368" t="s">
        <v>41</v>
      </c>
      <c r="D7159" s="369">
        <v>95.81</v>
      </c>
    </row>
    <row r="7160" spans="1:4">
      <c r="A7160" s="367" t="s">
        <v>20534</v>
      </c>
      <c r="B7160" s="368" t="s">
        <v>20535</v>
      </c>
      <c r="C7160" s="368" t="s">
        <v>41</v>
      </c>
      <c r="D7160" s="369">
        <v>150.62</v>
      </c>
    </row>
    <row r="7161" spans="1:4">
      <c r="A7161" s="367" t="s">
        <v>29837</v>
      </c>
      <c r="B7161" s="368" t="s">
        <v>29838</v>
      </c>
      <c r="C7161" s="368" t="s">
        <v>41</v>
      </c>
      <c r="D7161" s="369">
        <v>73.900000000000006</v>
      </c>
    </row>
    <row r="7162" spans="1:4">
      <c r="A7162" s="367" t="s">
        <v>20537</v>
      </c>
      <c r="B7162" s="368" t="s">
        <v>20538</v>
      </c>
      <c r="C7162" s="368" t="s">
        <v>41</v>
      </c>
      <c r="D7162" s="369">
        <v>12.87</v>
      </c>
    </row>
    <row r="7163" spans="1:4">
      <c r="A7163" s="367" t="s">
        <v>20541</v>
      </c>
      <c r="B7163" s="368" t="s">
        <v>20542</v>
      </c>
      <c r="C7163" s="368" t="s">
        <v>41</v>
      </c>
      <c r="D7163" s="369">
        <v>15.79</v>
      </c>
    </row>
    <row r="7164" spans="1:4">
      <c r="A7164" s="367" t="s">
        <v>20543</v>
      </c>
      <c r="B7164" s="368" t="s">
        <v>20544</v>
      </c>
      <c r="C7164" s="368" t="s">
        <v>41</v>
      </c>
      <c r="D7164" s="369">
        <v>32.39</v>
      </c>
    </row>
    <row r="7165" spans="1:4">
      <c r="A7165" s="367" t="s">
        <v>20545</v>
      </c>
      <c r="B7165" s="368" t="s">
        <v>20546</v>
      </c>
      <c r="C7165" s="368" t="s">
        <v>41</v>
      </c>
      <c r="D7165" s="369">
        <v>43.24</v>
      </c>
    </row>
    <row r="7166" spans="1:4">
      <c r="A7166" s="367" t="s">
        <v>20549</v>
      </c>
      <c r="B7166" s="368" t="s">
        <v>20550</v>
      </c>
      <c r="C7166" s="368" t="s">
        <v>41</v>
      </c>
      <c r="D7166" s="369">
        <v>58.47</v>
      </c>
    </row>
    <row r="7167" spans="1:4">
      <c r="A7167" s="367" t="s">
        <v>20551</v>
      </c>
      <c r="B7167" s="368" t="s">
        <v>20552</v>
      </c>
      <c r="C7167" s="368" t="s">
        <v>41</v>
      </c>
      <c r="D7167" s="369">
        <v>152.27000000000001</v>
      </c>
    </row>
    <row r="7168" spans="1:4">
      <c r="A7168" s="367" t="s">
        <v>20553</v>
      </c>
      <c r="B7168" s="368" t="s">
        <v>20554</v>
      </c>
      <c r="C7168" s="368" t="s">
        <v>41</v>
      </c>
      <c r="D7168" s="369">
        <v>173.69</v>
      </c>
    </row>
    <row r="7169" spans="1:4">
      <c r="A7169" s="367" t="s">
        <v>20555</v>
      </c>
      <c r="B7169" s="368" t="s">
        <v>20556</v>
      </c>
      <c r="C7169" s="368" t="s">
        <v>41</v>
      </c>
      <c r="D7169" s="369">
        <v>11.27</v>
      </c>
    </row>
    <row r="7170" spans="1:4">
      <c r="A7170" s="367" t="s">
        <v>20557</v>
      </c>
      <c r="B7170" s="368" t="s">
        <v>20558</v>
      </c>
      <c r="C7170" s="368" t="s">
        <v>41</v>
      </c>
      <c r="D7170" s="369">
        <v>23.27</v>
      </c>
    </row>
    <row r="7171" spans="1:4">
      <c r="A7171" s="367" t="s">
        <v>20559</v>
      </c>
      <c r="B7171" s="368" t="s">
        <v>20560</v>
      </c>
      <c r="C7171" s="368" t="s">
        <v>41</v>
      </c>
      <c r="D7171" s="369">
        <v>24</v>
      </c>
    </row>
    <row r="7172" spans="1:4">
      <c r="A7172" s="367" t="s">
        <v>20561</v>
      </c>
      <c r="B7172" s="368" t="s">
        <v>20562</v>
      </c>
      <c r="C7172" s="368" t="s">
        <v>41</v>
      </c>
      <c r="D7172" s="369">
        <v>36.979999999999997</v>
      </c>
    </row>
    <row r="7173" spans="1:4">
      <c r="A7173" s="367" t="s">
        <v>20563</v>
      </c>
      <c r="B7173" s="368" t="s">
        <v>20564</v>
      </c>
      <c r="C7173" s="368" t="s">
        <v>41</v>
      </c>
      <c r="D7173" s="369">
        <v>63.56</v>
      </c>
    </row>
    <row r="7174" spans="1:4">
      <c r="A7174" s="367" t="s">
        <v>20565</v>
      </c>
      <c r="B7174" s="368" t="s">
        <v>20566</v>
      </c>
      <c r="C7174" s="368" t="s">
        <v>41</v>
      </c>
      <c r="D7174" s="369">
        <v>101.95</v>
      </c>
    </row>
    <row r="7175" spans="1:4">
      <c r="A7175" s="367" t="s">
        <v>20567</v>
      </c>
      <c r="B7175" s="368" t="s">
        <v>20568</v>
      </c>
      <c r="C7175" s="368" t="s">
        <v>41</v>
      </c>
      <c r="D7175" s="369">
        <v>160.56</v>
      </c>
    </row>
    <row r="7176" spans="1:4">
      <c r="A7176" s="367" t="s">
        <v>20569</v>
      </c>
      <c r="B7176" s="368" t="s">
        <v>20570</v>
      </c>
      <c r="C7176" s="368" t="s">
        <v>41</v>
      </c>
      <c r="D7176" s="369">
        <v>171.92</v>
      </c>
    </row>
    <row r="7177" spans="1:4">
      <c r="A7177" s="367" t="s">
        <v>20571</v>
      </c>
      <c r="B7177" s="368" t="s">
        <v>20572</v>
      </c>
      <c r="C7177" s="368" t="s">
        <v>41</v>
      </c>
      <c r="D7177" s="369">
        <v>13.81</v>
      </c>
    </row>
    <row r="7178" spans="1:4">
      <c r="A7178" s="367" t="s">
        <v>20573</v>
      </c>
      <c r="B7178" s="368" t="s">
        <v>20574</v>
      </c>
      <c r="C7178" s="368" t="s">
        <v>41</v>
      </c>
      <c r="D7178" s="369">
        <v>28.92</v>
      </c>
    </row>
    <row r="7179" spans="1:4">
      <c r="A7179" s="367" t="s">
        <v>20575</v>
      </c>
      <c r="B7179" s="368" t="s">
        <v>20576</v>
      </c>
      <c r="C7179" s="368" t="s">
        <v>41</v>
      </c>
      <c r="D7179" s="369">
        <v>43.44</v>
      </c>
    </row>
    <row r="7180" spans="1:4">
      <c r="A7180" s="367" t="s">
        <v>20577</v>
      </c>
      <c r="B7180" s="368" t="s">
        <v>20578</v>
      </c>
      <c r="C7180" s="368" t="s">
        <v>41</v>
      </c>
      <c r="D7180" s="369">
        <v>74.69</v>
      </c>
    </row>
    <row r="7181" spans="1:4">
      <c r="A7181" s="367" t="s">
        <v>20579</v>
      </c>
      <c r="B7181" s="368" t="s">
        <v>20580</v>
      </c>
      <c r="C7181" s="368" t="s">
        <v>41</v>
      </c>
      <c r="D7181" s="369">
        <v>119.24</v>
      </c>
    </row>
    <row r="7182" spans="1:4">
      <c r="A7182" s="367" t="s">
        <v>20581</v>
      </c>
      <c r="B7182" s="368" t="s">
        <v>20582</v>
      </c>
      <c r="C7182" s="368" t="s">
        <v>41</v>
      </c>
      <c r="D7182" s="369">
        <v>160.16</v>
      </c>
    </row>
    <row r="7183" spans="1:4">
      <c r="A7183" s="367" t="s">
        <v>20583</v>
      </c>
      <c r="B7183" s="368" t="s">
        <v>20584</v>
      </c>
      <c r="C7183" s="368" t="s">
        <v>41</v>
      </c>
      <c r="D7183" s="369">
        <v>195.24</v>
      </c>
    </row>
    <row r="7184" spans="1:4">
      <c r="A7184" s="367" t="s">
        <v>29839</v>
      </c>
      <c r="B7184" s="368" t="s">
        <v>29840</v>
      </c>
      <c r="C7184" s="368" t="s">
        <v>41</v>
      </c>
      <c r="D7184" s="369">
        <v>75.42</v>
      </c>
    </row>
    <row r="7185" spans="1:4">
      <c r="A7185" s="367" t="s">
        <v>29841</v>
      </c>
      <c r="B7185" s="368" t="s">
        <v>29842</v>
      </c>
      <c r="C7185" s="368" t="s">
        <v>41</v>
      </c>
      <c r="D7185" s="369">
        <v>115.5</v>
      </c>
    </row>
    <row r="7186" spans="1:4">
      <c r="A7186" s="367" t="s">
        <v>29843</v>
      </c>
      <c r="B7186" s="368" t="s">
        <v>29844</v>
      </c>
      <c r="C7186" s="368" t="s">
        <v>41</v>
      </c>
      <c r="D7186" s="369">
        <v>149.34</v>
      </c>
    </row>
    <row r="7187" spans="1:4">
      <c r="A7187" s="367" t="s">
        <v>29845</v>
      </c>
      <c r="B7187" s="368" t="s">
        <v>29846</v>
      </c>
      <c r="C7187" s="368" t="s">
        <v>41</v>
      </c>
      <c r="D7187" s="369">
        <v>154.35</v>
      </c>
    </row>
    <row r="7188" spans="1:4">
      <c r="A7188" s="367" t="s">
        <v>29847</v>
      </c>
      <c r="B7188" s="368" t="s">
        <v>29848</v>
      </c>
      <c r="C7188" s="368" t="s">
        <v>41</v>
      </c>
      <c r="D7188" s="369">
        <v>219.28</v>
      </c>
    </row>
    <row r="7189" spans="1:4">
      <c r="A7189" s="367" t="s">
        <v>29849</v>
      </c>
      <c r="B7189" s="368" t="s">
        <v>29850</v>
      </c>
      <c r="C7189" s="368" t="s">
        <v>41</v>
      </c>
      <c r="D7189" s="369">
        <v>251.18</v>
      </c>
    </row>
    <row r="7190" spans="1:4">
      <c r="A7190" s="367" t="s">
        <v>29851</v>
      </c>
      <c r="B7190" s="368" t="s">
        <v>29852</v>
      </c>
      <c r="C7190" s="368" t="s">
        <v>41</v>
      </c>
      <c r="D7190" s="369">
        <v>314.99</v>
      </c>
    </row>
    <row r="7191" spans="1:4">
      <c r="A7191" s="367" t="s">
        <v>29853</v>
      </c>
      <c r="B7191" s="368" t="s">
        <v>29854</v>
      </c>
      <c r="C7191" s="368" t="s">
        <v>41</v>
      </c>
      <c r="D7191" s="369">
        <v>81.900000000000006</v>
      </c>
    </row>
    <row r="7192" spans="1:4">
      <c r="A7192" s="367" t="s">
        <v>29855</v>
      </c>
      <c r="B7192" s="368" t="s">
        <v>29856</v>
      </c>
      <c r="C7192" s="368" t="s">
        <v>41</v>
      </c>
      <c r="D7192" s="369">
        <v>170.1</v>
      </c>
    </row>
    <row r="7193" spans="1:4">
      <c r="A7193" s="367" t="s">
        <v>29857</v>
      </c>
      <c r="B7193" s="368" t="s">
        <v>29858</v>
      </c>
      <c r="C7193" s="368" t="s">
        <v>41</v>
      </c>
      <c r="D7193" s="369">
        <v>180.75</v>
      </c>
    </row>
    <row r="7194" spans="1:4">
      <c r="A7194" s="367" t="s">
        <v>29859</v>
      </c>
      <c r="B7194" s="368" t="s">
        <v>29860</v>
      </c>
      <c r="C7194" s="368" t="s">
        <v>41</v>
      </c>
      <c r="D7194" s="369">
        <v>191.4</v>
      </c>
    </row>
    <row r="7195" spans="1:4" ht="22.5">
      <c r="A7195" s="367" t="s">
        <v>20653</v>
      </c>
      <c r="B7195" s="368" t="s">
        <v>20654</v>
      </c>
      <c r="C7195" s="368" t="s">
        <v>6</v>
      </c>
      <c r="D7195" s="369">
        <v>88775.38</v>
      </c>
    </row>
    <row r="7196" spans="1:4" ht="22.5">
      <c r="A7196" s="367" t="s">
        <v>20655</v>
      </c>
      <c r="B7196" s="368" t="s">
        <v>20656</v>
      </c>
      <c r="C7196" s="368" t="s">
        <v>6</v>
      </c>
      <c r="D7196" s="369">
        <v>89028.42</v>
      </c>
    </row>
    <row r="7197" spans="1:4" ht="22.5">
      <c r="A7197" s="367" t="s">
        <v>20657</v>
      </c>
      <c r="B7197" s="368" t="s">
        <v>20658</v>
      </c>
      <c r="C7197" s="368" t="s">
        <v>6</v>
      </c>
      <c r="D7197" s="369">
        <v>85400</v>
      </c>
    </row>
    <row r="7198" spans="1:4" ht="22.5">
      <c r="A7198" s="367" t="s">
        <v>20659</v>
      </c>
      <c r="B7198" s="368" t="s">
        <v>20660</v>
      </c>
      <c r="C7198" s="368" t="s">
        <v>6</v>
      </c>
      <c r="D7198" s="369">
        <v>87436.800000000003</v>
      </c>
    </row>
    <row r="7199" spans="1:4" ht="22.5">
      <c r="A7199" s="367" t="s">
        <v>20661</v>
      </c>
      <c r="B7199" s="368" t="s">
        <v>20662</v>
      </c>
      <c r="C7199" s="368" t="s">
        <v>6</v>
      </c>
      <c r="D7199" s="369">
        <v>107433.14</v>
      </c>
    </row>
    <row r="7200" spans="1:4" ht="22.5">
      <c r="A7200" s="367" t="s">
        <v>20663</v>
      </c>
      <c r="B7200" s="368" t="s">
        <v>20664</v>
      </c>
      <c r="C7200" s="368" t="s">
        <v>6</v>
      </c>
      <c r="D7200" s="369">
        <v>131802.12</v>
      </c>
    </row>
    <row r="7201" spans="1:4" ht="22.5">
      <c r="A7201" s="367" t="s">
        <v>20665</v>
      </c>
      <c r="B7201" s="368" t="s">
        <v>20666</v>
      </c>
      <c r="C7201" s="368" t="s">
        <v>6</v>
      </c>
      <c r="D7201" s="369">
        <v>146765.07</v>
      </c>
    </row>
    <row r="7202" spans="1:4" ht="22.5">
      <c r="A7202" s="367" t="s">
        <v>20667</v>
      </c>
      <c r="B7202" s="368" t="s">
        <v>20668</v>
      </c>
      <c r="C7202" s="368" t="s">
        <v>6</v>
      </c>
      <c r="D7202" s="369">
        <v>190041.4</v>
      </c>
    </row>
    <row r="7203" spans="1:4" ht="22.5">
      <c r="A7203" s="367" t="s">
        <v>20669</v>
      </c>
      <c r="B7203" s="368" t="s">
        <v>20670</v>
      </c>
      <c r="C7203" s="368" t="s">
        <v>6</v>
      </c>
      <c r="D7203" s="369">
        <v>250390.21</v>
      </c>
    </row>
    <row r="7204" spans="1:4" ht="22.5">
      <c r="A7204" s="367" t="s">
        <v>20671</v>
      </c>
      <c r="B7204" s="368" t="s">
        <v>20672</v>
      </c>
      <c r="C7204" s="368" t="s">
        <v>6</v>
      </c>
      <c r="D7204" s="369">
        <v>329190.46000000002</v>
      </c>
    </row>
    <row r="7205" spans="1:4">
      <c r="A7205" s="367" t="s">
        <v>20643</v>
      </c>
      <c r="B7205" s="368" t="s">
        <v>20644</v>
      </c>
      <c r="C7205" s="368" t="s">
        <v>6</v>
      </c>
      <c r="D7205" s="369">
        <v>4.5199999999999996</v>
      </c>
    </row>
    <row r="7206" spans="1:4">
      <c r="A7206" s="367" t="s">
        <v>20697</v>
      </c>
      <c r="B7206" s="368" t="s">
        <v>20698</v>
      </c>
      <c r="C7206" s="368" t="s">
        <v>6</v>
      </c>
      <c r="D7206" s="369">
        <v>11358.62</v>
      </c>
    </row>
    <row r="7207" spans="1:4">
      <c r="A7207" s="367" t="s">
        <v>20699</v>
      </c>
      <c r="B7207" s="368" t="s">
        <v>20700</v>
      </c>
      <c r="C7207" s="368" t="s">
        <v>6</v>
      </c>
      <c r="D7207" s="369">
        <v>751.55</v>
      </c>
    </row>
    <row r="7208" spans="1:4">
      <c r="A7208" s="367" t="s">
        <v>20701</v>
      </c>
      <c r="B7208" s="368" t="s">
        <v>20702</v>
      </c>
      <c r="C7208" s="368" t="s">
        <v>6</v>
      </c>
      <c r="D7208" s="369">
        <v>905.3</v>
      </c>
    </row>
    <row r="7209" spans="1:4">
      <c r="A7209" s="367" t="s">
        <v>20703</v>
      </c>
      <c r="B7209" s="368" t="s">
        <v>20704</v>
      </c>
      <c r="C7209" s="368" t="s">
        <v>6</v>
      </c>
      <c r="D7209" s="369">
        <v>1024.6199999999999</v>
      </c>
    </row>
    <row r="7210" spans="1:4">
      <c r="A7210" s="367" t="s">
        <v>20705</v>
      </c>
      <c r="B7210" s="368" t="s">
        <v>20706</v>
      </c>
      <c r="C7210" s="368" t="s">
        <v>6</v>
      </c>
      <c r="D7210" s="369">
        <v>2060.3000000000002</v>
      </c>
    </row>
    <row r="7211" spans="1:4">
      <c r="A7211" s="367" t="s">
        <v>20707</v>
      </c>
      <c r="B7211" s="368" t="s">
        <v>20708</v>
      </c>
      <c r="C7211" s="368" t="s">
        <v>6</v>
      </c>
      <c r="D7211" s="369">
        <v>3054.18</v>
      </c>
    </row>
    <row r="7212" spans="1:4">
      <c r="A7212" s="367" t="s">
        <v>20709</v>
      </c>
      <c r="B7212" s="368" t="s">
        <v>20710</v>
      </c>
      <c r="C7212" s="368" t="s">
        <v>6</v>
      </c>
      <c r="D7212" s="369">
        <v>3054.18</v>
      </c>
    </row>
    <row r="7213" spans="1:4">
      <c r="A7213" s="367" t="s">
        <v>20711</v>
      </c>
      <c r="B7213" s="368" t="s">
        <v>20712</v>
      </c>
      <c r="C7213" s="368" t="s">
        <v>6</v>
      </c>
      <c r="D7213" s="369">
        <v>4947.1899999999996</v>
      </c>
    </row>
    <row r="7214" spans="1:4">
      <c r="A7214" s="367" t="s">
        <v>20713</v>
      </c>
      <c r="B7214" s="368" t="s">
        <v>20714</v>
      </c>
      <c r="C7214" s="368" t="s">
        <v>6</v>
      </c>
      <c r="D7214" s="369">
        <v>4947.1899999999996</v>
      </c>
    </row>
    <row r="7215" spans="1:4">
      <c r="A7215" s="367" t="s">
        <v>20715</v>
      </c>
      <c r="B7215" s="368" t="s">
        <v>20716</v>
      </c>
      <c r="C7215" s="368" t="s">
        <v>6</v>
      </c>
      <c r="D7215" s="369">
        <v>7338.38</v>
      </c>
    </row>
    <row r="7216" spans="1:4">
      <c r="A7216" s="367" t="s">
        <v>20717</v>
      </c>
      <c r="B7216" s="368" t="s">
        <v>20718</v>
      </c>
      <c r="C7216" s="368" t="s">
        <v>6</v>
      </c>
      <c r="D7216" s="369">
        <v>6931.38</v>
      </c>
    </row>
    <row r="7217" spans="1:4">
      <c r="A7217" s="367" t="s">
        <v>20719</v>
      </c>
      <c r="B7217" s="368" t="s">
        <v>20720</v>
      </c>
      <c r="C7217" s="368" t="s">
        <v>6</v>
      </c>
      <c r="D7217" s="369">
        <v>10484.81</v>
      </c>
    </row>
    <row r="7218" spans="1:4">
      <c r="A7218" s="367" t="s">
        <v>20721</v>
      </c>
      <c r="B7218" s="368" t="s">
        <v>20722</v>
      </c>
      <c r="C7218" s="368" t="s">
        <v>6</v>
      </c>
      <c r="D7218" s="369">
        <v>10484.81</v>
      </c>
    </row>
    <row r="7219" spans="1:4">
      <c r="A7219" s="367" t="s">
        <v>20723</v>
      </c>
      <c r="B7219" s="368" t="s">
        <v>20724</v>
      </c>
      <c r="C7219" s="368" t="s">
        <v>6</v>
      </c>
      <c r="D7219" s="369">
        <v>797.24</v>
      </c>
    </row>
    <row r="7220" spans="1:4">
      <c r="A7220" s="367" t="s">
        <v>20725</v>
      </c>
      <c r="B7220" s="368" t="s">
        <v>20726</v>
      </c>
      <c r="C7220" s="368" t="s">
        <v>6</v>
      </c>
      <c r="D7220" s="369">
        <v>799.69</v>
      </c>
    </row>
    <row r="7221" spans="1:4">
      <c r="A7221" s="367" t="s">
        <v>20727</v>
      </c>
      <c r="B7221" s="368" t="s">
        <v>20728</v>
      </c>
      <c r="C7221" s="368" t="s">
        <v>6</v>
      </c>
      <c r="D7221" s="369">
        <v>1070.03</v>
      </c>
    </row>
    <row r="7222" spans="1:4">
      <c r="A7222" s="367" t="s">
        <v>20729</v>
      </c>
      <c r="B7222" s="368" t="s">
        <v>20730</v>
      </c>
      <c r="C7222" s="368" t="s">
        <v>6</v>
      </c>
      <c r="D7222" s="369">
        <v>2025.43</v>
      </c>
    </row>
    <row r="7223" spans="1:4">
      <c r="A7223" s="367" t="s">
        <v>20731</v>
      </c>
      <c r="B7223" s="368" t="s">
        <v>20732</v>
      </c>
      <c r="C7223" s="368" t="s">
        <v>6</v>
      </c>
      <c r="D7223" s="369">
        <v>3033.66</v>
      </c>
    </row>
    <row r="7224" spans="1:4">
      <c r="A7224" s="367" t="s">
        <v>20733</v>
      </c>
      <c r="B7224" s="368" t="s">
        <v>20734</v>
      </c>
      <c r="C7224" s="368" t="s">
        <v>6</v>
      </c>
      <c r="D7224" s="369">
        <v>3033.66</v>
      </c>
    </row>
    <row r="7225" spans="1:4">
      <c r="A7225" s="367" t="s">
        <v>20735</v>
      </c>
      <c r="B7225" s="368" t="s">
        <v>20736</v>
      </c>
      <c r="C7225" s="368" t="s">
        <v>6</v>
      </c>
      <c r="D7225" s="369">
        <v>4696.6499999999996</v>
      </c>
    </row>
    <row r="7226" spans="1:4">
      <c r="A7226" s="367" t="s">
        <v>20737</v>
      </c>
      <c r="B7226" s="368" t="s">
        <v>20738</v>
      </c>
      <c r="C7226" s="368" t="s">
        <v>6</v>
      </c>
      <c r="D7226" s="369">
        <v>8393.0499999999993</v>
      </c>
    </row>
    <row r="7227" spans="1:4">
      <c r="A7227" s="367" t="s">
        <v>20739</v>
      </c>
      <c r="B7227" s="368" t="s">
        <v>20740</v>
      </c>
      <c r="C7227" s="368" t="s">
        <v>6</v>
      </c>
      <c r="D7227" s="369">
        <v>8775.99</v>
      </c>
    </row>
    <row r="7228" spans="1:4">
      <c r="A7228" s="367" t="s">
        <v>20741</v>
      </c>
      <c r="B7228" s="368" t="s">
        <v>20742</v>
      </c>
      <c r="C7228" s="368" t="s">
        <v>6</v>
      </c>
      <c r="D7228" s="369">
        <v>8775.99</v>
      </c>
    </row>
    <row r="7229" spans="1:4">
      <c r="A7229" s="367" t="s">
        <v>20743</v>
      </c>
      <c r="B7229" s="368" t="s">
        <v>20744</v>
      </c>
      <c r="C7229" s="368" t="s">
        <v>6</v>
      </c>
      <c r="D7229" s="369">
        <v>6943.06</v>
      </c>
    </row>
    <row r="7230" spans="1:4">
      <c r="A7230" s="367" t="s">
        <v>20745</v>
      </c>
      <c r="B7230" s="368" t="s">
        <v>20746</v>
      </c>
      <c r="C7230" s="368" t="s">
        <v>6</v>
      </c>
      <c r="D7230" s="369">
        <v>6943.06</v>
      </c>
    </row>
    <row r="7231" spans="1:4">
      <c r="A7231" s="367" t="s">
        <v>20751</v>
      </c>
      <c r="B7231" s="368" t="s">
        <v>20752</v>
      </c>
      <c r="C7231" s="368" t="s">
        <v>6</v>
      </c>
      <c r="D7231" s="369">
        <v>4452.0600000000004</v>
      </c>
    </row>
    <row r="7232" spans="1:4">
      <c r="A7232" s="367" t="s">
        <v>20753</v>
      </c>
      <c r="B7232" s="368" t="s">
        <v>20754</v>
      </c>
      <c r="C7232" s="368" t="s">
        <v>6</v>
      </c>
      <c r="D7232" s="369">
        <v>4954.32</v>
      </c>
    </row>
    <row r="7233" spans="1:4">
      <c r="A7233" s="367" t="s">
        <v>20755</v>
      </c>
      <c r="B7233" s="368" t="s">
        <v>20756</v>
      </c>
      <c r="C7233" s="368" t="s">
        <v>6</v>
      </c>
      <c r="D7233" s="369">
        <v>5627.38</v>
      </c>
    </row>
    <row r="7234" spans="1:4">
      <c r="A7234" s="367" t="s">
        <v>20757</v>
      </c>
      <c r="B7234" s="368" t="s">
        <v>20758</v>
      </c>
      <c r="C7234" s="368" t="s">
        <v>6</v>
      </c>
      <c r="D7234" s="369">
        <v>6850.53</v>
      </c>
    </row>
    <row r="7235" spans="1:4">
      <c r="A7235" s="367" t="s">
        <v>29861</v>
      </c>
      <c r="B7235" s="368" t="s">
        <v>29862</v>
      </c>
      <c r="C7235" s="368" t="s">
        <v>6</v>
      </c>
      <c r="D7235" s="369">
        <v>3991.56</v>
      </c>
    </row>
    <row r="7236" spans="1:4">
      <c r="A7236" s="367" t="s">
        <v>29863</v>
      </c>
      <c r="B7236" s="368" t="s">
        <v>29864</v>
      </c>
      <c r="C7236" s="368" t="s">
        <v>6</v>
      </c>
      <c r="D7236" s="369">
        <v>3790</v>
      </c>
    </row>
    <row r="7237" spans="1:4">
      <c r="A7237" s="367" t="s">
        <v>29865</v>
      </c>
      <c r="B7237" s="368" t="s">
        <v>29866</v>
      </c>
      <c r="C7237" s="368" t="s">
        <v>6</v>
      </c>
      <c r="D7237" s="369">
        <v>55573.4</v>
      </c>
    </row>
    <row r="7238" spans="1:4">
      <c r="A7238" s="367" t="s">
        <v>29867</v>
      </c>
      <c r="B7238" s="368" t="s">
        <v>29868</v>
      </c>
      <c r="C7238" s="368" t="s">
        <v>6</v>
      </c>
      <c r="D7238" s="369">
        <v>13736.28</v>
      </c>
    </row>
    <row r="7239" spans="1:4">
      <c r="A7239" s="367" t="s">
        <v>29869</v>
      </c>
      <c r="B7239" s="368" t="s">
        <v>29870</v>
      </c>
      <c r="C7239" s="368" t="s">
        <v>6</v>
      </c>
      <c r="D7239" s="369">
        <v>37239.15</v>
      </c>
    </row>
    <row r="7240" spans="1:4">
      <c r="A7240" s="367" t="s">
        <v>20759</v>
      </c>
      <c r="B7240" s="368" t="s">
        <v>20760</v>
      </c>
      <c r="C7240" s="368" t="s">
        <v>6</v>
      </c>
      <c r="D7240" s="369">
        <v>1019.29</v>
      </c>
    </row>
    <row r="7241" spans="1:4">
      <c r="A7241" s="367" t="s">
        <v>20761</v>
      </c>
      <c r="B7241" s="368" t="s">
        <v>20762</v>
      </c>
      <c r="C7241" s="368" t="s">
        <v>6</v>
      </c>
      <c r="D7241" s="369">
        <v>1036.6400000000001</v>
      </c>
    </row>
    <row r="7242" spans="1:4">
      <c r="A7242" s="367" t="s">
        <v>20765</v>
      </c>
      <c r="B7242" s="368" t="s">
        <v>20766</v>
      </c>
      <c r="C7242" s="368" t="s">
        <v>6</v>
      </c>
      <c r="D7242" s="369">
        <v>4115.1400000000003</v>
      </c>
    </row>
    <row r="7243" spans="1:4">
      <c r="A7243" s="367" t="s">
        <v>20767</v>
      </c>
      <c r="B7243" s="368" t="s">
        <v>20768</v>
      </c>
      <c r="C7243" s="368" t="s">
        <v>6</v>
      </c>
      <c r="D7243" s="369">
        <v>5553.28</v>
      </c>
    </row>
    <row r="7244" spans="1:4">
      <c r="A7244" s="367" t="s">
        <v>20769</v>
      </c>
      <c r="B7244" s="368" t="s">
        <v>20770</v>
      </c>
      <c r="C7244" s="368" t="s">
        <v>6</v>
      </c>
      <c r="D7244" s="369">
        <v>8258.73</v>
      </c>
    </row>
    <row r="7245" spans="1:4">
      <c r="A7245" s="367" t="s">
        <v>20771</v>
      </c>
      <c r="B7245" s="368" t="s">
        <v>20772</v>
      </c>
      <c r="C7245" s="368" t="s">
        <v>6</v>
      </c>
      <c r="D7245" s="369">
        <v>5705.02</v>
      </c>
    </row>
    <row r="7246" spans="1:4">
      <c r="A7246" s="367" t="s">
        <v>20773</v>
      </c>
      <c r="B7246" s="368" t="s">
        <v>20774</v>
      </c>
      <c r="C7246" s="368" t="s">
        <v>6</v>
      </c>
      <c r="D7246" s="369">
        <v>3560</v>
      </c>
    </row>
    <row r="7247" spans="1:4">
      <c r="A7247" s="367" t="s">
        <v>20775</v>
      </c>
      <c r="B7247" s="368" t="s">
        <v>20776</v>
      </c>
      <c r="C7247" s="368" t="s">
        <v>6</v>
      </c>
      <c r="D7247" s="369">
        <v>4644</v>
      </c>
    </row>
    <row r="7248" spans="1:4">
      <c r="A7248" s="367" t="s">
        <v>20777</v>
      </c>
      <c r="B7248" s="368" t="s">
        <v>20778</v>
      </c>
      <c r="C7248" s="368" t="s">
        <v>6</v>
      </c>
      <c r="D7248" s="369">
        <v>6338</v>
      </c>
    </row>
    <row r="7249" spans="1:4">
      <c r="A7249" s="367" t="s">
        <v>20779</v>
      </c>
      <c r="B7249" s="368" t="s">
        <v>20780</v>
      </c>
      <c r="C7249" s="368" t="s">
        <v>6</v>
      </c>
      <c r="D7249" s="369">
        <v>6121</v>
      </c>
    </row>
    <row r="7250" spans="1:4">
      <c r="A7250" s="367" t="s">
        <v>29871</v>
      </c>
      <c r="B7250" s="368" t="s">
        <v>29872</v>
      </c>
      <c r="C7250" s="368" t="s">
        <v>6</v>
      </c>
      <c r="D7250" s="369">
        <v>8870.5</v>
      </c>
    </row>
    <row r="7251" spans="1:4">
      <c r="A7251" s="367" t="s">
        <v>29873</v>
      </c>
      <c r="B7251" s="368" t="s">
        <v>29874</v>
      </c>
      <c r="C7251" s="368" t="s">
        <v>6</v>
      </c>
      <c r="D7251" s="369">
        <v>19823.59</v>
      </c>
    </row>
    <row r="7252" spans="1:4">
      <c r="A7252" s="367" t="s">
        <v>20923</v>
      </c>
      <c r="B7252" s="368" t="s">
        <v>20924</v>
      </c>
      <c r="C7252" s="368" t="s">
        <v>6</v>
      </c>
      <c r="D7252" s="369">
        <v>11674</v>
      </c>
    </row>
    <row r="7253" spans="1:4">
      <c r="A7253" s="367" t="s">
        <v>20925</v>
      </c>
      <c r="B7253" s="368" t="s">
        <v>20926</v>
      </c>
      <c r="C7253" s="368" t="s">
        <v>6</v>
      </c>
      <c r="D7253" s="369">
        <v>15145</v>
      </c>
    </row>
    <row r="7254" spans="1:4">
      <c r="A7254" s="367" t="s">
        <v>20927</v>
      </c>
      <c r="B7254" s="368" t="s">
        <v>20928</v>
      </c>
      <c r="C7254" s="368" t="s">
        <v>6</v>
      </c>
      <c r="D7254" s="369">
        <v>15955</v>
      </c>
    </row>
    <row r="7255" spans="1:4">
      <c r="A7255" s="367" t="s">
        <v>29875</v>
      </c>
      <c r="B7255" s="368" t="s">
        <v>29876</v>
      </c>
      <c r="C7255" s="368" t="s">
        <v>6</v>
      </c>
      <c r="D7255" s="369">
        <v>2297.6999999999998</v>
      </c>
    </row>
    <row r="7256" spans="1:4">
      <c r="A7256" s="367" t="s">
        <v>20933</v>
      </c>
      <c r="B7256" s="368" t="s">
        <v>20934</v>
      </c>
      <c r="C7256" s="368" t="s">
        <v>6</v>
      </c>
      <c r="D7256" s="369">
        <v>3560</v>
      </c>
    </row>
    <row r="7257" spans="1:4">
      <c r="A7257" s="367" t="s">
        <v>20935</v>
      </c>
      <c r="B7257" s="368" t="s">
        <v>20936</v>
      </c>
      <c r="C7257" s="368" t="s">
        <v>6</v>
      </c>
      <c r="D7257" s="369">
        <v>4644</v>
      </c>
    </row>
    <row r="7258" spans="1:4">
      <c r="A7258" s="367" t="s">
        <v>20937</v>
      </c>
      <c r="B7258" s="368" t="s">
        <v>20938</v>
      </c>
      <c r="C7258" s="368" t="s">
        <v>6</v>
      </c>
      <c r="D7258" s="369">
        <v>6338</v>
      </c>
    </row>
    <row r="7259" spans="1:4">
      <c r="A7259" s="367" t="s">
        <v>20939</v>
      </c>
      <c r="B7259" s="368" t="s">
        <v>20940</v>
      </c>
      <c r="C7259" s="368" t="s">
        <v>6</v>
      </c>
      <c r="D7259" s="369">
        <v>11338</v>
      </c>
    </row>
    <row r="7260" spans="1:4">
      <c r="A7260" s="367" t="s">
        <v>20941</v>
      </c>
      <c r="B7260" s="368" t="s">
        <v>20942</v>
      </c>
      <c r="C7260" s="368" t="s">
        <v>6</v>
      </c>
      <c r="D7260" s="369">
        <v>11510</v>
      </c>
    </row>
    <row r="7261" spans="1:4">
      <c r="A7261" s="367" t="s">
        <v>20943</v>
      </c>
      <c r="B7261" s="368" t="s">
        <v>20944</v>
      </c>
      <c r="C7261" s="368" t="s">
        <v>6</v>
      </c>
      <c r="D7261" s="369">
        <v>18318</v>
      </c>
    </row>
    <row r="7262" spans="1:4">
      <c r="A7262" s="367" t="s">
        <v>29877</v>
      </c>
      <c r="B7262" s="368" t="s">
        <v>29878</v>
      </c>
      <c r="C7262" s="368" t="s">
        <v>6</v>
      </c>
      <c r="D7262" s="369">
        <v>20603.91</v>
      </c>
    </row>
    <row r="7263" spans="1:4">
      <c r="A7263" s="367" t="s">
        <v>20945</v>
      </c>
      <c r="B7263" s="368" t="s">
        <v>20946</v>
      </c>
      <c r="C7263" s="368" t="s">
        <v>6</v>
      </c>
      <c r="D7263" s="369">
        <v>18971</v>
      </c>
    </row>
    <row r="7264" spans="1:4">
      <c r="A7264" s="367" t="s">
        <v>29879</v>
      </c>
      <c r="B7264" s="368" t="s">
        <v>29880</v>
      </c>
      <c r="C7264" s="368" t="s">
        <v>6</v>
      </c>
      <c r="D7264" s="369">
        <v>1450</v>
      </c>
    </row>
    <row r="7265" spans="1:4">
      <c r="A7265" s="367" t="s">
        <v>29881</v>
      </c>
      <c r="B7265" s="368" t="s">
        <v>29882</v>
      </c>
      <c r="C7265" s="368" t="s">
        <v>6</v>
      </c>
      <c r="D7265" s="369">
        <v>553.32000000000005</v>
      </c>
    </row>
    <row r="7266" spans="1:4">
      <c r="A7266" s="367" t="s">
        <v>29883</v>
      </c>
      <c r="B7266" s="368" t="s">
        <v>29884</v>
      </c>
      <c r="C7266" s="368" t="s">
        <v>6</v>
      </c>
      <c r="D7266" s="369">
        <v>1792.57</v>
      </c>
    </row>
    <row r="7267" spans="1:4">
      <c r="A7267" s="367" t="s">
        <v>20987</v>
      </c>
      <c r="B7267" s="368" t="s">
        <v>20988</v>
      </c>
      <c r="C7267" s="368" t="s">
        <v>6</v>
      </c>
      <c r="D7267" s="369">
        <v>9221</v>
      </c>
    </row>
    <row r="7268" spans="1:4">
      <c r="A7268" s="367" t="s">
        <v>20989</v>
      </c>
      <c r="B7268" s="368" t="s">
        <v>20990</v>
      </c>
      <c r="C7268" s="368" t="s">
        <v>6</v>
      </c>
      <c r="D7268" s="369">
        <v>13728</v>
      </c>
    </row>
    <row r="7269" spans="1:4">
      <c r="A7269" s="367" t="s">
        <v>20991</v>
      </c>
      <c r="B7269" s="368" t="s">
        <v>20992</v>
      </c>
      <c r="C7269" s="368" t="s">
        <v>6</v>
      </c>
      <c r="D7269" s="369">
        <v>21490</v>
      </c>
    </row>
    <row r="7270" spans="1:4">
      <c r="A7270" s="367" t="s">
        <v>29885</v>
      </c>
      <c r="B7270" s="368" t="s">
        <v>29886</v>
      </c>
      <c r="C7270" s="368" t="s">
        <v>6</v>
      </c>
      <c r="D7270" s="369">
        <v>5197.5</v>
      </c>
    </row>
    <row r="7271" spans="1:4">
      <c r="A7271" s="367" t="s">
        <v>29887</v>
      </c>
      <c r="B7271" s="368" t="s">
        <v>29888</v>
      </c>
      <c r="C7271" s="368" t="s">
        <v>6</v>
      </c>
      <c r="D7271" s="369">
        <v>9450</v>
      </c>
    </row>
    <row r="7272" spans="1:4">
      <c r="A7272" s="367" t="s">
        <v>29889</v>
      </c>
      <c r="B7272" s="368" t="s">
        <v>29890</v>
      </c>
      <c r="C7272" s="368" t="s">
        <v>6</v>
      </c>
      <c r="D7272" s="369">
        <v>11125</v>
      </c>
    </row>
    <row r="7273" spans="1:4">
      <c r="A7273" s="367" t="s">
        <v>20993</v>
      </c>
      <c r="B7273" s="368" t="s">
        <v>20994</v>
      </c>
      <c r="C7273" s="368" t="s">
        <v>6</v>
      </c>
      <c r="D7273" s="369">
        <v>2405</v>
      </c>
    </row>
    <row r="7274" spans="1:4">
      <c r="A7274" s="367" t="s">
        <v>20995</v>
      </c>
      <c r="B7274" s="368" t="s">
        <v>20996</v>
      </c>
      <c r="C7274" s="368" t="s">
        <v>6</v>
      </c>
      <c r="D7274" s="369">
        <v>2872</v>
      </c>
    </row>
    <row r="7275" spans="1:4">
      <c r="A7275" s="367" t="s">
        <v>29891</v>
      </c>
      <c r="B7275" s="368" t="s">
        <v>29892</v>
      </c>
      <c r="C7275" s="368" t="s">
        <v>6</v>
      </c>
      <c r="D7275" s="369">
        <v>269.85000000000002</v>
      </c>
    </row>
    <row r="7276" spans="1:4">
      <c r="A7276" s="367" t="s">
        <v>29893</v>
      </c>
      <c r="B7276" s="368" t="s">
        <v>29894</v>
      </c>
      <c r="C7276" s="368" t="s">
        <v>6</v>
      </c>
      <c r="D7276" s="369">
        <v>79142.25</v>
      </c>
    </row>
    <row r="7277" spans="1:4">
      <c r="A7277" s="367" t="s">
        <v>29895</v>
      </c>
      <c r="B7277" s="368" t="s">
        <v>29896</v>
      </c>
      <c r="C7277" s="368" t="s">
        <v>6</v>
      </c>
      <c r="D7277" s="369">
        <v>50018.43</v>
      </c>
    </row>
    <row r="7278" spans="1:4">
      <c r="A7278" s="367" t="s">
        <v>29897</v>
      </c>
      <c r="B7278" s="368" t="s">
        <v>29898</v>
      </c>
      <c r="C7278" s="368" t="s">
        <v>6</v>
      </c>
      <c r="D7278" s="369">
        <v>63479.61</v>
      </c>
    </row>
    <row r="7279" spans="1:4">
      <c r="A7279" s="367" t="s">
        <v>29899</v>
      </c>
      <c r="B7279" s="368" t="s">
        <v>29900</v>
      </c>
      <c r="C7279" s="368" t="s">
        <v>6</v>
      </c>
      <c r="D7279" s="369">
        <v>2078.75</v>
      </c>
    </row>
    <row r="7280" spans="1:4">
      <c r="A7280" s="367" t="s">
        <v>21021</v>
      </c>
      <c r="B7280" s="368" t="s">
        <v>21022</v>
      </c>
      <c r="C7280" s="368" t="s">
        <v>6</v>
      </c>
      <c r="D7280" s="369">
        <v>630.33000000000004</v>
      </c>
    </row>
    <row r="7281" spans="1:4">
      <c r="A7281" s="367" t="s">
        <v>21023</v>
      </c>
      <c r="B7281" s="368" t="s">
        <v>21024</v>
      </c>
      <c r="C7281" s="368" t="s">
        <v>6</v>
      </c>
      <c r="D7281" s="369">
        <v>745.87</v>
      </c>
    </row>
    <row r="7282" spans="1:4">
      <c r="A7282" s="367" t="s">
        <v>21025</v>
      </c>
      <c r="B7282" s="368" t="s">
        <v>21026</v>
      </c>
      <c r="C7282" s="368" t="s">
        <v>6</v>
      </c>
      <c r="D7282" s="369">
        <v>869.01</v>
      </c>
    </row>
    <row r="7283" spans="1:4">
      <c r="A7283" s="367" t="s">
        <v>21027</v>
      </c>
      <c r="B7283" s="368" t="s">
        <v>21028</v>
      </c>
      <c r="C7283" s="368" t="s">
        <v>6</v>
      </c>
      <c r="D7283" s="369">
        <v>1148.4100000000001</v>
      </c>
    </row>
    <row r="7284" spans="1:4">
      <c r="A7284" s="367" t="s">
        <v>21029</v>
      </c>
      <c r="B7284" s="368" t="s">
        <v>21030</v>
      </c>
      <c r="C7284" s="368" t="s">
        <v>6</v>
      </c>
      <c r="D7284" s="369">
        <v>1263.23</v>
      </c>
    </row>
    <row r="7285" spans="1:4">
      <c r="A7285" s="367" t="s">
        <v>21031</v>
      </c>
      <c r="B7285" s="368" t="s">
        <v>21032</v>
      </c>
      <c r="C7285" s="368" t="s">
        <v>6</v>
      </c>
      <c r="D7285" s="369">
        <v>1951.06</v>
      </c>
    </row>
    <row r="7286" spans="1:4">
      <c r="A7286" s="367" t="s">
        <v>21033</v>
      </c>
      <c r="B7286" s="368" t="s">
        <v>21034</v>
      </c>
      <c r="C7286" s="368" t="s">
        <v>6</v>
      </c>
      <c r="D7286" s="369">
        <v>2146.19</v>
      </c>
    </row>
    <row r="7287" spans="1:4">
      <c r="A7287" s="367" t="s">
        <v>21035</v>
      </c>
      <c r="B7287" s="368" t="s">
        <v>21036</v>
      </c>
      <c r="C7287" s="368" t="s">
        <v>6</v>
      </c>
      <c r="D7287" s="369">
        <v>2566.7199999999998</v>
      </c>
    </row>
    <row r="7288" spans="1:4">
      <c r="A7288" s="367" t="s">
        <v>21037</v>
      </c>
      <c r="B7288" s="368" t="s">
        <v>21038</v>
      </c>
      <c r="C7288" s="368" t="s">
        <v>6</v>
      </c>
      <c r="D7288" s="369">
        <v>2823.37</v>
      </c>
    </row>
    <row r="7289" spans="1:4">
      <c r="A7289" s="367" t="s">
        <v>21039</v>
      </c>
      <c r="B7289" s="368" t="s">
        <v>21040</v>
      </c>
      <c r="C7289" s="368" t="s">
        <v>6</v>
      </c>
      <c r="D7289" s="369">
        <v>8512.51</v>
      </c>
    </row>
    <row r="7290" spans="1:4">
      <c r="A7290" s="367" t="s">
        <v>21041</v>
      </c>
      <c r="B7290" s="368" t="s">
        <v>21042</v>
      </c>
      <c r="C7290" s="368" t="s">
        <v>6</v>
      </c>
      <c r="D7290" s="369">
        <v>9363.64</v>
      </c>
    </row>
    <row r="7291" spans="1:4">
      <c r="A7291" s="367" t="s">
        <v>21043</v>
      </c>
      <c r="B7291" s="368" t="s">
        <v>21044</v>
      </c>
      <c r="C7291" s="368" t="s">
        <v>6</v>
      </c>
      <c r="D7291" s="369">
        <v>8597.75</v>
      </c>
    </row>
    <row r="7292" spans="1:4">
      <c r="A7292" s="367" t="s">
        <v>21045</v>
      </c>
      <c r="B7292" s="368" t="s">
        <v>21046</v>
      </c>
      <c r="C7292" s="368" t="s">
        <v>6</v>
      </c>
      <c r="D7292" s="369">
        <v>9457.52</v>
      </c>
    </row>
    <row r="7293" spans="1:4">
      <c r="A7293" s="367" t="s">
        <v>21047</v>
      </c>
      <c r="B7293" s="368" t="s">
        <v>21048</v>
      </c>
      <c r="C7293" s="368" t="s">
        <v>6</v>
      </c>
      <c r="D7293" s="369">
        <v>12180.08</v>
      </c>
    </row>
    <row r="7294" spans="1:4">
      <c r="A7294" s="367" t="s">
        <v>21049</v>
      </c>
      <c r="B7294" s="368" t="s">
        <v>21050</v>
      </c>
      <c r="C7294" s="368" t="s">
        <v>6</v>
      </c>
      <c r="D7294" s="369">
        <v>13425.56</v>
      </c>
    </row>
    <row r="7295" spans="1:4">
      <c r="A7295" s="367" t="s">
        <v>21051</v>
      </c>
      <c r="B7295" s="368" t="s">
        <v>21052</v>
      </c>
      <c r="C7295" s="368" t="s">
        <v>6</v>
      </c>
      <c r="D7295" s="369">
        <v>12406.47</v>
      </c>
    </row>
    <row r="7296" spans="1:4">
      <c r="A7296" s="367" t="s">
        <v>21053</v>
      </c>
      <c r="B7296" s="368" t="s">
        <v>21054</v>
      </c>
      <c r="C7296" s="368" t="s">
        <v>6</v>
      </c>
      <c r="D7296" s="369">
        <v>13688.51</v>
      </c>
    </row>
    <row r="7297" spans="1:4">
      <c r="A7297" s="367" t="s">
        <v>21055</v>
      </c>
      <c r="B7297" s="368" t="s">
        <v>21056</v>
      </c>
      <c r="C7297" s="368" t="s">
        <v>6</v>
      </c>
      <c r="D7297" s="369">
        <v>16214.38</v>
      </c>
    </row>
    <row r="7298" spans="1:4">
      <c r="A7298" s="367" t="s">
        <v>21057</v>
      </c>
      <c r="B7298" s="368" t="s">
        <v>21058</v>
      </c>
      <c r="C7298" s="368" t="s">
        <v>6</v>
      </c>
      <c r="D7298" s="369">
        <v>17896.21</v>
      </c>
    </row>
    <row r="7299" spans="1:4">
      <c r="A7299" s="367" t="s">
        <v>21059</v>
      </c>
      <c r="B7299" s="368" t="s">
        <v>21060</v>
      </c>
      <c r="C7299" s="368" t="s">
        <v>6</v>
      </c>
      <c r="D7299" s="369">
        <v>764.66</v>
      </c>
    </row>
    <row r="7300" spans="1:4">
      <c r="A7300" s="367" t="s">
        <v>21061</v>
      </c>
      <c r="B7300" s="368" t="s">
        <v>21062</v>
      </c>
      <c r="C7300" s="368" t="s">
        <v>6</v>
      </c>
      <c r="D7300" s="369">
        <v>947.14</v>
      </c>
    </row>
    <row r="7301" spans="1:4">
      <c r="A7301" s="367" t="s">
        <v>21063</v>
      </c>
      <c r="B7301" s="368" t="s">
        <v>21064</v>
      </c>
      <c r="C7301" s="368" t="s">
        <v>6</v>
      </c>
      <c r="D7301" s="369">
        <v>1107.3900000000001</v>
      </c>
    </row>
    <row r="7302" spans="1:4">
      <c r="A7302" s="367" t="s">
        <v>21065</v>
      </c>
      <c r="B7302" s="368" t="s">
        <v>21066</v>
      </c>
      <c r="C7302" s="368" t="s">
        <v>6</v>
      </c>
      <c r="D7302" s="369">
        <v>1466.15</v>
      </c>
    </row>
    <row r="7303" spans="1:4">
      <c r="A7303" s="367" t="s">
        <v>21067</v>
      </c>
      <c r="B7303" s="368" t="s">
        <v>21068</v>
      </c>
      <c r="C7303" s="368" t="s">
        <v>6</v>
      </c>
      <c r="D7303" s="369">
        <v>1612.77</v>
      </c>
    </row>
    <row r="7304" spans="1:4">
      <c r="A7304" s="367" t="s">
        <v>21069</v>
      </c>
      <c r="B7304" s="368" t="s">
        <v>21070</v>
      </c>
      <c r="C7304" s="368" t="s">
        <v>6</v>
      </c>
      <c r="D7304" s="369">
        <v>2485</v>
      </c>
    </row>
    <row r="7305" spans="1:4">
      <c r="A7305" s="367" t="s">
        <v>21071</v>
      </c>
      <c r="B7305" s="368" t="s">
        <v>21072</v>
      </c>
      <c r="C7305" s="368" t="s">
        <v>6</v>
      </c>
      <c r="D7305" s="369">
        <v>2733.51</v>
      </c>
    </row>
    <row r="7306" spans="1:4">
      <c r="A7306" s="367" t="s">
        <v>21073</v>
      </c>
      <c r="B7306" s="368" t="s">
        <v>21074</v>
      </c>
      <c r="C7306" s="368" t="s">
        <v>6</v>
      </c>
      <c r="D7306" s="369">
        <v>3899.68</v>
      </c>
    </row>
    <row r="7307" spans="1:4">
      <c r="A7307" s="367" t="s">
        <v>21075</v>
      </c>
      <c r="B7307" s="368" t="s">
        <v>21076</v>
      </c>
      <c r="C7307" s="368" t="s">
        <v>6</v>
      </c>
      <c r="D7307" s="369">
        <v>4427.29</v>
      </c>
    </row>
    <row r="7308" spans="1:4">
      <c r="A7308" s="367" t="s">
        <v>21077</v>
      </c>
      <c r="B7308" s="368" t="s">
        <v>21078</v>
      </c>
      <c r="C7308" s="368" t="s">
        <v>6</v>
      </c>
      <c r="D7308" s="369">
        <v>7116.36</v>
      </c>
    </row>
    <row r="7309" spans="1:4">
      <c r="A7309" s="367" t="s">
        <v>21079</v>
      </c>
      <c r="B7309" s="368" t="s">
        <v>21080</v>
      </c>
      <c r="C7309" s="368" t="s">
        <v>6</v>
      </c>
      <c r="D7309" s="369">
        <v>7827.99</v>
      </c>
    </row>
    <row r="7310" spans="1:4">
      <c r="A7310" s="367" t="s">
        <v>21081</v>
      </c>
      <c r="B7310" s="368" t="s">
        <v>21082</v>
      </c>
      <c r="C7310" s="368" t="s">
        <v>6</v>
      </c>
      <c r="D7310" s="369">
        <v>7274.17</v>
      </c>
    </row>
    <row r="7311" spans="1:4">
      <c r="A7311" s="367" t="s">
        <v>21083</v>
      </c>
      <c r="B7311" s="368" t="s">
        <v>21084</v>
      </c>
      <c r="C7311" s="368" t="s">
        <v>6</v>
      </c>
      <c r="D7311" s="369">
        <v>8001.59</v>
      </c>
    </row>
    <row r="7312" spans="1:4">
      <c r="A7312" s="367" t="s">
        <v>21085</v>
      </c>
      <c r="B7312" s="368" t="s">
        <v>21086</v>
      </c>
      <c r="C7312" s="368" t="s">
        <v>6</v>
      </c>
      <c r="D7312" s="369">
        <v>7593.65</v>
      </c>
    </row>
    <row r="7313" spans="1:4">
      <c r="A7313" s="367" t="s">
        <v>21087</v>
      </c>
      <c r="B7313" s="368" t="s">
        <v>21088</v>
      </c>
      <c r="C7313" s="368" t="s">
        <v>6</v>
      </c>
      <c r="D7313" s="369">
        <v>8379.68</v>
      </c>
    </row>
    <row r="7314" spans="1:4">
      <c r="A7314" s="367" t="s">
        <v>21089</v>
      </c>
      <c r="B7314" s="368" t="s">
        <v>21090</v>
      </c>
      <c r="C7314" s="368" t="s">
        <v>6</v>
      </c>
      <c r="D7314" s="369">
        <v>8453.86</v>
      </c>
    </row>
    <row r="7315" spans="1:4">
      <c r="A7315" s="367" t="s">
        <v>21091</v>
      </c>
      <c r="B7315" s="368" t="s">
        <v>21092</v>
      </c>
      <c r="C7315" s="368" t="s">
        <v>6</v>
      </c>
      <c r="D7315" s="369">
        <v>9195.41</v>
      </c>
    </row>
    <row r="7316" spans="1:4">
      <c r="A7316" s="367" t="s">
        <v>21093</v>
      </c>
      <c r="B7316" s="368" t="s">
        <v>21094</v>
      </c>
      <c r="C7316" s="368" t="s">
        <v>6</v>
      </c>
      <c r="D7316" s="369">
        <v>11078.98</v>
      </c>
    </row>
    <row r="7317" spans="1:4">
      <c r="A7317" s="367" t="s">
        <v>21095</v>
      </c>
      <c r="B7317" s="368" t="s">
        <v>21096</v>
      </c>
      <c r="C7317" s="368" t="s">
        <v>6</v>
      </c>
      <c r="D7317" s="369">
        <v>12161.66</v>
      </c>
    </row>
    <row r="7318" spans="1:4">
      <c r="A7318" s="367" t="s">
        <v>21097</v>
      </c>
      <c r="B7318" s="368" t="s">
        <v>21098</v>
      </c>
      <c r="C7318" s="368" t="s">
        <v>6</v>
      </c>
      <c r="D7318" s="369">
        <v>165.31</v>
      </c>
    </row>
    <row r="7319" spans="1:4">
      <c r="A7319" s="367" t="s">
        <v>21099</v>
      </c>
      <c r="B7319" s="368" t="s">
        <v>21100</v>
      </c>
      <c r="C7319" s="368" t="s">
        <v>6</v>
      </c>
      <c r="D7319" s="369">
        <v>385.75</v>
      </c>
    </row>
    <row r="7320" spans="1:4">
      <c r="A7320" s="367" t="s">
        <v>21103</v>
      </c>
      <c r="B7320" s="368" t="s">
        <v>21104</v>
      </c>
      <c r="C7320" s="368" t="s">
        <v>6</v>
      </c>
      <c r="D7320" s="369">
        <v>111.44</v>
      </c>
    </row>
    <row r="7321" spans="1:4">
      <c r="A7321" s="367" t="s">
        <v>21105</v>
      </c>
      <c r="B7321" s="368" t="s">
        <v>21106</v>
      </c>
      <c r="C7321" s="368" t="s">
        <v>6</v>
      </c>
      <c r="D7321" s="369">
        <v>254.36</v>
      </c>
    </row>
    <row r="7322" spans="1:4">
      <c r="A7322" s="367" t="s">
        <v>21155</v>
      </c>
      <c r="B7322" s="368" t="s">
        <v>21156</v>
      </c>
      <c r="C7322" s="368" t="s">
        <v>6</v>
      </c>
      <c r="D7322" s="369">
        <v>6120</v>
      </c>
    </row>
    <row r="7323" spans="1:4">
      <c r="A7323" s="367" t="s">
        <v>21157</v>
      </c>
      <c r="B7323" s="368" t="s">
        <v>21158</v>
      </c>
      <c r="C7323" s="368" t="s">
        <v>6</v>
      </c>
      <c r="D7323" s="369">
        <v>9458</v>
      </c>
    </row>
    <row r="7324" spans="1:4">
      <c r="A7324" s="367" t="s">
        <v>21159</v>
      </c>
      <c r="B7324" s="368" t="s">
        <v>21160</v>
      </c>
      <c r="C7324" s="368" t="s">
        <v>6</v>
      </c>
      <c r="D7324" s="369">
        <v>12291</v>
      </c>
    </row>
    <row r="7325" spans="1:4">
      <c r="A7325" s="367" t="s">
        <v>21161</v>
      </c>
      <c r="B7325" s="368" t="s">
        <v>21162</v>
      </c>
      <c r="C7325" s="368" t="s">
        <v>6</v>
      </c>
      <c r="D7325" s="369">
        <v>2025</v>
      </c>
    </row>
    <row r="7326" spans="1:4">
      <c r="A7326" s="367" t="s">
        <v>29901</v>
      </c>
      <c r="B7326" s="368" t="s">
        <v>29902</v>
      </c>
      <c r="C7326" s="368" t="s">
        <v>6</v>
      </c>
      <c r="D7326" s="369">
        <v>7575.75</v>
      </c>
    </row>
    <row r="7327" spans="1:4">
      <c r="A7327" s="367" t="s">
        <v>29903</v>
      </c>
      <c r="B7327" s="368" t="s">
        <v>29904</v>
      </c>
      <c r="C7327" s="368" t="s">
        <v>6</v>
      </c>
      <c r="D7327" s="369">
        <v>5894</v>
      </c>
    </row>
    <row r="7328" spans="1:4">
      <c r="A7328" s="367" t="s">
        <v>21189</v>
      </c>
      <c r="B7328" s="368" t="s">
        <v>21190</v>
      </c>
      <c r="C7328" s="368" t="s">
        <v>6</v>
      </c>
      <c r="D7328" s="369">
        <v>3018</v>
      </c>
    </row>
    <row r="7329" spans="1:4">
      <c r="A7329" s="367" t="s">
        <v>21191</v>
      </c>
      <c r="B7329" s="368" t="s">
        <v>21192</v>
      </c>
      <c r="C7329" s="368" t="s">
        <v>6</v>
      </c>
      <c r="D7329" s="369">
        <v>4421</v>
      </c>
    </row>
    <row r="7330" spans="1:4">
      <c r="A7330" s="367" t="s">
        <v>21193</v>
      </c>
      <c r="B7330" s="368" t="s">
        <v>21194</v>
      </c>
      <c r="C7330" s="368" t="s">
        <v>6</v>
      </c>
      <c r="D7330" s="369">
        <v>5433</v>
      </c>
    </row>
    <row r="7331" spans="1:4">
      <c r="A7331" s="367" t="s">
        <v>21195</v>
      </c>
      <c r="B7331" s="368" t="s">
        <v>21196</v>
      </c>
      <c r="C7331" s="368" t="s">
        <v>6</v>
      </c>
      <c r="D7331" s="369">
        <v>7262</v>
      </c>
    </row>
    <row r="7332" spans="1:4">
      <c r="A7332" s="367" t="s">
        <v>21197</v>
      </c>
      <c r="B7332" s="368" t="s">
        <v>21198</v>
      </c>
      <c r="C7332" s="368" t="s">
        <v>6</v>
      </c>
      <c r="D7332" s="369">
        <v>10875</v>
      </c>
    </row>
    <row r="7333" spans="1:4">
      <c r="A7333" s="367" t="s">
        <v>21199</v>
      </c>
      <c r="B7333" s="368" t="s">
        <v>21200</v>
      </c>
      <c r="C7333" s="368" t="s">
        <v>6</v>
      </c>
      <c r="D7333" s="369">
        <v>16650</v>
      </c>
    </row>
    <row r="7334" spans="1:4">
      <c r="A7334" s="367" t="s">
        <v>29905</v>
      </c>
      <c r="B7334" s="368" t="s">
        <v>29906</v>
      </c>
      <c r="C7334" s="368" t="s">
        <v>6</v>
      </c>
      <c r="D7334" s="369">
        <v>736</v>
      </c>
    </row>
    <row r="7335" spans="1:4">
      <c r="A7335" s="367" t="s">
        <v>29907</v>
      </c>
      <c r="B7335" s="368" t="s">
        <v>29908</v>
      </c>
      <c r="C7335" s="368" t="s">
        <v>6</v>
      </c>
      <c r="D7335" s="369">
        <v>5665.7</v>
      </c>
    </row>
    <row r="7336" spans="1:4">
      <c r="A7336" s="367" t="s">
        <v>29909</v>
      </c>
      <c r="B7336" s="368" t="s">
        <v>29910</v>
      </c>
      <c r="C7336" s="368" t="s">
        <v>6</v>
      </c>
      <c r="D7336" s="369">
        <v>11313.79</v>
      </c>
    </row>
    <row r="7337" spans="1:4">
      <c r="A7337" s="367" t="s">
        <v>29911</v>
      </c>
      <c r="B7337" s="368" t="s">
        <v>29912</v>
      </c>
      <c r="C7337" s="368" t="s">
        <v>6</v>
      </c>
      <c r="D7337" s="369">
        <v>29220</v>
      </c>
    </row>
    <row r="7338" spans="1:4">
      <c r="A7338" s="367" t="s">
        <v>29913</v>
      </c>
      <c r="B7338" s="368" t="s">
        <v>29914</v>
      </c>
      <c r="C7338" s="368" t="s">
        <v>6</v>
      </c>
      <c r="D7338" s="369">
        <v>2480.5100000000002</v>
      </c>
    </row>
    <row r="7339" spans="1:4">
      <c r="A7339" s="367" t="s">
        <v>29915</v>
      </c>
      <c r="B7339" s="368" t="s">
        <v>29916</v>
      </c>
      <c r="C7339" s="368" t="s">
        <v>6</v>
      </c>
      <c r="D7339" s="369">
        <v>231</v>
      </c>
    </row>
    <row r="7340" spans="1:4">
      <c r="A7340" s="367" t="s">
        <v>29917</v>
      </c>
      <c r="B7340" s="368" t="s">
        <v>29918</v>
      </c>
      <c r="C7340" s="368" t="s">
        <v>6</v>
      </c>
      <c r="D7340" s="369">
        <v>540.16</v>
      </c>
    </row>
    <row r="7341" spans="1:4">
      <c r="A7341" s="367" t="s">
        <v>29919</v>
      </c>
      <c r="B7341" s="368" t="s">
        <v>29920</v>
      </c>
      <c r="C7341" s="368" t="s">
        <v>6</v>
      </c>
      <c r="D7341" s="369">
        <v>27.81</v>
      </c>
    </row>
    <row r="7342" spans="1:4">
      <c r="A7342" s="367" t="s">
        <v>21356</v>
      </c>
      <c r="B7342" s="368" t="s">
        <v>21357</v>
      </c>
      <c r="C7342" s="368" t="s">
        <v>6</v>
      </c>
      <c r="D7342" s="369">
        <v>615.07000000000005</v>
      </c>
    </row>
    <row r="7343" spans="1:4">
      <c r="A7343" s="367" t="s">
        <v>21358</v>
      </c>
      <c r="B7343" s="368" t="s">
        <v>21359</v>
      </c>
      <c r="C7343" s="368" t="s">
        <v>6</v>
      </c>
      <c r="D7343" s="369">
        <v>501.95</v>
      </c>
    </row>
    <row r="7344" spans="1:4">
      <c r="A7344" s="367" t="s">
        <v>21360</v>
      </c>
      <c r="B7344" s="368" t="s">
        <v>21361</v>
      </c>
      <c r="C7344" s="368" t="s">
        <v>6</v>
      </c>
      <c r="D7344" s="369">
        <v>493.43</v>
      </c>
    </row>
    <row r="7345" spans="1:4">
      <c r="A7345" s="367" t="s">
        <v>21362</v>
      </c>
      <c r="B7345" s="368" t="s">
        <v>21363</v>
      </c>
      <c r="C7345" s="368" t="s">
        <v>6</v>
      </c>
      <c r="D7345" s="369">
        <v>476.91</v>
      </c>
    </row>
    <row r="7346" spans="1:4">
      <c r="A7346" s="367" t="s">
        <v>21364</v>
      </c>
      <c r="B7346" s="368" t="s">
        <v>21365</v>
      </c>
      <c r="C7346" s="368" t="s">
        <v>6</v>
      </c>
      <c r="D7346" s="369">
        <v>476.91</v>
      </c>
    </row>
    <row r="7347" spans="1:4">
      <c r="A7347" s="367" t="s">
        <v>21366</v>
      </c>
      <c r="B7347" s="368" t="s">
        <v>21367</v>
      </c>
      <c r="C7347" s="368" t="s">
        <v>6</v>
      </c>
      <c r="D7347" s="369">
        <v>464.63</v>
      </c>
    </row>
    <row r="7348" spans="1:4">
      <c r="A7348" s="367" t="s">
        <v>21368</v>
      </c>
      <c r="B7348" s="368" t="s">
        <v>21369</v>
      </c>
      <c r="C7348" s="368" t="s">
        <v>6</v>
      </c>
      <c r="D7348" s="369">
        <v>1254.8399999999999</v>
      </c>
    </row>
    <row r="7349" spans="1:4">
      <c r="A7349" s="367" t="s">
        <v>21370</v>
      </c>
      <c r="B7349" s="368" t="s">
        <v>21371</v>
      </c>
      <c r="C7349" s="368" t="s">
        <v>6</v>
      </c>
      <c r="D7349" s="369">
        <v>1703.34</v>
      </c>
    </row>
    <row r="7350" spans="1:4">
      <c r="A7350" s="367" t="s">
        <v>21372</v>
      </c>
      <c r="B7350" s="368" t="s">
        <v>21373</v>
      </c>
      <c r="C7350" s="368" t="s">
        <v>6</v>
      </c>
      <c r="D7350" s="369">
        <v>1701.04</v>
      </c>
    </row>
    <row r="7351" spans="1:4">
      <c r="A7351" s="367" t="s">
        <v>21374</v>
      </c>
      <c r="B7351" s="368" t="s">
        <v>21375</v>
      </c>
      <c r="C7351" s="368" t="s">
        <v>6</v>
      </c>
      <c r="D7351" s="369">
        <v>1760.22</v>
      </c>
    </row>
    <row r="7352" spans="1:4">
      <c r="A7352" s="367" t="s">
        <v>21376</v>
      </c>
      <c r="B7352" s="368" t="s">
        <v>21377</v>
      </c>
      <c r="C7352" s="368" t="s">
        <v>6</v>
      </c>
      <c r="D7352" s="369">
        <v>1833.09</v>
      </c>
    </row>
    <row r="7353" spans="1:4">
      <c r="A7353" s="367" t="s">
        <v>21378</v>
      </c>
      <c r="B7353" s="368" t="s">
        <v>21379</v>
      </c>
      <c r="C7353" s="368" t="s">
        <v>6</v>
      </c>
      <c r="D7353" s="369">
        <v>5159.13</v>
      </c>
    </row>
    <row r="7354" spans="1:4">
      <c r="A7354" s="367" t="s">
        <v>21380</v>
      </c>
      <c r="B7354" s="368" t="s">
        <v>21381</v>
      </c>
      <c r="C7354" s="368" t="s">
        <v>6</v>
      </c>
      <c r="D7354" s="369">
        <v>5257.4</v>
      </c>
    </row>
    <row r="7355" spans="1:4">
      <c r="A7355" s="367" t="s">
        <v>21382</v>
      </c>
      <c r="B7355" s="368" t="s">
        <v>21383</v>
      </c>
      <c r="C7355" s="368" t="s">
        <v>6</v>
      </c>
      <c r="D7355" s="369">
        <v>4913.46</v>
      </c>
    </row>
    <row r="7356" spans="1:4">
      <c r="A7356" s="367" t="s">
        <v>21384</v>
      </c>
      <c r="B7356" s="368" t="s">
        <v>21385</v>
      </c>
      <c r="C7356" s="368" t="s">
        <v>6</v>
      </c>
      <c r="D7356" s="369">
        <v>4993.37</v>
      </c>
    </row>
    <row r="7357" spans="1:4">
      <c r="A7357" s="367" t="s">
        <v>21386</v>
      </c>
      <c r="B7357" s="368" t="s">
        <v>21387</v>
      </c>
      <c r="C7357" s="368" t="s">
        <v>6</v>
      </c>
      <c r="D7357" s="369">
        <v>5520.27</v>
      </c>
    </row>
    <row r="7358" spans="1:4">
      <c r="A7358" s="367" t="s">
        <v>29921</v>
      </c>
      <c r="B7358" s="368" t="s">
        <v>29922</v>
      </c>
      <c r="C7358" s="368" t="s">
        <v>6</v>
      </c>
      <c r="D7358" s="369">
        <v>2497.5100000000002</v>
      </c>
    </row>
    <row r="7359" spans="1:4">
      <c r="A7359" s="367" t="s">
        <v>29923</v>
      </c>
      <c r="B7359" s="368" t="s">
        <v>29924</v>
      </c>
      <c r="C7359" s="368" t="s">
        <v>6</v>
      </c>
      <c r="D7359" s="369">
        <v>3617.5</v>
      </c>
    </row>
    <row r="7360" spans="1:4">
      <c r="A7360" s="367" t="s">
        <v>29925</v>
      </c>
      <c r="B7360" s="368" t="s">
        <v>29926</v>
      </c>
      <c r="C7360" s="368" t="s">
        <v>6</v>
      </c>
      <c r="D7360" s="369">
        <v>4855</v>
      </c>
    </row>
    <row r="7361" spans="1:4">
      <c r="A7361" s="367" t="s">
        <v>21460</v>
      </c>
      <c r="B7361" s="368" t="s">
        <v>21461</v>
      </c>
      <c r="C7361" s="368" t="s">
        <v>6</v>
      </c>
      <c r="D7361" s="369">
        <v>260.14</v>
      </c>
    </row>
    <row r="7362" spans="1:4">
      <c r="A7362" s="367" t="s">
        <v>21462</v>
      </c>
      <c r="B7362" s="368" t="s">
        <v>21463</v>
      </c>
      <c r="C7362" s="368" t="s">
        <v>6</v>
      </c>
      <c r="D7362" s="369">
        <v>366.96</v>
      </c>
    </row>
    <row r="7363" spans="1:4">
      <c r="A7363" s="367" t="s">
        <v>21464</v>
      </c>
      <c r="B7363" s="368" t="s">
        <v>21465</v>
      </c>
      <c r="C7363" s="368" t="s">
        <v>6</v>
      </c>
      <c r="D7363" s="369">
        <v>529.26</v>
      </c>
    </row>
    <row r="7364" spans="1:4">
      <c r="A7364" s="367" t="s">
        <v>20763</v>
      </c>
      <c r="B7364" s="368" t="s">
        <v>20764</v>
      </c>
      <c r="C7364" s="368" t="s">
        <v>6</v>
      </c>
      <c r="D7364" s="369">
        <v>2434.35</v>
      </c>
    </row>
    <row r="7365" spans="1:4">
      <c r="A7365" s="367" t="s">
        <v>20781</v>
      </c>
      <c r="B7365" s="368" t="s">
        <v>20782</v>
      </c>
      <c r="C7365" s="368" t="s">
        <v>6</v>
      </c>
      <c r="D7365" s="369">
        <v>4796.3599999999997</v>
      </c>
    </row>
    <row r="7366" spans="1:4">
      <c r="A7366" s="367" t="s">
        <v>20783</v>
      </c>
      <c r="B7366" s="368" t="s">
        <v>20784</v>
      </c>
      <c r="C7366" s="368" t="s">
        <v>6</v>
      </c>
      <c r="D7366" s="369">
        <v>5901.95</v>
      </c>
    </row>
    <row r="7367" spans="1:4">
      <c r="A7367" s="367" t="s">
        <v>20785</v>
      </c>
      <c r="B7367" s="368" t="s">
        <v>20786</v>
      </c>
      <c r="C7367" s="368" t="s">
        <v>6</v>
      </c>
      <c r="D7367" s="369">
        <v>6096.7</v>
      </c>
    </row>
    <row r="7368" spans="1:4">
      <c r="A7368" s="367" t="s">
        <v>20787</v>
      </c>
      <c r="B7368" s="368" t="s">
        <v>20788</v>
      </c>
      <c r="C7368" s="368" t="s">
        <v>6</v>
      </c>
      <c r="D7368" s="369">
        <v>6909.58</v>
      </c>
    </row>
    <row r="7369" spans="1:4">
      <c r="A7369" s="367" t="s">
        <v>20789</v>
      </c>
      <c r="B7369" s="368" t="s">
        <v>20790</v>
      </c>
      <c r="C7369" s="368" t="s">
        <v>6</v>
      </c>
      <c r="D7369" s="369">
        <v>7242.86</v>
      </c>
    </row>
    <row r="7370" spans="1:4">
      <c r="A7370" s="367" t="s">
        <v>20791</v>
      </c>
      <c r="B7370" s="368" t="s">
        <v>20792</v>
      </c>
      <c r="C7370" s="368" t="s">
        <v>6</v>
      </c>
      <c r="D7370" s="369">
        <v>9044.2800000000007</v>
      </c>
    </row>
    <row r="7371" spans="1:4">
      <c r="A7371" s="367" t="s">
        <v>20793</v>
      </c>
      <c r="B7371" s="368" t="s">
        <v>20794</v>
      </c>
      <c r="C7371" s="368" t="s">
        <v>6</v>
      </c>
      <c r="D7371" s="369">
        <v>9086.61</v>
      </c>
    </row>
    <row r="7372" spans="1:4">
      <c r="A7372" s="367" t="s">
        <v>20795</v>
      </c>
      <c r="B7372" s="368" t="s">
        <v>20796</v>
      </c>
      <c r="C7372" s="368" t="s">
        <v>6</v>
      </c>
      <c r="D7372" s="369">
        <v>9489.2800000000007</v>
      </c>
    </row>
    <row r="7373" spans="1:4">
      <c r="A7373" s="367" t="s">
        <v>20797</v>
      </c>
      <c r="B7373" s="368" t="s">
        <v>20798</v>
      </c>
      <c r="C7373" s="368" t="s">
        <v>6</v>
      </c>
      <c r="D7373" s="369">
        <v>10277.959999999999</v>
      </c>
    </row>
    <row r="7374" spans="1:4">
      <c r="A7374" s="367" t="s">
        <v>20799</v>
      </c>
      <c r="B7374" s="368" t="s">
        <v>20800</v>
      </c>
      <c r="C7374" s="368" t="s">
        <v>6</v>
      </c>
      <c r="D7374" s="369">
        <v>11750.08</v>
      </c>
    </row>
    <row r="7375" spans="1:4">
      <c r="A7375" s="367" t="s">
        <v>20801</v>
      </c>
      <c r="B7375" s="368" t="s">
        <v>20802</v>
      </c>
      <c r="C7375" s="368" t="s">
        <v>6</v>
      </c>
      <c r="D7375" s="369">
        <v>12430.15</v>
      </c>
    </row>
    <row r="7376" spans="1:4">
      <c r="A7376" s="367" t="s">
        <v>20803</v>
      </c>
      <c r="B7376" s="368" t="s">
        <v>20804</v>
      </c>
      <c r="C7376" s="368" t="s">
        <v>6</v>
      </c>
      <c r="D7376" s="369">
        <v>13855.35</v>
      </c>
    </row>
    <row r="7377" spans="1:4">
      <c r="A7377" s="367" t="s">
        <v>20805</v>
      </c>
      <c r="B7377" s="368" t="s">
        <v>20806</v>
      </c>
      <c r="C7377" s="368" t="s">
        <v>6</v>
      </c>
      <c r="D7377" s="369">
        <v>15558.35</v>
      </c>
    </row>
    <row r="7378" spans="1:4">
      <c r="A7378" s="367" t="s">
        <v>20807</v>
      </c>
      <c r="B7378" s="368" t="s">
        <v>20808</v>
      </c>
      <c r="C7378" s="368" t="s">
        <v>6</v>
      </c>
      <c r="D7378" s="369">
        <v>15828.15</v>
      </c>
    </row>
    <row r="7379" spans="1:4">
      <c r="A7379" s="367" t="s">
        <v>20809</v>
      </c>
      <c r="B7379" s="368" t="s">
        <v>20810</v>
      </c>
      <c r="C7379" s="368" t="s">
        <v>6</v>
      </c>
      <c r="D7379" s="369">
        <v>17730.29</v>
      </c>
    </row>
    <row r="7380" spans="1:4">
      <c r="A7380" s="367" t="s">
        <v>20811</v>
      </c>
      <c r="B7380" s="368" t="s">
        <v>20812</v>
      </c>
      <c r="C7380" s="368" t="s">
        <v>6</v>
      </c>
      <c r="D7380" s="369">
        <v>18037.12</v>
      </c>
    </row>
    <row r="7381" spans="1:4">
      <c r="A7381" s="367" t="s">
        <v>20813</v>
      </c>
      <c r="B7381" s="368" t="s">
        <v>20814</v>
      </c>
      <c r="C7381" s="368" t="s">
        <v>6</v>
      </c>
      <c r="D7381" s="369">
        <v>18164.150000000001</v>
      </c>
    </row>
    <row r="7382" spans="1:4">
      <c r="A7382" s="367" t="s">
        <v>20815</v>
      </c>
      <c r="B7382" s="368" t="s">
        <v>20816</v>
      </c>
      <c r="C7382" s="368" t="s">
        <v>6</v>
      </c>
      <c r="D7382" s="369">
        <v>20829.96</v>
      </c>
    </row>
    <row r="7383" spans="1:4">
      <c r="A7383" s="367" t="s">
        <v>20817</v>
      </c>
      <c r="B7383" s="368" t="s">
        <v>20818</v>
      </c>
      <c r="C7383" s="368" t="s">
        <v>6</v>
      </c>
      <c r="D7383" s="369">
        <v>21565.16</v>
      </c>
    </row>
    <row r="7384" spans="1:4">
      <c r="A7384" s="367" t="s">
        <v>20819</v>
      </c>
      <c r="B7384" s="368" t="s">
        <v>20820</v>
      </c>
      <c r="C7384" s="368" t="s">
        <v>6</v>
      </c>
      <c r="D7384" s="369">
        <v>30799.02</v>
      </c>
    </row>
    <row r="7385" spans="1:4">
      <c r="A7385" s="367" t="s">
        <v>20821</v>
      </c>
      <c r="B7385" s="368" t="s">
        <v>20822</v>
      </c>
      <c r="C7385" s="368" t="s">
        <v>6</v>
      </c>
      <c r="D7385" s="369">
        <v>33883.199999999997</v>
      </c>
    </row>
    <row r="7386" spans="1:4">
      <c r="A7386" s="367" t="s">
        <v>20823</v>
      </c>
      <c r="B7386" s="368" t="s">
        <v>20824</v>
      </c>
      <c r="C7386" s="368" t="s">
        <v>6</v>
      </c>
      <c r="D7386" s="369">
        <v>28833.03</v>
      </c>
    </row>
    <row r="7387" spans="1:4">
      <c r="A7387" s="367" t="s">
        <v>20825</v>
      </c>
      <c r="B7387" s="368" t="s">
        <v>20826</v>
      </c>
      <c r="C7387" s="368" t="s">
        <v>6</v>
      </c>
      <c r="D7387" s="369">
        <v>34465.24</v>
      </c>
    </row>
    <row r="7388" spans="1:4">
      <c r="A7388" s="367" t="s">
        <v>20827</v>
      </c>
      <c r="B7388" s="368" t="s">
        <v>20828</v>
      </c>
      <c r="C7388" s="368" t="s">
        <v>6</v>
      </c>
      <c r="D7388" s="369">
        <v>36745.26</v>
      </c>
    </row>
    <row r="7389" spans="1:4">
      <c r="A7389" s="367" t="s">
        <v>20829</v>
      </c>
      <c r="B7389" s="368" t="s">
        <v>20830</v>
      </c>
      <c r="C7389" s="368" t="s">
        <v>6</v>
      </c>
      <c r="D7389" s="369">
        <v>36885.26</v>
      </c>
    </row>
    <row r="7390" spans="1:4">
      <c r="A7390" s="367" t="s">
        <v>20831</v>
      </c>
      <c r="B7390" s="368" t="s">
        <v>20832</v>
      </c>
      <c r="C7390" s="368" t="s">
        <v>6</v>
      </c>
      <c r="D7390" s="369">
        <v>45205.81</v>
      </c>
    </row>
    <row r="7391" spans="1:4">
      <c r="A7391" s="367" t="s">
        <v>20833</v>
      </c>
      <c r="B7391" s="368" t="s">
        <v>20834</v>
      </c>
      <c r="C7391" s="368" t="s">
        <v>6</v>
      </c>
      <c r="D7391" s="369">
        <v>45112.01</v>
      </c>
    </row>
    <row r="7392" spans="1:4">
      <c r="A7392" s="367" t="s">
        <v>20835</v>
      </c>
      <c r="B7392" s="368" t="s">
        <v>20836</v>
      </c>
      <c r="C7392" s="368" t="s">
        <v>6</v>
      </c>
      <c r="D7392" s="369">
        <v>57774.54</v>
      </c>
    </row>
    <row r="7393" spans="1:4">
      <c r="A7393" s="367" t="s">
        <v>20837</v>
      </c>
      <c r="B7393" s="368" t="s">
        <v>20838</v>
      </c>
      <c r="C7393" s="368" t="s">
        <v>6</v>
      </c>
      <c r="D7393" s="369">
        <v>61928.5</v>
      </c>
    </row>
    <row r="7394" spans="1:4">
      <c r="A7394" s="367" t="s">
        <v>20839</v>
      </c>
      <c r="B7394" s="368" t="s">
        <v>20840</v>
      </c>
      <c r="C7394" s="368" t="s">
        <v>6</v>
      </c>
      <c r="D7394" s="369">
        <v>76552.100000000006</v>
      </c>
    </row>
    <row r="7395" spans="1:4">
      <c r="A7395" s="367" t="s">
        <v>20841</v>
      </c>
      <c r="B7395" s="368" t="s">
        <v>20842</v>
      </c>
      <c r="C7395" s="368" t="s">
        <v>6</v>
      </c>
      <c r="D7395" s="369">
        <v>77399.87</v>
      </c>
    </row>
    <row r="7396" spans="1:4">
      <c r="A7396" s="367" t="s">
        <v>20843</v>
      </c>
      <c r="B7396" s="368" t="s">
        <v>20844</v>
      </c>
      <c r="C7396" s="368" t="s">
        <v>6</v>
      </c>
      <c r="D7396" s="369">
        <v>6636.41</v>
      </c>
    </row>
    <row r="7397" spans="1:4">
      <c r="A7397" s="367" t="s">
        <v>20845</v>
      </c>
      <c r="B7397" s="368" t="s">
        <v>20846</v>
      </c>
      <c r="C7397" s="368" t="s">
        <v>6</v>
      </c>
      <c r="D7397" s="369">
        <v>8806.44</v>
      </c>
    </row>
    <row r="7398" spans="1:4">
      <c r="A7398" s="367" t="s">
        <v>20847</v>
      </c>
      <c r="B7398" s="368" t="s">
        <v>20848</v>
      </c>
      <c r="C7398" s="368" t="s">
        <v>6</v>
      </c>
      <c r="D7398" s="369">
        <v>9182.35</v>
      </c>
    </row>
    <row r="7399" spans="1:4">
      <c r="A7399" s="367" t="s">
        <v>20849</v>
      </c>
      <c r="B7399" s="368" t="s">
        <v>20850</v>
      </c>
      <c r="C7399" s="368" t="s">
        <v>6</v>
      </c>
      <c r="D7399" s="369">
        <v>11445.91</v>
      </c>
    </row>
    <row r="7400" spans="1:4">
      <c r="A7400" s="367" t="s">
        <v>20851</v>
      </c>
      <c r="B7400" s="368" t="s">
        <v>20852</v>
      </c>
      <c r="C7400" s="368" t="s">
        <v>6</v>
      </c>
      <c r="D7400" s="369">
        <v>13581.19</v>
      </c>
    </row>
    <row r="7401" spans="1:4">
      <c r="A7401" s="367" t="s">
        <v>20853</v>
      </c>
      <c r="B7401" s="368" t="s">
        <v>20854</v>
      </c>
      <c r="C7401" s="368" t="s">
        <v>6</v>
      </c>
      <c r="D7401" s="369">
        <v>15544.29</v>
      </c>
    </row>
    <row r="7402" spans="1:4">
      <c r="A7402" s="367" t="s">
        <v>20855</v>
      </c>
      <c r="B7402" s="368" t="s">
        <v>20856</v>
      </c>
      <c r="C7402" s="368" t="s">
        <v>6</v>
      </c>
      <c r="D7402" s="369">
        <v>17817.669999999998</v>
      </c>
    </row>
    <row r="7403" spans="1:4">
      <c r="A7403" s="367" t="s">
        <v>20857</v>
      </c>
      <c r="B7403" s="368" t="s">
        <v>20858</v>
      </c>
      <c r="C7403" s="368" t="s">
        <v>6</v>
      </c>
      <c r="D7403" s="369">
        <v>20576.05</v>
      </c>
    </row>
    <row r="7404" spans="1:4">
      <c r="A7404" s="367" t="s">
        <v>20859</v>
      </c>
      <c r="B7404" s="368" t="s">
        <v>20860</v>
      </c>
      <c r="C7404" s="368" t="s">
        <v>6</v>
      </c>
      <c r="D7404" s="369">
        <v>30572.58</v>
      </c>
    </row>
    <row r="7405" spans="1:4">
      <c r="A7405" s="367" t="s">
        <v>20861</v>
      </c>
      <c r="B7405" s="368" t="s">
        <v>20862</v>
      </c>
      <c r="C7405" s="368" t="s">
        <v>6</v>
      </c>
      <c r="D7405" s="369">
        <v>28579.34</v>
      </c>
    </row>
    <row r="7406" spans="1:4">
      <c r="A7406" s="367" t="s">
        <v>20863</v>
      </c>
      <c r="B7406" s="368" t="s">
        <v>20864</v>
      </c>
      <c r="C7406" s="368" t="s">
        <v>6</v>
      </c>
      <c r="D7406" s="369">
        <v>36484.410000000003</v>
      </c>
    </row>
    <row r="7407" spans="1:4">
      <c r="A7407" s="367" t="s">
        <v>20865</v>
      </c>
      <c r="B7407" s="368" t="s">
        <v>20866</v>
      </c>
      <c r="C7407" s="368" t="s">
        <v>6</v>
      </c>
      <c r="D7407" s="369">
        <v>44896.81</v>
      </c>
    </row>
    <row r="7408" spans="1:4">
      <c r="A7408" s="367" t="s">
        <v>20867</v>
      </c>
      <c r="B7408" s="368" t="s">
        <v>20868</v>
      </c>
      <c r="C7408" s="368" t="s">
        <v>6</v>
      </c>
      <c r="D7408" s="369">
        <v>57036.6</v>
      </c>
    </row>
    <row r="7409" spans="1:4">
      <c r="A7409" s="367" t="s">
        <v>20869</v>
      </c>
      <c r="B7409" s="368" t="s">
        <v>20870</v>
      </c>
      <c r="C7409" s="368" t="s">
        <v>6</v>
      </c>
      <c r="D7409" s="369">
        <v>76430.62</v>
      </c>
    </row>
    <row r="7410" spans="1:4">
      <c r="A7410" s="367" t="s">
        <v>20871</v>
      </c>
      <c r="B7410" s="368" t="s">
        <v>20872</v>
      </c>
      <c r="C7410" s="368" t="s">
        <v>6</v>
      </c>
      <c r="D7410" s="369">
        <v>15368.48</v>
      </c>
    </row>
    <row r="7411" spans="1:4">
      <c r="A7411" s="367" t="s">
        <v>20873</v>
      </c>
      <c r="B7411" s="368" t="s">
        <v>20874</v>
      </c>
      <c r="C7411" s="368" t="s">
        <v>6</v>
      </c>
      <c r="D7411" s="369">
        <v>16008.81</v>
      </c>
    </row>
    <row r="7412" spans="1:4">
      <c r="A7412" s="367" t="s">
        <v>20875</v>
      </c>
      <c r="B7412" s="368" t="s">
        <v>20876</v>
      </c>
      <c r="C7412" s="368" t="s">
        <v>6</v>
      </c>
      <c r="D7412" s="369">
        <v>16927.25</v>
      </c>
    </row>
    <row r="7413" spans="1:4">
      <c r="A7413" s="367" t="s">
        <v>20877</v>
      </c>
      <c r="B7413" s="368" t="s">
        <v>20878</v>
      </c>
      <c r="C7413" s="368" t="s">
        <v>6</v>
      </c>
      <c r="D7413" s="369">
        <v>16671.18</v>
      </c>
    </row>
    <row r="7414" spans="1:4">
      <c r="A7414" s="367" t="s">
        <v>20879</v>
      </c>
      <c r="B7414" s="368" t="s">
        <v>20880</v>
      </c>
      <c r="C7414" s="368" t="s">
        <v>6</v>
      </c>
      <c r="D7414" s="369">
        <v>17029.39</v>
      </c>
    </row>
    <row r="7415" spans="1:4">
      <c r="A7415" s="367" t="s">
        <v>20881</v>
      </c>
      <c r="B7415" s="368" t="s">
        <v>20882</v>
      </c>
      <c r="C7415" s="368" t="s">
        <v>6</v>
      </c>
      <c r="D7415" s="369">
        <v>17969.54</v>
      </c>
    </row>
    <row r="7416" spans="1:4">
      <c r="A7416" s="367" t="s">
        <v>20883</v>
      </c>
      <c r="B7416" s="368" t="s">
        <v>20884</v>
      </c>
      <c r="C7416" s="368" t="s">
        <v>6</v>
      </c>
      <c r="D7416" s="369">
        <v>18394.849999999999</v>
      </c>
    </row>
    <row r="7417" spans="1:4">
      <c r="A7417" s="367" t="s">
        <v>20885</v>
      </c>
      <c r="B7417" s="368" t="s">
        <v>20886</v>
      </c>
      <c r="C7417" s="368" t="s">
        <v>6</v>
      </c>
      <c r="D7417" s="369">
        <v>19655.28</v>
      </c>
    </row>
    <row r="7418" spans="1:4">
      <c r="A7418" s="367" t="s">
        <v>20887</v>
      </c>
      <c r="B7418" s="368" t="s">
        <v>20888</v>
      </c>
      <c r="C7418" s="368" t="s">
        <v>6</v>
      </c>
      <c r="D7418" s="369">
        <v>21798.6</v>
      </c>
    </row>
    <row r="7419" spans="1:4">
      <c r="A7419" s="367" t="s">
        <v>20889</v>
      </c>
      <c r="B7419" s="368" t="s">
        <v>20890</v>
      </c>
      <c r="C7419" s="368" t="s">
        <v>6</v>
      </c>
      <c r="D7419" s="369">
        <v>25698</v>
      </c>
    </row>
    <row r="7420" spans="1:4">
      <c r="A7420" s="367" t="s">
        <v>20891</v>
      </c>
      <c r="B7420" s="368" t="s">
        <v>20892</v>
      </c>
      <c r="C7420" s="368" t="s">
        <v>6</v>
      </c>
      <c r="D7420" s="369">
        <v>28238.77</v>
      </c>
    </row>
    <row r="7421" spans="1:4">
      <c r="A7421" s="367" t="s">
        <v>20893</v>
      </c>
      <c r="B7421" s="368" t="s">
        <v>20894</v>
      </c>
      <c r="C7421" s="368" t="s">
        <v>6</v>
      </c>
      <c r="D7421" s="369">
        <v>32901.5</v>
      </c>
    </row>
    <row r="7422" spans="1:4">
      <c r="A7422" s="367" t="s">
        <v>20895</v>
      </c>
      <c r="B7422" s="368" t="s">
        <v>20896</v>
      </c>
      <c r="C7422" s="368" t="s">
        <v>6</v>
      </c>
      <c r="D7422" s="369">
        <v>32615.43</v>
      </c>
    </row>
    <row r="7423" spans="1:4">
      <c r="A7423" s="367" t="s">
        <v>20897</v>
      </c>
      <c r="B7423" s="368" t="s">
        <v>20898</v>
      </c>
      <c r="C7423" s="368" t="s">
        <v>6</v>
      </c>
      <c r="D7423" s="369">
        <v>34876.44</v>
      </c>
    </row>
    <row r="7424" spans="1:4">
      <c r="A7424" s="367" t="s">
        <v>20899</v>
      </c>
      <c r="B7424" s="368" t="s">
        <v>20900</v>
      </c>
      <c r="C7424" s="368" t="s">
        <v>6</v>
      </c>
      <c r="D7424" s="369">
        <v>32816.44</v>
      </c>
    </row>
    <row r="7425" spans="1:4">
      <c r="A7425" s="367" t="s">
        <v>20901</v>
      </c>
      <c r="B7425" s="368" t="s">
        <v>20902</v>
      </c>
      <c r="C7425" s="368" t="s">
        <v>6</v>
      </c>
      <c r="D7425" s="369">
        <v>40348.230000000003</v>
      </c>
    </row>
    <row r="7426" spans="1:4">
      <c r="A7426" s="367" t="s">
        <v>20903</v>
      </c>
      <c r="B7426" s="368" t="s">
        <v>20904</v>
      </c>
      <c r="C7426" s="368" t="s">
        <v>6</v>
      </c>
      <c r="D7426" s="369">
        <v>53707.72</v>
      </c>
    </row>
    <row r="7427" spans="1:4">
      <c r="A7427" s="367" t="s">
        <v>20905</v>
      </c>
      <c r="B7427" s="368" t="s">
        <v>20906</v>
      </c>
      <c r="C7427" s="368" t="s">
        <v>6</v>
      </c>
      <c r="D7427" s="369">
        <v>15195.67</v>
      </c>
    </row>
    <row r="7428" spans="1:4">
      <c r="A7428" s="367" t="s">
        <v>20907</v>
      </c>
      <c r="B7428" s="368" t="s">
        <v>20908</v>
      </c>
      <c r="C7428" s="368" t="s">
        <v>6</v>
      </c>
      <c r="D7428" s="369">
        <v>15850.4</v>
      </c>
    </row>
    <row r="7429" spans="1:4">
      <c r="A7429" s="367" t="s">
        <v>20909</v>
      </c>
      <c r="B7429" s="368" t="s">
        <v>20910</v>
      </c>
      <c r="C7429" s="368" t="s">
        <v>6</v>
      </c>
      <c r="D7429" s="369">
        <v>16991.21</v>
      </c>
    </row>
    <row r="7430" spans="1:4">
      <c r="A7430" s="367" t="s">
        <v>20911</v>
      </c>
      <c r="B7430" s="368" t="s">
        <v>20912</v>
      </c>
      <c r="C7430" s="368" t="s">
        <v>6</v>
      </c>
      <c r="D7430" s="369">
        <v>16884.14</v>
      </c>
    </row>
    <row r="7431" spans="1:4">
      <c r="A7431" s="367" t="s">
        <v>20913</v>
      </c>
      <c r="B7431" s="368" t="s">
        <v>20914</v>
      </c>
      <c r="C7431" s="368" t="s">
        <v>6</v>
      </c>
      <c r="D7431" s="369">
        <v>18739.91</v>
      </c>
    </row>
    <row r="7432" spans="1:4">
      <c r="A7432" s="367" t="s">
        <v>20915</v>
      </c>
      <c r="B7432" s="368" t="s">
        <v>20916</v>
      </c>
      <c r="C7432" s="368" t="s">
        <v>6</v>
      </c>
      <c r="D7432" s="369">
        <v>21822.61</v>
      </c>
    </row>
    <row r="7433" spans="1:4">
      <c r="A7433" s="367" t="s">
        <v>20917</v>
      </c>
      <c r="B7433" s="368" t="s">
        <v>20918</v>
      </c>
      <c r="C7433" s="368" t="s">
        <v>6</v>
      </c>
      <c r="D7433" s="369">
        <v>28347.88</v>
      </c>
    </row>
    <row r="7434" spans="1:4">
      <c r="A7434" s="367" t="s">
        <v>20919</v>
      </c>
      <c r="B7434" s="368" t="s">
        <v>20920</v>
      </c>
      <c r="C7434" s="368" t="s">
        <v>6</v>
      </c>
      <c r="D7434" s="369">
        <v>32588.03</v>
      </c>
    </row>
    <row r="7435" spans="1:4">
      <c r="A7435" s="367" t="s">
        <v>20921</v>
      </c>
      <c r="B7435" s="368" t="s">
        <v>20922</v>
      </c>
      <c r="C7435" s="368" t="s">
        <v>6</v>
      </c>
      <c r="D7435" s="369">
        <v>32988.019999999997</v>
      </c>
    </row>
    <row r="7436" spans="1:4">
      <c r="A7436" s="367" t="s">
        <v>20929</v>
      </c>
      <c r="B7436" s="368" t="s">
        <v>20930</v>
      </c>
      <c r="C7436" s="368" t="s">
        <v>6</v>
      </c>
      <c r="D7436" s="369">
        <v>21548</v>
      </c>
    </row>
    <row r="7437" spans="1:4">
      <c r="A7437" s="367" t="s">
        <v>20931</v>
      </c>
      <c r="B7437" s="368" t="s">
        <v>20932</v>
      </c>
      <c r="C7437" s="368" t="s">
        <v>6</v>
      </c>
      <c r="D7437" s="369">
        <v>25376</v>
      </c>
    </row>
    <row r="7438" spans="1:4" ht="22.5">
      <c r="A7438" s="367" t="s">
        <v>20947</v>
      </c>
      <c r="B7438" s="368" t="s">
        <v>20948</v>
      </c>
      <c r="C7438" s="368" t="s">
        <v>6</v>
      </c>
      <c r="D7438" s="369">
        <v>39173</v>
      </c>
    </row>
    <row r="7439" spans="1:4">
      <c r="A7439" s="367" t="s">
        <v>20949</v>
      </c>
      <c r="B7439" s="368" t="s">
        <v>20950</v>
      </c>
      <c r="C7439" s="368" t="s">
        <v>6</v>
      </c>
      <c r="D7439" s="369">
        <v>286.74</v>
      </c>
    </row>
    <row r="7440" spans="1:4">
      <c r="A7440" s="367" t="s">
        <v>20951</v>
      </c>
      <c r="B7440" s="368" t="s">
        <v>20952</v>
      </c>
      <c r="C7440" s="368" t="s">
        <v>6</v>
      </c>
      <c r="D7440" s="369">
        <v>349.74</v>
      </c>
    </row>
    <row r="7441" spans="1:4">
      <c r="A7441" s="367" t="s">
        <v>20953</v>
      </c>
      <c r="B7441" s="368" t="s">
        <v>20954</v>
      </c>
      <c r="C7441" s="368" t="s">
        <v>6</v>
      </c>
      <c r="D7441" s="369">
        <v>592.86</v>
      </c>
    </row>
    <row r="7442" spans="1:4">
      <c r="A7442" s="367" t="s">
        <v>20955</v>
      </c>
      <c r="B7442" s="368" t="s">
        <v>20956</v>
      </c>
      <c r="C7442" s="368" t="s">
        <v>6</v>
      </c>
      <c r="D7442" s="369">
        <v>380.42</v>
      </c>
    </row>
    <row r="7443" spans="1:4">
      <c r="A7443" s="367" t="s">
        <v>20957</v>
      </c>
      <c r="B7443" s="368" t="s">
        <v>20958</v>
      </c>
      <c r="C7443" s="368" t="s">
        <v>6</v>
      </c>
      <c r="D7443" s="369">
        <v>442.17</v>
      </c>
    </row>
    <row r="7444" spans="1:4">
      <c r="A7444" s="367" t="s">
        <v>20959</v>
      </c>
      <c r="B7444" s="368" t="s">
        <v>20960</v>
      </c>
      <c r="C7444" s="368" t="s">
        <v>6</v>
      </c>
      <c r="D7444" s="369">
        <v>479.8</v>
      </c>
    </row>
    <row r="7445" spans="1:4">
      <c r="A7445" s="367" t="s">
        <v>20961</v>
      </c>
      <c r="B7445" s="368" t="s">
        <v>20962</v>
      </c>
      <c r="C7445" s="368" t="s">
        <v>6</v>
      </c>
      <c r="D7445" s="369">
        <v>665.95</v>
      </c>
    </row>
    <row r="7446" spans="1:4" ht="22.5">
      <c r="A7446" s="367" t="s">
        <v>20963</v>
      </c>
      <c r="B7446" s="368" t="s">
        <v>20964</v>
      </c>
      <c r="C7446" s="368" t="s">
        <v>6</v>
      </c>
      <c r="D7446" s="369">
        <v>25346.91</v>
      </c>
    </row>
    <row r="7447" spans="1:4" ht="22.5">
      <c r="A7447" s="367" t="s">
        <v>20965</v>
      </c>
      <c r="B7447" s="368" t="s">
        <v>20966</v>
      </c>
      <c r="C7447" s="368" t="s">
        <v>6</v>
      </c>
      <c r="D7447" s="369">
        <v>35457.480000000003</v>
      </c>
    </row>
    <row r="7448" spans="1:4" ht="22.5">
      <c r="A7448" s="367" t="s">
        <v>20967</v>
      </c>
      <c r="B7448" s="368" t="s">
        <v>20968</v>
      </c>
      <c r="C7448" s="368" t="s">
        <v>6</v>
      </c>
      <c r="D7448" s="369">
        <v>46429.88</v>
      </c>
    </row>
    <row r="7449" spans="1:4" ht="22.5">
      <c r="A7449" s="367" t="s">
        <v>20969</v>
      </c>
      <c r="B7449" s="368" t="s">
        <v>20970</v>
      </c>
      <c r="C7449" s="368" t="s">
        <v>6</v>
      </c>
      <c r="D7449" s="369">
        <v>53286.19</v>
      </c>
    </row>
    <row r="7450" spans="1:4">
      <c r="A7450" s="367" t="s">
        <v>20971</v>
      </c>
      <c r="B7450" s="368" t="s">
        <v>20972</v>
      </c>
      <c r="C7450" s="368" t="s">
        <v>6</v>
      </c>
      <c r="D7450" s="369">
        <v>7294</v>
      </c>
    </row>
    <row r="7451" spans="1:4">
      <c r="A7451" s="367" t="s">
        <v>20973</v>
      </c>
      <c r="B7451" s="368" t="s">
        <v>20974</v>
      </c>
      <c r="C7451" s="368" t="s">
        <v>6</v>
      </c>
      <c r="D7451" s="369">
        <v>2145</v>
      </c>
    </row>
    <row r="7452" spans="1:4">
      <c r="A7452" s="367" t="s">
        <v>20975</v>
      </c>
      <c r="B7452" s="368" t="s">
        <v>20976</v>
      </c>
      <c r="C7452" s="368" t="s">
        <v>6</v>
      </c>
      <c r="D7452" s="369">
        <v>2757</v>
      </c>
    </row>
    <row r="7453" spans="1:4">
      <c r="A7453" s="367" t="s">
        <v>20977</v>
      </c>
      <c r="B7453" s="368" t="s">
        <v>20978</v>
      </c>
      <c r="C7453" s="368" t="s">
        <v>6</v>
      </c>
      <c r="D7453" s="369">
        <v>4730</v>
      </c>
    </row>
    <row r="7454" spans="1:4">
      <c r="A7454" s="367" t="s">
        <v>20979</v>
      </c>
      <c r="B7454" s="368" t="s">
        <v>20980</v>
      </c>
      <c r="C7454" s="368" t="s">
        <v>6</v>
      </c>
      <c r="D7454" s="369">
        <v>9221</v>
      </c>
    </row>
    <row r="7455" spans="1:4">
      <c r="A7455" s="367" t="s">
        <v>20981</v>
      </c>
      <c r="B7455" s="368" t="s">
        <v>20982</v>
      </c>
      <c r="C7455" s="368" t="s">
        <v>6</v>
      </c>
      <c r="D7455" s="369">
        <v>13728</v>
      </c>
    </row>
    <row r="7456" spans="1:4">
      <c r="A7456" s="367" t="s">
        <v>20983</v>
      </c>
      <c r="B7456" s="368" t="s">
        <v>20984</v>
      </c>
      <c r="C7456" s="368" t="s">
        <v>6</v>
      </c>
      <c r="D7456" s="369">
        <v>21490</v>
      </c>
    </row>
    <row r="7457" spans="1:4">
      <c r="A7457" s="367" t="s">
        <v>20985</v>
      </c>
      <c r="B7457" s="368" t="s">
        <v>20986</v>
      </c>
      <c r="C7457" s="368" t="s">
        <v>6</v>
      </c>
      <c r="D7457" s="369">
        <v>42189.66</v>
      </c>
    </row>
    <row r="7458" spans="1:4">
      <c r="A7458" s="367" t="s">
        <v>29927</v>
      </c>
      <c r="B7458" s="368" t="s">
        <v>29928</v>
      </c>
      <c r="C7458" s="368" t="s">
        <v>6</v>
      </c>
      <c r="D7458" s="369">
        <v>2200</v>
      </c>
    </row>
    <row r="7459" spans="1:4">
      <c r="A7459" s="367" t="s">
        <v>29929</v>
      </c>
      <c r="B7459" s="368" t="s">
        <v>29930</v>
      </c>
      <c r="C7459" s="368" t="s">
        <v>6</v>
      </c>
      <c r="D7459" s="369">
        <v>2380</v>
      </c>
    </row>
    <row r="7460" spans="1:4">
      <c r="A7460" s="367" t="s">
        <v>20997</v>
      </c>
      <c r="B7460" s="368" t="s">
        <v>20998</v>
      </c>
      <c r="C7460" s="368" t="s">
        <v>6</v>
      </c>
      <c r="D7460" s="369">
        <v>4307</v>
      </c>
    </row>
    <row r="7461" spans="1:4">
      <c r="A7461" s="367" t="s">
        <v>20999</v>
      </c>
      <c r="B7461" s="368" t="s">
        <v>21000</v>
      </c>
      <c r="C7461" s="368" t="s">
        <v>6</v>
      </c>
      <c r="D7461" s="369">
        <v>4222</v>
      </c>
    </row>
    <row r="7462" spans="1:4">
      <c r="A7462" s="367" t="s">
        <v>21001</v>
      </c>
      <c r="B7462" s="368" t="s">
        <v>21002</v>
      </c>
      <c r="C7462" s="368" t="s">
        <v>6</v>
      </c>
      <c r="D7462" s="369">
        <v>5778</v>
      </c>
    </row>
    <row r="7463" spans="1:4">
      <c r="A7463" s="367" t="s">
        <v>29931</v>
      </c>
      <c r="B7463" s="368" t="s">
        <v>29932</v>
      </c>
      <c r="C7463" s="368" t="s">
        <v>6</v>
      </c>
      <c r="D7463" s="369">
        <v>2639.39</v>
      </c>
    </row>
    <row r="7464" spans="1:4">
      <c r="A7464" s="367" t="s">
        <v>21013</v>
      </c>
      <c r="B7464" s="368" t="s">
        <v>21014</v>
      </c>
      <c r="C7464" s="368" t="s">
        <v>6</v>
      </c>
      <c r="D7464" s="369">
        <v>1560.52</v>
      </c>
    </row>
    <row r="7465" spans="1:4">
      <c r="A7465" s="367" t="s">
        <v>21139</v>
      </c>
      <c r="B7465" s="368" t="s">
        <v>21140</v>
      </c>
      <c r="C7465" s="368" t="s">
        <v>6</v>
      </c>
      <c r="D7465" s="369">
        <v>1815.35</v>
      </c>
    </row>
    <row r="7466" spans="1:4">
      <c r="A7466" s="367" t="s">
        <v>21141</v>
      </c>
      <c r="B7466" s="368" t="s">
        <v>21142</v>
      </c>
      <c r="C7466" s="368" t="s">
        <v>6</v>
      </c>
      <c r="D7466" s="369">
        <v>2948.72</v>
      </c>
    </row>
    <row r="7467" spans="1:4">
      <c r="A7467" s="367" t="s">
        <v>21143</v>
      </c>
      <c r="B7467" s="368" t="s">
        <v>21144</v>
      </c>
      <c r="C7467" s="368" t="s">
        <v>6</v>
      </c>
      <c r="D7467" s="369">
        <v>3066.66</v>
      </c>
    </row>
    <row r="7468" spans="1:4">
      <c r="A7468" s="367" t="s">
        <v>21145</v>
      </c>
      <c r="B7468" s="368" t="s">
        <v>21146</v>
      </c>
      <c r="C7468" s="368" t="s">
        <v>6</v>
      </c>
      <c r="D7468" s="369">
        <v>3656.41</v>
      </c>
    </row>
    <row r="7469" spans="1:4">
      <c r="A7469" s="367" t="s">
        <v>21147</v>
      </c>
      <c r="B7469" s="368" t="s">
        <v>21148</v>
      </c>
      <c r="C7469" s="368" t="s">
        <v>6</v>
      </c>
      <c r="D7469" s="369">
        <v>4482.05</v>
      </c>
    </row>
    <row r="7470" spans="1:4">
      <c r="A7470" s="367" t="s">
        <v>21149</v>
      </c>
      <c r="B7470" s="368" t="s">
        <v>21150</v>
      </c>
      <c r="C7470" s="368" t="s">
        <v>6</v>
      </c>
      <c r="D7470" s="369">
        <v>7666.66</v>
      </c>
    </row>
    <row r="7471" spans="1:4">
      <c r="A7471" s="367" t="s">
        <v>21151</v>
      </c>
      <c r="B7471" s="368" t="s">
        <v>21152</v>
      </c>
      <c r="C7471" s="368" t="s">
        <v>6</v>
      </c>
      <c r="D7471" s="369">
        <v>9082.0499999999993</v>
      </c>
    </row>
    <row r="7472" spans="1:4">
      <c r="A7472" s="367" t="s">
        <v>21153</v>
      </c>
      <c r="B7472" s="368" t="s">
        <v>21154</v>
      </c>
      <c r="C7472" s="368" t="s">
        <v>6</v>
      </c>
      <c r="D7472" s="369">
        <v>25948.7</v>
      </c>
    </row>
    <row r="7473" spans="1:4">
      <c r="A7473" s="367" t="s">
        <v>21173</v>
      </c>
      <c r="B7473" s="368" t="s">
        <v>21174</v>
      </c>
      <c r="C7473" s="368" t="s">
        <v>6</v>
      </c>
      <c r="D7473" s="369">
        <v>2925</v>
      </c>
    </row>
    <row r="7474" spans="1:4">
      <c r="A7474" s="367" t="s">
        <v>21175</v>
      </c>
      <c r="B7474" s="368" t="s">
        <v>21176</v>
      </c>
      <c r="C7474" s="368" t="s">
        <v>6</v>
      </c>
      <c r="D7474" s="369">
        <v>3262.5</v>
      </c>
    </row>
    <row r="7475" spans="1:4">
      <c r="A7475" s="367" t="s">
        <v>21177</v>
      </c>
      <c r="B7475" s="368" t="s">
        <v>21178</v>
      </c>
      <c r="C7475" s="368" t="s">
        <v>6</v>
      </c>
      <c r="D7475" s="369">
        <v>5032.5</v>
      </c>
    </row>
    <row r="7476" spans="1:4">
      <c r="A7476" s="367" t="s">
        <v>21179</v>
      </c>
      <c r="B7476" s="368" t="s">
        <v>21180</v>
      </c>
      <c r="C7476" s="368" t="s">
        <v>6</v>
      </c>
      <c r="D7476" s="369">
        <v>9079.18</v>
      </c>
    </row>
    <row r="7477" spans="1:4">
      <c r="A7477" s="367" t="s">
        <v>21181</v>
      </c>
      <c r="B7477" s="368" t="s">
        <v>21182</v>
      </c>
      <c r="C7477" s="368" t="s">
        <v>6</v>
      </c>
      <c r="D7477" s="369">
        <v>13331.75</v>
      </c>
    </row>
    <row r="7478" spans="1:4">
      <c r="A7478" s="367" t="s">
        <v>21183</v>
      </c>
      <c r="B7478" s="368" t="s">
        <v>21184</v>
      </c>
      <c r="C7478" s="368" t="s">
        <v>6</v>
      </c>
      <c r="D7478" s="369">
        <v>20855.09</v>
      </c>
    </row>
    <row r="7479" spans="1:4">
      <c r="A7479" s="367" t="s">
        <v>21185</v>
      </c>
      <c r="B7479" s="368" t="s">
        <v>21186</v>
      </c>
      <c r="C7479" s="368" t="s">
        <v>6</v>
      </c>
      <c r="D7479" s="369">
        <v>40058.07</v>
      </c>
    </row>
    <row r="7480" spans="1:4">
      <c r="A7480" s="367" t="s">
        <v>21187</v>
      </c>
      <c r="B7480" s="368" t="s">
        <v>21188</v>
      </c>
      <c r="C7480" s="368" t="s">
        <v>6</v>
      </c>
      <c r="D7480" s="369">
        <v>1170.4000000000001</v>
      </c>
    </row>
    <row r="7481" spans="1:4">
      <c r="A7481" s="367" t="s">
        <v>29933</v>
      </c>
      <c r="B7481" s="368" t="s">
        <v>29934</v>
      </c>
      <c r="C7481" s="368" t="s">
        <v>6</v>
      </c>
      <c r="D7481" s="369">
        <v>9300</v>
      </c>
    </row>
    <row r="7482" spans="1:4">
      <c r="A7482" s="367" t="s">
        <v>21201</v>
      </c>
      <c r="B7482" s="368" t="s">
        <v>21202</v>
      </c>
      <c r="C7482" s="368" t="s">
        <v>6</v>
      </c>
      <c r="D7482" s="369">
        <v>2812</v>
      </c>
    </row>
    <row r="7483" spans="1:4">
      <c r="A7483" s="367" t="s">
        <v>21221</v>
      </c>
      <c r="B7483" s="368" t="s">
        <v>21222</v>
      </c>
      <c r="C7483" s="368" t="s">
        <v>6</v>
      </c>
      <c r="D7483" s="369">
        <v>593.49</v>
      </c>
    </row>
    <row r="7484" spans="1:4">
      <c r="A7484" s="367" t="s">
        <v>21223</v>
      </c>
      <c r="B7484" s="368" t="s">
        <v>21224</v>
      </c>
      <c r="C7484" s="368" t="s">
        <v>6</v>
      </c>
      <c r="D7484" s="369">
        <v>831.5</v>
      </c>
    </row>
    <row r="7485" spans="1:4">
      <c r="A7485" s="367" t="s">
        <v>21225</v>
      </c>
      <c r="B7485" s="368" t="s">
        <v>21226</v>
      </c>
      <c r="C7485" s="368" t="s">
        <v>6</v>
      </c>
      <c r="D7485" s="369">
        <v>886.24</v>
      </c>
    </row>
    <row r="7486" spans="1:4">
      <c r="A7486" s="367" t="s">
        <v>21227</v>
      </c>
      <c r="B7486" s="368" t="s">
        <v>21228</v>
      </c>
      <c r="C7486" s="368" t="s">
        <v>6</v>
      </c>
      <c r="D7486" s="369">
        <v>2145.8000000000002</v>
      </c>
    </row>
    <row r="7487" spans="1:4">
      <c r="A7487" s="367" t="s">
        <v>21229</v>
      </c>
      <c r="B7487" s="368" t="s">
        <v>21230</v>
      </c>
      <c r="C7487" s="368" t="s">
        <v>6</v>
      </c>
      <c r="D7487" s="369">
        <v>938.81</v>
      </c>
    </row>
    <row r="7488" spans="1:4">
      <c r="A7488" s="367" t="s">
        <v>21231</v>
      </c>
      <c r="B7488" s="368" t="s">
        <v>21232</v>
      </c>
      <c r="C7488" s="368" t="s">
        <v>6</v>
      </c>
      <c r="D7488" s="369">
        <v>2449.75</v>
      </c>
    </row>
    <row r="7489" spans="1:4">
      <c r="A7489" s="367" t="s">
        <v>21233</v>
      </c>
      <c r="B7489" s="368" t="s">
        <v>21234</v>
      </c>
      <c r="C7489" s="368" t="s">
        <v>6</v>
      </c>
      <c r="D7489" s="369">
        <v>1442.27</v>
      </c>
    </row>
    <row r="7490" spans="1:4">
      <c r="A7490" s="367" t="s">
        <v>21235</v>
      </c>
      <c r="B7490" s="368" t="s">
        <v>21236</v>
      </c>
      <c r="C7490" s="368" t="s">
        <v>6</v>
      </c>
      <c r="D7490" s="369">
        <v>3283.58</v>
      </c>
    </row>
    <row r="7491" spans="1:4">
      <c r="A7491" s="367" t="s">
        <v>21237</v>
      </c>
      <c r="B7491" s="368" t="s">
        <v>21238</v>
      </c>
      <c r="C7491" s="368" t="s">
        <v>6</v>
      </c>
      <c r="D7491" s="369">
        <v>2235.08</v>
      </c>
    </row>
    <row r="7492" spans="1:4">
      <c r="A7492" s="367" t="s">
        <v>21239</v>
      </c>
      <c r="B7492" s="368" t="s">
        <v>21240</v>
      </c>
      <c r="C7492" s="368" t="s">
        <v>6</v>
      </c>
      <c r="D7492" s="369">
        <v>5687.68</v>
      </c>
    </row>
    <row r="7493" spans="1:4">
      <c r="A7493" s="367" t="s">
        <v>21241</v>
      </c>
      <c r="B7493" s="368" t="s">
        <v>21242</v>
      </c>
      <c r="C7493" s="368" t="s">
        <v>6</v>
      </c>
      <c r="D7493" s="369">
        <v>3366.11</v>
      </c>
    </row>
    <row r="7494" spans="1:4">
      <c r="A7494" s="367" t="s">
        <v>21243</v>
      </c>
      <c r="B7494" s="368" t="s">
        <v>21244</v>
      </c>
      <c r="C7494" s="368" t="s">
        <v>6</v>
      </c>
      <c r="D7494" s="369">
        <v>10384.43</v>
      </c>
    </row>
    <row r="7495" spans="1:4">
      <c r="A7495" s="367" t="s">
        <v>21245</v>
      </c>
      <c r="B7495" s="368" t="s">
        <v>21246</v>
      </c>
      <c r="C7495" s="368" t="s">
        <v>6</v>
      </c>
      <c r="D7495" s="369">
        <v>4391.53</v>
      </c>
    </row>
    <row r="7496" spans="1:4">
      <c r="A7496" s="367" t="s">
        <v>21247</v>
      </c>
      <c r="B7496" s="368" t="s">
        <v>21248</v>
      </c>
      <c r="C7496" s="368" t="s">
        <v>6</v>
      </c>
      <c r="D7496" s="369">
        <v>17116.88</v>
      </c>
    </row>
    <row r="7497" spans="1:4">
      <c r="A7497" s="367" t="s">
        <v>21249</v>
      </c>
      <c r="B7497" s="368" t="s">
        <v>21250</v>
      </c>
      <c r="C7497" s="368" t="s">
        <v>6</v>
      </c>
      <c r="D7497" s="369">
        <v>5462.04</v>
      </c>
    </row>
    <row r="7498" spans="1:4">
      <c r="A7498" s="367" t="s">
        <v>21251</v>
      </c>
      <c r="B7498" s="368" t="s">
        <v>21252</v>
      </c>
      <c r="C7498" s="368" t="s">
        <v>6</v>
      </c>
      <c r="D7498" s="369">
        <v>5488.67</v>
      </c>
    </row>
    <row r="7499" spans="1:4">
      <c r="A7499" s="367" t="s">
        <v>21253</v>
      </c>
      <c r="B7499" s="368" t="s">
        <v>21254</v>
      </c>
      <c r="C7499" s="368" t="s">
        <v>6</v>
      </c>
      <c r="D7499" s="369">
        <v>7176.75</v>
      </c>
    </row>
    <row r="7500" spans="1:4">
      <c r="A7500" s="367" t="s">
        <v>21255</v>
      </c>
      <c r="B7500" s="368" t="s">
        <v>21256</v>
      </c>
      <c r="C7500" s="368" t="s">
        <v>6</v>
      </c>
      <c r="D7500" s="369">
        <v>7204.8</v>
      </c>
    </row>
    <row r="7501" spans="1:4">
      <c r="A7501" s="367" t="s">
        <v>21257</v>
      </c>
      <c r="B7501" s="368" t="s">
        <v>21258</v>
      </c>
      <c r="C7501" s="368" t="s">
        <v>6</v>
      </c>
      <c r="D7501" s="369">
        <v>28443.42</v>
      </c>
    </row>
    <row r="7502" spans="1:4">
      <c r="A7502" s="367" t="s">
        <v>21259</v>
      </c>
      <c r="B7502" s="368" t="s">
        <v>21260</v>
      </c>
      <c r="C7502" s="368" t="s">
        <v>6</v>
      </c>
      <c r="D7502" s="369">
        <v>10375.969999999999</v>
      </c>
    </row>
    <row r="7503" spans="1:4">
      <c r="A7503" s="367" t="s">
        <v>21261</v>
      </c>
      <c r="B7503" s="368" t="s">
        <v>21262</v>
      </c>
      <c r="C7503" s="368" t="s">
        <v>6</v>
      </c>
      <c r="D7503" s="369">
        <v>10499.96</v>
      </c>
    </row>
    <row r="7504" spans="1:4">
      <c r="A7504" s="367" t="s">
        <v>21263</v>
      </c>
      <c r="B7504" s="368" t="s">
        <v>21264</v>
      </c>
      <c r="C7504" s="368" t="s">
        <v>6</v>
      </c>
      <c r="D7504" s="369">
        <v>37495.32</v>
      </c>
    </row>
    <row r="7505" spans="1:4">
      <c r="A7505" s="367" t="s">
        <v>21265</v>
      </c>
      <c r="B7505" s="368" t="s">
        <v>21266</v>
      </c>
      <c r="C7505" s="368" t="s">
        <v>6</v>
      </c>
      <c r="D7505" s="369">
        <v>19980.91</v>
      </c>
    </row>
    <row r="7506" spans="1:4">
      <c r="A7506" s="367" t="s">
        <v>21267</v>
      </c>
      <c r="B7506" s="368" t="s">
        <v>21268</v>
      </c>
      <c r="C7506" s="368" t="s">
        <v>6</v>
      </c>
      <c r="D7506" s="369">
        <v>32856.879999999997</v>
      </c>
    </row>
    <row r="7507" spans="1:4">
      <c r="A7507" s="367" t="s">
        <v>21269</v>
      </c>
      <c r="B7507" s="368" t="s">
        <v>21270</v>
      </c>
      <c r="C7507" s="368" t="s">
        <v>6</v>
      </c>
      <c r="D7507" s="369">
        <v>48544.82</v>
      </c>
    </row>
    <row r="7508" spans="1:4">
      <c r="A7508" s="367" t="s">
        <v>21271</v>
      </c>
      <c r="B7508" s="368" t="s">
        <v>21272</v>
      </c>
      <c r="C7508" s="368" t="s">
        <v>6</v>
      </c>
      <c r="D7508" s="369">
        <v>67741.899999999994</v>
      </c>
    </row>
    <row r="7509" spans="1:4">
      <c r="A7509" s="367" t="s">
        <v>21273</v>
      </c>
      <c r="B7509" s="368" t="s">
        <v>21274</v>
      </c>
      <c r="C7509" s="368" t="s">
        <v>6</v>
      </c>
      <c r="D7509" s="369">
        <v>136265.26999999999</v>
      </c>
    </row>
    <row r="7510" spans="1:4">
      <c r="A7510" s="367" t="s">
        <v>21275</v>
      </c>
      <c r="B7510" s="368" t="s">
        <v>21276</v>
      </c>
      <c r="C7510" s="368" t="s">
        <v>6</v>
      </c>
      <c r="D7510" s="369">
        <v>21431.74</v>
      </c>
    </row>
    <row r="7511" spans="1:4">
      <c r="A7511" s="367" t="s">
        <v>21277</v>
      </c>
      <c r="B7511" s="368" t="s">
        <v>21278</v>
      </c>
      <c r="C7511" s="368" t="s">
        <v>6</v>
      </c>
      <c r="D7511" s="369">
        <v>1521</v>
      </c>
    </row>
    <row r="7512" spans="1:4">
      <c r="A7512" s="367" t="s">
        <v>21279</v>
      </c>
      <c r="B7512" s="368" t="s">
        <v>21280</v>
      </c>
      <c r="C7512" s="368" t="s">
        <v>6</v>
      </c>
      <c r="D7512" s="369">
        <v>4425</v>
      </c>
    </row>
    <row r="7513" spans="1:4">
      <c r="A7513" s="367" t="s">
        <v>21281</v>
      </c>
      <c r="B7513" s="368" t="s">
        <v>21282</v>
      </c>
      <c r="C7513" s="368" t="s">
        <v>6</v>
      </c>
      <c r="D7513" s="369">
        <v>1111.1400000000001</v>
      </c>
    </row>
    <row r="7514" spans="1:4">
      <c r="A7514" s="367" t="s">
        <v>21283</v>
      </c>
      <c r="B7514" s="368" t="s">
        <v>21284</v>
      </c>
      <c r="C7514" s="368" t="s">
        <v>6</v>
      </c>
      <c r="D7514" s="369">
        <v>1173.6400000000001</v>
      </c>
    </row>
    <row r="7515" spans="1:4">
      <c r="A7515" s="367" t="s">
        <v>21285</v>
      </c>
      <c r="B7515" s="368" t="s">
        <v>21286</v>
      </c>
      <c r="C7515" s="368" t="s">
        <v>6</v>
      </c>
      <c r="D7515" s="369">
        <v>1936.4</v>
      </c>
    </row>
    <row r="7516" spans="1:4">
      <c r="A7516" s="367" t="s">
        <v>21287</v>
      </c>
      <c r="B7516" s="368" t="s">
        <v>21288</v>
      </c>
      <c r="C7516" s="368" t="s">
        <v>6</v>
      </c>
      <c r="D7516" s="369">
        <v>3412.13</v>
      </c>
    </row>
    <row r="7517" spans="1:4">
      <c r="A7517" s="367" t="s">
        <v>21289</v>
      </c>
      <c r="B7517" s="368" t="s">
        <v>21290</v>
      </c>
      <c r="C7517" s="368" t="s">
        <v>6</v>
      </c>
      <c r="D7517" s="369">
        <v>5299.92</v>
      </c>
    </row>
    <row r="7518" spans="1:4">
      <c r="A7518" s="367" t="s">
        <v>21291</v>
      </c>
      <c r="B7518" s="368" t="s">
        <v>21292</v>
      </c>
      <c r="C7518" s="368" t="s">
        <v>6</v>
      </c>
      <c r="D7518" s="369">
        <v>6289.53</v>
      </c>
    </row>
    <row r="7519" spans="1:4">
      <c r="A7519" s="367" t="s">
        <v>21293</v>
      </c>
      <c r="B7519" s="368" t="s">
        <v>21294</v>
      </c>
      <c r="C7519" s="368" t="s">
        <v>6</v>
      </c>
      <c r="D7519" s="369">
        <v>7903</v>
      </c>
    </row>
    <row r="7520" spans="1:4">
      <c r="A7520" s="367" t="s">
        <v>21313</v>
      </c>
      <c r="B7520" s="368" t="s">
        <v>21314</v>
      </c>
      <c r="C7520" s="368" t="s">
        <v>6</v>
      </c>
      <c r="D7520" s="369">
        <v>2581.39</v>
      </c>
    </row>
    <row r="7521" spans="1:4">
      <c r="A7521" s="367" t="s">
        <v>21315</v>
      </c>
      <c r="B7521" s="368" t="s">
        <v>21316</v>
      </c>
      <c r="C7521" s="368" t="s">
        <v>6</v>
      </c>
      <c r="D7521" s="369">
        <v>3056.9</v>
      </c>
    </row>
    <row r="7522" spans="1:4">
      <c r="A7522" s="367" t="s">
        <v>21317</v>
      </c>
      <c r="B7522" s="368" t="s">
        <v>21318</v>
      </c>
      <c r="C7522" s="368" t="s">
        <v>6</v>
      </c>
      <c r="D7522" s="369">
        <v>3940.01</v>
      </c>
    </row>
    <row r="7523" spans="1:4">
      <c r="A7523" s="367" t="s">
        <v>21319</v>
      </c>
      <c r="B7523" s="368" t="s">
        <v>21320</v>
      </c>
      <c r="C7523" s="368" t="s">
        <v>6</v>
      </c>
      <c r="D7523" s="369">
        <v>4080</v>
      </c>
    </row>
    <row r="7524" spans="1:4">
      <c r="A7524" s="367" t="s">
        <v>21321</v>
      </c>
      <c r="B7524" s="368" t="s">
        <v>21322</v>
      </c>
      <c r="C7524" s="368" t="s">
        <v>6</v>
      </c>
      <c r="D7524" s="369">
        <v>6391.78</v>
      </c>
    </row>
    <row r="7525" spans="1:4">
      <c r="A7525" s="367" t="s">
        <v>21323</v>
      </c>
      <c r="B7525" s="368" t="s">
        <v>21324</v>
      </c>
      <c r="C7525" s="368" t="s">
        <v>6</v>
      </c>
      <c r="D7525" s="369">
        <v>6982</v>
      </c>
    </row>
    <row r="7526" spans="1:4">
      <c r="A7526" s="367" t="s">
        <v>21325</v>
      </c>
      <c r="B7526" s="368" t="s">
        <v>21326</v>
      </c>
      <c r="C7526" s="368" t="s">
        <v>6</v>
      </c>
      <c r="D7526" s="369">
        <v>18593</v>
      </c>
    </row>
    <row r="7527" spans="1:4">
      <c r="A7527" s="367" t="s">
        <v>21327</v>
      </c>
      <c r="B7527" s="368" t="s">
        <v>21328</v>
      </c>
      <c r="C7527" s="368" t="s">
        <v>6</v>
      </c>
      <c r="D7527" s="369">
        <v>29528</v>
      </c>
    </row>
    <row r="7528" spans="1:4">
      <c r="A7528" s="367" t="s">
        <v>13831</v>
      </c>
      <c r="B7528" s="368" t="s">
        <v>13832</v>
      </c>
      <c r="C7528" s="368" t="s">
        <v>6</v>
      </c>
      <c r="D7528" s="369">
        <v>6.06</v>
      </c>
    </row>
    <row r="7529" spans="1:4">
      <c r="A7529" s="367" t="s">
        <v>13833</v>
      </c>
      <c r="B7529" s="368" t="s">
        <v>13834</v>
      </c>
      <c r="C7529" s="368" t="s">
        <v>6</v>
      </c>
      <c r="D7529" s="369">
        <v>20.6</v>
      </c>
    </row>
    <row r="7530" spans="1:4" ht="15.75">
      <c r="A7530" s="272" t="s">
        <v>36270</v>
      </c>
      <c r="B7530" s="272"/>
      <c r="C7530" s="272"/>
      <c r="D7530" s="272"/>
    </row>
    <row r="7531" spans="1:4">
      <c r="A7531" s="276" t="s">
        <v>6645</v>
      </c>
      <c r="B7531" s="274" t="s">
        <v>6390</v>
      </c>
      <c r="C7531" s="274" t="s">
        <v>6391</v>
      </c>
      <c r="D7531" s="275" t="s">
        <v>28084</v>
      </c>
    </row>
    <row r="7532" spans="1:4">
      <c r="A7532" s="367" t="s">
        <v>18462</v>
      </c>
      <c r="B7532" s="368" t="s">
        <v>18463</v>
      </c>
      <c r="C7532" s="368" t="s">
        <v>41</v>
      </c>
      <c r="D7532" s="369">
        <v>732.9</v>
      </c>
    </row>
    <row r="7533" spans="1:4">
      <c r="A7533" s="367" t="s">
        <v>18464</v>
      </c>
      <c r="B7533" s="368" t="s">
        <v>18465</v>
      </c>
      <c r="C7533" s="368" t="s">
        <v>41</v>
      </c>
      <c r="D7533" s="369">
        <v>977.55</v>
      </c>
    </row>
    <row r="7534" spans="1:4">
      <c r="A7534" s="367" t="s">
        <v>18466</v>
      </c>
      <c r="B7534" s="368" t="s">
        <v>18467</v>
      </c>
      <c r="C7534" s="368" t="s">
        <v>41</v>
      </c>
      <c r="D7534" s="369">
        <v>1222.2</v>
      </c>
    </row>
    <row r="7535" spans="1:4">
      <c r="A7535" s="367" t="s">
        <v>18468</v>
      </c>
      <c r="B7535" s="368" t="s">
        <v>18469</v>
      </c>
      <c r="C7535" s="368" t="s">
        <v>41</v>
      </c>
      <c r="D7535" s="369">
        <v>1861.65</v>
      </c>
    </row>
    <row r="7536" spans="1:4">
      <c r="A7536" s="367" t="s">
        <v>18470</v>
      </c>
      <c r="B7536" s="368" t="s">
        <v>18471</v>
      </c>
      <c r="C7536" s="368" t="s">
        <v>41</v>
      </c>
      <c r="D7536" s="369">
        <v>2172.23</v>
      </c>
    </row>
    <row r="7537" spans="1:4">
      <c r="A7537" s="367" t="s">
        <v>18472</v>
      </c>
      <c r="B7537" s="368" t="s">
        <v>18473</v>
      </c>
      <c r="C7537" s="368" t="s">
        <v>41</v>
      </c>
      <c r="D7537" s="369">
        <v>2482.1999999999998</v>
      </c>
    </row>
    <row r="7538" spans="1:4">
      <c r="A7538" s="367" t="s">
        <v>18474</v>
      </c>
      <c r="B7538" s="368" t="s">
        <v>18475</v>
      </c>
      <c r="C7538" s="368" t="s">
        <v>41</v>
      </c>
      <c r="D7538" s="369">
        <v>2793</v>
      </c>
    </row>
    <row r="7539" spans="1:4">
      <c r="A7539" s="367" t="s">
        <v>18476</v>
      </c>
      <c r="B7539" s="368" t="s">
        <v>18477</v>
      </c>
      <c r="C7539" s="368" t="s">
        <v>41</v>
      </c>
      <c r="D7539" s="369">
        <v>3103.19</v>
      </c>
    </row>
    <row r="7540" spans="1:4" ht="22.5">
      <c r="A7540" s="367" t="s">
        <v>18478</v>
      </c>
      <c r="B7540" s="368" t="s">
        <v>18479</v>
      </c>
      <c r="C7540" s="368" t="s">
        <v>41</v>
      </c>
      <c r="D7540" s="369">
        <v>3723.82</v>
      </c>
    </row>
    <row r="7541" spans="1:4">
      <c r="A7541" s="367" t="s">
        <v>18480</v>
      </c>
      <c r="B7541" s="368" t="s">
        <v>18481</v>
      </c>
      <c r="C7541" s="368" t="s">
        <v>41</v>
      </c>
      <c r="D7541" s="369">
        <v>4654.78</v>
      </c>
    </row>
    <row r="7542" spans="1:4">
      <c r="A7542" s="367" t="s">
        <v>18482</v>
      </c>
      <c r="B7542" s="368" t="s">
        <v>18483</v>
      </c>
      <c r="C7542" s="368" t="s">
        <v>41</v>
      </c>
      <c r="D7542" s="369">
        <v>6206.37</v>
      </c>
    </row>
    <row r="7543" spans="1:4">
      <c r="A7543" s="367" t="s">
        <v>18557</v>
      </c>
      <c r="B7543" s="368" t="s">
        <v>18558</v>
      </c>
      <c r="C7543" s="368" t="s">
        <v>41</v>
      </c>
      <c r="D7543" s="369">
        <v>4413.32</v>
      </c>
    </row>
    <row r="7544" spans="1:4">
      <c r="A7544" s="367" t="s">
        <v>18559</v>
      </c>
      <c r="B7544" s="368" t="s">
        <v>18560</v>
      </c>
      <c r="C7544" s="368" t="s">
        <v>41</v>
      </c>
      <c r="D7544" s="369">
        <v>5295.29</v>
      </c>
    </row>
    <row r="7545" spans="1:4">
      <c r="A7545" s="367" t="s">
        <v>18561</v>
      </c>
      <c r="B7545" s="368" t="s">
        <v>18562</v>
      </c>
      <c r="C7545" s="368" t="s">
        <v>41</v>
      </c>
      <c r="D7545" s="369">
        <v>6178.41</v>
      </c>
    </row>
    <row r="7546" spans="1:4">
      <c r="A7546" s="367" t="s">
        <v>18563</v>
      </c>
      <c r="B7546" s="368" t="s">
        <v>18564</v>
      </c>
      <c r="C7546" s="368" t="s">
        <v>41</v>
      </c>
      <c r="D7546" s="369">
        <v>7060.38</v>
      </c>
    </row>
    <row r="7547" spans="1:4">
      <c r="A7547" s="367" t="s">
        <v>18571</v>
      </c>
      <c r="B7547" s="368" t="s">
        <v>18572</v>
      </c>
      <c r="C7547" s="368" t="s">
        <v>41</v>
      </c>
      <c r="D7547" s="369">
        <v>1334.53</v>
      </c>
    </row>
    <row r="7548" spans="1:4">
      <c r="A7548" s="367" t="s">
        <v>18573</v>
      </c>
      <c r="B7548" s="368" t="s">
        <v>18574</v>
      </c>
      <c r="C7548" s="368" t="s">
        <v>41</v>
      </c>
      <c r="D7548" s="369">
        <v>1556.76</v>
      </c>
    </row>
    <row r="7549" spans="1:4">
      <c r="A7549" s="367" t="s">
        <v>18575</v>
      </c>
      <c r="B7549" s="368" t="s">
        <v>18576</v>
      </c>
      <c r="C7549" s="368" t="s">
        <v>41</v>
      </c>
      <c r="D7549" s="369">
        <v>1778.99</v>
      </c>
    </row>
    <row r="7550" spans="1:4">
      <c r="A7550" s="367" t="s">
        <v>18577</v>
      </c>
      <c r="B7550" s="368" t="s">
        <v>18578</v>
      </c>
      <c r="C7550" s="368" t="s">
        <v>41</v>
      </c>
      <c r="D7550" s="369">
        <v>513.9</v>
      </c>
    </row>
    <row r="7551" spans="1:4">
      <c r="A7551" s="367" t="s">
        <v>18579</v>
      </c>
      <c r="B7551" s="368" t="s">
        <v>18580</v>
      </c>
      <c r="C7551" s="368" t="s">
        <v>41</v>
      </c>
      <c r="D7551" s="369">
        <v>684.05</v>
      </c>
    </row>
    <row r="7552" spans="1:4">
      <c r="A7552" s="367" t="s">
        <v>18581</v>
      </c>
      <c r="B7552" s="368" t="s">
        <v>18582</v>
      </c>
      <c r="C7552" s="368" t="s">
        <v>41</v>
      </c>
      <c r="D7552" s="369">
        <v>855.35</v>
      </c>
    </row>
    <row r="7553" spans="1:4">
      <c r="A7553" s="367" t="s">
        <v>18583</v>
      </c>
      <c r="B7553" s="368" t="s">
        <v>18584</v>
      </c>
      <c r="C7553" s="368" t="s">
        <v>41</v>
      </c>
      <c r="D7553" s="369">
        <v>2012.79</v>
      </c>
    </row>
    <row r="7554" spans="1:4">
      <c r="A7554" s="367" t="s">
        <v>18585</v>
      </c>
      <c r="B7554" s="368" t="s">
        <v>18586</v>
      </c>
      <c r="C7554" s="368" t="s">
        <v>41</v>
      </c>
      <c r="D7554" s="369">
        <v>2347.29</v>
      </c>
    </row>
    <row r="7555" spans="1:4">
      <c r="A7555" s="367" t="s">
        <v>18587</v>
      </c>
      <c r="B7555" s="368" t="s">
        <v>18588</v>
      </c>
      <c r="C7555" s="368" t="s">
        <v>41</v>
      </c>
      <c r="D7555" s="369">
        <v>2682.95</v>
      </c>
    </row>
    <row r="7556" spans="1:4">
      <c r="A7556" s="367" t="s">
        <v>18589</v>
      </c>
      <c r="B7556" s="368" t="s">
        <v>18590</v>
      </c>
      <c r="C7556" s="368" t="s">
        <v>41</v>
      </c>
      <c r="D7556" s="369">
        <v>3018.6</v>
      </c>
    </row>
    <row r="7557" spans="1:4">
      <c r="A7557" s="367" t="s">
        <v>18591</v>
      </c>
      <c r="B7557" s="368" t="s">
        <v>18592</v>
      </c>
      <c r="C7557" s="368" t="s">
        <v>41</v>
      </c>
      <c r="D7557" s="369">
        <v>3354.26</v>
      </c>
    </row>
    <row r="7558" spans="1:4">
      <c r="A7558" s="367" t="s">
        <v>18593</v>
      </c>
      <c r="B7558" s="368" t="s">
        <v>18594</v>
      </c>
      <c r="C7558" s="368" t="s">
        <v>41</v>
      </c>
      <c r="D7558" s="369">
        <v>4024.42</v>
      </c>
    </row>
    <row r="7559" spans="1:4">
      <c r="A7559" s="367" t="s">
        <v>18595</v>
      </c>
      <c r="B7559" s="368" t="s">
        <v>18596</v>
      </c>
      <c r="C7559" s="368" t="s">
        <v>41</v>
      </c>
      <c r="D7559" s="369">
        <v>1694.49</v>
      </c>
    </row>
    <row r="7560" spans="1:4">
      <c r="A7560" s="367" t="s">
        <v>18597</v>
      </c>
      <c r="B7560" s="368" t="s">
        <v>18598</v>
      </c>
      <c r="C7560" s="368" t="s">
        <v>41</v>
      </c>
      <c r="D7560" s="369">
        <v>2259.3200000000002</v>
      </c>
    </row>
    <row r="7561" spans="1:4">
      <c r="A7561" s="367" t="s">
        <v>18599</v>
      </c>
      <c r="B7561" s="368" t="s">
        <v>18600</v>
      </c>
      <c r="C7561" s="368" t="s">
        <v>41</v>
      </c>
      <c r="D7561" s="369">
        <v>2541.7399999999998</v>
      </c>
    </row>
    <row r="7562" spans="1:4">
      <c r="A7562" s="367" t="s">
        <v>18601</v>
      </c>
      <c r="B7562" s="368" t="s">
        <v>18602</v>
      </c>
      <c r="C7562" s="368" t="s">
        <v>41</v>
      </c>
      <c r="D7562" s="369">
        <v>2824.15</v>
      </c>
    </row>
    <row r="7563" spans="1:4">
      <c r="A7563" s="367" t="s">
        <v>18565</v>
      </c>
      <c r="B7563" s="368" t="s">
        <v>18566</v>
      </c>
      <c r="C7563" s="368" t="s">
        <v>41</v>
      </c>
      <c r="D7563" s="369">
        <v>732.56</v>
      </c>
    </row>
    <row r="7564" spans="1:4">
      <c r="A7564" s="367" t="s">
        <v>18567</v>
      </c>
      <c r="B7564" s="368" t="s">
        <v>18568</v>
      </c>
      <c r="C7564" s="368" t="s">
        <v>41</v>
      </c>
      <c r="D7564" s="369">
        <v>978.01</v>
      </c>
    </row>
    <row r="7565" spans="1:4">
      <c r="A7565" s="367" t="s">
        <v>18569</v>
      </c>
      <c r="B7565" s="368" t="s">
        <v>18570</v>
      </c>
      <c r="C7565" s="368" t="s">
        <v>41</v>
      </c>
      <c r="D7565" s="369">
        <v>1222.2</v>
      </c>
    </row>
    <row r="7566" spans="1:4" ht="15.75">
      <c r="A7566" s="272" t="s">
        <v>36271</v>
      </c>
      <c r="B7566" s="272"/>
      <c r="C7566" s="272"/>
      <c r="D7566" s="272"/>
    </row>
    <row r="7567" spans="1:4">
      <c r="A7567" s="276" t="s">
        <v>6645</v>
      </c>
      <c r="B7567" s="274" t="s">
        <v>6390</v>
      </c>
      <c r="C7567" s="274" t="s">
        <v>6391</v>
      </c>
      <c r="D7567" s="275" t="s">
        <v>28084</v>
      </c>
    </row>
    <row r="7568" spans="1:4">
      <c r="A7568" s="367" t="s">
        <v>6679</v>
      </c>
      <c r="B7568" s="368" t="s">
        <v>6680</v>
      </c>
      <c r="C7568" s="368" t="s">
        <v>6</v>
      </c>
      <c r="D7568" s="369">
        <v>556.86</v>
      </c>
    </row>
    <row r="7569" spans="1:4">
      <c r="A7569" s="367" t="s">
        <v>6681</v>
      </c>
      <c r="B7569" s="368" t="s">
        <v>6682</v>
      </c>
      <c r="C7569" s="368" t="s">
        <v>6</v>
      </c>
      <c r="D7569" s="369">
        <v>645.08000000000004</v>
      </c>
    </row>
    <row r="7570" spans="1:4">
      <c r="A7570" s="367" t="s">
        <v>6683</v>
      </c>
      <c r="B7570" s="368" t="s">
        <v>6684</v>
      </c>
      <c r="C7570" s="368" t="s">
        <v>6</v>
      </c>
      <c r="D7570" s="369">
        <v>716.76</v>
      </c>
    </row>
    <row r="7571" spans="1:4">
      <c r="A7571" s="367" t="s">
        <v>6685</v>
      </c>
      <c r="B7571" s="368" t="s">
        <v>6686</v>
      </c>
      <c r="C7571" s="368" t="s">
        <v>6</v>
      </c>
      <c r="D7571" s="369">
        <v>915.24</v>
      </c>
    </row>
    <row r="7572" spans="1:4">
      <c r="A7572" s="367" t="s">
        <v>6687</v>
      </c>
      <c r="B7572" s="368" t="s">
        <v>6688</v>
      </c>
      <c r="C7572" s="368" t="s">
        <v>6</v>
      </c>
      <c r="D7572" s="369">
        <v>1124.75</v>
      </c>
    </row>
    <row r="7573" spans="1:4">
      <c r="A7573" s="367" t="s">
        <v>6689</v>
      </c>
      <c r="B7573" s="368" t="s">
        <v>6690</v>
      </c>
      <c r="C7573" s="368" t="s">
        <v>6</v>
      </c>
      <c r="D7573" s="369">
        <v>1350.81</v>
      </c>
    </row>
    <row r="7574" spans="1:4">
      <c r="A7574" s="367" t="s">
        <v>6691</v>
      </c>
      <c r="B7574" s="368" t="s">
        <v>6692</v>
      </c>
      <c r="C7574" s="368" t="s">
        <v>6</v>
      </c>
      <c r="D7574" s="369">
        <v>1709.19</v>
      </c>
    </row>
    <row r="7575" spans="1:4">
      <c r="A7575" s="367" t="s">
        <v>6831</v>
      </c>
      <c r="B7575" s="368" t="s">
        <v>6832</v>
      </c>
      <c r="C7575" s="368" t="s">
        <v>6</v>
      </c>
      <c r="D7575" s="369">
        <v>14588.72</v>
      </c>
    </row>
    <row r="7576" spans="1:4">
      <c r="A7576" s="367" t="s">
        <v>6833</v>
      </c>
      <c r="B7576" s="368" t="s">
        <v>6834</v>
      </c>
      <c r="C7576" s="368" t="s">
        <v>6</v>
      </c>
      <c r="D7576" s="369">
        <v>12737.01</v>
      </c>
    </row>
    <row r="7577" spans="1:4">
      <c r="A7577" s="367" t="s">
        <v>6835</v>
      </c>
      <c r="B7577" s="368" t="s">
        <v>6836</v>
      </c>
      <c r="C7577" s="368" t="s">
        <v>6</v>
      </c>
      <c r="D7577" s="369">
        <v>16162.32</v>
      </c>
    </row>
    <row r="7578" spans="1:4">
      <c r="A7578" s="367" t="s">
        <v>6837</v>
      </c>
      <c r="B7578" s="368" t="s">
        <v>6838</v>
      </c>
      <c r="C7578" s="368" t="s">
        <v>6</v>
      </c>
      <c r="D7578" s="369">
        <v>19798.98</v>
      </c>
    </row>
    <row r="7579" spans="1:4">
      <c r="A7579" s="367" t="s">
        <v>6839</v>
      </c>
      <c r="B7579" s="368" t="s">
        <v>6840</v>
      </c>
      <c r="C7579" s="368" t="s">
        <v>6</v>
      </c>
      <c r="D7579" s="369">
        <v>24786.93</v>
      </c>
    </row>
    <row r="7580" spans="1:4">
      <c r="A7580" s="367" t="s">
        <v>6841</v>
      </c>
      <c r="B7580" s="368" t="s">
        <v>6842</v>
      </c>
      <c r="C7580" s="368" t="s">
        <v>6</v>
      </c>
      <c r="D7580" s="369">
        <v>35821.56</v>
      </c>
    </row>
    <row r="7581" spans="1:4">
      <c r="A7581" s="367" t="s">
        <v>6843</v>
      </c>
      <c r="B7581" s="368" t="s">
        <v>6844</v>
      </c>
      <c r="C7581" s="368" t="s">
        <v>6</v>
      </c>
      <c r="D7581" s="369">
        <v>45155.57</v>
      </c>
    </row>
    <row r="7582" spans="1:4">
      <c r="A7582" s="367" t="s">
        <v>6845</v>
      </c>
      <c r="B7582" s="368" t="s">
        <v>6846</v>
      </c>
      <c r="C7582" s="368" t="s">
        <v>6</v>
      </c>
      <c r="D7582" s="369">
        <v>61828.39</v>
      </c>
    </row>
    <row r="7583" spans="1:4">
      <c r="A7583" s="367" t="s">
        <v>6847</v>
      </c>
      <c r="B7583" s="368" t="s">
        <v>6848</v>
      </c>
      <c r="C7583" s="368" t="s">
        <v>6</v>
      </c>
      <c r="D7583" s="369">
        <v>63773.55</v>
      </c>
    </row>
    <row r="7584" spans="1:4">
      <c r="A7584" s="367" t="s">
        <v>6849</v>
      </c>
      <c r="B7584" s="368" t="s">
        <v>6850</v>
      </c>
      <c r="C7584" s="368" t="s">
        <v>6</v>
      </c>
      <c r="D7584" s="369">
        <v>14588.72</v>
      </c>
    </row>
    <row r="7585" spans="1:4">
      <c r="A7585" s="367" t="s">
        <v>6851</v>
      </c>
      <c r="B7585" s="368" t="s">
        <v>6852</v>
      </c>
      <c r="C7585" s="368" t="s">
        <v>6</v>
      </c>
      <c r="D7585" s="369">
        <v>20563.150000000001</v>
      </c>
    </row>
    <row r="7586" spans="1:4">
      <c r="A7586" s="367" t="s">
        <v>6853</v>
      </c>
      <c r="B7586" s="368" t="s">
        <v>6854</v>
      </c>
      <c r="C7586" s="368" t="s">
        <v>6</v>
      </c>
      <c r="D7586" s="369">
        <v>22925.13</v>
      </c>
    </row>
    <row r="7587" spans="1:4">
      <c r="A7587" s="367" t="s">
        <v>6855</v>
      </c>
      <c r="B7587" s="368" t="s">
        <v>6856</v>
      </c>
      <c r="C7587" s="368" t="s">
        <v>6</v>
      </c>
      <c r="D7587" s="369">
        <v>26259.7</v>
      </c>
    </row>
    <row r="7588" spans="1:4">
      <c r="A7588" s="367" t="s">
        <v>6857</v>
      </c>
      <c r="B7588" s="368" t="s">
        <v>6858</v>
      </c>
      <c r="C7588" s="368" t="s">
        <v>6</v>
      </c>
      <c r="D7588" s="369">
        <v>31295.59</v>
      </c>
    </row>
    <row r="7589" spans="1:4">
      <c r="A7589" s="367" t="s">
        <v>6859</v>
      </c>
      <c r="B7589" s="368" t="s">
        <v>6860</v>
      </c>
      <c r="C7589" s="368" t="s">
        <v>6</v>
      </c>
      <c r="D7589" s="369">
        <v>42066.92</v>
      </c>
    </row>
    <row r="7590" spans="1:4">
      <c r="A7590" s="367" t="s">
        <v>6861</v>
      </c>
      <c r="B7590" s="368" t="s">
        <v>6862</v>
      </c>
      <c r="C7590" s="368" t="s">
        <v>6</v>
      </c>
      <c r="D7590" s="369">
        <v>57417.04</v>
      </c>
    </row>
    <row r="7591" spans="1:4">
      <c r="A7591" s="367" t="s">
        <v>6863</v>
      </c>
      <c r="B7591" s="368" t="s">
        <v>6864</v>
      </c>
      <c r="C7591" s="368" t="s">
        <v>6</v>
      </c>
      <c r="D7591" s="369">
        <v>65162.95</v>
      </c>
    </row>
    <row r="7592" spans="1:4">
      <c r="A7592" s="367" t="s">
        <v>6865</v>
      </c>
      <c r="B7592" s="368" t="s">
        <v>6866</v>
      </c>
      <c r="C7592" s="368" t="s">
        <v>6</v>
      </c>
      <c r="D7592" s="369">
        <v>67941.759999999995</v>
      </c>
    </row>
    <row r="7593" spans="1:4" ht="22.5">
      <c r="A7593" s="367" t="s">
        <v>6867</v>
      </c>
      <c r="B7593" s="368" t="s">
        <v>6868</v>
      </c>
      <c r="C7593" s="368" t="s">
        <v>6</v>
      </c>
      <c r="D7593" s="369">
        <v>37235.97</v>
      </c>
    </row>
    <row r="7594" spans="1:4" ht="22.5">
      <c r="A7594" s="367" t="s">
        <v>6869</v>
      </c>
      <c r="B7594" s="368" t="s">
        <v>6870</v>
      </c>
      <c r="C7594" s="368" t="s">
        <v>6</v>
      </c>
      <c r="D7594" s="369">
        <v>22091.49</v>
      </c>
    </row>
    <row r="7595" spans="1:4" ht="22.5">
      <c r="A7595" s="367" t="s">
        <v>6871</v>
      </c>
      <c r="B7595" s="368" t="s">
        <v>6872</v>
      </c>
      <c r="C7595" s="368" t="s">
        <v>6</v>
      </c>
      <c r="D7595" s="369">
        <v>23480.89</v>
      </c>
    </row>
    <row r="7596" spans="1:4" ht="22.5">
      <c r="A7596" s="367" t="s">
        <v>6873</v>
      </c>
      <c r="B7596" s="368" t="s">
        <v>6874</v>
      </c>
      <c r="C7596" s="368" t="s">
        <v>6</v>
      </c>
      <c r="D7596" s="369">
        <v>24620.2</v>
      </c>
    </row>
    <row r="7597" spans="1:4" ht="22.5">
      <c r="A7597" s="367" t="s">
        <v>6875</v>
      </c>
      <c r="B7597" s="368" t="s">
        <v>6876</v>
      </c>
      <c r="C7597" s="368" t="s">
        <v>6</v>
      </c>
      <c r="D7597" s="369">
        <v>31817.31</v>
      </c>
    </row>
    <row r="7598" spans="1:4" ht="22.5">
      <c r="A7598" s="367" t="s">
        <v>6877</v>
      </c>
      <c r="B7598" s="368" t="s">
        <v>6878</v>
      </c>
      <c r="C7598" s="368" t="s">
        <v>6</v>
      </c>
      <c r="D7598" s="369">
        <v>32164.66</v>
      </c>
    </row>
    <row r="7599" spans="1:4" ht="22.5">
      <c r="A7599" s="367" t="s">
        <v>7071</v>
      </c>
      <c r="B7599" s="368" t="s">
        <v>7072</v>
      </c>
      <c r="C7599" s="368" t="s">
        <v>6</v>
      </c>
      <c r="D7599" s="369">
        <v>80.75</v>
      </c>
    </row>
    <row r="7600" spans="1:4" ht="22.5">
      <c r="A7600" s="367" t="s">
        <v>7073</v>
      </c>
      <c r="B7600" s="368" t="s">
        <v>7074</v>
      </c>
      <c r="C7600" s="368" t="s">
        <v>6</v>
      </c>
      <c r="D7600" s="369">
        <v>135.26</v>
      </c>
    </row>
    <row r="7601" spans="1:4" ht="22.5">
      <c r="A7601" s="367" t="s">
        <v>7075</v>
      </c>
      <c r="B7601" s="368" t="s">
        <v>7076</v>
      </c>
      <c r="C7601" s="368" t="s">
        <v>6</v>
      </c>
      <c r="D7601" s="369">
        <v>183.6</v>
      </c>
    </row>
    <row r="7602" spans="1:4" ht="22.5">
      <c r="A7602" s="367" t="s">
        <v>7077</v>
      </c>
      <c r="B7602" s="368" t="s">
        <v>7078</v>
      </c>
      <c r="C7602" s="368" t="s">
        <v>6</v>
      </c>
      <c r="D7602" s="369">
        <v>318.39</v>
      </c>
    </row>
    <row r="7603" spans="1:4" ht="22.5">
      <c r="A7603" s="367" t="s">
        <v>7079</v>
      </c>
      <c r="B7603" s="368" t="s">
        <v>7080</v>
      </c>
      <c r="C7603" s="368" t="s">
        <v>6</v>
      </c>
      <c r="D7603" s="369">
        <v>553.55999999999995</v>
      </c>
    </row>
    <row r="7604" spans="1:4" ht="22.5">
      <c r="A7604" s="367" t="s">
        <v>7081</v>
      </c>
      <c r="B7604" s="368" t="s">
        <v>7082</v>
      </c>
      <c r="C7604" s="368" t="s">
        <v>6</v>
      </c>
      <c r="D7604" s="369">
        <v>796.85</v>
      </c>
    </row>
    <row r="7605" spans="1:4" ht="22.5">
      <c r="A7605" s="367" t="s">
        <v>7083</v>
      </c>
      <c r="B7605" s="368" t="s">
        <v>7084</v>
      </c>
      <c r="C7605" s="368" t="s">
        <v>6</v>
      </c>
      <c r="D7605" s="369">
        <v>1756.93</v>
      </c>
    </row>
    <row r="7606" spans="1:4">
      <c r="A7606" s="367" t="s">
        <v>7232</v>
      </c>
      <c r="B7606" s="368" t="s">
        <v>7233</v>
      </c>
      <c r="C7606" s="368" t="s">
        <v>1475</v>
      </c>
      <c r="D7606" s="369">
        <v>33.08</v>
      </c>
    </row>
    <row r="7607" spans="1:4" ht="22.5">
      <c r="A7607" s="367" t="s">
        <v>7446</v>
      </c>
      <c r="B7607" s="368" t="s">
        <v>7447</v>
      </c>
      <c r="C7607" s="368" t="s">
        <v>6</v>
      </c>
      <c r="D7607" s="369">
        <v>135.49</v>
      </c>
    </row>
    <row r="7608" spans="1:4">
      <c r="A7608" s="367" t="s">
        <v>7462</v>
      </c>
      <c r="B7608" s="368" t="s">
        <v>7463</v>
      </c>
      <c r="C7608" s="368" t="s">
        <v>1436</v>
      </c>
      <c r="D7608" s="369">
        <v>4.3</v>
      </c>
    </row>
    <row r="7609" spans="1:4">
      <c r="A7609" s="367" t="s">
        <v>7539</v>
      </c>
      <c r="B7609" s="368" t="s">
        <v>7540</v>
      </c>
      <c r="C7609" s="368" t="s">
        <v>1436</v>
      </c>
      <c r="D7609" s="369">
        <v>1.1100000000000001</v>
      </c>
    </row>
    <row r="7610" spans="1:4">
      <c r="A7610" s="367" t="s">
        <v>7543</v>
      </c>
      <c r="B7610" s="368" t="s">
        <v>7544</v>
      </c>
      <c r="C7610" s="368" t="s">
        <v>1436</v>
      </c>
      <c r="D7610" s="369">
        <v>44.88</v>
      </c>
    </row>
    <row r="7611" spans="1:4">
      <c r="A7611" s="367" t="s">
        <v>7812</v>
      </c>
      <c r="B7611" s="368" t="s">
        <v>7813</v>
      </c>
      <c r="C7611" s="368" t="s">
        <v>6</v>
      </c>
      <c r="D7611" s="369">
        <v>16.059999999999999</v>
      </c>
    </row>
    <row r="7612" spans="1:4">
      <c r="A7612" s="367" t="s">
        <v>7814</v>
      </c>
      <c r="B7612" s="368" t="s">
        <v>7815</v>
      </c>
      <c r="C7612" s="368" t="s">
        <v>6</v>
      </c>
      <c r="D7612" s="369">
        <v>9.65</v>
      </c>
    </row>
    <row r="7613" spans="1:4">
      <c r="A7613" s="367" t="s">
        <v>7816</v>
      </c>
      <c r="B7613" s="368" t="s">
        <v>7817</v>
      </c>
      <c r="C7613" s="368" t="s">
        <v>6</v>
      </c>
      <c r="D7613" s="369">
        <v>11.38</v>
      </c>
    </row>
    <row r="7614" spans="1:4">
      <c r="A7614" s="367" t="s">
        <v>7818</v>
      </c>
      <c r="B7614" s="368" t="s">
        <v>7819</v>
      </c>
      <c r="C7614" s="368" t="s">
        <v>6</v>
      </c>
      <c r="D7614" s="369">
        <v>57.94</v>
      </c>
    </row>
    <row r="7615" spans="1:4">
      <c r="A7615" s="367" t="s">
        <v>29935</v>
      </c>
      <c r="B7615" s="368" t="s">
        <v>29936</v>
      </c>
      <c r="C7615" s="368" t="s">
        <v>1436</v>
      </c>
      <c r="D7615" s="369">
        <v>5.49</v>
      </c>
    </row>
    <row r="7616" spans="1:4">
      <c r="A7616" s="367" t="s">
        <v>8600</v>
      </c>
      <c r="B7616" s="368" t="s">
        <v>8601</v>
      </c>
      <c r="C7616" s="368" t="s">
        <v>6</v>
      </c>
      <c r="D7616" s="369">
        <v>20.03</v>
      </c>
    </row>
    <row r="7617" spans="1:4">
      <c r="A7617" s="367" t="s">
        <v>8602</v>
      </c>
      <c r="B7617" s="368" t="s">
        <v>8603</v>
      </c>
      <c r="C7617" s="368" t="s">
        <v>6</v>
      </c>
      <c r="D7617" s="369">
        <v>10.8</v>
      </c>
    </row>
    <row r="7618" spans="1:4">
      <c r="A7618" s="367" t="s">
        <v>8604</v>
      </c>
      <c r="B7618" s="368" t="s">
        <v>8605</v>
      </c>
      <c r="C7618" s="368" t="s">
        <v>6</v>
      </c>
      <c r="D7618" s="369">
        <v>13.28</v>
      </c>
    </row>
    <row r="7619" spans="1:4">
      <c r="A7619" s="367" t="s">
        <v>8606</v>
      </c>
      <c r="B7619" s="368" t="s">
        <v>8607</v>
      </c>
      <c r="C7619" s="368" t="s">
        <v>6</v>
      </c>
      <c r="D7619" s="369">
        <v>24.52</v>
      </c>
    </row>
    <row r="7620" spans="1:4">
      <c r="A7620" s="367" t="s">
        <v>8608</v>
      </c>
      <c r="B7620" s="368" t="s">
        <v>8609</v>
      </c>
      <c r="C7620" s="368" t="s">
        <v>6</v>
      </c>
      <c r="D7620" s="369">
        <v>40.29</v>
      </c>
    </row>
    <row r="7621" spans="1:4">
      <c r="A7621" s="367" t="s">
        <v>8610</v>
      </c>
      <c r="B7621" s="368" t="s">
        <v>8611</v>
      </c>
      <c r="C7621" s="368" t="s">
        <v>6</v>
      </c>
      <c r="D7621" s="369">
        <v>90.69</v>
      </c>
    </row>
    <row r="7622" spans="1:4">
      <c r="A7622" s="367" t="s">
        <v>8612</v>
      </c>
      <c r="B7622" s="368" t="s">
        <v>8613</v>
      </c>
      <c r="C7622" s="368" t="s">
        <v>6</v>
      </c>
      <c r="D7622" s="369">
        <v>114.29</v>
      </c>
    </row>
    <row r="7623" spans="1:4">
      <c r="A7623" s="367" t="s">
        <v>29937</v>
      </c>
      <c r="B7623" s="368" t="s">
        <v>29938</v>
      </c>
      <c r="C7623" s="368" t="s">
        <v>1436</v>
      </c>
      <c r="D7623" s="369">
        <v>15.35</v>
      </c>
    </row>
    <row r="7624" spans="1:4" ht="22.5">
      <c r="A7624" s="367" t="s">
        <v>9075</v>
      </c>
      <c r="B7624" s="368" t="s">
        <v>9076</v>
      </c>
      <c r="C7624" s="368" t="s">
        <v>6</v>
      </c>
      <c r="D7624" s="369">
        <v>120.89</v>
      </c>
    </row>
    <row r="7625" spans="1:4" ht="22.5">
      <c r="A7625" s="367" t="s">
        <v>9077</v>
      </c>
      <c r="B7625" s="368" t="s">
        <v>9078</v>
      </c>
      <c r="C7625" s="368" t="s">
        <v>6</v>
      </c>
      <c r="D7625" s="369">
        <v>112.39</v>
      </c>
    </row>
    <row r="7626" spans="1:4" ht="22.5">
      <c r="A7626" s="367" t="s">
        <v>9079</v>
      </c>
      <c r="B7626" s="368" t="s">
        <v>9080</v>
      </c>
      <c r="C7626" s="368" t="s">
        <v>6</v>
      </c>
      <c r="D7626" s="369">
        <v>97.64</v>
      </c>
    </row>
    <row r="7627" spans="1:4" ht="22.5">
      <c r="A7627" s="367" t="s">
        <v>9081</v>
      </c>
      <c r="B7627" s="368" t="s">
        <v>9082</v>
      </c>
      <c r="C7627" s="368" t="s">
        <v>6</v>
      </c>
      <c r="D7627" s="369">
        <v>124.1</v>
      </c>
    </row>
    <row r="7628" spans="1:4" ht="22.5">
      <c r="A7628" s="367" t="s">
        <v>9083</v>
      </c>
      <c r="B7628" s="368" t="s">
        <v>9084</v>
      </c>
      <c r="C7628" s="368" t="s">
        <v>6</v>
      </c>
      <c r="D7628" s="369">
        <v>99.56</v>
      </c>
    </row>
    <row r="7629" spans="1:4" ht="22.5">
      <c r="A7629" s="367" t="s">
        <v>9085</v>
      </c>
      <c r="B7629" s="368" t="s">
        <v>9086</v>
      </c>
      <c r="C7629" s="368" t="s">
        <v>6</v>
      </c>
      <c r="D7629" s="369">
        <v>168.7</v>
      </c>
    </row>
    <row r="7630" spans="1:4" ht="22.5">
      <c r="A7630" s="367" t="s">
        <v>9087</v>
      </c>
      <c r="B7630" s="368" t="s">
        <v>9088</v>
      </c>
      <c r="C7630" s="368" t="s">
        <v>6</v>
      </c>
      <c r="D7630" s="369">
        <v>100.86</v>
      </c>
    </row>
    <row r="7631" spans="1:4" ht="22.5">
      <c r="A7631" s="367" t="s">
        <v>9089</v>
      </c>
      <c r="B7631" s="368" t="s">
        <v>9090</v>
      </c>
      <c r="C7631" s="368" t="s">
        <v>6</v>
      </c>
      <c r="D7631" s="369">
        <v>126.14</v>
      </c>
    </row>
    <row r="7632" spans="1:4" ht="22.5">
      <c r="A7632" s="367" t="s">
        <v>9091</v>
      </c>
      <c r="B7632" s="368" t="s">
        <v>9092</v>
      </c>
      <c r="C7632" s="368" t="s">
        <v>6</v>
      </c>
      <c r="D7632" s="369">
        <v>256.38</v>
      </c>
    </row>
    <row r="7633" spans="1:4" ht="22.5">
      <c r="A7633" s="367" t="s">
        <v>9093</v>
      </c>
      <c r="B7633" s="368" t="s">
        <v>9094</v>
      </c>
      <c r="C7633" s="368" t="s">
        <v>6</v>
      </c>
      <c r="D7633" s="369">
        <v>287.47000000000003</v>
      </c>
    </row>
    <row r="7634" spans="1:4">
      <c r="A7634" s="367" t="s">
        <v>9459</v>
      </c>
      <c r="B7634" s="368" t="s">
        <v>29939</v>
      </c>
      <c r="C7634" s="368" t="s">
        <v>6</v>
      </c>
      <c r="D7634" s="369">
        <v>175.51</v>
      </c>
    </row>
    <row r="7635" spans="1:4">
      <c r="A7635" s="367" t="s">
        <v>9456</v>
      </c>
      <c r="B7635" s="368" t="s">
        <v>29940</v>
      </c>
      <c r="C7635" s="368" t="s">
        <v>6</v>
      </c>
      <c r="D7635" s="369">
        <v>31.43</v>
      </c>
    </row>
    <row r="7636" spans="1:4">
      <c r="A7636" s="367" t="s">
        <v>9457</v>
      </c>
      <c r="B7636" s="368" t="s">
        <v>29941</v>
      </c>
      <c r="C7636" s="368" t="s">
        <v>6</v>
      </c>
      <c r="D7636" s="369">
        <v>38.479999999999997</v>
      </c>
    </row>
    <row r="7637" spans="1:4">
      <c r="A7637" s="367" t="s">
        <v>9458</v>
      </c>
      <c r="B7637" s="368" t="s">
        <v>29942</v>
      </c>
      <c r="C7637" s="368" t="s">
        <v>6</v>
      </c>
      <c r="D7637" s="369">
        <v>85.01</v>
      </c>
    </row>
    <row r="7638" spans="1:4">
      <c r="A7638" s="367" t="s">
        <v>9467</v>
      </c>
      <c r="B7638" s="368" t="s">
        <v>29943</v>
      </c>
      <c r="C7638" s="368" t="s">
        <v>6</v>
      </c>
      <c r="D7638" s="369">
        <v>175.51</v>
      </c>
    </row>
    <row r="7639" spans="1:4">
      <c r="A7639" s="367" t="s">
        <v>9464</v>
      </c>
      <c r="B7639" s="368" t="s">
        <v>29944</v>
      </c>
      <c r="C7639" s="368" t="s">
        <v>6</v>
      </c>
      <c r="D7639" s="369">
        <v>35.590000000000003</v>
      </c>
    </row>
    <row r="7640" spans="1:4">
      <c r="A7640" s="367" t="s">
        <v>9465</v>
      </c>
      <c r="B7640" s="368" t="s">
        <v>29945</v>
      </c>
      <c r="C7640" s="368" t="s">
        <v>6</v>
      </c>
      <c r="D7640" s="369">
        <v>90.76</v>
      </c>
    </row>
    <row r="7641" spans="1:4">
      <c r="A7641" s="367" t="s">
        <v>9466</v>
      </c>
      <c r="B7641" s="368" t="s">
        <v>29946</v>
      </c>
      <c r="C7641" s="368" t="s">
        <v>6</v>
      </c>
      <c r="D7641" s="369">
        <v>87.96</v>
      </c>
    </row>
    <row r="7642" spans="1:4">
      <c r="A7642" s="367" t="s">
        <v>10010</v>
      </c>
      <c r="B7642" s="368" t="s">
        <v>10011</v>
      </c>
      <c r="C7642" s="368" t="s">
        <v>6</v>
      </c>
      <c r="D7642" s="369">
        <v>31.87</v>
      </c>
    </row>
    <row r="7643" spans="1:4">
      <c r="A7643" s="367" t="s">
        <v>10012</v>
      </c>
      <c r="B7643" s="368" t="s">
        <v>10013</v>
      </c>
      <c r="C7643" s="368" t="s">
        <v>6</v>
      </c>
      <c r="D7643" s="369">
        <v>182.83</v>
      </c>
    </row>
    <row r="7644" spans="1:4">
      <c r="A7644" s="367" t="s">
        <v>10014</v>
      </c>
      <c r="B7644" s="368" t="s">
        <v>10015</v>
      </c>
      <c r="C7644" s="368" t="s">
        <v>6</v>
      </c>
      <c r="D7644" s="369">
        <v>286.69</v>
      </c>
    </row>
    <row r="7645" spans="1:4">
      <c r="A7645" s="367" t="s">
        <v>10016</v>
      </c>
      <c r="B7645" s="368" t="s">
        <v>10017</v>
      </c>
      <c r="C7645" s="368" t="s">
        <v>6</v>
      </c>
      <c r="D7645" s="369">
        <v>595.84</v>
      </c>
    </row>
    <row r="7646" spans="1:4">
      <c r="A7646" s="367" t="s">
        <v>10018</v>
      </c>
      <c r="B7646" s="368" t="s">
        <v>10019</v>
      </c>
      <c r="C7646" s="368" t="s">
        <v>6</v>
      </c>
      <c r="D7646" s="369">
        <v>873.79</v>
      </c>
    </row>
    <row r="7647" spans="1:4">
      <c r="A7647" s="367" t="s">
        <v>10020</v>
      </c>
      <c r="B7647" s="368" t="s">
        <v>10021</v>
      </c>
      <c r="C7647" s="368" t="s">
        <v>6</v>
      </c>
      <c r="D7647" s="369">
        <v>1226.1500000000001</v>
      </c>
    </row>
    <row r="7648" spans="1:4">
      <c r="A7648" s="367" t="s">
        <v>10022</v>
      </c>
      <c r="B7648" s="368" t="s">
        <v>10023</v>
      </c>
      <c r="C7648" s="368" t="s">
        <v>6</v>
      </c>
      <c r="D7648" s="369">
        <v>1822.98</v>
      </c>
    </row>
    <row r="7649" spans="1:4">
      <c r="A7649" s="367" t="s">
        <v>10024</v>
      </c>
      <c r="B7649" s="368" t="s">
        <v>10025</v>
      </c>
      <c r="C7649" s="368" t="s">
        <v>6</v>
      </c>
      <c r="D7649" s="369">
        <v>873.79</v>
      </c>
    </row>
    <row r="7650" spans="1:4">
      <c r="A7650" s="367" t="s">
        <v>10026</v>
      </c>
      <c r="B7650" s="368" t="s">
        <v>10027</v>
      </c>
      <c r="C7650" s="368" t="s">
        <v>6</v>
      </c>
      <c r="D7650" s="369">
        <v>1226.1500000000001</v>
      </c>
    </row>
    <row r="7651" spans="1:4">
      <c r="A7651" s="367" t="s">
        <v>10028</v>
      </c>
      <c r="B7651" s="368" t="s">
        <v>10029</v>
      </c>
      <c r="C7651" s="368" t="s">
        <v>6</v>
      </c>
      <c r="D7651" s="369">
        <v>1822.98</v>
      </c>
    </row>
    <row r="7652" spans="1:4">
      <c r="A7652" s="367" t="s">
        <v>10030</v>
      </c>
      <c r="B7652" s="368" t="s">
        <v>10031</v>
      </c>
      <c r="C7652" s="368" t="s">
        <v>6</v>
      </c>
      <c r="D7652" s="369">
        <v>29.44</v>
      </c>
    </row>
    <row r="7653" spans="1:4">
      <c r="A7653" s="367" t="s">
        <v>10032</v>
      </c>
      <c r="B7653" s="368" t="s">
        <v>10033</v>
      </c>
      <c r="C7653" s="368" t="s">
        <v>6</v>
      </c>
      <c r="D7653" s="369">
        <v>46.66</v>
      </c>
    </row>
    <row r="7654" spans="1:4">
      <c r="A7654" s="367" t="s">
        <v>10034</v>
      </c>
      <c r="B7654" s="368" t="s">
        <v>10035</v>
      </c>
      <c r="C7654" s="368" t="s">
        <v>6</v>
      </c>
      <c r="D7654" s="369">
        <v>115.89</v>
      </c>
    </row>
    <row r="7655" spans="1:4">
      <c r="A7655" s="367" t="s">
        <v>10036</v>
      </c>
      <c r="B7655" s="368" t="s">
        <v>10037</v>
      </c>
      <c r="C7655" s="368" t="s">
        <v>6</v>
      </c>
      <c r="D7655" s="369">
        <v>235.04</v>
      </c>
    </row>
    <row r="7656" spans="1:4">
      <c r="A7656" s="367" t="s">
        <v>10038</v>
      </c>
      <c r="B7656" s="368" t="s">
        <v>10039</v>
      </c>
      <c r="C7656" s="368" t="s">
        <v>6</v>
      </c>
      <c r="D7656" s="369">
        <v>421.78</v>
      </c>
    </row>
    <row r="7657" spans="1:4">
      <c r="A7657" s="367" t="s">
        <v>10040</v>
      </c>
      <c r="B7657" s="368" t="s">
        <v>10041</v>
      </c>
      <c r="C7657" s="368" t="s">
        <v>6</v>
      </c>
      <c r="D7657" s="369">
        <v>714.49</v>
      </c>
    </row>
    <row r="7658" spans="1:4">
      <c r="A7658" s="367" t="s">
        <v>10042</v>
      </c>
      <c r="B7658" s="368" t="s">
        <v>10043</v>
      </c>
      <c r="C7658" s="368" t="s">
        <v>6</v>
      </c>
      <c r="D7658" s="369">
        <v>11.18</v>
      </c>
    </row>
    <row r="7659" spans="1:4">
      <c r="A7659" s="367" t="s">
        <v>10044</v>
      </c>
      <c r="B7659" s="368" t="s">
        <v>10045</v>
      </c>
      <c r="C7659" s="368" t="s">
        <v>6</v>
      </c>
      <c r="D7659" s="369">
        <v>26.9</v>
      </c>
    </row>
    <row r="7660" spans="1:4">
      <c r="A7660" s="367" t="s">
        <v>10046</v>
      </c>
      <c r="B7660" s="368" t="s">
        <v>10047</v>
      </c>
      <c r="C7660" s="368" t="s">
        <v>6</v>
      </c>
      <c r="D7660" s="369">
        <v>53.9</v>
      </c>
    </row>
    <row r="7661" spans="1:4">
      <c r="A7661" s="367" t="s">
        <v>10048</v>
      </c>
      <c r="B7661" s="368" t="s">
        <v>10049</v>
      </c>
      <c r="C7661" s="368" t="s">
        <v>6</v>
      </c>
      <c r="D7661" s="369">
        <v>127.6</v>
      </c>
    </row>
    <row r="7662" spans="1:4">
      <c r="A7662" s="367" t="s">
        <v>10050</v>
      </c>
      <c r="B7662" s="368" t="s">
        <v>10051</v>
      </c>
      <c r="C7662" s="368" t="s">
        <v>6</v>
      </c>
      <c r="D7662" s="369">
        <v>239.53</v>
      </c>
    </row>
    <row r="7663" spans="1:4">
      <c r="A7663" s="367" t="s">
        <v>10052</v>
      </c>
      <c r="B7663" s="368" t="s">
        <v>10053</v>
      </c>
      <c r="C7663" s="368" t="s">
        <v>6</v>
      </c>
      <c r="D7663" s="369">
        <v>476.73</v>
      </c>
    </row>
    <row r="7664" spans="1:4">
      <c r="A7664" s="367" t="s">
        <v>10054</v>
      </c>
      <c r="B7664" s="368" t="s">
        <v>10055</v>
      </c>
      <c r="C7664" s="368" t="s">
        <v>6</v>
      </c>
      <c r="D7664" s="369">
        <v>685.67</v>
      </c>
    </row>
    <row r="7665" spans="1:4">
      <c r="A7665" s="367" t="s">
        <v>10163</v>
      </c>
      <c r="B7665" s="368" t="s">
        <v>10164</v>
      </c>
      <c r="C7665" s="368" t="s">
        <v>6</v>
      </c>
      <c r="D7665" s="369">
        <v>63.75</v>
      </c>
    </row>
    <row r="7666" spans="1:4">
      <c r="A7666" s="367" t="s">
        <v>10165</v>
      </c>
      <c r="B7666" s="368" t="s">
        <v>10166</v>
      </c>
      <c r="C7666" s="368" t="s">
        <v>6</v>
      </c>
      <c r="D7666" s="369">
        <v>365.67</v>
      </c>
    </row>
    <row r="7667" spans="1:4">
      <c r="A7667" s="367" t="s">
        <v>10167</v>
      </c>
      <c r="B7667" s="368" t="s">
        <v>10168</v>
      </c>
      <c r="C7667" s="368" t="s">
        <v>6</v>
      </c>
      <c r="D7667" s="369">
        <v>573.39</v>
      </c>
    </row>
    <row r="7668" spans="1:4">
      <c r="A7668" s="367" t="s">
        <v>10169</v>
      </c>
      <c r="B7668" s="368" t="s">
        <v>10170</v>
      </c>
      <c r="C7668" s="368" t="s">
        <v>6</v>
      </c>
      <c r="D7668" s="369">
        <v>1191.7</v>
      </c>
    </row>
    <row r="7669" spans="1:4">
      <c r="A7669" s="367" t="s">
        <v>10171</v>
      </c>
      <c r="B7669" s="368" t="s">
        <v>10172</v>
      </c>
      <c r="C7669" s="368" t="s">
        <v>6</v>
      </c>
      <c r="D7669" s="369">
        <v>1747.59</v>
      </c>
    </row>
    <row r="7670" spans="1:4">
      <c r="A7670" s="367" t="s">
        <v>10173</v>
      </c>
      <c r="B7670" s="368" t="s">
        <v>10174</v>
      </c>
      <c r="C7670" s="368" t="s">
        <v>6</v>
      </c>
      <c r="D7670" s="369">
        <v>2452.29</v>
      </c>
    </row>
    <row r="7671" spans="1:4">
      <c r="A7671" s="367" t="s">
        <v>10175</v>
      </c>
      <c r="B7671" s="368" t="s">
        <v>10176</v>
      </c>
      <c r="C7671" s="368" t="s">
        <v>6</v>
      </c>
      <c r="D7671" s="369">
        <v>3645.98</v>
      </c>
    </row>
    <row r="7672" spans="1:4" ht="22.5">
      <c r="A7672" s="367" t="s">
        <v>10058</v>
      </c>
      <c r="B7672" s="368" t="s">
        <v>29947</v>
      </c>
      <c r="C7672" s="368" t="s">
        <v>6</v>
      </c>
      <c r="D7672" s="369">
        <v>1747.59</v>
      </c>
    </row>
    <row r="7673" spans="1:4">
      <c r="A7673" s="367" t="s">
        <v>10177</v>
      </c>
      <c r="B7673" s="368" t="s">
        <v>10178</v>
      </c>
      <c r="C7673" s="368" t="s">
        <v>6</v>
      </c>
      <c r="D7673" s="369">
        <v>8.85</v>
      </c>
    </row>
    <row r="7674" spans="1:4">
      <c r="A7674" s="367" t="s">
        <v>10179</v>
      </c>
      <c r="B7674" s="368" t="s">
        <v>10180</v>
      </c>
      <c r="C7674" s="368" t="s">
        <v>6</v>
      </c>
      <c r="D7674" s="369">
        <v>12.11</v>
      </c>
    </row>
    <row r="7675" spans="1:4">
      <c r="A7675" s="367" t="s">
        <v>10181</v>
      </c>
      <c r="B7675" s="368" t="s">
        <v>10182</v>
      </c>
      <c r="C7675" s="368" t="s">
        <v>6</v>
      </c>
      <c r="D7675" s="369">
        <v>34.68</v>
      </c>
    </row>
    <row r="7676" spans="1:4">
      <c r="A7676" s="367" t="s">
        <v>10183</v>
      </c>
      <c r="B7676" s="368" t="s">
        <v>10184</v>
      </c>
      <c r="C7676" s="368" t="s">
        <v>6</v>
      </c>
      <c r="D7676" s="369">
        <v>59.03</v>
      </c>
    </row>
    <row r="7677" spans="1:4">
      <c r="A7677" s="367" t="s">
        <v>10185</v>
      </c>
      <c r="B7677" s="368" t="s">
        <v>10186</v>
      </c>
      <c r="C7677" s="368" t="s">
        <v>6</v>
      </c>
      <c r="D7677" s="369">
        <v>173.07</v>
      </c>
    </row>
    <row r="7678" spans="1:4">
      <c r="A7678" s="367" t="s">
        <v>10187</v>
      </c>
      <c r="B7678" s="368" t="s">
        <v>10188</v>
      </c>
      <c r="C7678" s="368" t="s">
        <v>6</v>
      </c>
      <c r="D7678" s="369">
        <v>357.36</v>
      </c>
    </row>
    <row r="7679" spans="1:4">
      <c r="A7679" s="367" t="s">
        <v>10189</v>
      </c>
      <c r="B7679" s="368" t="s">
        <v>10190</v>
      </c>
      <c r="C7679" s="368" t="s">
        <v>6</v>
      </c>
      <c r="D7679" s="369">
        <v>10.220000000000001</v>
      </c>
    </row>
    <row r="7680" spans="1:4">
      <c r="A7680" s="367" t="s">
        <v>10191</v>
      </c>
      <c r="B7680" s="368" t="s">
        <v>10192</v>
      </c>
      <c r="C7680" s="368" t="s">
        <v>6</v>
      </c>
      <c r="D7680" s="369">
        <v>431.29</v>
      </c>
    </row>
    <row r="7681" spans="1:4">
      <c r="A7681" s="367" t="s">
        <v>10193</v>
      </c>
      <c r="B7681" s="368" t="s">
        <v>10194</v>
      </c>
      <c r="C7681" s="368" t="s">
        <v>6</v>
      </c>
      <c r="D7681" s="369">
        <v>884.89</v>
      </c>
    </row>
    <row r="7682" spans="1:4">
      <c r="A7682" s="367" t="s">
        <v>10197</v>
      </c>
      <c r="B7682" s="368" t="s">
        <v>10198</v>
      </c>
      <c r="C7682" s="368" t="s">
        <v>6</v>
      </c>
      <c r="D7682" s="369">
        <v>8.17</v>
      </c>
    </row>
    <row r="7683" spans="1:4">
      <c r="A7683" s="367" t="s">
        <v>10199</v>
      </c>
      <c r="B7683" s="368" t="s">
        <v>10200</v>
      </c>
      <c r="C7683" s="368" t="s">
        <v>6</v>
      </c>
      <c r="D7683" s="369">
        <v>18.12</v>
      </c>
    </row>
    <row r="7684" spans="1:4">
      <c r="A7684" s="367" t="s">
        <v>10201</v>
      </c>
      <c r="B7684" s="368" t="s">
        <v>10202</v>
      </c>
      <c r="C7684" s="368" t="s">
        <v>6</v>
      </c>
      <c r="D7684" s="369">
        <v>38.950000000000003</v>
      </c>
    </row>
    <row r="7685" spans="1:4">
      <c r="A7685" s="367" t="s">
        <v>10203</v>
      </c>
      <c r="B7685" s="368" t="s">
        <v>10204</v>
      </c>
      <c r="C7685" s="368" t="s">
        <v>6</v>
      </c>
      <c r="D7685" s="369">
        <v>69.45</v>
      </c>
    </row>
    <row r="7686" spans="1:4">
      <c r="A7686" s="367" t="s">
        <v>10205</v>
      </c>
      <c r="B7686" s="368" t="s">
        <v>10206</v>
      </c>
      <c r="C7686" s="368" t="s">
        <v>6</v>
      </c>
      <c r="D7686" s="369">
        <v>173.81</v>
      </c>
    </row>
    <row r="7687" spans="1:4">
      <c r="A7687" s="367" t="s">
        <v>10207</v>
      </c>
      <c r="B7687" s="368" t="s">
        <v>10208</v>
      </c>
      <c r="C7687" s="368" t="s">
        <v>6</v>
      </c>
      <c r="D7687" s="369">
        <v>548.25</v>
      </c>
    </row>
    <row r="7688" spans="1:4">
      <c r="A7688" s="367" t="s">
        <v>10209</v>
      </c>
      <c r="B7688" s="368" t="s">
        <v>10210</v>
      </c>
      <c r="C7688" s="368" t="s">
        <v>6</v>
      </c>
      <c r="D7688" s="369">
        <v>551.85</v>
      </c>
    </row>
    <row r="7689" spans="1:4">
      <c r="A7689" s="367" t="s">
        <v>10211</v>
      </c>
      <c r="B7689" s="368" t="s">
        <v>10212</v>
      </c>
      <c r="C7689" s="368" t="s">
        <v>6</v>
      </c>
      <c r="D7689" s="369">
        <v>1498</v>
      </c>
    </row>
    <row r="7690" spans="1:4" ht="22.5">
      <c r="A7690" s="367" t="s">
        <v>10056</v>
      </c>
      <c r="B7690" s="368" t="s">
        <v>29948</v>
      </c>
      <c r="C7690" s="368" t="s">
        <v>6</v>
      </c>
      <c r="D7690" s="369">
        <v>2452.29</v>
      </c>
    </row>
    <row r="7691" spans="1:4" ht="22.5">
      <c r="A7691" s="367" t="s">
        <v>10057</v>
      </c>
      <c r="B7691" s="368" t="s">
        <v>29949</v>
      </c>
      <c r="C7691" s="368" t="s">
        <v>6</v>
      </c>
      <c r="D7691" s="369">
        <v>3645.98</v>
      </c>
    </row>
    <row r="7692" spans="1:4">
      <c r="A7692" s="367" t="s">
        <v>10195</v>
      </c>
      <c r="B7692" s="368" t="s">
        <v>10196</v>
      </c>
      <c r="C7692" s="368" t="s">
        <v>6</v>
      </c>
      <c r="D7692" s="369">
        <v>15.3</v>
      </c>
    </row>
    <row r="7693" spans="1:4">
      <c r="A7693" s="367" t="s">
        <v>10775</v>
      </c>
      <c r="B7693" s="368" t="s">
        <v>10776</v>
      </c>
      <c r="C7693" s="368" t="s">
        <v>5694</v>
      </c>
      <c r="D7693" s="369">
        <v>62.46</v>
      </c>
    </row>
    <row r="7694" spans="1:4">
      <c r="A7694" s="367" t="s">
        <v>10783</v>
      </c>
      <c r="B7694" s="368" t="s">
        <v>10784</v>
      </c>
      <c r="C7694" s="368" t="s">
        <v>6</v>
      </c>
      <c r="D7694" s="369">
        <v>6.59</v>
      </c>
    </row>
    <row r="7695" spans="1:4" ht="33.75">
      <c r="A7695" s="367" t="s">
        <v>10888</v>
      </c>
      <c r="B7695" s="368" t="s">
        <v>10889</v>
      </c>
      <c r="C7695" s="368" t="s">
        <v>1436</v>
      </c>
      <c r="D7695" s="369">
        <v>17.309999999999999</v>
      </c>
    </row>
    <row r="7696" spans="1:4">
      <c r="A7696" s="367" t="s">
        <v>11177</v>
      </c>
      <c r="B7696" s="368" t="s">
        <v>11178</v>
      </c>
      <c r="C7696" s="368" t="s">
        <v>6</v>
      </c>
      <c r="D7696" s="369">
        <v>26.64</v>
      </c>
    </row>
    <row r="7697" spans="1:4" ht="22.5">
      <c r="A7697" s="367" t="s">
        <v>11179</v>
      </c>
      <c r="B7697" s="368" t="s">
        <v>11180</v>
      </c>
      <c r="C7697" s="368" t="s">
        <v>6</v>
      </c>
      <c r="D7697" s="369">
        <v>24.25</v>
      </c>
    </row>
    <row r="7698" spans="1:4" ht="45">
      <c r="A7698" s="367" t="s">
        <v>11181</v>
      </c>
      <c r="B7698" s="368" t="s">
        <v>11182</v>
      </c>
      <c r="C7698" s="368" t="s">
        <v>6</v>
      </c>
      <c r="D7698" s="369">
        <v>6.34</v>
      </c>
    </row>
    <row r="7699" spans="1:4" ht="22.5">
      <c r="A7699" s="367" t="s">
        <v>11214</v>
      </c>
      <c r="B7699" s="368" t="s">
        <v>11215</v>
      </c>
      <c r="C7699" s="368" t="s">
        <v>6</v>
      </c>
      <c r="D7699" s="369">
        <v>8.81</v>
      </c>
    </row>
    <row r="7700" spans="1:4" ht="22.5">
      <c r="A7700" s="367" t="s">
        <v>11544</v>
      </c>
      <c r="B7700" s="368" t="s">
        <v>11545</v>
      </c>
      <c r="C7700" s="368" t="s">
        <v>6</v>
      </c>
      <c r="D7700" s="369">
        <v>112.84</v>
      </c>
    </row>
    <row r="7701" spans="1:4" ht="22.5">
      <c r="A7701" s="367" t="s">
        <v>11546</v>
      </c>
      <c r="B7701" s="368" t="s">
        <v>11547</v>
      </c>
      <c r="C7701" s="368" t="s">
        <v>6</v>
      </c>
      <c r="D7701" s="369">
        <v>191.13</v>
      </c>
    </row>
    <row r="7702" spans="1:4" ht="22.5">
      <c r="A7702" s="367" t="s">
        <v>11548</v>
      </c>
      <c r="B7702" s="368" t="s">
        <v>11549</v>
      </c>
      <c r="C7702" s="368" t="s">
        <v>6</v>
      </c>
      <c r="D7702" s="369">
        <v>256.93</v>
      </c>
    </row>
    <row r="7703" spans="1:4" ht="22.5">
      <c r="A7703" s="367" t="s">
        <v>11550</v>
      </c>
      <c r="B7703" s="368" t="s">
        <v>11551</v>
      </c>
      <c r="C7703" s="368" t="s">
        <v>6</v>
      </c>
      <c r="D7703" s="369">
        <v>531.13</v>
      </c>
    </row>
    <row r="7704" spans="1:4" ht="22.5">
      <c r="A7704" s="367" t="s">
        <v>11552</v>
      </c>
      <c r="B7704" s="368" t="s">
        <v>11553</v>
      </c>
      <c r="C7704" s="368" t="s">
        <v>6</v>
      </c>
      <c r="D7704" s="369">
        <v>933.62</v>
      </c>
    </row>
    <row r="7705" spans="1:4" ht="22.5">
      <c r="A7705" s="367" t="s">
        <v>11554</v>
      </c>
      <c r="B7705" s="368" t="s">
        <v>11555</v>
      </c>
      <c r="C7705" s="368" t="s">
        <v>6</v>
      </c>
      <c r="D7705" s="369">
        <v>1524.3</v>
      </c>
    </row>
    <row r="7706" spans="1:4" ht="22.5">
      <c r="A7706" s="367" t="s">
        <v>11556</v>
      </c>
      <c r="B7706" s="368" t="s">
        <v>11557</v>
      </c>
      <c r="C7706" s="368" t="s">
        <v>6</v>
      </c>
      <c r="D7706" s="369">
        <v>2261.27</v>
      </c>
    </row>
    <row r="7707" spans="1:4">
      <c r="A7707" s="367" t="s">
        <v>11683</v>
      </c>
      <c r="B7707" s="368" t="s">
        <v>11684</v>
      </c>
      <c r="C7707" s="368" t="s">
        <v>41</v>
      </c>
      <c r="D7707" s="369">
        <v>4.83</v>
      </c>
    </row>
    <row r="7708" spans="1:4" ht="33.75">
      <c r="A7708" s="367" t="s">
        <v>11762</v>
      </c>
      <c r="B7708" s="368" t="s">
        <v>11763</v>
      </c>
      <c r="C7708" s="368" t="s">
        <v>6</v>
      </c>
      <c r="D7708" s="369">
        <v>37.14</v>
      </c>
    </row>
    <row r="7709" spans="1:4" ht="33.75">
      <c r="A7709" s="367" t="s">
        <v>11764</v>
      </c>
      <c r="B7709" s="368" t="s">
        <v>11765</v>
      </c>
      <c r="C7709" s="368" t="s">
        <v>6</v>
      </c>
      <c r="D7709" s="369">
        <v>65.06</v>
      </c>
    </row>
    <row r="7710" spans="1:4" ht="33.75">
      <c r="A7710" s="367" t="s">
        <v>11766</v>
      </c>
      <c r="B7710" s="368" t="s">
        <v>11767</v>
      </c>
      <c r="C7710" s="368" t="s">
        <v>6</v>
      </c>
      <c r="D7710" s="369">
        <v>99.81</v>
      </c>
    </row>
    <row r="7711" spans="1:4" ht="33.75">
      <c r="A7711" s="367" t="s">
        <v>11768</v>
      </c>
      <c r="B7711" s="368" t="s">
        <v>11769</v>
      </c>
      <c r="C7711" s="368" t="s">
        <v>6</v>
      </c>
      <c r="D7711" s="369">
        <v>161.35</v>
      </c>
    </row>
    <row r="7712" spans="1:4" ht="33.75">
      <c r="A7712" s="367" t="s">
        <v>11770</v>
      </c>
      <c r="B7712" s="368" t="s">
        <v>11771</v>
      </c>
      <c r="C7712" s="368" t="s">
        <v>6</v>
      </c>
      <c r="D7712" s="369">
        <v>370.18</v>
      </c>
    </row>
    <row r="7713" spans="1:4" ht="33.75">
      <c r="A7713" s="367" t="s">
        <v>11772</v>
      </c>
      <c r="B7713" s="368" t="s">
        <v>11773</v>
      </c>
      <c r="C7713" s="368" t="s">
        <v>6</v>
      </c>
      <c r="D7713" s="369">
        <v>516.80999999999995</v>
      </c>
    </row>
    <row r="7714" spans="1:4" ht="33.75">
      <c r="A7714" s="367" t="s">
        <v>11774</v>
      </c>
      <c r="B7714" s="368" t="s">
        <v>11775</v>
      </c>
      <c r="C7714" s="368" t="s">
        <v>6</v>
      </c>
      <c r="D7714" s="369">
        <v>777.5</v>
      </c>
    </row>
    <row r="7715" spans="1:4" ht="22.5">
      <c r="A7715" s="367" t="s">
        <v>11812</v>
      </c>
      <c r="B7715" s="368" t="s">
        <v>11813</v>
      </c>
      <c r="C7715" s="368" t="s">
        <v>6</v>
      </c>
      <c r="D7715" s="369">
        <v>20.57</v>
      </c>
    </row>
    <row r="7716" spans="1:4" ht="22.5">
      <c r="A7716" s="367" t="s">
        <v>11814</v>
      </c>
      <c r="B7716" s="368" t="s">
        <v>11815</v>
      </c>
      <c r="C7716" s="368" t="s">
        <v>6</v>
      </c>
      <c r="D7716" s="369">
        <v>33.96</v>
      </c>
    </row>
    <row r="7717" spans="1:4" ht="22.5">
      <c r="A7717" s="367" t="s">
        <v>11816</v>
      </c>
      <c r="B7717" s="368" t="s">
        <v>11817</v>
      </c>
      <c r="C7717" s="368" t="s">
        <v>6</v>
      </c>
      <c r="D7717" s="369">
        <v>28.83</v>
      </c>
    </row>
    <row r="7718" spans="1:4" ht="22.5">
      <c r="A7718" s="367" t="s">
        <v>11818</v>
      </c>
      <c r="B7718" s="368" t="s">
        <v>11819</v>
      </c>
      <c r="C7718" s="368" t="s">
        <v>6</v>
      </c>
      <c r="D7718" s="369">
        <v>61.58</v>
      </c>
    </row>
    <row r="7719" spans="1:4" ht="33.75">
      <c r="A7719" s="367" t="s">
        <v>11820</v>
      </c>
      <c r="B7719" s="368" t="s">
        <v>11821</v>
      </c>
      <c r="C7719" s="368" t="s">
        <v>6</v>
      </c>
      <c r="D7719" s="369">
        <v>33.08</v>
      </c>
    </row>
    <row r="7720" spans="1:4" ht="33.75">
      <c r="A7720" s="367" t="s">
        <v>11822</v>
      </c>
      <c r="B7720" s="368" t="s">
        <v>11823</v>
      </c>
      <c r="C7720" s="368" t="s">
        <v>6</v>
      </c>
      <c r="D7720" s="369">
        <v>48.38</v>
      </c>
    </row>
    <row r="7721" spans="1:4" ht="33.75">
      <c r="A7721" s="367" t="s">
        <v>11824</v>
      </c>
      <c r="B7721" s="368" t="s">
        <v>11825</v>
      </c>
      <c r="C7721" s="368" t="s">
        <v>6</v>
      </c>
      <c r="D7721" s="369">
        <v>43.2</v>
      </c>
    </row>
    <row r="7722" spans="1:4" ht="33.75">
      <c r="A7722" s="367" t="s">
        <v>11826</v>
      </c>
      <c r="B7722" s="368" t="s">
        <v>11827</v>
      </c>
      <c r="C7722" s="368" t="s">
        <v>6</v>
      </c>
      <c r="D7722" s="369">
        <v>80.33</v>
      </c>
    </row>
    <row r="7723" spans="1:4" ht="33.75">
      <c r="A7723" s="367" t="s">
        <v>11828</v>
      </c>
      <c r="B7723" s="368" t="s">
        <v>29950</v>
      </c>
      <c r="C7723" s="368" t="s">
        <v>6</v>
      </c>
      <c r="D7723" s="369">
        <v>73.11</v>
      </c>
    </row>
    <row r="7724" spans="1:4" ht="33.75">
      <c r="A7724" s="367" t="s">
        <v>11829</v>
      </c>
      <c r="B7724" s="368" t="s">
        <v>29951</v>
      </c>
      <c r="C7724" s="368" t="s">
        <v>6</v>
      </c>
      <c r="D7724" s="369">
        <v>119.38</v>
      </c>
    </row>
    <row r="7725" spans="1:4" ht="33.75">
      <c r="A7725" s="367" t="s">
        <v>11830</v>
      </c>
      <c r="B7725" s="368" t="s">
        <v>29952</v>
      </c>
      <c r="C7725" s="368" t="s">
        <v>6</v>
      </c>
      <c r="D7725" s="369">
        <v>171.14</v>
      </c>
    </row>
    <row r="7726" spans="1:4" ht="33.75">
      <c r="A7726" s="367" t="s">
        <v>11831</v>
      </c>
      <c r="B7726" s="368" t="s">
        <v>29953</v>
      </c>
      <c r="C7726" s="368" t="s">
        <v>6</v>
      </c>
      <c r="D7726" s="369">
        <v>255.16</v>
      </c>
    </row>
    <row r="7727" spans="1:4" ht="33.75">
      <c r="A7727" s="367" t="s">
        <v>11832</v>
      </c>
      <c r="B7727" s="368" t="s">
        <v>29954</v>
      </c>
      <c r="C7727" s="368" t="s">
        <v>6</v>
      </c>
      <c r="D7727" s="369">
        <v>411.22</v>
      </c>
    </row>
    <row r="7728" spans="1:4" ht="33.75">
      <c r="A7728" s="367" t="s">
        <v>11833</v>
      </c>
      <c r="B7728" s="368" t="s">
        <v>29955</v>
      </c>
      <c r="C7728" s="368" t="s">
        <v>6</v>
      </c>
      <c r="D7728" s="369">
        <v>587.27</v>
      </c>
    </row>
    <row r="7729" spans="1:4" ht="33.75">
      <c r="A7729" s="367" t="s">
        <v>11834</v>
      </c>
      <c r="B7729" s="368" t="s">
        <v>29956</v>
      </c>
      <c r="C7729" s="368" t="s">
        <v>6</v>
      </c>
      <c r="D7729" s="369">
        <v>913.64</v>
      </c>
    </row>
    <row r="7730" spans="1:4" ht="22.5">
      <c r="A7730" s="367" t="s">
        <v>12291</v>
      </c>
      <c r="B7730" s="368" t="s">
        <v>12292</v>
      </c>
      <c r="C7730" s="368" t="s">
        <v>6</v>
      </c>
      <c r="D7730" s="369">
        <v>6590.71</v>
      </c>
    </row>
    <row r="7731" spans="1:4">
      <c r="A7731" s="367" t="s">
        <v>12424</v>
      </c>
      <c r="B7731" s="368" t="s">
        <v>12425</v>
      </c>
      <c r="C7731" s="368" t="s">
        <v>6</v>
      </c>
      <c r="D7731" s="369">
        <v>20.329999999999998</v>
      </c>
    </row>
    <row r="7732" spans="1:4">
      <c r="A7732" s="367" t="s">
        <v>12426</v>
      </c>
      <c r="B7732" s="368" t="s">
        <v>12427</v>
      </c>
      <c r="C7732" s="368" t="s">
        <v>6</v>
      </c>
      <c r="D7732" s="369">
        <v>31.63</v>
      </c>
    </row>
    <row r="7733" spans="1:4">
      <c r="A7733" s="367" t="s">
        <v>12428</v>
      </c>
      <c r="B7733" s="368" t="s">
        <v>12429</v>
      </c>
      <c r="C7733" s="368" t="s">
        <v>6</v>
      </c>
      <c r="D7733" s="369">
        <v>40.69</v>
      </c>
    </row>
    <row r="7734" spans="1:4">
      <c r="A7734" s="367" t="s">
        <v>12409</v>
      </c>
      <c r="B7734" s="368" t="s">
        <v>12410</v>
      </c>
      <c r="C7734" s="368" t="s">
        <v>6</v>
      </c>
      <c r="D7734" s="369">
        <v>18.579999999999998</v>
      </c>
    </row>
    <row r="7735" spans="1:4">
      <c r="A7735" s="367" t="s">
        <v>12416</v>
      </c>
      <c r="B7735" s="368" t="s">
        <v>12417</v>
      </c>
      <c r="C7735" s="368" t="s">
        <v>6</v>
      </c>
      <c r="D7735" s="369">
        <v>25.71</v>
      </c>
    </row>
    <row r="7736" spans="1:4">
      <c r="A7736" s="367" t="s">
        <v>12418</v>
      </c>
      <c r="B7736" s="368" t="s">
        <v>12419</v>
      </c>
      <c r="C7736" s="368" t="s">
        <v>6</v>
      </c>
      <c r="D7736" s="369">
        <v>71.89</v>
      </c>
    </row>
    <row r="7737" spans="1:4">
      <c r="A7737" s="367" t="s">
        <v>12420</v>
      </c>
      <c r="B7737" s="368" t="s">
        <v>12421</v>
      </c>
      <c r="C7737" s="368" t="s">
        <v>6</v>
      </c>
      <c r="D7737" s="369">
        <v>37.130000000000003</v>
      </c>
    </row>
    <row r="7738" spans="1:4" ht="45">
      <c r="A7738" s="367" t="s">
        <v>12651</v>
      </c>
      <c r="B7738" s="368" t="s">
        <v>12652</v>
      </c>
      <c r="C7738" s="368" t="s">
        <v>6</v>
      </c>
      <c r="D7738" s="369">
        <v>29.43</v>
      </c>
    </row>
    <row r="7739" spans="1:4" ht="45">
      <c r="A7739" s="367" t="s">
        <v>12653</v>
      </c>
      <c r="B7739" s="368" t="s">
        <v>12654</v>
      </c>
      <c r="C7739" s="368" t="s">
        <v>6</v>
      </c>
      <c r="D7739" s="369">
        <v>45.57</v>
      </c>
    </row>
    <row r="7740" spans="1:4" ht="45">
      <c r="A7740" s="367" t="s">
        <v>12655</v>
      </c>
      <c r="B7740" s="368" t="s">
        <v>12656</v>
      </c>
      <c r="C7740" s="368" t="s">
        <v>6</v>
      </c>
      <c r="D7740" s="369">
        <v>62.63</v>
      </c>
    </row>
    <row r="7741" spans="1:4" ht="45">
      <c r="A7741" s="367" t="s">
        <v>12657</v>
      </c>
      <c r="B7741" s="368" t="s">
        <v>12658</v>
      </c>
      <c r="C7741" s="368" t="s">
        <v>6</v>
      </c>
      <c r="D7741" s="369">
        <v>99.27</v>
      </c>
    </row>
    <row r="7742" spans="1:4" ht="45">
      <c r="A7742" s="367" t="s">
        <v>12659</v>
      </c>
      <c r="B7742" s="368" t="s">
        <v>12660</v>
      </c>
      <c r="C7742" s="368" t="s">
        <v>6</v>
      </c>
      <c r="D7742" s="369">
        <v>123.2</v>
      </c>
    </row>
    <row r="7743" spans="1:4" ht="45">
      <c r="A7743" s="367" t="s">
        <v>12661</v>
      </c>
      <c r="B7743" s="368" t="s">
        <v>12662</v>
      </c>
      <c r="C7743" s="368" t="s">
        <v>6</v>
      </c>
      <c r="D7743" s="369">
        <v>147.93</v>
      </c>
    </row>
    <row r="7744" spans="1:4" ht="45">
      <c r="A7744" s="367" t="s">
        <v>12663</v>
      </c>
      <c r="B7744" s="368" t="s">
        <v>12664</v>
      </c>
      <c r="C7744" s="368" t="s">
        <v>6</v>
      </c>
      <c r="D7744" s="369">
        <v>197</v>
      </c>
    </row>
    <row r="7745" spans="1:4">
      <c r="A7745" s="367" t="s">
        <v>12923</v>
      </c>
      <c r="B7745" s="368" t="s">
        <v>12924</v>
      </c>
      <c r="C7745" s="368" t="s">
        <v>5694</v>
      </c>
      <c r="D7745" s="369">
        <v>29.66</v>
      </c>
    </row>
    <row r="7746" spans="1:4" ht="22.5">
      <c r="A7746" s="367" t="s">
        <v>13177</v>
      </c>
      <c r="B7746" s="368" t="s">
        <v>13178</v>
      </c>
      <c r="C7746" s="368" t="s">
        <v>6</v>
      </c>
      <c r="D7746" s="369">
        <v>78.150000000000006</v>
      </c>
    </row>
    <row r="7747" spans="1:4" ht="22.5">
      <c r="A7747" s="367" t="s">
        <v>13179</v>
      </c>
      <c r="B7747" s="368" t="s">
        <v>13180</v>
      </c>
      <c r="C7747" s="368" t="s">
        <v>6</v>
      </c>
      <c r="D7747" s="369">
        <v>166.4</v>
      </c>
    </row>
    <row r="7748" spans="1:4" ht="22.5">
      <c r="A7748" s="367" t="s">
        <v>13181</v>
      </c>
      <c r="B7748" s="368" t="s">
        <v>13182</v>
      </c>
      <c r="C7748" s="368" t="s">
        <v>6</v>
      </c>
      <c r="D7748" s="369">
        <v>182.46</v>
      </c>
    </row>
    <row r="7749" spans="1:4" ht="22.5">
      <c r="A7749" s="367" t="s">
        <v>13187</v>
      </c>
      <c r="B7749" s="368" t="s">
        <v>13188</v>
      </c>
      <c r="C7749" s="368" t="s">
        <v>6</v>
      </c>
      <c r="D7749" s="369">
        <v>126.47</v>
      </c>
    </row>
    <row r="7750" spans="1:4" ht="33.75">
      <c r="A7750" s="367" t="s">
        <v>13189</v>
      </c>
      <c r="B7750" s="368" t="s">
        <v>13190</v>
      </c>
      <c r="C7750" s="368" t="s">
        <v>6</v>
      </c>
      <c r="D7750" s="369">
        <v>127.73</v>
      </c>
    </row>
    <row r="7751" spans="1:4" ht="33.75">
      <c r="A7751" s="367" t="s">
        <v>13191</v>
      </c>
      <c r="B7751" s="368" t="s">
        <v>13192</v>
      </c>
      <c r="C7751" s="368" t="s">
        <v>6</v>
      </c>
      <c r="D7751" s="369">
        <v>94.55</v>
      </c>
    </row>
    <row r="7752" spans="1:4" ht="33.75">
      <c r="A7752" s="367" t="s">
        <v>13193</v>
      </c>
      <c r="B7752" s="368" t="s">
        <v>13194</v>
      </c>
      <c r="C7752" s="368" t="s">
        <v>6</v>
      </c>
      <c r="D7752" s="369">
        <v>215.41</v>
      </c>
    </row>
    <row r="7753" spans="1:4" ht="33.75">
      <c r="A7753" s="367" t="s">
        <v>13195</v>
      </c>
      <c r="B7753" s="368" t="s">
        <v>13196</v>
      </c>
      <c r="C7753" s="368" t="s">
        <v>6</v>
      </c>
      <c r="D7753" s="369">
        <v>425.28</v>
      </c>
    </row>
    <row r="7754" spans="1:4" ht="22.5">
      <c r="A7754" s="367" t="s">
        <v>13197</v>
      </c>
      <c r="B7754" s="368" t="s">
        <v>13198</v>
      </c>
      <c r="C7754" s="368" t="s">
        <v>6</v>
      </c>
      <c r="D7754" s="369">
        <v>71.28</v>
      </c>
    </row>
    <row r="7755" spans="1:4" ht="22.5">
      <c r="A7755" s="367" t="s">
        <v>13199</v>
      </c>
      <c r="B7755" s="368" t="s">
        <v>13200</v>
      </c>
      <c r="C7755" s="368" t="s">
        <v>6</v>
      </c>
      <c r="D7755" s="369">
        <v>138.94</v>
      </c>
    </row>
    <row r="7756" spans="1:4">
      <c r="A7756" s="367" t="s">
        <v>13215</v>
      </c>
      <c r="B7756" s="368" t="s">
        <v>13216</v>
      </c>
      <c r="C7756" s="368" t="s">
        <v>6</v>
      </c>
      <c r="D7756" s="369">
        <v>69.42</v>
      </c>
    </row>
    <row r="7757" spans="1:4">
      <c r="A7757" s="367" t="s">
        <v>13303</v>
      </c>
      <c r="B7757" s="368" t="s">
        <v>13304</v>
      </c>
      <c r="C7757" s="368" t="s">
        <v>6</v>
      </c>
      <c r="D7757" s="369">
        <v>9.86</v>
      </c>
    </row>
    <row r="7758" spans="1:4">
      <c r="A7758" s="367" t="s">
        <v>13305</v>
      </c>
      <c r="B7758" s="368" t="s">
        <v>13306</v>
      </c>
      <c r="C7758" s="368" t="s">
        <v>6</v>
      </c>
      <c r="D7758" s="369">
        <v>20.59</v>
      </c>
    </row>
    <row r="7759" spans="1:4">
      <c r="A7759" s="367" t="s">
        <v>13307</v>
      </c>
      <c r="B7759" s="368" t="s">
        <v>13308</v>
      </c>
      <c r="C7759" s="368" t="s">
        <v>6</v>
      </c>
      <c r="D7759" s="369">
        <v>14.77</v>
      </c>
    </row>
    <row r="7760" spans="1:4" ht="22.5">
      <c r="A7760" s="367" t="s">
        <v>13379</v>
      </c>
      <c r="B7760" s="368" t="s">
        <v>13380</v>
      </c>
      <c r="C7760" s="368" t="s">
        <v>6</v>
      </c>
      <c r="D7760" s="369">
        <v>11.62</v>
      </c>
    </row>
    <row r="7761" spans="1:4" ht="22.5">
      <c r="A7761" s="367" t="s">
        <v>13381</v>
      </c>
      <c r="B7761" s="368" t="s">
        <v>13382</v>
      </c>
      <c r="C7761" s="368" t="s">
        <v>6</v>
      </c>
      <c r="D7761" s="369">
        <v>19.38</v>
      </c>
    </row>
    <row r="7762" spans="1:4" ht="22.5">
      <c r="A7762" s="367" t="s">
        <v>13383</v>
      </c>
      <c r="B7762" s="368" t="s">
        <v>13384</v>
      </c>
      <c r="C7762" s="368" t="s">
        <v>6</v>
      </c>
      <c r="D7762" s="369">
        <v>35.81</v>
      </c>
    </row>
    <row r="7763" spans="1:4" ht="22.5">
      <c r="A7763" s="367" t="s">
        <v>13385</v>
      </c>
      <c r="B7763" s="368" t="s">
        <v>13386</v>
      </c>
      <c r="C7763" s="368" t="s">
        <v>6</v>
      </c>
      <c r="D7763" s="369">
        <v>46.23</v>
      </c>
    </row>
    <row r="7764" spans="1:4" ht="33.75">
      <c r="A7764" s="367" t="s">
        <v>13423</v>
      </c>
      <c r="B7764" s="368" t="s">
        <v>13424</v>
      </c>
      <c r="C7764" s="368" t="s">
        <v>41</v>
      </c>
      <c r="D7764" s="369">
        <v>179.38</v>
      </c>
    </row>
    <row r="7765" spans="1:4" ht="78.75">
      <c r="A7765" s="367" t="s">
        <v>13470</v>
      </c>
      <c r="B7765" s="368" t="s">
        <v>13471</v>
      </c>
      <c r="C7765" s="368" t="s">
        <v>6</v>
      </c>
      <c r="D7765" s="369">
        <v>335.05</v>
      </c>
    </row>
    <row r="7766" spans="1:4" ht="112.5">
      <c r="A7766" s="367" t="s">
        <v>13472</v>
      </c>
      <c r="B7766" s="368" t="s">
        <v>13473</v>
      </c>
      <c r="C7766" s="368" t="s">
        <v>6</v>
      </c>
      <c r="D7766" s="369">
        <v>368.85</v>
      </c>
    </row>
    <row r="7767" spans="1:4" ht="112.5">
      <c r="A7767" s="367" t="s">
        <v>13474</v>
      </c>
      <c r="B7767" s="368" t="s">
        <v>13475</v>
      </c>
      <c r="C7767" s="368" t="s">
        <v>6</v>
      </c>
      <c r="D7767" s="369">
        <v>416.7</v>
      </c>
    </row>
    <row r="7768" spans="1:4" ht="78.75">
      <c r="A7768" s="367" t="s">
        <v>13476</v>
      </c>
      <c r="B7768" s="368" t="s">
        <v>13477</v>
      </c>
      <c r="C7768" s="368" t="s">
        <v>6</v>
      </c>
      <c r="D7768" s="369">
        <v>391.62</v>
      </c>
    </row>
    <row r="7769" spans="1:4" ht="112.5">
      <c r="A7769" s="367" t="s">
        <v>13478</v>
      </c>
      <c r="B7769" s="368" t="s">
        <v>13479</v>
      </c>
      <c r="C7769" s="368" t="s">
        <v>6</v>
      </c>
      <c r="D7769" s="369">
        <v>653.17999999999995</v>
      </c>
    </row>
    <row r="7770" spans="1:4" ht="112.5">
      <c r="A7770" s="367" t="s">
        <v>13480</v>
      </c>
      <c r="B7770" s="368" t="s">
        <v>13481</v>
      </c>
      <c r="C7770" s="368" t="s">
        <v>6</v>
      </c>
      <c r="D7770" s="369">
        <v>1149.07</v>
      </c>
    </row>
    <row r="7771" spans="1:4" ht="78.75">
      <c r="A7771" s="367" t="s">
        <v>13482</v>
      </c>
      <c r="B7771" s="368" t="s">
        <v>13483</v>
      </c>
      <c r="C7771" s="368" t="s">
        <v>6</v>
      </c>
      <c r="D7771" s="369">
        <v>369.48</v>
      </c>
    </row>
    <row r="7772" spans="1:4" ht="112.5">
      <c r="A7772" s="367" t="s">
        <v>13484</v>
      </c>
      <c r="B7772" s="368" t="s">
        <v>13485</v>
      </c>
      <c r="C7772" s="368" t="s">
        <v>6</v>
      </c>
      <c r="D7772" s="369">
        <v>418.59</v>
      </c>
    </row>
    <row r="7773" spans="1:4" ht="78.75">
      <c r="A7773" s="367" t="s">
        <v>13486</v>
      </c>
      <c r="B7773" s="368" t="s">
        <v>13487</v>
      </c>
      <c r="C7773" s="368" t="s">
        <v>6</v>
      </c>
      <c r="D7773" s="369">
        <v>407.38</v>
      </c>
    </row>
    <row r="7774" spans="1:4" ht="112.5">
      <c r="A7774" s="367" t="s">
        <v>13488</v>
      </c>
      <c r="B7774" s="368" t="s">
        <v>13489</v>
      </c>
      <c r="C7774" s="368" t="s">
        <v>6</v>
      </c>
      <c r="D7774" s="369">
        <v>473.37</v>
      </c>
    </row>
    <row r="7775" spans="1:4" ht="78.75">
      <c r="A7775" s="367" t="s">
        <v>13490</v>
      </c>
      <c r="B7775" s="368" t="s">
        <v>13491</v>
      </c>
      <c r="C7775" s="368" t="s">
        <v>6</v>
      </c>
      <c r="D7775" s="369">
        <v>442.92</v>
      </c>
    </row>
    <row r="7776" spans="1:4" ht="112.5">
      <c r="A7776" s="367" t="s">
        <v>13492</v>
      </c>
      <c r="B7776" s="368" t="s">
        <v>13493</v>
      </c>
      <c r="C7776" s="368" t="s">
        <v>6</v>
      </c>
      <c r="D7776" s="369">
        <v>524.83000000000004</v>
      </c>
    </row>
    <row r="7777" spans="1:4" ht="78.75">
      <c r="A7777" s="367" t="s">
        <v>13494</v>
      </c>
      <c r="B7777" s="368" t="s">
        <v>13495</v>
      </c>
      <c r="C7777" s="368" t="s">
        <v>6</v>
      </c>
      <c r="D7777" s="369">
        <v>507.94</v>
      </c>
    </row>
    <row r="7778" spans="1:4" ht="112.5">
      <c r="A7778" s="367" t="s">
        <v>13496</v>
      </c>
      <c r="B7778" s="368" t="s">
        <v>13497</v>
      </c>
      <c r="C7778" s="368" t="s">
        <v>6</v>
      </c>
      <c r="D7778" s="369">
        <v>606.02</v>
      </c>
    </row>
    <row r="7779" spans="1:4" ht="112.5">
      <c r="A7779" s="367" t="s">
        <v>13498</v>
      </c>
      <c r="B7779" s="368" t="s">
        <v>13499</v>
      </c>
      <c r="C7779" s="368" t="s">
        <v>6</v>
      </c>
      <c r="D7779" s="369">
        <v>1312.1</v>
      </c>
    </row>
    <row r="7780" spans="1:4" ht="78.75">
      <c r="A7780" s="367" t="s">
        <v>13500</v>
      </c>
      <c r="B7780" s="368" t="s">
        <v>13501</v>
      </c>
      <c r="C7780" s="368" t="s">
        <v>6</v>
      </c>
      <c r="D7780" s="369">
        <v>542.41999999999996</v>
      </c>
    </row>
    <row r="7781" spans="1:4" ht="112.5">
      <c r="A7781" s="367" t="s">
        <v>13502</v>
      </c>
      <c r="B7781" s="368" t="s">
        <v>13503</v>
      </c>
      <c r="C7781" s="368" t="s">
        <v>6</v>
      </c>
      <c r="D7781" s="369">
        <v>656.61</v>
      </c>
    </row>
    <row r="7782" spans="1:4" ht="112.5">
      <c r="A7782" s="367" t="s">
        <v>13504</v>
      </c>
      <c r="B7782" s="368" t="s">
        <v>13505</v>
      </c>
      <c r="C7782" s="368" t="s">
        <v>6</v>
      </c>
      <c r="D7782" s="369">
        <v>1488.6</v>
      </c>
    </row>
    <row r="7783" spans="1:4" ht="112.5">
      <c r="A7783" s="367" t="s">
        <v>13506</v>
      </c>
      <c r="B7783" s="368" t="s">
        <v>13507</v>
      </c>
      <c r="C7783" s="368" t="s">
        <v>6</v>
      </c>
      <c r="D7783" s="369">
        <v>743.92</v>
      </c>
    </row>
    <row r="7784" spans="1:4" ht="112.5">
      <c r="A7784" s="367" t="s">
        <v>13508</v>
      </c>
      <c r="B7784" s="368" t="s">
        <v>13509</v>
      </c>
      <c r="C7784" s="368" t="s">
        <v>6</v>
      </c>
      <c r="D7784" s="369">
        <v>929.74</v>
      </c>
    </row>
    <row r="7785" spans="1:4" ht="112.5">
      <c r="A7785" s="367" t="s">
        <v>13510</v>
      </c>
      <c r="B7785" s="368" t="s">
        <v>13511</v>
      </c>
      <c r="C7785" s="368" t="s">
        <v>6</v>
      </c>
      <c r="D7785" s="369">
        <v>988.84</v>
      </c>
    </row>
    <row r="7786" spans="1:4" ht="22.5">
      <c r="A7786" s="367" t="s">
        <v>13580</v>
      </c>
      <c r="B7786" s="368" t="s">
        <v>13581</v>
      </c>
      <c r="C7786" s="368" t="s">
        <v>6</v>
      </c>
      <c r="D7786" s="369">
        <v>322.85000000000002</v>
      </c>
    </row>
    <row r="7787" spans="1:4">
      <c r="A7787" s="367" t="s">
        <v>13624</v>
      </c>
      <c r="B7787" s="368" t="s">
        <v>13625</v>
      </c>
      <c r="C7787" s="368" t="s">
        <v>6</v>
      </c>
      <c r="D7787" s="369">
        <v>8.76</v>
      </c>
    </row>
    <row r="7788" spans="1:4">
      <c r="A7788" s="367" t="s">
        <v>13626</v>
      </c>
      <c r="B7788" s="368" t="s">
        <v>13627</v>
      </c>
      <c r="C7788" s="368" t="s">
        <v>6</v>
      </c>
      <c r="D7788" s="369">
        <v>8.07</v>
      </c>
    </row>
    <row r="7789" spans="1:4">
      <c r="A7789" s="367" t="s">
        <v>13628</v>
      </c>
      <c r="B7789" s="368" t="s">
        <v>13629</v>
      </c>
      <c r="C7789" s="368" t="s">
        <v>6</v>
      </c>
      <c r="D7789" s="369">
        <v>12.05</v>
      </c>
    </row>
    <row r="7790" spans="1:4">
      <c r="A7790" s="367" t="s">
        <v>13630</v>
      </c>
      <c r="B7790" s="368" t="s">
        <v>13631</v>
      </c>
      <c r="C7790" s="368" t="s">
        <v>6</v>
      </c>
      <c r="D7790" s="369">
        <v>10.89</v>
      </c>
    </row>
    <row r="7791" spans="1:4">
      <c r="A7791" s="367" t="s">
        <v>13632</v>
      </c>
      <c r="B7791" s="368" t="s">
        <v>13633</v>
      </c>
      <c r="C7791" s="368" t="s">
        <v>6</v>
      </c>
      <c r="D7791" s="369">
        <v>15.99</v>
      </c>
    </row>
    <row r="7792" spans="1:4">
      <c r="A7792" s="367" t="s">
        <v>13634</v>
      </c>
      <c r="B7792" s="368" t="s">
        <v>13635</v>
      </c>
      <c r="C7792" s="368" t="s">
        <v>6</v>
      </c>
      <c r="D7792" s="369">
        <v>15.04</v>
      </c>
    </row>
    <row r="7793" spans="1:4">
      <c r="A7793" s="367" t="s">
        <v>13787</v>
      </c>
      <c r="B7793" s="368" t="s">
        <v>13788</v>
      </c>
      <c r="C7793" s="368" t="s">
        <v>6</v>
      </c>
      <c r="D7793" s="369">
        <v>11.66</v>
      </c>
    </row>
    <row r="7794" spans="1:4">
      <c r="A7794" s="367" t="s">
        <v>13789</v>
      </c>
      <c r="B7794" s="368" t="s">
        <v>13790</v>
      </c>
      <c r="C7794" s="368" t="s">
        <v>6</v>
      </c>
      <c r="D7794" s="369">
        <v>27.52</v>
      </c>
    </row>
    <row r="7795" spans="1:4">
      <c r="A7795" s="367" t="s">
        <v>13791</v>
      </c>
      <c r="B7795" s="368" t="s">
        <v>13792</v>
      </c>
      <c r="C7795" s="368" t="s">
        <v>6</v>
      </c>
      <c r="D7795" s="369">
        <v>21.78</v>
      </c>
    </row>
    <row r="7796" spans="1:4">
      <c r="A7796" s="367" t="s">
        <v>13809</v>
      </c>
      <c r="B7796" s="368" t="s">
        <v>13810</v>
      </c>
      <c r="C7796" s="368" t="s">
        <v>1475</v>
      </c>
      <c r="D7796" s="369">
        <v>27.57</v>
      </c>
    </row>
    <row r="7797" spans="1:4" ht="45">
      <c r="A7797" s="367" t="s">
        <v>14090</v>
      </c>
      <c r="B7797" s="368" t="s">
        <v>14091</v>
      </c>
      <c r="C7797" s="368" t="s">
        <v>6</v>
      </c>
      <c r="D7797" s="369">
        <v>10.07</v>
      </c>
    </row>
    <row r="7798" spans="1:4" ht="45">
      <c r="A7798" s="367" t="s">
        <v>14092</v>
      </c>
      <c r="B7798" s="368" t="s">
        <v>14093</v>
      </c>
      <c r="C7798" s="368" t="s">
        <v>6</v>
      </c>
      <c r="D7798" s="369">
        <v>10.81</v>
      </c>
    </row>
    <row r="7799" spans="1:4" ht="45">
      <c r="A7799" s="367" t="s">
        <v>14094</v>
      </c>
      <c r="B7799" s="368" t="s">
        <v>14095</v>
      </c>
      <c r="C7799" s="368" t="s">
        <v>6</v>
      </c>
      <c r="D7799" s="369">
        <v>10.81</v>
      </c>
    </row>
    <row r="7800" spans="1:4" ht="45">
      <c r="A7800" s="367" t="s">
        <v>14096</v>
      </c>
      <c r="B7800" s="368" t="s">
        <v>14097</v>
      </c>
      <c r="C7800" s="368" t="s">
        <v>6</v>
      </c>
      <c r="D7800" s="369">
        <v>25.91</v>
      </c>
    </row>
    <row r="7801" spans="1:4" ht="45">
      <c r="A7801" s="367" t="s">
        <v>14098</v>
      </c>
      <c r="B7801" s="368" t="s">
        <v>14099</v>
      </c>
      <c r="C7801" s="368" t="s">
        <v>6</v>
      </c>
      <c r="D7801" s="369">
        <v>25.91</v>
      </c>
    </row>
    <row r="7802" spans="1:4" ht="45">
      <c r="A7802" s="367" t="s">
        <v>14100</v>
      </c>
      <c r="B7802" s="368" t="s">
        <v>14101</v>
      </c>
      <c r="C7802" s="368" t="s">
        <v>6</v>
      </c>
      <c r="D7802" s="369">
        <v>17.239999999999998</v>
      </c>
    </row>
    <row r="7803" spans="1:4" ht="45">
      <c r="A7803" s="367" t="s">
        <v>14102</v>
      </c>
      <c r="B7803" s="368" t="s">
        <v>14103</v>
      </c>
      <c r="C7803" s="368" t="s">
        <v>6</v>
      </c>
      <c r="D7803" s="369">
        <v>16.260000000000002</v>
      </c>
    </row>
    <row r="7804" spans="1:4" ht="33.75">
      <c r="A7804" s="367" t="s">
        <v>14461</v>
      </c>
      <c r="B7804" s="368" t="s">
        <v>14462</v>
      </c>
      <c r="C7804" s="368" t="s">
        <v>6</v>
      </c>
      <c r="D7804" s="369">
        <v>21.45</v>
      </c>
    </row>
    <row r="7805" spans="1:4" ht="33.75">
      <c r="A7805" s="367" t="s">
        <v>14463</v>
      </c>
      <c r="B7805" s="368" t="s">
        <v>14464</v>
      </c>
      <c r="C7805" s="368" t="s">
        <v>6</v>
      </c>
      <c r="D7805" s="369">
        <v>31.38</v>
      </c>
    </row>
    <row r="7806" spans="1:4" ht="33.75">
      <c r="A7806" s="367" t="s">
        <v>14465</v>
      </c>
      <c r="B7806" s="368" t="s">
        <v>14466</v>
      </c>
      <c r="C7806" s="368" t="s">
        <v>6</v>
      </c>
      <c r="D7806" s="369">
        <v>40.43</v>
      </c>
    </row>
    <row r="7807" spans="1:4" ht="45">
      <c r="A7807" s="367" t="s">
        <v>14467</v>
      </c>
      <c r="B7807" s="368" t="s">
        <v>14468</v>
      </c>
      <c r="C7807" s="368" t="s">
        <v>6</v>
      </c>
      <c r="D7807" s="369">
        <v>171.42</v>
      </c>
    </row>
    <row r="7808" spans="1:4" ht="45">
      <c r="A7808" s="367" t="s">
        <v>14469</v>
      </c>
      <c r="B7808" s="368" t="s">
        <v>14470</v>
      </c>
      <c r="C7808" s="368" t="s">
        <v>6</v>
      </c>
      <c r="D7808" s="369">
        <v>195.8</v>
      </c>
    </row>
    <row r="7809" spans="1:4" ht="45">
      <c r="A7809" s="367" t="s">
        <v>14471</v>
      </c>
      <c r="B7809" s="368" t="s">
        <v>14472</v>
      </c>
      <c r="C7809" s="368" t="s">
        <v>6</v>
      </c>
      <c r="D7809" s="369">
        <v>255.28</v>
      </c>
    </row>
    <row r="7810" spans="1:4" ht="33.75">
      <c r="A7810" s="367" t="s">
        <v>14483</v>
      </c>
      <c r="B7810" s="368" t="s">
        <v>14484</v>
      </c>
      <c r="C7810" s="368" t="s">
        <v>6</v>
      </c>
      <c r="D7810" s="369">
        <v>2.97</v>
      </c>
    </row>
    <row r="7811" spans="1:4" ht="45">
      <c r="A7811" s="367" t="s">
        <v>14485</v>
      </c>
      <c r="B7811" s="368" t="s">
        <v>14486</v>
      </c>
      <c r="C7811" s="368" t="s">
        <v>6</v>
      </c>
      <c r="D7811" s="369">
        <v>4.41</v>
      </c>
    </row>
    <row r="7812" spans="1:4" ht="33.75">
      <c r="A7812" s="367" t="s">
        <v>14487</v>
      </c>
      <c r="B7812" s="368" t="s">
        <v>14488</v>
      </c>
      <c r="C7812" s="368" t="s">
        <v>6</v>
      </c>
      <c r="D7812" s="369">
        <v>1.8</v>
      </c>
    </row>
    <row r="7813" spans="1:4" ht="22.5">
      <c r="A7813" s="367" t="s">
        <v>14477</v>
      </c>
      <c r="B7813" s="368" t="s">
        <v>14478</v>
      </c>
      <c r="C7813" s="368" t="s">
        <v>6</v>
      </c>
      <c r="D7813" s="369">
        <v>4344.8599999999997</v>
      </c>
    </row>
    <row r="7814" spans="1:4" ht="22.5">
      <c r="A7814" s="367" t="s">
        <v>14479</v>
      </c>
      <c r="B7814" s="368" t="s">
        <v>14480</v>
      </c>
      <c r="C7814" s="368" t="s">
        <v>6</v>
      </c>
      <c r="D7814" s="369">
        <v>275.24</v>
      </c>
    </row>
    <row r="7815" spans="1:4" ht="22.5">
      <c r="A7815" s="367" t="s">
        <v>14699</v>
      </c>
      <c r="B7815" s="368" t="s">
        <v>14700</v>
      </c>
      <c r="C7815" s="368" t="s">
        <v>5694</v>
      </c>
      <c r="D7815" s="369">
        <v>29.36</v>
      </c>
    </row>
    <row r="7816" spans="1:4" ht="22.5">
      <c r="A7816" s="367" t="s">
        <v>14708</v>
      </c>
      <c r="B7816" s="368" t="s">
        <v>14709</v>
      </c>
      <c r="C7816" s="368" t="s">
        <v>1436</v>
      </c>
      <c r="D7816" s="369">
        <v>43.24</v>
      </c>
    </row>
    <row r="7817" spans="1:4">
      <c r="A7817" s="367" t="s">
        <v>14711</v>
      </c>
      <c r="B7817" s="368" t="s">
        <v>14712</v>
      </c>
      <c r="C7817" s="368" t="s">
        <v>6</v>
      </c>
      <c r="D7817" s="369">
        <v>11.08</v>
      </c>
    </row>
    <row r="7818" spans="1:4" ht="22.5">
      <c r="A7818" s="367" t="s">
        <v>14928</v>
      </c>
      <c r="B7818" s="368" t="s">
        <v>14929</v>
      </c>
      <c r="C7818" s="368" t="s">
        <v>5694</v>
      </c>
      <c r="D7818" s="369">
        <v>268.82</v>
      </c>
    </row>
    <row r="7819" spans="1:4">
      <c r="A7819" s="367" t="s">
        <v>13906</v>
      </c>
      <c r="B7819" s="368" t="s">
        <v>13907</v>
      </c>
      <c r="C7819" s="368" t="s">
        <v>6</v>
      </c>
      <c r="D7819" s="369">
        <v>1126.81</v>
      </c>
    </row>
    <row r="7820" spans="1:4" ht="22.5">
      <c r="A7820" s="367" t="s">
        <v>15044</v>
      </c>
      <c r="B7820" s="368" t="s">
        <v>15045</v>
      </c>
      <c r="C7820" s="368" t="s">
        <v>6</v>
      </c>
      <c r="D7820" s="369">
        <v>79.540000000000006</v>
      </c>
    </row>
    <row r="7821" spans="1:4" ht="22.5">
      <c r="A7821" s="367" t="s">
        <v>15046</v>
      </c>
      <c r="B7821" s="368" t="s">
        <v>15047</v>
      </c>
      <c r="C7821" s="368" t="s">
        <v>6</v>
      </c>
      <c r="D7821" s="369">
        <v>132.91</v>
      </c>
    </row>
    <row r="7822" spans="1:4" ht="22.5">
      <c r="A7822" s="367" t="s">
        <v>15048</v>
      </c>
      <c r="B7822" s="368" t="s">
        <v>15049</v>
      </c>
      <c r="C7822" s="368" t="s">
        <v>6</v>
      </c>
      <c r="D7822" s="369">
        <v>179.92</v>
      </c>
    </row>
    <row r="7823" spans="1:4" ht="22.5">
      <c r="A7823" s="367" t="s">
        <v>15050</v>
      </c>
      <c r="B7823" s="368" t="s">
        <v>15051</v>
      </c>
      <c r="C7823" s="368" t="s">
        <v>6</v>
      </c>
      <c r="D7823" s="369">
        <v>311.77</v>
      </c>
    </row>
    <row r="7824" spans="1:4" ht="22.5">
      <c r="A7824" s="367" t="s">
        <v>15052</v>
      </c>
      <c r="B7824" s="368" t="s">
        <v>15053</v>
      </c>
      <c r="C7824" s="368" t="s">
        <v>6</v>
      </c>
      <c r="D7824" s="369">
        <v>541.79</v>
      </c>
    </row>
    <row r="7825" spans="1:4" ht="22.5">
      <c r="A7825" s="367" t="s">
        <v>15054</v>
      </c>
      <c r="B7825" s="368" t="s">
        <v>15055</v>
      </c>
      <c r="C7825" s="368" t="s">
        <v>6</v>
      </c>
      <c r="D7825" s="369">
        <v>783.62</v>
      </c>
    </row>
    <row r="7826" spans="1:4" ht="22.5">
      <c r="A7826" s="367" t="s">
        <v>15056</v>
      </c>
      <c r="B7826" s="368" t="s">
        <v>15057</v>
      </c>
      <c r="C7826" s="368" t="s">
        <v>6</v>
      </c>
      <c r="D7826" s="369">
        <v>1151.55</v>
      </c>
    </row>
    <row r="7827" spans="1:4">
      <c r="A7827" s="367" t="s">
        <v>15060</v>
      </c>
      <c r="B7827" s="368" t="s">
        <v>15061</v>
      </c>
      <c r="C7827" s="368" t="s">
        <v>6</v>
      </c>
      <c r="D7827" s="369">
        <v>3512.21</v>
      </c>
    </row>
    <row r="7828" spans="1:4">
      <c r="A7828" s="367" t="s">
        <v>15062</v>
      </c>
      <c r="B7828" s="368" t="s">
        <v>15063</v>
      </c>
      <c r="C7828" s="368" t="s">
        <v>6</v>
      </c>
      <c r="D7828" s="369">
        <v>97.26</v>
      </c>
    </row>
    <row r="7829" spans="1:4">
      <c r="A7829" s="367" t="s">
        <v>15136</v>
      </c>
      <c r="B7829" s="368" t="s">
        <v>15137</v>
      </c>
      <c r="C7829" s="368" t="s">
        <v>6</v>
      </c>
      <c r="D7829" s="369">
        <v>12.74</v>
      </c>
    </row>
    <row r="7830" spans="1:4">
      <c r="A7830" s="367" t="s">
        <v>15138</v>
      </c>
      <c r="B7830" s="368" t="s">
        <v>15139</v>
      </c>
      <c r="C7830" s="368" t="s">
        <v>6</v>
      </c>
      <c r="D7830" s="369">
        <v>17.899999999999999</v>
      </c>
    </row>
    <row r="7831" spans="1:4">
      <c r="A7831" s="367" t="s">
        <v>15140</v>
      </c>
      <c r="B7831" s="368" t="s">
        <v>15141</v>
      </c>
      <c r="C7831" s="368" t="s">
        <v>6</v>
      </c>
      <c r="D7831" s="369">
        <v>17.82</v>
      </c>
    </row>
    <row r="7832" spans="1:4">
      <c r="A7832" s="367" t="s">
        <v>15142</v>
      </c>
      <c r="B7832" s="368" t="s">
        <v>15143</v>
      </c>
      <c r="C7832" s="368" t="s">
        <v>6</v>
      </c>
      <c r="D7832" s="369">
        <v>35.19</v>
      </c>
    </row>
    <row r="7833" spans="1:4">
      <c r="A7833" s="367" t="s">
        <v>15144</v>
      </c>
      <c r="B7833" s="368" t="s">
        <v>15145</v>
      </c>
      <c r="C7833" s="368" t="s">
        <v>6</v>
      </c>
      <c r="D7833" s="369">
        <v>40.5</v>
      </c>
    </row>
    <row r="7834" spans="1:4">
      <c r="A7834" s="367" t="s">
        <v>15146</v>
      </c>
      <c r="B7834" s="368" t="s">
        <v>15147</v>
      </c>
      <c r="C7834" s="368" t="s">
        <v>6</v>
      </c>
      <c r="D7834" s="369">
        <v>30.91</v>
      </c>
    </row>
    <row r="7835" spans="1:4">
      <c r="A7835" s="367" t="s">
        <v>15148</v>
      </c>
      <c r="B7835" s="368" t="s">
        <v>15149</v>
      </c>
      <c r="C7835" s="368" t="s">
        <v>6</v>
      </c>
      <c r="D7835" s="369">
        <v>47.71</v>
      </c>
    </row>
    <row r="7836" spans="1:4">
      <c r="A7836" s="367" t="s">
        <v>15150</v>
      </c>
      <c r="B7836" s="368" t="s">
        <v>15151</v>
      </c>
      <c r="C7836" s="368" t="s">
        <v>6</v>
      </c>
      <c r="D7836" s="369">
        <v>74</v>
      </c>
    </row>
    <row r="7837" spans="1:4">
      <c r="A7837" s="367" t="s">
        <v>15152</v>
      </c>
      <c r="B7837" s="368" t="s">
        <v>15153</v>
      </c>
      <c r="C7837" s="368" t="s">
        <v>6</v>
      </c>
      <c r="D7837" s="369">
        <v>48.18</v>
      </c>
    </row>
    <row r="7838" spans="1:4">
      <c r="A7838" s="367" t="s">
        <v>15154</v>
      </c>
      <c r="B7838" s="368" t="s">
        <v>15155</v>
      </c>
      <c r="C7838" s="368" t="s">
        <v>6</v>
      </c>
      <c r="D7838" s="369">
        <v>48.05</v>
      </c>
    </row>
    <row r="7839" spans="1:4">
      <c r="A7839" s="367" t="s">
        <v>15156</v>
      </c>
      <c r="B7839" s="368" t="s">
        <v>15157</v>
      </c>
      <c r="C7839" s="368" t="s">
        <v>6</v>
      </c>
      <c r="D7839" s="369">
        <v>159.5</v>
      </c>
    </row>
    <row r="7840" spans="1:4">
      <c r="A7840" s="367" t="s">
        <v>15158</v>
      </c>
      <c r="B7840" s="368" t="s">
        <v>15159</v>
      </c>
      <c r="C7840" s="368" t="s">
        <v>6</v>
      </c>
      <c r="D7840" s="369">
        <v>124.45</v>
      </c>
    </row>
    <row r="7841" spans="1:4">
      <c r="A7841" s="367" t="s">
        <v>15160</v>
      </c>
      <c r="B7841" s="368" t="s">
        <v>15161</v>
      </c>
      <c r="C7841" s="368" t="s">
        <v>6</v>
      </c>
      <c r="D7841" s="369">
        <v>103.3</v>
      </c>
    </row>
    <row r="7842" spans="1:4">
      <c r="A7842" s="367" t="s">
        <v>15162</v>
      </c>
      <c r="B7842" s="368" t="s">
        <v>15163</v>
      </c>
      <c r="C7842" s="368" t="s">
        <v>6</v>
      </c>
      <c r="D7842" s="369">
        <v>294.39999999999998</v>
      </c>
    </row>
    <row r="7843" spans="1:4">
      <c r="A7843" s="367" t="s">
        <v>15164</v>
      </c>
      <c r="B7843" s="368" t="s">
        <v>15165</v>
      </c>
      <c r="C7843" s="368" t="s">
        <v>6</v>
      </c>
      <c r="D7843" s="369">
        <v>186.7</v>
      </c>
    </row>
    <row r="7844" spans="1:4">
      <c r="A7844" s="367" t="s">
        <v>15166</v>
      </c>
      <c r="B7844" s="368" t="s">
        <v>15167</v>
      </c>
      <c r="C7844" s="368" t="s">
        <v>6</v>
      </c>
      <c r="D7844" s="369">
        <v>164.19</v>
      </c>
    </row>
    <row r="7845" spans="1:4">
      <c r="A7845" s="367" t="s">
        <v>15168</v>
      </c>
      <c r="B7845" s="368" t="s">
        <v>15169</v>
      </c>
      <c r="C7845" s="368" t="s">
        <v>6</v>
      </c>
      <c r="D7845" s="369">
        <v>375.13</v>
      </c>
    </row>
    <row r="7846" spans="1:4">
      <c r="A7846" s="367" t="s">
        <v>15170</v>
      </c>
      <c r="B7846" s="368" t="s">
        <v>15171</v>
      </c>
      <c r="C7846" s="368" t="s">
        <v>6</v>
      </c>
      <c r="D7846" s="369">
        <v>370.44</v>
      </c>
    </row>
    <row r="7847" spans="1:4">
      <c r="A7847" s="367" t="s">
        <v>15172</v>
      </c>
      <c r="B7847" s="368" t="s">
        <v>15173</v>
      </c>
      <c r="C7847" s="368" t="s">
        <v>6</v>
      </c>
      <c r="D7847" s="369">
        <v>271</v>
      </c>
    </row>
    <row r="7848" spans="1:4">
      <c r="A7848" s="367" t="s">
        <v>15174</v>
      </c>
      <c r="B7848" s="368" t="s">
        <v>15175</v>
      </c>
      <c r="C7848" s="368" t="s">
        <v>6</v>
      </c>
      <c r="D7848" s="369">
        <v>484</v>
      </c>
    </row>
    <row r="7849" spans="1:4">
      <c r="A7849" s="367" t="s">
        <v>15176</v>
      </c>
      <c r="B7849" s="368" t="s">
        <v>15177</v>
      </c>
      <c r="C7849" s="368" t="s">
        <v>6</v>
      </c>
      <c r="D7849" s="369">
        <v>418.21</v>
      </c>
    </row>
    <row r="7850" spans="1:4">
      <c r="A7850" s="367" t="s">
        <v>15178</v>
      </c>
      <c r="B7850" s="368" t="s">
        <v>15179</v>
      </c>
      <c r="C7850" s="368" t="s">
        <v>6</v>
      </c>
      <c r="D7850" s="369">
        <v>406.97</v>
      </c>
    </row>
    <row r="7851" spans="1:4">
      <c r="A7851" s="367" t="s">
        <v>16333</v>
      </c>
      <c r="B7851" s="368" t="s">
        <v>16334</v>
      </c>
      <c r="C7851" s="368" t="s">
        <v>6</v>
      </c>
      <c r="D7851" s="369">
        <v>16.05</v>
      </c>
    </row>
    <row r="7852" spans="1:4">
      <c r="A7852" s="367" t="s">
        <v>16335</v>
      </c>
      <c r="B7852" s="368" t="s">
        <v>16336</v>
      </c>
      <c r="C7852" s="368" t="s">
        <v>6</v>
      </c>
      <c r="D7852" s="369">
        <v>9.84</v>
      </c>
    </row>
    <row r="7853" spans="1:4" ht="22.5">
      <c r="A7853" s="367" t="s">
        <v>16337</v>
      </c>
      <c r="B7853" s="368" t="s">
        <v>16338</v>
      </c>
      <c r="C7853" s="368" t="s">
        <v>6</v>
      </c>
      <c r="D7853" s="369">
        <v>5.83</v>
      </c>
    </row>
    <row r="7854" spans="1:4" ht="22.5">
      <c r="A7854" s="367" t="s">
        <v>16339</v>
      </c>
      <c r="B7854" s="368" t="s">
        <v>16340</v>
      </c>
      <c r="C7854" s="368" t="s">
        <v>6</v>
      </c>
      <c r="D7854" s="369">
        <v>4.47</v>
      </c>
    </row>
    <row r="7855" spans="1:4" ht="22.5">
      <c r="A7855" s="367" t="s">
        <v>18047</v>
      </c>
      <c r="B7855" s="368" t="s">
        <v>29957</v>
      </c>
      <c r="C7855" s="368" t="s">
        <v>6</v>
      </c>
      <c r="D7855" s="369">
        <v>174.67</v>
      </c>
    </row>
    <row r="7856" spans="1:4" ht="22.5">
      <c r="A7856" s="367" t="s">
        <v>18048</v>
      </c>
      <c r="B7856" s="368" t="s">
        <v>29958</v>
      </c>
      <c r="C7856" s="368" t="s">
        <v>6</v>
      </c>
      <c r="D7856" s="369">
        <v>174.67</v>
      </c>
    </row>
    <row r="7857" spans="1:4" ht="22.5">
      <c r="A7857" s="367" t="s">
        <v>18049</v>
      </c>
      <c r="B7857" s="368" t="s">
        <v>29959</v>
      </c>
      <c r="C7857" s="368" t="s">
        <v>6</v>
      </c>
      <c r="D7857" s="369">
        <v>218.67</v>
      </c>
    </row>
    <row r="7858" spans="1:4" ht="22.5">
      <c r="A7858" s="367" t="s">
        <v>18050</v>
      </c>
      <c r="B7858" s="368" t="s">
        <v>29960</v>
      </c>
      <c r="C7858" s="368" t="s">
        <v>6</v>
      </c>
      <c r="D7858" s="369">
        <v>218.67</v>
      </c>
    </row>
    <row r="7859" spans="1:4" ht="22.5">
      <c r="A7859" s="367" t="s">
        <v>18051</v>
      </c>
      <c r="B7859" s="368" t="s">
        <v>29961</v>
      </c>
      <c r="C7859" s="368" t="s">
        <v>6</v>
      </c>
      <c r="D7859" s="369">
        <v>300.67</v>
      </c>
    </row>
    <row r="7860" spans="1:4" ht="22.5">
      <c r="A7860" s="367" t="s">
        <v>18052</v>
      </c>
      <c r="B7860" s="368" t="s">
        <v>29962</v>
      </c>
      <c r="C7860" s="368" t="s">
        <v>6</v>
      </c>
      <c r="D7860" s="369">
        <v>300.67</v>
      </c>
    </row>
    <row r="7861" spans="1:4" ht="22.5">
      <c r="A7861" s="367" t="s">
        <v>18053</v>
      </c>
      <c r="B7861" s="368" t="s">
        <v>29963</v>
      </c>
      <c r="C7861" s="368" t="s">
        <v>6</v>
      </c>
      <c r="D7861" s="369">
        <v>298.67</v>
      </c>
    </row>
    <row r="7862" spans="1:4" ht="22.5">
      <c r="A7862" s="367" t="s">
        <v>18054</v>
      </c>
      <c r="B7862" s="368" t="s">
        <v>29964</v>
      </c>
      <c r="C7862" s="368" t="s">
        <v>6</v>
      </c>
      <c r="D7862" s="369">
        <v>298.67</v>
      </c>
    </row>
    <row r="7863" spans="1:4" ht="22.5">
      <c r="A7863" s="367" t="s">
        <v>18055</v>
      </c>
      <c r="B7863" s="368" t="s">
        <v>29965</v>
      </c>
      <c r="C7863" s="368" t="s">
        <v>6</v>
      </c>
      <c r="D7863" s="369">
        <v>354</v>
      </c>
    </row>
    <row r="7864" spans="1:4" ht="22.5">
      <c r="A7864" s="367" t="s">
        <v>18056</v>
      </c>
      <c r="B7864" s="368" t="s">
        <v>29966</v>
      </c>
      <c r="C7864" s="368" t="s">
        <v>6</v>
      </c>
      <c r="D7864" s="369">
        <v>379.67</v>
      </c>
    </row>
    <row r="7865" spans="1:4" ht="22.5">
      <c r="A7865" s="367" t="s">
        <v>18057</v>
      </c>
      <c r="B7865" s="368" t="s">
        <v>29967</v>
      </c>
      <c r="C7865" s="368" t="s">
        <v>6</v>
      </c>
      <c r="D7865" s="369">
        <v>431.67</v>
      </c>
    </row>
    <row r="7866" spans="1:4" ht="22.5">
      <c r="A7866" s="367" t="s">
        <v>18058</v>
      </c>
      <c r="B7866" s="368" t="s">
        <v>29968</v>
      </c>
      <c r="C7866" s="368" t="s">
        <v>6</v>
      </c>
      <c r="D7866" s="369">
        <v>545</v>
      </c>
    </row>
    <row r="7867" spans="1:4" ht="22.5">
      <c r="A7867" s="367" t="s">
        <v>18059</v>
      </c>
      <c r="B7867" s="368" t="s">
        <v>29969</v>
      </c>
      <c r="C7867" s="368" t="s">
        <v>6</v>
      </c>
      <c r="D7867" s="369">
        <v>779</v>
      </c>
    </row>
    <row r="7868" spans="1:4" ht="22.5">
      <c r="A7868" s="367" t="s">
        <v>18060</v>
      </c>
      <c r="B7868" s="368" t="s">
        <v>29970</v>
      </c>
      <c r="C7868" s="368" t="s">
        <v>6</v>
      </c>
      <c r="D7868" s="369">
        <v>980</v>
      </c>
    </row>
    <row r="7869" spans="1:4" ht="22.5">
      <c r="A7869" s="367" t="s">
        <v>18061</v>
      </c>
      <c r="B7869" s="368" t="s">
        <v>29971</v>
      </c>
      <c r="C7869" s="368" t="s">
        <v>6</v>
      </c>
      <c r="D7869" s="369">
        <v>1106</v>
      </c>
    </row>
    <row r="7870" spans="1:4">
      <c r="A7870" s="367" t="s">
        <v>16535</v>
      </c>
      <c r="B7870" s="368" t="s">
        <v>16536</v>
      </c>
      <c r="C7870" s="368" t="s">
        <v>6</v>
      </c>
      <c r="D7870" s="369">
        <v>15503.96</v>
      </c>
    </row>
    <row r="7871" spans="1:4">
      <c r="A7871" s="367" t="s">
        <v>16581</v>
      </c>
      <c r="B7871" s="368" t="s">
        <v>16582</v>
      </c>
      <c r="C7871" s="368" t="s">
        <v>5694</v>
      </c>
      <c r="D7871" s="369">
        <v>13.27</v>
      </c>
    </row>
    <row r="7872" spans="1:4">
      <c r="A7872" s="367" t="s">
        <v>16675</v>
      </c>
      <c r="B7872" s="368" t="s">
        <v>16676</v>
      </c>
      <c r="C7872" s="368" t="s">
        <v>6</v>
      </c>
      <c r="D7872" s="369">
        <v>18.29</v>
      </c>
    </row>
    <row r="7873" spans="1:4" ht="45">
      <c r="A7873" s="367" t="s">
        <v>18132</v>
      </c>
      <c r="B7873" s="368" t="s">
        <v>18133</v>
      </c>
      <c r="C7873" s="368" t="s">
        <v>5694</v>
      </c>
      <c r="D7873" s="369">
        <v>41.79</v>
      </c>
    </row>
    <row r="7874" spans="1:4" ht="45">
      <c r="A7874" s="367" t="s">
        <v>18140</v>
      </c>
      <c r="B7874" s="368" t="s">
        <v>18141</v>
      </c>
      <c r="C7874" s="368" t="s">
        <v>5694</v>
      </c>
      <c r="D7874" s="369">
        <v>37.99</v>
      </c>
    </row>
    <row r="7875" spans="1:4" ht="67.5">
      <c r="A7875" s="367" t="s">
        <v>18144</v>
      </c>
      <c r="B7875" s="368" t="s">
        <v>18145</v>
      </c>
      <c r="C7875" s="368" t="s">
        <v>5694</v>
      </c>
      <c r="D7875" s="369">
        <v>77.83</v>
      </c>
    </row>
    <row r="7876" spans="1:4">
      <c r="A7876" s="367" t="s">
        <v>29972</v>
      </c>
      <c r="B7876" s="368" t="s">
        <v>29973</v>
      </c>
      <c r="C7876" s="368" t="s">
        <v>5694</v>
      </c>
      <c r="D7876" s="369">
        <v>78.06</v>
      </c>
    </row>
    <row r="7877" spans="1:4">
      <c r="A7877" s="367" t="s">
        <v>18146</v>
      </c>
      <c r="B7877" s="368" t="s">
        <v>29974</v>
      </c>
      <c r="C7877" s="368" t="s">
        <v>5694</v>
      </c>
      <c r="D7877" s="369">
        <v>38.880000000000003</v>
      </c>
    </row>
    <row r="7878" spans="1:4">
      <c r="A7878" s="367" t="s">
        <v>18151</v>
      </c>
      <c r="B7878" s="368" t="s">
        <v>29975</v>
      </c>
      <c r="C7878" s="368" t="s">
        <v>5694</v>
      </c>
      <c r="D7878" s="369">
        <v>33.39</v>
      </c>
    </row>
    <row r="7879" spans="1:4">
      <c r="A7879" s="367" t="s">
        <v>29976</v>
      </c>
      <c r="B7879" s="368" t="s">
        <v>29977</v>
      </c>
      <c r="C7879" s="368" t="s">
        <v>5694</v>
      </c>
      <c r="D7879" s="369">
        <v>56.53</v>
      </c>
    </row>
    <row r="7880" spans="1:4">
      <c r="A7880" s="367" t="s">
        <v>29978</v>
      </c>
      <c r="B7880" s="368" t="s">
        <v>29979</v>
      </c>
      <c r="C7880" s="368" t="s">
        <v>6</v>
      </c>
      <c r="D7880" s="369">
        <v>22.06</v>
      </c>
    </row>
    <row r="7881" spans="1:4">
      <c r="A7881" s="367" t="s">
        <v>29980</v>
      </c>
      <c r="B7881" s="368" t="s">
        <v>29981</v>
      </c>
      <c r="C7881" s="368" t="s">
        <v>5694</v>
      </c>
      <c r="D7881" s="369">
        <v>47.03</v>
      </c>
    </row>
    <row r="7882" spans="1:4" ht="45">
      <c r="A7882" s="367" t="s">
        <v>18164</v>
      </c>
      <c r="B7882" s="368" t="s">
        <v>18165</v>
      </c>
      <c r="C7882" s="368" t="s">
        <v>5694</v>
      </c>
      <c r="D7882" s="369">
        <v>37.119999999999997</v>
      </c>
    </row>
    <row r="7883" spans="1:4" ht="45">
      <c r="A7883" s="367" t="s">
        <v>18172</v>
      </c>
      <c r="B7883" s="368" t="s">
        <v>18173</v>
      </c>
      <c r="C7883" s="368" t="s">
        <v>5694</v>
      </c>
      <c r="D7883" s="369">
        <v>37.92</v>
      </c>
    </row>
    <row r="7884" spans="1:4">
      <c r="A7884" s="367" t="s">
        <v>18641</v>
      </c>
      <c r="B7884" s="368" t="s">
        <v>18642</v>
      </c>
      <c r="C7884" s="368" t="s">
        <v>41</v>
      </c>
      <c r="D7884" s="369">
        <v>153.32</v>
      </c>
    </row>
    <row r="7885" spans="1:4">
      <c r="A7885" s="367" t="s">
        <v>17872</v>
      </c>
      <c r="B7885" s="368" t="s">
        <v>29982</v>
      </c>
      <c r="C7885" s="368" t="s">
        <v>6</v>
      </c>
      <c r="D7885" s="369">
        <v>48.09</v>
      </c>
    </row>
    <row r="7886" spans="1:4" ht="22.5">
      <c r="A7886" s="367" t="s">
        <v>17873</v>
      </c>
      <c r="B7886" s="368" t="s">
        <v>29983</v>
      </c>
      <c r="C7886" s="368" t="s">
        <v>6</v>
      </c>
      <c r="D7886" s="369">
        <v>46.72</v>
      </c>
    </row>
    <row r="7887" spans="1:4" ht="22.5">
      <c r="A7887" s="367" t="s">
        <v>17874</v>
      </c>
      <c r="B7887" s="368" t="s">
        <v>29984</v>
      </c>
      <c r="C7887" s="368" t="s">
        <v>6</v>
      </c>
      <c r="D7887" s="369">
        <v>95.01</v>
      </c>
    </row>
    <row r="7888" spans="1:4" ht="22.5">
      <c r="A7888" s="367" t="s">
        <v>17875</v>
      </c>
      <c r="B7888" s="368" t="s">
        <v>29985</v>
      </c>
      <c r="C7888" s="368" t="s">
        <v>6</v>
      </c>
      <c r="D7888" s="369">
        <v>95.51</v>
      </c>
    </row>
    <row r="7889" spans="1:4" ht="22.5">
      <c r="A7889" s="367" t="s">
        <v>17876</v>
      </c>
      <c r="B7889" s="368" t="s">
        <v>29986</v>
      </c>
      <c r="C7889" s="368" t="s">
        <v>6</v>
      </c>
      <c r="D7889" s="369">
        <v>135.93</v>
      </c>
    </row>
    <row r="7890" spans="1:4" ht="22.5">
      <c r="A7890" s="367" t="s">
        <v>17877</v>
      </c>
      <c r="B7890" s="368" t="s">
        <v>29987</v>
      </c>
      <c r="C7890" s="368" t="s">
        <v>6</v>
      </c>
      <c r="D7890" s="369">
        <v>153.08000000000001</v>
      </c>
    </row>
    <row r="7891" spans="1:4" ht="22.5">
      <c r="A7891" s="367" t="s">
        <v>17878</v>
      </c>
      <c r="B7891" s="368" t="s">
        <v>29988</v>
      </c>
      <c r="C7891" s="368" t="s">
        <v>6</v>
      </c>
      <c r="D7891" s="369">
        <v>137.16</v>
      </c>
    </row>
    <row r="7892" spans="1:4" ht="22.5">
      <c r="A7892" s="367" t="s">
        <v>17879</v>
      </c>
      <c r="B7892" s="368" t="s">
        <v>29989</v>
      </c>
      <c r="C7892" s="368" t="s">
        <v>6</v>
      </c>
      <c r="D7892" s="369">
        <v>600</v>
      </c>
    </row>
    <row r="7893" spans="1:4" ht="22.5">
      <c r="A7893" s="367" t="s">
        <v>17880</v>
      </c>
      <c r="B7893" s="368" t="s">
        <v>29990</v>
      </c>
      <c r="C7893" s="368" t="s">
        <v>6</v>
      </c>
      <c r="D7893" s="369">
        <v>21.92</v>
      </c>
    </row>
    <row r="7894" spans="1:4" ht="22.5">
      <c r="A7894" s="367" t="s">
        <v>17881</v>
      </c>
      <c r="B7894" s="368" t="s">
        <v>29991</v>
      </c>
      <c r="C7894" s="368" t="s">
        <v>6</v>
      </c>
      <c r="D7894" s="369">
        <v>46.98</v>
      </c>
    </row>
    <row r="7895" spans="1:4" ht="22.5">
      <c r="A7895" s="367" t="s">
        <v>17869</v>
      </c>
      <c r="B7895" s="368" t="s">
        <v>29992</v>
      </c>
      <c r="C7895" s="368" t="s">
        <v>6</v>
      </c>
      <c r="D7895" s="369">
        <v>124</v>
      </c>
    </row>
    <row r="7896" spans="1:4">
      <c r="A7896" s="367" t="s">
        <v>17870</v>
      </c>
      <c r="B7896" s="368" t="s">
        <v>29993</v>
      </c>
      <c r="C7896" s="368" t="s">
        <v>6</v>
      </c>
      <c r="D7896" s="369">
        <v>30.33</v>
      </c>
    </row>
    <row r="7897" spans="1:4">
      <c r="A7897" s="367" t="s">
        <v>17871</v>
      </c>
      <c r="B7897" s="368" t="s">
        <v>29994</v>
      </c>
      <c r="C7897" s="368" t="s">
        <v>6</v>
      </c>
      <c r="D7897" s="369">
        <v>120</v>
      </c>
    </row>
    <row r="7898" spans="1:4" ht="22.5">
      <c r="A7898" s="367" t="s">
        <v>17882</v>
      </c>
      <c r="B7898" s="368" t="s">
        <v>29995</v>
      </c>
      <c r="C7898" s="368" t="s">
        <v>6</v>
      </c>
      <c r="D7898" s="369">
        <v>885</v>
      </c>
    </row>
    <row r="7899" spans="1:4" ht="22.5">
      <c r="A7899" s="367" t="s">
        <v>17883</v>
      </c>
      <c r="B7899" s="368" t="s">
        <v>29996</v>
      </c>
      <c r="C7899" s="368" t="s">
        <v>6</v>
      </c>
      <c r="D7899" s="369">
        <v>1246.4000000000001</v>
      </c>
    </row>
    <row r="7900" spans="1:4" ht="22.5">
      <c r="A7900" s="367" t="s">
        <v>17884</v>
      </c>
      <c r="B7900" s="368" t="s">
        <v>29997</v>
      </c>
      <c r="C7900" s="368" t="s">
        <v>6</v>
      </c>
      <c r="D7900" s="369">
        <v>1277.31</v>
      </c>
    </row>
    <row r="7901" spans="1:4" ht="33.75">
      <c r="A7901" s="367" t="s">
        <v>17865</v>
      </c>
      <c r="B7901" s="368" t="s">
        <v>29998</v>
      </c>
      <c r="C7901" s="368" t="s">
        <v>6</v>
      </c>
      <c r="D7901" s="369">
        <v>306.55</v>
      </c>
    </row>
    <row r="7902" spans="1:4" ht="22.5">
      <c r="A7902" s="367" t="s">
        <v>17866</v>
      </c>
      <c r="B7902" s="368" t="s">
        <v>29999</v>
      </c>
      <c r="C7902" s="368" t="s">
        <v>6</v>
      </c>
      <c r="D7902" s="369">
        <v>367.78</v>
      </c>
    </row>
    <row r="7903" spans="1:4" ht="33.75">
      <c r="A7903" s="367" t="s">
        <v>17867</v>
      </c>
      <c r="B7903" s="368" t="s">
        <v>30000</v>
      </c>
      <c r="C7903" s="368" t="s">
        <v>6</v>
      </c>
      <c r="D7903" s="369">
        <v>656.62</v>
      </c>
    </row>
    <row r="7904" spans="1:4">
      <c r="A7904" s="367" t="s">
        <v>17868</v>
      </c>
      <c r="B7904" s="368" t="s">
        <v>30001</v>
      </c>
      <c r="C7904" s="368" t="s">
        <v>6</v>
      </c>
      <c r="D7904" s="369">
        <v>28.85</v>
      </c>
    </row>
    <row r="7905" spans="1:4">
      <c r="A7905" s="367" t="s">
        <v>17847</v>
      </c>
      <c r="B7905" s="368" t="s">
        <v>17848</v>
      </c>
      <c r="C7905" s="368" t="s">
        <v>6</v>
      </c>
      <c r="D7905" s="369">
        <v>20.54</v>
      </c>
    </row>
    <row r="7906" spans="1:4">
      <c r="A7906" s="367" t="s">
        <v>17849</v>
      </c>
      <c r="B7906" s="368" t="s">
        <v>17850</v>
      </c>
      <c r="C7906" s="368" t="s">
        <v>6</v>
      </c>
      <c r="D7906" s="369">
        <v>94.95</v>
      </c>
    </row>
    <row r="7907" spans="1:4">
      <c r="A7907" s="367" t="s">
        <v>17851</v>
      </c>
      <c r="B7907" s="368" t="s">
        <v>17852</v>
      </c>
      <c r="C7907" s="368" t="s">
        <v>6</v>
      </c>
      <c r="D7907" s="369">
        <v>12.95</v>
      </c>
    </row>
    <row r="7908" spans="1:4">
      <c r="A7908" s="367" t="s">
        <v>17853</v>
      </c>
      <c r="B7908" s="368" t="s">
        <v>17854</v>
      </c>
      <c r="C7908" s="368" t="s">
        <v>6</v>
      </c>
      <c r="D7908" s="369">
        <v>46.02</v>
      </c>
    </row>
    <row r="7909" spans="1:4" ht="22.5">
      <c r="A7909" s="367" t="s">
        <v>17885</v>
      </c>
      <c r="B7909" s="368" t="s">
        <v>17886</v>
      </c>
      <c r="C7909" s="368" t="s">
        <v>6</v>
      </c>
      <c r="D7909" s="369">
        <v>114.82</v>
      </c>
    </row>
    <row r="7910" spans="1:4" ht="22.5">
      <c r="A7910" s="367" t="s">
        <v>17887</v>
      </c>
      <c r="B7910" s="368" t="s">
        <v>17888</v>
      </c>
      <c r="C7910" s="368" t="s">
        <v>6</v>
      </c>
      <c r="D7910" s="369">
        <v>209.46</v>
      </c>
    </row>
    <row r="7911" spans="1:4" ht="22.5">
      <c r="A7911" s="367" t="s">
        <v>17889</v>
      </c>
      <c r="B7911" s="368" t="s">
        <v>17890</v>
      </c>
      <c r="C7911" s="368" t="s">
        <v>6</v>
      </c>
      <c r="D7911" s="369">
        <v>158.63</v>
      </c>
    </row>
    <row r="7912" spans="1:4" ht="22.5">
      <c r="A7912" s="367" t="s">
        <v>17891</v>
      </c>
      <c r="B7912" s="368" t="s">
        <v>17892</v>
      </c>
      <c r="C7912" s="368" t="s">
        <v>6</v>
      </c>
      <c r="D7912" s="369">
        <v>249.76</v>
      </c>
    </row>
    <row r="7913" spans="1:4" ht="22.5">
      <c r="A7913" s="367" t="s">
        <v>17893</v>
      </c>
      <c r="B7913" s="368" t="s">
        <v>17894</v>
      </c>
      <c r="C7913" s="368" t="s">
        <v>6</v>
      </c>
      <c r="D7913" s="369">
        <v>160.9</v>
      </c>
    </row>
    <row r="7914" spans="1:4" ht="22.5">
      <c r="A7914" s="367" t="s">
        <v>17895</v>
      </c>
      <c r="B7914" s="368" t="s">
        <v>17896</v>
      </c>
      <c r="C7914" s="368" t="s">
        <v>6</v>
      </c>
      <c r="D7914" s="369">
        <v>222.98</v>
      </c>
    </row>
    <row r="7915" spans="1:4">
      <c r="A7915" s="367" t="s">
        <v>17897</v>
      </c>
      <c r="B7915" s="368" t="s">
        <v>17898</v>
      </c>
      <c r="C7915" s="368" t="s">
        <v>6</v>
      </c>
      <c r="D7915" s="369">
        <v>38.18</v>
      </c>
    </row>
    <row r="7916" spans="1:4">
      <c r="A7916" s="367" t="s">
        <v>17899</v>
      </c>
      <c r="B7916" s="368" t="s">
        <v>17900</v>
      </c>
      <c r="C7916" s="368" t="s">
        <v>6</v>
      </c>
      <c r="D7916" s="369">
        <v>84.96</v>
      </c>
    </row>
    <row r="7917" spans="1:4">
      <c r="A7917" s="367" t="s">
        <v>17901</v>
      </c>
      <c r="B7917" s="368" t="s">
        <v>17902</v>
      </c>
      <c r="C7917" s="368" t="s">
        <v>6</v>
      </c>
      <c r="D7917" s="369">
        <v>143.05000000000001</v>
      </c>
    </row>
    <row r="7918" spans="1:4">
      <c r="A7918" s="367" t="s">
        <v>17903</v>
      </c>
      <c r="B7918" s="368" t="s">
        <v>17904</v>
      </c>
      <c r="C7918" s="368" t="s">
        <v>6</v>
      </c>
      <c r="D7918" s="369">
        <v>301.69</v>
      </c>
    </row>
    <row r="7919" spans="1:4">
      <c r="A7919" s="367" t="s">
        <v>17905</v>
      </c>
      <c r="B7919" s="368" t="s">
        <v>17906</v>
      </c>
      <c r="C7919" s="368" t="s">
        <v>6</v>
      </c>
      <c r="D7919" s="369">
        <v>499.24</v>
      </c>
    </row>
    <row r="7920" spans="1:4">
      <c r="A7920" s="367" t="s">
        <v>17907</v>
      </c>
      <c r="B7920" s="368" t="s">
        <v>17908</v>
      </c>
      <c r="C7920" s="368" t="s">
        <v>6</v>
      </c>
      <c r="D7920" s="369">
        <v>890.97</v>
      </c>
    </row>
    <row r="7921" spans="1:4">
      <c r="A7921" s="367" t="s">
        <v>17909</v>
      </c>
      <c r="B7921" s="368" t="s">
        <v>17910</v>
      </c>
      <c r="C7921" s="368" t="s">
        <v>6</v>
      </c>
      <c r="D7921" s="369">
        <v>1710.54</v>
      </c>
    </row>
    <row r="7922" spans="1:4">
      <c r="A7922" s="367" t="s">
        <v>17911</v>
      </c>
      <c r="B7922" s="368" t="s">
        <v>17912</v>
      </c>
      <c r="C7922" s="368" t="s">
        <v>6</v>
      </c>
      <c r="D7922" s="369">
        <v>64.16</v>
      </c>
    </row>
    <row r="7923" spans="1:4">
      <c r="A7923" s="367" t="s">
        <v>17913</v>
      </c>
      <c r="B7923" s="368" t="s">
        <v>17914</v>
      </c>
      <c r="C7923" s="368" t="s">
        <v>6</v>
      </c>
      <c r="D7923" s="369">
        <v>75.22</v>
      </c>
    </row>
    <row r="7924" spans="1:4">
      <c r="A7924" s="367" t="s">
        <v>17915</v>
      </c>
      <c r="B7924" s="368" t="s">
        <v>17916</v>
      </c>
      <c r="C7924" s="368" t="s">
        <v>6</v>
      </c>
      <c r="D7924" s="369">
        <v>122.47</v>
      </c>
    </row>
    <row r="7925" spans="1:4">
      <c r="A7925" s="367" t="s">
        <v>17917</v>
      </c>
      <c r="B7925" s="368" t="s">
        <v>17918</v>
      </c>
      <c r="C7925" s="368" t="s">
        <v>6</v>
      </c>
      <c r="D7925" s="369">
        <v>118.02</v>
      </c>
    </row>
    <row r="7926" spans="1:4">
      <c r="A7926" s="367" t="s">
        <v>21333</v>
      </c>
      <c r="B7926" s="368" t="s">
        <v>21334</v>
      </c>
      <c r="C7926" s="368" t="s">
        <v>1436</v>
      </c>
      <c r="D7926" s="369">
        <v>21.92</v>
      </c>
    </row>
    <row r="7927" spans="1:4" ht="78.75">
      <c r="A7927" s="367" t="s">
        <v>21109</v>
      </c>
      <c r="B7927" s="368" t="s">
        <v>21110</v>
      </c>
      <c r="C7927" s="368" t="s">
        <v>6</v>
      </c>
      <c r="D7927" s="369">
        <v>1196.99</v>
      </c>
    </row>
    <row r="7928" spans="1:4" ht="78.75">
      <c r="A7928" s="367" t="s">
        <v>21111</v>
      </c>
      <c r="B7928" s="368" t="s">
        <v>21112</v>
      </c>
      <c r="C7928" s="368" t="s">
        <v>6</v>
      </c>
      <c r="D7928" s="369">
        <v>1761.99</v>
      </c>
    </row>
    <row r="7929" spans="1:4" ht="78.75">
      <c r="A7929" s="367" t="s">
        <v>21113</v>
      </c>
      <c r="B7929" s="368" t="s">
        <v>21114</v>
      </c>
      <c r="C7929" s="368" t="s">
        <v>6</v>
      </c>
      <c r="D7929" s="369">
        <v>2616.98</v>
      </c>
    </row>
    <row r="7930" spans="1:4" ht="78.75">
      <c r="A7930" s="367" t="s">
        <v>21115</v>
      </c>
      <c r="B7930" s="368" t="s">
        <v>21116</v>
      </c>
      <c r="C7930" s="368" t="s">
        <v>6</v>
      </c>
      <c r="D7930" s="369">
        <v>14882.4</v>
      </c>
    </row>
    <row r="7931" spans="1:4" ht="78.75">
      <c r="A7931" s="367" t="s">
        <v>21117</v>
      </c>
      <c r="B7931" s="368" t="s">
        <v>21118</v>
      </c>
      <c r="C7931" s="368" t="s">
        <v>6</v>
      </c>
      <c r="D7931" s="369">
        <v>22752.9</v>
      </c>
    </row>
    <row r="7932" spans="1:4" ht="78.75">
      <c r="A7932" s="367" t="s">
        <v>21119</v>
      </c>
      <c r="B7932" s="368" t="s">
        <v>21120</v>
      </c>
      <c r="C7932" s="368" t="s">
        <v>6</v>
      </c>
      <c r="D7932" s="369">
        <v>33771.599999999999</v>
      </c>
    </row>
    <row r="7933" spans="1:4" ht="78.75">
      <c r="A7933" s="367" t="s">
        <v>21121</v>
      </c>
      <c r="B7933" s="368" t="s">
        <v>21122</v>
      </c>
      <c r="C7933" s="368" t="s">
        <v>6</v>
      </c>
      <c r="D7933" s="369">
        <v>55236.6</v>
      </c>
    </row>
    <row r="7934" spans="1:4" ht="67.5">
      <c r="A7934" s="367" t="s">
        <v>21123</v>
      </c>
      <c r="B7934" s="368" t="s">
        <v>21124</v>
      </c>
      <c r="C7934" s="368" t="s">
        <v>6</v>
      </c>
      <c r="D7934" s="369">
        <v>1563.17</v>
      </c>
    </row>
    <row r="7935" spans="1:4" ht="67.5">
      <c r="A7935" s="367" t="s">
        <v>21125</v>
      </c>
      <c r="B7935" s="368" t="s">
        <v>21126</v>
      </c>
      <c r="C7935" s="368" t="s">
        <v>6</v>
      </c>
      <c r="D7935" s="369">
        <v>716.82</v>
      </c>
    </row>
    <row r="7936" spans="1:4" ht="67.5">
      <c r="A7936" s="367" t="s">
        <v>21127</v>
      </c>
      <c r="B7936" s="368" t="s">
        <v>21128</v>
      </c>
      <c r="C7936" s="368" t="s">
        <v>6</v>
      </c>
      <c r="D7936" s="369">
        <v>829.01</v>
      </c>
    </row>
    <row r="7937" spans="1:4" ht="67.5">
      <c r="A7937" s="367" t="s">
        <v>21129</v>
      </c>
      <c r="B7937" s="368" t="s">
        <v>21130</v>
      </c>
      <c r="C7937" s="368" t="s">
        <v>6</v>
      </c>
      <c r="D7937" s="369">
        <v>775.92</v>
      </c>
    </row>
    <row r="7938" spans="1:4" ht="22.5">
      <c r="A7938" s="367" t="s">
        <v>21131</v>
      </c>
      <c r="B7938" s="368" t="s">
        <v>21132</v>
      </c>
      <c r="C7938" s="368" t="s">
        <v>6</v>
      </c>
      <c r="D7938" s="369">
        <v>381.56</v>
      </c>
    </row>
    <row r="7939" spans="1:4" ht="22.5">
      <c r="A7939" s="367" t="s">
        <v>21133</v>
      </c>
      <c r="B7939" s="368" t="s">
        <v>21134</v>
      </c>
      <c r="C7939" s="368" t="s">
        <v>6</v>
      </c>
      <c r="D7939" s="369">
        <v>545.77</v>
      </c>
    </row>
    <row r="7940" spans="1:4" ht="22.5">
      <c r="A7940" s="367" t="s">
        <v>21135</v>
      </c>
      <c r="B7940" s="368" t="s">
        <v>21136</v>
      </c>
      <c r="C7940" s="368" t="s">
        <v>6</v>
      </c>
      <c r="D7940" s="369">
        <v>1326.21</v>
      </c>
    </row>
    <row r="7941" spans="1:4" ht="22.5">
      <c r="A7941" s="367" t="s">
        <v>21137</v>
      </c>
      <c r="B7941" s="368" t="s">
        <v>21138</v>
      </c>
      <c r="C7941" s="368" t="s">
        <v>6</v>
      </c>
      <c r="D7941" s="369">
        <v>1618.87</v>
      </c>
    </row>
    <row r="7942" spans="1:4">
      <c r="A7942" s="367" t="s">
        <v>21472</v>
      </c>
      <c r="B7942" s="368" t="s">
        <v>21473</v>
      </c>
      <c r="C7942" s="368" t="s">
        <v>6</v>
      </c>
      <c r="D7942" s="369">
        <v>3150.29</v>
      </c>
    </row>
    <row r="7943" spans="1:4">
      <c r="A7943" s="367" t="s">
        <v>21474</v>
      </c>
      <c r="B7943" s="368" t="s">
        <v>21475</v>
      </c>
      <c r="C7943" s="368" t="s">
        <v>6</v>
      </c>
      <c r="D7943" s="369">
        <v>1121.25</v>
      </c>
    </row>
    <row r="7944" spans="1:4">
      <c r="A7944" s="367" t="s">
        <v>21476</v>
      </c>
      <c r="B7944" s="368" t="s">
        <v>21477</v>
      </c>
      <c r="C7944" s="368" t="s">
        <v>6</v>
      </c>
      <c r="D7944" s="369">
        <v>1722.15</v>
      </c>
    </row>
    <row r="7945" spans="1:4">
      <c r="A7945" s="367" t="s">
        <v>21478</v>
      </c>
      <c r="B7945" s="368" t="s">
        <v>21479</v>
      </c>
      <c r="C7945" s="368" t="s">
        <v>6</v>
      </c>
      <c r="D7945" s="369">
        <v>1052.71</v>
      </c>
    </row>
    <row r="7946" spans="1:4">
      <c r="A7946" s="367" t="s">
        <v>21480</v>
      </c>
      <c r="B7946" s="368" t="s">
        <v>21481</v>
      </c>
      <c r="C7946" s="368" t="s">
        <v>6</v>
      </c>
      <c r="D7946" s="369">
        <v>1175.08</v>
      </c>
    </row>
    <row r="7947" spans="1:4">
      <c r="A7947" s="367" t="s">
        <v>21482</v>
      </c>
      <c r="B7947" s="368" t="s">
        <v>21483</v>
      </c>
      <c r="C7947" s="368" t="s">
        <v>6</v>
      </c>
      <c r="D7947" s="369">
        <v>1394.38</v>
      </c>
    </row>
    <row r="7948" spans="1:4" ht="22.5">
      <c r="A7948" s="367" t="s">
        <v>21484</v>
      </c>
      <c r="B7948" s="368" t="s">
        <v>21485</v>
      </c>
      <c r="C7948" s="368" t="s">
        <v>6</v>
      </c>
      <c r="D7948" s="369">
        <v>5108.3599999999997</v>
      </c>
    </row>
    <row r="7949" spans="1:4">
      <c r="A7949" s="367" t="s">
        <v>21486</v>
      </c>
      <c r="B7949" s="368" t="s">
        <v>21487</v>
      </c>
      <c r="C7949" s="368" t="s">
        <v>6</v>
      </c>
      <c r="D7949" s="369">
        <v>1644.77</v>
      </c>
    </row>
    <row r="7950" spans="1:4">
      <c r="A7950" s="367" t="s">
        <v>21488</v>
      </c>
      <c r="B7950" s="368" t="s">
        <v>21489</v>
      </c>
      <c r="C7950" s="368" t="s">
        <v>6</v>
      </c>
      <c r="D7950" s="369">
        <v>2923.58</v>
      </c>
    </row>
    <row r="7951" spans="1:4">
      <c r="A7951" s="367" t="s">
        <v>21490</v>
      </c>
      <c r="B7951" s="368" t="s">
        <v>21491</v>
      </c>
      <c r="C7951" s="368" t="s">
        <v>6</v>
      </c>
      <c r="D7951" s="369">
        <v>1960.24</v>
      </c>
    </row>
    <row r="7952" spans="1:4">
      <c r="A7952" s="367" t="s">
        <v>21492</v>
      </c>
      <c r="B7952" s="368" t="s">
        <v>21493</v>
      </c>
      <c r="C7952" s="368" t="s">
        <v>6</v>
      </c>
      <c r="D7952" s="369">
        <v>2297.39</v>
      </c>
    </row>
    <row r="7953" spans="1:4">
      <c r="A7953" s="367" t="s">
        <v>21494</v>
      </c>
      <c r="B7953" s="368" t="s">
        <v>21495</v>
      </c>
      <c r="C7953" s="368" t="s">
        <v>6</v>
      </c>
      <c r="D7953" s="369">
        <v>1713.3</v>
      </c>
    </row>
    <row r="7954" spans="1:4">
      <c r="A7954" s="367" t="s">
        <v>21496</v>
      </c>
      <c r="B7954" s="368" t="s">
        <v>21497</v>
      </c>
      <c r="C7954" s="368" t="s">
        <v>6</v>
      </c>
      <c r="D7954" s="369">
        <v>1729.9</v>
      </c>
    </row>
    <row r="7955" spans="1:4">
      <c r="A7955" s="367" t="s">
        <v>21498</v>
      </c>
      <c r="B7955" s="368" t="s">
        <v>21499</v>
      </c>
      <c r="C7955" s="368" t="s">
        <v>6</v>
      </c>
      <c r="D7955" s="369">
        <v>167.41</v>
      </c>
    </row>
    <row r="7956" spans="1:4">
      <c r="A7956" s="367" t="s">
        <v>21500</v>
      </c>
      <c r="B7956" s="368" t="s">
        <v>21501</v>
      </c>
      <c r="C7956" s="368" t="s">
        <v>6</v>
      </c>
      <c r="D7956" s="369">
        <v>315.64999999999998</v>
      </c>
    </row>
    <row r="7957" spans="1:4">
      <c r="A7957" s="367" t="s">
        <v>21502</v>
      </c>
      <c r="B7957" s="368" t="s">
        <v>21503</v>
      </c>
      <c r="C7957" s="368" t="s">
        <v>6</v>
      </c>
      <c r="D7957" s="369">
        <v>196.75</v>
      </c>
    </row>
    <row r="7958" spans="1:4">
      <c r="A7958" s="367" t="s">
        <v>21504</v>
      </c>
      <c r="B7958" s="368" t="s">
        <v>21505</v>
      </c>
      <c r="C7958" s="368" t="s">
        <v>6</v>
      </c>
      <c r="D7958" s="369">
        <v>289.94</v>
      </c>
    </row>
    <row r="7959" spans="1:4">
      <c r="A7959" s="367" t="s">
        <v>21506</v>
      </c>
      <c r="B7959" s="368" t="s">
        <v>21507</v>
      </c>
      <c r="C7959" s="368" t="s">
        <v>6</v>
      </c>
      <c r="D7959" s="369">
        <v>449.2</v>
      </c>
    </row>
    <row r="7960" spans="1:4">
      <c r="A7960" s="367" t="s">
        <v>21508</v>
      </c>
      <c r="B7960" s="368" t="s">
        <v>21509</v>
      </c>
      <c r="C7960" s="368" t="s">
        <v>6</v>
      </c>
      <c r="D7960" s="369">
        <v>377.77</v>
      </c>
    </row>
    <row r="7961" spans="1:4">
      <c r="A7961" s="367" t="s">
        <v>21510</v>
      </c>
      <c r="B7961" s="368" t="s">
        <v>21511</v>
      </c>
      <c r="C7961" s="368" t="s">
        <v>6</v>
      </c>
      <c r="D7961" s="369">
        <v>501.92</v>
      </c>
    </row>
    <row r="7962" spans="1:4">
      <c r="A7962" s="367" t="s">
        <v>21512</v>
      </c>
      <c r="B7962" s="368" t="s">
        <v>21513</v>
      </c>
      <c r="C7962" s="368" t="s">
        <v>6</v>
      </c>
      <c r="D7962" s="369">
        <v>589.75</v>
      </c>
    </row>
    <row r="7963" spans="1:4">
      <c r="A7963" s="367" t="s">
        <v>21514</v>
      </c>
      <c r="B7963" s="368" t="s">
        <v>21515</v>
      </c>
      <c r="C7963" s="368" t="s">
        <v>6</v>
      </c>
      <c r="D7963" s="369">
        <v>978.23</v>
      </c>
    </row>
    <row r="7964" spans="1:4">
      <c r="A7964" s="367" t="s">
        <v>21516</v>
      </c>
      <c r="B7964" s="368" t="s">
        <v>21517</v>
      </c>
      <c r="C7964" s="368" t="s">
        <v>6</v>
      </c>
      <c r="D7964" s="369">
        <v>680.78</v>
      </c>
    </row>
    <row r="7965" spans="1:4">
      <c r="A7965" s="367" t="s">
        <v>21518</v>
      </c>
      <c r="B7965" s="368" t="s">
        <v>21519</v>
      </c>
      <c r="C7965" s="368" t="s">
        <v>6</v>
      </c>
      <c r="D7965" s="369">
        <v>1626.99</v>
      </c>
    </row>
    <row r="7966" spans="1:4">
      <c r="A7966" s="367" t="s">
        <v>21520</v>
      </c>
      <c r="B7966" s="368" t="s">
        <v>21521</v>
      </c>
      <c r="C7966" s="368" t="s">
        <v>6</v>
      </c>
      <c r="D7966" s="369">
        <v>1008.72</v>
      </c>
    </row>
    <row r="7967" spans="1:4">
      <c r="A7967" s="367" t="s">
        <v>21522</v>
      </c>
      <c r="B7967" s="368" t="s">
        <v>21523</v>
      </c>
      <c r="C7967" s="368" t="s">
        <v>6</v>
      </c>
      <c r="D7967" s="369">
        <v>770.88</v>
      </c>
    </row>
    <row r="7968" spans="1:4">
      <c r="A7968" s="367" t="s">
        <v>21524</v>
      </c>
      <c r="B7968" s="368" t="s">
        <v>21525</v>
      </c>
      <c r="C7968" s="368" t="s">
        <v>6</v>
      </c>
      <c r="D7968" s="369">
        <v>707.03</v>
      </c>
    </row>
    <row r="7969" spans="1:4">
      <c r="A7969" s="367" t="s">
        <v>21526</v>
      </c>
      <c r="B7969" s="368" t="s">
        <v>21527</v>
      </c>
      <c r="C7969" s="368" t="s">
        <v>6</v>
      </c>
      <c r="D7969" s="369">
        <v>824.7</v>
      </c>
    </row>
    <row r="7970" spans="1:4" ht="15.75">
      <c r="A7970" s="272" t="s">
        <v>36272</v>
      </c>
      <c r="B7970" s="272"/>
      <c r="C7970" s="272"/>
      <c r="D7970" s="272"/>
    </row>
    <row r="7971" spans="1:4">
      <c r="A7971" s="276" t="s">
        <v>6645</v>
      </c>
      <c r="B7971" s="274" t="s">
        <v>6390</v>
      </c>
      <c r="C7971" s="274" t="s">
        <v>6391</v>
      </c>
      <c r="D7971" s="275" t="s">
        <v>28084</v>
      </c>
    </row>
    <row r="7972" spans="1:4">
      <c r="A7972" s="367" t="s">
        <v>7239</v>
      </c>
      <c r="B7972" s="368" t="s">
        <v>7240</v>
      </c>
      <c r="C7972" s="368" t="s">
        <v>6</v>
      </c>
      <c r="D7972" s="369">
        <v>4.1500000000000004</v>
      </c>
    </row>
    <row r="7973" spans="1:4">
      <c r="A7973" s="367" t="s">
        <v>7497</v>
      </c>
      <c r="B7973" s="368" t="s">
        <v>7498</v>
      </c>
      <c r="C7973" s="368" t="s">
        <v>41</v>
      </c>
      <c r="D7973" s="369">
        <v>2.17</v>
      </c>
    </row>
    <row r="7974" spans="1:4">
      <c r="A7974" s="367" t="s">
        <v>8344</v>
      </c>
      <c r="B7974" s="368" t="s">
        <v>8345</v>
      </c>
      <c r="C7974" s="368" t="s">
        <v>6</v>
      </c>
      <c r="D7974" s="369">
        <v>58.31</v>
      </c>
    </row>
    <row r="7975" spans="1:4">
      <c r="A7975" s="367" t="s">
        <v>8352</v>
      </c>
      <c r="B7975" s="368" t="s">
        <v>8353</v>
      </c>
      <c r="C7975" s="368" t="s">
        <v>6</v>
      </c>
      <c r="D7975" s="369">
        <v>1.5</v>
      </c>
    </row>
    <row r="7976" spans="1:4">
      <c r="A7976" s="367" t="s">
        <v>10944</v>
      </c>
      <c r="B7976" s="368" t="s">
        <v>10945</v>
      </c>
      <c r="C7976" s="368" t="s">
        <v>6</v>
      </c>
      <c r="D7976" s="369">
        <v>2.25</v>
      </c>
    </row>
    <row r="7977" spans="1:4">
      <c r="A7977" s="367" t="s">
        <v>11033</v>
      </c>
      <c r="B7977" s="368" t="s">
        <v>11034</v>
      </c>
      <c r="C7977" s="368" t="s">
        <v>41</v>
      </c>
      <c r="D7977" s="369">
        <v>1.23</v>
      </c>
    </row>
    <row r="7978" spans="1:4">
      <c r="A7978" s="367" t="s">
        <v>11534</v>
      </c>
      <c r="B7978" s="368" t="s">
        <v>11535</v>
      </c>
      <c r="C7978" s="368" t="s">
        <v>6</v>
      </c>
      <c r="D7978" s="369">
        <v>2.76</v>
      </c>
    </row>
    <row r="7979" spans="1:4">
      <c r="A7979" s="367" t="s">
        <v>11666</v>
      </c>
      <c r="B7979" s="368" t="s">
        <v>11667</v>
      </c>
      <c r="C7979" s="368" t="s">
        <v>41</v>
      </c>
      <c r="D7979" s="369">
        <v>1.1399999999999999</v>
      </c>
    </row>
    <row r="7980" spans="1:4">
      <c r="A7980" s="367" t="s">
        <v>11885</v>
      </c>
      <c r="B7980" s="368" t="s">
        <v>11886</v>
      </c>
      <c r="C7980" s="368" t="s">
        <v>41</v>
      </c>
      <c r="D7980" s="369">
        <v>11.62</v>
      </c>
    </row>
    <row r="7981" spans="1:4">
      <c r="A7981" s="367" t="s">
        <v>12214</v>
      </c>
      <c r="B7981" s="368" t="s">
        <v>12215</v>
      </c>
      <c r="C7981" s="368" t="s">
        <v>6</v>
      </c>
      <c r="D7981" s="369">
        <v>13.12</v>
      </c>
    </row>
    <row r="7982" spans="1:4">
      <c r="A7982" s="367" t="s">
        <v>12392</v>
      </c>
      <c r="B7982" s="368" t="s">
        <v>12393</v>
      </c>
      <c r="C7982" s="368" t="s">
        <v>6</v>
      </c>
      <c r="D7982" s="369">
        <v>60.2</v>
      </c>
    </row>
    <row r="7983" spans="1:4">
      <c r="A7983" s="367" t="s">
        <v>13591</v>
      </c>
      <c r="B7983" s="368" t="s">
        <v>13592</v>
      </c>
      <c r="C7983" s="368" t="s">
        <v>41</v>
      </c>
      <c r="D7983" s="369">
        <v>3.31</v>
      </c>
    </row>
    <row r="7984" spans="1:4">
      <c r="A7984" s="367" t="s">
        <v>13671</v>
      </c>
      <c r="B7984" s="368" t="s">
        <v>13672</v>
      </c>
      <c r="C7984" s="368" t="s">
        <v>6</v>
      </c>
      <c r="D7984" s="369">
        <v>20.8</v>
      </c>
    </row>
    <row r="7985" spans="1:4">
      <c r="A7985" s="367" t="s">
        <v>14445</v>
      </c>
      <c r="B7985" s="368" t="s">
        <v>14446</v>
      </c>
      <c r="C7985" s="368" t="s">
        <v>6</v>
      </c>
      <c r="D7985" s="369">
        <v>35.46</v>
      </c>
    </row>
    <row r="7986" spans="1:4">
      <c r="A7986" s="367" t="s">
        <v>14481</v>
      </c>
      <c r="B7986" s="368" t="s">
        <v>14482</v>
      </c>
      <c r="C7986" s="368" t="s">
        <v>1436</v>
      </c>
      <c r="D7986" s="369">
        <v>5.29</v>
      </c>
    </row>
    <row r="7987" spans="1:4">
      <c r="A7987" s="367" t="s">
        <v>14809</v>
      </c>
      <c r="B7987" s="368" t="s">
        <v>14810</v>
      </c>
      <c r="C7987" s="368" t="s">
        <v>6</v>
      </c>
      <c r="D7987" s="369">
        <v>84.94</v>
      </c>
    </row>
    <row r="7988" spans="1:4">
      <c r="A7988" s="367" t="s">
        <v>14811</v>
      </c>
      <c r="B7988" s="368" t="s">
        <v>14812</v>
      </c>
      <c r="C7988" s="368" t="s">
        <v>6</v>
      </c>
      <c r="D7988" s="369">
        <v>91.06</v>
      </c>
    </row>
    <row r="7989" spans="1:4">
      <c r="A7989" s="367" t="s">
        <v>15022</v>
      </c>
      <c r="B7989" s="368" t="s">
        <v>15023</v>
      </c>
      <c r="C7989" s="368" t="s">
        <v>6</v>
      </c>
      <c r="D7989" s="369">
        <v>49.39</v>
      </c>
    </row>
    <row r="7990" spans="1:4">
      <c r="A7990" s="367" t="s">
        <v>15545</v>
      </c>
      <c r="B7990" s="368" t="s">
        <v>15546</v>
      </c>
      <c r="C7990" s="368" t="s">
        <v>6</v>
      </c>
      <c r="D7990" s="369">
        <v>15.57</v>
      </c>
    </row>
    <row r="7991" spans="1:4">
      <c r="A7991" s="367" t="s">
        <v>16304</v>
      </c>
      <c r="B7991" s="368" t="s">
        <v>16305</v>
      </c>
      <c r="C7991" s="368" t="s">
        <v>41</v>
      </c>
      <c r="D7991" s="369">
        <v>1.96</v>
      </c>
    </row>
    <row r="7992" spans="1:4">
      <c r="A7992" s="367" t="s">
        <v>16587</v>
      </c>
      <c r="B7992" s="368" t="s">
        <v>16588</v>
      </c>
      <c r="C7992" s="368" t="s">
        <v>6</v>
      </c>
      <c r="D7992" s="369">
        <v>3.45</v>
      </c>
    </row>
    <row r="7993" spans="1:4">
      <c r="A7993" s="367" t="s">
        <v>18002</v>
      </c>
      <c r="B7993" s="368" t="s">
        <v>18003</v>
      </c>
      <c r="C7993" s="368" t="s">
        <v>6</v>
      </c>
      <c r="D7993" s="369">
        <v>4.96</v>
      </c>
    </row>
    <row r="7994" spans="1:4">
      <c r="A7994" s="367" t="s">
        <v>18310</v>
      </c>
      <c r="B7994" s="368" t="s">
        <v>18311</v>
      </c>
      <c r="C7994" s="368" t="s">
        <v>6</v>
      </c>
      <c r="D7994" s="369">
        <v>10.29</v>
      </c>
    </row>
    <row r="7995" spans="1:4">
      <c r="A7995" s="367" t="s">
        <v>18312</v>
      </c>
      <c r="B7995" s="368" t="s">
        <v>18313</v>
      </c>
      <c r="C7995" s="368" t="s">
        <v>6</v>
      </c>
      <c r="D7995" s="369">
        <v>10.29</v>
      </c>
    </row>
    <row r="7996" spans="1:4">
      <c r="A7996" s="367" t="s">
        <v>21389</v>
      </c>
      <c r="B7996" s="368" t="s">
        <v>21390</v>
      </c>
      <c r="C7996" s="368" t="s">
        <v>6</v>
      </c>
      <c r="D7996" s="369">
        <v>9.74</v>
      </c>
    </row>
    <row r="7997" spans="1:4">
      <c r="A7997" s="367" t="s">
        <v>21391</v>
      </c>
      <c r="B7997" s="368" t="s">
        <v>21392</v>
      </c>
      <c r="C7997" s="368" t="s">
        <v>6</v>
      </c>
      <c r="D7997" s="369">
        <v>11.69</v>
      </c>
    </row>
    <row r="7998" spans="1:4">
      <c r="A7998" s="367" t="s">
        <v>21393</v>
      </c>
      <c r="B7998" s="368" t="s">
        <v>21394</v>
      </c>
      <c r="C7998" s="368" t="s">
        <v>6</v>
      </c>
      <c r="D7998" s="369">
        <v>16.55</v>
      </c>
    </row>
    <row r="7999" spans="1:4" ht="15.75">
      <c r="A7999" s="272" t="s">
        <v>36273</v>
      </c>
      <c r="B7999" s="272"/>
      <c r="C7999" s="272"/>
      <c r="D7999" s="272"/>
    </row>
    <row r="8000" spans="1:4">
      <c r="A8000" s="276" t="s">
        <v>6645</v>
      </c>
      <c r="B8000" s="274" t="s">
        <v>6390</v>
      </c>
      <c r="C8000" s="274" t="s">
        <v>6391</v>
      </c>
      <c r="D8000" s="275" t="s">
        <v>28084</v>
      </c>
    </row>
    <row r="8001" spans="1:4">
      <c r="A8001" s="367" t="s">
        <v>6780</v>
      </c>
      <c r="B8001" s="368" t="s">
        <v>6781</v>
      </c>
      <c r="C8001" s="368" t="s">
        <v>1436</v>
      </c>
      <c r="D8001" s="369">
        <v>6.84</v>
      </c>
    </row>
    <row r="8002" spans="1:4">
      <c r="A8002" s="367" t="s">
        <v>10967</v>
      </c>
      <c r="B8002" s="368" t="s">
        <v>10968</v>
      </c>
      <c r="C8002" s="368" t="s">
        <v>1436</v>
      </c>
      <c r="D8002" s="369">
        <v>35.840000000000003</v>
      </c>
    </row>
    <row r="8003" spans="1:4">
      <c r="A8003" s="367" t="s">
        <v>16235</v>
      </c>
      <c r="B8003" s="368" t="s">
        <v>16236</v>
      </c>
      <c r="C8003" s="368" t="s">
        <v>5694</v>
      </c>
      <c r="D8003" s="369">
        <v>50.17</v>
      </c>
    </row>
    <row r="8004" spans="1:4" ht="15.75">
      <c r="A8004" s="272" t="s">
        <v>36274</v>
      </c>
      <c r="B8004" s="272"/>
      <c r="C8004" s="272"/>
      <c r="D8004" s="272"/>
    </row>
    <row r="8005" spans="1:4">
      <c r="A8005" s="276" t="s">
        <v>6645</v>
      </c>
      <c r="B8005" s="274" t="s">
        <v>6390</v>
      </c>
      <c r="C8005" s="274" t="s">
        <v>6391</v>
      </c>
      <c r="D8005" s="275" t="s">
        <v>28084</v>
      </c>
    </row>
    <row r="8006" spans="1:4">
      <c r="A8006" s="367" t="s">
        <v>7193</v>
      </c>
      <c r="B8006" s="368" t="s">
        <v>7194</v>
      </c>
      <c r="C8006" s="368" t="s">
        <v>5134</v>
      </c>
      <c r="D8006" s="369">
        <v>297.01</v>
      </c>
    </row>
    <row r="8007" spans="1:4">
      <c r="A8007" s="367" t="s">
        <v>9329</v>
      </c>
      <c r="B8007" s="368" t="s">
        <v>9330</v>
      </c>
      <c r="C8007" s="368" t="s">
        <v>5134</v>
      </c>
      <c r="D8007" s="369">
        <v>262.97000000000003</v>
      </c>
    </row>
    <row r="8008" spans="1:4">
      <c r="A8008" s="367" t="s">
        <v>9331</v>
      </c>
      <c r="B8008" s="368" t="s">
        <v>9332</v>
      </c>
      <c r="C8008" s="368" t="s">
        <v>1475</v>
      </c>
      <c r="D8008" s="369">
        <v>284.24</v>
      </c>
    </row>
    <row r="8009" spans="1:4">
      <c r="A8009" s="367" t="s">
        <v>9333</v>
      </c>
      <c r="B8009" s="368" t="s">
        <v>9334</v>
      </c>
      <c r="C8009" s="368" t="s">
        <v>1475</v>
      </c>
      <c r="D8009" s="369">
        <v>288.88</v>
      </c>
    </row>
    <row r="8010" spans="1:4">
      <c r="A8010" s="367" t="s">
        <v>9335</v>
      </c>
      <c r="B8010" s="368" t="s">
        <v>9336</v>
      </c>
      <c r="C8010" s="368" t="s">
        <v>1475</v>
      </c>
      <c r="D8010" s="369">
        <v>291.06</v>
      </c>
    </row>
    <row r="8011" spans="1:4">
      <c r="A8011" s="367" t="s">
        <v>9337</v>
      </c>
      <c r="B8011" s="368" t="s">
        <v>9338</v>
      </c>
      <c r="C8011" s="368" t="s">
        <v>1475</v>
      </c>
      <c r="D8011" s="369">
        <v>301.02999999999997</v>
      </c>
    </row>
    <row r="8012" spans="1:4">
      <c r="A8012" s="367" t="s">
        <v>9339</v>
      </c>
      <c r="B8012" s="368" t="s">
        <v>9340</v>
      </c>
      <c r="C8012" s="368" t="s">
        <v>1475</v>
      </c>
      <c r="D8012" s="369">
        <v>309.52</v>
      </c>
    </row>
    <row r="8013" spans="1:4">
      <c r="A8013" s="367" t="s">
        <v>9341</v>
      </c>
      <c r="B8013" s="368" t="s">
        <v>9342</v>
      </c>
      <c r="C8013" s="368" t="s">
        <v>1475</v>
      </c>
      <c r="D8013" s="369">
        <v>319.83999999999997</v>
      </c>
    </row>
    <row r="8014" spans="1:4">
      <c r="A8014" s="367" t="s">
        <v>9343</v>
      </c>
      <c r="B8014" s="368" t="s">
        <v>9344</v>
      </c>
      <c r="C8014" s="368" t="s">
        <v>1475</v>
      </c>
      <c r="D8014" s="369">
        <v>330.15</v>
      </c>
    </row>
    <row r="8015" spans="1:4">
      <c r="A8015" s="367" t="s">
        <v>9345</v>
      </c>
      <c r="B8015" s="368" t="s">
        <v>9346</v>
      </c>
      <c r="C8015" s="368" t="s">
        <v>1475</v>
      </c>
      <c r="D8015" s="369">
        <v>344.41</v>
      </c>
    </row>
    <row r="8016" spans="1:4">
      <c r="A8016" s="367" t="s">
        <v>9347</v>
      </c>
      <c r="B8016" s="368" t="s">
        <v>9348</v>
      </c>
      <c r="C8016" s="368" t="s">
        <v>1475</v>
      </c>
      <c r="D8016" s="369">
        <v>377.94</v>
      </c>
    </row>
    <row r="8017" spans="1:4">
      <c r="A8017" s="367" t="s">
        <v>9349</v>
      </c>
      <c r="B8017" s="368" t="s">
        <v>9350</v>
      </c>
      <c r="C8017" s="368" t="s">
        <v>1475</v>
      </c>
      <c r="D8017" s="369">
        <v>512.46</v>
      </c>
    </row>
    <row r="8018" spans="1:4">
      <c r="A8018" s="367" t="s">
        <v>9351</v>
      </c>
      <c r="B8018" s="368" t="s">
        <v>9352</v>
      </c>
      <c r="C8018" s="368" t="s">
        <v>1475</v>
      </c>
      <c r="D8018" s="369">
        <v>565.84</v>
      </c>
    </row>
    <row r="8019" spans="1:4" ht="15.75">
      <c r="A8019" s="272" t="s">
        <v>36275</v>
      </c>
      <c r="B8019" s="272"/>
      <c r="C8019" s="272"/>
      <c r="D8019" s="272"/>
    </row>
    <row r="8020" spans="1:4">
      <c r="A8020" s="276" t="s">
        <v>6645</v>
      </c>
      <c r="B8020" s="274" t="s">
        <v>6390</v>
      </c>
      <c r="C8020" s="274" t="s">
        <v>6391</v>
      </c>
      <c r="D8020" s="275" t="s">
        <v>28084</v>
      </c>
    </row>
    <row r="8021" spans="1:4">
      <c r="A8021" s="367" t="s">
        <v>6786</v>
      </c>
      <c r="B8021" s="368" t="s">
        <v>6787</v>
      </c>
      <c r="C8021" s="368" t="s">
        <v>1436</v>
      </c>
      <c r="D8021" s="369">
        <v>4.07</v>
      </c>
    </row>
    <row r="8022" spans="1:4">
      <c r="A8022" s="367" t="s">
        <v>6788</v>
      </c>
      <c r="B8022" s="368" t="s">
        <v>6789</v>
      </c>
      <c r="C8022" s="368" t="s">
        <v>1475</v>
      </c>
      <c r="D8022" s="369">
        <v>156.56</v>
      </c>
    </row>
    <row r="8023" spans="1:4">
      <c r="A8023" s="367" t="s">
        <v>7191</v>
      </c>
      <c r="B8023" s="368" t="s">
        <v>7192</v>
      </c>
      <c r="C8023" s="368" t="s">
        <v>6</v>
      </c>
      <c r="D8023" s="369">
        <v>34.93</v>
      </c>
    </row>
    <row r="8024" spans="1:4">
      <c r="A8024" s="367" t="s">
        <v>7360</v>
      </c>
      <c r="B8024" s="368" t="s">
        <v>7361</v>
      </c>
      <c r="C8024" s="368" t="s">
        <v>6</v>
      </c>
      <c r="D8024" s="369">
        <v>81.180000000000007</v>
      </c>
    </row>
    <row r="8025" spans="1:4">
      <c r="A8025" s="367" t="s">
        <v>7362</v>
      </c>
      <c r="B8025" s="368" t="s">
        <v>7363</v>
      </c>
      <c r="C8025" s="368" t="s">
        <v>6</v>
      </c>
      <c r="D8025" s="369">
        <v>37.67</v>
      </c>
    </row>
    <row r="8026" spans="1:4">
      <c r="A8026" s="367" t="s">
        <v>8421</v>
      </c>
      <c r="B8026" s="368" t="s">
        <v>8422</v>
      </c>
      <c r="C8026" s="368" t="s">
        <v>1436</v>
      </c>
      <c r="D8026" s="369">
        <v>0.09</v>
      </c>
    </row>
    <row r="8027" spans="1:4">
      <c r="A8027" s="367" t="s">
        <v>12040</v>
      </c>
      <c r="B8027" s="368" t="s">
        <v>12041</v>
      </c>
      <c r="C8027" s="368" t="s">
        <v>429</v>
      </c>
      <c r="D8027" s="369">
        <v>6.42</v>
      </c>
    </row>
    <row r="8028" spans="1:4">
      <c r="A8028" s="367" t="s">
        <v>12042</v>
      </c>
      <c r="B8028" s="368" t="s">
        <v>12043</v>
      </c>
      <c r="C8028" s="368" t="s">
        <v>429</v>
      </c>
      <c r="D8028" s="369">
        <v>6.95</v>
      </c>
    </row>
    <row r="8029" spans="1:4" ht="45">
      <c r="A8029" s="367" t="s">
        <v>12044</v>
      </c>
      <c r="B8029" s="368" t="s">
        <v>12045</v>
      </c>
      <c r="C8029" s="368" t="s">
        <v>429</v>
      </c>
      <c r="D8029" s="369">
        <v>133.04</v>
      </c>
    </row>
    <row r="8030" spans="1:4">
      <c r="A8030" s="367" t="s">
        <v>12046</v>
      </c>
      <c r="B8030" s="368" t="s">
        <v>12047</v>
      </c>
      <c r="C8030" s="368" t="s">
        <v>429</v>
      </c>
      <c r="D8030" s="369">
        <v>6.42</v>
      </c>
    </row>
    <row r="8031" spans="1:4">
      <c r="A8031" s="367" t="s">
        <v>12244</v>
      </c>
      <c r="B8031" s="368" t="s">
        <v>12245</v>
      </c>
      <c r="C8031" s="368" t="s">
        <v>6</v>
      </c>
      <c r="D8031" s="369">
        <v>6.06</v>
      </c>
    </row>
    <row r="8032" spans="1:4">
      <c r="A8032" s="367" t="s">
        <v>16464</v>
      </c>
      <c r="B8032" s="368" t="s">
        <v>16465</v>
      </c>
      <c r="C8032" s="368" t="s">
        <v>6456</v>
      </c>
      <c r="D8032" s="369">
        <v>21405.91</v>
      </c>
    </row>
    <row r="8033" spans="1:4">
      <c r="A8033" s="367" t="s">
        <v>16571</v>
      </c>
      <c r="B8033" s="368" t="s">
        <v>16572</v>
      </c>
      <c r="C8033" s="368" t="s">
        <v>5694</v>
      </c>
      <c r="D8033" s="369">
        <v>24.07</v>
      </c>
    </row>
    <row r="8034" spans="1:4">
      <c r="A8034" s="367" t="s">
        <v>18043</v>
      </c>
      <c r="B8034" s="368" t="s">
        <v>18044</v>
      </c>
      <c r="C8034" s="368" t="s">
        <v>1475</v>
      </c>
      <c r="D8034" s="369">
        <v>107.14</v>
      </c>
    </row>
    <row r="8035" spans="1:4">
      <c r="A8035" s="367" t="s">
        <v>6808</v>
      </c>
      <c r="B8035" s="368" t="s">
        <v>6809</v>
      </c>
      <c r="C8035" s="368" t="s">
        <v>1475</v>
      </c>
      <c r="D8035" s="369">
        <v>4.63</v>
      </c>
    </row>
    <row r="8036" spans="1:4" ht="15.75">
      <c r="A8036" s="272" t="s">
        <v>36276</v>
      </c>
      <c r="B8036" s="272"/>
      <c r="C8036" s="272"/>
      <c r="D8036" s="272"/>
    </row>
    <row r="8037" spans="1:4">
      <c r="A8037" s="276" t="s">
        <v>6645</v>
      </c>
      <c r="B8037" s="274" t="s">
        <v>6390</v>
      </c>
      <c r="C8037" s="274" t="s">
        <v>6391</v>
      </c>
      <c r="D8037" s="275" t="s">
        <v>28084</v>
      </c>
    </row>
    <row r="8038" spans="1:4" ht="22.5">
      <c r="A8038" s="367" t="s">
        <v>12002</v>
      </c>
      <c r="B8038" s="368" t="s">
        <v>6462</v>
      </c>
      <c r="C8038" s="368" t="s">
        <v>429</v>
      </c>
      <c r="D8038" s="369">
        <v>5.6</v>
      </c>
    </row>
    <row r="8039" spans="1:4" ht="22.5">
      <c r="A8039" s="367" t="s">
        <v>12003</v>
      </c>
      <c r="B8039" s="368" t="s">
        <v>6463</v>
      </c>
      <c r="C8039" s="368" t="s">
        <v>429</v>
      </c>
      <c r="D8039" s="369">
        <v>6.98</v>
      </c>
    </row>
    <row r="8040" spans="1:4" ht="22.5">
      <c r="A8040" s="367" t="s">
        <v>12004</v>
      </c>
      <c r="B8040" s="368" t="s">
        <v>6464</v>
      </c>
      <c r="C8040" s="368" t="s">
        <v>429</v>
      </c>
      <c r="D8040" s="369">
        <v>8.3800000000000008</v>
      </c>
    </row>
    <row r="8041" spans="1:4" ht="22.5">
      <c r="A8041" s="367" t="s">
        <v>12005</v>
      </c>
      <c r="B8041" s="368" t="s">
        <v>6465</v>
      </c>
      <c r="C8041" s="368" t="s">
        <v>429</v>
      </c>
      <c r="D8041" s="369">
        <v>11.23</v>
      </c>
    </row>
    <row r="8042" spans="1:4" ht="22.5">
      <c r="A8042" s="367" t="s">
        <v>12006</v>
      </c>
      <c r="B8042" s="368" t="s">
        <v>6466</v>
      </c>
      <c r="C8042" s="368" t="s">
        <v>429</v>
      </c>
      <c r="D8042" s="369">
        <v>14.07</v>
      </c>
    </row>
    <row r="8043" spans="1:4" ht="22.5">
      <c r="A8043" s="367" t="s">
        <v>12007</v>
      </c>
      <c r="B8043" s="368" t="s">
        <v>6467</v>
      </c>
      <c r="C8043" s="368" t="s">
        <v>429</v>
      </c>
      <c r="D8043" s="369">
        <v>16.850000000000001</v>
      </c>
    </row>
    <row r="8044" spans="1:4" ht="22.5">
      <c r="A8044" s="367" t="s">
        <v>12008</v>
      </c>
      <c r="B8044" s="368" t="s">
        <v>6460</v>
      </c>
      <c r="C8044" s="368" t="s">
        <v>429</v>
      </c>
      <c r="D8044" s="369">
        <v>3.83</v>
      </c>
    </row>
    <row r="8045" spans="1:4" ht="22.5">
      <c r="A8045" s="367" t="s">
        <v>12009</v>
      </c>
      <c r="B8045" s="368" t="s">
        <v>12010</v>
      </c>
      <c r="C8045" s="368" t="s">
        <v>429</v>
      </c>
      <c r="D8045" s="369">
        <v>4.33</v>
      </c>
    </row>
    <row r="8046" spans="1:4" ht="22.5">
      <c r="A8046" s="367" t="s">
        <v>12011</v>
      </c>
      <c r="B8046" s="368" t="s">
        <v>6461</v>
      </c>
      <c r="C8046" s="368" t="s">
        <v>429</v>
      </c>
      <c r="D8046" s="369">
        <v>5.01</v>
      </c>
    </row>
    <row r="8047" spans="1:4">
      <c r="A8047" s="367" t="s">
        <v>14331</v>
      </c>
      <c r="B8047" s="368" t="s">
        <v>14332</v>
      </c>
      <c r="C8047" s="368" t="s">
        <v>1475</v>
      </c>
      <c r="D8047" s="369">
        <v>1056.2</v>
      </c>
    </row>
    <row r="8048" spans="1:4">
      <c r="A8048" s="367" t="s">
        <v>14333</v>
      </c>
      <c r="B8048" s="368" t="s">
        <v>14334</v>
      </c>
      <c r="C8048" s="368" t="s">
        <v>1475</v>
      </c>
      <c r="D8048" s="369">
        <v>1056.2</v>
      </c>
    </row>
    <row r="8049" spans="1:4">
      <c r="A8049" s="367" t="s">
        <v>18541</v>
      </c>
      <c r="B8049" s="368" t="s">
        <v>18542</v>
      </c>
      <c r="C8049" s="368" t="s">
        <v>41</v>
      </c>
      <c r="D8049" s="369">
        <v>968.5</v>
      </c>
    </row>
    <row r="8050" spans="1:4">
      <c r="A8050" s="367" t="s">
        <v>18543</v>
      </c>
      <c r="B8050" s="368" t="s">
        <v>18544</v>
      </c>
      <c r="C8050" s="368" t="s">
        <v>41</v>
      </c>
      <c r="D8050" s="369">
        <v>1282.8399999999999</v>
      </c>
    </row>
    <row r="8051" spans="1:4">
      <c r="A8051" s="367" t="s">
        <v>18545</v>
      </c>
      <c r="B8051" s="368" t="s">
        <v>18546</v>
      </c>
      <c r="C8051" s="368" t="s">
        <v>41</v>
      </c>
      <c r="D8051" s="369">
        <v>132.22</v>
      </c>
    </row>
    <row r="8052" spans="1:4">
      <c r="A8052" s="367" t="s">
        <v>18547</v>
      </c>
      <c r="B8052" s="368" t="s">
        <v>18548</v>
      </c>
      <c r="C8052" s="368" t="s">
        <v>41</v>
      </c>
      <c r="D8052" s="369">
        <v>157.77000000000001</v>
      </c>
    </row>
    <row r="8053" spans="1:4">
      <c r="A8053" s="367" t="s">
        <v>18549</v>
      </c>
      <c r="B8053" s="368" t="s">
        <v>18550</v>
      </c>
      <c r="C8053" s="368" t="s">
        <v>41</v>
      </c>
      <c r="D8053" s="369">
        <v>203.97</v>
      </c>
    </row>
    <row r="8054" spans="1:4">
      <c r="A8054" s="367" t="s">
        <v>18551</v>
      </c>
      <c r="B8054" s="368" t="s">
        <v>18552</v>
      </c>
      <c r="C8054" s="368" t="s">
        <v>41</v>
      </c>
      <c r="D8054" s="369">
        <v>385.6</v>
      </c>
    </row>
    <row r="8055" spans="1:4">
      <c r="A8055" s="367" t="s">
        <v>18553</v>
      </c>
      <c r="B8055" s="368" t="s">
        <v>18554</v>
      </c>
      <c r="C8055" s="368" t="s">
        <v>41</v>
      </c>
      <c r="D8055" s="369">
        <v>566.02</v>
      </c>
    </row>
    <row r="8056" spans="1:4">
      <c r="A8056" s="367" t="s">
        <v>18555</v>
      </c>
      <c r="B8056" s="368" t="s">
        <v>18556</v>
      </c>
      <c r="C8056" s="368" t="s">
        <v>41</v>
      </c>
      <c r="D8056" s="369">
        <v>644.66</v>
      </c>
    </row>
    <row r="8057" spans="1:4">
      <c r="A8057" s="367" t="s">
        <v>18617</v>
      </c>
      <c r="B8057" s="368" t="s">
        <v>18618</v>
      </c>
      <c r="C8057" s="368" t="s">
        <v>41</v>
      </c>
      <c r="D8057" s="369">
        <v>160.22</v>
      </c>
    </row>
    <row r="8058" spans="1:4">
      <c r="A8058" s="367" t="s">
        <v>18619</v>
      </c>
      <c r="B8058" s="368" t="s">
        <v>18620</v>
      </c>
      <c r="C8058" s="368" t="s">
        <v>41</v>
      </c>
      <c r="D8058" s="369">
        <v>202.74</v>
      </c>
    </row>
    <row r="8059" spans="1:4">
      <c r="A8059" s="367" t="s">
        <v>18621</v>
      </c>
      <c r="B8059" s="368" t="s">
        <v>18622</v>
      </c>
      <c r="C8059" s="368" t="s">
        <v>41</v>
      </c>
      <c r="D8059" s="369">
        <v>292.14999999999998</v>
      </c>
    </row>
    <row r="8060" spans="1:4">
      <c r="A8060" s="367" t="s">
        <v>18623</v>
      </c>
      <c r="B8060" s="368" t="s">
        <v>18624</v>
      </c>
      <c r="C8060" s="368" t="s">
        <v>41</v>
      </c>
      <c r="D8060" s="369">
        <v>410.6</v>
      </c>
    </row>
    <row r="8061" spans="1:4">
      <c r="A8061" s="367" t="s">
        <v>18625</v>
      </c>
      <c r="B8061" s="368" t="s">
        <v>18626</v>
      </c>
      <c r="C8061" s="368" t="s">
        <v>41</v>
      </c>
      <c r="D8061" s="369">
        <v>468.04</v>
      </c>
    </row>
    <row r="8062" spans="1:4">
      <c r="A8062" s="367" t="s">
        <v>18627</v>
      </c>
      <c r="B8062" s="368" t="s">
        <v>18628</v>
      </c>
      <c r="C8062" s="368" t="s">
        <v>41</v>
      </c>
      <c r="D8062" s="369">
        <v>531.54999999999995</v>
      </c>
    </row>
    <row r="8063" spans="1:4">
      <c r="A8063" s="367" t="s">
        <v>18629</v>
      </c>
      <c r="B8063" s="368" t="s">
        <v>18630</v>
      </c>
      <c r="C8063" s="368" t="s">
        <v>41</v>
      </c>
      <c r="D8063" s="369">
        <v>762.21</v>
      </c>
    </row>
    <row r="8064" spans="1:4">
      <c r="A8064" s="367" t="s">
        <v>18631</v>
      </c>
      <c r="B8064" s="368" t="s">
        <v>18632</v>
      </c>
      <c r="C8064" s="368" t="s">
        <v>41</v>
      </c>
      <c r="D8064" s="369">
        <v>926.5</v>
      </c>
    </row>
    <row r="8065" spans="1:4" ht="15.75">
      <c r="A8065" s="272" t="s">
        <v>36277</v>
      </c>
      <c r="B8065" s="272"/>
      <c r="C8065" s="272"/>
      <c r="D8065" s="272"/>
    </row>
    <row r="8066" spans="1:4">
      <c r="A8066" s="276" t="s">
        <v>6645</v>
      </c>
      <c r="B8066" s="274" t="s">
        <v>6390</v>
      </c>
      <c r="C8066" s="274" t="s">
        <v>6391</v>
      </c>
      <c r="D8066" s="275" t="s">
        <v>28084</v>
      </c>
    </row>
    <row r="8067" spans="1:4">
      <c r="A8067" s="367" t="s">
        <v>6782</v>
      </c>
      <c r="B8067" s="368" t="s">
        <v>6783</v>
      </c>
      <c r="C8067" s="368" t="s">
        <v>1436</v>
      </c>
      <c r="D8067" s="369">
        <v>6.84</v>
      </c>
    </row>
    <row r="8068" spans="1:4">
      <c r="A8068" s="367" t="s">
        <v>16614</v>
      </c>
      <c r="B8068" s="368" t="s">
        <v>30002</v>
      </c>
      <c r="C8068" s="368" t="s">
        <v>1436</v>
      </c>
      <c r="D8068" s="369">
        <v>11.33</v>
      </c>
    </row>
    <row r="8069" spans="1:4">
      <c r="A8069" s="367" t="s">
        <v>7210</v>
      </c>
      <c r="B8069" s="368" t="s">
        <v>7211</v>
      </c>
      <c r="C8069" s="368" t="s">
        <v>1436</v>
      </c>
      <c r="D8069" s="369">
        <v>1.22</v>
      </c>
    </row>
    <row r="8070" spans="1:4">
      <c r="A8070" s="367" t="s">
        <v>7208</v>
      </c>
      <c r="B8070" s="368" t="s">
        <v>7209</v>
      </c>
      <c r="C8070" s="368" t="s">
        <v>1436</v>
      </c>
      <c r="D8070" s="369">
        <v>2.0299999999999998</v>
      </c>
    </row>
    <row r="8071" spans="1:4">
      <c r="A8071" s="367" t="s">
        <v>7212</v>
      </c>
      <c r="B8071" s="368" t="s">
        <v>7213</v>
      </c>
      <c r="C8071" s="368" t="s">
        <v>1436</v>
      </c>
      <c r="D8071" s="369">
        <v>1.67</v>
      </c>
    </row>
    <row r="8072" spans="1:4">
      <c r="A8072" s="367" t="s">
        <v>7214</v>
      </c>
      <c r="B8072" s="368" t="s">
        <v>7215</v>
      </c>
      <c r="C8072" s="368" t="s">
        <v>1436</v>
      </c>
      <c r="D8072" s="369">
        <v>2.17</v>
      </c>
    </row>
    <row r="8073" spans="1:4">
      <c r="A8073" s="367" t="s">
        <v>7218</v>
      </c>
      <c r="B8073" s="368" t="s">
        <v>7219</v>
      </c>
      <c r="C8073" s="368" t="s">
        <v>1436</v>
      </c>
      <c r="D8073" s="369">
        <v>4.21</v>
      </c>
    </row>
    <row r="8074" spans="1:4" ht="22.5">
      <c r="A8074" s="367" t="s">
        <v>7220</v>
      </c>
      <c r="B8074" s="368" t="s">
        <v>7221</v>
      </c>
      <c r="C8074" s="368" t="s">
        <v>1436</v>
      </c>
      <c r="D8074" s="369">
        <v>4.6100000000000003</v>
      </c>
    </row>
    <row r="8075" spans="1:4">
      <c r="A8075" s="367" t="s">
        <v>7222</v>
      </c>
      <c r="B8075" s="368" t="s">
        <v>7223</v>
      </c>
      <c r="C8075" s="368" t="s">
        <v>1436</v>
      </c>
      <c r="D8075" s="369">
        <v>2.8</v>
      </c>
    </row>
    <row r="8076" spans="1:4">
      <c r="A8076" s="367" t="s">
        <v>7224</v>
      </c>
      <c r="B8076" s="368" t="s">
        <v>7225</v>
      </c>
      <c r="C8076" s="368" t="s">
        <v>1436</v>
      </c>
      <c r="D8076" s="369">
        <v>0.56000000000000005</v>
      </c>
    </row>
    <row r="8077" spans="1:4">
      <c r="A8077" s="367" t="s">
        <v>7226</v>
      </c>
      <c r="B8077" s="368" t="s">
        <v>7227</v>
      </c>
      <c r="C8077" s="368" t="s">
        <v>1436</v>
      </c>
      <c r="D8077" s="369">
        <v>3.59</v>
      </c>
    </row>
    <row r="8078" spans="1:4">
      <c r="A8078" s="367" t="s">
        <v>7228</v>
      </c>
      <c r="B8078" s="368" t="s">
        <v>7229</v>
      </c>
      <c r="C8078" s="368" t="s">
        <v>1436</v>
      </c>
      <c r="D8078" s="369">
        <v>53.43</v>
      </c>
    </row>
    <row r="8079" spans="1:4">
      <c r="A8079" s="367" t="s">
        <v>9022</v>
      </c>
      <c r="B8079" s="368" t="s">
        <v>9023</v>
      </c>
      <c r="C8079" s="368" t="s">
        <v>1436</v>
      </c>
      <c r="D8079" s="369">
        <v>0.7</v>
      </c>
    </row>
    <row r="8080" spans="1:4">
      <c r="A8080" s="367" t="s">
        <v>9063</v>
      </c>
      <c r="B8080" s="368" t="s">
        <v>9064</v>
      </c>
      <c r="C8080" s="368" t="s">
        <v>1436</v>
      </c>
      <c r="D8080" s="369">
        <v>14.06</v>
      </c>
    </row>
    <row r="8081" spans="1:4">
      <c r="A8081" s="367" t="s">
        <v>9065</v>
      </c>
      <c r="B8081" s="368" t="s">
        <v>9066</v>
      </c>
      <c r="C8081" s="368" t="s">
        <v>1436</v>
      </c>
      <c r="D8081" s="369">
        <v>20.010000000000002</v>
      </c>
    </row>
    <row r="8082" spans="1:4">
      <c r="A8082" s="367" t="s">
        <v>12076</v>
      </c>
      <c r="B8082" s="368" t="s">
        <v>12077</v>
      </c>
      <c r="C8082" s="368" t="s">
        <v>6</v>
      </c>
      <c r="D8082" s="369">
        <v>504</v>
      </c>
    </row>
    <row r="8083" spans="1:4">
      <c r="A8083" s="367" t="s">
        <v>12322</v>
      </c>
      <c r="B8083" s="368" t="s">
        <v>12323</v>
      </c>
      <c r="C8083" s="368" t="s">
        <v>1436</v>
      </c>
      <c r="D8083" s="369">
        <v>63</v>
      </c>
    </row>
    <row r="8084" spans="1:4">
      <c r="A8084" s="367" t="s">
        <v>13659</v>
      </c>
      <c r="B8084" s="368" t="s">
        <v>13660</v>
      </c>
      <c r="C8084" s="368" t="s">
        <v>1436</v>
      </c>
      <c r="D8084" s="369">
        <v>3.17</v>
      </c>
    </row>
    <row r="8085" spans="1:4">
      <c r="A8085" s="367" t="s">
        <v>13807</v>
      </c>
      <c r="B8085" s="368" t="s">
        <v>13808</v>
      </c>
      <c r="C8085" s="368" t="s">
        <v>1436</v>
      </c>
      <c r="D8085" s="369">
        <v>5.52</v>
      </c>
    </row>
    <row r="8086" spans="1:4">
      <c r="A8086" s="367" t="s">
        <v>16233</v>
      </c>
      <c r="B8086" s="368" t="s">
        <v>16234</v>
      </c>
      <c r="C8086" s="368" t="s">
        <v>1436</v>
      </c>
      <c r="D8086" s="369">
        <v>3.87</v>
      </c>
    </row>
    <row r="8087" spans="1:4">
      <c r="A8087" s="367" t="s">
        <v>16569</v>
      </c>
      <c r="B8087" s="368" t="s">
        <v>16570</v>
      </c>
      <c r="C8087" s="368" t="s">
        <v>5694</v>
      </c>
      <c r="D8087" s="369">
        <v>47.65</v>
      </c>
    </row>
    <row r="8088" spans="1:4">
      <c r="A8088" s="367" t="s">
        <v>16575</v>
      </c>
      <c r="B8088" s="368" t="s">
        <v>16576</v>
      </c>
      <c r="C8088" s="368" t="s">
        <v>5694</v>
      </c>
      <c r="D8088" s="369">
        <v>35.840000000000003</v>
      </c>
    </row>
    <row r="8089" spans="1:4">
      <c r="A8089" s="367" t="s">
        <v>16610</v>
      </c>
      <c r="B8089" s="368" t="s">
        <v>16611</v>
      </c>
      <c r="C8089" s="368" t="s">
        <v>1436</v>
      </c>
      <c r="D8089" s="369">
        <v>3.38</v>
      </c>
    </row>
    <row r="8090" spans="1:4">
      <c r="A8090" s="367" t="s">
        <v>16496</v>
      </c>
      <c r="B8090" s="368" t="s">
        <v>16497</v>
      </c>
      <c r="C8090" s="368" t="s">
        <v>1436</v>
      </c>
      <c r="D8090" s="369">
        <v>2.78</v>
      </c>
    </row>
    <row r="8091" spans="1:4">
      <c r="A8091" s="367" t="s">
        <v>16728</v>
      </c>
      <c r="B8091" s="368" t="s">
        <v>16729</v>
      </c>
      <c r="C8091" s="368" t="s">
        <v>6</v>
      </c>
      <c r="D8091" s="369">
        <v>390.69</v>
      </c>
    </row>
    <row r="8092" spans="1:4" ht="15.75">
      <c r="A8092" s="272" t="s">
        <v>36278</v>
      </c>
      <c r="B8092" s="272"/>
      <c r="C8092" s="272"/>
      <c r="D8092" s="272"/>
    </row>
    <row r="8093" spans="1:4">
      <c r="A8093" s="276" t="s">
        <v>6645</v>
      </c>
      <c r="B8093" s="274" t="s">
        <v>6390</v>
      </c>
      <c r="C8093" s="274" t="s">
        <v>6391</v>
      </c>
      <c r="D8093" s="275" t="s">
        <v>28084</v>
      </c>
    </row>
    <row r="8094" spans="1:4">
      <c r="A8094" s="367" t="s">
        <v>9187</v>
      </c>
      <c r="B8094" s="368" t="s">
        <v>9188</v>
      </c>
      <c r="C8094" s="368" t="s">
        <v>429</v>
      </c>
      <c r="D8094" s="369">
        <v>112.6</v>
      </c>
    </row>
    <row r="8095" spans="1:4">
      <c r="A8095" s="367" t="s">
        <v>9189</v>
      </c>
      <c r="B8095" s="368" t="s">
        <v>9190</v>
      </c>
      <c r="C8095" s="368" t="s">
        <v>429</v>
      </c>
      <c r="D8095" s="369">
        <v>121.83</v>
      </c>
    </row>
    <row r="8096" spans="1:4">
      <c r="A8096" s="367" t="s">
        <v>9191</v>
      </c>
      <c r="B8096" s="368" t="s">
        <v>9192</v>
      </c>
      <c r="C8096" s="368" t="s">
        <v>429</v>
      </c>
      <c r="D8096" s="369">
        <v>133.63</v>
      </c>
    </row>
    <row r="8097" spans="1:4">
      <c r="A8097" s="367" t="s">
        <v>11966</v>
      </c>
      <c r="B8097" s="368" t="s">
        <v>11967</v>
      </c>
      <c r="C8097" s="368" t="s">
        <v>1475</v>
      </c>
      <c r="D8097" s="369">
        <v>308.75</v>
      </c>
    </row>
    <row r="8098" spans="1:4">
      <c r="A8098" s="367" t="s">
        <v>11968</v>
      </c>
      <c r="B8098" s="368" t="s">
        <v>11969</v>
      </c>
      <c r="C8098" s="368" t="s">
        <v>1475</v>
      </c>
      <c r="D8098" s="369">
        <v>267.76</v>
      </c>
    </row>
    <row r="8099" spans="1:4">
      <c r="A8099" s="367" t="s">
        <v>11970</v>
      </c>
      <c r="B8099" s="368" t="s">
        <v>11971</v>
      </c>
      <c r="C8099" s="368" t="s">
        <v>429</v>
      </c>
      <c r="D8099" s="369">
        <v>132.38999999999999</v>
      </c>
    </row>
    <row r="8100" spans="1:4">
      <c r="A8100" s="367" t="s">
        <v>11972</v>
      </c>
      <c r="B8100" s="368" t="s">
        <v>11973</v>
      </c>
      <c r="C8100" s="368" t="s">
        <v>1475</v>
      </c>
      <c r="D8100" s="369">
        <v>337.67</v>
      </c>
    </row>
    <row r="8101" spans="1:4">
      <c r="A8101" s="367" t="s">
        <v>11974</v>
      </c>
      <c r="B8101" s="368" t="s">
        <v>11975</v>
      </c>
      <c r="C8101" s="368" t="s">
        <v>1475</v>
      </c>
      <c r="D8101" s="369">
        <v>267.75</v>
      </c>
    </row>
    <row r="8102" spans="1:4">
      <c r="A8102" s="367" t="s">
        <v>12900</v>
      </c>
      <c r="B8102" s="368" t="s">
        <v>12901</v>
      </c>
      <c r="C8102" s="368" t="s">
        <v>6</v>
      </c>
      <c r="D8102" s="369">
        <v>221</v>
      </c>
    </row>
    <row r="8103" spans="1:4">
      <c r="A8103" s="367" t="s">
        <v>13636</v>
      </c>
      <c r="B8103" s="368" t="s">
        <v>13637</v>
      </c>
      <c r="C8103" s="368" t="s">
        <v>41</v>
      </c>
      <c r="D8103" s="369">
        <v>9.1</v>
      </c>
    </row>
    <row r="8104" spans="1:4">
      <c r="A8104" s="367" t="s">
        <v>14152</v>
      </c>
      <c r="B8104" s="368" t="s">
        <v>14153</v>
      </c>
      <c r="C8104" s="368" t="s">
        <v>6</v>
      </c>
      <c r="D8104" s="369">
        <v>1.1399999999999999</v>
      </c>
    </row>
    <row r="8105" spans="1:4">
      <c r="A8105" s="367" t="s">
        <v>18235</v>
      </c>
      <c r="B8105" s="368" t="s">
        <v>18236</v>
      </c>
      <c r="C8105" s="368" t="s">
        <v>429</v>
      </c>
      <c r="D8105" s="369">
        <v>108.14</v>
      </c>
    </row>
    <row r="8106" spans="1:4" ht="15.75">
      <c r="A8106" s="272" t="s">
        <v>36279</v>
      </c>
      <c r="B8106" s="272"/>
      <c r="C8106" s="272"/>
      <c r="D8106" s="272"/>
    </row>
    <row r="8107" spans="1:4">
      <c r="A8107" s="276" t="s">
        <v>6645</v>
      </c>
      <c r="B8107" s="274" t="s">
        <v>6390</v>
      </c>
      <c r="C8107" s="274" t="s">
        <v>6391</v>
      </c>
      <c r="D8107" s="275" t="s">
        <v>28084</v>
      </c>
    </row>
    <row r="8108" spans="1:4">
      <c r="A8108" s="367" t="s">
        <v>6894</v>
      </c>
      <c r="B8108" s="368" t="s">
        <v>6895</v>
      </c>
      <c r="C8108" s="368" t="s">
        <v>1436</v>
      </c>
      <c r="D8108" s="369">
        <v>25.58</v>
      </c>
    </row>
    <row r="8109" spans="1:4">
      <c r="A8109" s="367" t="s">
        <v>8585</v>
      </c>
      <c r="B8109" s="368" t="s">
        <v>8586</v>
      </c>
      <c r="C8109" s="368" t="s">
        <v>41</v>
      </c>
      <c r="D8109" s="369">
        <v>12.74</v>
      </c>
    </row>
    <row r="8110" spans="1:4">
      <c r="A8110" s="367" t="s">
        <v>8587</v>
      </c>
      <c r="B8110" s="368" t="s">
        <v>8588</v>
      </c>
      <c r="C8110" s="368" t="s">
        <v>41</v>
      </c>
      <c r="D8110" s="369">
        <v>2.35</v>
      </c>
    </row>
    <row r="8111" spans="1:4">
      <c r="A8111" s="367" t="s">
        <v>8916</v>
      </c>
      <c r="B8111" s="368" t="s">
        <v>8917</v>
      </c>
      <c r="C8111" s="368" t="s">
        <v>41</v>
      </c>
      <c r="D8111" s="369">
        <v>75.52</v>
      </c>
    </row>
    <row r="8112" spans="1:4">
      <c r="A8112" s="367" t="s">
        <v>8918</v>
      </c>
      <c r="B8112" s="368" t="s">
        <v>8919</v>
      </c>
      <c r="C8112" s="368" t="s">
        <v>41</v>
      </c>
      <c r="D8112" s="369">
        <v>95.18</v>
      </c>
    </row>
    <row r="8113" spans="1:4">
      <c r="A8113" s="367" t="s">
        <v>8946</v>
      </c>
      <c r="B8113" s="368" t="s">
        <v>30003</v>
      </c>
      <c r="C8113" s="368" t="s">
        <v>6</v>
      </c>
      <c r="D8113" s="369">
        <v>308.14999999999998</v>
      </c>
    </row>
    <row r="8114" spans="1:4">
      <c r="A8114" s="367" t="s">
        <v>8947</v>
      </c>
      <c r="B8114" s="368" t="s">
        <v>30004</v>
      </c>
      <c r="C8114" s="368" t="s">
        <v>1436</v>
      </c>
      <c r="D8114" s="369">
        <v>28.53</v>
      </c>
    </row>
    <row r="8115" spans="1:4">
      <c r="A8115" s="367" t="s">
        <v>8948</v>
      </c>
      <c r="B8115" s="368" t="s">
        <v>30005</v>
      </c>
      <c r="C8115" s="368" t="s">
        <v>429</v>
      </c>
      <c r="D8115" s="369">
        <v>231.12</v>
      </c>
    </row>
    <row r="8116" spans="1:4">
      <c r="A8116" s="367" t="s">
        <v>8949</v>
      </c>
      <c r="B8116" s="368" t="s">
        <v>30006</v>
      </c>
      <c r="C8116" s="368" t="s">
        <v>429</v>
      </c>
      <c r="D8116" s="369">
        <v>231.12</v>
      </c>
    </row>
    <row r="8117" spans="1:4">
      <c r="A8117" s="367" t="s">
        <v>8950</v>
      </c>
      <c r="B8117" s="368" t="s">
        <v>30007</v>
      </c>
      <c r="C8117" s="368" t="s">
        <v>429</v>
      </c>
      <c r="D8117" s="369">
        <v>115.55</v>
      </c>
    </row>
    <row r="8118" spans="1:4">
      <c r="A8118" s="367" t="s">
        <v>9229</v>
      </c>
      <c r="B8118" s="368" t="s">
        <v>9230</v>
      </c>
      <c r="C8118" s="368" t="s">
        <v>1436</v>
      </c>
      <c r="D8118" s="369">
        <v>7.39</v>
      </c>
    </row>
    <row r="8119" spans="1:4">
      <c r="A8119" s="367" t="s">
        <v>12172</v>
      </c>
      <c r="B8119" s="368" t="s">
        <v>12173</v>
      </c>
      <c r="C8119" s="368" t="s">
        <v>1436</v>
      </c>
      <c r="D8119" s="369">
        <v>10.44</v>
      </c>
    </row>
    <row r="8120" spans="1:4" ht="22.5">
      <c r="A8120" s="367" t="s">
        <v>13512</v>
      </c>
      <c r="B8120" s="368" t="s">
        <v>13513</v>
      </c>
      <c r="C8120" s="368" t="s">
        <v>6</v>
      </c>
      <c r="D8120" s="369">
        <v>52</v>
      </c>
    </row>
    <row r="8121" spans="1:4" ht="22.5">
      <c r="A8121" s="367" t="s">
        <v>13514</v>
      </c>
      <c r="B8121" s="368" t="s">
        <v>13515</v>
      </c>
      <c r="C8121" s="368" t="s">
        <v>6</v>
      </c>
      <c r="D8121" s="369">
        <v>66.86</v>
      </c>
    </row>
    <row r="8122" spans="1:4" ht="22.5">
      <c r="A8122" s="367" t="s">
        <v>14375</v>
      </c>
      <c r="B8122" s="368" t="s">
        <v>30008</v>
      </c>
      <c r="C8122" s="368" t="s">
        <v>41</v>
      </c>
      <c r="D8122" s="369">
        <v>2.57</v>
      </c>
    </row>
    <row r="8123" spans="1:4">
      <c r="A8123" s="367" t="s">
        <v>14376</v>
      </c>
      <c r="B8123" s="368" t="s">
        <v>14377</v>
      </c>
      <c r="C8123" s="368" t="s">
        <v>41</v>
      </c>
      <c r="D8123" s="369">
        <v>7.29</v>
      </c>
    </row>
    <row r="8124" spans="1:4">
      <c r="A8124" s="367" t="s">
        <v>14384</v>
      </c>
      <c r="B8124" s="368" t="s">
        <v>14385</v>
      </c>
      <c r="C8124" s="368" t="s">
        <v>1436</v>
      </c>
      <c r="D8124" s="369">
        <v>8.16</v>
      </c>
    </row>
    <row r="8125" spans="1:4">
      <c r="A8125" s="367" t="s">
        <v>14391</v>
      </c>
      <c r="B8125" s="368" t="s">
        <v>14392</v>
      </c>
      <c r="C8125" s="368" t="s">
        <v>1436</v>
      </c>
      <c r="D8125" s="369">
        <v>28.81</v>
      </c>
    </row>
    <row r="8126" spans="1:4">
      <c r="A8126" s="367" t="s">
        <v>14393</v>
      </c>
      <c r="B8126" s="368" t="s">
        <v>14394</v>
      </c>
      <c r="C8126" s="368" t="s">
        <v>41</v>
      </c>
      <c r="D8126" s="369">
        <v>4</v>
      </c>
    </row>
    <row r="8127" spans="1:4" ht="22.5">
      <c r="A8127" s="367" t="s">
        <v>14390</v>
      </c>
      <c r="B8127" s="368" t="s">
        <v>30009</v>
      </c>
      <c r="C8127" s="368" t="s">
        <v>41</v>
      </c>
      <c r="D8127" s="369">
        <v>24.4</v>
      </c>
    </row>
    <row r="8128" spans="1:4">
      <c r="A8128" s="367" t="s">
        <v>14710</v>
      </c>
      <c r="B8128" s="368" t="s">
        <v>6634</v>
      </c>
      <c r="C8128" s="368" t="s">
        <v>41</v>
      </c>
      <c r="D8128" s="369">
        <v>59.35</v>
      </c>
    </row>
    <row r="8129" spans="1:4" ht="22.5">
      <c r="A8129" s="367" t="s">
        <v>17927</v>
      </c>
      <c r="B8129" s="368" t="s">
        <v>30010</v>
      </c>
      <c r="C8129" s="368" t="s">
        <v>429</v>
      </c>
      <c r="D8129" s="369">
        <v>25.88</v>
      </c>
    </row>
    <row r="8130" spans="1:4" ht="22.5">
      <c r="A8130" s="367" t="s">
        <v>17928</v>
      </c>
      <c r="B8130" s="368" t="s">
        <v>30011</v>
      </c>
      <c r="C8130" s="368" t="s">
        <v>429</v>
      </c>
      <c r="D8130" s="369">
        <v>17.600000000000001</v>
      </c>
    </row>
    <row r="8131" spans="1:4">
      <c r="A8131" s="367" t="s">
        <v>17923</v>
      </c>
      <c r="B8131" s="368" t="s">
        <v>30012</v>
      </c>
      <c r="C8131" s="368" t="s">
        <v>1436</v>
      </c>
      <c r="D8131" s="369">
        <v>6.9</v>
      </c>
    </row>
    <row r="8132" spans="1:4">
      <c r="A8132" s="367" t="s">
        <v>17924</v>
      </c>
      <c r="B8132" s="368" t="s">
        <v>30013</v>
      </c>
      <c r="C8132" s="368" t="s">
        <v>1436</v>
      </c>
      <c r="D8132" s="369">
        <v>6.42</v>
      </c>
    </row>
    <row r="8133" spans="1:4">
      <c r="A8133" s="367" t="s">
        <v>17935</v>
      </c>
      <c r="B8133" s="368" t="s">
        <v>30014</v>
      </c>
      <c r="C8133" s="368" t="s">
        <v>429</v>
      </c>
      <c r="D8133" s="369">
        <v>13.3</v>
      </c>
    </row>
    <row r="8134" spans="1:4">
      <c r="A8134" s="367" t="s">
        <v>17936</v>
      </c>
      <c r="B8134" s="368" t="s">
        <v>17937</v>
      </c>
      <c r="C8134" s="368" t="s">
        <v>429</v>
      </c>
      <c r="D8134" s="369">
        <v>33.96</v>
      </c>
    </row>
    <row r="8135" spans="1:4">
      <c r="A8135" s="367" t="s">
        <v>18330</v>
      </c>
      <c r="B8135" s="368" t="s">
        <v>18331</v>
      </c>
      <c r="C8135" s="368" t="s">
        <v>6</v>
      </c>
      <c r="D8135" s="369">
        <v>2760.21</v>
      </c>
    </row>
    <row r="8136" spans="1:4">
      <c r="A8136" s="367" t="s">
        <v>20621</v>
      </c>
      <c r="B8136" s="368" t="s">
        <v>20622</v>
      </c>
      <c r="C8136" s="368" t="s">
        <v>20623</v>
      </c>
      <c r="D8136" s="369">
        <v>15224.27</v>
      </c>
    </row>
    <row r="8137" spans="1:4" ht="15.75">
      <c r="A8137" s="272" t="s">
        <v>36280</v>
      </c>
      <c r="B8137" s="272"/>
      <c r="C8137" s="272"/>
      <c r="D8137" s="272"/>
    </row>
    <row r="8138" spans="1:4">
      <c r="A8138" s="276" t="s">
        <v>6645</v>
      </c>
      <c r="B8138" s="274" t="s">
        <v>6390</v>
      </c>
      <c r="C8138" s="274" t="s">
        <v>6391</v>
      </c>
      <c r="D8138" s="275" t="s">
        <v>28084</v>
      </c>
    </row>
    <row r="8139" spans="1:4">
      <c r="A8139" s="367" t="s">
        <v>7727</v>
      </c>
      <c r="B8139" s="368" t="s">
        <v>7728</v>
      </c>
      <c r="C8139" s="368" t="s">
        <v>1475</v>
      </c>
      <c r="D8139" s="369">
        <v>46.08</v>
      </c>
    </row>
    <row r="8140" spans="1:4">
      <c r="A8140" s="367" t="s">
        <v>13403</v>
      </c>
      <c r="B8140" s="368" t="s">
        <v>13404</v>
      </c>
      <c r="C8140" s="368" t="s">
        <v>1475</v>
      </c>
      <c r="D8140" s="369">
        <v>27.89</v>
      </c>
    </row>
    <row r="8141" spans="1:4">
      <c r="A8141" s="367" t="s">
        <v>14329</v>
      </c>
      <c r="B8141" s="368" t="s">
        <v>14330</v>
      </c>
      <c r="C8141" s="368" t="s">
        <v>1475</v>
      </c>
      <c r="D8141" s="369">
        <v>31.74</v>
      </c>
    </row>
    <row r="8142" spans="1:4">
      <c r="A8142" s="367" t="s">
        <v>14691</v>
      </c>
      <c r="B8142" s="368" t="s">
        <v>14692</v>
      </c>
      <c r="C8142" s="368" t="s">
        <v>1475</v>
      </c>
      <c r="D8142" s="369">
        <v>23.04</v>
      </c>
    </row>
    <row r="8143" spans="1:4">
      <c r="A8143" s="367" t="s">
        <v>16563</v>
      </c>
      <c r="B8143" s="368" t="s">
        <v>16564</v>
      </c>
      <c r="C8143" s="368" t="s">
        <v>1475</v>
      </c>
      <c r="D8143" s="369">
        <v>32.74</v>
      </c>
    </row>
    <row r="8144" spans="1:4">
      <c r="A8144" s="367" t="s">
        <v>16565</v>
      </c>
      <c r="B8144" s="368" t="s">
        <v>16566</v>
      </c>
      <c r="C8144" s="368" t="s">
        <v>1475</v>
      </c>
      <c r="D8144" s="369">
        <v>37.6</v>
      </c>
    </row>
    <row r="8145" spans="1:4">
      <c r="A8145" s="367" t="s">
        <v>16567</v>
      </c>
      <c r="B8145" s="368" t="s">
        <v>16568</v>
      </c>
      <c r="C8145" s="368" t="s">
        <v>1475</v>
      </c>
      <c r="D8145" s="369">
        <v>41.23</v>
      </c>
    </row>
    <row r="8146" spans="1:4">
      <c r="A8146" s="367" t="s">
        <v>16608</v>
      </c>
      <c r="B8146" s="368" t="s">
        <v>16609</v>
      </c>
      <c r="C8146" s="368" t="s">
        <v>1475</v>
      </c>
      <c r="D8146" s="369">
        <v>20.62</v>
      </c>
    </row>
    <row r="8147" spans="1:4" ht="15.75">
      <c r="A8147" s="272" t="s">
        <v>36281</v>
      </c>
      <c r="B8147" s="272"/>
      <c r="C8147" s="272"/>
      <c r="D8147" s="272"/>
    </row>
    <row r="8148" spans="1:4">
      <c r="A8148" s="276" t="s">
        <v>6645</v>
      </c>
      <c r="B8148" s="274" t="s">
        <v>6390</v>
      </c>
      <c r="C8148" s="274" t="s">
        <v>6391</v>
      </c>
      <c r="D8148" s="275" t="s">
        <v>28084</v>
      </c>
    </row>
    <row r="8149" spans="1:4">
      <c r="A8149" s="367" t="s">
        <v>7391</v>
      </c>
      <c r="B8149" s="368" t="s">
        <v>7392</v>
      </c>
      <c r="C8149" s="368" t="s">
        <v>429</v>
      </c>
      <c r="D8149" s="369">
        <v>34.79</v>
      </c>
    </row>
    <row r="8150" spans="1:4">
      <c r="A8150" s="367" t="s">
        <v>7428</v>
      </c>
      <c r="B8150" s="368" t="s">
        <v>7429</v>
      </c>
      <c r="C8150" s="368" t="s">
        <v>429</v>
      </c>
      <c r="D8150" s="369">
        <v>268.52</v>
      </c>
    </row>
    <row r="8151" spans="1:4">
      <c r="A8151" s="367" t="s">
        <v>7430</v>
      </c>
      <c r="B8151" s="368" t="s">
        <v>7431</v>
      </c>
      <c r="C8151" s="368" t="s">
        <v>429</v>
      </c>
      <c r="D8151" s="369">
        <v>336.81</v>
      </c>
    </row>
    <row r="8152" spans="1:4">
      <c r="A8152" s="367" t="s">
        <v>7432</v>
      </c>
      <c r="B8152" s="368" t="s">
        <v>7433</v>
      </c>
      <c r="C8152" s="368" t="s">
        <v>429</v>
      </c>
      <c r="D8152" s="369">
        <v>422.64</v>
      </c>
    </row>
    <row r="8153" spans="1:4">
      <c r="A8153" s="367" t="s">
        <v>30015</v>
      </c>
      <c r="B8153" s="368" t="s">
        <v>30016</v>
      </c>
      <c r="C8153" s="368" t="s">
        <v>429</v>
      </c>
      <c r="D8153" s="369">
        <v>408.96</v>
      </c>
    </row>
    <row r="8154" spans="1:4">
      <c r="A8154" s="367" t="s">
        <v>8583</v>
      </c>
      <c r="B8154" s="368" t="s">
        <v>8584</v>
      </c>
      <c r="C8154" s="368" t="s">
        <v>6</v>
      </c>
      <c r="D8154" s="369">
        <v>3.97</v>
      </c>
    </row>
    <row r="8155" spans="1:4">
      <c r="A8155" s="367" t="s">
        <v>8589</v>
      </c>
      <c r="B8155" s="368" t="s">
        <v>8590</v>
      </c>
      <c r="C8155" s="368" t="s">
        <v>41</v>
      </c>
      <c r="D8155" s="369">
        <v>3.77</v>
      </c>
    </row>
    <row r="8156" spans="1:4">
      <c r="A8156" s="367" t="s">
        <v>8750</v>
      </c>
      <c r="B8156" s="368" t="s">
        <v>8751</v>
      </c>
      <c r="C8156" s="368" t="s">
        <v>429</v>
      </c>
      <c r="D8156" s="369">
        <v>30.87</v>
      </c>
    </row>
    <row r="8157" spans="1:4">
      <c r="A8157" s="367" t="s">
        <v>8907</v>
      </c>
      <c r="B8157" s="368" t="s">
        <v>8908</v>
      </c>
      <c r="C8157" s="368" t="s">
        <v>429</v>
      </c>
      <c r="D8157" s="369">
        <v>33.33</v>
      </c>
    </row>
    <row r="8158" spans="1:4" ht="22.5">
      <c r="A8158" s="367" t="s">
        <v>8909</v>
      </c>
      <c r="B8158" s="368" t="s">
        <v>8910</v>
      </c>
      <c r="C8158" s="368" t="s">
        <v>429</v>
      </c>
      <c r="D8158" s="369">
        <v>34.18</v>
      </c>
    </row>
    <row r="8159" spans="1:4" ht="22.5">
      <c r="A8159" s="367" t="s">
        <v>8911</v>
      </c>
      <c r="B8159" s="368" t="s">
        <v>8912</v>
      </c>
      <c r="C8159" s="368" t="s">
        <v>429</v>
      </c>
      <c r="D8159" s="369">
        <v>43.44</v>
      </c>
    </row>
    <row r="8160" spans="1:4">
      <c r="A8160" s="367" t="s">
        <v>8913</v>
      </c>
      <c r="B8160" s="368" t="s">
        <v>8914</v>
      </c>
      <c r="C8160" s="368" t="s">
        <v>429</v>
      </c>
      <c r="D8160" s="369">
        <v>13.66</v>
      </c>
    </row>
    <row r="8161" spans="1:4">
      <c r="A8161" s="367" t="s">
        <v>8953</v>
      </c>
      <c r="B8161" s="368" t="s">
        <v>8954</v>
      </c>
      <c r="C8161" s="368" t="s">
        <v>429</v>
      </c>
      <c r="D8161" s="369">
        <v>62.19</v>
      </c>
    </row>
    <row r="8162" spans="1:4">
      <c r="A8162" s="367" t="s">
        <v>8963</v>
      </c>
      <c r="B8162" s="368" t="s">
        <v>8964</v>
      </c>
      <c r="C8162" s="368" t="s">
        <v>429</v>
      </c>
      <c r="D8162" s="369">
        <v>320.83</v>
      </c>
    </row>
    <row r="8163" spans="1:4">
      <c r="A8163" s="367" t="s">
        <v>9454</v>
      </c>
      <c r="B8163" s="368" t="s">
        <v>9455</v>
      </c>
      <c r="C8163" s="368" t="s">
        <v>429</v>
      </c>
      <c r="D8163" s="369">
        <v>134.72999999999999</v>
      </c>
    </row>
    <row r="8164" spans="1:4">
      <c r="A8164" s="367" t="s">
        <v>10740</v>
      </c>
      <c r="B8164" s="368" t="s">
        <v>30017</v>
      </c>
      <c r="C8164" s="368" t="s">
        <v>41</v>
      </c>
      <c r="D8164" s="369">
        <v>122.77</v>
      </c>
    </row>
    <row r="8165" spans="1:4">
      <c r="A8165" s="367" t="s">
        <v>10741</v>
      </c>
      <c r="B8165" s="368" t="s">
        <v>10742</v>
      </c>
      <c r="C8165" s="368" t="s">
        <v>6</v>
      </c>
      <c r="D8165" s="369">
        <v>29.91</v>
      </c>
    </row>
    <row r="8166" spans="1:4">
      <c r="A8166" s="367" t="s">
        <v>10907</v>
      </c>
      <c r="B8166" s="368" t="s">
        <v>6479</v>
      </c>
      <c r="C8166" s="368" t="s">
        <v>429</v>
      </c>
      <c r="D8166" s="369">
        <v>316.05</v>
      </c>
    </row>
    <row r="8167" spans="1:4">
      <c r="A8167" s="367" t="s">
        <v>10908</v>
      </c>
      <c r="B8167" s="368" t="s">
        <v>10909</v>
      </c>
      <c r="C8167" s="368" t="s">
        <v>429</v>
      </c>
      <c r="D8167" s="369">
        <v>347.29</v>
      </c>
    </row>
    <row r="8168" spans="1:4">
      <c r="A8168" s="367" t="s">
        <v>11221</v>
      </c>
      <c r="B8168" s="368" t="s">
        <v>11222</v>
      </c>
      <c r="C8168" s="368" t="s">
        <v>41</v>
      </c>
      <c r="D8168" s="369">
        <v>24.34</v>
      </c>
    </row>
    <row r="8169" spans="1:4">
      <c r="A8169" s="367" t="s">
        <v>11558</v>
      </c>
      <c r="B8169" s="368" t="s">
        <v>11559</v>
      </c>
      <c r="C8169" s="368" t="s">
        <v>41</v>
      </c>
      <c r="D8169" s="369">
        <v>10.58</v>
      </c>
    </row>
    <row r="8170" spans="1:4">
      <c r="A8170" s="367" t="s">
        <v>12056</v>
      </c>
      <c r="B8170" s="368" t="s">
        <v>12057</v>
      </c>
      <c r="C8170" s="368" t="s">
        <v>429</v>
      </c>
      <c r="D8170" s="369">
        <v>146.75</v>
      </c>
    </row>
    <row r="8171" spans="1:4">
      <c r="A8171" s="367" t="s">
        <v>12058</v>
      </c>
      <c r="B8171" s="368" t="s">
        <v>12059</v>
      </c>
      <c r="C8171" s="368" t="s">
        <v>429</v>
      </c>
      <c r="D8171" s="369">
        <v>146.75</v>
      </c>
    </row>
    <row r="8172" spans="1:4">
      <c r="A8172" s="367" t="s">
        <v>12060</v>
      </c>
      <c r="B8172" s="368" t="s">
        <v>12061</v>
      </c>
      <c r="C8172" s="368" t="s">
        <v>429</v>
      </c>
      <c r="D8172" s="369">
        <v>168.34</v>
      </c>
    </row>
    <row r="8173" spans="1:4">
      <c r="A8173" s="367" t="s">
        <v>12064</v>
      </c>
      <c r="B8173" s="368" t="s">
        <v>12065</v>
      </c>
      <c r="C8173" s="368" t="s">
        <v>1436</v>
      </c>
      <c r="D8173" s="369">
        <v>0.43</v>
      </c>
    </row>
    <row r="8174" spans="1:4">
      <c r="A8174" s="367" t="s">
        <v>12066</v>
      </c>
      <c r="B8174" s="368" t="s">
        <v>12067</v>
      </c>
      <c r="C8174" s="368" t="s">
        <v>429</v>
      </c>
      <c r="D8174" s="369">
        <v>435.27</v>
      </c>
    </row>
    <row r="8175" spans="1:4">
      <c r="A8175" s="367" t="s">
        <v>12068</v>
      </c>
      <c r="B8175" s="368" t="s">
        <v>12069</v>
      </c>
      <c r="C8175" s="368" t="s">
        <v>429</v>
      </c>
      <c r="D8175" s="369">
        <v>222.64</v>
      </c>
    </row>
    <row r="8176" spans="1:4">
      <c r="A8176" s="367" t="s">
        <v>12070</v>
      </c>
      <c r="B8176" s="368" t="s">
        <v>12071</v>
      </c>
      <c r="C8176" s="368" t="s">
        <v>429</v>
      </c>
      <c r="D8176" s="369">
        <v>284.48</v>
      </c>
    </row>
    <row r="8177" spans="1:4">
      <c r="A8177" s="367" t="s">
        <v>12072</v>
      </c>
      <c r="B8177" s="368" t="s">
        <v>12073</v>
      </c>
      <c r="C8177" s="368" t="s">
        <v>429</v>
      </c>
      <c r="D8177" s="369">
        <v>321.58999999999997</v>
      </c>
    </row>
    <row r="8178" spans="1:4">
      <c r="A8178" s="367" t="s">
        <v>12752</v>
      </c>
      <c r="B8178" s="368" t="s">
        <v>12753</v>
      </c>
      <c r="C8178" s="368" t="s">
        <v>429</v>
      </c>
      <c r="D8178" s="369">
        <v>50.9</v>
      </c>
    </row>
    <row r="8179" spans="1:4">
      <c r="A8179" s="367" t="s">
        <v>12794</v>
      </c>
      <c r="B8179" s="368" t="s">
        <v>12795</v>
      </c>
      <c r="C8179" s="368" t="s">
        <v>429</v>
      </c>
      <c r="D8179" s="369">
        <v>70.23</v>
      </c>
    </row>
    <row r="8180" spans="1:4">
      <c r="A8180" s="367" t="s">
        <v>12798</v>
      </c>
      <c r="B8180" s="368" t="s">
        <v>12799</v>
      </c>
      <c r="C8180" s="368" t="s">
        <v>429</v>
      </c>
      <c r="D8180" s="369">
        <v>33.9</v>
      </c>
    </row>
    <row r="8181" spans="1:4">
      <c r="A8181" s="367" t="s">
        <v>13466</v>
      </c>
      <c r="B8181" s="368" t="s">
        <v>13467</v>
      </c>
      <c r="C8181" s="368" t="s">
        <v>429</v>
      </c>
      <c r="D8181" s="369">
        <v>16.77</v>
      </c>
    </row>
    <row r="8182" spans="1:4" ht="22.5">
      <c r="A8182" s="367" t="s">
        <v>13582</v>
      </c>
      <c r="B8182" s="368" t="s">
        <v>6475</v>
      </c>
      <c r="C8182" s="368" t="s">
        <v>1436</v>
      </c>
      <c r="D8182" s="369">
        <v>24.91</v>
      </c>
    </row>
    <row r="8183" spans="1:4">
      <c r="A8183" s="367" t="s">
        <v>14010</v>
      </c>
      <c r="B8183" s="368" t="s">
        <v>14011</v>
      </c>
      <c r="C8183" s="368" t="s">
        <v>429</v>
      </c>
      <c r="D8183" s="369">
        <v>46.34</v>
      </c>
    </row>
    <row r="8184" spans="1:4">
      <c r="A8184" s="367" t="s">
        <v>14160</v>
      </c>
      <c r="B8184" s="368" t="s">
        <v>14161</v>
      </c>
      <c r="C8184" s="368" t="s">
        <v>1436</v>
      </c>
      <c r="D8184" s="369">
        <v>3.08</v>
      </c>
    </row>
    <row r="8185" spans="1:4">
      <c r="A8185" s="367" t="s">
        <v>14174</v>
      </c>
      <c r="B8185" s="368" t="s">
        <v>14175</v>
      </c>
      <c r="C8185" s="368" t="s">
        <v>429</v>
      </c>
      <c r="D8185" s="369">
        <v>81.47</v>
      </c>
    </row>
    <row r="8186" spans="1:4">
      <c r="A8186" s="367" t="s">
        <v>14178</v>
      </c>
      <c r="B8186" s="368" t="s">
        <v>14179</v>
      </c>
      <c r="C8186" s="368" t="s">
        <v>429</v>
      </c>
      <c r="D8186" s="369">
        <v>94.7</v>
      </c>
    </row>
    <row r="8187" spans="1:4">
      <c r="A8187" s="367" t="s">
        <v>14180</v>
      </c>
      <c r="B8187" s="368" t="s">
        <v>14181</v>
      </c>
      <c r="C8187" s="368" t="s">
        <v>429</v>
      </c>
      <c r="D8187" s="369">
        <v>293.70999999999998</v>
      </c>
    </row>
    <row r="8188" spans="1:4">
      <c r="A8188" s="367" t="s">
        <v>14335</v>
      </c>
      <c r="B8188" s="368" t="s">
        <v>6501</v>
      </c>
      <c r="C8188" s="368" t="s">
        <v>429</v>
      </c>
      <c r="D8188" s="369">
        <v>157.47</v>
      </c>
    </row>
    <row r="8189" spans="1:4">
      <c r="A8189" s="367" t="s">
        <v>14336</v>
      </c>
      <c r="B8189" s="368" t="s">
        <v>14337</v>
      </c>
      <c r="C8189" s="368" t="s">
        <v>429</v>
      </c>
      <c r="D8189" s="369">
        <v>30.84</v>
      </c>
    </row>
    <row r="8190" spans="1:4">
      <c r="A8190" s="367" t="s">
        <v>14338</v>
      </c>
      <c r="B8190" s="368" t="s">
        <v>14339</v>
      </c>
      <c r="C8190" s="368" t="s">
        <v>429</v>
      </c>
      <c r="D8190" s="369">
        <v>35.79</v>
      </c>
    </row>
    <row r="8191" spans="1:4">
      <c r="A8191" s="367" t="s">
        <v>14355</v>
      </c>
      <c r="B8191" s="368" t="s">
        <v>14356</v>
      </c>
      <c r="C8191" s="368" t="s">
        <v>41</v>
      </c>
      <c r="D8191" s="369">
        <v>119.5</v>
      </c>
    </row>
    <row r="8192" spans="1:4">
      <c r="A8192" s="367" t="s">
        <v>14357</v>
      </c>
      <c r="B8192" s="368" t="s">
        <v>14358</v>
      </c>
      <c r="C8192" s="368" t="s">
        <v>41</v>
      </c>
      <c r="D8192" s="369">
        <v>71.680000000000007</v>
      </c>
    </row>
    <row r="8193" spans="1:4">
      <c r="A8193" s="367" t="s">
        <v>14359</v>
      </c>
      <c r="B8193" s="368" t="s">
        <v>6497</v>
      </c>
      <c r="C8193" s="368" t="s">
        <v>429</v>
      </c>
      <c r="D8193" s="369">
        <v>91.6</v>
      </c>
    </row>
    <row r="8194" spans="1:4">
      <c r="A8194" s="367" t="s">
        <v>14360</v>
      </c>
      <c r="B8194" s="368" t="s">
        <v>14361</v>
      </c>
      <c r="C8194" s="368" t="s">
        <v>41</v>
      </c>
      <c r="D8194" s="369">
        <v>23.19</v>
      </c>
    </row>
    <row r="8195" spans="1:4">
      <c r="A8195" s="367" t="s">
        <v>14362</v>
      </c>
      <c r="B8195" s="368" t="s">
        <v>14363</v>
      </c>
      <c r="C8195" s="368" t="s">
        <v>41</v>
      </c>
      <c r="D8195" s="369">
        <v>68.52</v>
      </c>
    </row>
    <row r="8196" spans="1:4">
      <c r="A8196" s="367" t="s">
        <v>14191</v>
      </c>
      <c r="B8196" s="368" t="s">
        <v>14192</v>
      </c>
      <c r="C8196" s="368" t="s">
        <v>6</v>
      </c>
      <c r="D8196" s="369">
        <v>0.33</v>
      </c>
    </row>
    <row r="8197" spans="1:4">
      <c r="A8197" s="367" t="s">
        <v>14494</v>
      </c>
      <c r="B8197" s="368" t="s">
        <v>14495</v>
      </c>
      <c r="C8197" s="368" t="s">
        <v>429</v>
      </c>
      <c r="D8197" s="369">
        <v>118.63</v>
      </c>
    </row>
    <row r="8198" spans="1:4">
      <c r="A8198" s="367" t="s">
        <v>14496</v>
      </c>
      <c r="B8198" s="368" t="s">
        <v>14497</v>
      </c>
      <c r="C8198" s="368" t="s">
        <v>429</v>
      </c>
      <c r="D8198" s="369">
        <v>99.2</v>
      </c>
    </row>
    <row r="8199" spans="1:4">
      <c r="A8199" s="367" t="s">
        <v>14498</v>
      </c>
      <c r="B8199" s="368" t="s">
        <v>14499</v>
      </c>
      <c r="C8199" s="368" t="s">
        <v>429</v>
      </c>
      <c r="D8199" s="369">
        <v>90.9</v>
      </c>
    </row>
    <row r="8200" spans="1:4">
      <c r="A8200" s="367" t="s">
        <v>14500</v>
      </c>
      <c r="B8200" s="368" t="s">
        <v>14501</v>
      </c>
      <c r="C8200" s="368" t="s">
        <v>429</v>
      </c>
      <c r="D8200" s="369">
        <v>206.17</v>
      </c>
    </row>
    <row r="8201" spans="1:4">
      <c r="A8201" s="367" t="s">
        <v>14502</v>
      </c>
      <c r="B8201" s="368" t="s">
        <v>14503</v>
      </c>
      <c r="C8201" s="368" t="s">
        <v>429</v>
      </c>
      <c r="D8201" s="369">
        <v>163.16999999999999</v>
      </c>
    </row>
    <row r="8202" spans="1:4">
      <c r="A8202" s="367" t="s">
        <v>14504</v>
      </c>
      <c r="B8202" s="368" t="s">
        <v>14505</v>
      </c>
      <c r="C8202" s="368" t="s">
        <v>429</v>
      </c>
      <c r="D8202" s="369">
        <v>154.04</v>
      </c>
    </row>
    <row r="8203" spans="1:4">
      <c r="A8203" s="367" t="s">
        <v>14510</v>
      </c>
      <c r="B8203" s="368" t="s">
        <v>14511</v>
      </c>
      <c r="C8203" s="368" t="s">
        <v>429</v>
      </c>
      <c r="D8203" s="369">
        <v>26.46</v>
      </c>
    </row>
    <row r="8204" spans="1:4">
      <c r="A8204" s="367" t="s">
        <v>14516</v>
      </c>
      <c r="B8204" s="368" t="s">
        <v>14517</v>
      </c>
      <c r="C8204" s="368" t="s">
        <v>429</v>
      </c>
      <c r="D8204" s="369">
        <v>49.48</v>
      </c>
    </row>
    <row r="8205" spans="1:4">
      <c r="A8205" s="367" t="s">
        <v>14518</v>
      </c>
      <c r="B8205" s="368" t="s">
        <v>14519</v>
      </c>
      <c r="C8205" s="368" t="s">
        <v>429</v>
      </c>
      <c r="D8205" s="369">
        <v>148.78</v>
      </c>
    </row>
    <row r="8206" spans="1:4" ht="22.5">
      <c r="A8206" s="367" t="s">
        <v>13562</v>
      </c>
      <c r="B8206" s="368" t="s">
        <v>30018</v>
      </c>
      <c r="C8206" s="368" t="s">
        <v>429</v>
      </c>
      <c r="D8206" s="369">
        <v>245.54</v>
      </c>
    </row>
    <row r="8207" spans="1:4">
      <c r="A8207" s="367" t="s">
        <v>14578</v>
      </c>
      <c r="B8207" s="368" t="s">
        <v>14579</v>
      </c>
      <c r="C8207" s="368" t="s">
        <v>429</v>
      </c>
      <c r="D8207" s="369">
        <v>192.94</v>
      </c>
    </row>
    <row r="8208" spans="1:4">
      <c r="A8208" s="367" t="s">
        <v>14602</v>
      </c>
      <c r="B8208" s="368" t="s">
        <v>14603</v>
      </c>
      <c r="C8208" s="368" t="s">
        <v>429</v>
      </c>
      <c r="D8208" s="369">
        <v>118.63</v>
      </c>
    </row>
    <row r="8209" spans="1:4" ht="22.5">
      <c r="A8209" s="367" t="s">
        <v>14731</v>
      </c>
      <c r="B8209" s="368" t="s">
        <v>14732</v>
      </c>
      <c r="C8209" s="368" t="s">
        <v>429</v>
      </c>
      <c r="D8209" s="369">
        <v>64.56</v>
      </c>
    </row>
    <row r="8210" spans="1:4" ht="22.5">
      <c r="A8210" s="367" t="s">
        <v>14733</v>
      </c>
      <c r="B8210" s="368" t="s">
        <v>14734</v>
      </c>
      <c r="C8210" s="368" t="s">
        <v>429</v>
      </c>
      <c r="D8210" s="369">
        <v>82.85</v>
      </c>
    </row>
    <row r="8211" spans="1:4">
      <c r="A8211" s="367" t="s">
        <v>30019</v>
      </c>
      <c r="B8211" s="368" t="s">
        <v>30020</v>
      </c>
      <c r="C8211" s="368" t="s">
        <v>429</v>
      </c>
      <c r="D8211" s="369">
        <v>245.54</v>
      </c>
    </row>
    <row r="8212" spans="1:4">
      <c r="A8212" s="367" t="s">
        <v>16296</v>
      </c>
      <c r="B8212" s="368" t="s">
        <v>16297</v>
      </c>
      <c r="C8212" s="368" t="s">
        <v>1436</v>
      </c>
      <c r="D8212" s="369">
        <v>66</v>
      </c>
    </row>
    <row r="8213" spans="1:4">
      <c r="A8213" s="367" t="s">
        <v>16298</v>
      </c>
      <c r="B8213" s="368" t="s">
        <v>16299</v>
      </c>
      <c r="C8213" s="368" t="s">
        <v>429</v>
      </c>
      <c r="D8213" s="369">
        <v>214.5</v>
      </c>
    </row>
    <row r="8214" spans="1:4">
      <c r="A8214" s="367" t="s">
        <v>16300</v>
      </c>
      <c r="B8214" s="368" t="s">
        <v>16301</v>
      </c>
      <c r="C8214" s="368" t="s">
        <v>1436</v>
      </c>
      <c r="D8214" s="369">
        <v>7.39</v>
      </c>
    </row>
    <row r="8215" spans="1:4">
      <c r="A8215" s="367" t="s">
        <v>16302</v>
      </c>
      <c r="B8215" s="368" t="s">
        <v>16303</v>
      </c>
      <c r="C8215" s="368" t="s">
        <v>1436</v>
      </c>
      <c r="D8215" s="369">
        <v>7.39</v>
      </c>
    </row>
    <row r="8216" spans="1:4">
      <c r="A8216" s="367" t="s">
        <v>16324</v>
      </c>
      <c r="B8216" s="368" t="s">
        <v>6499</v>
      </c>
      <c r="C8216" s="368" t="s">
        <v>41</v>
      </c>
      <c r="D8216" s="369">
        <v>36.369999999999997</v>
      </c>
    </row>
    <row r="8217" spans="1:4">
      <c r="A8217" s="367" t="s">
        <v>16325</v>
      </c>
      <c r="B8217" s="368" t="s">
        <v>16326</v>
      </c>
      <c r="C8217" s="368" t="s">
        <v>41</v>
      </c>
      <c r="D8217" s="369">
        <v>28.7</v>
      </c>
    </row>
    <row r="8218" spans="1:4">
      <c r="A8218" s="367" t="s">
        <v>16329</v>
      </c>
      <c r="B8218" s="368" t="s">
        <v>16330</v>
      </c>
      <c r="C8218" s="368" t="s">
        <v>41</v>
      </c>
      <c r="D8218" s="369">
        <v>25.06</v>
      </c>
    </row>
    <row r="8219" spans="1:4">
      <c r="A8219" s="367" t="s">
        <v>16550</v>
      </c>
      <c r="B8219" s="368" t="s">
        <v>16551</v>
      </c>
      <c r="C8219" s="368" t="s">
        <v>41</v>
      </c>
      <c r="D8219" s="369">
        <v>62.15</v>
      </c>
    </row>
    <row r="8220" spans="1:4">
      <c r="A8220" s="367" t="s">
        <v>16552</v>
      </c>
      <c r="B8220" s="368" t="s">
        <v>16553</v>
      </c>
      <c r="C8220" s="368" t="s">
        <v>41</v>
      </c>
      <c r="D8220" s="369">
        <v>114.2</v>
      </c>
    </row>
    <row r="8221" spans="1:4">
      <c r="A8221" s="367" t="s">
        <v>16554</v>
      </c>
      <c r="B8221" s="368" t="s">
        <v>16555</v>
      </c>
      <c r="C8221" s="368" t="s">
        <v>41</v>
      </c>
      <c r="D8221" s="369">
        <v>51.92</v>
      </c>
    </row>
    <row r="8222" spans="1:4">
      <c r="A8222" s="367" t="s">
        <v>16556</v>
      </c>
      <c r="B8222" s="368" t="s">
        <v>16557</v>
      </c>
      <c r="C8222" s="368" t="s">
        <v>41</v>
      </c>
      <c r="D8222" s="369">
        <v>86.53</v>
      </c>
    </row>
    <row r="8223" spans="1:4">
      <c r="A8223" s="367" t="s">
        <v>16558</v>
      </c>
      <c r="B8223" s="368" t="s">
        <v>6500</v>
      </c>
      <c r="C8223" s="368" t="s">
        <v>429</v>
      </c>
      <c r="D8223" s="369">
        <v>94.04</v>
      </c>
    </row>
    <row r="8224" spans="1:4">
      <c r="A8224" s="367" t="s">
        <v>16559</v>
      </c>
      <c r="B8224" s="368" t="s">
        <v>16560</v>
      </c>
      <c r="C8224" s="368" t="s">
        <v>41</v>
      </c>
      <c r="D8224" s="369">
        <v>37.520000000000003</v>
      </c>
    </row>
    <row r="8225" spans="1:4">
      <c r="A8225" s="367" t="s">
        <v>16561</v>
      </c>
      <c r="B8225" s="368" t="s">
        <v>16562</v>
      </c>
      <c r="C8225" s="368" t="s">
        <v>41</v>
      </c>
      <c r="D8225" s="369">
        <v>62.54</v>
      </c>
    </row>
    <row r="8226" spans="1:4">
      <c r="A8226" s="367" t="s">
        <v>16632</v>
      </c>
      <c r="B8226" s="368" t="s">
        <v>16633</v>
      </c>
      <c r="C8226" s="368" t="s">
        <v>6</v>
      </c>
      <c r="D8226" s="369">
        <v>40.020000000000003</v>
      </c>
    </row>
    <row r="8227" spans="1:4">
      <c r="A8227" s="367" t="s">
        <v>16856</v>
      </c>
      <c r="B8227" s="368" t="s">
        <v>16857</v>
      </c>
      <c r="C8227" s="368" t="s">
        <v>429</v>
      </c>
      <c r="D8227" s="369">
        <v>84.68</v>
      </c>
    </row>
    <row r="8228" spans="1:4">
      <c r="A8228" s="367" t="s">
        <v>16858</v>
      </c>
      <c r="B8228" s="368" t="s">
        <v>16859</v>
      </c>
      <c r="C8228" s="368" t="s">
        <v>429</v>
      </c>
      <c r="D8228" s="369">
        <v>68.36</v>
      </c>
    </row>
    <row r="8229" spans="1:4">
      <c r="A8229" s="367" t="s">
        <v>17921</v>
      </c>
      <c r="B8229" s="368" t="s">
        <v>17922</v>
      </c>
      <c r="C8229" s="368" t="s">
        <v>6</v>
      </c>
      <c r="D8229" s="369">
        <v>63.69</v>
      </c>
    </row>
    <row r="8230" spans="1:4">
      <c r="A8230" s="367" t="s">
        <v>18064</v>
      </c>
      <c r="B8230" s="368" t="s">
        <v>18065</v>
      </c>
      <c r="C8230" s="368" t="s">
        <v>41</v>
      </c>
      <c r="D8230" s="369">
        <v>5.95</v>
      </c>
    </row>
    <row r="8231" spans="1:4">
      <c r="A8231" s="367" t="s">
        <v>18410</v>
      </c>
      <c r="B8231" s="368" t="s">
        <v>18411</v>
      </c>
      <c r="C8231" s="368" t="s">
        <v>41</v>
      </c>
      <c r="D8231" s="369">
        <v>7.06</v>
      </c>
    </row>
    <row r="8232" spans="1:4" ht="15.75">
      <c r="A8232" s="272" t="s">
        <v>36282</v>
      </c>
      <c r="B8232" s="272"/>
      <c r="C8232" s="272"/>
      <c r="D8232" s="272"/>
    </row>
    <row r="8233" spans="1:4">
      <c r="A8233" s="276" t="s">
        <v>6645</v>
      </c>
      <c r="B8233" s="274" t="s">
        <v>6390</v>
      </c>
      <c r="C8233" s="274" t="s">
        <v>6391</v>
      </c>
      <c r="D8233" s="275" t="s">
        <v>28084</v>
      </c>
    </row>
    <row r="8234" spans="1:4">
      <c r="A8234" s="367" t="s">
        <v>7413</v>
      </c>
      <c r="B8234" s="368" t="s">
        <v>7414</v>
      </c>
      <c r="C8234" s="368" t="s">
        <v>6</v>
      </c>
      <c r="D8234" s="369">
        <v>186588</v>
      </c>
    </row>
    <row r="8235" spans="1:4">
      <c r="A8235" s="367" t="s">
        <v>8895</v>
      </c>
      <c r="B8235" s="368" t="s">
        <v>8896</v>
      </c>
      <c r="C8235" s="368" t="s">
        <v>6</v>
      </c>
      <c r="D8235" s="369">
        <v>6690</v>
      </c>
    </row>
    <row r="8236" spans="1:4" ht="22.5">
      <c r="A8236" s="367" t="s">
        <v>9388</v>
      </c>
      <c r="B8236" s="368" t="s">
        <v>6609</v>
      </c>
      <c r="C8236" s="368" t="s">
        <v>6</v>
      </c>
      <c r="D8236" s="369">
        <v>985.19</v>
      </c>
    </row>
    <row r="8237" spans="1:4">
      <c r="A8237" s="367" t="s">
        <v>9444</v>
      </c>
      <c r="B8237" s="368" t="s">
        <v>9445</v>
      </c>
      <c r="C8237" s="368" t="s">
        <v>6</v>
      </c>
      <c r="D8237" s="369">
        <v>58.75</v>
      </c>
    </row>
    <row r="8238" spans="1:4">
      <c r="A8238" s="367" t="s">
        <v>9446</v>
      </c>
      <c r="B8238" s="368" t="s">
        <v>9447</v>
      </c>
      <c r="C8238" s="368" t="s">
        <v>6</v>
      </c>
      <c r="D8238" s="369">
        <v>70.23</v>
      </c>
    </row>
    <row r="8239" spans="1:4">
      <c r="A8239" s="367" t="s">
        <v>9448</v>
      </c>
      <c r="B8239" s="368" t="s">
        <v>9449</v>
      </c>
      <c r="C8239" s="368" t="s">
        <v>6</v>
      </c>
      <c r="D8239" s="369">
        <v>32.15</v>
      </c>
    </row>
    <row r="8240" spans="1:4">
      <c r="A8240" s="367" t="s">
        <v>9450</v>
      </c>
      <c r="B8240" s="368" t="s">
        <v>9451</v>
      </c>
      <c r="C8240" s="368" t="s">
        <v>6</v>
      </c>
      <c r="D8240" s="369">
        <v>38.57</v>
      </c>
    </row>
    <row r="8241" spans="1:4">
      <c r="A8241" s="367" t="s">
        <v>9452</v>
      </c>
      <c r="B8241" s="368" t="s">
        <v>9453</v>
      </c>
      <c r="C8241" s="368" t="s">
        <v>429</v>
      </c>
      <c r="D8241" s="369">
        <v>0.56999999999999995</v>
      </c>
    </row>
    <row r="8242" spans="1:4">
      <c r="A8242" s="367" t="s">
        <v>9523</v>
      </c>
      <c r="B8242" s="368" t="s">
        <v>9524</v>
      </c>
      <c r="C8242" s="368" t="s">
        <v>1436</v>
      </c>
      <c r="D8242" s="369">
        <v>1.91</v>
      </c>
    </row>
    <row r="8243" spans="1:4" ht="22.5">
      <c r="A8243" s="367" t="s">
        <v>10762</v>
      </c>
      <c r="B8243" s="368" t="s">
        <v>10763</v>
      </c>
      <c r="C8243" s="368" t="s">
        <v>6</v>
      </c>
      <c r="D8243" s="369">
        <v>279.87</v>
      </c>
    </row>
    <row r="8244" spans="1:4">
      <c r="A8244" s="367" t="s">
        <v>10770</v>
      </c>
      <c r="B8244" s="368" t="s">
        <v>6635</v>
      </c>
      <c r="C8244" s="368" t="s">
        <v>41</v>
      </c>
      <c r="D8244" s="369">
        <v>220.73</v>
      </c>
    </row>
    <row r="8245" spans="1:4">
      <c r="A8245" s="367" t="s">
        <v>10903</v>
      </c>
      <c r="B8245" s="368" t="s">
        <v>10904</v>
      </c>
      <c r="C8245" s="368" t="s">
        <v>429</v>
      </c>
      <c r="D8245" s="369">
        <v>94.96</v>
      </c>
    </row>
    <row r="8246" spans="1:4">
      <c r="A8246" s="367" t="s">
        <v>10905</v>
      </c>
      <c r="B8246" s="368" t="s">
        <v>10906</v>
      </c>
      <c r="C8246" s="368" t="s">
        <v>429</v>
      </c>
      <c r="D8246" s="369">
        <v>96.8</v>
      </c>
    </row>
    <row r="8247" spans="1:4">
      <c r="A8247" s="367" t="s">
        <v>10912</v>
      </c>
      <c r="B8247" s="368" t="s">
        <v>10913</v>
      </c>
      <c r="C8247" s="368" t="s">
        <v>429</v>
      </c>
      <c r="D8247" s="369">
        <v>107.1</v>
      </c>
    </row>
    <row r="8248" spans="1:4">
      <c r="A8248" s="367" t="s">
        <v>10910</v>
      </c>
      <c r="B8248" s="368" t="s">
        <v>10911</v>
      </c>
      <c r="C8248" s="368" t="s">
        <v>429</v>
      </c>
      <c r="D8248" s="369">
        <v>100.4</v>
      </c>
    </row>
    <row r="8249" spans="1:4">
      <c r="A8249" s="367" t="s">
        <v>10916</v>
      </c>
      <c r="B8249" s="368" t="s">
        <v>10917</v>
      </c>
      <c r="C8249" s="368" t="s">
        <v>429</v>
      </c>
      <c r="D8249" s="369">
        <v>85.68</v>
      </c>
    </row>
    <row r="8250" spans="1:4">
      <c r="A8250" s="367" t="s">
        <v>10914</v>
      </c>
      <c r="B8250" s="368" t="s">
        <v>10915</v>
      </c>
      <c r="C8250" s="368" t="s">
        <v>429</v>
      </c>
      <c r="D8250" s="369">
        <v>84.19</v>
      </c>
    </row>
    <row r="8251" spans="1:4">
      <c r="A8251" s="367" t="s">
        <v>10920</v>
      </c>
      <c r="B8251" s="368" t="s">
        <v>10921</v>
      </c>
      <c r="C8251" s="368" t="s">
        <v>429</v>
      </c>
      <c r="D8251" s="369">
        <v>244.04</v>
      </c>
    </row>
    <row r="8252" spans="1:4">
      <c r="A8252" s="367" t="s">
        <v>10918</v>
      </c>
      <c r="B8252" s="368" t="s">
        <v>10919</v>
      </c>
      <c r="C8252" s="368" t="s">
        <v>429</v>
      </c>
      <c r="D8252" s="369">
        <v>217.19</v>
      </c>
    </row>
    <row r="8253" spans="1:4">
      <c r="A8253" s="367" t="s">
        <v>10924</v>
      </c>
      <c r="B8253" s="368" t="s">
        <v>10925</v>
      </c>
      <c r="C8253" s="368" t="s">
        <v>429</v>
      </c>
      <c r="D8253" s="369">
        <v>234.66</v>
      </c>
    </row>
    <row r="8254" spans="1:4">
      <c r="A8254" s="367" t="s">
        <v>10922</v>
      </c>
      <c r="B8254" s="368" t="s">
        <v>10923</v>
      </c>
      <c r="C8254" s="368" t="s">
        <v>429</v>
      </c>
      <c r="D8254" s="369">
        <v>208.84</v>
      </c>
    </row>
    <row r="8255" spans="1:4">
      <c r="A8255" s="367" t="s">
        <v>10928</v>
      </c>
      <c r="B8255" s="368" t="s">
        <v>10929</v>
      </c>
      <c r="C8255" s="368" t="s">
        <v>429</v>
      </c>
      <c r="D8255" s="369">
        <v>213.7</v>
      </c>
    </row>
    <row r="8256" spans="1:4">
      <c r="A8256" s="367" t="s">
        <v>10926</v>
      </c>
      <c r="B8256" s="368" t="s">
        <v>10927</v>
      </c>
      <c r="C8256" s="368" t="s">
        <v>429</v>
      </c>
      <c r="D8256" s="369">
        <v>175.74</v>
      </c>
    </row>
    <row r="8257" spans="1:4">
      <c r="A8257" s="367" t="s">
        <v>10980</v>
      </c>
      <c r="B8257" s="368" t="s">
        <v>10981</v>
      </c>
      <c r="C8257" s="368" t="s">
        <v>1475</v>
      </c>
      <c r="D8257" s="369">
        <v>23.42</v>
      </c>
    </row>
    <row r="8258" spans="1:4">
      <c r="A8258" s="367" t="s">
        <v>11154</v>
      </c>
      <c r="B8258" s="368" t="s">
        <v>6630</v>
      </c>
      <c r="C8258" s="368" t="s">
        <v>6</v>
      </c>
      <c r="D8258" s="369">
        <v>3156.92</v>
      </c>
    </row>
    <row r="8259" spans="1:4">
      <c r="A8259" s="367" t="s">
        <v>11268</v>
      </c>
      <c r="B8259" s="368" t="s">
        <v>11269</v>
      </c>
      <c r="C8259" s="368" t="s">
        <v>1436</v>
      </c>
      <c r="D8259" s="369">
        <v>31.34</v>
      </c>
    </row>
    <row r="8260" spans="1:4">
      <c r="A8260" s="367" t="s">
        <v>11275</v>
      </c>
      <c r="B8260" s="368" t="s">
        <v>6477</v>
      </c>
      <c r="C8260" s="368" t="s">
        <v>41</v>
      </c>
      <c r="D8260" s="369">
        <v>86.4</v>
      </c>
    </row>
    <row r="8261" spans="1:4">
      <c r="A8261" s="367" t="s">
        <v>11718</v>
      </c>
      <c r="B8261" s="368" t="s">
        <v>11719</v>
      </c>
      <c r="C8261" s="368" t="s">
        <v>6</v>
      </c>
      <c r="D8261" s="369">
        <v>5.51</v>
      </c>
    </row>
    <row r="8262" spans="1:4" ht="22.5">
      <c r="A8262" s="367" t="s">
        <v>11870</v>
      </c>
      <c r="B8262" s="368" t="s">
        <v>11871</v>
      </c>
      <c r="C8262" s="368" t="s">
        <v>41</v>
      </c>
      <c r="D8262" s="369">
        <v>172.82</v>
      </c>
    </row>
    <row r="8263" spans="1:4">
      <c r="A8263" s="367" t="s">
        <v>11889</v>
      </c>
      <c r="B8263" s="368" t="s">
        <v>11890</v>
      </c>
      <c r="C8263" s="368" t="s">
        <v>429</v>
      </c>
      <c r="D8263" s="369">
        <v>104.86</v>
      </c>
    </row>
    <row r="8264" spans="1:4">
      <c r="A8264" s="367" t="s">
        <v>11893</v>
      </c>
      <c r="B8264" s="368" t="s">
        <v>11894</v>
      </c>
      <c r="C8264" s="368" t="s">
        <v>429</v>
      </c>
      <c r="D8264" s="369">
        <v>101.88</v>
      </c>
    </row>
    <row r="8265" spans="1:4">
      <c r="A8265" s="367" t="s">
        <v>11891</v>
      </c>
      <c r="B8265" s="368" t="s">
        <v>11892</v>
      </c>
      <c r="C8265" s="368" t="s">
        <v>429</v>
      </c>
      <c r="D8265" s="369">
        <v>120.58</v>
      </c>
    </row>
    <row r="8266" spans="1:4" ht="33.75">
      <c r="A8266" s="367" t="s">
        <v>11895</v>
      </c>
      <c r="B8266" s="368" t="s">
        <v>11896</v>
      </c>
      <c r="C8266" s="368" t="s">
        <v>429</v>
      </c>
      <c r="D8266" s="369">
        <v>71.069999999999993</v>
      </c>
    </row>
    <row r="8267" spans="1:4">
      <c r="A8267" s="367" t="s">
        <v>11897</v>
      </c>
      <c r="B8267" s="368" t="s">
        <v>6496</v>
      </c>
      <c r="C8267" s="368" t="s">
        <v>429</v>
      </c>
      <c r="D8267" s="369">
        <v>42.87</v>
      </c>
    </row>
    <row r="8268" spans="1:4">
      <c r="A8268" s="367" t="s">
        <v>11898</v>
      </c>
      <c r="B8268" s="368" t="s">
        <v>11899</v>
      </c>
      <c r="C8268" s="368" t="s">
        <v>429</v>
      </c>
      <c r="D8268" s="369">
        <v>56.39</v>
      </c>
    </row>
    <row r="8269" spans="1:4">
      <c r="A8269" s="367" t="s">
        <v>11900</v>
      </c>
      <c r="B8269" s="368" t="s">
        <v>11901</v>
      </c>
      <c r="C8269" s="368" t="s">
        <v>429</v>
      </c>
      <c r="D8269" s="369">
        <v>30.4</v>
      </c>
    </row>
    <row r="8270" spans="1:4">
      <c r="A8270" s="367" t="s">
        <v>11902</v>
      </c>
      <c r="B8270" s="368" t="s">
        <v>11903</v>
      </c>
      <c r="C8270" s="368" t="s">
        <v>429</v>
      </c>
      <c r="D8270" s="369">
        <v>24.32</v>
      </c>
    </row>
    <row r="8271" spans="1:4">
      <c r="A8271" s="367" t="s">
        <v>11906</v>
      </c>
      <c r="B8271" s="368" t="s">
        <v>11907</v>
      </c>
      <c r="C8271" s="368" t="s">
        <v>429</v>
      </c>
      <c r="D8271" s="369">
        <v>93.16</v>
      </c>
    </row>
    <row r="8272" spans="1:4">
      <c r="A8272" s="367" t="s">
        <v>11904</v>
      </c>
      <c r="B8272" s="368" t="s">
        <v>11905</v>
      </c>
      <c r="C8272" s="368" t="s">
        <v>429</v>
      </c>
      <c r="D8272" s="369">
        <v>67.63</v>
      </c>
    </row>
    <row r="8273" spans="1:4">
      <c r="A8273" s="367" t="s">
        <v>11910</v>
      </c>
      <c r="B8273" s="368" t="s">
        <v>11911</v>
      </c>
      <c r="C8273" s="368" t="s">
        <v>429</v>
      </c>
      <c r="D8273" s="369">
        <v>60.11</v>
      </c>
    </row>
    <row r="8274" spans="1:4">
      <c r="A8274" s="367" t="s">
        <v>11908</v>
      </c>
      <c r="B8274" s="368" t="s">
        <v>11909</v>
      </c>
      <c r="C8274" s="368" t="s">
        <v>429</v>
      </c>
      <c r="D8274" s="369">
        <v>55.6</v>
      </c>
    </row>
    <row r="8275" spans="1:4">
      <c r="A8275" s="367" t="s">
        <v>11912</v>
      </c>
      <c r="B8275" s="368" t="s">
        <v>11913</v>
      </c>
      <c r="C8275" s="368" t="s">
        <v>429</v>
      </c>
      <c r="D8275" s="369">
        <v>153.9</v>
      </c>
    </row>
    <row r="8276" spans="1:4" ht="22.5">
      <c r="A8276" s="367" t="s">
        <v>11914</v>
      </c>
      <c r="B8276" s="368" t="s">
        <v>30021</v>
      </c>
      <c r="C8276" s="368" t="s">
        <v>429</v>
      </c>
      <c r="D8276" s="369">
        <v>54.51</v>
      </c>
    </row>
    <row r="8277" spans="1:4">
      <c r="A8277" s="367" t="s">
        <v>11915</v>
      </c>
      <c r="B8277" s="368" t="s">
        <v>11916</v>
      </c>
      <c r="C8277" s="368" t="s">
        <v>429</v>
      </c>
      <c r="D8277" s="369">
        <v>98.5</v>
      </c>
    </row>
    <row r="8278" spans="1:4">
      <c r="A8278" s="367" t="s">
        <v>11919</v>
      </c>
      <c r="B8278" s="368" t="s">
        <v>11920</v>
      </c>
      <c r="C8278" s="368" t="s">
        <v>429</v>
      </c>
      <c r="D8278" s="369">
        <v>71.73</v>
      </c>
    </row>
    <row r="8279" spans="1:4">
      <c r="A8279" s="367" t="s">
        <v>11917</v>
      </c>
      <c r="B8279" s="368" t="s">
        <v>11918</v>
      </c>
      <c r="C8279" s="368" t="s">
        <v>429</v>
      </c>
      <c r="D8279" s="369">
        <v>69.67</v>
      </c>
    </row>
    <row r="8280" spans="1:4" ht="22.5">
      <c r="A8280" s="367" t="s">
        <v>12298</v>
      </c>
      <c r="B8280" s="368" t="s">
        <v>12299</v>
      </c>
      <c r="C8280" s="368" t="s">
        <v>429</v>
      </c>
      <c r="D8280" s="369">
        <v>16.43</v>
      </c>
    </row>
    <row r="8281" spans="1:4" ht="22.5">
      <c r="A8281" s="367" t="s">
        <v>12386</v>
      </c>
      <c r="B8281" s="368" t="s">
        <v>30022</v>
      </c>
      <c r="C8281" s="368" t="s">
        <v>429</v>
      </c>
      <c r="D8281" s="369">
        <v>287.10000000000002</v>
      </c>
    </row>
    <row r="8282" spans="1:4" ht="22.5">
      <c r="A8282" s="367" t="s">
        <v>12387</v>
      </c>
      <c r="B8282" s="368" t="s">
        <v>30023</v>
      </c>
      <c r="C8282" s="368" t="s">
        <v>429</v>
      </c>
      <c r="D8282" s="369">
        <v>244.51</v>
      </c>
    </row>
    <row r="8283" spans="1:4" ht="22.5">
      <c r="A8283" s="367" t="s">
        <v>12388</v>
      </c>
      <c r="B8283" s="368" t="s">
        <v>30024</v>
      </c>
      <c r="C8283" s="368" t="s">
        <v>429</v>
      </c>
      <c r="D8283" s="369">
        <v>311.70999999999998</v>
      </c>
    </row>
    <row r="8284" spans="1:4" ht="22.5">
      <c r="A8284" s="367" t="s">
        <v>12389</v>
      </c>
      <c r="B8284" s="368" t="s">
        <v>30025</v>
      </c>
      <c r="C8284" s="368" t="s">
        <v>429</v>
      </c>
      <c r="D8284" s="369">
        <v>270.2</v>
      </c>
    </row>
    <row r="8285" spans="1:4">
      <c r="A8285" s="367" t="s">
        <v>12867</v>
      </c>
      <c r="B8285" s="368" t="s">
        <v>6451</v>
      </c>
      <c r="C8285" s="368" t="s">
        <v>429</v>
      </c>
      <c r="D8285" s="369">
        <v>0.44</v>
      </c>
    </row>
    <row r="8286" spans="1:4">
      <c r="A8286" s="367" t="s">
        <v>12911</v>
      </c>
      <c r="B8286" s="368" t="s">
        <v>6458</v>
      </c>
      <c r="C8286" s="368" t="s">
        <v>429</v>
      </c>
      <c r="D8286" s="369">
        <v>0.51</v>
      </c>
    </row>
    <row r="8287" spans="1:4">
      <c r="A8287" s="367" t="s">
        <v>12912</v>
      </c>
      <c r="B8287" s="368" t="s">
        <v>6457</v>
      </c>
      <c r="C8287" s="368" t="s">
        <v>429</v>
      </c>
      <c r="D8287" s="369">
        <v>0.44</v>
      </c>
    </row>
    <row r="8288" spans="1:4">
      <c r="A8288" s="367" t="s">
        <v>13705</v>
      </c>
      <c r="B8288" s="368" t="s">
        <v>6613</v>
      </c>
      <c r="C8288" s="368" t="s">
        <v>6</v>
      </c>
      <c r="D8288" s="369">
        <v>2293.86</v>
      </c>
    </row>
    <row r="8289" spans="1:4" ht="22.5">
      <c r="A8289" s="367" t="s">
        <v>13986</v>
      </c>
      <c r="B8289" s="368" t="s">
        <v>13987</v>
      </c>
      <c r="C8289" s="368" t="s">
        <v>6</v>
      </c>
      <c r="D8289" s="369">
        <v>235.94</v>
      </c>
    </row>
    <row r="8290" spans="1:4" ht="22.5">
      <c r="A8290" s="367" t="s">
        <v>13988</v>
      </c>
      <c r="B8290" s="368" t="s">
        <v>13989</v>
      </c>
      <c r="C8290" s="368" t="s">
        <v>6</v>
      </c>
      <c r="D8290" s="369">
        <v>294.58999999999997</v>
      </c>
    </row>
    <row r="8291" spans="1:4" ht="22.5">
      <c r="A8291" s="367" t="s">
        <v>13990</v>
      </c>
      <c r="B8291" s="368" t="s">
        <v>13991</v>
      </c>
      <c r="C8291" s="368" t="s">
        <v>6</v>
      </c>
      <c r="D8291" s="369">
        <v>369.34</v>
      </c>
    </row>
    <row r="8292" spans="1:4" ht="22.5">
      <c r="A8292" s="367" t="s">
        <v>13992</v>
      </c>
      <c r="B8292" s="368" t="s">
        <v>13993</v>
      </c>
      <c r="C8292" s="368" t="s">
        <v>6</v>
      </c>
      <c r="D8292" s="369">
        <v>436.59</v>
      </c>
    </row>
    <row r="8293" spans="1:4" ht="22.5">
      <c r="A8293" s="367" t="s">
        <v>13994</v>
      </c>
      <c r="B8293" s="368" t="s">
        <v>13995</v>
      </c>
      <c r="C8293" s="368" t="s">
        <v>6</v>
      </c>
      <c r="D8293" s="369">
        <v>424.46</v>
      </c>
    </row>
    <row r="8294" spans="1:4" ht="22.5">
      <c r="A8294" s="367" t="s">
        <v>13996</v>
      </c>
      <c r="B8294" s="368" t="s">
        <v>13997</v>
      </c>
      <c r="C8294" s="368" t="s">
        <v>6</v>
      </c>
      <c r="D8294" s="369">
        <v>529.20000000000005</v>
      </c>
    </row>
    <row r="8295" spans="1:4" ht="22.5">
      <c r="A8295" s="367" t="s">
        <v>13998</v>
      </c>
      <c r="B8295" s="368" t="s">
        <v>13999</v>
      </c>
      <c r="C8295" s="368" t="s">
        <v>6</v>
      </c>
      <c r="D8295" s="369">
        <v>529.20000000000005</v>
      </c>
    </row>
    <row r="8296" spans="1:4" ht="45">
      <c r="A8296" s="367" t="s">
        <v>14000</v>
      </c>
      <c r="B8296" s="368" t="s">
        <v>14001</v>
      </c>
      <c r="C8296" s="368" t="s">
        <v>6</v>
      </c>
      <c r="D8296" s="369">
        <v>631.73</v>
      </c>
    </row>
    <row r="8297" spans="1:4">
      <c r="A8297" s="367" t="s">
        <v>14154</v>
      </c>
      <c r="B8297" s="368" t="s">
        <v>14155</v>
      </c>
      <c r="C8297" s="368" t="s">
        <v>429</v>
      </c>
      <c r="D8297" s="369">
        <v>70</v>
      </c>
    </row>
    <row r="8298" spans="1:4">
      <c r="A8298" s="367" t="s">
        <v>14156</v>
      </c>
      <c r="B8298" s="368" t="s">
        <v>14157</v>
      </c>
      <c r="C8298" s="368" t="s">
        <v>429</v>
      </c>
      <c r="D8298" s="369">
        <v>55</v>
      </c>
    </row>
    <row r="8299" spans="1:4" ht="22.5">
      <c r="A8299" s="367" t="s">
        <v>14414</v>
      </c>
      <c r="B8299" s="368" t="s">
        <v>14415</v>
      </c>
      <c r="C8299" s="368" t="s">
        <v>41</v>
      </c>
      <c r="D8299" s="369">
        <v>292.16000000000003</v>
      </c>
    </row>
    <row r="8300" spans="1:4" ht="22.5">
      <c r="A8300" s="367" t="s">
        <v>14506</v>
      </c>
      <c r="B8300" s="368" t="s">
        <v>14507</v>
      </c>
      <c r="C8300" s="368" t="s">
        <v>429</v>
      </c>
      <c r="D8300" s="369">
        <v>222.7</v>
      </c>
    </row>
    <row r="8301" spans="1:4">
      <c r="A8301" s="367" t="s">
        <v>14508</v>
      </c>
      <c r="B8301" s="368" t="s">
        <v>14509</v>
      </c>
      <c r="C8301" s="368" t="s">
        <v>429</v>
      </c>
      <c r="D8301" s="369">
        <v>161.1</v>
      </c>
    </row>
    <row r="8302" spans="1:4" ht="22.5">
      <c r="A8302" s="367" t="s">
        <v>14520</v>
      </c>
      <c r="B8302" s="368" t="s">
        <v>14521</v>
      </c>
      <c r="C8302" s="368" t="s">
        <v>429</v>
      </c>
      <c r="D8302" s="369">
        <v>235.12</v>
      </c>
    </row>
    <row r="8303" spans="1:4">
      <c r="A8303" s="367" t="s">
        <v>14522</v>
      </c>
      <c r="B8303" s="368" t="s">
        <v>14523</v>
      </c>
      <c r="C8303" s="368" t="s">
        <v>429</v>
      </c>
      <c r="D8303" s="369">
        <v>69.94</v>
      </c>
    </row>
    <row r="8304" spans="1:4">
      <c r="A8304" s="367" t="s">
        <v>14524</v>
      </c>
      <c r="B8304" s="368" t="s">
        <v>14525</v>
      </c>
      <c r="C8304" s="368" t="s">
        <v>429</v>
      </c>
      <c r="D8304" s="369">
        <v>87.43</v>
      </c>
    </row>
    <row r="8305" spans="1:4">
      <c r="A8305" s="367" t="s">
        <v>14705</v>
      </c>
      <c r="B8305" s="368" t="s">
        <v>6498</v>
      </c>
      <c r="C8305" s="368" t="s">
        <v>429</v>
      </c>
      <c r="D8305" s="369">
        <v>12.67</v>
      </c>
    </row>
    <row r="8306" spans="1:4">
      <c r="A8306" s="367" t="s">
        <v>14754</v>
      </c>
      <c r="B8306" s="368" t="s">
        <v>14755</v>
      </c>
      <c r="C8306" s="368" t="s">
        <v>6</v>
      </c>
      <c r="D8306" s="369">
        <v>301.85000000000002</v>
      </c>
    </row>
    <row r="8307" spans="1:4" ht="22.5">
      <c r="A8307" s="367" t="s">
        <v>14762</v>
      </c>
      <c r="B8307" s="368" t="s">
        <v>14763</v>
      </c>
      <c r="C8307" s="368" t="s">
        <v>429</v>
      </c>
      <c r="D8307" s="369">
        <v>352.25</v>
      </c>
    </row>
    <row r="8308" spans="1:4" ht="22.5">
      <c r="A8308" s="367" t="s">
        <v>14764</v>
      </c>
      <c r="B8308" s="368" t="s">
        <v>14765</v>
      </c>
      <c r="C8308" s="368" t="s">
        <v>429</v>
      </c>
      <c r="D8308" s="369">
        <v>319.73</v>
      </c>
    </row>
    <row r="8309" spans="1:4" ht="22.5">
      <c r="A8309" s="367" t="s">
        <v>14766</v>
      </c>
      <c r="B8309" s="368" t="s">
        <v>14767</v>
      </c>
      <c r="C8309" s="368" t="s">
        <v>429</v>
      </c>
      <c r="D8309" s="369">
        <v>343.51</v>
      </c>
    </row>
    <row r="8310" spans="1:4" ht="22.5">
      <c r="A8310" s="367" t="s">
        <v>14768</v>
      </c>
      <c r="B8310" s="368" t="s">
        <v>14769</v>
      </c>
      <c r="C8310" s="368" t="s">
        <v>429</v>
      </c>
      <c r="D8310" s="369">
        <v>316.97000000000003</v>
      </c>
    </row>
    <row r="8311" spans="1:4">
      <c r="A8311" s="367" t="s">
        <v>14770</v>
      </c>
      <c r="B8311" s="368" t="s">
        <v>14771</v>
      </c>
      <c r="C8311" s="368" t="s">
        <v>429</v>
      </c>
      <c r="D8311" s="369">
        <v>387.53</v>
      </c>
    </row>
    <row r="8312" spans="1:4">
      <c r="A8312" s="367" t="s">
        <v>14772</v>
      </c>
      <c r="B8312" s="368" t="s">
        <v>14773</v>
      </c>
      <c r="C8312" s="368" t="s">
        <v>429</v>
      </c>
      <c r="D8312" s="369">
        <v>354.23</v>
      </c>
    </row>
    <row r="8313" spans="1:4">
      <c r="A8313" s="367" t="s">
        <v>14774</v>
      </c>
      <c r="B8313" s="368" t="s">
        <v>14775</v>
      </c>
      <c r="C8313" s="368" t="s">
        <v>429</v>
      </c>
      <c r="D8313" s="369">
        <v>364.05</v>
      </c>
    </row>
    <row r="8314" spans="1:4">
      <c r="A8314" s="367" t="s">
        <v>14776</v>
      </c>
      <c r="B8314" s="368" t="s">
        <v>14777</v>
      </c>
      <c r="C8314" s="368" t="s">
        <v>429</v>
      </c>
      <c r="D8314" s="369">
        <v>352.25</v>
      </c>
    </row>
    <row r="8315" spans="1:4" ht="45">
      <c r="A8315" s="367" t="s">
        <v>14820</v>
      </c>
      <c r="B8315" s="368" t="s">
        <v>14821</v>
      </c>
      <c r="C8315" s="368" t="s">
        <v>429</v>
      </c>
      <c r="D8315" s="369">
        <v>494.52</v>
      </c>
    </row>
    <row r="8316" spans="1:4">
      <c r="A8316" s="367" t="s">
        <v>14822</v>
      </c>
      <c r="B8316" s="368" t="s">
        <v>14823</v>
      </c>
      <c r="C8316" s="368" t="s">
        <v>429</v>
      </c>
      <c r="D8316" s="369">
        <v>351.81</v>
      </c>
    </row>
    <row r="8317" spans="1:4" ht="45">
      <c r="A8317" s="367" t="s">
        <v>14826</v>
      </c>
      <c r="B8317" s="368" t="s">
        <v>14827</v>
      </c>
      <c r="C8317" s="368" t="s">
        <v>429</v>
      </c>
      <c r="D8317" s="369">
        <v>494.52</v>
      </c>
    </row>
    <row r="8318" spans="1:4" ht="22.5">
      <c r="A8318" s="367" t="s">
        <v>14832</v>
      </c>
      <c r="B8318" s="368" t="s">
        <v>14833</v>
      </c>
      <c r="C8318" s="368" t="s">
        <v>6</v>
      </c>
      <c r="D8318" s="369">
        <v>93.71</v>
      </c>
    </row>
    <row r="8319" spans="1:4" ht="22.5">
      <c r="A8319" s="367" t="s">
        <v>14834</v>
      </c>
      <c r="B8319" s="368" t="s">
        <v>14835</v>
      </c>
      <c r="C8319" s="368" t="s">
        <v>6</v>
      </c>
      <c r="D8319" s="369">
        <v>70.39</v>
      </c>
    </row>
    <row r="8320" spans="1:4" ht="22.5">
      <c r="A8320" s="367" t="s">
        <v>14836</v>
      </c>
      <c r="B8320" s="368" t="s">
        <v>14837</v>
      </c>
      <c r="C8320" s="368" t="s">
        <v>6</v>
      </c>
      <c r="D8320" s="369">
        <v>74.97</v>
      </c>
    </row>
    <row r="8321" spans="1:4" ht="22.5">
      <c r="A8321" s="367" t="s">
        <v>14838</v>
      </c>
      <c r="B8321" s="368" t="s">
        <v>14839</v>
      </c>
      <c r="C8321" s="368" t="s">
        <v>6</v>
      </c>
      <c r="D8321" s="369">
        <v>121.28</v>
      </c>
    </row>
    <row r="8322" spans="1:4" ht="22.5">
      <c r="A8322" s="367" t="s">
        <v>14697</v>
      </c>
      <c r="B8322" s="368" t="s">
        <v>14698</v>
      </c>
      <c r="C8322" s="368" t="s">
        <v>6</v>
      </c>
      <c r="D8322" s="369">
        <v>29216.25</v>
      </c>
    </row>
    <row r="8323" spans="1:4" ht="22.5">
      <c r="A8323" s="367" t="s">
        <v>14830</v>
      </c>
      <c r="B8323" s="368" t="s">
        <v>6623</v>
      </c>
      <c r="C8323" s="368" t="s">
        <v>6</v>
      </c>
      <c r="D8323" s="369">
        <v>44156</v>
      </c>
    </row>
    <row r="8324" spans="1:4" ht="22.5">
      <c r="A8324" s="367" t="s">
        <v>14831</v>
      </c>
      <c r="B8324" s="368" t="s">
        <v>6624</v>
      </c>
      <c r="C8324" s="368" t="s">
        <v>6</v>
      </c>
      <c r="D8324" s="369">
        <v>61937</v>
      </c>
    </row>
    <row r="8325" spans="1:4">
      <c r="A8325" s="367" t="s">
        <v>15108</v>
      </c>
      <c r="B8325" s="368" t="s">
        <v>15109</v>
      </c>
      <c r="C8325" s="368" t="s">
        <v>429</v>
      </c>
      <c r="D8325" s="369">
        <v>17</v>
      </c>
    </row>
    <row r="8326" spans="1:4">
      <c r="A8326" s="367" t="s">
        <v>15110</v>
      </c>
      <c r="B8326" s="368" t="s">
        <v>15111</v>
      </c>
      <c r="C8326" s="368" t="s">
        <v>429</v>
      </c>
      <c r="D8326" s="369">
        <v>13.24</v>
      </c>
    </row>
    <row r="8327" spans="1:4">
      <c r="A8327" s="367" t="s">
        <v>15122</v>
      </c>
      <c r="B8327" s="368" t="s">
        <v>15123</v>
      </c>
      <c r="C8327" s="368" t="s">
        <v>41</v>
      </c>
      <c r="D8327" s="369">
        <v>19.75</v>
      </c>
    </row>
    <row r="8328" spans="1:4" ht="33.75">
      <c r="A8328" s="367" t="s">
        <v>15124</v>
      </c>
      <c r="B8328" s="368" t="s">
        <v>6636</v>
      </c>
      <c r="C8328" s="368" t="s">
        <v>1436</v>
      </c>
      <c r="D8328" s="369">
        <v>12.03</v>
      </c>
    </row>
    <row r="8329" spans="1:4" ht="33.75">
      <c r="A8329" s="367" t="s">
        <v>15125</v>
      </c>
      <c r="B8329" s="368" t="s">
        <v>6637</v>
      </c>
      <c r="C8329" s="368" t="s">
        <v>1436</v>
      </c>
      <c r="D8329" s="369">
        <v>15.53</v>
      </c>
    </row>
    <row r="8330" spans="1:4" ht="22.5">
      <c r="A8330" s="367" t="s">
        <v>16240</v>
      </c>
      <c r="B8330" s="368" t="s">
        <v>6638</v>
      </c>
      <c r="C8330" s="368" t="s">
        <v>6</v>
      </c>
      <c r="D8330" s="369">
        <v>1081.52</v>
      </c>
    </row>
    <row r="8331" spans="1:4">
      <c r="A8331" s="367" t="s">
        <v>16241</v>
      </c>
      <c r="B8331" s="368" t="s">
        <v>16242</v>
      </c>
      <c r="C8331" s="368" t="s">
        <v>429</v>
      </c>
      <c r="D8331" s="369">
        <v>15.41</v>
      </c>
    </row>
    <row r="8332" spans="1:4">
      <c r="A8332" s="367" t="s">
        <v>16243</v>
      </c>
      <c r="B8332" s="368" t="s">
        <v>16244</v>
      </c>
      <c r="C8332" s="368" t="s">
        <v>429</v>
      </c>
      <c r="D8332" s="369">
        <v>12.02</v>
      </c>
    </row>
    <row r="8333" spans="1:4">
      <c r="A8333" s="367" t="s">
        <v>16245</v>
      </c>
      <c r="B8333" s="368" t="s">
        <v>16246</v>
      </c>
      <c r="C8333" s="368" t="s">
        <v>6</v>
      </c>
      <c r="D8333" s="369">
        <v>28.21</v>
      </c>
    </row>
    <row r="8334" spans="1:4">
      <c r="A8334" s="367" t="s">
        <v>16247</v>
      </c>
      <c r="B8334" s="368" t="s">
        <v>16248</v>
      </c>
      <c r="C8334" s="368" t="s">
        <v>6</v>
      </c>
      <c r="D8334" s="369">
        <v>57.24</v>
      </c>
    </row>
    <row r="8335" spans="1:4">
      <c r="A8335" s="367" t="s">
        <v>16249</v>
      </c>
      <c r="B8335" s="368" t="s">
        <v>16250</v>
      </c>
      <c r="C8335" s="368" t="s">
        <v>6</v>
      </c>
      <c r="D8335" s="369">
        <v>70.55</v>
      </c>
    </row>
    <row r="8336" spans="1:4">
      <c r="A8336" s="367" t="s">
        <v>16251</v>
      </c>
      <c r="B8336" s="368" t="s">
        <v>16252</v>
      </c>
      <c r="C8336" s="368" t="s">
        <v>6</v>
      </c>
      <c r="D8336" s="369">
        <v>89.33</v>
      </c>
    </row>
    <row r="8337" spans="1:4">
      <c r="A8337" s="367" t="s">
        <v>16253</v>
      </c>
      <c r="B8337" s="368" t="s">
        <v>16254</v>
      </c>
      <c r="C8337" s="368" t="s">
        <v>6</v>
      </c>
      <c r="D8337" s="369">
        <v>109.72</v>
      </c>
    </row>
    <row r="8338" spans="1:4">
      <c r="A8338" s="367" t="s">
        <v>16331</v>
      </c>
      <c r="B8338" s="368" t="s">
        <v>30026</v>
      </c>
      <c r="C8338" s="368" t="s">
        <v>41</v>
      </c>
      <c r="D8338" s="369">
        <v>21.26</v>
      </c>
    </row>
    <row r="8339" spans="1:4">
      <c r="A8339" s="367" t="s">
        <v>16372</v>
      </c>
      <c r="B8339" s="368" t="s">
        <v>30027</v>
      </c>
      <c r="C8339" s="368" t="s">
        <v>41</v>
      </c>
      <c r="D8339" s="369">
        <v>15.2</v>
      </c>
    </row>
    <row r="8340" spans="1:4">
      <c r="A8340" s="367" t="s">
        <v>16373</v>
      </c>
      <c r="B8340" s="368" t="s">
        <v>30028</v>
      </c>
      <c r="C8340" s="368" t="s">
        <v>41</v>
      </c>
      <c r="D8340" s="369">
        <v>15.2</v>
      </c>
    </row>
    <row r="8341" spans="1:4" ht="22.5">
      <c r="A8341" s="367" t="s">
        <v>16429</v>
      </c>
      <c r="B8341" s="368" t="s">
        <v>6627</v>
      </c>
      <c r="C8341" s="368" t="s">
        <v>6</v>
      </c>
      <c r="D8341" s="369">
        <v>43286</v>
      </c>
    </row>
    <row r="8342" spans="1:4" ht="22.5">
      <c r="A8342" s="367" t="s">
        <v>16430</v>
      </c>
      <c r="B8342" s="368" t="s">
        <v>6625</v>
      </c>
      <c r="C8342" s="368" t="s">
        <v>6</v>
      </c>
      <c r="D8342" s="369">
        <v>19192</v>
      </c>
    </row>
    <row r="8343" spans="1:4" ht="22.5">
      <c r="A8343" s="367" t="s">
        <v>16431</v>
      </c>
      <c r="B8343" s="368" t="s">
        <v>6626</v>
      </c>
      <c r="C8343" s="368" t="s">
        <v>6</v>
      </c>
      <c r="D8343" s="369">
        <v>25630</v>
      </c>
    </row>
    <row r="8344" spans="1:4">
      <c r="A8344" s="367" t="s">
        <v>16458</v>
      </c>
      <c r="B8344" s="368" t="s">
        <v>16459</v>
      </c>
      <c r="C8344" s="368" t="s">
        <v>429</v>
      </c>
      <c r="D8344" s="369">
        <v>16.54</v>
      </c>
    </row>
    <row r="8345" spans="1:4">
      <c r="A8345" s="367" t="s">
        <v>16460</v>
      </c>
      <c r="B8345" s="368" t="s">
        <v>16461</v>
      </c>
      <c r="C8345" s="368" t="s">
        <v>41</v>
      </c>
      <c r="D8345" s="369">
        <v>306.67</v>
      </c>
    </row>
    <row r="8346" spans="1:4">
      <c r="A8346" s="367" t="s">
        <v>16474</v>
      </c>
      <c r="B8346" s="368" t="s">
        <v>6452</v>
      </c>
      <c r="C8346" s="368" t="s">
        <v>41</v>
      </c>
      <c r="D8346" s="369">
        <v>981.33</v>
      </c>
    </row>
    <row r="8347" spans="1:4">
      <c r="A8347" s="367" t="s">
        <v>16475</v>
      </c>
      <c r="B8347" s="368" t="s">
        <v>6453</v>
      </c>
      <c r="C8347" s="368" t="s">
        <v>41</v>
      </c>
      <c r="D8347" s="369">
        <v>235.12</v>
      </c>
    </row>
    <row r="8348" spans="1:4">
      <c r="A8348" s="367" t="s">
        <v>16472</v>
      </c>
      <c r="B8348" s="368" t="s">
        <v>16473</v>
      </c>
      <c r="C8348" s="368" t="s">
        <v>41</v>
      </c>
      <c r="D8348" s="369">
        <v>54.52</v>
      </c>
    </row>
    <row r="8349" spans="1:4" ht="22.5">
      <c r="A8349" s="367" t="s">
        <v>16530</v>
      </c>
      <c r="B8349" s="368" t="s">
        <v>6619</v>
      </c>
      <c r="C8349" s="368" t="s">
        <v>6</v>
      </c>
      <c r="D8349" s="369">
        <v>6912.16</v>
      </c>
    </row>
    <row r="8350" spans="1:4" ht="22.5">
      <c r="A8350" s="367" t="s">
        <v>16531</v>
      </c>
      <c r="B8350" s="368" t="s">
        <v>6621</v>
      </c>
      <c r="C8350" s="368" t="s">
        <v>6</v>
      </c>
      <c r="D8350" s="369">
        <v>1789.21</v>
      </c>
    </row>
    <row r="8351" spans="1:4" ht="22.5">
      <c r="A8351" s="367" t="s">
        <v>16532</v>
      </c>
      <c r="B8351" s="368" t="s">
        <v>6620</v>
      </c>
      <c r="C8351" s="368" t="s">
        <v>6</v>
      </c>
      <c r="D8351" s="369">
        <v>6912.16</v>
      </c>
    </row>
    <row r="8352" spans="1:4">
      <c r="A8352" s="367" t="s">
        <v>16543</v>
      </c>
      <c r="B8352" s="368" t="s">
        <v>16544</v>
      </c>
      <c r="C8352" s="368" t="s">
        <v>6</v>
      </c>
      <c r="D8352" s="369">
        <v>190.38</v>
      </c>
    </row>
    <row r="8353" spans="1:4">
      <c r="A8353" s="367" t="s">
        <v>16545</v>
      </c>
      <c r="B8353" s="368" t="s">
        <v>16546</v>
      </c>
      <c r="C8353" s="368" t="s">
        <v>41</v>
      </c>
      <c r="D8353" s="369">
        <v>26.72</v>
      </c>
    </row>
    <row r="8354" spans="1:4" ht="22.5">
      <c r="A8354" s="367" t="s">
        <v>16659</v>
      </c>
      <c r="B8354" s="368" t="s">
        <v>6622</v>
      </c>
      <c r="C8354" s="368" t="s">
        <v>6</v>
      </c>
      <c r="D8354" s="369">
        <v>5413.51</v>
      </c>
    </row>
    <row r="8355" spans="1:4" ht="22.5">
      <c r="A8355" s="367" t="s">
        <v>21329</v>
      </c>
      <c r="B8355" s="368" t="s">
        <v>21330</v>
      </c>
      <c r="C8355" s="368" t="s">
        <v>6</v>
      </c>
      <c r="D8355" s="369">
        <v>228.83</v>
      </c>
    </row>
    <row r="8356" spans="1:4" ht="22.5">
      <c r="A8356" s="367" t="s">
        <v>21331</v>
      </c>
      <c r="B8356" s="368" t="s">
        <v>21332</v>
      </c>
      <c r="C8356" s="368" t="s">
        <v>6</v>
      </c>
      <c r="D8356" s="369">
        <v>212.82</v>
      </c>
    </row>
    <row r="8357" spans="1:4" ht="15.75">
      <c r="A8357" s="272" t="s">
        <v>36283</v>
      </c>
      <c r="B8357" s="272"/>
      <c r="C8357" s="272"/>
      <c r="D8357" s="272"/>
    </row>
    <row r="8358" spans="1:4">
      <c r="A8358" s="276" t="s">
        <v>6645</v>
      </c>
      <c r="B8358" s="274" t="s">
        <v>6390</v>
      </c>
      <c r="C8358" s="274" t="s">
        <v>6391</v>
      </c>
      <c r="D8358" s="275" t="s">
        <v>28084</v>
      </c>
    </row>
    <row r="8359" spans="1:4">
      <c r="A8359" s="367" t="s">
        <v>10738</v>
      </c>
      <c r="B8359" s="368" t="s">
        <v>10739</v>
      </c>
      <c r="C8359" s="368" t="s">
        <v>5205</v>
      </c>
      <c r="D8359" s="369">
        <v>267.69</v>
      </c>
    </row>
    <row r="8360" spans="1:4">
      <c r="A8360" s="367" t="s">
        <v>11694</v>
      </c>
      <c r="B8360" s="368" t="s">
        <v>11695</v>
      </c>
      <c r="C8360" s="368" t="s">
        <v>429</v>
      </c>
      <c r="D8360" s="369">
        <v>273.11</v>
      </c>
    </row>
    <row r="8361" spans="1:4">
      <c r="A8361" s="367" t="s">
        <v>13657</v>
      </c>
      <c r="B8361" s="368" t="s">
        <v>13658</v>
      </c>
      <c r="C8361" s="368" t="s">
        <v>1436</v>
      </c>
      <c r="D8361" s="369">
        <v>5.71</v>
      </c>
    </row>
    <row r="8362" spans="1:4">
      <c r="A8362" s="367" t="s">
        <v>14368</v>
      </c>
      <c r="B8362" s="368" t="s">
        <v>14369</v>
      </c>
      <c r="C8362" s="368" t="s">
        <v>429</v>
      </c>
      <c r="D8362" s="369">
        <v>151.83000000000001</v>
      </c>
    </row>
    <row r="8363" spans="1:4">
      <c r="A8363" s="367" t="s">
        <v>14370</v>
      </c>
      <c r="B8363" s="368" t="s">
        <v>14371</v>
      </c>
      <c r="C8363" s="368" t="s">
        <v>429</v>
      </c>
      <c r="D8363" s="369">
        <v>98.63</v>
      </c>
    </row>
    <row r="8364" spans="1:4">
      <c r="A8364" s="367" t="s">
        <v>14608</v>
      </c>
      <c r="B8364" s="368" t="s">
        <v>14609</v>
      </c>
      <c r="C8364" s="368" t="s">
        <v>429</v>
      </c>
      <c r="D8364" s="369">
        <v>528.66999999999996</v>
      </c>
    </row>
    <row r="8365" spans="1:4">
      <c r="A8365" s="367" t="s">
        <v>14614</v>
      </c>
      <c r="B8365" s="368" t="s">
        <v>14615</v>
      </c>
      <c r="C8365" s="368" t="s">
        <v>429</v>
      </c>
      <c r="D8365" s="369">
        <v>712.8</v>
      </c>
    </row>
    <row r="8366" spans="1:4">
      <c r="A8366" s="367" t="s">
        <v>14612</v>
      </c>
      <c r="B8366" s="368" t="s">
        <v>14613</v>
      </c>
      <c r="C8366" s="368" t="s">
        <v>429</v>
      </c>
      <c r="D8366" s="369">
        <v>613.29999999999995</v>
      </c>
    </row>
    <row r="8367" spans="1:4">
      <c r="A8367" s="367" t="s">
        <v>14610</v>
      </c>
      <c r="B8367" s="368" t="s">
        <v>14611</v>
      </c>
      <c r="C8367" s="368" t="s">
        <v>429</v>
      </c>
      <c r="D8367" s="369">
        <v>571.73</v>
      </c>
    </row>
    <row r="8368" spans="1:4">
      <c r="A8368" s="367" t="s">
        <v>14618</v>
      </c>
      <c r="B8368" s="368" t="s">
        <v>14619</v>
      </c>
      <c r="C8368" s="368" t="s">
        <v>429</v>
      </c>
      <c r="D8368" s="369">
        <v>1017</v>
      </c>
    </row>
    <row r="8369" spans="1:4">
      <c r="A8369" s="367" t="s">
        <v>14616</v>
      </c>
      <c r="B8369" s="368" t="s">
        <v>14617</v>
      </c>
      <c r="C8369" s="368" t="s">
        <v>429</v>
      </c>
      <c r="D8369" s="369">
        <v>977</v>
      </c>
    </row>
    <row r="8370" spans="1:4">
      <c r="A8370" s="367" t="s">
        <v>14626</v>
      </c>
      <c r="B8370" s="368" t="s">
        <v>14627</v>
      </c>
      <c r="C8370" s="368" t="s">
        <v>429</v>
      </c>
      <c r="D8370" s="369">
        <v>616.26</v>
      </c>
    </row>
    <row r="8371" spans="1:4">
      <c r="A8371" s="367" t="s">
        <v>14624</v>
      </c>
      <c r="B8371" s="368" t="s">
        <v>14625</v>
      </c>
      <c r="C8371" s="368" t="s">
        <v>429</v>
      </c>
      <c r="D8371" s="369">
        <v>572.34</v>
      </c>
    </row>
    <row r="8372" spans="1:4">
      <c r="A8372" s="367" t="s">
        <v>14620</v>
      </c>
      <c r="B8372" s="368" t="s">
        <v>14621</v>
      </c>
      <c r="C8372" s="368" t="s">
        <v>429</v>
      </c>
      <c r="D8372" s="369">
        <v>360.89</v>
      </c>
    </row>
    <row r="8373" spans="1:4">
      <c r="A8373" s="367" t="s">
        <v>14622</v>
      </c>
      <c r="B8373" s="368" t="s">
        <v>14623</v>
      </c>
      <c r="C8373" s="368" t="s">
        <v>429</v>
      </c>
      <c r="D8373" s="369">
        <v>401</v>
      </c>
    </row>
    <row r="8374" spans="1:4">
      <c r="A8374" s="367" t="s">
        <v>14628</v>
      </c>
      <c r="B8374" s="368" t="s">
        <v>14629</v>
      </c>
      <c r="C8374" s="368" t="s">
        <v>429</v>
      </c>
      <c r="D8374" s="369">
        <v>850.18</v>
      </c>
    </row>
    <row r="8375" spans="1:4">
      <c r="A8375" s="367" t="s">
        <v>14630</v>
      </c>
      <c r="B8375" s="368" t="s">
        <v>14631</v>
      </c>
      <c r="C8375" s="368" t="s">
        <v>429</v>
      </c>
      <c r="D8375" s="369">
        <v>890.22</v>
      </c>
    </row>
    <row r="8376" spans="1:4">
      <c r="A8376" s="367" t="s">
        <v>16396</v>
      </c>
      <c r="B8376" s="368" t="s">
        <v>16397</v>
      </c>
      <c r="C8376" s="368" t="s">
        <v>6</v>
      </c>
      <c r="D8376" s="369">
        <v>104.24</v>
      </c>
    </row>
    <row r="8377" spans="1:4">
      <c r="A8377" s="367" t="s">
        <v>16579</v>
      </c>
      <c r="B8377" s="368" t="s">
        <v>16580</v>
      </c>
      <c r="C8377" s="368" t="s">
        <v>5694</v>
      </c>
      <c r="D8377" s="369">
        <v>10.46</v>
      </c>
    </row>
    <row r="8378" spans="1:4">
      <c r="A8378" s="367" t="s">
        <v>16677</v>
      </c>
      <c r="B8378" s="368" t="s">
        <v>16678</v>
      </c>
      <c r="C8378" s="368" t="s">
        <v>6</v>
      </c>
      <c r="D8378" s="369">
        <v>16.02</v>
      </c>
    </row>
    <row r="8379" spans="1:4">
      <c r="A8379" s="367" t="s">
        <v>16679</v>
      </c>
      <c r="B8379" s="368" t="s">
        <v>16680</v>
      </c>
      <c r="C8379" s="368" t="s">
        <v>6</v>
      </c>
      <c r="D8379" s="369">
        <v>14.61</v>
      </c>
    </row>
    <row r="8380" spans="1:4">
      <c r="A8380" s="367" t="s">
        <v>16681</v>
      </c>
      <c r="B8380" s="368" t="s">
        <v>16682</v>
      </c>
      <c r="C8380" s="368" t="s">
        <v>6</v>
      </c>
      <c r="D8380" s="369">
        <v>40.67</v>
      </c>
    </row>
    <row r="8381" spans="1:4">
      <c r="A8381" s="367" t="s">
        <v>16683</v>
      </c>
      <c r="B8381" s="368" t="s">
        <v>16684</v>
      </c>
      <c r="C8381" s="368" t="s">
        <v>6</v>
      </c>
      <c r="D8381" s="369">
        <v>37.72</v>
      </c>
    </row>
    <row r="8382" spans="1:4">
      <c r="A8382" s="367" t="s">
        <v>16868</v>
      </c>
      <c r="B8382" s="368" t="s">
        <v>16869</v>
      </c>
      <c r="C8382" s="368" t="s">
        <v>6</v>
      </c>
      <c r="D8382" s="369">
        <v>32.31</v>
      </c>
    </row>
    <row r="8383" spans="1:4">
      <c r="A8383" s="367" t="s">
        <v>18168</v>
      </c>
      <c r="B8383" s="368" t="s">
        <v>18169</v>
      </c>
      <c r="C8383" s="368" t="s">
        <v>5694</v>
      </c>
      <c r="D8383" s="369">
        <v>23.83</v>
      </c>
    </row>
    <row r="8384" spans="1:4">
      <c r="A8384" s="367" t="s">
        <v>18170</v>
      </c>
      <c r="B8384" s="368" t="s">
        <v>18171</v>
      </c>
      <c r="C8384" s="368" t="s">
        <v>5694</v>
      </c>
      <c r="D8384" s="369">
        <v>15.99</v>
      </c>
    </row>
    <row r="8385" spans="1:4" ht="15.75">
      <c r="A8385" s="272" t="s">
        <v>36284</v>
      </c>
      <c r="B8385" s="272"/>
      <c r="C8385" s="272"/>
      <c r="D8385" s="272"/>
    </row>
    <row r="8386" spans="1:4">
      <c r="A8386" s="276" t="s">
        <v>6645</v>
      </c>
      <c r="B8386" s="274" t="s">
        <v>6390</v>
      </c>
      <c r="C8386" s="274" t="s">
        <v>6391</v>
      </c>
      <c r="D8386" s="275" t="s">
        <v>28084</v>
      </c>
    </row>
    <row r="8387" spans="1:4">
      <c r="A8387" s="367" t="s">
        <v>6650</v>
      </c>
      <c r="B8387" s="368" t="s">
        <v>6651</v>
      </c>
      <c r="C8387" s="368" t="s">
        <v>429</v>
      </c>
      <c r="D8387" s="369">
        <v>597.48</v>
      </c>
    </row>
    <row r="8388" spans="1:4">
      <c r="A8388" s="367" t="s">
        <v>6802</v>
      </c>
      <c r="B8388" s="368" t="s">
        <v>6803</v>
      </c>
      <c r="C8388" s="368" t="s">
        <v>6</v>
      </c>
      <c r="D8388" s="369">
        <v>3.98</v>
      </c>
    </row>
    <row r="8389" spans="1:4">
      <c r="A8389" s="367" t="s">
        <v>7344</v>
      </c>
      <c r="B8389" s="368" t="s">
        <v>7345</v>
      </c>
      <c r="C8389" s="368" t="s">
        <v>6</v>
      </c>
      <c r="D8389" s="369">
        <v>1.0900000000000001</v>
      </c>
    </row>
    <row r="8390" spans="1:4">
      <c r="A8390" s="367" t="s">
        <v>7352</v>
      </c>
      <c r="B8390" s="368" t="s">
        <v>7353</v>
      </c>
      <c r="C8390" s="368" t="s">
        <v>6</v>
      </c>
      <c r="D8390" s="369">
        <v>0.2</v>
      </c>
    </row>
    <row r="8391" spans="1:4">
      <c r="A8391" s="367" t="s">
        <v>8424</v>
      </c>
      <c r="B8391" s="368" t="s">
        <v>8425</v>
      </c>
      <c r="C8391" s="368" t="s">
        <v>6</v>
      </c>
      <c r="D8391" s="369">
        <v>0.65</v>
      </c>
    </row>
    <row r="8392" spans="1:4">
      <c r="A8392" s="367" t="s">
        <v>8597</v>
      </c>
      <c r="B8392" s="368" t="s">
        <v>8598</v>
      </c>
      <c r="C8392" s="368" t="s">
        <v>41</v>
      </c>
      <c r="D8392" s="369">
        <v>30.4</v>
      </c>
    </row>
    <row r="8393" spans="1:4">
      <c r="A8393" s="367" t="s">
        <v>8957</v>
      </c>
      <c r="B8393" s="368" t="s">
        <v>8958</v>
      </c>
      <c r="C8393" s="368" t="s">
        <v>429</v>
      </c>
      <c r="D8393" s="369">
        <v>43.78</v>
      </c>
    </row>
    <row r="8394" spans="1:4">
      <c r="A8394" s="367" t="s">
        <v>8959</v>
      </c>
      <c r="B8394" s="368" t="s">
        <v>8960</v>
      </c>
      <c r="C8394" s="368" t="s">
        <v>429</v>
      </c>
      <c r="D8394" s="369">
        <v>84.79</v>
      </c>
    </row>
    <row r="8395" spans="1:4">
      <c r="A8395" s="367" t="s">
        <v>8961</v>
      </c>
      <c r="B8395" s="368" t="s">
        <v>8962</v>
      </c>
      <c r="C8395" s="368" t="s">
        <v>429</v>
      </c>
      <c r="D8395" s="369">
        <v>377.56</v>
      </c>
    </row>
    <row r="8396" spans="1:4">
      <c r="A8396" s="367" t="s">
        <v>9720</v>
      </c>
      <c r="B8396" s="368" t="s">
        <v>9721</v>
      </c>
      <c r="C8396" s="368" t="s">
        <v>41</v>
      </c>
      <c r="D8396" s="369">
        <v>31.08</v>
      </c>
    </row>
    <row r="8397" spans="1:4">
      <c r="A8397" s="367" t="s">
        <v>9722</v>
      </c>
      <c r="B8397" s="368" t="s">
        <v>9723</v>
      </c>
      <c r="C8397" s="368" t="s">
        <v>41</v>
      </c>
      <c r="D8397" s="369">
        <v>18.690000000000001</v>
      </c>
    </row>
    <row r="8398" spans="1:4">
      <c r="A8398" s="367" t="s">
        <v>9724</v>
      </c>
      <c r="B8398" s="368" t="s">
        <v>9725</v>
      </c>
      <c r="C8398" s="368" t="s">
        <v>6</v>
      </c>
      <c r="D8398" s="369">
        <v>40</v>
      </c>
    </row>
    <row r="8399" spans="1:4">
      <c r="A8399" s="367" t="s">
        <v>9726</v>
      </c>
      <c r="B8399" s="368" t="s">
        <v>9727</v>
      </c>
      <c r="C8399" s="368" t="s">
        <v>6</v>
      </c>
      <c r="D8399" s="369">
        <v>111.25</v>
      </c>
    </row>
    <row r="8400" spans="1:4">
      <c r="A8400" s="367" t="s">
        <v>9728</v>
      </c>
      <c r="B8400" s="368" t="s">
        <v>9729</v>
      </c>
      <c r="C8400" s="368" t="s">
        <v>6</v>
      </c>
      <c r="D8400" s="369">
        <v>40</v>
      </c>
    </row>
    <row r="8401" spans="1:4">
      <c r="A8401" s="367" t="s">
        <v>9730</v>
      </c>
      <c r="B8401" s="368" t="s">
        <v>9731</v>
      </c>
      <c r="C8401" s="368" t="s">
        <v>6</v>
      </c>
      <c r="D8401" s="369">
        <v>111.25</v>
      </c>
    </row>
    <row r="8402" spans="1:4">
      <c r="A8402" s="367" t="s">
        <v>9732</v>
      </c>
      <c r="B8402" s="368" t="s">
        <v>9733</v>
      </c>
      <c r="C8402" s="368" t="s">
        <v>6</v>
      </c>
      <c r="D8402" s="369">
        <v>59.19</v>
      </c>
    </row>
    <row r="8403" spans="1:4">
      <c r="A8403" s="367" t="s">
        <v>9734</v>
      </c>
      <c r="B8403" s="368" t="s">
        <v>9735</v>
      </c>
      <c r="C8403" s="368" t="s">
        <v>41</v>
      </c>
      <c r="D8403" s="369">
        <v>31.7</v>
      </c>
    </row>
    <row r="8404" spans="1:4">
      <c r="A8404" s="367" t="s">
        <v>9736</v>
      </c>
      <c r="B8404" s="368" t="s">
        <v>9737</v>
      </c>
      <c r="C8404" s="368" t="s">
        <v>41</v>
      </c>
      <c r="D8404" s="369">
        <v>39.450000000000003</v>
      </c>
    </row>
    <row r="8405" spans="1:4">
      <c r="A8405" s="367" t="s">
        <v>9738</v>
      </c>
      <c r="B8405" s="368" t="s">
        <v>9739</v>
      </c>
      <c r="C8405" s="368" t="s">
        <v>6</v>
      </c>
      <c r="D8405" s="369">
        <v>34.869999999999997</v>
      </c>
    </row>
    <row r="8406" spans="1:4">
      <c r="A8406" s="367" t="s">
        <v>9740</v>
      </c>
      <c r="B8406" s="368" t="s">
        <v>9741</v>
      </c>
      <c r="C8406" s="368" t="s">
        <v>6</v>
      </c>
      <c r="D8406" s="369">
        <v>2.46</v>
      </c>
    </row>
    <row r="8407" spans="1:4">
      <c r="A8407" s="367" t="s">
        <v>9742</v>
      </c>
      <c r="B8407" s="368" t="s">
        <v>9743</v>
      </c>
      <c r="C8407" s="368" t="s">
        <v>6</v>
      </c>
      <c r="D8407" s="369">
        <v>18.7</v>
      </c>
    </row>
    <row r="8408" spans="1:4">
      <c r="A8408" s="367" t="s">
        <v>9744</v>
      </c>
      <c r="B8408" s="368" t="s">
        <v>9745</v>
      </c>
      <c r="C8408" s="368" t="s">
        <v>6</v>
      </c>
      <c r="D8408" s="369">
        <v>14.26</v>
      </c>
    </row>
    <row r="8409" spans="1:4">
      <c r="A8409" s="367" t="s">
        <v>9746</v>
      </c>
      <c r="B8409" s="368" t="s">
        <v>9747</v>
      </c>
      <c r="C8409" s="368" t="s">
        <v>6</v>
      </c>
      <c r="D8409" s="369">
        <v>68.92</v>
      </c>
    </row>
    <row r="8410" spans="1:4">
      <c r="A8410" s="367" t="s">
        <v>9748</v>
      </c>
      <c r="B8410" s="368" t="s">
        <v>9749</v>
      </c>
      <c r="C8410" s="368" t="s">
        <v>41</v>
      </c>
      <c r="D8410" s="369">
        <v>31.4</v>
      </c>
    </row>
    <row r="8411" spans="1:4">
      <c r="A8411" s="367" t="s">
        <v>10959</v>
      </c>
      <c r="B8411" s="368" t="s">
        <v>10960</v>
      </c>
      <c r="C8411" s="368" t="s">
        <v>429</v>
      </c>
      <c r="D8411" s="369">
        <v>457.67</v>
      </c>
    </row>
    <row r="8412" spans="1:4">
      <c r="A8412" s="367" t="s">
        <v>10961</v>
      </c>
      <c r="B8412" s="368" t="s">
        <v>10962</v>
      </c>
      <c r="C8412" s="368" t="s">
        <v>429</v>
      </c>
      <c r="D8412" s="369">
        <v>516.30999999999995</v>
      </c>
    </row>
    <row r="8413" spans="1:4">
      <c r="A8413" s="367" t="s">
        <v>10963</v>
      </c>
      <c r="B8413" s="368" t="s">
        <v>10964</v>
      </c>
      <c r="C8413" s="368" t="s">
        <v>429</v>
      </c>
      <c r="D8413" s="369">
        <v>345.88</v>
      </c>
    </row>
    <row r="8414" spans="1:4">
      <c r="A8414" s="367" t="s">
        <v>10965</v>
      </c>
      <c r="B8414" s="368" t="s">
        <v>10966</v>
      </c>
      <c r="C8414" s="368" t="s">
        <v>429</v>
      </c>
      <c r="D8414" s="369">
        <v>559.66999999999996</v>
      </c>
    </row>
    <row r="8415" spans="1:4">
      <c r="A8415" s="367" t="s">
        <v>11204</v>
      </c>
      <c r="B8415" s="368" t="s">
        <v>11205</v>
      </c>
      <c r="C8415" s="368" t="s">
        <v>6</v>
      </c>
      <c r="D8415" s="369">
        <v>2.0099999999999998</v>
      </c>
    </row>
    <row r="8416" spans="1:4">
      <c r="A8416" s="367" t="s">
        <v>11523</v>
      </c>
      <c r="B8416" s="368" t="s">
        <v>11524</v>
      </c>
      <c r="C8416" s="368" t="s">
        <v>1436</v>
      </c>
      <c r="D8416" s="369">
        <v>10.9</v>
      </c>
    </row>
    <row r="8417" spans="1:4">
      <c r="A8417" s="367" t="s">
        <v>11706</v>
      </c>
      <c r="B8417" s="368" t="s">
        <v>11707</v>
      </c>
      <c r="C8417" s="368" t="s">
        <v>6</v>
      </c>
      <c r="D8417" s="369">
        <v>1.74</v>
      </c>
    </row>
    <row r="8418" spans="1:4">
      <c r="A8418" s="367" t="s">
        <v>11708</v>
      </c>
      <c r="B8418" s="368" t="s">
        <v>11709</v>
      </c>
      <c r="C8418" s="368" t="s">
        <v>6</v>
      </c>
      <c r="D8418" s="369">
        <v>2.4700000000000002</v>
      </c>
    </row>
    <row r="8419" spans="1:4">
      <c r="A8419" s="367" t="s">
        <v>11710</v>
      </c>
      <c r="B8419" s="368" t="s">
        <v>11711</v>
      </c>
      <c r="C8419" s="368" t="s">
        <v>6</v>
      </c>
      <c r="D8419" s="369">
        <v>1.8</v>
      </c>
    </row>
    <row r="8420" spans="1:4">
      <c r="A8420" s="367" t="s">
        <v>11712</v>
      </c>
      <c r="B8420" s="368" t="s">
        <v>11713</v>
      </c>
      <c r="C8420" s="368" t="s">
        <v>6</v>
      </c>
      <c r="D8420" s="369">
        <v>1.4</v>
      </c>
    </row>
    <row r="8421" spans="1:4">
      <c r="A8421" s="367" t="s">
        <v>11714</v>
      </c>
      <c r="B8421" s="368" t="s">
        <v>11715</v>
      </c>
      <c r="C8421" s="368" t="s">
        <v>6</v>
      </c>
      <c r="D8421" s="369">
        <v>2.96</v>
      </c>
    </row>
    <row r="8422" spans="1:4">
      <c r="A8422" s="367" t="s">
        <v>11716</v>
      </c>
      <c r="B8422" s="368" t="s">
        <v>11717</v>
      </c>
      <c r="C8422" s="368" t="s">
        <v>6</v>
      </c>
      <c r="D8422" s="369">
        <v>2.44</v>
      </c>
    </row>
    <row r="8423" spans="1:4">
      <c r="A8423" s="367" t="s">
        <v>11980</v>
      </c>
      <c r="B8423" s="368" t="s">
        <v>11981</v>
      </c>
      <c r="C8423" s="368" t="s">
        <v>6</v>
      </c>
      <c r="D8423" s="369">
        <v>1.79</v>
      </c>
    </row>
    <row r="8424" spans="1:4">
      <c r="A8424" s="367" t="s">
        <v>11982</v>
      </c>
      <c r="B8424" s="368" t="s">
        <v>11983</v>
      </c>
      <c r="C8424" s="368" t="s">
        <v>6</v>
      </c>
      <c r="D8424" s="369">
        <v>1.82</v>
      </c>
    </row>
    <row r="8425" spans="1:4">
      <c r="A8425" s="367" t="s">
        <v>11984</v>
      </c>
      <c r="B8425" s="368" t="s">
        <v>11985</v>
      </c>
      <c r="C8425" s="368" t="s">
        <v>6</v>
      </c>
      <c r="D8425" s="369">
        <v>2.2999999999999998</v>
      </c>
    </row>
    <row r="8426" spans="1:4">
      <c r="A8426" s="367" t="s">
        <v>11986</v>
      </c>
      <c r="B8426" s="368" t="s">
        <v>11987</v>
      </c>
      <c r="C8426" s="368" t="s">
        <v>6</v>
      </c>
      <c r="D8426" s="369">
        <v>3.18</v>
      </c>
    </row>
    <row r="8427" spans="1:4">
      <c r="A8427" s="367" t="s">
        <v>11988</v>
      </c>
      <c r="B8427" s="368" t="s">
        <v>11989</v>
      </c>
      <c r="C8427" s="368" t="s">
        <v>6</v>
      </c>
      <c r="D8427" s="369">
        <v>4.3</v>
      </c>
    </row>
    <row r="8428" spans="1:4">
      <c r="A8428" s="367" t="s">
        <v>13575</v>
      </c>
      <c r="B8428" s="368" t="s">
        <v>13576</v>
      </c>
      <c r="C8428" s="368" t="s">
        <v>1436</v>
      </c>
      <c r="D8428" s="369">
        <v>29.57</v>
      </c>
    </row>
    <row r="8429" spans="1:4">
      <c r="A8429" s="367" t="s">
        <v>14592</v>
      </c>
      <c r="B8429" s="368" t="s">
        <v>14593</v>
      </c>
      <c r="C8429" s="368" t="s">
        <v>6</v>
      </c>
      <c r="D8429" s="369">
        <v>6.02</v>
      </c>
    </row>
    <row r="8430" spans="1:4">
      <c r="A8430" s="367" t="s">
        <v>14594</v>
      </c>
      <c r="B8430" s="368" t="s">
        <v>14595</v>
      </c>
      <c r="C8430" s="368" t="s">
        <v>6</v>
      </c>
      <c r="D8430" s="369">
        <v>10.3</v>
      </c>
    </row>
    <row r="8431" spans="1:4">
      <c r="A8431" s="367" t="s">
        <v>16349</v>
      </c>
      <c r="B8431" s="368" t="s">
        <v>16350</v>
      </c>
      <c r="C8431" s="368" t="s">
        <v>6</v>
      </c>
      <c r="D8431" s="369">
        <v>42.22</v>
      </c>
    </row>
    <row r="8432" spans="1:4">
      <c r="A8432" s="367" t="s">
        <v>16351</v>
      </c>
      <c r="B8432" s="368" t="s">
        <v>16352</v>
      </c>
      <c r="C8432" s="368" t="s">
        <v>6</v>
      </c>
      <c r="D8432" s="369">
        <v>51.71</v>
      </c>
    </row>
    <row r="8433" spans="1:4">
      <c r="A8433" s="367" t="s">
        <v>16353</v>
      </c>
      <c r="B8433" s="368" t="s">
        <v>16354</v>
      </c>
      <c r="C8433" s="368" t="s">
        <v>41</v>
      </c>
      <c r="D8433" s="369">
        <v>50.38</v>
      </c>
    </row>
    <row r="8434" spans="1:4">
      <c r="A8434" s="367" t="s">
        <v>16355</v>
      </c>
      <c r="B8434" s="368" t="s">
        <v>16356</v>
      </c>
      <c r="C8434" s="368" t="s">
        <v>6</v>
      </c>
      <c r="D8434" s="369">
        <v>41.98</v>
      </c>
    </row>
    <row r="8435" spans="1:4">
      <c r="A8435" s="367" t="s">
        <v>16357</v>
      </c>
      <c r="B8435" s="368" t="s">
        <v>16358</v>
      </c>
      <c r="C8435" s="368" t="s">
        <v>6</v>
      </c>
      <c r="D8435" s="369">
        <v>49.6</v>
      </c>
    </row>
    <row r="8436" spans="1:4">
      <c r="A8436" s="367" t="s">
        <v>16621</v>
      </c>
      <c r="B8436" s="368" t="s">
        <v>16622</v>
      </c>
      <c r="C8436" s="368" t="s">
        <v>6</v>
      </c>
      <c r="D8436" s="369">
        <v>19.16</v>
      </c>
    </row>
    <row r="8437" spans="1:4">
      <c r="A8437" s="367" t="s">
        <v>16689</v>
      </c>
      <c r="B8437" s="368" t="s">
        <v>16690</v>
      </c>
      <c r="C8437" s="368" t="s">
        <v>6</v>
      </c>
      <c r="D8437" s="369">
        <v>0.27</v>
      </c>
    </row>
    <row r="8438" spans="1:4">
      <c r="A8438" s="367" t="s">
        <v>16796</v>
      </c>
      <c r="B8438" s="368" t="s">
        <v>16797</v>
      </c>
      <c r="C8438" s="368" t="s">
        <v>6</v>
      </c>
      <c r="D8438" s="369">
        <v>17.03</v>
      </c>
    </row>
    <row r="8439" spans="1:4">
      <c r="A8439" s="367" t="s">
        <v>16798</v>
      </c>
      <c r="B8439" s="368" t="s">
        <v>16799</v>
      </c>
      <c r="C8439" s="368" t="s">
        <v>6</v>
      </c>
      <c r="D8439" s="369">
        <v>14.86</v>
      </c>
    </row>
    <row r="8440" spans="1:4">
      <c r="A8440" s="367" t="s">
        <v>16800</v>
      </c>
      <c r="B8440" s="368" t="s">
        <v>16801</v>
      </c>
      <c r="C8440" s="368" t="s">
        <v>6</v>
      </c>
      <c r="D8440" s="369">
        <v>17.04</v>
      </c>
    </row>
    <row r="8441" spans="1:4">
      <c r="A8441" s="367" t="s">
        <v>17943</v>
      </c>
      <c r="B8441" s="368" t="s">
        <v>17944</v>
      </c>
      <c r="C8441" s="368" t="s">
        <v>429</v>
      </c>
      <c r="D8441" s="369">
        <v>39.6</v>
      </c>
    </row>
    <row r="8442" spans="1:4">
      <c r="A8442" s="367" t="s">
        <v>17945</v>
      </c>
      <c r="B8442" s="368" t="s">
        <v>17946</v>
      </c>
      <c r="C8442" s="368" t="s">
        <v>429</v>
      </c>
      <c r="D8442" s="369">
        <v>109.13</v>
      </c>
    </row>
    <row r="8443" spans="1:4">
      <c r="A8443" s="367" t="s">
        <v>17947</v>
      </c>
      <c r="B8443" s="368" t="s">
        <v>17948</v>
      </c>
      <c r="C8443" s="368" t="s">
        <v>429</v>
      </c>
      <c r="D8443" s="369">
        <v>109.13</v>
      </c>
    </row>
    <row r="8444" spans="1:4">
      <c r="A8444" s="367" t="s">
        <v>17949</v>
      </c>
      <c r="B8444" s="368" t="s">
        <v>17950</v>
      </c>
      <c r="C8444" s="368" t="s">
        <v>6</v>
      </c>
      <c r="D8444" s="369">
        <v>177.71</v>
      </c>
    </row>
    <row r="8445" spans="1:4">
      <c r="A8445" s="367" t="s">
        <v>17951</v>
      </c>
      <c r="B8445" s="368" t="s">
        <v>17952</v>
      </c>
      <c r="C8445" s="368" t="s">
        <v>6</v>
      </c>
      <c r="D8445" s="369">
        <v>447.66</v>
      </c>
    </row>
    <row r="8446" spans="1:4">
      <c r="A8446" s="367" t="s">
        <v>17953</v>
      </c>
      <c r="B8446" s="368" t="s">
        <v>17954</v>
      </c>
      <c r="C8446" s="368" t="s">
        <v>6</v>
      </c>
      <c r="D8446" s="369">
        <v>1.62</v>
      </c>
    </row>
    <row r="8447" spans="1:4">
      <c r="A8447" s="367" t="s">
        <v>17955</v>
      </c>
      <c r="B8447" s="368" t="s">
        <v>17956</v>
      </c>
      <c r="C8447" s="368" t="s">
        <v>6</v>
      </c>
      <c r="D8447" s="369">
        <v>0.71</v>
      </c>
    </row>
    <row r="8448" spans="1:4">
      <c r="A8448" s="367" t="s">
        <v>17957</v>
      </c>
      <c r="B8448" s="368" t="s">
        <v>17958</v>
      </c>
      <c r="C8448" s="368" t="s">
        <v>6</v>
      </c>
      <c r="D8448" s="369">
        <v>1.05</v>
      </c>
    </row>
    <row r="8449" spans="1:4">
      <c r="A8449" s="367" t="s">
        <v>17959</v>
      </c>
      <c r="B8449" s="368" t="s">
        <v>17960</v>
      </c>
      <c r="C8449" s="368" t="s">
        <v>6</v>
      </c>
      <c r="D8449" s="369">
        <v>0.6</v>
      </c>
    </row>
    <row r="8450" spans="1:4">
      <c r="A8450" s="367" t="s">
        <v>17961</v>
      </c>
      <c r="B8450" s="368" t="s">
        <v>17962</v>
      </c>
      <c r="C8450" s="368" t="s">
        <v>6</v>
      </c>
      <c r="D8450" s="369">
        <v>1.93</v>
      </c>
    </row>
    <row r="8451" spans="1:4">
      <c r="A8451" s="367" t="s">
        <v>17963</v>
      </c>
      <c r="B8451" s="368" t="s">
        <v>17964</v>
      </c>
      <c r="C8451" s="368" t="s">
        <v>1436</v>
      </c>
      <c r="D8451" s="369">
        <v>30.12</v>
      </c>
    </row>
    <row r="8452" spans="1:4">
      <c r="A8452" s="367" t="s">
        <v>17965</v>
      </c>
      <c r="B8452" s="368" t="s">
        <v>6494</v>
      </c>
      <c r="C8452" s="368" t="s">
        <v>429</v>
      </c>
      <c r="D8452" s="369">
        <v>36.909999999999997</v>
      </c>
    </row>
    <row r="8453" spans="1:4">
      <c r="A8453" s="367" t="s">
        <v>17966</v>
      </c>
      <c r="B8453" s="368" t="s">
        <v>17967</v>
      </c>
      <c r="C8453" s="368" t="s">
        <v>6</v>
      </c>
      <c r="D8453" s="369">
        <v>2.35</v>
      </c>
    </row>
    <row r="8454" spans="1:4">
      <c r="A8454" s="367" t="s">
        <v>17968</v>
      </c>
      <c r="B8454" s="368" t="s">
        <v>17969</v>
      </c>
      <c r="C8454" s="368" t="s">
        <v>6</v>
      </c>
      <c r="D8454" s="369">
        <v>19.64</v>
      </c>
    </row>
    <row r="8455" spans="1:4">
      <c r="A8455" s="367" t="s">
        <v>17970</v>
      </c>
      <c r="B8455" s="368" t="s">
        <v>17971</v>
      </c>
      <c r="C8455" s="368" t="s">
        <v>429</v>
      </c>
      <c r="D8455" s="369">
        <v>7.88</v>
      </c>
    </row>
    <row r="8456" spans="1:4">
      <c r="A8456" s="367" t="s">
        <v>17972</v>
      </c>
      <c r="B8456" s="368" t="s">
        <v>17973</v>
      </c>
      <c r="C8456" s="368" t="s">
        <v>429</v>
      </c>
      <c r="D8456" s="369">
        <v>16.100000000000001</v>
      </c>
    </row>
    <row r="8457" spans="1:4">
      <c r="A8457" s="367" t="s">
        <v>17974</v>
      </c>
      <c r="B8457" s="368" t="s">
        <v>17975</v>
      </c>
      <c r="C8457" s="368" t="s">
        <v>6</v>
      </c>
      <c r="D8457" s="369">
        <v>56</v>
      </c>
    </row>
    <row r="8458" spans="1:4">
      <c r="A8458" s="367" t="s">
        <v>17976</v>
      </c>
      <c r="B8458" s="368" t="s">
        <v>17977</v>
      </c>
      <c r="C8458" s="368" t="s">
        <v>429</v>
      </c>
      <c r="D8458" s="369">
        <v>19.510000000000002</v>
      </c>
    </row>
    <row r="8459" spans="1:4">
      <c r="A8459" s="367" t="s">
        <v>17978</v>
      </c>
      <c r="B8459" s="368" t="s">
        <v>17979</v>
      </c>
      <c r="C8459" s="368" t="s">
        <v>429</v>
      </c>
      <c r="D8459" s="369">
        <v>19.37</v>
      </c>
    </row>
    <row r="8460" spans="1:4">
      <c r="A8460" s="367" t="s">
        <v>17980</v>
      </c>
      <c r="B8460" s="368" t="s">
        <v>17981</v>
      </c>
      <c r="C8460" s="368" t="s">
        <v>429</v>
      </c>
      <c r="D8460" s="369">
        <v>85.55</v>
      </c>
    </row>
    <row r="8461" spans="1:4">
      <c r="A8461" s="367" t="s">
        <v>17982</v>
      </c>
      <c r="B8461" s="368" t="s">
        <v>17983</v>
      </c>
      <c r="C8461" s="368" t="s">
        <v>429</v>
      </c>
      <c r="D8461" s="369">
        <v>104.97</v>
      </c>
    </row>
    <row r="8462" spans="1:4">
      <c r="A8462" s="367" t="s">
        <v>17984</v>
      </c>
      <c r="B8462" s="368" t="s">
        <v>17985</v>
      </c>
      <c r="C8462" s="368" t="s">
        <v>429</v>
      </c>
      <c r="D8462" s="369">
        <v>105.45</v>
      </c>
    </row>
    <row r="8463" spans="1:4">
      <c r="A8463" s="367" t="s">
        <v>17986</v>
      </c>
      <c r="B8463" s="368" t="s">
        <v>17987</v>
      </c>
      <c r="C8463" s="368" t="s">
        <v>429</v>
      </c>
      <c r="D8463" s="369">
        <v>83.61</v>
      </c>
    </row>
    <row r="8464" spans="1:4">
      <c r="A8464" s="367" t="s">
        <v>17988</v>
      </c>
      <c r="B8464" s="368" t="s">
        <v>17989</v>
      </c>
      <c r="C8464" s="368" t="s">
        <v>429</v>
      </c>
      <c r="D8464" s="369">
        <v>96.03</v>
      </c>
    </row>
    <row r="8465" spans="1:4">
      <c r="A8465" s="367" t="s">
        <v>17990</v>
      </c>
      <c r="B8465" s="368" t="s">
        <v>17991</v>
      </c>
      <c r="C8465" s="368" t="s">
        <v>429</v>
      </c>
      <c r="D8465" s="369">
        <v>27.77</v>
      </c>
    </row>
    <row r="8466" spans="1:4">
      <c r="A8466" s="367" t="s">
        <v>17992</v>
      </c>
      <c r="B8466" s="368" t="s">
        <v>17993</v>
      </c>
      <c r="C8466" s="368" t="s">
        <v>429</v>
      </c>
      <c r="D8466" s="369">
        <v>38.44</v>
      </c>
    </row>
    <row r="8467" spans="1:4">
      <c r="A8467" s="367" t="s">
        <v>17994</v>
      </c>
      <c r="B8467" s="368" t="s">
        <v>17995</v>
      </c>
      <c r="C8467" s="368" t="s">
        <v>429</v>
      </c>
      <c r="D8467" s="369">
        <v>8.5</v>
      </c>
    </row>
    <row r="8468" spans="1:4">
      <c r="A8468" s="367" t="s">
        <v>17996</v>
      </c>
      <c r="B8468" s="368" t="s">
        <v>17997</v>
      </c>
      <c r="C8468" s="368" t="s">
        <v>429</v>
      </c>
      <c r="D8468" s="369">
        <v>40.15</v>
      </c>
    </row>
    <row r="8469" spans="1:4">
      <c r="A8469" s="367" t="s">
        <v>17998</v>
      </c>
      <c r="B8469" s="368" t="s">
        <v>17999</v>
      </c>
      <c r="C8469" s="368" t="s">
        <v>429</v>
      </c>
      <c r="D8469" s="369">
        <v>113.79</v>
      </c>
    </row>
    <row r="8470" spans="1:4">
      <c r="A8470" s="367" t="s">
        <v>18000</v>
      </c>
      <c r="B8470" s="368" t="s">
        <v>18001</v>
      </c>
      <c r="C8470" s="368" t="s">
        <v>429</v>
      </c>
      <c r="D8470" s="369">
        <v>24.59</v>
      </c>
    </row>
    <row r="8471" spans="1:4">
      <c r="A8471" s="367" t="s">
        <v>18004</v>
      </c>
      <c r="B8471" s="368" t="s">
        <v>6495</v>
      </c>
      <c r="C8471" s="368" t="s">
        <v>429</v>
      </c>
      <c r="D8471" s="369">
        <v>33.020000000000003</v>
      </c>
    </row>
    <row r="8472" spans="1:4">
      <c r="A8472" s="367" t="s">
        <v>18005</v>
      </c>
      <c r="B8472" s="368" t="s">
        <v>18006</v>
      </c>
      <c r="C8472" s="368" t="s">
        <v>429</v>
      </c>
      <c r="D8472" s="369">
        <v>213.52</v>
      </c>
    </row>
    <row r="8473" spans="1:4">
      <c r="A8473" s="367" t="s">
        <v>18007</v>
      </c>
      <c r="B8473" s="368" t="s">
        <v>18008</v>
      </c>
      <c r="C8473" s="368" t="s">
        <v>429</v>
      </c>
      <c r="D8473" s="369">
        <v>185.11</v>
      </c>
    </row>
    <row r="8474" spans="1:4">
      <c r="A8474" s="367" t="s">
        <v>18009</v>
      </c>
      <c r="B8474" s="368" t="s">
        <v>18010</v>
      </c>
      <c r="C8474" s="368" t="s">
        <v>429</v>
      </c>
      <c r="D8474" s="369">
        <v>169.64</v>
      </c>
    </row>
    <row r="8475" spans="1:4">
      <c r="A8475" s="367" t="s">
        <v>18011</v>
      </c>
      <c r="B8475" s="368" t="s">
        <v>18012</v>
      </c>
      <c r="C8475" s="368" t="s">
        <v>429</v>
      </c>
      <c r="D8475" s="369">
        <v>104.92</v>
      </c>
    </row>
    <row r="8476" spans="1:4">
      <c r="A8476" s="367" t="s">
        <v>18013</v>
      </c>
      <c r="B8476" s="368" t="s">
        <v>18014</v>
      </c>
      <c r="C8476" s="368" t="s">
        <v>429</v>
      </c>
      <c r="D8476" s="369">
        <v>104.92</v>
      </c>
    </row>
    <row r="8477" spans="1:4">
      <c r="A8477" s="367" t="s">
        <v>18174</v>
      </c>
      <c r="B8477" s="368" t="s">
        <v>18175</v>
      </c>
      <c r="C8477" s="368" t="s">
        <v>6</v>
      </c>
      <c r="D8477" s="369">
        <v>34.130000000000003</v>
      </c>
    </row>
    <row r="8478" spans="1:4">
      <c r="A8478" s="367" t="s">
        <v>18176</v>
      </c>
      <c r="B8478" s="368" t="s">
        <v>18177</v>
      </c>
      <c r="C8478" s="368" t="s">
        <v>6</v>
      </c>
      <c r="D8478" s="369">
        <v>34.75</v>
      </c>
    </row>
    <row r="8479" spans="1:4" ht="15.75">
      <c r="A8479" s="272" t="s">
        <v>36285</v>
      </c>
      <c r="B8479" s="272"/>
      <c r="C8479" s="272"/>
      <c r="D8479" s="272"/>
    </row>
    <row r="8480" spans="1:4">
      <c r="A8480" s="276" t="s">
        <v>6645</v>
      </c>
      <c r="B8480" s="274" t="s">
        <v>6390</v>
      </c>
      <c r="C8480" s="274" t="s">
        <v>6391</v>
      </c>
      <c r="D8480" s="275" t="s">
        <v>28084</v>
      </c>
    </row>
    <row r="8481" spans="1:4">
      <c r="A8481" s="367" t="s">
        <v>6810</v>
      </c>
      <c r="B8481" s="368" t="s">
        <v>6811</v>
      </c>
      <c r="C8481" s="368" t="s">
        <v>5694</v>
      </c>
      <c r="D8481" s="369">
        <v>17.190000000000001</v>
      </c>
    </row>
    <row r="8482" spans="1:4">
      <c r="A8482" s="367" t="s">
        <v>6896</v>
      </c>
      <c r="B8482" s="368" t="s">
        <v>6897</v>
      </c>
      <c r="C8482" s="368" t="s">
        <v>5694</v>
      </c>
      <c r="D8482" s="369">
        <v>4.8499999999999996</v>
      </c>
    </row>
    <row r="8483" spans="1:4">
      <c r="A8483" s="367" t="s">
        <v>8413</v>
      </c>
      <c r="B8483" s="368" t="s">
        <v>8414</v>
      </c>
      <c r="C8483" s="368" t="s">
        <v>1436</v>
      </c>
      <c r="D8483" s="369">
        <v>1.1499999999999999</v>
      </c>
    </row>
    <row r="8484" spans="1:4">
      <c r="A8484" s="367" t="s">
        <v>9069</v>
      </c>
      <c r="B8484" s="368" t="s">
        <v>9070</v>
      </c>
      <c r="C8484" s="368" t="s">
        <v>1436</v>
      </c>
      <c r="D8484" s="369">
        <v>13.86</v>
      </c>
    </row>
    <row r="8485" spans="1:4">
      <c r="A8485" s="367" t="s">
        <v>9399</v>
      </c>
      <c r="B8485" s="368" t="s">
        <v>9400</v>
      </c>
      <c r="C8485" s="368" t="s">
        <v>1436</v>
      </c>
      <c r="D8485" s="369">
        <v>3.15</v>
      </c>
    </row>
    <row r="8486" spans="1:4">
      <c r="A8486" s="367" t="s">
        <v>14372</v>
      </c>
      <c r="B8486" s="368" t="s">
        <v>30029</v>
      </c>
      <c r="C8486" s="368" t="s">
        <v>5694</v>
      </c>
      <c r="D8486" s="369">
        <v>21.21</v>
      </c>
    </row>
    <row r="8487" spans="1:4">
      <c r="A8487" s="367" t="s">
        <v>12326</v>
      </c>
      <c r="B8487" s="368" t="s">
        <v>30030</v>
      </c>
      <c r="C8487" s="368" t="s">
        <v>5694</v>
      </c>
      <c r="D8487" s="369">
        <v>21.21</v>
      </c>
    </row>
    <row r="8488" spans="1:4">
      <c r="A8488" s="367" t="s">
        <v>11190</v>
      </c>
      <c r="B8488" s="368" t="s">
        <v>11191</v>
      </c>
      <c r="C8488" s="368" t="s">
        <v>5694</v>
      </c>
      <c r="D8488" s="369">
        <v>57.08</v>
      </c>
    </row>
    <row r="8489" spans="1:4">
      <c r="A8489" s="367" t="s">
        <v>11192</v>
      </c>
      <c r="B8489" s="368" t="s">
        <v>11193</v>
      </c>
      <c r="C8489" s="368" t="s">
        <v>5694</v>
      </c>
      <c r="D8489" s="369">
        <v>24.99</v>
      </c>
    </row>
    <row r="8490" spans="1:4">
      <c r="A8490" s="367" t="s">
        <v>11677</v>
      </c>
      <c r="B8490" s="368" t="s">
        <v>11678</v>
      </c>
      <c r="C8490" s="368" t="s">
        <v>41</v>
      </c>
      <c r="D8490" s="369">
        <v>0.23</v>
      </c>
    </row>
    <row r="8491" spans="1:4">
      <c r="A8491" s="367" t="s">
        <v>11929</v>
      </c>
      <c r="B8491" s="368" t="s">
        <v>11930</v>
      </c>
      <c r="C8491" s="368" t="s">
        <v>5694</v>
      </c>
      <c r="D8491" s="369">
        <v>12.68</v>
      </c>
    </row>
    <row r="8492" spans="1:4">
      <c r="A8492" s="367" t="s">
        <v>11931</v>
      </c>
      <c r="B8492" s="368" t="s">
        <v>11932</v>
      </c>
      <c r="C8492" s="368" t="s">
        <v>5694</v>
      </c>
      <c r="D8492" s="369">
        <v>23.94</v>
      </c>
    </row>
    <row r="8493" spans="1:4">
      <c r="A8493" s="367" t="s">
        <v>11933</v>
      </c>
      <c r="B8493" s="368" t="s">
        <v>11934</v>
      </c>
      <c r="C8493" s="368" t="s">
        <v>5694</v>
      </c>
      <c r="D8493" s="369">
        <v>11.07</v>
      </c>
    </row>
    <row r="8494" spans="1:4">
      <c r="A8494" s="367" t="s">
        <v>12246</v>
      </c>
      <c r="B8494" s="368" t="s">
        <v>12247</v>
      </c>
      <c r="C8494" s="368" t="s">
        <v>1436</v>
      </c>
      <c r="D8494" s="369">
        <v>1.1499999999999999</v>
      </c>
    </row>
    <row r="8495" spans="1:4">
      <c r="A8495" s="367" t="s">
        <v>12320</v>
      </c>
      <c r="B8495" s="368" t="s">
        <v>12321</v>
      </c>
      <c r="C8495" s="368" t="s">
        <v>5694</v>
      </c>
      <c r="D8495" s="369">
        <v>30.87</v>
      </c>
    </row>
    <row r="8496" spans="1:4">
      <c r="A8496" s="367" t="s">
        <v>12882</v>
      </c>
      <c r="B8496" s="368" t="s">
        <v>12883</v>
      </c>
      <c r="C8496" s="368" t="s">
        <v>5694</v>
      </c>
      <c r="D8496" s="369">
        <v>17.149999999999999</v>
      </c>
    </row>
    <row r="8497" spans="1:4">
      <c r="A8497" s="367" t="s">
        <v>12892</v>
      </c>
      <c r="B8497" s="368" t="s">
        <v>12893</v>
      </c>
      <c r="C8497" s="368" t="s">
        <v>6</v>
      </c>
      <c r="D8497" s="369">
        <v>3.94</v>
      </c>
    </row>
    <row r="8498" spans="1:4">
      <c r="A8498" s="367" t="s">
        <v>12894</v>
      </c>
      <c r="B8498" s="368" t="s">
        <v>12895</v>
      </c>
      <c r="C8498" s="368" t="s">
        <v>6</v>
      </c>
      <c r="D8498" s="369">
        <v>1.69</v>
      </c>
    </row>
    <row r="8499" spans="1:4">
      <c r="A8499" s="367" t="s">
        <v>12896</v>
      </c>
      <c r="B8499" s="368" t="s">
        <v>12897</v>
      </c>
      <c r="C8499" s="368" t="s">
        <v>6</v>
      </c>
      <c r="D8499" s="369">
        <v>0.55000000000000004</v>
      </c>
    </row>
    <row r="8500" spans="1:4">
      <c r="A8500" s="367" t="s">
        <v>12884</v>
      </c>
      <c r="B8500" s="368" t="s">
        <v>12885</v>
      </c>
      <c r="C8500" s="368" t="s">
        <v>5694</v>
      </c>
      <c r="D8500" s="369">
        <v>11.91</v>
      </c>
    </row>
    <row r="8501" spans="1:4">
      <c r="A8501" s="367" t="s">
        <v>12886</v>
      </c>
      <c r="B8501" s="368" t="s">
        <v>12887</v>
      </c>
      <c r="C8501" s="368" t="s">
        <v>5694</v>
      </c>
      <c r="D8501" s="369">
        <v>7.1</v>
      </c>
    </row>
    <row r="8502" spans="1:4">
      <c r="A8502" s="367" t="s">
        <v>12888</v>
      </c>
      <c r="B8502" s="368" t="s">
        <v>12889</v>
      </c>
      <c r="C8502" s="368" t="s">
        <v>5694</v>
      </c>
      <c r="D8502" s="369">
        <v>12.08</v>
      </c>
    </row>
    <row r="8503" spans="1:4">
      <c r="A8503" s="367" t="s">
        <v>13567</v>
      </c>
      <c r="B8503" s="368" t="s">
        <v>13568</v>
      </c>
      <c r="C8503" s="368" t="s">
        <v>1436</v>
      </c>
      <c r="D8503" s="369">
        <v>2.87</v>
      </c>
    </row>
    <row r="8504" spans="1:4">
      <c r="A8504" s="367" t="s">
        <v>13569</v>
      </c>
      <c r="B8504" s="368" t="s">
        <v>13570</v>
      </c>
      <c r="C8504" s="368" t="s">
        <v>1436</v>
      </c>
      <c r="D8504" s="369">
        <v>4.78</v>
      </c>
    </row>
    <row r="8505" spans="1:4">
      <c r="A8505" s="367" t="s">
        <v>13571</v>
      </c>
      <c r="B8505" s="368" t="s">
        <v>13572</v>
      </c>
      <c r="C8505" s="368" t="s">
        <v>1436</v>
      </c>
      <c r="D8505" s="369">
        <v>9.1</v>
      </c>
    </row>
    <row r="8506" spans="1:4">
      <c r="A8506" s="367" t="s">
        <v>13573</v>
      </c>
      <c r="B8506" s="368" t="s">
        <v>13574</v>
      </c>
      <c r="C8506" s="368" t="s">
        <v>1436</v>
      </c>
      <c r="D8506" s="369">
        <v>2.92</v>
      </c>
    </row>
    <row r="8507" spans="1:4">
      <c r="A8507" s="367" t="s">
        <v>14473</v>
      </c>
      <c r="B8507" s="368" t="s">
        <v>14474</v>
      </c>
      <c r="C8507" s="368" t="s">
        <v>1436</v>
      </c>
      <c r="D8507" s="369">
        <v>13.91</v>
      </c>
    </row>
    <row r="8508" spans="1:4">
      <c r="A8508" s="367" t="s">
        <v>14924</v>
      </c>
      <c r="B8508" s="368" t="s">
        <v>14925</v>
      </c>
      <c r="C8508" s="368" t="s">
        <v>5694</v>
      </c>
      <c r="D8508" s="369">
        <v>49.53</v>
      </c>
    </row>
    <row r="8509" spans="1:4">
      <c r="A8509" s="367" t="s">
        <v>14926</v>
      </c>
      <c r="B8509" s="368" t="s">
        <v>14927</v>
      </c>
      <c r="C8509" s="368" t="s">
        <v>5694</v>
      </c>
      <c r="D8509" s="369">
        <v>53.03</v>
      </c>
    </row>
    <row r="8510" spans="1:4">
      <c r="A8510" s="367" t="s">
        <v>14930</v>
      </c>
      <c r="B8510" s="368" t="s">
        <v>14931</v>
      </c>
      <c r="C8510" s="368" t="s">
        <v>1436</v>
      </c>
      <c r="D8510" s="369">
        <v>12.61</v>
      </c>
    </row>
    <row r="8511" spans="1:4">
      <c r="A8511" s="367" t="s">
        <v>14932</v>
      </c>
      <c r="B8511" s="368" t="s">
        <v>14933</v>
      </c>
      <c r="C8511" s="368" t="s">
        <v>5694</v>
      </c>
      <c r="D8511" s="369">
        <v>25.35</v>
      </c>
    </row>
    <row r="8512" spans="1:4">
      <c r="A8512" s="367" t="s">
        <v>16255</v>
      </c>
      <c r="B8512" s="368" t="s">
        <v>6440</v>
      </c>
      <c r="C8512" s="368" t="s">
        <v>5694</v>
      </c>
      <c r="D8512" s="369">
        <v>46.22</v>
      </c>
    </row>
    <row r="8513" spans="1:4">
      <c r="A8513" s="367" t="s">
        <v>16276</v>
      </c>
      <c r="B8513" s="368" t="s">
        <v>16277</v>
      </c>
      <c r="C8513" s="368" t="s">
        <v>5694</v>
      </c>
      <c r="D8513" s="369">
        <v>28.48</v>
      </c>
    </row>
    <row r="8514" spans="1:4">
      <c r="A8514" s="367" t="s">
        <v>16278</v>
      </c>
      <c r="B8514" s="368" t="s">
        <v>16279</v>
      </c>
      <c r="C8514" s="368" t="s">
        <v>1436</v>
      </c>
      <c r="D8514" s="369">
        <v>30.65</v>
      </c>
    </row>
    <row r="8515" spans="1:4">
      <c r="A8515" s="367" t="s">
        <v>16400</v>
      </c>
      <c r="B8515" s="368" t="s">
        <v>16401</v>
      </c>
      <c r="C8515" s="368" t="s">
        <v>5694</v>
      </c>
      <c r="D8515" s="369">
        <v>13.32</v>
      </c>
    </row>
    <row r="8516" spans="1:4">
      <c r="A8516" s="367" t="s">
        <v>16402</v>
      </c>
      <c r="B8516" s="368" t="s">
        <v>16403</v>
      </c>
      <c r="C8516" s="368" t="s">
        <v>5694</v>
      </c>
      <c r="D8516" s="369">
        <v>22.52</v>
      </c>
    </row>
    <row r="8517" spans="1:4">
      <c r="A8517" s="367" t="s">
        <v>16510</v>
      </c>
      <c r="B8517" s="368" t="s">
        <v>16511</v>
      </c>
      <c r="C8517" s="368" t="s">
        <v>5694</v>
      </c>
      <c r="D8517" s="369">
        <v>29.7</v>
      </c>
    </row>
    <row r="8518" spans="1:4">
      <c r="A8518" s="367" t="s">
        <v>16526</v>
      </c>
      <c r="B8518" s="368" t="s">
        <v>16527</v>
      </c>
      <c r="C8518" s="368" t="s">
        <v>1436</v>
      </c>
      <c r="D8518" s="369">
        <v>12.56</v>
      </c>
    </row>
    <row r="8519" spans="1:4">
      <c r="A8519" s="367" t="s">
        <v>16577</v>
      </c>
      <c r="B8519" s="368" t="s">
        <v>16578</v>
      </c>
      <c r="C8519" s="368" t="s">
        <v>5694</v>
      </c>
      <c r="D8519" s="369">
        <v>13.49</v>
      </c>
    </row>
    <row r="8520" spans="1:4">
      <c r="A8520" s="367" t="s">
        <v>16583</v>
      </c>
      <c r="B8520" s="368" t="s">
        <v>16584</v>
      </c>
      <c r="C8520" s="368" t="s">
        <v>5694</v>
      </c>
      <c r="D8520" s="369">
        <v>19.649999999999999</v>
      </c>
    </row>
    <row r="8521" spans="1:4">
      <c r="A8521" s="367" t="s">
        <v>16585</v>
      </c>
      <c r="B8521" s="368" t="s">
        <v>16586</v>
      </c>
      <c r="C8521" s="368" t="s">
        <v>5694</v>
      </c>
      <c r="D8521" s="369">
        <v>39.909999999999997</v>
      </c>
    </row>
    <row r="8522" spans="1:4">
      <c r="A8522" s="367" t="s">
        <v>16612</v>
      </c>
      <c r="B8522" s="368" t="s">
        <v>16613</v>
      </c>
      <c r="C8522" s="368" t="s">
        <v>1436</v>
      </c>
      <c r="D8522" s="369">
        <v>1.1499999999999999</v>
      </c>
    </row>
    <row r="8523" spans="1:4">
      <c r="A8523" s="367" t="s">
        <v>18066</v>
      </c>
      <c r="B8523" s="368" t="s">
        <v>18067</v>
      </c>
      <c r="C8523" s="368" t="s">
        <v>1436</v>
      </c>
      <c r="D8523" s="369">
        <v>7.63</v>
      </c>
    </row>
    <row r="8524" spans="1:4">
      <c r="A8524" s="367" t="s">
        <v>18122</v>
      </c>
      <c r="B8524" s="368" t="s">
        <v>18123</v>
      </c>
      <c r="C8524" s="368" t="s">
        <v>5694</v>
      </c>
      <c r="D8524" s="369">
        <v>24.59</v>
      </c>
    </row>
    <row r="8525" spans="1:4">
      <c r="A8525" s="367" t="s">
        <v>18124</v>
      </c>
      <c r="B8525" s="368" t="s">
        <v>18125</v>
      </c>
      <c r="C8525" s="368" t="s">
        <v>5694</v>
      </c>
      <c r="D8525" s="369">
        <v>16.399999999999999</v>
      </c>
    </row>
    <row r="8526" spans="1:4">
      <c r="A8526" s="367" t="s">
        <v>18126</v>
      </c>
      <c r="B8526" s="368" t="s">
        <v>18127</v>
      </c>
      <c r="C8526" s="368" t="s">
        <v>5694</v>
      </c>
      <c r="D8526" s="369">
        <v>13.23</v>
      </c>
    </row>
    <row r="8527" spans="1:4">
      <c r="A8527" s="367" t="s">
        <v>18128</v>
      </c>
      <c r="B8527" s="368" t="s">
        <v>18129</v>
      </c>
      <c r="C8527" s="368" t="s">
        <v>5694</v>
      </c>
      <c r="D8527" s="369">
        <v>29.47</v>
      </c>
    </row>
    <row r="8528" spans="1:4">
      <c r="A8528" s="367" t="s">
        <v>18130</v>
      </c>
      <c r="B8528" s="368" t="s">
        <v>18131</v>
      </c>
      <c r="C8528" s="368" t="s">
        <v>5694</v>
      </c>
      <c r="D8528" s="369">
        <v>32.380000000000003</v>
      </c>
    </row>
    <row r="8529" spans="1:4">
      <c r="A8529" s="367" t="s">
        <v>18134</v>
      </c>
      <c r="B8529" s="368" t="s">
        <v>18135</v>
      </c>
      <c r="C8529" s="368" t="s">
        <v>5694</v>
      </c>
      <c r="D8529" s="369">
        <v>26.04</v>
      </c>
    </row>
    <row r="8530" spans="1:4">
      <c r="A8530" s="367" t="s">
        <v>18136</v>
      </c>
      <c r="B8530" s="368" t="s">
        <v>18137</v>
      </c>
      <c r="C8530" s="368" t="s">
        <v>5694</v>
      </c>
      <c r="D8530" s="369">
        <v>46.96</v>
      </c>
    </row>
    <row r="8531" spans="1:4">
      <c r="A8531" s="367" t="s">
        <v>18138</v>
      </c>
      <c r="B8531" s="368" t="s">
        <v>18139</v>
      </c>
      <c r="C8531" s="368" t="s">
        <v>1436</v>
      </c>
      <c r="D8531" s="369">
        <v>8.93</v>
      </c>
    </row>
    <row r="8532" spans="1:4">
      <c r="A8532" s="367" t="s">
        <v>18142</v>
      </c>
      <c r="B8532" s="368" t="s">
        <v>18143</v>
      </c>
      <c r="C8532" s="368" t="s">
        <v>5694</v>
      </c>
      <c r="D8532" s="369">
        <v>15.61</v>
      </c>
    </row>
    <row r="8533" spans="1:4">
      <c r="A8533" s="367" t="s">
        <v>18147</v>
      </c>
      <c r="B8533" s="368" t="s">
        <v>18148</v>
      </c>
      <c r="C8533" s="368" t="s">
        <v>5694</v>
      </c>
      <c r="D8533" s="369">
        <v>49.8</v>
      </c>
    </row>
    <row r="8534" spans="1:4">
      <c r="A8534" s="367" t="s">
        <v>18149</v>
      </c>
      <c r="B8534" s="368" t="s">
        <v>18150</v>
      </c>
      <c r="C8534" s="368" t="s">
        <v>5694</v>
      </c>
      <c r="D8534" s="369">
        <v>42</v>
      </c>
    </row>
    <row r="8535" spans="1:4">
      <c r="A8535" s="367" t="s">
        <v>18152</v>
      </c>
      <c r="B8535" s="368" t="s">
        <v>18153</v>
      </c>
      <c r="C8535" s="368" t="s">
        <v>5694</v>
      </c>
      <c r="D8535" s="369">
        <v>24.93</v>
      </c>
    </row>
    <row r="8536" spans="1:4">
      <c r="A8536" s="367" t="s">
        <v>18154</v>
      </c>
      <c r="B8536" s="368" t="s">
        <v>18155</v>
      </c>
      <c r="C8536" s="368" t="s">
        <v>5694</v>
      </c>
      <c r="D8536" s="369">
        <v>26.7</v>
      </c>
    </row>
    <row r="8537" spans="1:4">
      <c r="A8537" s="367" t="s">
        <v>18156</v>
      </c>
      <c r="B8537" s="368" t="s">
        <v>18157</v>
      </c>
      <c r="C8537" s="368" t="s">
        <v>5694</v>
      </c>
      <c r="D8537" s="369">
        <v>21.25</v>
      </c>
    </row>
    <row r="8538" spans="1:4">
      <c r="A8538" s="367" t="s">
        <v>18158</v>
      </c>
      <c r="B8538" s="368" t="s">
        <v>18159</v>
      </c>
      <c r="C8538" s="368" t="s">
        <v>5694</v>
      </c>
      <c r="D8538" s="369">
        <v>24.59</v>
      </c>
    </row>
    <row r="8539" spans="1:4">
      <c r="A8539" s="367" t="s">
        <v>18160</v>
      </c>
      <c r="B8539" s="368" t="s">
        <v>18161</v>
      </c>
      <c r="C8539" s="368" t="s">
        <v>1436</v>
      </c>
      <c r="D8539" s="369">
        <v>3.15</v>
      </c>
    </row>
    <row r="8540" spans="1:4">
      <c r="A8540" s="367" t="s">
        <v>18166</v>
      </c>
      <c r="B8540" s="368" t="s">
        <v>18167</v>
      </c>
      <c r="C8540" s="368" t="s">
        <v>5694</v>
      </c>
      <c r="D8540" s="369">
        <v>7.83</v>
      </c>
    </row>
    <row r="8541" spans="1:4">
      <c r="A8541" s="367" t="s">
        <v>18162</v>
      </c>
      <c r="B8541" s="368" t="s">
        <v>18163</v>
      </c>
      <c r="C8541" s="368" t="s">
        <v>5694</v>
      </c>
      <c r="D8541" s="369">
        <v>19.77</v>
      </c>
    </row>
    <row r="8542" spans="1:4">
      <c r="A8542" s="367" t="s">
        <v>18416</v>
      </c>
      <c r="B8542" s="368" t="s">
        <v>18417</v>
      </c>
      <c r="C8542" s="368" t="s">
        <v>6</v>
      </c>
      <c r="D8542" s="369">
        <v>3.82</v>
      </c>
    </row>
    <row r="8543" spans="1:4">
      <c r="A8543" s="367" t="s">
        <v>21397</v>
      </c>
      <c r="B8543" s="368" t="s">
        <v>21398</v>
      </c>
      <c r="C8543" s="368" t="s">
        <v>5694</v>
      </c>
      <c r="D8543" s="369">
        <v>21.07</v>
      </c>
    </row>
    <row r="8544" spans="1:4">
      <c r="A8544" s="367" t="s">
        <v>21399</v>
      </c>
      <c r="B8544" s="368" t="s">
        <v>21400</v>
      </c>
      <c r="C8544" s="368" t="s">
        <v>5694</v>
      </c>
      <c r="D8544" s="369">
        <v>19.79</v>
      </c>
    </row>
    <row r="8545" spans="1:4">
      <c r="A8545" s="367" t="s">
        <v>21401</v>
      </c>
      <c r="B8545" s="368" t="s">
        <v>21402</v>
      </c>
      <c r="C8545" s="368" t="s">
        <v>5694</v>
      </c>
      <c r="D8545" s="369">
        <v>25.94</v>
      </c>
    </row>
    <row r="8546" spans="1:4">
      <c r="A8546" s="367" t="s">
        <v>21530</v>
      </c>
      <c r="B8546" s="368" t="s">
        <v>21531</v>
      </c>
      <c r="C8546" s="368" t="s">
        <v>5694</v>
      </c>
      <c r="D8546" s="369">
        <v>22.58</v>
      </c>
    </row>
    <row r="8547" spans="1:4">
      <c r="A8547" s="367" t="s">
        <v>6667</v>
      </c>
      <c r="B8547" s="368" t="s">
        <v>6668</v>
      </c>
      <c r="C8547" s="368" t="s">
        <v>5694</v>
      </c>
      <c r="D8547" s="369">
        <v>5.44</v>
      </c>
    </row>
    <row r="8548" spans="1:4">
      <c r="A8548" s="367" t="s">
        <v>13835</v>
      </c>
      <c r="B8548" s="368" t="s">
        <v>13836</v>
      </c>
      <c r="C8548" s="368" t="s">
        <v>5694</v>
      </c>
      <c r="D8548" s="369">
        <v>20.51</v>
      </c>
    </row>
    <row r="8549" spans="1:4" ht="15.75">
      <c r="A8549" s="272" t="s">
        <v>36286</v>
      </c>
      <c r="B8549" s="272"/>
      <c r="C8549" s="272"/>
      <c r="D8549" s="272"/>
    </row>
    <row r="8550" spans="1:4">
      <c r="A8550" s="276" t="s">
        <v>6645</v>
      </c>
      <c r="B8550" s="274" t="s">
        <v>6390</v>
      </c>
      <c r="C8550" s="274" t="s">
        <v>6391</v>
      </c>
      <c r="D8550" s="275" t="s">
        <v>28084</v>
      </c>
    </row>
    <row r="8551" spans="1:4">
      <c r="A8551" s="367" t="s">
        <v>7415</v>
      </c>
      <c r="B8551" s="368" t="s">
        <v>7416</v>
      </c>
      <c r="C8551" s="368" t="s">
        <v>6</v>
      </c>
      <c r="D8551" s="369">
        <v>486.4</v>
      </c>
    </row>
    <row r="8552" spans="1:4">
      <c r="A8552" s="367" t="s">
        <v>7417</v>
      </c>
      <c r="B8552" s="368" t="s">
        <v>7418</v>
      </c>
      <c r="C8552" s="368" t="s">
        <v>6</v>
      </c>
      <c r="D8552" s="369">
        <v>649.1</v>
      </c>
    </row>
    <row r="8553" spans="1:4">
      <c r="A8553" s="367" t="s">
        <v>7436</v>
      </c>
      <c r="B8553" s="368" t="s">
        <v>7437</v>
      </c>
      <c r="C8553" s="368" t="s">
        <v>6</v>
      </c>
      <c r="D8553" s="369">
        <v>926.1</v>
      </c>
    </row>
    <row r="8554" spans="1:4" ht="22.5">
      <c r="A8554" s="367" t="s">
        <v>7689</v>
      </c>
      <c r="B8554" s="368" t="s">
        <v>30031</v>
      </c>
      <c r="C8554" s="368" t="s">
        <v>6</v>
      </c>
      <c r="D8554" s="369">
        <v>2249.59</v>
      </c>
    </row>
    <row r="8555" spans="1:4">
      <c r="A8555" s="367" t="s">
        <v>8842</v>
      </c>
      <c r="B8555" s="368" t="s">
        <v>8843</v>
      </c>
      <c r="C8555" s="368" t="s">
        <v>6</v>
      </c>
      <c r="D8555" s="369">
        <v>702.58</v>
      </c>
    </row>
    <row r="8556" spans="1:4">
      <c r="A8556" s="367" t="s">
        <v>8844</v>
      </c>
      <c r="B8556" s="368" t="s">
        <v>8845</v>
      </c>
      <c r="C8556" s="368" t="s">
        <v>6</v>
      </c>
      <c r="D8556" s="369">
        <v>905.15</v>
      </c>
    </row>
    <row r="8557" spans="1:4">
      <c r="A8557" s="367" t="s">
        <v>8846</v>
      </c>
      <c r="B8557" s="368" t="s">
        <v>8847</v>
      </c>
      <c r="C8557" s="368" t="s">
        <v>6</v>
      </c>
      <c r="D8557" s="369">
        <v>905.15</v>
      </c>
    </row>
    <row r="8558" spans="1:4">
      <c r="A8558" s="367" t="s">
        <v>11152</v>
      </c>
      <c r="B8558" s="368" t="s">
        <v>11153</v>
      </c>
      <c r="C8558" s="368" t="s">
        <v>6</v>
      </c>
      <c r="D8558" s="369">
        <v>486.4</v>
      </c>
    </row>
    <row r="8559" spans="1:4">
      <c r="A8559" s="367" t="s">
        <v>11173</v>
      </c>
      <c r="B8559" s="368" t="s">
        <v>11174</v>
      </c>
      <c r="C8559" s="368" t="s">
        <v>6</v>
      </c>
      <c r="D8559" s="369">
        <v>700.36</v>
      </c>
    </row>
    <row r="8560" spans="1:4">
      <c r="A8560" s="367" t="s">
        <v>11175</v>
      </c>
      <c r="B8560" s="368" t="s">
        <v>11176</v>
      </c>
      <c r="C8560" s="368" t="s">
        <v>6</v>
      </c>
      <c r="D8560" s="369">
        <v>573.02</v>
      </c>
    </row>
    <row r="8561" spans="1:4" ht="33.75">
      <c r="A8561" s="367" t="s">
        <v>11266</v>
      </c>
      <c r="B8561" s="368" t="s">
        <v>30032</v>
      </c>
      <c r="C8561" s="368" t="s">
        <v>6482</v>
      </c>
      <c r="D8561" s="369">
        <v>1891.55</v>
      </c>
    </row>
    <row r="8562" spans="1:4">
      <c r="A8562" s="367" t="s">
        <v>11976</v>
      </c>
      <c r="B8562" s="368" t="s">
        <v>11977</v>
      </c>
      <c r="C8562" s="368" t="s">
        <v>6</v>
      </c>
      <c r="D8562" s="369">
        <v>648.53</v>
      </c>
    </row>
    <row r="8563" spans="1:4">
      <c r="A8563" s="367" t="s">
        <v>11994</v>
      </c>
      <c r="B8563" s="368" t="s">
        <v>11995</v>
      </c>
      <c r="C8563" s="368" t="s">
        <v>6</v>
      </c>
      <c r="D8563" s="369">
        <v>804.83</v>
      </c>
    </row>
    <row r="8564" spans="1:4">
      <c r="A8564" s="367" t="s">
        <v>11996</v>
      </c>
      <c r="B8564" s="368" t="s">
        <v>11997</v>
      </c>
      <c r="C8564" s="368" t="s">
        <v>6</v>
      </c>
      <c r="D8564" s="369">
        <v>891.37</v>
      </c>
    </row>
    <row r="8565" spans="1:4">
      <c r="A8565" s="367" t="s">
        <v>30033</v>
      </c>
      <c r="B8565" s="368" t="s">
        <v>13588</v>
      </c>
      <c r="C8565" s="368" t="s">
        <v>6</v>
      </c>
      <c r="D8565" s="369">
        <v>161.03</v>
      </c>
    </row>
    <row r="8566" spans="1:4">
      <c r="A8566" s="367" t="s">
        <v>13587</v>
      </c>
      <c r="B8566" s="368" t="s">
        <v>13588</v>
      </c>
      <c r="C8566" s="368" t="s">
        <v>41</v>
      </c>
      <c r="D8566" s="369">
        <v>37</v>
      </c>
    </row>
    <row r="8567" spans="1:4">
      <c r="A8567" s="367" t="s">
        <v>14844</v>
      </c>
      <c r="B8567" s="368" t="s">
        <v>14845</v>
      </c>
      <c r="C8567" s="368" t="s">
        <v>6</v>
      </c>
      <c r="D8567" s="369">
        <v>452.16</v>
      </c>
    </row>
    <row r="8568" spans="1:4" ht="22.5">
      <c r="A8568" s="367" t="s">
        <v>14846</v>
      </c>
      <c r="B8568" s="368" t="s">
        <v>14847</v>
      </c>
      <c r="C8568" s="368" t="s">
        <v>6</v>
      </c>
      <c r="D8568" s="369">
        <v>531.85</v>
      </c>
    </row>
    <row r="8569" spans="1:4">
      <c r="A8569" s="367" t="s">
        <v>14848</v>
      </c>
      <c r="B8569" s="368" t="s">
        <v>6599</v>
      </c>
      <c r="C8569" s="368" t="s">
        <v>6</v>
      </c>
      <c r="D8569" s="369">
        <v>611.55999999999995</v>
      </c>
    </row>
    <row r="8570" spans="1:4" ht="22.5">
      <c r="A8570" s="367" t="s">
        <v>14849</v>
      </c>
      <c r="B8570" s="368" t="s">
        <v>6600</v>
      </c>
      <c r="C8570" s="368" t="s">
        <v>6</v>
      </c>
      <c r="D8570" s="369">
        <v>738.72</v>
      </c>
    </row>
    <row r="8571" spans="1:4">
      <c r="A8571" s="367" t="s">
        <v>14850</v>
      </c>
      <c r="B8571" s="368" t="s">
        <v>6601</v>
      </c>
      <c r="C8571" s="368" t="s">
        <v>6</v>
      </c>
      <c r="D8571" s="369">
        <v>866.83</v>
      </c>
    </row>
    <row r="8572" spans="1:4">
      <c r="A8572" s="367" t="s">
        <v>14851</v>
      </c>
      <c r="B8572" s="368" t="s">
        <v>6602</v>
      </c>
      <c r="C8572" s="368" t="s">
        <v>6</v>
      </c>
      <c r="D8572" s="369">
        <v>554.69000000000005</v>
      </c>
    </row>
    <row r="8573" spans="1:4">
      <c r="A8573" s="367" t="s">
        <v>14852</v>
      </c>
      <c r="B8573" s="368" t="s">
        <v>14853</v>
      </c>
      <c r="C8573" s="368" t="s">
        <v>6</v>
      </c>
      <c r="D8573" s="369">
        <v>676.75</v>
      </c>
    </row>
    <row r="8574" spans="1:4">
      <c r="A8574" s="367" t="s">
        <v>14854</v>
      </c>
      <c r="B8574" s="368" t="s">
        <v>6603</v>
      </c>
      <c r="C8574" s="368" t="s">
        <v>6</v>
      </c>
      <c r="D8574" s="369">
        <v>869.48</v>
      </c>
    </row>
    <row r="8575" spans="1:4">
      <c r="A8575" s="367" t="s">
        <v>14855</v>
      </c>
      <c r="B8575" s="368" t="s">
        <v>6604</v>
      </c>
      <c r="C8575" s="368" t="s">
        <v>6</v>
      </c>
      <c r="D8575" s="369">
        <v>865.35</v>
      </c>
    </row>
    <row r="8576" spans="1:4">
      <c r="A8576" s="367" t="s">
        <v>14856</v>
      </c>
      <c r="B8576" s="368" t="s">
        <v>6605</v>
      </c>
      <c r="C8576" s="368" t="s">
        <v>6</v>
      </c>
      <c r="D8576" s="369">
        <v>1106.46</v>
      </c>
    </row>
    <row r="8577" spans="1:4">
      <c r="A8577" s="367" t="s">
        <v>14857</v>
      </c>
      <c r="B8577" s="368" t="s">
        <v>14858</v>
      </c>
      <c r="C8577" s="368" t="s">
        <v>6</v>
      </c>
      <c r="D8577" s="369">
        <v>1475.12</v>
      </c>
    </row>
    <row r="8578" spans="1:4">
      <c r="A8578" s="367" t="s">
        <v>14859</v>
      </c>
      <c r="B8578" s="368" t="s">
        <v>14860</v>
      </c>
      <c r="C8578" s="368" t="s">
        <v>6</v>
      </c>
      <c r="D8578" s="369">
        <v>1847.04</v>
      </c>
    </row>
    <row r="8579" spans="1:4" ht="22.5">
      <c r="A8579" s="367" t="s">
        <v>14861</v>
      </c>
      <c r="B8579" s="368" t="s">
        <v>14862</v>
      </c>
      <c r="C8579" s="368" t="s">
        <v>6</v>
      </c>
      <c r="D8579" s="369">
        <v>617.74</v>
      </c>
    </row>
    <row r="8580" spans="1:4" ht="22.5">
      <c r="A8580" s="367" t="s">
        <v>35</v>
      </c>
      <c r="B8580" s="368" t="s">
        <v>14863</v>
      </c>
      <c r="C8580" s="368" t="s">
        <v>6</v>
      </c>
      <c r="D8580" s="369">
        <v>1014.5</v>
      </c>
    </row>
    <row r="8581" spans="1:4" ht="22.5">
      <c r="A8581" s="367" t="s">
        <v>14864</v>
      </c>
      <c r="B8581" s="368" t="s">
        <v>14865</v>
      </c>
      <c r="C8581" s="368" t="s">
        <v>6</v>
      </c>
      <c r="D8581" s="369">
        <v>503.46</v>
      </c>
    </row>
    <row r="8582" spans="1:4">
      <c r="A8582" s="367" t="s">
        <v>14866</v>
      </c>
      <c r="B8582" s="368" t="s">
        <v>14867</v>
      </c>
      <c r="C8582" s="368" t="s">
        <v>6</v>
      </c>
      <c r="D8582" s="369">
        <v>503.46</v>
      </c>
    </row>
    <row r="8583" spans="1:4">
      <c r="A8583" s="367" t="s">
        <v>14868</v>
      </c>
      <c r="B8583" s="368" t="s">
        <v>14869</v>
      </c>
      <c r="C8583" s="368" t="s">
        <v>6</v>
      </c>
      <c r="D8583" s="369">
        <v>399.51</v>
      </c>
    </row>
    <row r="8584" spans="1:4">
      <c r="A8584" s="367" t="s">
        <v>14870</v>
      </c>
      <c r="B8584" s="368" t="s">
        <v>14871</v>
      </c>
      <c r="C8584" s="368" t="s">
        <v>6</v>
      </c>
      <c r="D8584" s="369">
        <v>503.46</v>
      </c>
    </row>
    <row r="8585" spans="1:4">
      <c r="A8585" s="367" t="s">
        <v>14872</v>
      </c>
      <c r="B8585" s="368" t="s">
        <v>14873</v>
      </c>
      <c r="C8585" s="368" t="s">
        <v>6</v>
      </c>
      <c r="D8585" s="369">
        <v>663.42</v>
      </c>
    </row>
    <row r="8586" spans="1:4">
      <c r="A8586" s="367" t="s">
        <v>14874</v>
      </c>
      <c r="B8586" s="368" t="s">
        <v>14875</v>
      </c>
      <c r="C8586" s="368" t="s">
        <v>6</v>
      </c>
      <c r="D8586" s="369">
        <v>617.74</v>
      </c>
    </row>
    <row r="8587" spans="1:4">
      <c r="A8587" s="367" t="s">
        <v>14876</v>
      </c>
      <c r="B8587" s="368" t="s">
        <v>14877</v>
      </c>
      <c r="C8587" s="368" t="s">
        <v>6</v>
      </c>
      <c r="D8587" s="369">
        <v>744.12</v>
      </c>
    </row>
    <row r="8588" spans="1:4">
      <c r="A8588" s="367" t="s">
        <v>14878</v>
      </c>
      <c r="B8588" s="368" t="s">
        <v>14879</v>
      </c>
      <c r="C8588" s="368" t="s">
        <v>6</v>
      </c>
      <c r="D8588" s="369">
        <v>986.3</v>
      </c>
    </row>
    <row r="8589" spans="1:4" ht="22.5">
      <c r="A8589" s="367" t="s">
        <v>14880</v>
      </c>
      <c r="B8589" s="368" t="s">
        <v>14881</v>
      </c>
      <c r="C8589" s="368" t="s">
        <v>6</v>
      </c>
      <c r="D8589" s="369">
        <v>1032.8599999999999</v>
      </c>
    </row>
    <row r="8590" spans="1:4">
      <c r="A8590" s="367" t="s">
        <v>14882</v>
      </c>
      <c r="B8590" s="368" t="s">
        <v>30034</v>
      </c>
      <c r="C8590" s="368" t="s">
        <v>6</v>
      </c>
      <c r="D8590" s="369">
        <v>1072</v>
      </c>
    </row>
    <row r="8591" spans="1:4">
      <c r="A8591" s="367" t="s">
        <v>14883</v>
      </c>
      <c r="B8591" s="368" t="s">
        <v>6606</v>
      </c>
      <c r="C8591" s="368" t="s">
        <v>6</v>
      </c>
      <c r="D8591" s="369">
        <v>2247.27</v>
      </c>
    </row>
    <row r="8592" spans="1:4" ht="45">
      <c r="A8592" s="367" t="s">
        <v>11267</v>
      </c>
      <c r="B8592" s="368" t="s">
        <v>30035</v>
      </c>
      <c r="C8592" s="368" t="s">
        <v>6482</v>
      </c>
      <c r="D8592" s="369">
        <v>2128.73</v>
      </c>
    </row>
    <row r="8593" spans="1:4">
      <c r="A8593" s="367" t="s">
        <v>16332</v>
      </c>
      <c r="B8593" s="368" t="s">
        <v>30036</v>
      </c>
      <c r="C8593" s="368" t="s">
        <v>6</v>
      </c>
      <c r="D8593" s="369">
        <v>45.41</v>
      </c>
    </row>
    <row r="8594" spans="1:4" ht="22.5">
      <c r="A8594" s="367" t="s">
        <v>16660</v>
      </c>
      <c r="B8594" s="368" t="s">
        <v>30037</v>
      </c>
      <c r="C8594" s="368" t="s">
        <v>6482</v>
      </c>
      <c r="D8594" s="369">
        <v>1260.8800000000001</v>
      </c>
    </row>
    <row r="8595" spans="1:4">
      <c r="A8595" s="367" t="s">
        <v>17931</v>
      </c>
      <c r="B8595" s="368" t="s">
        <v>17932</v>
      </c>
      <c r="C8595" s="368" t="s">
        <v>429</v>
      </c>
      <c r="D8595" s="369">
        <v>10.71</v>
      </c>
    </row>
    <row r="8596" spans="1:4" ht="33.75">
      <c r="A8596" s="367" t="s">
        <v>11265</v>
      </c>
      <c r="B8596" s="368" t="s">
        <v>30038</v>
      </c>
      <c r="C8596" s="368" t="s">
        <v>6482</v>
      </c>
      <c r="D8596" s="369">
        <v>2950</v>
      </c>
    </row>
    <row r="8597" spans="1:4" ht="33.75">
      <c r="A8597" s="367" t="s">
        <v>11264</v>
      </c>
      <c r="B8597" s="368" t="s">
        <v>30039</v>
      </c>
      <c r="C8597" s="368" t="s">
        <v>6482</v>
      </c>
      <c r="D8597" s="369">
        <v>3506.46</v>
      </c>
    </row>
    <row r="8598" spans="1:4" ht="15.75">
      <c r="A8598" s="272" t="s">
        <v>36287</v>
      </c>
      <c r="B8598" s="272"/>
      <c r="C8598" s="272"/>
      <c r="D8598" s="272"/>
    </row>
    <row r="8599" spans="1:4">
      <c r="A8599" s="276" t="s">
        <v>6645</v>
      </c>
      <c r="B8599" s="274" t="s">
        <v>6390</v>
      </c>
      <c r="C8599" s="274" t="s">
        <v>6391</v>
      </c>
      <c r="D8599" s="275" t="s">
        <v>28084</v>
      </c>
    </row>
    <row r="8600" spans="1:4">
      <c r="A8600" s="367" t="s">
        <v>7244</v>
      </c>
      <c r="B8600" s="368" t="s">
        <v>7245</v>
      </c>
      <c r="C8600" s="368" t="s">
        <v>6</v>
      </c>
      <c r="D8600" s="369">
        <v>550.15</v>
      </c>
    </row>
    <row r="8601" spans="1:4">
      <c r="A8601" s="367" t="s">
        <v>7246</v>
      </c>
      <c r="B8601" s="368" t="s">
        <v>7247</v>
      </c>
      <c r="C8601" s="368" t="s">
        <v>6</v>
      </c>
      <c r="D8601" s="369">
        <v>215.35</v>
      </c>
    </row>
    <row r="8602" spans="1:4" ht="22.5">
      <c r="A8602" s="367" t="s">
        <v>30040</v>
      </c>
      <c r="B8602" s="368" t="s">
        <v>30041</v>
      </c>
      <c r="C8602" s="368" t="s">
        <v>429</v>
      </c>
      <c r="D8602" s="369">
        <v>87.78</v>
      </c>
    </row>
    <row r="8603" spans="1:4">
      <c r="A8603" s="367" t="s">
        <v>13984</v>
      </c>
      <c r="B8603" s="368" t="s">
        <v>13985</v>
      </c>
      <c r="C8603" s="368" t="s">
        <v>429</v>
      </c>
      <c r="D8603" s="369">
        <v>35.4</v>
      </c>
    </row>
    <row r="8604" spans="1:4">
      <c r="A8604" s="367" t="s">
        <v>14002</v>
      </c>
      <c r="B8604" s="368" t="s">
        <v>14003</v>
      </c>
      <c r="C8604" s="368" t="s">
        <v>429</v>
      </c>
      <c r="D8604" s="369">
        <v>59.01</v>
      </c>
    </row>
    <row r="8605" spans="1:4" ht="22.5">
      <c r="A8605" s="367" t="s">
        <v>14778</v>
      </c>
      <c r="B8605" s="368" t="s">
        <v>14779</v>
      </c>
      <c r="C8605" s="368" t="s">
        <v>6</v>
      </c>
      <c r="D8605" s="369">
        <v>410.13</v>
      </c>
    </row>
    <row r="8606" spans="1:4" ht="22.5">
      <c r="A8606" s="367" t="s">
        <v>14780</v>
      </c>
      <c r="B8606" s="368" t="s">
        <v>14781</v>
      </c>
      <c r="C8606" s="368" t="s">
        <v>6</v>
      </c>
      <c r="D8606" s="369">
        <v>116.55</v>
      </c>
    </row>
    <row r="8607" spans="1:4" ht="22.5">
      <c r="A8607" s="367" t="s">
        <v>17939</v>
      </c>
      <c r="B8607" s="368" t="s">
        <v>30042</v>
      </c>
      <c r="C8607" s="368" t="s">
        <v>429</v>
      </c>
      <c r="D8607" s="369">
        <v>37.49</v>
      </c>
    </row>
    <row r="8608" spans="1:4" ht="22.5">
      <c r="A8608" s="367" t="s">
        <v>21352</v>
      </c>
      <c r="B8608" s="368" t="s">
        <v>21353</v>
      </c>
      <c r="C8608" s="368" t="s">
        <v>429</v>
      </c>
      <c r="D8608" s="369">
        <v>282.73</v>
      </c>
    </row>
    <row r="8609" spans="1:4" ht="15.75">
      <c r="A8609" s="272" t="s">
        <v>36288</v>
      </c>
      <c r="B8609" s="272"/>
      <c r="C8609" s="272"/>
      <c r="D8609" s="272"/>
    </row>
    <row r="8610" spans="1:4">
      <c r="A8610" s="276" t="s">
        <v>6645</v>
      </c>
      <c r="B8610" s="274" t="s">
        <v>6390</v>
      </c>
      <c r="C8610" s="274" t="s">
        <v>6391</v>
      </c>
      <c r="D8610" s="275" t="s">
        <v>28084</v>
      </c>
    </row>
    <row r="8611" spans="1:4">
      <c r="A8611" s="367" t="s">
        <v>11220</v>
      </c>
      <c r="B8611" s="368" t="s">
        <v>6422</v>
      </c>
      <c r="C8611" s="368" t="s">
        <v>429</v>
      </c>
      <c r="D8611" s="369">
        <v>379.25</v>
      </c>
    </row>
    <row r="8612" spans="1:4">
      <c r="A8612" s="367" t="s">
        <v>13577</v>
      </c>
      <c r="B8612" s="368" t="s">
        <v>13578</v>
      </c>
      <c r="C8612" s="368" t="s">
        <v>1436</v>
      </c>
      <c r="D8612" s="369">
        <v>8.41</v>
      </c>
    </row>
    <row r="8613" spans="1:4">
      <c r="A8613" s="367" t="s">
        <v>13579</v>
      </c>
      <c r="B8613" s="368" t="s">
        <v>6430</v>
      </c>
      <c r="C8613" s="368" t="s">
        <v>1436</v>
      </c>
      <c r="D8613" s="369">
        <v>9.74</v>
      </c>
    </row>
    <row r="8614" spans="1:4">
      <c r="A8614" s="367" t="s">
        <v>14364</v>
      </c>
      <c r="B8614" s="368" t="s">
        <v>14365</v>
      </c>
      <c r="C8614" s="368" t="s">
        <v>429</v>
      </c>
      <c r="D8614" s="369">
        <v>41.29</v>
      </c>
    </row>
    <row r="8615" spans="1:4">
      <c r="A8615" s="367" t="s">
        <v>14366</v>
      </c>
      <c r="B8615" s="368" t="s">
        <v>14367</v>
      </c>
      <c r="C8615" s="368" t="s">
        <v>429</v>
      </c>
      <c r="D8615" s="369">
        <v>41.29</v>
      </c>
    </row>
    <row r="8616" spans="1:4">
      <c r="A8616" s="367" t="s">
        <v>16617</v>
      </c>
      <c r="B8616" s="368" t="s">
        <v>16618</v>
      </c>
      <c r="C8616" s="368" t="s">
        <v>6</v>
      </c>
      <c r="D8616" s="369">
        <v>47.3</v>
      </c>
    </row>
    <row r="8617" spans="1:4">
      <c r="A8617" s="367" t="s">
        <v>16619</v>
      </c>
      <c r="B8617" s="368" t="s">
        <v>16620</v>
      </c>
      <c r="C8617" s="368" t="s">
        <v>6</v>
      </c>
      <c r="D8617" s="369">
        <v>54.57</v>
      </c>
    </row>
    <row r="8618" spans="1:4">
      <c r="A8618" s="367" t="s">
        <v>16623</v>
      </c>
      <c r="B8618" s="368" t="s">
        <v>16624</v>
      </c>
      <c r="C8618" s="368" t="s">
        <v>6</v>
      </c>
      <c r="D8618" s="369">
        <v>20.43</v>
      </c>
    </row>
    <row r="8619" spans="1:4">
      <c r="A8619" s="367" t="s">
        <v>16625</v>
      </c>
      <c r="B8619" s="368" t="s">
        <v>16626</v>
      </c>
      <c r="C8619" s="368" t="s">
        <v>6</v>
      </c>
      <c r="D8619" s="369">
        <v>20.43</v>
      </c>
    </row>
    <row r="8620" spans="1:4">
      <c r="A8620" s="367" t="s">
        <v>16644</v>
      </c>
      <c r="B8620" s="368" t="s">
        <v>16645</v>
      </c>
      <c r="C8620" s="368" t="s">
        <v>6</v>
      </c>
      <c r="D8620" s="369">
        <v>52.39</v>
      </c>
    </row>
    <row r="8621" spans="1:4">
      <c r="A8621" s="367" t="s">
        <v>16646</v>
      </c>
      <c r="B8621" s="368" t="s">
        <v>16647</v>
      </c>
      <c r="C8621" s="368" t="s">
        <v>6</v>
      </c>
      <c r="D8621" s="369">
        <v>28.22</v>
      </c>
    </row>
    <row r="8622" spans="1:4">
      <c r="A8622" s="367" t="s">
        <v>16648</v>
      </c>
      <c r="B8622" s="368" t="s">
        <v>16649</v>
      </c>
      <c r="C8622" s="368" t="s">
        <v>6</v>
      </c>
      <c r="D8622" s="369">
        <v>72.540000000000006</v>
      </c>
    </row>
    <row r="8623" spans="1:4">
      <c r="A8623" s="367" t="s">
        <v>16654</v>
      </c>
      <c r="B8623" s="368" t="s">
        <v>16655</v>
      </c>
      <c r="C8623" s="368" t="s">
        <v>6</v>
      </c>
      <c r="D8623" s="369">
        <v>55.16</v>
      </c>
    </row>
    <row r="8624" spans="1:4">
      <c r="A8624" s="367" t="s">
        <v>21429</v>
      </c>
      <c r="B8624" s="368" t="s">
        <v>21430</v>
      </c>
      <c r="C8624" s="368" t="s">
        <v>429</v>
      </c>
      <c r="D8624" s="369">
        <v>127.77</v>
      </c>
    </row>
    <row r="8625" spans="1:4">
      <c r="A8625" s="367" t="s">
        <v>21431</v>
      </c>
      <c r="B8625" s="368" t="s">
        <v>21432</v>
      </c>
      <c r="C8625" s="368" t="s">
        <v>429</v>
      </c>
      <c r="D8625" s="369">
        <v>204.44</v>
      </c>
    </row>
    <row r="8626" spans="1:4">
      <c r="A8626" s="367" t="s">
        <v>21433</v>
      </c>
      <c r="B8626" s="368" t="s">
        <v>21434</v>
      </c>
      <c r="C8626" s="368" t="s">
        <v>429</v>
      </c>
      <c r="D8626" s="369">
        <v>220.68</v>
      </c>
    </row>
    <row r="8627" spans="1:4">
      <c r="A8627" s="367" t="s">
        <v>21435</v>
      </c>
      <c r="B8627" s="368" t="s">
        <v>21436</v>
      </c>
      <c r="C8627" s="368" t="s">
        <v>429</v>
      </c>
      <c r="D8627" s="369">
        <v>306.66000000000003</v>
      </c>
    </row>
    <row r="8628" spans="1:4" ht="33.75">
      <c r="A8628" s="367" t="s">
        <v>21437</v>
      </c>
      <c r="B8628" s="368" t="s">
        <v>21438</v>
      </c>
      <c r="C8628" s="368" t="s">
        <v>429</v>
      </c>
      <c r="D8628" s="369">
        <v>605.29999999999995</v>
      </c>
    </row>
    <row r="8629" spans="1:4">
      <c r="A8629" s="367" t="s">
        <v>21439</v>
      </c>
      <c r="B8629" s="368" t="s">
        <v>21440</v>
      </c>
      <c r="C8629" s="368" t="s">
        <v>429</v>
      </c>
      <c r="D8629" s="369">
        <v>153.33000000000001</v>
      </c>
    </row>
    <row r="8630" spans="1:4">
      <c r="A8630" s="367" t="s">
        <v>21441</v>
      </c>
      <c r="B8630" s="368" t="s">
        <v>21442</v>
      </c>
      <c r="C8630" s="368" t="s">
        <v>429</v>
      </c>
      <c r="D8630" s="369">
        <v>178.88</v>
      </c>
    </row>
    <row r="8631" spans="1:4">
      <c r="A8631" s="367" t="s">
        <v>21443</v>
      </c>
      <c r="B8631" s="368" t="s">
        <v>21444</v>
      </c>
      <c r="C8631" s="368" t="s">
        <v>429</v>
      </c>
      <c r="D8631" s="369">
        <v>217.22</v>
      </c>
    </row>
    <row r="8632" spans="1:4">
      <c r="A8632" s="367" t="s">
        <v>21447</v>
      </c>
      <c r="B8632" s="368" t="s">
        <v>30043</v>
      </c>
      <c r="C8632" s="368" t="s">
        <v>429</v>
      </c>
      <c r="D8632" s="369">
        <v>235.46</v>
      </c>
    </row>
    <row r="8633" spans="1:4">
      <c r="A8633" s="367" t="s">
        <v>21450</v>
      </c>
      <c r="B8633" s="368" t="s">
        <v>30044</v>
      </c>
      <c r="C8633" s="368" t="s">
        <v>429</v>
      </c>
      <c r="D8633" s="369">
        <v>271.95999999999998</v>
      </c>
    </row>
    <row r="8634" spans="1:4">
      <c r="A8634" s="367" t="s">
        <v>21445</v>
      </c>
      <c r="B8634" s="368" t="s">
        <v>21446</v>
      </c>
      <c r="C8634" s="368" t="s">
        <v>429</v>
      </c>
      <c r="D8634" s="369">
        <v>330.99</v>
      </c>
    </row>
    <row r="8635" spans="1:4" ht="22.5">
      <c r="A8635" s="367" t="s">
        <v>21448</v>
      </c>
      <c r="B8635" s="368" t="s">
        <v>21449</v>
      </c>
      <c r="C8635" s="368" t="s">
        <v>429</v>
      </c>
      <c r="D8635" s="369">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7"/>
  <sheetViews>
    <sheetView workbookViewId="0">
      <selection activeCell="G14" sqref="G14"/>
    </sheetView>
  </sheetViews>
  <sheetFormatPr defaultColWidth="6.85546875" defaultRowHeight="12.75"/>
  <cols>
    <col min="1" max="1" width="6.85546875" style="13" customWidth="1"/>
    <col min="2" max="2" width="70.42578125" style="13" customWidth="1"/>
    <col min="3" max="3" width="4" style="13" customWidth="1"/>
    <col min="4" max="4" width="9.2851562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0">
        <v>8792</v>
      </c>
      <c r="B1" s="371" t="s">
        <v>22056</v>
      </c>
      <c r="C1" s="372" t="s">
        <v>21532</v>
      </c>
      <c r="D1" s="373">
        <v>25349.439999999999</v>
      </c>
    </row>
    <row r="2" spans="1:4" ht="17.100000000000001" customHeight="1">
      <c r="A2" s="370">
        <v>4246</v>
      </c>
      <c r="B2" s="371" t="s">
        <v>36289</v>
      </c>
      <c r="C2" s="372" t="s">
        <v>21537</v>
      </c>
      <c r="D2" s="373">
        <v>109.9</v>
      </c>
    </row>
    <row r="3" spans="1:4" ht="15" customHeight="1">
      <c r="A3" s="370">
        <v>6701</v>
      </c>
      <c r="B3" s="371" t="s">
        <v>22057</v>
      </c>
      <c r="C3" s="372" t="s">
        <v>21537</v>
      </c>
      <c r="D3" s="373">
        <v>12.29</v>
      </c>
    </row>
    <row r="4" spans="1:4" ht="15" customHeight="1">
      <c r="A4" s="370">
        <v>2450</v>
      </c>
      <c r="B4" s="371" t="s">
        <v>22058</v>
      </c>
      <c r="C4" s="372" t="s">
        <v>21537</v>
      </c>
      <c r="D4" s="373">
        <v>67.290000000000006</v>
      </c>
    </row>
    <row r="5" spans="1:4" ht="15" customHeight="1">
      <c r="A5" s="370">
        <v>2451</v>
      </c>
      <c r="B5" s="371" t="s">
        <v>22059</v>
      </c>
      <c r="C5" s="372" t="s">
        <v>21537</v>
      </c>
      <c r="D5" s="373">
        <v>47.79</v>
      </c>
    </row>
    <row r="6" spans="1:4" ht="15" customHeight="1">
      <c r="A6" s="370">
        <v>4994</v>
      </c>
      <c r="B6" s="371" t="s">
        <v>22060</v>
      </c>
      <c r="C6" s="372" t="s">
        <v>21537</v>
      </c>
      <c r="D6" s="373">
        <v>47.79</v>
      </c>
    </row>
    <row r="7" spans="1:4" ht="15" customHeight="1">
      <c r="A7" s="370">
        <v>8488</v>
      </c>
      <c r="B7" s="371" t="s">
        <v>22061</v>
      </c>
      <c r="C7" s="372" t="s">
        <v>21537</v>
      </c>
      <c r="D7" s="373">
        <v>141.53</v>
      </c>
    </row>
    <row r="8" spans="1:4" ht="15" customHeight="1">
      <c r="A8" s="370">
        <v>10434</v>
      </c>
      <c r="B8" s="371" t="s">
        <v>22062</v>
      </c>
      <c r="C8" s="372" t="s">
        <v>21537</v>
      </c>
      <c r="D8" s="373">
        <v>97.34</v>
      </c>
    </row>
    <row r="9" spans="1:4" ht="15" customHeight="1">
      <c r="A9" s="370">
        <v>2454</v>
      </c>
      <c r="B9" s="371" t="s">
        <v>22063</v>
      </c>
      <c r="C9" s="372" t="s">
        <v>21537</v>
      </c>
      <c r="D9" s="373">
        <v>145.66</v>
      </c>
    </row>
    <row r="10" spans="1:4" ht="15" customHeight="1">
      <c r="A10" s="370">
        <v>2456</v>
      </c>
      <c r="B10" s="371" t="s">
        <v>22064</v>
      </c>
      <c r="C10" s="372" t="s">
        <v>21537</v>
      </c>
      <c r="D10" s="373">
        <v>114.68</v>
      </c>
    </row>
    <row r="11" spans="1:4" ht="15" customHeight="1">
      <c r="A11" s="370">
        <v>2457</v>
      </c>
      <c r="B11" s="371" t="s">
        <v>22065</v>
      </c>
      <c r="C11" s="372" t="s">
        <v>21537</v>
      </c>
      <c r="D11" s="373">
        <v>131.05000000000001</v>
      </c>
    </row>
    <row r="12" spans="1:4" ht="17.100000000000001" customHeight="1">
      <c r="A12" s="370">
        <v>2452</v>
      </c>
      <c r="B12" s="371" t="s">
        <v>36290</v>
      </c>
      <c r="C12" s="372" t="s">
        <v>21537</v>
      </c>
      <c r="D12" s="373">
        <v>49.31</v>
      </c>
    </row>
    <row r="13" spans="1:4" ht="15" customHeight="1">
      <c r="A13" s="370">
        <v>4233</v>
      </c>
      <c r="B13" s="371" t="s">
        <v>22066</v>
      </c>
      <c r="C13" s="372" t="s">
        <v>21537</v>
      </c>
      <c r="D13" s="373">
        <v>10.17</v>
      </c>
    </row>
    <row r="14" spans="1:4" ht="15" customHeight="1">
      <c r="A14" s="370">
        <v>4236</v>
      </c>
      <c r="B14" s="371" t="s">
        <v>22067</v>
      </c>
      <c r="C14" s="372" t="s">
        <v>21537</v>
      </c>
      <c r="D14" s="373">
        <v>135.26</v>
      </c>
    </row>
    <row r="15" spans="1:4" ht="15" customHeight="1">
      <c r="A15" s="370">
        <v>4237</v>
      </c>
      <c r="B15" s="371" t="s">
        <v>22068</v>
      </c>
      <c r="C15" s="372" t="s">
        <v>21537</v>
      </c>
      <c r="D15" s="373">
        <v>17.88</v>
      </c>
    </row>
    <row r="16" spans="1:4" ht="15" customHeight="1">
      <c r="A16" s="370">
        <v>2465</v>
      </c>
      <c r="B16" s="371" t="s">
        <v>22069</v>
      </c>
      <c r="C16" s="372" t="s">
        <v>21537</v>
      </c>
      <c r="D16" s="373">
        <v>179.45</v>
      </c>
    </row>
    <row r="17" spans="1:5" ht="17.100000000000001" customHeight="1">
      <c r="A17" s="370">
        <v>4680</v>
      </c>
      <c r="B17" s="371" t="s">
        <v>36291</v>
      </c>
      <c r="C17" s="372" t="s">
        <v>21537</v>
      </c>
      <c r="D17" s="373">
        <v>112.14</v>
      </c>
    </row>
    <row r="18" spans="1:5" ht="17.100000000000001" customHeight="1">
      <c r="A18" s="370">
        <v>11046</v>
      </c>
      <c r="B18" s="371" t="s">
        <v>36292</v>
      </c>
      <c r="C18" s="372" t="s">
        <v>21537</v>
      </c>
      <c r="D18" s="373">
        <v>234.59</v>
      </c>
    </row>
    <row r="19" spans="1:5" ht="17.100000000000001" customHeight="1">
      <c r="A19" s="370">
        <v>9725</v>
      </c>
      <c r="B19" s="371" t="s">
        <v>36293</v>
      </c>
      <c r="C19" s="372" t="s">
        <v>21537</v>
      </c>
      <c r="D19" s="373">
        <v>31006.58</v>
      </c>
    </row>
    <row r="20" spans="1:5" ht="15" customHeight="1">
      <c r="A20" s="370">
        <v>4239</v>
      </c>
      <c r="B20" s="371" t="s">
        <v>22071</v>
      </c>
      <c r="C20" s="372" t="s">
        <v>21537</v>
      </c>
      <c r="D20" s="373">
        <v>15.75</v>
      </c>
      <c r="E20" s="374" t="s">
        <v>22070</v>
      </c>
    </row>
    <row r="21" spans="1:5" ht="15" customHeight="1">
      <c r="A21" s="370">
        <v>4241</v>
      </c>
      <c r="B21" s="371" t="s">
        <v>22072</v>
      </c>
      <c r="C21" s="372" t="s">
        <v>21537</v>
      </c>
      <c r="D21" s="373">
        <v>11.23</v>
      </c>
    </row>
    <row r="22" spans="1:5" ht="17.100000000000001" customHeight="1">
      <c r="A22" s="370">
        <v>2475</v>
      </c>
      <c r="B22" s="371" t="s">
        <v>36294</v>
      </c>
      <c r="C22" s="372" t="s">
        <v>21537</v>
      </c>
      <c r="D22" s="373">
        <v>152.91</v>
      </c>
    </row>
    <row r="23" spans="1:5" ht="15" customHeight="1">
      <c r="A23" s="370">
        <v>4242</v>
      </c>
      <c r="B23" s="371" t="s">
        <v>22073</v>
      </c>
      <c r="C23" s="372" t="s">
        <v>21537</v>
      </c>
      <c r="D23" s="373">
        <v>140.51</v>
      </c>
    </row>
    <row r="24" spans="1:5" ht="15" customHeight="1">
      <c r="A24" s="370">
        <v>13523</v>
      </c>
      <c r="B24" s="371" t="s">
        <v>22074</v>
      </c>
      <c r="C24" s="372" t="s">
        <v>21537</v>
      </c>
      <c r="D24" s="373">
        <v>183.24</v>
      </c>
    </row>
    <row r="25" spans="1:5" ht="15" customHeight="1">
      <c r="A25" s="370">
        <v>2477</v>
      </c>
      <c r="B25" s="371" t="s">
        <v>22075</v>
      </c>
      <c r="C25" s="372" t="s">
        <v>21537</v>
      </c>
      <c r="D25" s="373">
        <v>162.27000000000001</v>
      </c>
    </row>
    <row r="26" spans="1:5" ht="15" customHeight="1">
      <c r="A26" s="370">
        <v>2478</v>
      </c>
      <c r="B26" s="371" t="s">
        <v>22076</v>
      </c>
      <c r="C26" s="372" t="s">
        <v>21537</v>
      </c>
      <c r="D26" s="373">
        <v>168.19</v>
      </c>
    </row>
    <row r="27" spans="1:5" ht="15" customHeight="1">
      <c r="A27" s="370">
        <v>4244</v>
      </c>
      <c r="B27" s="371" t="s">
        <v>22077</v>
      </c>
      <c r="C27" s="372" t="s">
        <v>21537</v>
      </c>
      <c r="D27" s="373">
        <v>134.53</v>
      </c>
    </row>
    <row r="28" spans="1:5" ht="15" customHeight="1">
      <c r="A28" s="370">
        <v>2479</v>
      </c>
      <c r="B28" s="371" t="s">
        <v>22078</v>
      </c>
      <c r="C28" s="372" t="s">
        <v>21537</v>
      </c>
      <c r="D28" s="373">
        <v>3.15</v>
      </c>
      <c r="E28" s="374" t="s">
        <v>22070</v>
      </c>
    </row>
    <row r="29" spans="1:5" ht="15" customHeight="1">
      <c r="A29" s="370">
        <v>4245</v>
      </c>
      <c r="B29" s="371" t="s">
        <v>22079</v>
      </c>
      <c r="C29" s="372" t="s">
        <v>21537</v>
      </c>
      <c r="D29" s="373">
        <v>60.81</v>
      </c>
    </row>
    <row r="30" spans="1:5" ht="15" customHeight="1">
      <c r="A30" s="370">
        <v>2481</v>
      </c>
      <c r="B30" s="371" t="s">
        <v>22080</v>
      </c>
      <c r="C30" s="372" t="s">
        <v>21537</v>
      </c>
      <c r="D30" s="373">
        <v>130.04</v>
      </c>
    </row>
    <row r="31" spans="1:5" ht="15" customHeight="1">
      <c r="A31" s="370">
        <v>2482</v>
      </c>
      <c r="B31" s="371" t="s">
        <v>22081</v>
      </c>
      <c r="C31" s="372" t="s">
        <v>21537</v>
      </c>
      <c r="D31" s="373">
        <v>77.599999999999994</v>
      </c>
    </row>
    <row r="32" spans="1:5" ht="15" customHeight="1">
      <c r="A32" s="370">
        <v>2485</v>
      </c>
      <c r="B32" s="371" t="s">
        <v>22082</v>
      </c>
      <c r="C32" s="372" t="s">
        <v>21537</v>
      </c>
      <c r="D32" s="373">
        <v>96.84</v>
      </c>
    </row>
    <row r="33" spans="1:4" ht="15" customHeight="1">
      <c r="A33" s="370">
        <v>2487</v>
      </c>
      <c r="B33" s="371" t="s">
        <v>22083</v>
      </c>
      <c r="C33" s="372" t="s">
        <v>21537</v>
      </c>
      <c r="D33" s="373">
        <v>97.92</v>
      </c>
    </row>
    <row r="34" spans="1:4" ht="15" customHeight="1">
      <c r="A34" s="370">
        <v>4247</v>
      </c>
      <c r="B34" s="371" t="s">
        <v>22084</v>
      </c>
      <c r="C34" s="372" t="s">
        <v>21537</v>
      </c>
      <c r="D34" s="373">
        <v>97.92</v>
      </c>
    </row>
    <row r="35" spans="1:4" ht="15" customHeight="1">
      <c r="A35" s="370">
        <v>2488</v>
      </c>
      <c r="B35" s="371" t="s">
        <v>22085</v>
      </c>
      <c r="C35" s="372" t="s">
        <v>21537</v>
      </c>
      <c r="D35" s="373">
        <v>119.7</v>
      </c>
    </row>
    <row r="36" spans="1:4" ht="15" customHeight="1">
      <c r="A36" s="370">
        <v>2489</v>
      </c>
      <c r="B36" s="371" t="s">
        <v>22086</v>
      </c>
      <c r="C36" s="372" t="s">
        <v>21537</v>
      </c>
      <c r="D36" s="373">
        <v>48.86</v>
      </c>
    </row>
    <row r="37" spans="1:4" ht="15" customHeight="1">
      <c r="A37" s="370">
        <v>2486</v>
      </c>
      <c r="B37" s="371" t="s">
        <v>22087</v>
      </c>
      <c r="C37" s="372" t="s">
        <v>21537</v>
      </c>
      <c r="D37" s="373">
        <v>76.16</v>
      </c>
    </row>
    <row r="38" spans="1:4" ht="15" customHeight="1">
      <c r="A38" s="370">
        <v>4248</v>
      </c>
      <c r="B38" s="371" t="s">
        <v>22088</v>
      </c>
      <c r="C38" s="372" t="s">
        <v>21537</v>
      </c>
      <c r="D38" s="373">
        <v>160.29</v>
      </c>
    </row>
    <row r="39" spans="1:4" ht="17.100000000000001" customHeight="1">
      <c r="A39" s="370">
        <v>11862</v>
      </c>
      <c r="B39" s="371" t="s">
        <v>36295</v>
      </c>
      <c r="C39" s="372" t="s">
        <v>21537</v>
      </c>
      <c r="D39" s="373">
        <v>297.32</v>
      </c>
    </row>
    <row r="40" spans="1:4" ht="17.100000000000001" customHeight="1">
      <c r="A40" s="370">
        <v>10031</v>
      </c>
      <c r="B40" s="371" t="s">
        <v>36296</v>
      </c>
      <c r="C40" s="372" t="s">
        <v>21532</v>
      </c>
      <c r="D40" s="373">
        <v>10278.89</v>
      </c>
    </row>
    <row r="41" spans="1:4" ht="17.100000000000001" customHeight="1">
      <c r="A41" s="370">
        <v>9719</v>
      </c>
      <c r="B41" s="371" t="s">
        <v>36297</v>
      </c>
      <c r="C41" s="372" t="s">
        <v>21537</v>
      </c>
      <c r="D41" s="373">
        <v>23944.09</v>
      </c>
    </row>
    <row r="42" spans="1:4" ht="15" customHeight="1">
      <c r="A42" s="370">
        <v>4249</v>
      </c>
      <c r="B42" s="371" t="s">
        <v>22089</v>
      </c>
      <c r="C42" s="372" t="s">
        <v>21537</v>
      </c>
      <c r="D42" s="373">
        <v>3.45</v>
      </c>
    </row>
    <row r="43" spans="1:4" ht="15" customHeight="1">
      <c r="A43" s="370">
        <v>2499</v>
      </c>
      <c r="B43" s="371" t="s">
        <v>22090</v>
      </c>
      <c r="C43" s="372" t="s">
        <v>21537</v>
      </c>
      <c r="D43" s="373">
        <v>86.01</v>
      </c>
    </row>
    <row r="44" spans="1:4" ht="15" customHeight="1">
      <c r="A44" s="370">
        <v>2500</v>
      </c>
      <c r="B44" s="371" t="s">
        <v>22091</v>
      </c>
      <c r="C44" s="372" t="s">
        <v>21537</v>
      </c>
      <c r="D44" s="373">
        <v>167.24</v>
      </c>
    </row>
    <row r="45" spans="1:4" ht="15" customHeight="1">
      <c r="A45" s="370">
        <v>2501</v>
      </c>
      <c r="B45" s="371" t="s">
        <v>22092</v>
      </c>
      <c r="C45" s="372" t="s">
        <v>21537</v>
      </c>
      <c r="D45" s="373">
        <v>199.36</v>
      </c>
    </row>
    <row r="46" spans="1:4" ht="15" customHeight="1">
      <c r="A46" s="370">
        <v>2502</v>
      </c>
      <c r="B46" s="371" t="s">
        <v>22093</v>
      </c>
      <c r="C46" s="372" t="s">
        <v>21537</v>
      </c>
      <c r="D46" s="373">
        <v>199.36</v>
      </c>
    </row>
    <row r="47" spans="1:4" ht="15" customHeight="1">
      <c r="A47" s="370">
        <v>2503</v>
      </c>
      <c r="B47" s="371" t="s">
        <v>22094</v>
      </c>
      <c r="C47" s="372" t="s">
        <v>21537</v>
      </c>
      <c r="D47" s="373">
        <v>252.53</v>
      </c>
    </row>
    <row r="48" spans="1:4" ht="15" customHeight="1">
      <c r="A48" s="370">
        <v>4234</v>
      </c>
      <c r="B48" s="371" t="s">
        <v>22095</v>
      </c>
      <c r="C48" s="372" t="s">
        <v>21537</v>
      </c>
      <c r="D48" s="373">
        <v>141.26</v>
      </c>
    </row>
    <row r="49" spans="1:5" ht="15" customHeight="1">
      <c r="A49" s="370">
        <v>9476</v>
      </c>
      <c r="B49" s="371" t="s">
        <v>22096</v>
      </c>
      <c r="C49" s="372" t="s">
        <v>22097</v>
      </c>
      <c r="D49" s="373">
        <v>900</v>
      </c>
    </row>
    <row r="50" spans="1:5" ht="15" customHeight="1">
      <c r="A50" s="370">
        <v>5935</v>
      </c>
      <c r="B50" s="371" t="s">
        <v>22098</v>
      </c>
      <c r="C50" s="372" t="s">
        <v>227</v>
      </c>
      <c r="D50" s="373">
        <v>0.83</v>
      </c>
    </row>
    <row r="51" spans="1:5" ht="15" customHeight="1">
      <c r="A51" s="370">
        <v>6798</v>
      </c>
      <c r="B51" s="371" t="s">
        <v>22099</v>
      </c>
      <c r="C51" s="372" t="s">
        <v>227</v>
      </c>
      <c r="D51" s="373">
        <v>1.87</v>
      </c>
    </row>
    <row r="52" spans="1:5" ht="17.100000000000001" customHeight="1">
      <c r="A52" s="370">
        <v>13175</v>
      </c>
      <c r="B52" s="371" t="s">
        <v>36298</v>
      </c>
      <c r="C52" s="372" t="s">
        <v>21541</v>
      </c>
      <c r="D52" s="373">
        <v>30</v>
      </c>
    </row>
    <row r="53" spans="1:5" ht="15" customHeight="1">
      <c r="A53" s="370">
        <v>6799</v>
      </c>
      <c r="B53" s="371" t="s">
        <v>22100</v>
      </c>
      <c r="C53" s="372" t="s">
        <v>227</v>
      </c>
      <c r="D53" s="373">
        <v>35</v>
      </c>
    </row>
    <row r="54" spans="1:5" ht="17.100000000000001" customHeight="1">
      <c r="A54" s="370">
        <v>5893</v>
      </c>
      <c r="B54" s="371" t="s">
        <v>36299</v>
      </c>
      <c r="C54" s="372" t="s">
        <v>227</v>
      </c>
      <c r="D54" s="373">
        <v>70</v>
      </c>
    </row>
    <row r="55" spans="1:5" ht="15" customHeight="1">
      <c r="A55" s="370">
        <v>5894</v>
      </c>
      <c r="C55" s="372" t="s">
        <v>227</v>
      </c>
      <c r="D55" s="373">
        <v>70</v>
      </c>
    </row>
    <row r="56" spans="1:5" ht="15" customHeight="1">
      <c r="B56" s="371" t="s">
        <v>36300</v>
      </c>
    </row>
    <row r="57" spans="1:5" ht="15" customHeight="1">
      <c r="A57" s="370">
        <v>13195</v>
      </c>
      <c r="B57" s="371" t="s">
        <v>22101</v>
      </c>
      <c r="C57" s="372" t="s">
        <v>21606</v>
      </c>
      <c r="D57" s="373">
        <v>789</v>
      </c>
    </row>
    <row r="58" spans="1:5" ht="15" customHeight="1">
      <c r="A58" s="370">
        <v>5895</v>
      </c>
      <c r="B58" s="371" t="s">
        <v>22102</v>
      </c>
      <c r="C58" s="372" t="s">
        <v>21532</v>
      </c>
      <c r="D58" s="373">
        <v>490.07</v>
      </c>
    </row>
    <row r="59" spans="1:5" ht="15" customHeight="1">
      <c r="A59" s="370">
        <v>4415</v>
      </c>
      <c r="B59" s="371" t="s">
        <v>22103</v>
      </c>
      <c r="C59" s="372" t="s">
        <v>21537</v>
      </c>
      <c r="D59" s="373">
        <v>4.4000000000000004</v>
      </c>
    </row>
    <row r="60" spans="1:5" ht="15" customHeight="1">
      <c r="A60" s="370">
        <v>5896</v>
      </c>
      <c r="B60" s="371" t="s">
        <v>22104</v>
      </c>
      <c r="C60" s="372" t="s">
        <v>21537</v>
      </c>
      <c r="D60" s="373">
        <v>8.33</v>
      </c>
    </row>
    <row r="61" spans="1:5" ht="15" customHeight="1">
      <c r="A61" s="370">
        <v>11720</v>
      </c>
      <c r="B61" s="371" t="s">
        <v>22105</v>
      </c>
      <c r="C61" s="372" t="s">
        <v>21600</v>
      </c>
      <c r="D61" s="373">
        <v>160.94</v>
      </c>
    </row>
    <row r="62" spans="1:5" ht="15" customHeight="1">
      <c r="A62" s="370">
        <v>11717</v>
      </c>
      <c r="B62" s="371" t="s">
        <v>22106</v>
      </c>
      <c r="C62" s="372" t="s">
        <v>21600</v>
      </c>
      <c r="D62" s="373">
        <v>475.76</v>
      </c>
      <c r="E62" s="374" t="s">
        <v>22070</v>
      </c>
    </row>
    <row r="63" spans="1:5" ht="15" customHeight="1">
      <c r="A63" s="370">
        <v>6441</v>
      </c>
      <c r="B63" s="371" t="s">
        <v>22107</v>
      </c>
      <c r="C63" s="372" t="s">
        <v>21537</v>
      </c>
      <c r="D63" s="373">
        <v>3.6</v>
      </c>
    </row>
    <row r="64" spans="1:5" ht="15" customHeight="1">
      <c r="A64" s="370">
        <v>9732</v>
      </c>
      <c r="B64" s="371" t="s">
        <v>22108</v>
      </c>
      <c r="C64" s="372" t="s">
        <v>21600</v>
      </c>
      <c r="D64" s="373">
        <v>273.19</v>
      </c>
    </row>
    <row r="65" spans="1:4" ht="15" customHeight="1">
      <c r="A65" s="370">
        <v>2455</v>
      </c>
      <c r="B65" s="371" t="s">
        <v>22109</v>
      </c>
      <c r="C65" s="372" t="s">
        <v>21537</v>
      </c>
      <c r="D65" s="373">
        <v>101.16</v>
      </c>
    </row>
    <row r="66" spans="1:4" ht="15" customHeight="1">
      <c r="A66" s="370">
        <v>2460</v>
      </c>
      <c r="B66" s="371" t="s">
        <v>22110</v>
      </c>
      <c r="C66" s="372" t="s">
        <v>21537</v>
      </c>
      <c r="D66" s="373">
        <v>2.2799999999999998</v>
      </c>
    </row>
    <row r="67" spans="1:4" ht="15" customHeight="1">
      <c r="A67" s="370">
        <v>2461</v>
      </c>
      <c r="B67" s="371" t="s">
        <v>22111</v>
      </c>
      <c r="C67" s="372" t="s">
        <v>21537</v>
      </c>
      <c r="D67" s="373">
        <v>2.73</v>
      </c>
    </row>
    <row r="68" spans="1:4" ht="15" customHeight="1">
      <c r="A68" s="370">
        <v>2462</v>
      </c>
      <c r="B68" s="371" t="s">
        <v>22112</v>
      </c>
      <c r="C68" s="372" t="s">
        <v>21537</v>
      </c>
      <c r="D68" s="373">
        <v>2.73</v>
      </c>
    </row>
    <row r="69" spans="1:4" ht="15" customHeight="1">
      <c r="A69" s="370">
        <v>10764</v>
      </c>
      <c r="B69" s="371" t="s">
        <v>30436</v>
      </c>
      <c r="C69" s="372" t="s">
        <v>21541</v>
      </c>
      <c r="D69" s="373">
        <v>0.16</v>
      </c>
    </row>
    <row r="70" spans="1:4" ht="15" customHeight="1">
      <c r="A70" s="370">
        <v>10765</v>
      </c>
      <c r="B70" s="371" t="s">
        <v>22113</v>
      </c>
      <c r="C70" s="372" t="s">
        <v>21541</v>
      </c>
      <c r="D70" s="373">
        <v>21.57</v>
      </c>
    </row>
    <row r="71" spans="1:4" ht="15" customHeight="1">
      <c r="A71" s="370">
        <v>9731</v>
      </c>
      <c r="B71" s="371" t="s">
        <v>22114</v>
      </c>
      <c r="C71" s="372" t="s">
        <v>21600</v>
      </c>
      <c r="D71" s="373">
        <v>787.93</v>
      </c>
    </row>
    <row r="72" spans="1:4" ht="15" customHeight="1">
      <c r="A72" s="370">
        <v>4182</v>
      </c>
      <c r="B72" s="371" t="s">
        <v>22115</v>
      </c>
      <c r="C72" s="372" t="s">
        <v>21537</v>
      </c>
      <c r="D72" s="373">
        <v>1.26</v>
      </c>
    </row>
    <row r="73" spans="1:4" ht="15" customHeight="1">
      <c r="A73" s="370">
        <v>2717</v>
      </c>
      <c r="B73" s="371" t="s">
        <v>22116</v>
      </c>
      <c r="C73" s="372" t="s">
        <v>21541</v>
      </c>
      <c r="D73" s="373">
        <v>7.07</v>
      </c>
    </row>
    <row r="74" spans="1:4" ht="15" customHeight="1">
      <c r="A74" s="370">
        <v>9730</v>
      </c>
      <c r="B74" s="371" t="s">
        <v>22117</v>
      </c>
      <c r="C74" s="372" t="s">
        <v>21541</v>
      </c>
      <c r="D74" s="373">
        <v>50.57</v>
      </c>
    </row>
    <row r="75" spans="1:4" ht="15" customHeight="1">
      <c r="A75" s="370">
        <v>9733</v>
      </c>
      <c r="B75" s="371" t="s">
        <v>22117</v>
      </c>
      <c r="C75" s="372" t="s">
        <v>22118</v>
      </c>
      <c r="D75" s="373">
        <v>505.93</v>
      </c>
    </row>
    <row r="76" spans="1:4" ht="17.100000000000001" customHeight="1">
      <c r="A76" s="370">
        <v>9734</v>
      </c>
      <c r="B76" s="371" t="s">
        <v>22117</v>
      </c>
      <c r="C76" s="372" t="s">
        <v>21600</v>
      </c>
      <c r="D76" s="373">
        <v>809.47</v>
      </c>
    </row>
    <row r="77" spans="1:4" ht="17.100000000000001" customHeight="1">
      <c r="A77" s="370">
        <v>2871</v>
      </c>
      <c r="B77" s="371" t="s">
        <v>36301</v>
      </c>
      <c r="C77" s="372" t="s">
        <v>21537</v>
      </c>
      <c r="D77" s="373">
        <v>7.57</v>
      </c>
    </row>
    <row r="78" spans="1:4" ht="15" customHeight="1">
      <c r="A78" s="370">
        <v>11714</v>
      </c>
      <c r="B78" s="371" t="s">
        <v>36302</v>
      </c>
      <c r="C78" s="372" t="s">
        <v>21600</v>
      </c>
      <c r="D78" s="373">
        <v>1409.84</v>
      </c>
    </row>
    <row r="79" spans="1:4" ht="17.100000000000001" customHeight="1">
      <c r="A79" s="370">
        <v>10575</v>
      </c>
      <c r="B79" s="371" t="s">
        <v>22119</v>
      </c>
      <c r="C79" s="372" t="s">
        <v>21541</v>
      </c>
      <c r="D79" s="373">
        <v>0.26</v>
      </c>
    </row>
    <row r="80" spans="1:4" ht="15" customHeight="1">
      <c r="A80" s="370">
        <v>4178</v>
      </c>
      <c r="B80" s="371" t="s">
        <v>36303</v>
      </c>
      <c r="C80" s="372" t="s">
        <v>21537</v>
      </c>
      <c r="D80" s="373">
        <v>1.86</v>
      </c>
    </row>
    <row r="81" spans="1:4" ht="15" customHeight="1">
      <c r="A81" s="370">
        <v>11718</v>
      </c>
      <c r="B81" s="371" t="s">
        <v>22120</v>
      </c>
      <c r="C81" s="372" t="s">
        <v>21600</v>
      </c>
      <c r="D81" s="373">
        <v>313.79000000000002</v>
      </c>
    </row>
    <row r="82" spans="1:4" ht="15" customHeight="1">
      <c r="A82" s="370">
        <v>2790</v>
      </c>
      <c r="B82" s="371" t="s">
        <v>22121</v>
      </c>
      <c r="C82" s="372" t="s">
        <v>21537</v>
      </c>
      <c r="D82" s="373">
        <v>40.49</v>
      </c>
    </row>
    <row r="83" spans="1:4" ht="15" customHeight="1">
      <c r="A83" s="370">
        <v>8863</v>
      </c>
      <c r="B83" s="371" t="s">
        <v>22122</v>
      </c>
      <c r="C83" s="372" t="s">
        <v>21537</v>
      </c>
      <c r="D83" s="373">
        <v>0.08</v>
      </c>
    </row>
    <row r="84" spans="1:4" ht="15" customHeight="1">
      <c r="A84" s="370">
        <v>2474</v>
      </c>
      <c r="B84" s="371" t="s">
        <v>22123</v>
      </c>
      <c r="C84" s="372" t="s">
        <v>21537</v>
      </c>
      <c r="D84" s="373">
        <v>1.9</v>
      </c>
    </row>
    <row r="85" spans="1:4" ht="15" customHeight="1">
      <c r="A85" s="370">
        <v>8250</v>
      </c>
      <c r="B85" s="371" t="s">
        <v>22124</v>
      </c>
      <c r="C85" s="372" t="s">
        <v>21537</v>
      </c>
      <c r="D85" s="373">
        <v>3.8</v>
      </c>
    </row>
    <row r="86" spans="1:4" ht="15" customHeight="1">
      <c r="A86" s="370">
        <v>11716</v>
      </c>
      <c r="B86" s="371" t="s">
        <v>22125</v>
      </c>
      <c r="C86" s="372" t="s">
        <v>21600</v>
      </c>
      <c r="D86" s="373">
        <v>319.29000000000002</v>
      </c>
    </row>
    <row r="87" spans="1:4" ht="15" customHeight="1">
      <c r="A87" s="370">
        <v>11719</v>
      </c>
      <c r="B87" s="371" t="s">
        <v>22126</v>
      </c>
      <c r="C87" s="372" t="s">
        <v>21600</v>
      </c>
      <c r="D87" s="373">
        <v>270.16000000000003</v>
      </c>
    </row>
    <row r="88" spans="1:4" ht="15" customHeight="1">
      <c r="A88" s="370">
        <v>10576</v>
      </c>
      <c r="B88" s="371" t="s">
        <v>30437</v>
      </c>
      <c r="C88" s="372" t="s">
        <v>21541</v>
      </c>
      <c r="D88" s="373">
        <v>0.56999999999999995</v>
      </c>
    </row>
    <row r="89" spans="1:4" ht="15" customHeight="1">
      <c r="A89" s="370">
        <v>10224</v>
      </c>
      <c r="B89" s="371" t="s">
        <v>22127</v>
      </c>
      <c r="C89" s="372" t="s">
        <v>21541</v>
      </c>
      <c r="D89" s="373">
        <v>0.16</v>
      </c>
    </row>
    <row r="90" spans="1:4" ht="17.100000000000001" customHeight="1">
      <c r="A90" s="370">
        <v>11721</v>
      </c>
      <c r="B90" s="371" t="s">
        <v>22128</v>
      </c>
      <c r="C90" s="372" t="s">
        <v>21600</v>
      </c>
      <c r="D90" s="373">
        <v>1109.23</v>
      </c>
    </row>
    <row r="91" spans="1:4" ht="15" customHeight="1">
      <c r="A91" s="370">
        <v>11722</v>
      </c>
      <c r="B91" s="371" t="s">
        <v>36304</v>
      </c>
      <c r="C91" s="372" t="s">
        <v>21600</v>
      </c>
      <c r="D91" s="373">
        <v>181.05</v>
      </c>
    </row>
    <row r="92" spans="1:4" ht="15" customHeight="1">
      <c r="A92" s="370">
        <v>4812</v>
      </c>
      <c r="B92" s="371" t="s">
        <v>22129</v>
      </c>
      <c r="C92" s="372" t="s">
        <v>21537</v>
      </c>
      <c r="D92" s="373">
        <v>85.16</v>
      </c>
    </row>
    <row r="93" spans="1:4" ht="15" customHeight="1">
      <c r="A93" s="370">
        <v>4176</v>
      </c>
      <c r="B93" s="371" t="s">
        <v>22130</v>
      </c>
      <c r="C93" s="372" t="s">
        <v>21532</v>
      </c>
      <c r="D93" s="373">
        <v>10.01</v>
      </c>
    </row>
    <row r="94" spans="1:4" ht="15" customHeight="1">
      <c r="A94" s="370">
        <v>7123</v>
      </c>
      <c r="B94" s="371" t="s">
        <v>22131</v>
      </c>
      <c r="C94" s="372" t="s">
        <v>21532</v>
      </c>
      <c r="D94" s="373">
        <v>2460.7800000000002</v>
      </c>
    </row>
    <row r="95" spans="1:4" ht="17.100000000000001" customHeight="1">
      <c r="A95" s="370">
        <v>12015</v>
      </c>
      <c r="B95" s="371" t="s">
        <v>22132</v>
      </c>
      <c r="C95" s="372" t="s">
        <v>21532</v>
      </c>
      <c r="D95" s="373">
        <v>6227.54</v>
      </c>
    </row>
    <row r="96" spans="1:4" ht="15" customHeight="1">
      <c r="A96" s="370">
        <v>13147</v>
      </c>
      <c r="B96" s="371" t="s">
        <v>36305</v>
      </c>
      <c r="C96" s="372" t="s">
        <v>21532</v>
      </c>
      <c r="D96" s="373">
        <v>2682.7</v>
      </c>
    </row>
    <row r="97" spans="1:5" ht="15" customHeight="1">
      <c r="A97" s="370">
        <v>12017</v>
      </c>
      <c r="B97" s="371" t="s">
        <v>21744</v>
      </c>
      <c r="C97" s="372" t="s">
        <v>21532</v>
      </c>
      <c r="D97" s="373">
        <v>1583.53</v>
      </c>
    </row>
    <row r="98" spans="1:5" ht="15" customHeight="1">
      <c r="A98" s="370">
        <v>2463</v>
      </c>
      <c r="B98" s="371" t="s">
        <v>22133</v>
      </c>
      <c r="C98" s="372" t="s">
        <v>21537</v>
      </c>
      <c r="D98" s="373">
        <v>12.62</v>
      </c>
    </row>
    <row r="99" spans="1:5" ht="17.100000000000001" customHeight="1">
      <c r="A99" s="370">
        <v>2464</v>
      </c>
      <c r="B99" s="371" t="s">
        <v>22134</v>
      </c>
      <c r="C99" s="372" t="s">
        <v>21537</v>
      </c>
      <c r="D99" s="373">
        <v>26.74</v>
      </c>
    </row>
    <row r="100" spans="1:5" ht="15" customHeight="1">
      <c r="A100" s="370">
        <v>7897</v>
      </c>
      <c r="B100" s="371" t="s">
        <v>36306</v>
      </c>
      <c r="C100" s="372" t="s">
        <v>21537</v>
      </c>
      <c r="D100" s="373">
        <v>0.34</v>
      </c>
    </row>
    <row r="101" spans="1:5" ht="15" customHeight="1">
      <c r="A101" s="370">
        <v>11420</v>
      </c>
      <c r="B101" s="371" t="s">
        <v>22135</v>
      </c>
      <c r="C101" s="372" t="s">
        <v>21537</v>
      </c>
      <c r="D101" s="373">
        <v>6.47</v>
      </c>
      <c r="E101" s="374" t="s">
        <v>22070</v>
      </c>
    </row>
    <row r="102" spans="1:5" ht="15" customHeight="1">
      <c r="A102" s="370">
        <v>6789</v>
      </c>
      <c r="B102" s="371" t="s">
        <v>22136</v>
      </c>
      <c r="C102" s="372" t="s">
        <v>21532</v>
      </c>
      <c r="D102" s="373">
        <v>8</v>
      </c>
    </row>
    <row r="103" spans="1:5" ht="15" customHeight="1">
      <c r="A103" s="370">
        <v>10184</v>
      </c>
      <c r="B103" s="371" t="s">
        <v>22137</v>
      </c>
      <c r="C103" s="372" t="s">
        <v>21600</v>
      </c>
      <c r="D103" s="373">
        <v>4047.32</v>
      </c>
    </row>
    <row r="104" spans="1:5" ht="15" customHeight="1">
      <c r="A104" s="370">
        <v>7255</v>
      </c>
      <c r="B104" s="371" t="s">
        <v>22138</v>
      </c>
      <c r="C104" s="372" t="s">
        <v>21537</v>
      </c>
      <c r="D104" s="373">
        <v>0.08</v>
      </c>
    </row>
    <row r="105" spans="1:5" ht="15" customHeight="1">
      <c r="A105" s="370">
        <v>5897</v>
      </c>
      <c r="B105" s="371" t="s">
        <v>22139</v>
      </c>
      <c r="C105" s="372" t="s">
        <v>21537</v>
      </c>
      <c r="D105" s="373">
        <v>16.309999999999999</v>
      </c>
    </row>
    <row r="106" spans="1:5" ht="15" customHeight="1">
      <c r="A106" s="370">
        <v>9561</v>
      </c>
      <c r="B106" s="371" t="s">
        <v>22140</v>
      </c>
      <c r="C106" s="372" t="s">
        <v>21537</v>
      </c>
      <c r="D106" s="373">
        <v>125.36</v>
      </c>
    </row>
    <row r="107" spans="1:5" ht="17.100000000000001" customHeight="1">
      <c r="A107" s="370">
        <v>6790</v>
      </c>
      <c r="B107" s="371" t="s">
        <v>22141</v>
      </c>
      <c r="C107" s="372" t="s">
        <v>21600</v>
      </c>
      <c r="D107" s="373">
        <v>131.52000000000001</v>
      </c>
    </row>
    <row r="108" spans="1:5" ht="15" customHeight="1">
      <c r="A108" s="370">
        <v>11081</v>
      </c>
      <c r="B108" s="371" t="s">
        <v>36307</v>
      </c>
      <c r="C108" s="372" t="s">
        <v>21532</v>
      </c>
      <c r="D108" s="373">
        <v>45532.55</v>
      </c>
      <c r="E108" s="374" t="s">
        <v>22070</v>
      </c>
    </row>
    <row r="109" spans="1:5" ht="15" customHeight="1">
      <c r="A109" s="370">
        <v>11248</v>
      </c>
      <c r="B109" s="371" t="s">
        <v>22142</v>
      </c>
      <c r="C109" s="372" t="s">
        <v>21532</v>
      </c>
      <c r="D109" s="373">
        <v>246</v>
      </c>
    </row>
    <row r="110" spans="1:5" ht="15" customHeight="1">
      <c r="A110" s="370">
        <v>4983</v>
      </c>
      <c r="B110" s="371" t="s">
        <v>22143</v>
      </c>
      <c r="C110" s="372" t="s">
        <v>21537</v>
      </c>
      <c r="D110" s="373">
        <v>2.69</v>
      </c>
    </row>
    <row r="111" spans="1:5" ht="17.100000000000001" customHeight="1">
      <c r="A111" s="370">
        <v>10197</v>
      </c>
      <c r="B111" s="371" t="s">
        <v>22144</v>
      </c>
      <c r="C111" s="372" t="s">
        <v>22039</v>
      </c>
      <c r="D111" s="373">
        <v>5767.47</v>
      </c>
    </row>
    <row r="112" spans="1:5" ht="15" customHeight="1">
      <c r="A112" s="370">
        <v>2470</v>
      </c>
      <c r="B112" s="371" t="s">
        <v>36308</v>
      </c>
      <c r="C112" s="372" t="s">
        <v>21537</v>
      </c>
      <c r="D112" s="373">
        <v>56.21</v>
      </c>
      <c r="E112" s="374" t="s">
        <v>22070</v>
      </c>
    </row>
    <row r="113" spans="1:4" ht="25.5" customHeight="1">
      <c r="A113" s="370">
        <v>2468</v>
      </c>
      <c r="B113" s="371" t="s">
        <v>22145</v>
      </c>
      <c r="C113" s="372" t="s">
        <v>21537</v>
      </c>
      <c r="D113" s="373">
        <v>18.84</v>
      </c>
    </row>
    <row r="114" spans="1:4" ht="15" customHeight="1">
      <c r="A114" s="370">
        <v>6670</v>
      </c>
      <c r="B114" s="371" t="s">
        <v>36309</v>
      </c>
      <c r="C114" s="372" t="s">
        <v>21532</v>
      </c>
      <c r="D114" s="373">
        <v>72852.100000000006</v>
      </c>
    </row>
    <row r="115" spans="1:4" ht="17.100000000000001" customHeight="1">
      <c r="A115" s="370">
        <v>2471</v>
      </c>
      <c r="B115" s="371" t="s">
        <v>22146</v>
      </c>
      <c r="C115" s="372" t="s">
        <v>21538</v>
      </c>
      <c r="D115" s="373">
        <v>2682.66</v>
      </c>
    </row>
    <row r="116" spans="1:4" ht="34.15" customHeight="1">
      <c r="A116" s="370">
        <v>9380</v>
      </c>
      <c r="B116" s="371" t="s">
        <v>36310</v>
      </c>
      <c r="C116" s="372" t="s">
        <v>21537</v>
      </c>
      <c r="D116" s="373">
        <v>56.21</v>
      </c>
    </row>
    <row r="117" spans="1:4" ht="25.5" customHeight="1">
      <c r="A117" s="370">
        <v>10934</v>
      </c>
      <c r="B117" s="371" t="s">
        <v>36311</v>
      </c>
      <c r="C117" s="372" t="s">
        <v>21532</v>
      </c>
      <c r="D117" s="373">
        <v>57847.49</v>
      </c>
    </row>
    <row r="118" spans="1:4" ht="25.5" customHeight="1">
      <c r="A118" s="370">
        <v>9592</v>
      </c>
      <c r="B118" s="371" t="s">
        <v>36312</v>
      </c>
      <c r="C118" s="372" t="s">
        <v>21532</v>
      </c>
      <c r="D118" s="373">
        <v>39461.54</v>
      </c>
    </row>
    <row r="119" spans="1:4" ht="34.15" customHeight="1">
      <c r="A119" s="370">
        <v>7958</v>
      </c>
      <c r="B119" s="371" t="s">
        <v>36313</v>
      </c>
      <c r="C119" s="372" t="s">
        <v>21532</v>
      </c>
      <c r="D119" s="373">
        <v>105020.34</v>
      </c>
    </row>
    <row r="120" spans="1:4" ht="15" customHeight="1">
      <c r="A120" s="370">
        <v>12670</v>
      </c>
      <c r="B120" s="371" t="s">
        <v>36314</v>
      </c>
      <c r="C120" s="372" t="s">
        <v>21532</v>
      </c>
      <c r="D120" s="373">
        <v>283313.69</v>
      </c>
    </row>
    <row r="121" spans="1:4" ht="15" customHeight="1">
      <c r="A121" s="370">
        <v>11423</v>
      </c>
      <c r="B121" s="371" t="s">
        <v>22147</v>
      </c>
      <c r="C121" s="372" t="s">
        <v>21537</v>
      </c>
      <c r="D121" s="373">
        <v>14.99</v>
      </c>
    </row>
    <row r="122" spans="1:4" ht="15" customHeight="1">
      <c r="A122" s="370">
        <v>2472</v>
      </c>
      <c r="B122" s="371" t="s">
        <v>22148</v>
      </c>
      <c r="C122" s="372" t="s">
        <v>21537</v>
      </c>
      <c r="D122" s="373">
        <v>185.87</v>
      </c>
    </row>
    <row r="123" spans="1:4" ht="17.100000000000001" customHeight="1">
      <c r="A123" s="370">
        <v>6573</v>
      </c>
      <c r="B123" s="371" t="s">
        <v>22149</v>
      </c>
      <c r="C123" s="372" t="s">
        <v>21600</v>
      </c>
      <c r="D123" s="373">
        <v>1183.56</v>
      </c>
    </row>
    <row r="124" spans="1:4" ht="15" customHeight="1">
      <c r="A124" s="370">
        <v>9810</v>
      </c>
      <c r="B124" s="371" t="s">
        <v>36315</v>
      </c>
      <c r="C124" s="372" t="s">
        <v>21600</v>
      </c>
      <c r="D124" s="373">
        <v>1841.27</v>
      </c>
    </row>
    <row r="125" spans="1:4" ht="15" customHeight="1">
      <c r="A125" s="370">
        <v>10186</v>
      </c>
      <c r="B125" s="371" t="s">
        <v>22150</v>
      </c>
      <c r="C125" s="372" t="s">
        <v>21542</v>
      </c>
      <c r="D125" s="373">
        <v>404.74</v>
      </c>
    </row>
    <row r="126" spans="1:4" ht="15" customHeight="1">
      <c r="A126" s="370">
        <v>6589</v>
      </c>
      <c r="B126" s="371" t="s">
        <v>22151</v>
      </c>
      <c r="C126" s="372" t="s">
        <v>21600</v>
      </c>
      <c r="D126" s="373">
        <v>2060.61</v>
      </c>
    </row>
    <row r="127" spans="1:4" ht="17.100000000000001" customHeight="1">
      <c r="A127" s="370">
        <v>9388</v>
      </c>
      <c r="B127" s="371" t="s">
        <v>22152</v>
      </c>
      <c r="C127" s="372" t="s">
        <v>21537</v>
      </c>
      <c r="D127" s="373">
        <v>0.12</v>
      </c>
    </row>
    <row r="128" spans="1:4" ht="15" customHeight="1">
      <c r="A128" s="370">
        <v>13098</v>
      </c>
      <c r="B128" s="371" t="s">
        <v>36316</v>
      </c>
      <c r="C128" s="372" t="s">
        <v>21600</v>
      </c>
      <c r="D128" s="373">
        <v>7153.53</v>
      </c>
    </row>
    <row r="129" spans="1:5" ht="15" customHeight="1">
      <c r="A129" s="370">
        <v>8904</v>
      </c>
      <c r="B129" s="371" t="s">
        <v>22153</v>
      </c>
      <c r="C129" s="372" t="s">
        <v>21537</v>
      </c>
      <c r="D129" s="373">
        <v>3.88</v>
      </c>
    </row>
    <row r="130" spans="1:5" ht="15" customHeight="1">
      <c r="A130" s="370">
        <v>11372</v>
      </c>
      <c r="B130" s="371" t="s">
        <v>22154</v>
      </c>
      <c r="C130" s="372" t="s">
        <v>21537</v>
      </c>
      <c r="D130" s="373">
        <v>216.52</v>
      </c>
    </row>
    <row r="131" spans="1:5" ht="15" customHeight="1">
      <c r="A131" s="370">
        <v>11422</v>
      </c>
      <c r="B131" s="371" t="s">
        <v>22155</v>
      </c>
      <c r="C131" s="372" t="s">
        <v>21537</v>
      </c>
      <c r="D131" s="373">
        <v>11.94</v>
      </c>
    </row>
    <row r="132" spans="1:5" ht="15" customHeight="1">
      <c r="A132" s="370">
        <v>9612</v>
      </c>
      <c r="B132" s="371" t="s">
        <v>22156</v>
      </c>
      <c r="C132" s="372" t="s">
        <v>21537</v>
      </c>
      <c r="D132" s="373">
        <v>82.92</v>
      </c>
    </row>
    <row r="133" spans="1:5" ht="15" customHeight="1">
      <c r="A133" s="370">
        <v>10190</v>
      </c>
      <c r="B133" s="371" t="s">
        <v>22157</v>
      </c>
      <c r="C133" s="372" t="s">
        <v>21600</v>
      </c>
      <c r="D133" s="373">
        <v>151.76</v>
      </c>
    </row>
    <row r="134" spans="1:5" ht="15" customHeight="1">
      <c r="A134" s="370">
        <v>10192</v>
      </c>
      <c r="B134" s="371" t="s">
        <v>22158</v>
      </c>
      <c r="C134" s="372" t="s">
        <v>21600</v>
      </c>
      <c r="D134" s="373">
        <v>273.19</v>
      </c>
    </row>
    <row r="135" spans="1:5" ht="15" customHeight="1">
      <c r="A135" s="370">
        <v>10191</v>
      </c>
      <c r="B135" s="371" t="s">
        <v>22159</v>
      </c>
      <c r="C135" s="372" t="s">
        <v>21600</v>
      </c>
      <c r="D135" s="373">
        <v>318.75</v>
      </c>
    </row>
    <row r="136" spans="1:5" ht="15" customHeight="1">
      <c r="A136" s="370">
        <v>10189</v>
      </c>
      <c r="B136" s="371" t="s">
        <v>22160</v>
      </c>
      <c r="C136" s="372" t="s">
        <v>21600</v>
      </c>
      <c r="D136" s="373">
        <v>1001.72</v>
      </c>
      <c r="E136" s="374" t="s">
        <v>22070</v>
      </c>
    </row>
    <row r="137" spans="1:5" ht="15" customHeight="1">
      <c r="A137" s="370">
        <v>6442</v>
      </c>
      <c r="B137" s="371" t="s">
        <v>22161</v>
      </c>
      <c r="C137" s="372" t="s">
        <v>227</v>
      </c>
      <c r="D137" s="373">
        <v>2.25</v>
      </c>
    </row>
    <row r="138" spans="1:5" ht="15" customHeight="1">
      <c r="A138" s="370">
        <v>2480</v>
      </c>
      <c r="B138" s="371" t="s">
        <v>22162</v>
      </c>
      <c r="C138" s="372" t="s">
        <v>21537</v>
      </c>
      <c r="D138" s="373">
        <v>10.94</v>
      </c>
    </row>
    <row r="139" spans="1:5" ht="15" customHeight="1">
      <c r="A139" s="370">
        <v>7008</v>
      </c>
      <c r="B139" s="371" t="s">
        <v>22163</v>
      </c>
      <c r="C139" s="372" t="s">
        <v>21537</v>
      </c>
      <c r="D139" s="373">
        <v>4.9400000000000004</v>
      </c>
    </row>
    <row r="140" spans="1:5" ht="15" customHeight="1">
      <c r="A140" s="370">
        <v>11421</v>
      </c>
      <c r="B140" s="371" t="s">
        <v>22164</v>
      </c>
      <c r="C140" s="372" t="s">
        <v>21537</v>
      </c>
      <c r="D140" s="373">
        <v>13.05</v>
      </c>
    </row>
    <row r="141" spans="1:5" ht="15" customHeight="1">
      <c r="A141" s="370">
        <v>2490</v>
      </c>
      <c r="B141" s="371" t="s">
        <v>22165</v>
      </c>
      <c r="C141" s="372" t="s">
        <v>21537</v>
      </c>
      <c r="D141" s="373">
        <v>6.14</v>
      </c>
      <c r="E141" s="374" t="s">
        <v>22070</v>
      </c>
    </row>
    <row r="142" spans="1:5" ht="15" customHeight="1">
      <c r="A142" s="370">
        <v>11249</v>
      </c>
      <c r="B142" s="371" t="s">
        <v>22166</v>
      </c>
      <c r="C142" s="372" t="s">
        <v>21532</v>
      </c>
      <c r="D142" s="373">
        <v>518</v>
      </c>
    </row>
    <row r="143" spans="1:5" ht="15" customHeight="1">
      <c r="A143" s="370">
        <v>2491</v>
      </c>
      <c r="B143" s="371" t="s">
        <v>22167</v>
      </c>
      <c r="C143" s="372" t="s">
        <v>21537</v>
      </c>
      <c r="D143" s="373">
        <v>7.57</v>
      </c>
    </row>
    <row r="144" spans="1:5" ht="15" customHeight="1">
      <c r="A144" s="370">
        <v>12317</v>
      </c>
      <c r="B144" s="371" t="s">
        <v>22168</v>
      </c>
      <c r="C144" s="372" t="s">
        <v>21532</v>
      </c>
      <c r="D144" s="373">
        <v>541.77</v>
      </c>
    </row>
    <row r="145" spans="1:5" ht="15" customHeight="1">
      <c r="A145" s="370">
        <v>2492</v>
      </c>
      <c r="B145" s="371" t="s">
        <v>22169</v>
      </c>
      <c r="C145" s="372" t="s">
        <v>21537</v>
      </c>
      <c r="D145" s="373">
        <v>20.74</v>
      </c>
    </row>
    <row r="146" spans="1:5" ht="15" customHeight="1">
      <c r="A146" s="370">
        <v>2493</v>
      </c>
      <c r="B146" s="371" t="s">
        <v>22170</v>
      </c>
      <c r="C146" s="372" t="s">
        <v>21537</v>
      </c>
      <c r="D146" s="373">
        <v>20.74</v>
      </c>
    </row>
    <row r="147" spans="1:5" ht="15" customHeight="1">
      <c r="A147" s="370">
        <v>2494</v>
      </c>
      <c r="B147" s="371" t="s">
        <v>22171</v>
      </c>
      <c r="C147" s="372" t="s">
        <v>21537</v>
      </c>
      <c r="D147" s="373">
        <v>20.74</v>
      </c>
    </row>
    <row r="148" spans="1:5" ht="15" customHeight="1">
      <c r="A148" s="370">
        <v>2495</v>
      </c>
      <c r="B148" s="371" t="s">
        <v>22172</v>
      </c>
      <c r="C148" s="372" t="s">
        <v>21537</v>
      </c>
      <c r="D148" s="373">
        <v>31.11</v>
      </c>
      <c r="E148" s="374" t="s">
        <v>22070</v>
      </c>
    </row>
    <row r="149" spans="1:5" ht="15" customHeight="1">
      <c r="A149" s="370">
        <v>6443</v>
      </c>
      <c r="B149" s="371" t="s">
        <v>18018</v>
      </c>
      <c r="C149" s="372" t="s">
        <v>227</v>
      </c>
      <c r="D149" s="373">
        <v>2.25</v>
      </c>
    </row>
    <row r="150" spans="1:5" ht="15" customHeight="1">
      <c r="A150" s="370">
        <v>2497</v>
      </c>
      <c r="B150" s="371" t="s">
        <v>22173</v>
      </c>
      <c r="C150" s="372" t="s">
        <v>21537</v>
      </c>
      <c r="D150" s="373">
        <v>1.37</v>
      </c>
    </row>
    <row r="151" spans="1:5" ht="15" customHeight="1">
      <c r="A151" s="370">
        <v>2498</v>
      </c>
      <c r="B151" s="371" t="s">
        <v>22174</v>
      </c>
      <c r="C151" s="372" t="s">
        <v>21537</v>
      </c>
      <c r="D151" s="373">
        <v>1.45</v>
      </c>
    </row>
    <row r="152" spans="1:5" ht="15" customHeight="1">
      <c r="A152" s="370">
        <v>2789</v>
      </c>
      <c r="B152" s="371" t="s">
        <v>22175</v>
      </c>
      <c r="C152" s="372" t="s">
        <v>21537</v>
      </c>
      <c r="D152" s="373">
        <v>10.220000000000001</v>
      </c>
    </row>
    <row r="153" spans="1:5" ht="15" customHeight="1">
      <c r="A153" s="370">
        <v>6791</v>
      </c>
      <c r="B153" s="371" t="s">
        <v>22176</v>
      </c>
      <c r="C153" s="372" t="s">
        <v>21600</v>
      </c>
      <c r="D153" s="373">
        <v>650</v>
      </c>
    </row>
    <row r="154" spans="1:5" ht="15" customHeight="1">
      <c r="A154" s="370">
        <v>2448</v>
      </c>
      <c r="B154" s="371" t="s">
        <v>22177</v>
      </c>
      <c r="C154" s="372" t="s">
        <v>21537</v>
      </c>
      <c r="D154" s="373">
        <v>1.5</v>
      </c>
    </row>
    <row r="155" spans="1:5" ht="15" customHeight="1">
      <c r="A155" s="370">
        <v>6792</v>
      </c>
      <c r="B155" s="371" t="s">
        <v>22178</v>
      </c>
      <c r="C155" s="372" t="s">
        <v>21600</v>
      </c>
      <c r="D155" s="373">
        <v>450</v>
      </c>
    </row>
    <row r="156" spans="1:5" ht="15" customHeight="1">
      <c r="A156" s="370">
        <v>6793</v>
      </c>
      <c r="B156" s="371" t="s">
        <v>22179</v>
      </c>
      <c r="C156" s="372" t="s">
        <v>21600</v>
      </c>
      <c r="D156" s="373">
        <v>350</v>
      </c>
    </row>
    <row r="157" spans="1:5" ht="15" customHeight="1">
      <c r="A157" s="370">
        <v>9432</v>
      </c>
      <c r="B157" s="371" t="s">
        <v>22180</v>
      </c>
      <c r="C157" s="372" t="s">
        <v>21600</v>
      </c>
      <c r="D157" s="373">
        <v>0.5</v>
      </c>
    </row>
    <row r="158" spans="1:5" ht="15" customHeight="1">
      <c r="A158" s="370">
        <v>6800</v>
      </c>
      <c r="B158" s="371" t="s">
        <v>22181</v>
      </c>
      <c r="C158" s="372" t="s">
        <v>21537</v>
      </c>
      <c r="D158" s="373">
        <v>30</v>
      </c>
    </row>
    <row r="159" spans="1:5" ht="17.100000000000001" customHeight="1">
      <c r="A159" s="370">
        <v>4777</v>
      </c>
      <c r="B159" s="371" t="s">
        <v>22182</v>
      </c>
      <c r="C159" s="372" t="s">
        <v>21532</v>
      </c>
      <c r="D159" s="373">
        <v>18.649999999999999</v>
      </c>
    </row>
    <row r="160" spans="1:5" ht="17.100000000000001" customHeight="1">
      <c r="A160" s="370">
        <v>4778</v>
      </c>
      <c r="B160" s="371" t="s">
        <v>36317</v>
      </c>
      <c r="C160" s="372" t="s">
        <v>21532</v>
      </c>
      <c r="D160" s="373">
        <v>57600.76</v>
      </c>
    </row>
    <row r="161" spans="1:5" ht="17.100000000000001" customHeight="1">
      <c r="A161" s="370">
        <v>4779</v>
      </c>
      <c r="B161" s="371" t="s">
        <v>36318</v>
      </c>
      <c r="C161" s="372" t="s">
        <v>21532</v>
      </c>
      <c r="D161" s="373">
        <v>373.02</v>
      </c>
    </row>
    <row r="162" spans="1:5" ht="17.100000000000001" customHeight="1">
      <c r="A162" s="370">
        <v>4780</v>
      </c>
      <c r="B162" s="371" t="s">
        <v>36319</v>
      </c>
      <c r="C162" s="372" t="s">
        <v>21532</v>
      </c>
      <c r="D162" s="373">
        <v>599.36</v>
      </c>
    </row>
    <row r="163" spans="1:5" ht="17.100000000000001" customHeight="1">
      <c r="A163" s="370">
        <v>4776</v>
      </c>
      <c r="B163" s="371" t="s">
        <v>36320</v>
      </c>
      <c r="C163" s="372" t="s">
        <v>21532</v>
      </c>
      <c r="D163" s="373">
        <v>171</v>
      </c>
    </row>
    <row r="164" spans="1:5" ht="17.100000000000001" customHeight="1">
      <c r="A164" s="370">
        <v>4782</v>
      </c>
      <c r="B164" s="371" t="s">
        <v>36321</v>
      </c>
      <c r="C164" s="372" t="s">
        <v>21532</v>
      </c>
      <c r="D164" s="373">
        <v>1513.78</v>
      </c>
    </row>
    <row r="165" spans="1:5" ht="17.100000000000001" customHeight="1">
      <c r="A165" s="370">
        <v>4783</v>
      </c>
      <c r="B165" s="371" t="s">
        <v>36321</v>
      </c>
      <c r="C165" s="372" t="s">
        <v>21532</v>
      </c>
      <c r="D165" s="373">
        <v>1429.15</v>
      </c>
    </row>
    <row r="166" spans="1:5" ht="15" customHeight="1">
      <c r="A166" s="370">
        <v>4781</v>
      </c>
      <c r="B166" s="371" t="s">
        <v>36322</v>
      </c>
      <c r="C166" s="372" t="s">
        <v>21532</v>
      </c>
      <c r="D166" s="373">
        <v>1017</v>
      </c>
    </row>
    <row r="167" spans="1:5" ht="15" customHeight="1">
      <c r="A167" s="370">
        <v>2473</v>
      </c>
      <c r="B167" s="371" t="s">
        <v>22183</v>
      </c>
      <c r="C167" s="372" t="s">
        <v>21537</v>
      </c>
      <c r="D167" s="373">
        <v>11.64</v>
      </c>
    </row>
    <row r="168" spans="1:5" ht="15" customHeight="1">
      <c r="A168" s="370">
        <v>8625</v>
      </c>
      <c r="B168" s="371" t="s">
        <v>22184</v>
      </c>
      <c r="C168" s="372" t="s">
        <v>21541</v>
      </c>
      <c r="D168" s="373">
        <v>35</v>
      </c>
    </row>
    <row r="169" spans="1:5" ht="15" customHeight="1">
      <c r="A169" s="370">
        <v>4784</v>
      </c>
      <c r="B169" s="371" t="s">
        <v>22185</v>
      </c>
      <c r="C169" s="372" t="s">
        <v>21532</v>
      </c>
      <c r="D169" s="373">
        <v>936.71</v>
      </c>
    </row>
    <row r="170" spans="1:5" ht="15" customHeight="1">
      <c r="A170" s="370">
        <v>4723</v>
      </c>
      <c r="B170" s="371" t="s">
        <v>22186</v>
      </c>
      <c r="C170" s="372" t="s">
        <v>21537</v>
      </c>
      <c r="D170" s="373">
        <v>1.25</v>
      </c>
    </row>
    <row r="171" spans="1:5" ht="15" customHeight="1">
      <c r="A171" s="370">
        <v>11086</v>
      </c>
      <c r="B171" s="371" t="s">
        <v>22187</v>
      </c>
      <c r="C171" s="372" t="s">
        <v>21532</v>
      </c>
      <c r="D171" s="373">
        <v>6372.91</v>
      </c>
    </row>
    <row r="172" spans="1:5" ht="15" customHeight="1">
      <c r="A172" s="370">
        <v>2449</v>
      </c>
      <c r="B172" s="371" t="s">
        <v>22188</v>
      </c>
      <c r="C172" s="372" t="s">
        <v>21537</v>
      </c>
      <c r="D172" s="373">
        <v>3.86</v>
      </c>
    </row>
    <row r="173" spans="1:5" ht="17.100000000000001" customHeight="1">
      <c r="A173" s="370">
        <v>1077</v>
      </c>
      <c r="B173" s="371" t="s">
        <v>22189</v>
      </c>
      <c r="C173" s="372" t="s">
        <v>21532</v>
      </c>
      <c r="D173" s="373">
        <v>201827.42</v>
      </c>
    </row>
    <row r="174" spans="1:5" ht="15" customHeight="1">
      <c r="A174" s="370">
        <v>4904</v>
      </c>
      <c r="B174" s="371" t="s">
        <v>36323</v>
      </c>
      <c r="C174" s="372" t="s">
        <v>21532</v>
      </c>
      <c r="D174" s="373">
        <v>143595.69</v>
      </c>
      <c r="E174" s="374" t="s">
        <v>22070</v>
      </c>
    </row>
    <row r="175" spans="1:5" ht="15" customHeight="1">
      <c r="A175" s="370">
        <v>8634</v>
      </c>
      <c r="B175" s="371" t="s">
        <v>22190</v>
      </c>
      <c r="C175" s="372" t="s">
        <v>21532</v>
      </c>
      <c r="D175" s="373">
        <v>135380.54999999999</v>
      </c>
      <c r="E175" s="374" t="s">
        <v>22070</v>
      </c>
    </row>
    <row r="176" spans="1:5" ht="25.5" customHeight="1">
      <c r="A176" s="370">
        <v>8521</v>
      </c>
      <c r="B176" s="371" t="s">
        <v>22191</v>
      </c>
      <c r="C176" s="372" t="s">
        <v>21532</v>
      </c>
      <c r="D176" s="373">
        <v>119448.5</v>
      </c>
    </row>
    <row r="177" spans="1:4" ht="17.100000000000001" customHeight="1">
      <c r="A177" s="370">
        <v>8554</v>
      </c>
      <c r="B177" s="371" t="s">
        <v>36324</v>
      </c>
      <c r="C177" s="372" t="s">
        <v>21532</v>
      </c>
      <c r="D177" s="373">
        <v>501204.77</v>
      </c>
    </row>
    <row r="178" spans="1:4" ht="15" customHeight="1">
      <c r="A178" s="370">
        <v>12749</v>
      </c>
      <c r="B178" s="371" t="s">
        <v>36325</v>
      </c>
      <c r="C178" s="372" t="s">
        <v>22192</v>
      </c>
      <c r="D178" s="373">
        <v>80</v>
      </c>
    </row>
    <row r="179" spans="1:4" ht="15" customHeight="1">
      <c r="A179" s="370">
        <v>4821</v>
      </c>
      <c r="B179" s="371" t="s">
        <v>22193</v>
      </c>
      <c r="C179" s="372" t="s">
        <v>21537</v>
      </c>
      <c r="D179" s="373">
        <v>55.43</v>
      </c>
    </row>
    <row r="180" spans="1:4" ht="15" customHeight="1">
      <c r="A180" s="370">
        <v>2788</v>
      </c>
      <c r="B180" s="371" t="s">
        <v>22194</v>
      </c>
      <c r="C180" s="372" t="s">
        <v>21537</v>
      </c>
      <c r="D180" s="373">
        <v>44.5</v>
      </c>
    </row>
    <row r="181" spans="1:4" ht="15" customHeight="1">
      <c r="A181" s="370">
        <v>2453</v>
      </c>
      <c r="B181" s="371" t="s">
        <v>22195</v>
      </c>
      <c r="C181" s="372" t="s">
        <v>21537</v>
      </c>
      <c r="D181" s="373">
        <v>69.19</v>
      </c>
    </row>
    <row r="182" spans="1:4" ht="15" customHeight="1">
      <c r="A182" s="370">
        <v>2458</v>
      </c>
      <c r="B182" s="371" t="s">
        <v>22196</v>
      </c>
      <c r="C182" s="372" t="s">
        <v>21537</v>
      </c>
      <c r="D182" s="373">
        <v>77.84</v>
      </c>
    </row>
    <row r="183" spans="1:4" ht="17.100000000000001" customHeight="1">
      <c r="A183" s="370">
        <v>2459</v>
      </c>
      <c r="B183" s="371" t="s">
        <v>22197</v>
      </c>
      <c r="C183" s="372" t="s">
        <v>21537</v>
      </c>
      <c r="D183" s="373">
        <v>69.19</v>
      </c>
    </row>
    <row r="184" spans="1:4" ht="15" customHeight="1">
      <c r="A184" s="370">
        <v>2466</v>
      </c>
      <c r="B184" s="371" t="s">
        <v>36326</v>
      </c>
      <c r="C184" s="372" t="s">
        <v>21537</v>
      </c>
      <c r="D184" s="373">
        <v>168.85</v>
      </c>
    </row>
    <row r="185" spans="1:4" ht="15" customHeight="1">
      <c r="A185" s="370">
        <v>2467</v>
      </c>
      <c r="B185" s="371" t="s">
        <v>22198</v>
      </c>
      <c r="C185" s="372" t="s">
        <v>21537</v>
      </c>
      <c r="D185" s="373">
        <v>5.46</v>
      </c>
    </row>
    <row r="186" spans="1:4" ht="15" customHeight="1">
      <c r="A186" s="370">
        <v>4277</v>
      </c>
      <c r="B186" s="371" t="s">
        <v>22199</v>
      </c>
      <c r="C186" s="372" t="s">
        <v>21537</v>
      </c>
      <c r="D186" s="373">
        <v>837.64</v>
      </c>
    </row>
    <row r="187" spans="1:4" ht="15" customHeight="1">
      <c r="A187" s="370">
        <v>2469</v>
      </c>
      <c r="B187" s="371" t="s">
        <v>22200</v>
      </c>
      <c r="C187" s="372" t="s">
        <v>21537</v>
      </c>
      <c r="D187" s="373">
        <v>15.35</v>
      </c>
    </row>
    <row r="188" spans="1:4" ht="15" customHeight="1">
      <c r="A188" s="370">
        <v>2483</v>
      </c>
      <c r="B188" s="371" t="s">
        <v>22201</v>
      </c>
      <c r="C188" s="372" t="s">
        <v>21537</v>
      </c>
      <c r="D188" s="373">
        <v>77.7</v>
      </c>
    </row>
    <row r="189" spans="1:4" ht="15" customHeight="1">
      <c r="A189" s="370">
        <v>2484</v>
      </c>
      <c r="B189" s="371" t="s">
        <v>22202</v>
      </c>
      <c r="C189" s="372" t="s">
        <v>21537</v>
      </c>
      <c r="D189" s="373">
        <v>63.88</v>
      </c>
    </row>
    <row r="190" spans="1:4" ht="15" customHeight="1">
      <c r="A190" s="370">
        <v>2496</v>
      </c>
      <c r="B190" s="371" t="s">
        <v>22203</v>
      </c>
      <c r="C190" s="372" t="s">
        <v>21537</v>
      </c>
      <c r="D190" s="373">
        <v>17.68</v>
      </c>
    </row>
    <row r="191" spans="1:4" ht="15" customHeight="1">
      <c r="A191" s="370">
        <v>2504</v>
      </c>
      <c r="B191" s="371" t="s">
        <v>22204</v>
      </c>
      <c r="C191" s="372" t="s">
        <v>21537</v>
      </c>
      <c r="D191" s="373">
        <v>28.86</v>
      </c>
    </row>
    <row r="192" spans="1:4" ht="15" customHeight="1">
      <c r="A192" s="370">
        <v>4252</v>
      </c>
      <c r="B192" s="371" t="s">
        <v>22205</v>
      </c>
      <c r="C192" s="372" t="s">
        <v>21537</v>
      </c>
      <c r="D192" s="373">
        <v>788.79</v>
      </c>
    </row>
    <row r="193" spans="1:4" ht="15" customHeight="1">
      <c r="A193" s="370">
        <v>2505</v>
      </c>
      <c r="B193" s="371" t="s">
        <v>22206</v>
      </c>
      <c r="C193" s="372" t="s">
        <v>21537</v>
      </c>
      <c r="D193" s="373">
        <v>1047.17</v>
      </c>
    </row>
    <row r="194" spans="1:4" ht="17.100000000000001" customHeight="1">
      <c r="A194" s="370">
        <v>4253</v>
      </c>
      <c r="B194" s="371" t="s">
        <v>22207</v>
      </c>
      <c r="C194" s="372" t="s">
        <v>21537</v>
      </c>
      <c r="D194" s="373">
        <v>83.11</v>
      </c>
    </row>
    <row r="195" spans="1:4" ht="15" customHeight="1">
      <c r="A195" s="370">
        <v>2506</v>
      </c>
      <c r="B195" s="371" t="s">
        <v>36327</v>
      </c>
      <c r="C195" s="372" t="s">
        <v>21537</v>
      </c>
      <c r="D195" s="373">
        <v>121.2</v>
      </c>
    </row>
    <row r="196" spans="1:4" ht="15" customHeight="1">
      <c r="A196" s="370">
        <v>2507</v>
      </c>
      <c r="B196" s="371" t="s">
        <v>22208</v>
      </c>
      <c r="C196" s="372" t="s">
        <v>21537</v>
      </c>
      <c r="D196" s="373">
        <v>14.37</v>
      </c>
    </row>
    <row r="197" spans="1:4" ht="15" customHeight="1">
      <c r="A197" s="370">
        <v>2447</v>
      </c>
      <c r="B197" s="371" t="s">
        <v>22209</v>
      </c>
      <c r="C197" s="372" t="s">
        <v>21537</v>
      </c>
      <c r="D197" s="373">
        <v>164.96</v>
      </c>
    </row>
    <row r="198" spans="1:4" ht="15" customHeight="1">
      <c r="A198" s="370">
        <v>4980</v>
      </c>
      <c r="B198" s="371" t="s">
        <v>22210</v>
      </c>
      <c r="C198" s="372" t="s">
        <v>21537</v>
      </c>
      <c r="D198" s="373">
        <v>12.32</v>
      </c>
    </row>
    <row r="199" spans="1:4" ht="15" customHeight="1">
      <c r="A199" s="370">
        <v>2702</v>
      </c>
      <c r="B199" s="371" t="s">
        <v>22211</v>
      </c>
      <c r="C199" s="372" t="s">
        <v>21537</v>
      </c>
      <c r="D199" s="373">
        <v>12.43</v>
      </c>
    </row>
    <row r="200" spans="1:4" ht="15" customHeight="1">
      <c r="A200" s="370">
        <v>10567</v>
      </c>
      <c r="B200" s="371" t="s">
        <v>22212</v>
      </c>
      <c r="C200" s="372" t="s">
        <v>21600</v>
      </c>
      <c r="D200" s="373">
        <v>12.16</v>
      </c>
    </row>
    <row r="201" spans="1:4" ht="15" customHeight="1">
      <c r="A201" s="370">
        <v>4899</v>
      </c>
      <c r="B201" s="371" t="s">
        <v>22213</v>
      </c>
      <c r="C201" s="372" t="s">
        <v>21537</v>
      </c>
      <c r="D201" s="373">
        <v>2.73</v>
      </c>
    </row>
    <row r="202" spans="1:4" ht="25.5" customHeight="1">
      <c r="A202" s="370">
        <v>7327</v>
      </c>
      <c r="B202" s="371" t="s">
        <v>22214</v>
      </c>
      <c r="C202" s="372" t="s">
        <v>21532</v>
      </c>
      <c r="D202" s="373">
        <v>13500</v>
      </c>
    </row>
    <row r="203" spans="1:4" ht="17.100000000000001" customHeight="1">
      <c r="A203" s="370">
        <v>12048</v>
      </c>
      <c r="B203" s="371" t="s">
        <v>36328</v>
      </c>
      <c r="C203" s="372" t="s">
        <v>21532</v>
      </c>
      <c r="D203" s="373">
        <v>264334</v>
      </c>
    </row>
    <row r="204" spans="1:4" ht="15" customHeight="1">
      <c r="A204" s="370">
        <v>12049</v>
      </c>
      <c r="B204" s="371" t="s">
        <v>36329</v>
      </c>
      <c r="C204" s="372" t="s">
        <v>21532</v>
      </c>
      <c r="D204" s="373">
        <v>87234</v>
      </c>
    </row>
    <row r="205" spans="1:4" ht="17.100000000000001" customHeight="1">
      <c r="A205" s="370">
        <v>3428</v>
      </c>
      <c r="B205" s="371" t="s">
        <v>22215</v>
      </c>
      <c r="C205" s="372" t="s">
        <v>21532</v>
      </c>
      <c r="D205" s="373">
        <v>38.94</v>
      </c>
    </row>
    <row r="206" spans="1:4" ht="17.100000000000001" customHeight="1">
      <c r="A206" s="370">
        <v>7785</v>
      </c>
      <c r="B206" s="371" t="s">
        <v>36330</v>
      </c>
      <c r="C206" s="372" t="s">
        <v>21532</v>
      </c>
      <c r="D206" s="373">
        <v>7990</v>
      </c>
    </row>
    <row r="207" spans="1:4" ht="17.100000000000001" customHeight="1">
      <c r="A207" s="370">
        <v>7786</v>
      </c>
      <c r="B207" s="371" t="s">
        <v>36331</v>
      </c>
      <c r="C207" s="372" t="s">
        <v>21532</v>
      </c>
      <c r="D207" s="373">
        <v>10000</v>
      </c>
    </row>
    <row r="208" spans="1:4" ht="15" customHeight="1">
      <c r="A208" s="370">
        <v>7784</v>
      </c>
      <c r="B208" s="371" t="s">
        <v>36332</v>
      </c>
      <c r="C208" s="372" t="s">
        <v>21532</v>
      </c>
      <c r="D208" s="373">
        <v>179000</v>
      </c>
    </row>
    <row r="209" spans="1:5" ht="17.100000000000001" customHeight="1">
      <c r="A209" s="370">
        <v>9483</v>
      </c>
      <c r="B209" s="371" t="s">
        <v>21636</v>
      </c>
      <c r="C209" s="372" t="s">
        <v>21587</v>
      </c>
      <c r="D209" s="373">
        <v>0.5</v>
      </c>
    </row>
    <row r="210" spans="1:5" ht="15" customHeight="1">
      <c r="A210" s="370">
        <v>7905</v>
      </c>
      <c r="B210" s="371" t="s">
        <v>36333</v>
      </c>
      <c r="C210" s="372" t="s">
        <v>21532</v>
      </c>
      <c r="D210" s="373">
        <v>62.58</v>
      </c>
    </row>
    <row r="211" spans="1:5" ht="15" customHeight="1">
      <c r="A211" s="370">
        <v>8600</v>
      </c>
      <c r="B211" s="371" t="s">
        <v>22216</v>
      </c>
      <c r="C211" s="372" t="s">
        <v>21532</v>
      </c>
      <c r="D211" s="373">
        <v>1898.17</v>
      </c>
    </row>
    <row r="212" spans="1:5" ht="15" customHeight="1">
      <c r="A212" s="370">
        <v>9017</v>
      </c>
      <c r="B212" s="371" t="s">
        <v>21691</v>
      </c>
      <c r="C212" s="372" t="s">
        <v>21542</v>
      </c>
      <c r="D212" s="373">
        <v>260.05</v>
      </c>
    </row>
    <row r="213" spans="1:5" ht="15" customHeight="1">
      <c r="A213" s="370">
        <v>3339</v>
      </c>
      <c r="B213" s="371" t="s">
        <v>21648</v>
      </c>
      <c r="C213" s="372" t="s">
        <v>21542</v>
      </c>
      <c r="D213" s="373">
        <v>78.83</v>
      </c>
    </row>
    <row r="214" spans="1:5" ht="25.5" customHeight="1">
      <c r="A214" s="370">
        <v>902</v>
      </c>
      <c r="B214" s="371" t="s">
        <v>22217</v>
      </c>
      <c r="C214" s="372" t="s">
        <v>21532</v>
      </c>
      <c r="D214" s="373">
        <v>514.54</v>
      </c>
    </row>
    <row r="215" spans="1:5" ht="17.100000000000001" customHeight="1">
      <c r="A215" s="370">
        <v>11302</v>
      </c>
      <c r="B215" s="371" t="s">
        <v>36334</v>
      </c>
      <c r="C215" s="372" t="s">
        <v>21542</v>
      </c>
      <c r="D215" s="373">
        <v>607.45000000000005</v>
      </c>
    </row>
    <row r="216" spans="1:5" ht="17.100000000000001" customHeight="1">
      <c r="A216" s="370">
        <v>7938</v>
      </c>
      <c r="B216" s="371" t="s">
        <v>36335</v>
      </c>
      <c r="C216" s="372" t="s">
        <v>21542</v>
      </c>
      <c r="D216" s="373">
        <v>692.33</v>
      </c>
    </row>
    <row r="217" spans="1:5" ht="25.5" customHeight="1">
      <c r="A217" s="370">
        <v>7939</v>
      </c>
      <c r="B217" s="371" t="s">
        <v>36336</v>
      </c>
      <c r="C217" s="372" t="s">
        <v>21542</v>
      </c>
      <c r="D217" s="373">
        <v>636.76</v>
      </c>
    </row>
    <row r="218" spans="1:5" ht="17.100000000000001" customHeight="1">
      <c r="A218" s="370">
        <v>11292</v>
      </c>
      <c r="B218" s="371" t="s">
        <v>36337</v>
      </c>
      <c r="C218" s="372" t="s">
        <v>21542</v>
      </c>
      <c r="D218" s="373">
        <v>605.22</v>
      </c>
    </row>
    <row r="219" spans="1:5" ht="17.100000000000001" customHeight="1">
      <c r="A219" s="370">
        <v>7309</v>
      </c>
      <c r="B219" s="371" t="s">
        <v>36338</v>
      </c>
      <c r="C219" s="372" t="s">
        <v>21542</v>
      </c>
      <c r="D219" s="373">
        <v>652.4</v>
      </c>
    </row>
    <row r="220" spans="1:5" ht="17.100000000000001" customHeight="1">
      <c r="A220" s="370">
        <v>7260</v>
      </c>
      <c r="B220" s="371" t="s">
        <v>36339</v>
      </c>
      <c r="C220" s="372" t="s">
        <v>21542</v>
      </c>
      <c r="D220" s="373">
        <v>850.43</v>
      </c>
    </row>
    <row r="221" spans="1:5" ht="17.100000000000001" customHeight="1">
      <c r="A221" s="370">
        <v>3588</v>
      </c>
      <c r="B221" s="371" t="s">
        <v>36340</v>
      </c>
      <c r="C221" s="372" t="s">
        <v>21532</v>
      </c>
      <c r="D221" s="373">
        <v>189.2</v>
      </c>
      <c r="E221" s="374" t="s">
        <v>22070</v>
      </c>
    </row>
    <row r="222" spans="1:5" ht="17.100000000000001" customHeight="1">
      <c r="A222" s="370">
        <v>3587</v>
      </c>
      <c r="B222" s="371" t="s">
        <v>36341</v>
      </c>
      <c r="C222" s="372" t="s">
        <v>21532</v>
      </c>
      <c r="D222" s="373">
        <v>209.9</v>
      </c>
    </row>
    <row r="223" spans="1:5" ht="17.100000000000001" customHeight="1">
      <c r="A223" s="370">
        <v>3586</v>
      </c>
      <c r="B223" s="371" t="s">
        <v>36342</v>
      </c>
      <c r="C223" s="372" t="s">
        <v>21532</v>
      </c>
      <c r="D223" s="373">
        <v>74.900000000000006</v>
      </c>
      <c r="E223" s="374" t="s">
        <v>22070</v>
      </c>
    </row>
    <row r="224" spans="1:5" ht="15" customHeight="1">
      <c r="A224" s="370">
        <v>3585</v>
      </c>
      <c r="B224" s="371" t="s">
        <v>36343</v>
      </c>
      <c r="C224" s="372" t="s">
        <v>21532</v>
      </c>
      <c r="D224" s="373">
        <v>139.9</v>
      </c>
    </row>
    <row r="225" spans="1:4" ht="15" customHeight="1">
      <c r="A225" s="370">
        <v>3571</v>
      </c>
      <c r="B225" s="371" t="s">
        <v>22218</v>
      </c>
      <c r="C225" s="372" t="s">
        <v>21532</v>
      </c>
      <c r="D225" s="373">
        <v>99.9</v>
      </c>
    </row>
    <row r="226" spans="1:4" ht="15" customHeight="1">
      <c r="A226" s="370">
        <v>11870</v>
      </c>
      <c r="B226" s="371" t="s">
        <v>22219</v>
      </c>
      <c r="C226" s="372" t="s">
        <v>21542</v>
      </c>
      <c r="D226" s="373">
        <v>4.3099999999999996</v>
      </c>
    </row>
    <row r="227" spans="1:4" ht="15" customHeight="1">
      <c r="A227" s="370">
        <v>12729</v>
      </c>
      <c r="B227" s="371" t="s">
        <v>22028</v>
      </c>
      <c r="C227" s="372" t="s">
        <v>21542</v>
      </c>
      <c r="D227" s="373">
        <v>129</v>
      </c>
    </row>
    <row r="228" spans="1:4" ht="17.100000000000001" customHeight="1">
      <c r="A228" s="370">
        <v>12728</v>
      </c>
      <c r="B228" s="371" t="s">
        <v>22029</v>
      </c>
      <c r="C228" s="372" t="s">
        <v>21542</v>
      </c>
      <c r="D228" s="373">
        <v>129</v>
      </c>
    </row>
    <row r="229" spans="1:4" ht="15" customHeight="1">
      <c r="A229" s="370">
        <v>11571</v>
      </c>
      <c r="B229" s="371" t="s">
        <v>36344</v>
      </c>
      <c r="C229" s="372" t="s">
        <v>21532</v>
      </c>
      <c r="D229" s="373">
        <v>304.02999999999997</v>
      </c>
    </row>
    <row r="230" spans="1:4" ht="15" customHeight="1">
      <c r="A230" s="370">
        <v>4430</v>
      </c>
      <c r="B230" s="371" t="s">
        <v>22220</v>
      </c>
      <c r="C230" s="372" t="s">
        <v>21542</v>
      </c>
      <c r="D230" s="373">
        <v>130</v>
      </c>
    </row>
    <row r="231" spans="1:4" ht="15" customHeight="1">
      <c r="A231" s="370">
        <v>10326</v>
      </c>
      <c r="B231" s="371" t="s">
        <v>22221</v>
      </c>
      <c r="C231" s="372" t="s">
        <v>21542</v>
      </c>
      <c r="D231" s="373">
        <v>16.73</v>
      </c>
    </row>
    <row r="232" spans="1:4" ht="15" customHeight="1">
      <c r="A232" s="370">
        <v>4808</v>
      </c>
      <c r="B232" s="371" t="s">
        <v>22222</v>
      </c>
      <c r="C232" s="372" t="s">
        <v>21542</v>
      </c>
      <c r="D232" s="373">
        <v>69.45</v>
      </c>
    </row>
    <row r="233" spans="1:4" ht="15" customHeight="1">
      <c r="A233" s="370">
        <v>8957</v>
      </c>
      <c r="B233" s="371" t="s">
        <v>22223</v>
      </c>
      <c r="C233" s="372" t="s">
        <v>21542</v>
      </c>
      <c r="D233" s="373">
        <v>80.569999999999993</v>
      </c>
    </row>
    <row r="234" spans="1:4" ht="15" customHeight="1">
      <c r="A234" s="370">
        <v>13705</v>
      </c>
      <c r="B234" s="371" t="s">
        <v>22224</v>
      </c>
      <c r="C234" s="372" t="s">
        <v>21542</v>
      </c>
      <c r="D234" s="373">
        <v>239.69</v>
      </c>
    </row>
    <row r="235" spans="1:4" ht="17.100000000000001" customHeight="1">
      <c r="A235" s="370">
        <v>2980</v>
      </c>
      <c r="B235" s="371" t="s">
        <v>22225</v>
      </c>
      <c r="C235" s="372" t="s">
        <v>21542</v>
      </c>
      <c r="D235" s="373">
        <v>13.25</v>
      </c>
    </row>
    <row r="236" spans="1:4" ht="17.100000000000001" customHeight="1">
      <c r="A236" s="370">
        <v>6986</v>
      </c>
      <c r="B236" s="371" t="s">
        <v>36345</v>
      </c>
      <c r="C236" s="372" t="s">
        <v>21532</v>
      </c>
      <c r="D236" s="373">
        <v>46</v>
      </c>
    </row>
    <row r="237" spans="1:4" ht="17.100000000000001" customHeight="1">
      <c r="A237" s="370">
        <v>6984</v>
      </c>
      <c r="B237" s="371" t="s">
        <v>36346</v>
      </c>
      <c r="C237" s="372" t="s">
        <v>21532</v>
      </c>
      <c r="D237" s="373">
        <v>38</v>
      </c>
    </row>
    <row r="238" spans="1:4" ht="15" customHeight="1">
      <c r="A238" s="370">
        <v>6985</v>
      </c>
      <c r="B238" s="371" t="s">
        <v>36347</v>
      </c>
      <c r="C238" s="372" t="s">
        <v>21532</v>
      </c>
      <c r="D238" s="373">
        <v>41</v>
      </c>
    </row>
    <row r="239" spans="1:4" ht="15" customHeight="1">
      <c r="A239" s="370">
        <v>4306</v>
      </c>
      <c r="B239" s="371" t="s">
        <v>36348</v>
      </c>
      <c r="C239" s="372" t="s">
        <v>21542</v>
      </c>
      <c r="D239" s="373">
        <v>30.57</v>
      </c>
    </row>
    <row r="240" spans="1:4" ht="15" customHeight="1">
      <c r="A240" s="370">
        <v>4307</v>
      </c>
      <c r="B240" s="371" t="s">
        <v>36349</v>
      </c>
      <c r="C240" s="372" t="s">
        <v>21542</v>
      </c>
      <c r="D240" s="373">
        <v>52</v>
      </c>
    </row>
    <row r="241" spans="1:5" ht="15" customHeight="1">
      <c r="A241" s="370">
        <v>2738</v>
      </c>
      <c r="B241" s="371" t="s">
        <v>36350</v>
      </c>
      <c r="C241" s="372" t="s">
        <v>21542</v>
      </c>
      <c r="D241" s="373">
        <v>40.74</v>
      </c>
    </row>
    <row r="242" spans="1:5" ht="15" customHeight="1">
      <c r="A242" s="370">
        <v>2739</v>
      </c>
      <c r="B242" s="371" t="s">
        <v>36351</v>
      </c>
      <c r="C242" s="372" t="s">
        <v>21542</v>
      </c>
      <c r="D242" s="373">
        <v>58</v>
      </c>
      <c r="E242" s="374" t="s">
        <v>22070</v>
      </c>
    </row>
    <row r="243" spans="1:5" ht="17.100000000000001" customHeight="1">
      <c r="A243" s="370">
        <v>3309</v>
      </c>
      <c r="B243" s="371" t="s">
        <v>22226</v>
      </c>
      <c r="C243" s="372" t="s">
        <v>21532</v>
      </c>
      <c r="D243" s="373">
        <v>2.15</v>
      </c>
    </row>
    <row r="244" spans="1:5" ht="17.100000000000001" customHeight="1">
      <c r="A244" s="370">
        <v>7386</v>
      </c>
      <c r="B244" s="371" t="s">
        <v>36352</v>
      </c>
      <c r="C244" s="372" t="s">
        <v>21532</v>
      </c>
      <c r="D244" s="373">
        <v>679.9</v>
      </c>
      <c r="E244" s="374" t="s">
        <v>22070</v>
      </c>
    </row>
    <row r="245" spans="1:5" ht="17.100000000000001" customHeight="1">
      <c r="A245" s="370">
        <v>13879</v>
      </c>
      <c r="B245" s="371" t="s">
        <v>36353</v>
      </c>
      <c r="C245" s="372" t="s">
        <v>21532</v>
      </c>
      <c r="D245" s="373">
        <v>774.89</v>
      </c>
    </row>
    <row r="246" spans="1:5" ht="17.100000000000001" customHeight="1">
      <c r="A246" s="370">
        <v>12966</v>
      </c>
      <c r="B246" s="371" t="s">
        <v>36354</v>
      </c>
      <c r="C246" s="372" t="s">
        <v>21532</v>
      </c>
      <c r="D246" s="373">
        <v>158.31</v>
      </c>
    </row>
    <row r="247" spans="1:5" ht="17.100000000000001" customHeight="1">
      <c r="A247" s="370">
        <v>9408</v>
      </c>
      <c r="B247" s="371" t="s">
        <v>36355</v>
      </c>
      <c r="C247" s="372" t="s">
        <v>21532</v>
      </c>
      <c r="D247" s="373">
        <v>479.9</v>
      </c>
    </row>
    <row r="248" spans="1:5" ht="17.100000000000001" customHeight="1">
      <c r="A248" s="370">
        <v>12967</v>
      </c>
      <c r="B248" s="371" t="s">
        <v>36356</v>
      </c>
      <c r="C248" s="372" t="s">
        <v>21637</v>
      </c>
      <c r="D248" s="373">
        <v>359.26</v>
      </c>
    </row>
    <row r="249" spans="1:5" ht="17.100000000000001" customHeight="1">
      <c r="A249" s="370">
        <v>13880</v>
      </c>
      <c r="B249" s="371" t="s">
        <v>36356</v>
      </c>
      <c r="C249" s="372" t="s">
        <v>21532</v>
      </c>
      <c r="D249" s="373">
        <v>179.23</v>
      </c>
    </row>
    <row r="250" spans="1:5" ht="17.100000000000001" customHeight="1">
      <c r="A250" s="370">
        <v>9407</v>
      </c>
      <c r="B250" s="371" t="s">
        <v>36357</v>
      </c>
      <c r="C250" s="372" t="s">
        <v>21532</v>
      </c>
      <c r="D250" s="373">
        <v>124.41</v>
      </c>
      <c r="E250" s="374" t="s">
        <v>22070</v>
      </c>
    </row>
    <row r="251" spans="1:5" ht="17.100000000000001" customHeight="1">
      <c r="A251" s="370">
        <v>2062</v>
      </c>
      <c r="B251" s="371" t="s">
        <v>36358</v>
      </c>
      <c r="C251" s="372" t="s">
        <v>21532</v>
      </c>
      <c r="D251" s="373">
        <v>214.6</v>
      </c>
      <c r="E251" s="374" t="s">
        <v>22070</v>
      </c>
    </row>
    <row r="252" spans="1:5" ht="17.100000000000001" customHeight="1">
      <c r="A252" s="370">
        <v>13875</v>
      </c>
      <c r="B252" s="371" t="s">
        <v>36359</v>
      </c>
      <c r="C252" s="372" t="s">
        <v>21532</v>
      </c>
      <c r="D252" s="373">
        <v>139.34</v>
      </c>
      <c r="E252" s="374" t="s">
        <v>22070</v>
      </c>
    </row>
    <row r="253" spans="1:5" ht="17.100000000000001" customHeight="1">
      <c r="A253" s="370">
        <v>13876</v>
      </c>
      <c r="B253" s="371" t="s">
        <v>36360</v>
      </c>
      <c r="C253" s="372" t="s">
        <v>21532</v>
      </c>
      <c r="D253" s="373">
        <v>269.89</v>
      </c>
      <c r="E253" s="374" t="s">
        <v>22070</v>
      </c>
    </row>
    <row r="254" spans="1:5" ht="17.100000000000001" customHeight="1">
      <c r="A254" s="370">
        <v>13877</v>
      </c>
      <c r="B254" s="371" t="s">
        <v>36361</v>
      </c>
      <c r="C254" s="372" t="s">
        <v>21532</v>
      </c>
      <c r="D254" s="373">
        <v>214.9</v>
      </c>
    </row>
    <row r="255" spans="1:5" ht="15" customHeight="1">
      <c r="D255" s="373">
        <v>172.86</v>
      </c>
    </row>
    <row r="256" spans="1:5" ht="25.5" customHeight="1">
      <c r="A256" s="370">
        <v>13878</v>
      </c>
      <c r="B256" s="371" t="s">
        <v>36362</v>
      </c>
      <c r="C256" s="372" t="s">
        <v>21532</v>
      </c>
    </row>
    <row r="257" spans="1:5" ht="15" customHeight="1">
      <c r="A257" s="370">
        <v>8801</v>
      </c>
      <c r="B257" s="371" t="s">
        <v>22227</v>
      </c>
      <c r="C257" s="372" t="s">
        <v>21542</v>
      </c>
      <c r="D257" s="373">
        <v>82.64</v>
      </c>
    </row>
    <row r="258" spans="1:5" ht="15" customHeight="1">
      <c r="A258" s="370">
        <v>13476</v>
      </c>
      <c r="B258" s="371" t="s">
        <v>36363</v>
      </c>
      <c r="C258" s="372" t="s">
        <v>21532</v>
      </c>
      <c r="D258" s="373">
        <v>1628.9</v>
      </c>
    </row>
    <row r="259" spans="1:5" ht="15" customHeight="1">
      <c r="A259" s="370">
        <v>576</v>
      </c>
      <c r="B259" s="371" t="s">
        <v>22228</v>
      </c>
      <c r="C259" s="372" t="s">
        <v>21534</v>
      </c>
      <c r="D259" s="373">
        <v>220.17</v>
      </c>
    </row>
    <row r="260" spans="1:5" ht="15" customHeight="1">
      <c r="A260" s="370">
        <v>1097</v>
      </c>
      <c r="B260" s="371" t="s">
        <v>22229</v>
      </c>
      <c r="C260" s="372" t="s">
        <v>21532</v>
      </c>
      <c r="D260" s="373">
        <v>15.6</v>
      </c>
    </row>
    <row r="261" spans="1:5" ht="15" customHeight="1">
      <c r="A261" s="370">
        <v>8556</v>
      </c>
      <c r="B261" s="371" t="s">
        <v>22230</v>
      </c>
      <c r="C261" s="372" t="s">
        <v>21532</v>
      </c>
      <c r="D261" s="373">
        <v>1749.06</v>
      </c>
    </row>
    <row r="262" spans="1:5" ht="15" customHeight="1">
      <c r="A262" s="370">
        <v>7645</v>
      </c>
      <c r="B262" s="371" t="s">
        <v>22231</v>
      </c>
      <c r="C262" s="372" t="s">
        <v>21532</v>
      </c>
      <c r="D262" s="373">
        <v>208.21</v>
      </c>
    </row>
    <row r="263" spans="1:5" ht="15" customHeight="1">
      <c r="A263" s="370">
        <v>2620</v>
      </c>
      <c r="B263" s="371" t="s">
        <v>22232</v>
      </c>
      <c r="C263" s="372" t="s">
        <v>21532</v>
      </c>
      <c r="D263" s="373">
        <v>113.13</v>
      </c>
    </row>
    <row r="264" spans="1:5" ht="15" customHeight="1">
      <c r="A264" s="370">
        <v>7550</v>
      </c>
      <c r="B264" s="371" t="s">
        <v>22233</v>
      </c>
      <c r="C264" s="372" t="s">
        <v>21532</v>
      </c>
      <c r="D264" s="373">
        <v>181.05</v>
      </c>
    </row>
    <row r="265" spans="1:5" ht="15" customHeight="1">
      <c r="A265" s="370">
        <v>7647</v>
      </c>
      <c r="B265" s="371" t="s">
        <v>22234</v>
      </c>
      <c r="C265" s="372" t="s">
        <v>21532</v>
      </c>
      <c r="D265" s="373">
        <v>203.66</v>
      </c>
    </row>
    <row r="266" spans="1:5" ht="15" customHeight="1">
      <c r="A266" s="370">
        <v>7646</v>
      </c>
      <c r="B266" s="371" t="s">
        <v>22235</v>
      </c>
      <c r="C266" s="372" t="s">
        <v>21532</v>
      </c>
      <c r="D266" s="373">
        <v>226.21</v>
      </c>
      <c r="E266" s="374" t="s">
        <v>22070</v>
      </c>
    </row>
    <row r="267" spans="1:5" ht="15" customHeight="1">
      <c r="A267" s="370">
        <v>4875</v>
      </c>
      <c r="B267" s="371" t="s">
        <v>22236</v>
      </c>
      <c r="C267" s="372" t="s">
        <v>21532</v>
      </c>
      <c r="D267" s="373">
        <v>67.86</v>
      </c>
      <c r="E267" s="374" t="s">
        <v>22070</v>
      </c>
    </row>
    <row r="268" spans="1:5" ht="15" customHeight="1">
      <c r="A268" s="370">
        <v>4876</v>
      </c>
      <c r="B268" s="371" t="s">
        <v>22237</v>
      </c>
      <c r="C268" s="372" t="s">
        <v>21532</v>
      </c>
      <c r="D268" s="373">
        <v>92.26</v>
      </c>
    </row>
    <row r="269" spans="1:5" ht="15" customHeight="1">
      <c r="A269" s="370">
        <v>7648</v>
      </c>
      <c r="B269" s="371" t="s">
        <v>22238</v>
      </c>
      <c r="C269" s="372" t="s">
        <v>21532</v>
      </c>
      <c r="D269" s="373">
        <v>92.26</v>
      </c>
    </row>
    <row r="270" spans="1:5" ht="15" customHeight="1">
      <c r="A270" s="370">
        <v>1328</v>
      </c>
      <c r="B270" s="371" t="s">
        <v>22239</v>
      </c>
      <c r="C270" s="372" t="s">
        <v>21532</v>
      </c>
      <c r="D270" s="373">
        <v>130.13</v>
      </c>
    </row>
    <row r="271" spans="1:5" ht="15" customHeight="1">
      <c r="A271" s="370">
        <v>7650</v>
      </c>
      <c r="B271" s="371" t="s">
        <v>22240</v>
      </c>
      <c r="C271" s="372" t="s">
        <v>21532</v>
      </c>
      <c r="D271" s="373">
        <v>208.21</v>
      </c>
    </row>
    <row r="272" spans="1:5" ht="15" customHeight="1">
      <c r="A272" s="370">
        <v>7655</v>
      </c>
      <c r="B272" s="371" t="s">
        <v>22241</v>
      </c>
      <c r="C272" s="372" t="s">
        <v>21532</v>
      </c>
      <c r="D272" s="373">
        <v>234.26</v>
      </c>
    </row>
    <row r="273" spans="1:5" ht="15" customHeight="1">
      <c r="A273" s="370">
        <v>7653</v>
      </c>
      <c r="B273" s="371" t="s">
        <v>22242</v>
      </c>
      <c r="C273" s="372" t="s">
        <v>21532</v>
      </c>
      <c r="D273" s="373">
        <v>260.27</v>
      </c>
    </row>
    <row r="274" spans="1:5" ht="15" customHeight="1">
      <c r="A274" s="370">
        <v>12896</v>
      </c>
      <c r="B274" s="371" t="s">
        <v>22243</v>
      </c>
      <c r="C274" s="372" t="s">
        <v>21532</v>
      </c>
      <c r="D274" s="373">
        <v>45.23</v>
      </c>
    </row>
    <row r="275" spans="1:5" ht="17.100000000000001" customHeight="1">
      <c r="A275" s="370">
        <v>2948</v>
      </c>
      <c r="B275" s="371" t="s">
        <v>22244</v>
      </c>
      <c r="C275" s="372" t="s">
        <v>21532</v>
      </c>
      <c r="D275" s="373">
        <v>6.36</v>
      </c>
    </row>
    <row r="276" spans="1:5" ht="15" customHeight="1">
      <c r="A276" s="370">
        <v>11050</v>
      </c>
      <c r="B276" s="371" t="s">
        <v>22245</v>
      </c>
      <c r="C276" s="372" t="s">
        <v>21532</v>
      </c>
      <c r="D276" s="373">
        <v>0.99</v>
      </c>
    </row>
    <row r="277" spans="1:5" ht="15" customHeight="1">
      <c r="A277" s="370">
        <v>3381</v>
      </c>
      <c r="B277" s="371" t="s">
        <v>36364</v>
      </c>
      <c r="C277" s="372" t="s">
        <v>21532</v>
      </c>
      <c r="D277" s="373">
        <v>12.01</v>
      </c>
    </row>
    <row r="278" spans="1:5" ht="15" customHeight="1">
      <c r="A278" s="370">
        <v>3302</v>
      </c>
      <c r="B278" s="371" t="s">
        <v>22246</v>
      </c>
      <c r="C278" s="372" t="s">
        <v>21532</v>
      </c>
      <c r="D278" s="373">
        <v>1.86</v>
      </c>
    </row>
    <row r="279" spans="1:5" ht="15" customHeight="1">
      <c r="A279" s="370">
        <v>12428</v>
      </c>
      <c r="B279" s="371" t="s">
        <v>22247</v>
      </c>
      <c r="C279" s="372" t="s">
        <v>21532</v>
      </c>
      <c r="D279" s="373">
        <v>0.56999999999999995</v>
      </c>
    </row>
    <row r="280" spans="1:5" ht="15" customHeight="1">
      <c r="A280" s="370">
        <v>7861</v>
      </c>
      <c r="B280" s="371" t="s">
        <v>22248</v>
      </c>
      <c r="C280" s="372" t="s">
        <v>21532</v>
      </c>
      <c r="D280" s="373">
        <v>1.08</v>
      </c>
      <c r="E280" s="374" t="s">
        <v>22070</v>
      </c>
    </row>
    <row r="281" spans="1:5" ht="17.100000000000001" customHeight="1">
      <c r="A281" s="370">
        <v>7860</v>
      </c>
      <c r="B281" s="371" t="s">
        <v>22249</v>
      </c>
      <c r="C281" s="372" t="s">
        <v>21532</v>
      </c>
      <c r="D281" s="373">
        <v>0.42</v>
      </c>
    </row>
    <row r="282" spans="1:5" ht="15" customHeight="1">
      <c r="A282" s="370">
        <v>2511</v>
      </c>
      <c r="B282" s="371" t="s">
        <v>22250</v>
      </c>
      <c r="C282" s="372" t="s">
        <v>21542</v>
      </c>
      <c r="D282" s="373">
        <v>11.29</v>
      </c>
    </row>
    <row r="283" spans="1:5" ht="15" customHeight="1">
      <c r="A283" s="370">
        <v>2984</v>
      </c>
      <c r="B283" s="371" t="s">
        <v>36365</v>
      </c>
      <c r="C283" s="372" t="s">
        <v>21534</v>
      </c>
      <c r="D283" s="373">
        <v>156.96</v>
      </c>
    </row>
    <row r="284" spans="1:5" ht="15" customHeight="1">
      <c r="A284" s="370">
        <v>11725</v>
      </c>
      <c r="B284" s="371" t="s">
        <v>22251</v>
      </c>
      <c r="C284" s="372" t="s">
        <v>21532</v>
      </c>
      <c r="D284" s="373">
        <v>173.95</v>
      </c>
    </row>
    <row r="285" spans="1:5" ht="15" customHeight="1">
      <c r="A285" s="370">
        <v>2899</v>
      </c>
      <c r="B285" s="371" t="s">
        <v>21988</v>
      </c>
      <c r="C285" s="372" t="s">
        <v>21532</v>
      </c>
      <c r="D285" s="373">
        <v>114.9</v>
      </c>
    </row>
    <row r="286" spans="1:5" ht="15" customHeight="1">
      <c r="A286" s="370">
        <v>4880</v>
      </c>
      <c r="B286" s="371" t="s">
        <v>21989</v>
      </c>
      <c r="C286" s="372" t="s">
        <v>21532</v>
      </c>
      <c r="D286" s="373">
        <v>181.56</v>
      </c>
      <c r="E286" s="374" t="s">
        <v>22070</v>
      </c>
    </row>
    <row r="287" spans="1:5" ht="15" customHeight="1">
      <c r="A287" s="370">
        <v>9844</v>
      </c>
      <c r="B287" s="371" t="s">
        <v>21990</v>
      </c>
      <c r="C287" s="372" t="s">
        <v>21532</v>
      </c>
      <c r="D287" s="373">
        <v>534.9</v>
      </c>
      <c r="E287" s="374" t="s">
        <v>22070</v>
      </c>
    </row>
    <row r="288" spans="1:5" ht="15" customHeight="1">
      <c r="A288" s="370">
        <v>9843</v>
      </c>
      <c r="B288" s="371" t="s">
        <v>21991</v>
      </c>
      <c r="C288" s="372" t="s">
        <v>21532</v>
      </c>
      <c r="D288" s="373">
        <v>124.08</v>
      </c>
    </row>
    <row r="289" spans="1:5" ht="17.100000000000001" customHeight="1">
      <c r="A289" s="370">
        <v>390</v>
      </c>
      <c r="B289" s="371" t="s">
        <v>21992</v>
      </c>
      <c r="C289" s="372" t="s">
        <v>21532</v>
      </c>
      <c r="D289" s="373">
        <v>19.32</v>
      </c>
      <c r="E289" s="374" t="s">
        <v>22070</v>
      </c>
    </row>
    <row r="290" spans="1:5" ht="15" customHeight="1">
      <c r="A290" s="370">
        <v>2901</v>
      </c>
      <c r="B290" s="371" t="s">
        <v>21998</v>
      </c>
      <c r="C290" s="372" t="s">
        <v>21532</v>
      </c>
      <c r="D290" s="373">
        <v>420.7</v>
      </c>
      <c r="E290" s="374" t="s">
        <v>22070</v>
      </c>
    </row>
    <row r="291" spans="1:5" ht="15" customHeight="1">
      <c r="A291" s="370">
        <v>2897</v>
      </c>
      <c r="B291" s="371" t="s">
        <v>36366</v>
      </c>
      <c r="C291" s="372" t="s">
        <v>21532</v>
      </c>
      <c r="D291" s="373">
        <v>39.96</v>
      </c>
      <c r="E291" s="374" t="s">
        <v>22070</v>
      </c>
    </row>
    <row r="292" spans="1:5" ht="15" customHeight="1">
      <c r="A292" s="370">
        <v>7267</v>
      </c>
      <c r="B292" s="371" t="s">
        <v>22252</v>
      </c>
      <c r="C292" s="372" t="s">
        <v>21532</v>
      </c>
      <c r="D292" s="373">
        <v>17.010000000000002</v>
      </c>
      <c r="E292" s="374" t="s">
        <v>22070</v>
      </c>
    </row>
    <row r="293" spans="1:5" ht="15" customHeight="1">
      <c r="A293" s="370">
        <v>7269</v>
      </c>
      <c r="B293" s="371" t="s">
        <v>22253</v>
      </c>
      <c r="C293" s="372" t="s">
        <v>21532</v>
      </c>
      <c r="D293" s="373">
        <v>12.09</v>
      </c>
      <c r="E293" s="374" t="s">
        <v>22070</v>
      </c>
    </row>
    <row r="294" spans="1:5" ht="15" customHeight="1">
      <c r="A294" s="370">
        <v>9760</v>
      </c>
      <c r="B294" s="371" t="s">
        <v>21974</v>
      </c>
      <c r="C294" s="372" t="s">
        <v>21532</v>
      </c>
      <c r="D294" s="373">
        <v>8.68</v>
      </c>
    </row>
    <row r="295" spans="1:5" ht="15" customHeight="1">
      <c r="A295" s="370">
        <v>11092</v>
      </c>
      <c r="B295" s="371" t="s">
        <v>21975</v>
      </c>
      <c r="C295" s="372" t="s">
        <v>21532</v>
      </c>
      <c r="D295" s="373">
        <v>4.41</v>
      </c>
    </row>
    <row r="296" spans="1:5" ht="15" customHeight="1">
      <c r="A296" s="370">
        <v>13230</v>
      </c>
      <c r="B296" s="371" t="s">
        <v>22005</v>
      </c>
      <c r="C296" s="372" t="s">
        <v>21532</v>
      </c>
      <c r="D296" s="373">
        <v>327.97</v>
      </c>
    </row>
    <row r="297" spans="1:5" ht="15" customHeight="1">
      <c r="A297" s="370">
        <v>9839</v>
      </c>
      <c r="B297" s="371" t="s">
        <v>22007</v>
      </c>
      <c r="C297" s="372" t="s">
        <v>21532</v>
      </c>
      <c r="D297" s="373">
        <v>914.9</v>
      </c>
      <c r="E297" s="374" t="s">
        <v>22070</v>
      </c>
    </row>
    <row r="298" spans="1:5" ht="15" customHeight="1">
      <c r="A298" s="370">
        <v>9840</v>
      </c>
      <c r="B298" s="371" t="s">
        <v>22008</v>
      </c>
      <c r="C298" s="372" t="s">
        <v>21532</v>
      </c>
      <c r="D298" s="373">
        <v>719.9</v>
      </c>
    </row>
    <row r="299" spans="1:5" ht="15" customHeight="1">
      <c r="A299" s="370">
        <v>2900</v>
      </c>
      <c r="B299" s="371" t="s">
        <v>22009</v>
      </c>
      <c r="C299" s="372" t="s">
        <v>21532</v>
      </c>
      <c r="D299" s="373">
        <v>139</v>
      </c>
      <c r="E299" s="374" t="s">
        <v>22070</v>
      </c>
    </row>
    <row r="300" spans="1:5" ht="15" customHeight="1">
      <c r="A300" s="370">
        <v>4879</v>
      </c>
      <c r="B300" s="371" t="s">
        <v>22010</v>
      </c>
      <c r="C300" s="372" t="s">
        <v>21532</v>
      </c>
      <c r="D300" s="373">
        <v>308.58999999999997</v>
      </c>
    </row>
    <row r="301" spans="1:5" ht="15" customHeight="1">
      <c r="A301" s="370">
        <v>1841</v>
      </c>
      <c r="B301" s="371" t="s">
        <v>22254</v>
      </c>
      <c r="C301" s="372" t="s">
        <v>21532</v>
      </c>
      <c r="D301" s="373">
        <v>74.37</v>
      </c>
      <c r="E301" s="374" t="s">
        <v>22070</v>
      </c>
    </row>
    <row r="302" spans="1:5" ht="15" customHeight="1">
      <c r="A302" s="370">
        <v>4881</v>
      </c>
      <c r="B302" s="371" t="s">
        <v>22011</v>
      </c>
      <c r="C302" s="372" t="s">
        <v>21532</v>
      </c>
      <c r="D302" s="373">
        <v>475.16</v>
      </c>
    </row>
    <row r="303" spans="1:5" ht="17.100000000000001" customHeight="1">
      <c r="A303" s="370">
        <v>1842</v>
      </c>
      <c r="B303" s="371" t="s">
        <v>22255</v>
      </c>
      <c r="C303" s="372" t="s">
        <v>21532</v>
      </c>
      <c r="D303" s="373">
        <v>107.51</v>
      </c>
      <c r="E303" s="374" t="s">
        <v>22070</v>
      </c>
    </row>
    <row r="304" spans="1:5" ht="17.100000000000001" customHeight="1">
      <c r="A304" s="370">
        <v>4882</v>
      </c>
      <c r="B304" s="371" t="s">
        <v>22256</v>
      </c>
      <c r="C304" s="372" t="s">
        <v>21532</v>
      </c>
      <c r="D304" s="373">
        <v>403.18</v>
      </c>
    </row>
    <row r="305" spans="1:5" ht="17.100000000000001" customHeight="1">
      <c r="A305" s="370">
        <v>8624</v>
      </c>
      <c r="B305" s="371" t="s">
        <v>36367</v>
      </c>
      <c r="C305" s="372" t="s">
        <v>21542</v>
      </c>
      <c r="D305" s="373">
        <v>980.26</v>
      </c>
    </row>
    <row r="306" spans="1:5" ht="17.100000000000001" customHeight="1">
      <c r="A306" s="370">
        <v>11374</v>
      </c>
      <c r="B306" s="371" t="s">
        <v>36368</v>
      </c>
      <c r="C306" s="372" t="s">
        <v>21532</v>
      </c>
      <c r="D306" s="373">
        <v>507.93</v>
      </c>
    </row>
    <row r="307" spans="1:5" ht="17.100000000000001" customHeight="1">
      <c r="A307" s="370">
        <v>10120</v>
      </c>
      <c r="B307" s="371" t="s">
        <v>36369</v>
      </c>
      <c r="C307" s="372" t="s">
        <v>21532</v>
      </c>
      <c r="D307" s="373">
        <v>2664.05</v>
      </c>
    </row>
    <row r="308" spans="1:5" ht="15" customHeight="1">
      <c r="A308" s="370">
        <v>10121</v>
      </c>
      <c r="B308" s="371" t="s">
        <v>36370</v>
      </c>
      <c r="C308" s="372" t="s">
        <v>21532</v>
      </c>
      <c r="D308" s="373">
        <v>2778.91</v>
      </c>
    </row>
    <row r="309" spans="1:5" ht="15" customHeight="1">
      <c r="A309" s="370">
        <v>10122</v>
      </c>
      <c r="B309" s="371" t="s">
        <v>36371</v>
      </c>
      <c r="C309" s="372" t="s">
        <v>21532</v>
      </c>
      <c r="D309" s="373">
        <v>2820.97</v>
      </c>
    </row>
    <row r="310" spans="1:5" ht="15" customHeight="1">
      <c r="A310" s="370">
        <v>11387</v>
      </c>
      <c r="C310" s="372" t="s">
        <v>21532</v>
      </c>
      <c r="D310" s="373">
        <v>3651.9</v>
      </c>
      <c r="E310" s="374" t="s">
        <v>22070</v>
      </c>
    </row>
    <row r="311" spans="1:5" ht="15" customHeight="1">
      <c r="B311" s="371" t="s">
        <v>36372</v>
      </c>
    </row>
    <row r="312" spans="1:5" ht="15" customHeight="1">
      <c r="A312" s="370">
        <v>6855</v>
      </c>
      <c r="B312" s="371" t="s">
        <v>22257</v>
      </c>
      <c r="C312" s="372" t="s">
        <v>21532</v>
      </c>
      <c r="D312" s="373">
        <v>445.13</v>
      </c>
    </row>
    <row r="313" spans="1:5" ht="15" customHeight="1">
      <c r="A313" s="370">
        <v>715</v>
      </c>
      <c r="B313" s="371" t="s">
        <v>22258</v>
      </c>
      <c r="C313" s="372" t="s">
        <v>21532</v>
      </c>
      <c r="D313" s="373">
        <v>125.14</v>
      </c>
    </row>
    <row r="314" spans="1:5" ht="15" customHeight="1">
      <c r="A314" s="370">
        <v>716</v>
      </c>
      <c r="B314" s="371" t="s">
        <v>22259</v>
      </c>
      <c r="C314" s="372" t="s">
        <v>21532</v>
      </c>
      <c r="D314" s="373">
        <v>375.33</v>
      </c>
    </row>
    <row r="315" spans="1:5" ht="15" customHeight="1">
      <c r="A315" s="370">
        <v>6755</v>
      </c>
      <c r="B315" s="371" t="s">
        <v>22260</v>
      </c>
      <c r="C315" s="372" t="s">
        <v>21532</v>
      </c>
      <c r="D315" s="373">
        <v>950.5</v>
      </c>
      <c r="E315" s="374" t="s">
        <v>22070</v>
      </c>
    </row>
    <row r="316" spans="1:5" ht="15" customHeight="1">
      <c r="A316" s="370">
        <v>10898</v>
      </c>
      <c r="B316" s="371" t="s">
        <v>22261</v>
      </c>
      <c r="C316" s="372" t="s">
        <v>21532</v>
      </c>
      <c r="D316" s="373">
        <v>105.71</v>
      </c>
    </row>
    <row r="317" spans="1:5" ht="17.100000000000001" customHeight="1">
      <c r="A317" s="370">
        <v>11375</v>
      </c>
      <c r="B317" s="371" t="s">
        <v>22262</v>
      </c>
      <c r="C317" s="372" t="s">
        <v>21532</v>
      </c>
      <c r="D317" s="373">
        <v>147.03</v>
      </c>
    </row>
    <row r="318" spans="1:5" ht="17.100000000000001" customHeight="1">
      <c r="A318" s="370">
        <v>11376</v>
      </c>
      <c r="B318" s="371" t="s">
        <v>22263</v>
      </c>
      <c r="C318" s="372" t="s">
        <v>21532</v>
      </c>
      <c r="D318" s="373">
        <v>108.35</v>
      </c>
    </row>
    <row r="319" spans="1:5" ht="17.100000000000001" customHeight="1">
      <c r="A319" s="370">
        <v>13328</v>
      </c>
      <c r="B319" s="371" t="s">
        <v>22264</v>
      </c>
      <c r="C319" s="372" t="s">
        <v>21532</v>
      </c>
      <c r="D319" s="373">
        <v>245.29</v>
      </c>
    </row>
    <row r="320" spans="1:5" ht="17.100000000000001" customHeight="1">
      <c r="A320" s="370">
        <v>13137</v>
      </c>
      <c r="B320" s="371" t="s">
        <v>36373</v>
      </c>
      <c r="C320" s="372" t="s">
        <v>21532</v>
      </c>
      <c r="D320" s="373">
        <v>860.7</v>
      </c>
      <c r="E320" s="374" t="s">
        <v>22070</v>
      </c>
    </row>
    <row r="321" spans="1:5" ht="15" customHeight="1">
      <c r="A321" s="370">
        <v>13963</v>
      </c>
      <c r="B321" s="371" t="s">
        <v>36374</v>
      </c>
      <c r="C321" s="372" t="s">
        <v>21532</v>
      </c>
      <c r="D321" s="373">
        <v>1244.3800000000001</v>
      </c>
    </row>
    <row r="322" spans="1:5" ht="17.100000000000001" customHeight="1">
      <c r="A322" s="370">
        <v>3869</v>
      </c>
      <c r="B322" s="371" t="s">
        <v>36375</v>
      </c>
      <c r="C322" s="372" t="s">
        <v>21532</v>
      </c>
      <c r="D322" s="373">
        <v>1675.25</v>
      </c>
    </row>
    <row r="323" spans="1:5" ht="17.100000000000001" customHeight="1">
      <c r="A323" s="370">
        <v>10060</v>
      </c>
      <c r="B323" s="371" t="s">
        <v>36376</v>
      </c>
      <c r="C323" s="372" t="s">
        <v>21532</v>
      </c>
      <c r="D323" s="373">
        <v>454.9</v>
      </c>
    </row>
    <row r="324" spans="1:5" ht="17.100000000000001" customHeight="1">
      <c r="A324" s="370">
        <v>8295</v>
      </c>
      <c r="B324" s="371" t="s">
        <v>22265</v>
      </c>
      <c r="C324" s="372" t="s">
        <v>21532</v>
      </c>
      <c r="D324" s="373">
        <v>718.54</v>
      </c>
    </row>
    <row r="325" spans="1:5" ht="15" customHeight="1">
      <c r="A325" s="370">
        <v>8515</v>
      </c>
      <c r="B325" s="371" t="s">
        <v>36377</v>
      </c>
      <c r="C325" s="372" t="s">
        <v>21532</v>
      </c>
      <c r="D325" s="373">
        <v>3800.4</v>
      </c>
    </row>
    <row r="326" spans="1:5" ht="25.5" customHeight="1">
      <c r="A326" s="370">
        <v>10861</v>
      </c>
      <c r="B326" s="371" t="s">
        <v>36378</v>
      </c>
      <c r="C326" s="372" t="s">
        <v>21532</v>
      </c>
      <c r="D326" s="373">
        <v>5070.45</v>
      </c>
    </row>
    <row r="327" spans="1:5" ht="17.100000000000001" customHeight="1">
      <c r="A327" s="370">
        <v>12906</v>
      </c>
      <c r="B327" s="371" t="s">
        <v>36379</v>
      </c>
      <c r="C327" s="372" t="s">
        <v>21532</v>
      </c>
      <c r="D327" s="373">
        <v>1621.25</v>
      </c>
    </row>
    <row r="328" spans="1:5" ht="15" customHeight="1">
      <c r="A328" s="370">
        <v>9910</v>
      </c>
      <c r="B328" s="371" t="s">
        <v>22266</v>
      </c>
      <c r="C328" s="372" t="s">
        <v>21532</v>
      </c>
      <c r="D328" s="373">
        <v>987.66</v>
      </c>
      <c r="E328" s="374" t="s">
        <v>22070</v>
      </c>
    </row>
    <row r="329" spans="1:5" ht="17.100000000000001" customHeight="1">
      <c r="A329" s="370">
        <v>13138</v>
      </c>
      <c r="B329" s="371" t="s">
        <v>36380</v>
      </c>
      <c r="C329" s="372" t="s">
        <v>21532</v>
      </c>
      <c r="D329" s="373">
        <v>1650.57</v>
      </c>
      <c r="E329" s="374" t="s">
        <v>22070</v>
      </c>
    </row>
    <row r="330" spans="1:5" ht="17.100000000000001" customHeight="1">
      <c r="A330" s="370">
        <v>10892</v>
      </c>
      <c r="B330" s="371" t="s">
        <v>36381</v>
      </c>
      <c r="C330" s="372" t="s">
        <v>21542</v>
      </c>
      <c r="D330" s="373">
        <v>1439.15</v>
      </c>
      <c r="E330" s="374" t="s">
        <v>22070</v>
      </c>
    </row>
    <row r="331" spans="1:5" ht="17.100000000000001" customHeight="1">
      <c r="A331" s="370">
        <v>1614</v>
      </c>
      <c r="B331" s="371" t="s">
        <v>22267</v>
      </c>
      <c r="C331" s="372" t="s">
        <v>21532</v>
      </c>
      <c r="D331" s="373">
        <v>221.25</v>
      </c>
      <c r="E331" s="374" t="s">
        <v>22070</v>
      </c>
    </row>
    <row r="332" spans="1:5" ht="17.100000000000001" customHeight="1">
      <c r="A332" s="370">
        <v>2087</v>
      </c>
      <c r="B332" s="371" t="s">
        <v>36382</v>
      </c>
      <c r="C332" s="372" t="s">
        <v>21532</v>
      </c>
      <c r="D332" s="373">
        <v>161.59</v>
      </c>
      <c r="E332" s="374" t="s">
        <v>22070</v>
      </c>
    </row>
    <row r="333" spans="1:5" ht="17.100000000000001" customHeight="1">
      <c r="A333" s="370">
        <v>245</v>
      </c>
      <c r="B333" s="371" t="s">
        <v>36383</v>
      </c>
      <c r="C333" s="372" t="s">
        <v>21532</v>
      </c>
      <c r="D333" s="373">
        <v>179.7</v>
      </c>
      <c r="E333" s="374" t="s">
        <v>22070</v>
      </c>
    </row>
    <row r="334" spans="1:5" ht="17.100000000000001" customHeight="1">
      <c r="A334" s="370">
        <v>2089</v>
      </c>
      <c r="B334" s="371" t="s">
        <v>36384</v>
      </c>
      <c r="C334" s="372" t="s">
        <v>21532</v>
      </c>
      <c r="D334" s="373">
        <v>197.47</v>
      </c>
      <c r="E334" s="374" t="s">
        <v>22070</v>
      </c>
    </row>
    <row r="335" spans="1:5" ht="17.100000000000001" customHeight="1">
      <c r="A335" s="370">
        <v>2090</v>
      </c>
      <c r="B335" s="371" t="s">
        <v>36385</v>
      </c>
      <c r="C335" s="372" t="s">
        <v>21532</v>
      </c>
      <c r="D335" s="373">
        <v>263.27</v>
      </c>
      <c r="E335" s="374" t="s">
        <v>22070</v>
      </c>
    </row>
    <row r="336" spans="1:5" ht="17.100000000000001" customHeight="1">
      <c r="A336" s="370">
        <v>2091</v>
      </c>
      <c r="B336" s="371" t="s">
        <v>36386</v>
      </c>
      <c r="C336" s="372" t="s">
        <v>21532</v>
      </c>
      <c r="D336" s="373">
        <v>436.37</v>
      </c>
      <c r="E336" s="374" t="s">
        <v>22070</v>
      </c>
    </row>
    <row r="337" spans="1:4" ht="17.100000000000001" customHeight="1">
      <c r="A337" s="370">
        <v>2093</v>
      </c>
      <c r="B337" s="371" t="s">
        <v>36387</v>
      </c>
      <c r="C337" s="372" t="s">
        <v>21532</v>
      </c>
      <c r="D337" s="373">
        <v>280.5</v>
      </c>
    </row>
    <row r="338" spans="1:4" ht="15" customHeight="1">
      <c r="A338" s="370">
        <v>2092</v>
      </c>
      <c r="B338" s="371" t="s">
        <v>36388</v>
      </c>
      <c r="C338" s="372" t="s">
        <v>21532</v>
      </c>
      <c r="D338" s="373">
        <v>264</v>
      </c>
    </row>
    <row r="339" spans="1:4" ht="15" customHeight="1">
      <c r="A339" s="370">
        <v>246</v>
      </c>
      <c r="B339" s="371" t="s">
        <v>36389</v>
      </c>
      <c r="C339" s="372" t="s">
        <v>21532</v>
      </c>
      <c r="D339" s="373">
        <v>407.82</v>
      </c>
    </row>
    <row r="340" spans="1:4" ht="17.100000000000001" customHeight="1">
      <c r="A340" s="370">
        <v>13636</v>
      </c>
      <c r="B340" s="371" t="s">
        <v>36390</v>
      </c>
      <c r="C340" s="372" t="s">
        <v>21532</v>
      </c>
      <c r="D340" s="373">
        <v>1373.97</v>
      </c>
    </row>
    <row r="341" spans="1:4" ht="17.100000000000001" customHeight="1">
      <c r="A341" s="370">
        <v>10885</v>
      </c>
      <c r="B341" s="371" t="s">
        <v>22268</v>
      </c>
      <c r="C341" s="372" t="s">
        <v>21532</v>
      </c>
      <c r="D341" s="373">
        <v>1048.5</v>
      </c>
    </row>
    <row r="342" spans="1:4" ht="15" customHeight="1">
      <c r="A342" s="370">
        <v>10871</v>
      </c>
      <c r="B342" s="371" t="s">
        <v>22269</v>
      </c>
      <c r="C342" s="372" t="s">
        <v>21532</v>
      </c>
      <c r="D342" s="373">
        <v>758.7</v>
      </c>
    </row>
    <row r="343" spans="1:4" ht="17.100000000000001" customHeight="1">
      <c r="A343" s="370">
        <v>10867</v>
      </c>
      <c r="B343" s="371" t="s">
        <v>36391</v>
      </c>
      <c r="C343" s="372" t="s">
        <v>21532</v>
      </c>
      <c r="D343" s="373">
        <v>1832.07</v>
      </c>
    </row>
    <row r="344" spans="1:4" ht="17.100000000000001" customHeight="1">
      <c r="A344" s="370">
        <v>10868</v>
      </c>
      <c r="B344" s="371" t="s">
        <v>36392</v>
      </c>
      <c r="C344" s="372" t="s">
        <v>21532</v>
      </c>
      <c r="D344" s="373">
        <v>2796.16</v>
      </c>
    </row>
    <row r="345" spans="1:4" ht="17.100000000000001" customHeight="1">
      <c r="A345" s="370">
        <v>10872</v>
      </c>
      <c r="B345" s="371" t="s">
        <v>22270</v>
      </c>
      <c r="C345" s="372" t="s">
        <v>21532</v>
      </c>
      <c r="D345" s="373">
        <v>800.11</v>
      </c>
    </row>
    <row r="346" spans="1:4" ht="17.100000000000001" customHeight="1">
      <c r="A346" s="370">
        <v>10869</v>
      </c>
      <c r="B346" s="371" t="s">
        <v>36393</v>
      </c>
      <c r="C346" s="372" t="s">
        <v>21532</v>
      </c>
      <c r="D346" s="373">
        <v>2860.71</v>
      </c>
    </row>
    <row r="347" spans="1:4" ht="15" customHeight="1">
      <c r="A347" s="370">
        <v>10873</v>
      </c>
      <c r="B347" s="371" t="s">
        <v>36394</v>
      </c>
      <c r="C347" s="372" t="s">
        <v>21532</v>
      </c>
      <c r="D347" s="373">
        <v>929.25</v>
      </c>
    </row>
    <row r="348" spans="1:4" ht="15" customHeight="1">
      <c r="A348" s="370">
        <v>10874</v>
      </c>
      <c r="B348" s="371" t="s">
        <v>36395</v>
      </c>
      <c r="C348" s="372" t="s">
        <v>21532</v>
      </c>
      <c r="D348" s="373">
        <v>1101.55</v>
      </c>
    </row>
    <row r="349" spans="1:4" ht="17.100000000000001" customHeight="1">
      <c r="A349" s="370">
        <v>10875</v>
      </c>
      <c r="B349" s="371" t="s">
        <v>36396</v>
      </c>
      <c r="C349" s="372" t="s">
        <v>21532</v>
      </c>
      <c r="D349" s="373">
        <v>624.5</v>
      </c>
    </row>
    <row r="350" spans="1:4" ht="17.100000000000001" customHeight="1">
      <c r="A350" s="370">
        <v>10876</v>
      </c>
      <c r="B350" s="371" t="s">
        <v>22271</v>
      </c>
      <c r="C350" s="372" t="s">
        <v>21532</v>
      </c>
      <c r="D350" s="373">
        <v>3253.36</v>
      </c>
    </row>
    <row r="351" spans="1:4" ht="15" customHeight="1">
      <c r="A351" s="370">
        <v>10877</v>
      </c>
      <c r="B351" s="371" t="s">
        <v>22272</v>
      </c>
      <c r="C351" s="372" t="s">
        <v>21532</v>
      </c>
      <c r="D351" s="373">
        <v>3957.29</v>
      </c>
    </row>
    <row r="352" spans="1:4" ht="15" customHeight="1">
      <c r="A352" s="370">
        <v>10118</v>
      </c>
      <c r="B352" s="371" t="s">
        <v>36397</v>
      </c>
      <c r="C352" s="372" t="s">
        <v>21532</v>
      </c>
      <c r="D352" s="373">
        <v>654.52</v>
      </c>
    </row>
    <row r="353" spans="1:5" ht="15" customHeight="1">
      <c r="A353" s="370">
        <v>10119</v>
      </c>
      <c r="B353" s="371" t="s">
        <v>36398</v>
      </c>
      <c r="C353" s="372" t="s">
        <v>21532</v>
      </c>
      <c r="D353" s="373">
        <v>1879.37</v>
      </c>
      <c r="E353" s="374" t="s">
        <v>22070</v>
      </c>
    </row>
    <row r="354" spans="1:5" ht="25.5" customHeight="1">
      <c r="A354" s="370">
        <v>7925</v>
      </c>
      <c r="B354" s="371" t="s">
        <v>22273</v>
      </c>
      <c r="C354" s="372" t="s">
        <v>21532</v>
      </c>
      <c r="D354" s="373">
        <v>2395.58</v>
      </c>
    </row>
    <row r="355" spans="1:5" ht="17.100000000000001" customHeight="1">
      <c r="A355" s="370">
        <v>2086</v>
      </c>
      <c r="B355" s="371" t="s">
        <v>22274</v>
      </c>
      <c r="C355" s="372" t="s">
        <v>21532</v>
      </c>
      <c r="D355" s="373">
        <v>949.29</v>
      </c>
    </row>
    <row r="356" spans="1:5" ht="15" customHeight="1">
      <c r="A356" s="370">
        <v>2095</v>
      </c>
      <c r="B356" s="371" t="s">
        <v>22275</v>
      </c>
      <c r="C356" s="372" t="s">
        <v>21532</v>
      </c>
      <c r="D356" s="373">
        <v>451.96</v>
      </c>
      <c r="E356" s="374" t="s">
        <v>22070</v>
      </c>
    </row>
    <row r="357" spans="1:5" ht="15" customHeight="1">
      <c r="A357" s="370">
        <v>13635</v>
      </c>
      <c r="B357" s="371" t="s">
        <v>36399</v>
      </c>
      <c r="C357" s="372" t="s">
        <v>21532</v>
      </c>
      <c r="D357" s="373">
        <v>592.72</v>
      </c>
      <c r="E357" s="374" t="s">
        <v>22070</v>
      </c>
    </row>
    <row r="358" spans="1:5" ht="15" customHeight="1">
      <c r="A358" s="370">
        <v>10171</v>
      </c>
      <c r="B358" s="371" t="s">
        <v>36400</v>
      </c>
      <c r="C358" s="372" t="s">
        <v>21532</v>
      </c>
      <c r="D358" s="373">
        <v>3700.12</v>
      </c>
      <c r="E358" s="374" t="s">
        <v>22070</v>
      </c>
    </row>
    <row r="359" spans="1:5" ht="15" customHeight="1">
      <c r="A359" s="370">
        <v>80</v>
      </c>
      <c r="B359" s="371" t="s">
        <v>22276</v>
      </c>
      <c r="C359" s="372" t="s">
        <v>21543</v>
      </c>
      <c r="D359" s="373">
        <v>11.33</v>
      </c>
      <c r="E359" s="374" t="s">
        <v>22070</v>
      </c>
    </row>
    <row r="360" spans="1:5" ht="15" customHeight="1">
      <c r="A360" s="370">
        <v>4791</v>
      </c>
      <c r="B360" s="371" t="s">
        <v>22277</v>
      </c>
      <c r="C360" s="372" t="s">
        <v>21543</v>
      </c>
      <c r="D360" s="373">
        <v>12.69</v>
      </c>
      <c r="E360" s="374" t="s">
        <v>22070</v>
      </c>
    </row>
    <row r="361" spans="1:5" ht="15" customHeight="1">
      <c r="A361" s="370">
        <v>3509</v>
      </c>
      <c r="B361" s="371" t="s">
        <v>22278</v>
      </c>
      <c r="C361" s="372" t="s">
        <v>21543</v>
      </c>
      <c r="D361" s="373">
        <v>12.69</v>
      </c>
      <c r="E361" s="374" t="s">
        <v>22070</v>
      </c>
    </row>
    <row r="362" spans="1:5" ht="15" customHeight="1">
      <c r="A362" s="370">
        <v>4793</v>
      </c>
      <c r="B362" s="371" t="s">
        <v>22279</v>
      </c>
      <c r="C362" s="372" t="s">
        <v>21543</v>
      </c>
      <c r="D362" s="373">
        <v>11.33</v>
      </c>
      <c r="E362" s="374" t="s">
        <v>22070</v>
      </c>
    </row>
    <row r="363" spans="1:5" ht="15" customHeight="1">
      <c r="A363" s="370">
        <v>4792</v>
      </c>
      <c r="B363" s="371" t="s">
        <v>22280</v>
      </c>
      <c r="C363" s="372" t="s">
        <v>21543</v>
      </c>
      <c r="D363" s="373">
        <v>11.33</v>
      </c>
      <c r="E363" s="374" t="s">
        <v>22070</v>
      </c>
    </row>
    <row r="364" spans="1:5" ht="15" customHeight="1">
      <c r="A364" s="370">
        <v>81</v>
      </c>
      <c r="B364" s="371" t="s">
        <v>22281</v>
      </c>
      <c r="C364" s="372" t="s">
        <v>21543</v>
      </c>
      <c r="D364" s="373">
        <v>11.81</v>
      </c>
      <c r="E364" s="374" t="s">
        <v>22070</v>
      </c>
    </row>
    <row r="365" spans="1:5" ht="15" customHeight="1">
      <c r="A365" s="370">
        <v>4796</v>
      </c>
      <c r="B365" s="371" t="s">
        <v>22282</v>
      </c>
      <c r="C365" s="372" t="s">
        <v>21543</v>
      </c>
      <c r="D365" s="373">
        <v>11.81</v>
      </c>
      <c r="E365" s="374" t="s">
        <v>22070</v>
      </c>
    </row>
    <row r="366" spans="1:5" ht="15" customHeight="1">
      <c r="A366" s="370">
        <v>4797</v>
      </c>
      <c r="B366" s="371" t="s">
        <v>22283</v>
      </c>
      <c r="C366" s="372" t="s">
        <v>21543</v>
      </c>
      <c r="D366" s="373">
        <v>10.23</v>
      </c>
      <c r="E366" s="374" t="s">
        <v>22070</v>
      </c>
    </row>
    <row r="367" spans="1:5" ht="15" customHeight="1">
      <c r="A367" s="370">
        <v>4798</v>
      </c>
      <c r="B367" s="371" t="s">
        <v>22284</v>
      </c>
      <c r="C367" s="372" t="s">
        <v>21543</v>
      </c>
      <c r="D367" s="373">
        <v>10.23</v>
      </c>
      <c r="E367" s="374" t="s">
        <v>22070</v>
      </c>
    </row>
    <row r="368" spans="1:5" ht="15" customHeight="1">
      <c r="A368" s="370">
        <v>4800</v>
      </c>
      <c r="B368" s="371" t="s">
        <v>22285</v>
      </c>
      <c r="C368" s="372" t="s">
        <v>21543</v>
      </c>
      <c r="D368" s="373">
        <v>11.8</v>
      </c>
      <c r="E368" s="374" t="s">
        <v>22070</v>
      </c>
    </row>
    <row r="369" spans="1:5" ht="15" customHeight="1">
      <c r="A369" s="370">
        <v>4799</v>
      </c>
      <c r="B369" s="371" t="s">
        <v>22286</v>
      </c>
      <c r="C369" s="372" t="s">
        <v>21543</v>
      </c>
      <c r="D369" s="373">
        <v>11.8</v>
      </c>
      <c r="E369" s="374" t="s">
        <v>22070</v>
      </c>
    </row>
    <row r="370" spans="1:5" ht="15" customHeight="1">
      <c r="A370" s="370">
        <v>4794</v>
      </c>
      <c r="B370" s="371" t="s">
        <v>22287</v>
      </c>
      <c r="C370" s="372" t="s">
        <v>21543</v>
      </c>
      <c r="D370" s="373">
        <v>12.46</v>
      </c>
      <c r="E370" s="374" t="s">
        <v>22070</v>
      </c>
    </row>
    <row r="371" spans="1:5" ht="15" customHeight="1">
      <c r="A371" s="370">
        <v>4795</v>
      </c>
      <c r="B371" s="371" t="s">
        <v>22288</v>
      </c>
      <c r="C371" s="372" t="s">
        <v>21543</v>
      </c>
      <c r="D371" s="373">
        <v>12.53</v>
      </c>
      <c r="E371" s="374" t="s">
        <v>22070</v>
      </c>
    </row>
    <row r="372" spans="1:5" ht="15" customHeight="1">
      <c r="A372" s="370">
        <v>82</v>
      </c>
      <c r="B372" s="371" t="s">
        <v>22289</v>
      </c>
      <c r="C372" s="372" t="s">
        <v>21543</v>
      </c>
      <c r="D372" s="373">
        <v>11.18</v>
      </c>
      <c r="E372" s="374" t="s">
        <v>22070</v>
      </c>
    </row>
    <row r="373" spans="1:5" ht="15" customHeight="1">
      <c r="A373" s="370">
        <v>4801</v>
      </c>
      <c r="B373" s="371" t="s">
        <v>22290</v>
      </c>
      <c r="C373" s="372" t="s">
        <v>21543</v>
      </c>
      <c r="D373" s="373">
        <v>5.42</v>
      </c>
      <c r="E373" s="374" t="s">
        <v>22070</v>
      </c>
    </row>
    <row r="374" spans="1:5" ht="15" customHeight="1">
      <c r="A374" s="370">
        <v>4802</v>
      </c>
      <c r="B374" s="371" t="s">
        <v>22291</v>
      </c>
      <c r="C374" s="372" t="s">
        <v>21543</v>
      </c>
      <c r="D374" s="373">
        <v>11.18</v>
      </c>
      <c r="E374" s="374" t="s">
        <v>22070</v>
      </c>
    </row>
    <row r="375" spans="1:5" ht="15" customHeight="1">
      <c r="A375" s="370">
        <v>4803</v>
      </c>
      <c r="B375" s="371" t="s">
        <v>22292</v>
      </c>
      <c r="C375" s="372" t="s">
        <v>21543</v>
      </c>
      <c r="D375" s="373">
        <v>11.18</v>
      </c>
    </row>
    <row r="376" spans="1:5" ht="15" customHeight="1">
      <c r="A376" s="370">
        <v>4804</v>
      </c>
      <c r="B376" s="371" t="s">
        <v>22293</v>
      </c>
      <c r="C376" s="372" t="s">
        <v>21543</v>
      </c>
      <c r="D376" s="373">
        <v>11.18</v>
      </c>
    </row>
    <row r="377" spans="1:5" ht="15" customHeight="1">
      <c r="A377" s="370">
        <v>4805</v>
      </c>
      <c r="B377" s="371" t="s">
        <v>22294</v>
      </c>
      <c r="C377" s="372" t="s">
        <v>21543</v>
      </c>
      <c r="D377" s="373">
        <v>9.74</v>
      </c>
    </row>
    <row r="378" spans="1:5" ht="15" customHeight="1">
      <c r="A378" s="370">
        <v>13337</v>
      </c>
      <c r="B378" s="371" t="s">
        <v>22295</v>
      </c>
      <c r="C378" s="372" t="s">
        <v>21627</v>
      </c>
      <c r="D378" s="373">
        <v>0.35</v>
      </c>
      <c r="E378" s="374" t="s">
        <v>22070</v>
      </c>
    </row>
    <row r="379" spans="1:5" ht="15" customHeight="1">
      <c r="A379" s="370">
        <v>10377</v>
      </c>
      <c r="B379" s="371" t="s">
        <v>21711</v>
      </c>
      <c r="C379" s="372" t="s">
        <v>21532</v>
      </c>
      <c r="D379" s="373">
        <v>957.62</v>
      </c>
      <c r="E379" s="374" t="s">
        <v>22070</v>
      </c>
    </row>
    <row r="380" spans="1:5" ht="15" customHeight="1">
      <c r="A380" s="370">
        <v>10376</v>
      </c>
      <c r="B380" s="371" t="s">
        <v>22296</v>
      </c>
      <c r="C380" s="372" t="s">
        <v>21532</v>
      </c>
      <c r="D380" s="373">
        <v>292.27999999999997</v>
      </c>
      <c r="E380" s="374" t="s">
        <v>22070</v>
      </c>
    </row>
    <row r="381" spans="1:5" ht="15" customHeight="1">
      <c r="A381" s="370">
        <v>192</v>
      </c>
      <c r="B381" s="371" t="s">
        <v>22297</v>
      </c>
      <c r="C381" s="372" t="s">
        <v>21542</v>
      </c>
      <c r="D381" s="373">
        <v>1.28</v>
      </c>
    </row>
    <row r="382" spans="1:5" ht="15" customHeight="1">
      <c r="A382" s="370">
        <v>10486</v>
      </c>
      <c r="B382" s="371" t="s">
        <v>22298</v>
      </c>
      <c r="C382" s="372" t="s">
        <v>21542</v>
      </c>
      <c r="D382" s="373">
        <v>1.42</v>
      </c>
    </row>
    <row r="383" spans="1:5" ht="15" customHeight="1">
      <c r="A383" s="370">
        <v>3544</v>
      </c>
      <c r="B383" s="371" t="s">
        <v>22299</v>
      </c>
      <c r="C383" s="372" t="s">
        <v>21543</v>
      </c>
      <c r="D383" s="373">
        <v>23.33</v>
      </c>
      <c r="E383" s="374" t="s">
        <v>22070</v>
      </c>
    </row>
    <row r="384" spans="1:5" ht="15" customHeight="1">
      <c r="A384" s="370">
        <v>2652</v>
      </c>
      <c r="B384" s="371" t="s">
        <v>22300</v>
      </c>
      <c r="C384" s="372" t="s">
        <v>21543</v>
      </c>
      <c r="D384" s="373">
        <v>58.95</v>
      </c>
      <c r="E384" s="374" t="s">
        <v>22070</v>
      </c>
    </row>
    <row r="385" spans="1:5" ht="15" customHeight="1">
      <c r="A385" s="370">
        <v>2651</v>
      </c>
      <c r="B385" s="371" t="s">
        <v>22301</v>
      </c>
      <c r="C385" s="372" t="s">
        <v>21543</v>
      </c>
      <c r="D385" s="373">
        <v>34.049999999999997</v>
      </c>
      <c r="E385" s="374" t="s">
        <v>22070</v>
      </c>
    </row>
    <row r="386" spans="1:5" ht="15" customHeight="1">
      <c r="A386" s="370">
        <v>11267</v>
      </c>
      <c r="B386" s="371" t="s">
        <v>22302</v>
      </c>
      <c r="C386" s="372" t="s">
        <v>21543</v>
      </c>
      <c r="D386" s="373">
        <v>30.67</v>
      </c>
    </row>
    <row r="387" spans="1:5" ht="15" customHeight="1">
      <c r="A387" s="370">
        <v>195</v>
      </c>
      <c r="B387" s="371" t="s">
        <v>22303</v>
      </c>
      <c r="C387" s="372" t="s">
        <v>21543</v>
      </c>
      <c r="D387" s="373">
        <v>33.270000000000003</v>
      </c>
      <c r="E387" s="374" t="s">
        <v>22070</v>
      </c>
    </row>
    <row r="388" spans="1:5" ht="15" customHeight="1">
      <c r="A388" s="370">
        <v>193</v>
      </c>
      <c r="B388" s="371" t="s">
        <v>22304</v>
      </c>
      <c r="C388" s="372" t="s">
        <v>21543</v>
      </c>
      <c r="D388" s="373">
        <v>23.33</v>
      </c>
      <c r="E388" s="374" t="s">
        <v>22070</v>
      </c>
    </row>
    <row r="389" spans="1:5" ht="15" customHeight="1">
      <c r="A389" s="370">
        <v>194</v>
      </c>
      <c r="B389" s="371" t="s">
        <v>22305</v>
      </c>
      <c r="C389" s="372" t="s">
        <v>21543</v>
      </c>
      <c r="D389" s="373">
        <v>23.33</v>
      </c>
      <c r="E389" s="374" t="s">
        <v>22070</v>
      </c>
    </row>
    <row r="390" spans="1:5" ht="15" customHeight="1">
      <c r="A390" s="370">
        <v>196</v>
      </c>
      <c r="B390" s="371" t="s">
        <v>22306</v>
      </c>
      <c r="C390" s="372" t="s">
        <v>21543</v>
      </c>
      <c r="D390" s="373">
        <v>23.33</v>
      </c>
      <c r="E390" s="374" t="s">
        <v>22070</v>
      </c>
    </row>
    <row r="391" spans="1:5" ht="15" customHeight="1">
      <c r="A391" s="370">
        <v>257</v>
      </c>
      <c r="B391" s="371" t="s">
        <v>22307</v>
      </c>
      <c r="C391" s="372" t="s">
        <v>21542</v>
      </c>
      <c r="D391" s="373">
        <v>16.989999999999998</v>
      </c>
      <c r="E391" s="374" t="s">
        <v>22070</v>
      </c>
    </row>
    <row r="392" spans="1:5" ht="15" customHeight="1">
      <c r="A392" s="370">
        <v>3506</v>
      </c>
      <c r="B392" s="371" t="s">
        <v>22308</v>
      </c>
      <c r="C392" s="372" t="s">
        <v>21543</v>
      </c>
      <c r="D392" s="373">
        <v>8.9</v>
      </c>
      <c r="E392" s="374" t="s">
        <v>22070</v>
      </c>
    </row>
    <row r="393" spans="1:5" ht="15" customHeight="1">
      <c r="A393" s="370">
        <v>2545</v>
      </c>
      <c r="B393" s="371" t="s">
        <v>22309</v>
      </c>
      <c r="C393" s="372" t="s">
        <v>21542</v>
      </c>
      <c r="D393" s="373">
        <v>10.91</v>
      </c>
      <c r="E393" s="374" t="s">
        <v>22070</v>
      </c>
    </row>
    <row r="394" spans="1:5" ht="15" customHeight="1">
      <c r="A394" s="370">
        <v>2546</v>
      </c>
      <c r="B394" s="371" t="s">
        <v>22310</v>
      </c>
      <c r="C394" s="372" t="s">
        <v>21543</v>
      </c>
      <c r="D394" s="373">
        <v>8.9</v>
      </c>
      <c r="E394" s="374" t="s">
        <v>22070</v>
      </c>
    </row>
    <row r="395" spans="1:5" ht="15" customHeight="1">
      <c r="A395" s="370">
        <v>8856</v>
      </c>
      <c r="B395" s="371" t="s">
        <v>22311</v>
      </c>
      <c r="C395" s="372" t="s">
        <v>21543</v>
      </c>
      <c r="D395" s="373">
        <v>8.9</v>
      </c>
      <c r="E395" s="374" t="s">
        <v>22070</v>
      </c>
    </row>
    <row r="396" spans="1:5" ht="15" customHeight="1">
      <c r="A396" s="370">
        <v>13270</v>
      </c>
      <c r="B396" s="371" t="s">
        <v>22312</v>
      </c>
      <c r="C396" s="372" t="s">
        <v>21543</v>
      </c>
      <c r="D396" s="373">
        <v>8.9</v>
      </c>
      <c r="E396" s="374" t="s">
        <v>22070</v>
      </c>
    </row>
    <row r="397" spans="1:5" ht="15" customHeight="1">
      <c r="A397" s="370">
        <v>258</v>
      </c>
      <c r="B397" s="371" t="s">
        <v>22313</v>
      </c>
      <c r="C397" s="372" t="s">
        <v>21542</v>
      </c>
      <c r="D397" s="373">
        <v>22.74</v>
      </c>
      <c r="E397" s="374" t="s">
        <v>22070</v>
      </c>
    </row>
    <row r="398" spans="1:5" ht="15" customHeight="1">
      <c r="A398" s="370">
        <v>10743</v>
      </c>
      <c r="B398" s="371" t="s">
        <v>22314</v>
      </c>
      <c r="C398" s="372" t="s">
        <v>21542</v>
      </c>
      <c r="D398" s="373">
        <v>16.91</v>
      </c>
      <c r="E398" s="374" t="s">
        <v>22070</v>
      </c>
    </row>
    <row r="399" spans="1:5" ht="15" customHeight="1">
      <c r="A399" s="370">
        <v>259</v>
      </c>
      <c r="B399" s="371" t="s">
        <v>22315</v>
      </c>
      <c r="C399" s="372" t="s">
        <v>21542</v>
      </c>
      <c r="D399" s="373">
        <v>28.45</v>
      </c>
      <c r="E399" s="374" t="s">
        <v>22070</v>
      </c>
    </row>
    <row r="400" spans="1:5" ht="15" customHeight="1">
      <c r="A400" s="370">
        <v>8809</v>
      </c>
      <c r="B400" s="371" t="s">
        <v>22316</v>
      </c>
      <c r="C400" s="372" t="s">
        <v>21543</v>
      </c>
      <c r="D400" s="373">
        <v>8.9</v>
      </c>
      <c r="E400" s="374" t="s">
        <v>22070</v>
      </c>
    </row>
    <row r="401" spans="1:5" ht="15" customHeight="1">
      <c r="A401" s="370">
        <v>13495</v>
      </c>
      <c r="B401" s="371" t="s">
        <v>22317</v>
      </c>
      <c r="C401" s="372" t="s">
        <v>21543</v>
      </c>
      <c r="D401" s="373">
        <v>8.9</v>
      </c>
      <c r="E401" s="374" t="s">
        <v>22070</v>
      </c>
    </row>
    <row r="402" spans="1:5" ht="15" customHeight="1">
      <c r="A402" s="370">
        <v>8800</v>
      </c>
      <c r="B402" s="371" t="s">
        <v>22318</v>
      </c>
      <c r="C402" s="372" t="s">
        <v>21543</v>
      </c>
      <c r="D402" s="373">
        <v>8.9</v>
      </c>
      <c r="E402" s="374" t="s">
        <v>22070</v>
      </c>
    </row>
    <row r="403" spans="1:5" ht="15" customHeight="1">
      <c r="A403" s="370">
        <v>5012</v>
      </c>
      <c r="B403" s="371" t="s">
        <v>22319</v>
      </c>
      <c r="C403" s="372" t="s">
        <v>21543</v>
      </c>
      <c r="D403" s="373">
        <v>8.9</v>
      </c>
      <c r="E403" s="374" t="s">
        <v>22070</v>
      </c>
    </row>
    <row r="404" spans="1:5" ht="15" customHeight="1">
      <c r="A404" s="370">
        <v>8810</v>
      </c>
      <c r="B404" s="371" t="s">
        <v>22320</v>
      </c>
      <c r="C404" s="372" t="s">
        <v>21543</v>
      </c>
      <c r="D404" s="373">
        <v>8.9</v>
      </c>
    </row>
    <row r="405" spans="1:5" ht="15" customHeight="1">
      <c r="A405" s="370">
        <v>8844</v>
      </c>
      <c r="B405" s="371" t="s">
        <v>22321</v>
      </c>
      <c r="C405" s="372" t="s">
        <v>21543</v>
      </c>
      <c r="D405" s="373">
        <v>8.9</v>
      </c>
    </row>
    <row r="406" spans="1:5" ht="15" customHeight="1">
      <c r="A406" s="370">
        <v>8806</v>
      </c>
      <c r="B406" s="371" t="s">
        <v>22322</v>
      </c>
      <c r="C406" s="372" t="s">
        <v>21543</v>
      </c>
      <c r="D406" s="373">
        <v>8.9</v>
      </c>
    </row>
    <row r="407" spans="1:5" ht="15" customHeight="1">
      <c r="A407" s="370">
        <v>2703</v>
      </c>
      <c r="B407" s="371" t="s">
        <v>22323</v>
      </c>
      <c r="C407" s="372" t="s">
        <v>21532</v>
      </c>
      <c r="D407" s="373">
        <v>9.49</v>
      </c>
      <c r="E407" s="374" t="s">
        <v>22070</v>
      </c>
    </row>
    <row r="408" spans="1:5" ht="15" customHeight="1">
      <c r="A408" s="370">
        <v>2704</v>
      </c>
      <c r="B408" s="371" t="s">
        <v>22324</v>
      </c>
      <c r="C408" s="372" t="s">
        <v>21532</v>
      </c>
      <c r="D408" s="373">
        <v>15.58</v>
      </c>
      <c r="E408" s="374" t="s">
        <v>22070</v>
      </c>
    </row>
    <row r="409" spans="1:5" ht="15" customHeight="1">
      <c r="A409" s="370">
        <v>2705</v>
      </c>
      <c r="B409" s="371" t="s">
        <v>22325</v>
      </c>
      <c r="C409" s="372" t="s">
        <v>21532</v>
      </c>
      <c r="D409" s="373">
        <v>24.4</v>
      </c>
      <c r="E409" s="374" t="s">
        <v>22070</v>
      </c>
    </row>
    <row r="410" spans="1:5" ht="15" customHeight="1">
      <c r="A410" s="370">
        <v>4560</v>
      </c>
      <c r="B410" s="371" t="s">
        <v>22326</v>
      </c>
      <c r="C410" s="372" t="s">
        <v>21543</v>
      </c>
      <c r="D410" s="373">
        <v>8.9</v>
      </c>
    </row>
    <row r="411" spans="1:5" ht="15" customHeight="1">
      <c r="A411" s="370">
        <v>261</v>
      </c>
      <c r="B411" s="371" t="s">
        <v>22327</v>
      </c>
      <c r="C411" s="372" t="s">
        <v>21542</v>
      </c>
      <c r="D411" s="373">
        <v>11.3</v>
      </c>
    </row>
    <row r="412" spans="1:5" ht="15" customHeight="1">
      <c r="A412" s="370">
        <v>262</v>
      </c>
      <c r="B412" s="371" t="s">
        <v>22328</v>
      </c>
      <c r="C412" s="372" t="s">
        <v>21542</v>
      </c>
      <c r="D412" s="373">
        <v>25.36</v>
      </c>
    </row>
    <row r="413" spans="1:5" ht="15" customHeight="1">
      <c r="A413" s="370">
        <v>3505</v>
      </c>
      <c r="B413" s="371" t="s">
        <v>22329</v>
      </c>
      <c r="C413" s="372" t="s">
        <v>21543</v>
      </c>
      <c r="D413" s="373">
        <v>15.83</v>
      </c>
    </row>
    <row r="414" spans="1:5" ht="15" customHeight="1">
      <c r="A414" s="370">
        <v>8811</v>
      </c>
      <c r="B414" s="371" t="s">
        <v>22330</v>
      </c>
      <c r="C414" s="372" t="s">
        <v>21542</v>
      </c>
      <c r="D414" s="373">
        <v>14.2</v>
      </c>
    </row>
    <row r="415" spans="1:5" ht="15" customHeight="1">
      <c r="A415" s="370">
        <v>3359</v>
      </c>
      <c r="B415" s="371" t="s">
        <v>22331</v>
      </c>
      <c r="C415" s="372" t="s">
        <v>21543</v>
      </c>
      <c r="D415" s="373">
        <v>15.83</v>
      </c>
    </row>
    <row r="416" spans="1:5" ht="15" customHeight="1">
      <c r="A416" s="370">
        <v>11950</v>
      </c>
      <c r="B416" s="371" t="s">
        <v>22332</v>
      </c>
      <c r="C416" s="372" t="s">
        <v>21543</v>
      </c>
      <c r="D416" s="373">
        <v>15.83</v>
      </c>
    </row>
    <row r="417" spans="1:5" ht="15" customHeight="1">
      <c r="A417" s="370">
        <v>8808</v>
      </c>
      <c r="B417" s="371" t="s">
        <v>22333</v>
      </c>
      <c r="C417" s="372" t="s">
        <v>21542</v>
      </c>
      <c r="D417" s="373">
        <v>15.61</v>
      </c>
    </row>
    <row r="418" spans="1:5" ht="15" customHeight="1">
      <c r="A418" s="370">
        <v>8836</v>
      </c>
      <c r="B418" s="371" t="s">
        <v>22334</v>
      </c>
      <c r="C418" s="372" t="s">
        <v>21543</v>
      </c>
      <c r="D418" s="373">
        <v>15.83</v>
      </c>
      <c r="E418" s="374" t="s">
        <v>22070</v>
      </c>
    </row>
    <row r="419" spans="1:5" ht="15" customHeight="1">
      <c r="A419" s="370">
        <v>13413</v>
      </c>
      <c r="B419" s="371" t="s">
        <v>21790</v>
      </c>
      <c r="C419" s="372" t="s">
        <v>21532</v>
      </c>
      <c r="D419" s="373">
        <v>22.66</v>
      </c>
      <c r="E419" s="374" t="s">
        <v>22070</v>
      </c>
    </row>
    <row r="420" spans="1:5" ht="15" customHeight="1">
      <c r="A420" s="370">
        <v>13326</v>
      </c>
      <c r="B420" s="371" t="s">
        <v>21791</v>
      </c>
      <c r="C420" s="372" t="s">
        <v>21532</v>
      </c>
      <c r="D420" s="373">
        <v>54.3</v>
      </c>
      <c r="E420" s="374" t="s">
        <v>22070</v>
      </c>
    </row>
    <row r="421" spans="1:5" ht="15" customHeight="1">
      <c r="A421" s="370">
        <v>7551</v>
      </c>
      <c r="B421" s="371" t="s">
        <v>22335</v>
      </c>
      <c r="C421" s="372" t="s">
        <v>21542</v>
      </c>
      <c r="D421" s="373">
        <v>5.77</v>
      </c>
    </row>
    <row r="422" spans="1:5" ht="15" customHeight="1">
      <c r="A422" s="370">
        <v>9783</v>
      </c>
      <c r="B422" s="371" t="s">
        <v>22336</v>
      </c>
      <c r="C422" s="372" t="s">
        <v>21542</v>
      </c>
      <c r="D422" s="373">
        <v>7.7</v>
      </c>
    </row>
    <row r="423" spans="1:5" ht="15" customHeight="1">
      <c r="A423" s="370">
        <v>10738</v>
      </c>
      <c r="B423" s="371" t="s">
        <v>21758</v>
      </c>
      <c r="C423" s="372" t="s">
        <v>21542</v>
      </c>
      <c r="D423" s="373">
        <v>8.77</v>
      </c>
    </row>
    <row r="424" spans="1:5" ht="15" customHeight="1">
      <c r="A424" s="370">
        <v>4834</v>
      </c>
      <c r="B424" s="371" t="s">
        <v>22337</v>
      </c>
      <c r="C424" s="372" t="s">
        <v>21532</v>
      </c>
      <c r="D424" s="373">
        <v>37.1</v>
      </c>
    </row>
    <row r="425" spans="1:5" ht="15" customHeight="1">
      <c r="A425" s="370">
        <v>7898</v>
      </c>
      <c r="B425" s="371" t="s">
        <v>22338</v>
      </c>
      <c r="C425" s="372" t="s">
        <v>21532</v>
      </c>
      <c r="D425" s="373">
        <v>41.41</v>
      </c>
    </row>
    <row r="426" spans="1:5" ht="15" customHeight="1">
      <c r="A426" s="370">
        <v>11411</v>
      </c>
      <c r="B426" s="371" t="s">
        <v>22339</v>
      </c>
      <c r="C426" s="372" t="s">
        <v>21532</v>
      </c>
      <c r="D426" s="373">
        <v>130.46</v>
      </c>
      <c r="E426" s="374" t="s">
        <v>22070</v>
      </c>
    </row>
    <row r="427" spans="1:5" ht="15" customHeight="1">
      <c r="A427" s="370">
        <v>11469</v>
      </c>
      <c r="B427" s="371" t="s">
        <v>22340</v>
      </c>
      <c r="C427" s="372" t="s">
        <v>21532</v>
      </c>
      <c r="D427" s="373">
        <v>12.57</v>
      </c>
    </row>
    <row r="428" spans="1:5" ht="15" customHeight="1">
      <c r="A428" s="370">
        <v>11410</v>
      </c>
      <c r="B428" s="371" t="s">
        <v>22341</v>
      </c>
      <c r="C428" s="372" t="s">
        <v>21532</v>
      </c>
      <c r="D428" s="373">
        <v>62.16</v>
      </c>
    </row>
    <row r="429" spans="1:5" ht="15" customHeight="1">
      <c r="A429" s="370">
        <v>3025</v>
      </c>
      <c r="B429" s="371" t="s">
        <v>22342</v>
      </c>
      <c r="C429" s="372" t="s">
        <v>21637</v>
      </c>
      <c r="D429" s="373">
        <v>2.2000000000000002</v>
      </c>
      <c r="E429" s="374" t="s">
        <v>22070</v>
      </c>
    </row>
    <row r="430" spans="1:5" ht="15" customHeight="1">
      <c r="A430" s="370">
        <v>13012</v>
      </c>
      <c r="B430" s="371" t="s">
        <v>22343</v>
      </c>
      <c r="C430" s="372" t="s">
        <v>21542</v>
      </c>
      <c r="D430" s="373">
        <v>54.58</v>
      </c>
    </row>
    <row r="431" spans="1:5" ht="15" customHeight="1">
      <c r="A431" s="370">
        <v>13013</v>
      </c>
      <c r="B431" s="371" t="s">
        <v>22344</v>
      </c>
      <c r="C431" s="372" t="s">
        <v>21542</v>
      </c>
      <c r="D431" s="373">
        <v>41.41</v>
      </c>
    </row>
    <row r="432" spans="1:5" ht="15" customHeight="1">
      <c r="A432" s="370">
        <v>3047</v>
      </c>
      <c r="B432" s="371" t="s">
        <v>22345</v>
      </c>
      <c r="C432" s="372" t="s">
        <v>21542</v>
      </c>
      <c r="D432" s="373">
        <v>25.91</v>
      </c>
    </row>
    <row r="433" spans="1:5" ht="15" customHeight="1">
      <c r="A433" s="370">
        <v>3502</v>
      </c>
      <c r="B433" s="371" t="s">
        <v>22346</v>
      </c>
      <c r="C433" s="372" t="s">
        <v>21542</v>
      </c>
      <c r="D433" s="373">
        <v>41.41</v>
      </c>
    </row>
    <row r="434" spans="1:5" ht="17.100000000000001" customHeight="1">
      <c r="A434" s="370">
        <v>2972</v>
      </c>
      <c r="B434" s="371" t="s">
        <v>22347</v>
      </c>
      <c r="C434" s="372" t="s">
        <v>21542</v>
      </c>
      <c r="D434" s="373">
        <v>37.39</v>
      </c>
    </row>
    <row r="435" spans="1:5" ht="15" customHeight="1">
      <c r="A435" s="370">
        <v>3564</v>
      </c>
      <c r="B435" s="371" t="s">
        <v>22348</v>
      </c>
      <c r="C435" s="372" t="s">
        <v>21542</v>
      </c>
      <c r="D435" s="373">
        <v>13.6</v>
      </c>
    </row>
    <row r="436" spans="1:5" ht="15" customHeight="1">
      <c r="A436" s="370">
        <v>3563</v>
      </c>
      <c r="B436" s="371" t="s">
        <v>22349</v>
      </c>
      <c r="C436" s="372" t="s">
        <v>21542</v>
      </c>
      <c r="D436" s="373">
        <v>21.05</v>
      </c>
      <c r="E436" s="374" t="s">
        <v>22070</v>
      </c>
    </row>
    <row r="437" spans="1:5" ht="15" customHeight="1">
      <c r="A437" s="370">
        <v>13336</v>
      </c>
      <c r="B437" s="371" t="s">
        <v>36401</v>
      </c>
      <c r="C437" s="372" t="s">
        <v>21627</v>
      </c>
      <c r="D437" s="373">
        <v>0.5</v>
      </c>
      <c r="E437" s="374" t="s">
        <v>22070</v>
      </c>
    </row>
    <row r="438" spans="1:5" ht="15" customHeight="1">
      <c r="A438" s="370">
        <v>8450</v>
      </c>
      <c r="B438" s="371" t="s">
        <v>22350</v>
      </c>
      <c r="C438" s="372" t="s">
        <v>21543</v>
      </c>
      <c r="D438" s="373">
        <v>13.22</v>
      </c>
      <c r="E438" s="374" t="s">
        <v>22070</v>
      </c>
    </row>
    <row r="439" spans="1:5" ht="15" customHeight="1">
      <c r="A439" s="370">
        <v>5235</v>
      </c>
      <c r="B439" s="371" t="s">
        <v>22351</v>
      </c>
      <c r="C439" s="372" t="s">
        <v>21543</v>
      </c>
      <c r="D439" s="373">
        <v>13.93</v>
      </c>
    </row>
    <row r="440" spans="1:5" ht="15" customHeight="1">
      <c r="A440" s="370">
        <v>5236</v>
      </c>
      <c r="B440" s="371" t="s">
        <v>22352</v>
      </c>
      <c r="C440" s="372" t="s">
        <v>21543</v>
      </c>
      <c r="D440" s="373">
        <v>13.93</v>
      </c>
      <c r="E440" s="374" t="s">
        <v>22070</v>
      </c>
    </row>
    <row r="441" spans="1:5" ht="15" customHeight="1">
      <c r="A441" s="370">
        <v>4814</v>
      </c>
      <c r="B441" s="371" t="s">
        <v>22353</v>
      </c>
      <c r="C441" s="372" t="s">
        <v>21543</v>
      </c>
      <c r="D441" s="373">
        <v>14.29</v>
      </c>
      <c r="E441" s="374" t="s">
        <v>22070</v>
      </c>
    </row>
    <row r="442" spans="1:5" ht="15" customHeight="1">
      <c r="A442" s="370">
        <v>7896</v>
      </c>
      <c r="B442" s="371" t="s">
        <v>22354</v>
      </c>
      <c r="C442" s="372" t="s">
        <v>21591</v>
      </c>
      <c r="D442" s="373">
        <v>181.41</v>
      </c>
    </row>
    <row r="443" spans="1:5" ht="15" customHeight="1">
      <c r="A443" s="370">
        <v>10267</v>
      </c>
      <c r="B443" s="371" t="s">
        <v>22355</v>
      </c>
      <c r="C443" s="372" t="s">
        <v>21532</v>
      </c>
      <c r="D443" s="373">
        <v>22.26</v>
      </c>
    </row>
    <row r="444" spans="1:5" ht="15" customHeight="1">
      <c r="A444" s="370">
        <v>12880</v>
      </c>
      <c r="B444" s="371" t="s">
        <v>22356</v>
      </c>
      <c r="C444" s="372" t="s">
        <v>21532</v>
      </c>
      <c r="D444" s="373">
        <v>19.600000000000001</v>
      </c>
    </row>
    <row r="445" spans="1:5" ht="15" customHeight="1">
      <c r="A445" s="370">
        <v>11175</v>
      </c>
      <c r="B445" s="371" t="s">
        <v>22357</v>
      </c>
      <c r="C445" s="372" t="s">
        <v>21532</v>
      </c>
      <c r="D445" s="373">
        <v>59.14</v>
      </c>
      <c r="E445" s="374" t="s">
        <v>22070</v>
      </c>
    </row>
    <row r="446" spans="1:5" ht="15" customHeight="1">
      <c r="A446" s="370">
        <v>3568</v>
      </c>
      <c r="B446" s="371" t="s">
        <v>22358</v>
      </c>
      <c r="C446" s="372" t="s">
        <v>21532</v>
      </c>
      <c r="D446" s="373">
        <v>8.48</v>
      </c>
    </row>
    <row r="447" spans="1:5" ht="17.100000000000001" customHeight="1">
      <c r="A447" s="370">
        <v>3567</v>
      </c>
      <c r="B447" s="371" t="s">
        <v>22359</v>
      </c>
      <c r="C447" s="372" t="s">
        <v>21532</v>
      </c>
      <c r="D447" s="373">
        <v>5.15</v>
      </c>
    </row>
    <row r="448" spans="1:5" ht="17.100000000000001" customHeight="1">
      <c r="A448" s="370">
        <v>3565</v>
      </c>
      <c r="B448" s="371" t="s">
        <v>22360</v>
      </c>
      <c r="C448" s="372" t="s">
        <v>21532</v>
      </c>
      <c r="D448" s="373">
        <v>47.98</v>
      </c>
    </row>
    <row r="449" spans="1:5" ht="17.100000000000001" customHeight="1">
      <c r="A449" s="370">
        <v>3566</v>
      </c>
      <c r="B449" s="371" t="s">
        <v>22361</v>
      </c>
      <c r="C449" s="372" t="s">
        <v>21532</v>
      </c>
      <c r="D449" s="373">
        <v>3.15</v>
      </c>
    </row>
    <row r="450" spans="1:5" ht="17.100000000000001" customHeight="1">
      <c r="A450" s="370">
        <v>11796</v>
      </c>
      <c r="B450" s="371" t="s">
        <v>36402</v>
      </c>
      <c r="C450" s="372" t="s">
        <v>21637</v>
      </c>
      <c r="D450" s="373">
        <v>67.73</v>
      </c>
    </row>
    <row r="451" spans="1:5" ht="17.100000000000001" customHeight="1">
      <c r="A451" s="370">
        <v>11792</v>
      </c>
      <c r="B451" s="371" t="s">
        <v>36403</v>
      </c>
      <c r="C451" s="372" t="s">
        <v>21637</v>
      </c>
      <c r="D451" s="373">
        <v>71.84</v>
      </c>
    </row>
    <row r="452" spans="1:5" ht="15" customHeight="1">
      <c r="A452" s="370">
        <v>11794</v>
      </c>
      <c r="B452" s="371" t="s">
        <v>36404</v>
      </c>
      <c r="C452" s="372" t="s">
        <v>21637</v>
      </c>
      <c r="D452" s="373">
        <v>74</v>
      </c>
      <c r="E452" s="374" t="s">
        <v>22070</v>
      </c>
    </row>
    <row r="453" spans="1:5" ht="15" customHeight="1">
      <c r="A453" s="370">
        <v>11795</v>
      </c>
      <c r="B453" s="371" t="s">
        <v>36405</v>
      </c>
      <c r="C453" s="372" t="s">
        <v>21637</v>
      </c>
      <c r="D453" s="373">
        <v>85.39</v>
      </c>
    </row>
    <row r="454" spans="1:5" ht="15" customHeight="1">
      <c r="A454" s="370">
        <v>11793</v>
      </c>
      <c r="B454" s="371" t="s">
        <v>36406</v>
      </c>
      <c r="C454" s="372" t="s">
        <v>21637</v>
      </c>
      <c r="D454" s="373">
        <v>90.6</v>
      </c>
      <c r="E454" s="374" t="s">
        <v>22070</v>
      </c>
    </row>
    <row r="455" spans="1:5" ht="15" customHeight="1">
      <c r="A455" s="370">
        <v>4615</v>
      </c>
      <c r="B455" s="371" t="s">
        <v>22362</v>
      </c>
      <c r="C455" s="372" t="s">
        <v>21542</v>
      </c>
      <c r="D455" s="373">
        <v>5.25</v>
      </c>
    </row>
    <row r="456" spans="1:5" ht="15" customHeight="1">
      <c r="A456" s="370">
        <v>6871</v>
      </c>
      <c r="B456" s="371" t="s">
        <v>22363</v>
      </c>
      <c r="C456" s="372" t="s">
        <v>21543</v>
      </c>
      <c r="D456" s="373">
        <v>24.62</v>
      </c>
    </row>
    <row r="457" spans="1:5" ht="17.100000000000001" customHeight="1">
      <c r="A457" s="370">
        <v>4721</v>
      </c>
      <c r="B457" s="371" t="s">
        <v>22364</v>
      </c>
      <c r="C457" s="372" t="s">
        <v>21532</v>
      </c>
      <c r="D457" s="373">
        <v>10.78</v>
      </c>
    </row>
    <row r="458" spans="1:5" ht="17.100000000000001" customHeight="1">
      <c r="A458" s="370">
        <v>11407</v>
      </c>
      <c r="B458" s="371" t="s">
        <v>22365</v>
      </c>
      <c r="C458" s="372" t="s">
        <v>21532</v>
      </c>
      <c r="D458" s="373">
        <v>5.72</v>
      </c>
    </row>
    <row r="459" spans="1:5" ht="15" customHeight="1">
      <c r="A459" s="370">
        <v>11843</v>
      </c>
      <c r="B459" s="371" t="s">
        <v>22366</v>
      </c>
      <c r="C459" s="372" t="s">
        <v>21532</v>
      </c>
      <c r="D459" s="373">
        <v>34.43</v>
      </c>
    </row>
    <row r="460" spans="1:5" ht="15" customHeight="1">
      <c r="A460" s="370">
        <v>7858</v>
      </c>
      <c r="B460" s="371" t="s">
        <v>36407</v>
      </c>
      <c r="C460" s="372" t="s">
        <v>21532</v>
      </c>
      <c r="D460" s="373">
        <v>564.73</v>
      </c>
    </row>
    <row r="461" spans="1:5" ht="17.100000000000001" customHeight="1">
      <c r="A461" s="370">
        <v>12879</v>
      </c>
      <c r="B461" s="371" t="s">
        <v>36408</v>
      </c>
      <c r="C461" s="372" t="s">
        <v>21543</v>
      </c>
      <c r="D461" s="373">
        <v>7.07</v>
      </c>
      <c r="E461" s="374" t="s">
        <v>22070</v>
      </c>
    </row>
    <row r="462" spans="1:5" ht="17.100000000000001" customHeight="1">
      <c r="A462" s="370">
        <v>10380</v>
      </c>
      <c r="B462" s="371" t="s">
        <v>22367</v>
      </c>
      <c r="C462" s="372" t="s">
        <v>21532</v>
      </c>
      <c r="D462" s="373">
        <v>0.94</v>
      </c>
      <c r="E462" s="374" t="s">
        <v>22070</v>
      </c>
    </row>
    <row r="463" spans="1:5" ht="17.100000000000001" customHeight="1">
      <c r="A463" s="370">
        <v>12678</v>
      </c>
      <c r="B463" s="371" t="s">
        <v>22368</v>
      </c>
      <c r="C463" s="372" t="s">
        <v>21639</v>
      </c>
      <c r="D463" s="373">
        <v>9.59</v>
      </c>
      <c r="E463" s="374" t="s">
        <v>22070</v>
      </c>
    </row>
    <row r="464" spans="1:5" ht="17.100000000000001" customHeight="1">
      <c r="A464" s="370">
        <v>2181</v>
      </c>
      <c r="B464" s="371" t="s">
        <v>36409</v>
      </c>
      <c r="C464" s="372" t="s">
        <v>21532</v>
      </c>
      <c r="D464" s="373">
        <v>706.49</v>
      </c>
      <c r="E464" s="374" t="s">
        <v>22070</v>
      </c>
    </row>
    <row r="465" spans="1:5" ht="17.100000000000001" customHeight="1">
      <c r="A465" s="370">
        <v>8376</v>
      </c>
      <c r="B465" s="371" t="s">
        <v>36410</v>
      </c>
      <c r="C465" s="372" t="s">
        <v>21532</v>
      </c>
      <c r="D465" s="373">
        <v>706.49</v>
      </c>
      <c r="E465" s="374" t="s">
        <v>22070</v>
      </c>
    </row>
    <row r="466" spans="1:5" ht="15" customHeight="1">
      <c r="A466" s="370">
        <v>2182</v>
      </c>
      <c r="B466" s="371" t="s">
        <v>36411</v>
      </c>
      <c r="C466" s="372" t="s">
        <v>21532</v>
      </c>
      <c r="D466" s="373">
        <v>1413.2</v>
      </c>
    </row>
    <row r="467" spans="1:5" ht="25.5" customHeight="1">
      <c r="A467" s="370">
        <v>8379</v>
      </c>
      <c r="B467" s="371" t="s">
        <v>36412</v>
      </c>
      <c r="C467" s="372" t="s">
        <v>21532</v>
      </c>
      <c r="D467" s="373">
        <v>593.12</v>
      </c>
    </row>
    <row r="468" spans="1:5" ht="25.5" customHeight="1">
      <c r="A468" s="370">
        <v>8378</v>
      </c>
      <c r="B468" s="371" t="s">
        <v>36413</v>
      </c>
      <c r="C468" s="372" t="s">
        <v>21532</v>
      </c>
      <c r="D468" s="373">
        <v>471.02</v>
      </c>
    </row>
    <row r="469" spans="1:5" ht="17.100000000000001" customHeight="1">
      <c r="A469" s="370">
        <v>10319</v>
      </c>
      <c r="B469" s="371" t="s">
        <v>22369</v>
      </c>
      <c r="C469" s="372" t="s">
        <v>21534</v>
      </c>
      <c r="D469" s="373">
        <v>162.04</v>
      </c>
    </row>
    <row r="470" spans="1:5" ht="17.100000000000001" customHeight="1">
      <c r="A470" s="370">
        <v>9167</v>
      </c>
      <c r="B470" s="371" t="s">
        <v>36414</v>
      </c>
      <c r="C470" s="372" t="s">
        <v>21534</v>
      </c>
      <c r="D470" s="373">
        <v>906.78</v>
      </c>
    </row>
    <row r="471" spans="1:5" ht="25.5" customHeight="1">
      <c r="A471" s="370">
        <v>9166</v>
      </c>
      <c r="B471" s="371" t="s">
        <v>36415</v>
      </c>
      <c r="C471" s="372" t="s">
        <v>21534</v>
      </c>
      <c r="D471" s="373">
        <v>1057.23</v>
      </c>
    </row>
    <row r="472" spans="1:5" ht="15" customHeight="1">
      <c r="A472" s="370">
        <v>2890</v>
      </c>
      <c r="B472" s="371" t="s">
        <v>36416</v>
      </c>
      <c r="C472" s="372" t="s">
        <v>21591</v>
      </c>
      <c r="D472" s="373">
        <v>485.65</v>
      </c>
    </row>
    <row r="473" spans="1:5" ht="15" customHeight="1">
      <c r="A473" s="370">
        <v>7933</v>
      </c>
      <c r="B473" s="371" t="s">
        <v>36417</v>
      </c>
      <c r="C473" s="372" t="s">
        <v>21639</v>
      </c>
      <c r="D473" s="373">
        <v>1256.74</v>
      </c>
      <c r="E473" s="374" t="s">
        <v>22070</v>
      </c>
    </row>
    <row r="474" spans="1:5" ht="17.100000000000001" customHeight="1">
      <c r="A474" s="370">
        <v>9327</v>
      </c>
      <c r="B474" s="371" t="s">
        <v>36418</v>
      </c>
      <c r="C474" s="372" t="s">
        <v>21639</v>
      </c>
      <c r="D474" s="373">
        <v>2105.3000000000002</v>
      </c>
    </row>
    <row r="475" spans="1:5" ht="15" customHeight="1">
      <c r="A475" s="370">
        <v>11707</v>
      </c>
      <c r="B475" s="371" t="s">
        <v>22370</v>
      </c>
      <c r="C475" s="372" t="s">
        <v>21639</v>
      </c>
      <c r="D475" s="373">
        <v>1387.9</v>
      </c>
      <c r="E475" s="374" t="s">
        <v>22070</v>
      </c>
    </row>
    <row r="476" spans="1:5" ht="15" customHeight="1">
      <c r="A476" s="370">
        <v>1065</v>
      </c>
      <c r="B476" s="371" t="s">
        <v>22371</v>
      </c>
      <c r="C476" s="372" t="s">
        <v>21543</v>
      </c>
      <c r="D476" s="373">
        <v>21.73</v>
      </c>
      <c r="E476" s="374" t="s">
        <v>22070</v>
      </c>
    </row>
    <row r="477" spans="1:5" ht="15" customHeight="1">
      <c r="A477" s="370">
        <v>8316</v>
      </c>
      <c r="B477" s="371" t="s">
        <v>36419</v>
      </c>
      <c r="C477" s="372" t="s">
        <v>21532</v>
      </c>
      <c r="D477" s="373">
        <v>12.84</v>
      </c>
      <c r="E477" s="374" t="s">
        <v>22070</v>
      </c>
    </row>
    <row r="478" spans="1:5" ht="15" customHeight="1">
      <c r="A478" s="370">
        <v>667</v>
      </c>
      <c r="B478" s="371" t="s">
        <v>22372</v>
      </c>
      <c r="C478" s="372" t="s">
        <v>21532</v>
      </c>
      <c r="D478" s="373">
        <v>8.41</v>
      </c>
      <c r="E478" s="374" t="s">
        <v>22070</v>
      </c>
    </row>
    <row r="479" spans="1:5" ht="15" customHeight="1">
      <c r="A479" s="370">
        <v>13037</v>
      </c>
      <c r="B479" s="371" t="s">
        <v>22373</v>
      </c>
      <c r="C479" s="372" t="s">
        <v>21600</v>
      </c>
      <c r="D479" s="373">
        <v>7.56</v>
      </c>
    </row>
    <row r="480" spans="1:5" ht="15" customHeight="1">
      <c r="A480" s="370">
        <v>4729</v>
      </c>
      <c r="B480" s="371" t="s">
        <v>22374</v>
      </c>
      <c r="C480" s="372" t="s">
        <v>21532</v>
      </c>
      <c r="D480" s="373">
        <v>28.8</v>
      </c>
      <c r="E480" s="374" t="s">
        <v>22070</v>
      </c>
    </row>
    <row r="481" spans="1:5" ht="15" customHeight="1">
      <c r="A481" s="370">
        <v>11264</v>
      </c>
      <c r="B481" s="371" t="s">
        <v>22375</v>
      </c>
      <c r="C481" s="372" t="s">
        <v>21532</v>
      </c>
      <c r="D481" s="373">
        <v>13.52</v>
      </c>
      <c r="E481" s="374" t="s">
        <v>22070</v>
      </c>
    </row>
    <row r="482" spans="1:5" ht="15" customHeight="1">
      <c r="A482" s="370">
        <v>1654</v>
      </c>
      <c r="B482" s="371" t="s">
        <v>22378</v>
      </c>
      <c r="C482" s="372" t="s">
        <v>21542</v>
      </c>
      <c r="D482" s="373">
        <v>265.85000000000002</v>
      </c>
    </row>
    <row r="483" spans="1:5" ht="15" customHeight="1">
      <c r="A483" s="370">
        <v>4977</v>
      </c>
      <c r="B483" s="371" t="s">
        <v>22379</v>
      </c>
      <c r="C483" s="372" t="s">
        <v>21532</v>
      </c>
      <c r="D483" s="373">
        <v>0.44</v>
      </c>
    </row>
    <row r="484" spans="1:5" ht="15" customHeight="1">
      <c r="A484" s="370">
        <v>4976</v>
      </c>
      <c r="B484" s="371" t="s">
        <v>22380</v>
      </c>
      <c r="C484" s="372" t="s">
        <v>21532</v>
      </c>
      <c r="D484" s="373">
        <v>0.44</v>
      </c>
      <c r="E484" s="374" t="s">
        <v>22070</v>
      </c>
    </row>
    <row r="485" spans="1:5" ht="15" customHeight="1">
      <c r="A485" s="370">
        <v>4978</v>
      </c>
      <c r="B485" s="371" t="s">
        <v>22381</v>
      </c>
      <c r="C485" s="372" t="s">
        <v>21532</v>
      </c>
      <c r="D485" s="373">
        <v>1.98</v>
      </c>
      <c r="E485" s="374" t="s">
        <v>22070</v>
      </c>
    </row>
    <row r="486" spans="1:5" ht="15" customHeight="1">
      <c r="A486" s="370">
        <v>4979</v>
      </c>
      <c r="B486" s="371" t="s">
        <v>22382</v>
      </c>
      <c r="C486" s="372" t="s">
        <v>21532</v>
      </c>
      <c r="D486" s="373">
        <v>2.92</v>
      </c>
      <c r="E486" s="374" t="s">
        <v>22070</v>
      </c>
    </row>
    <row r="487" spans="1:5" ht="15" customHeight="1">
      <c r="A487" s="370">
        <v>4975</v>
      </c>
      <c r="B487" s="371" t="s">
        <v>22383</v>
      </c>
      <c r="C487" s="372" t="s">
        <v>21532</v>
      </c>
      <c r="D487" s="373">
        <v>0.44</v>
      </c>
      <c r="E487" s="374" t="s">
        <v>22070</v>
      </c>
    </row>
    <row r="488" spans="1:5" ht="15" customHeight="1">
      <c r="A488" s="370">
        <v>13367</v>
      </c>
      <c r="B488" s="371" t="s">
        <v>22384</v>
      </c>
      <c r="C488" s="372" t="s">
        <v>21532</v>
      </c>
      <c r="D488" s="373">
        <v>0.2</v>
      </c>
      <c r="E488" s="374" t="s">
        <v>22070</v>
      </c>
    </row>
    <row r="489" spans="1:5" ht="15" customHeight="1">
      <c r="A489" s="370">
        <v>2682</v>
      </c>
      <c r="B489" s="371" t="s">
        <v>22385</v>
      </c>
      <c r="C489" s="372" t="s">
        <v>21532</v>
      </c>
      <c r="D489" s="373">
        <v>0.16</v>
      </c>
    </row>
    <row r="490" spans="1:5" ht="15" customHeight="1">
      <c r="A490" s="370">
        <v>4417</v>
      </c>
      <c r="B490" s="371" t="s">
        <v>22386</v>
      </c>
      <c r="C490" s="372" t="s">
        <v>21532</v>
      </c>
      <c r="D490" s="373">
        <v>0.54</v>
      </c>
      <c r="E490" s="374" t="s">
        <v>22070</v>
      </c>
    </row>
    <row r="491" spans="1:5" ht="15" customHeight="1">
      <c r="A491" s="370">
        <v>6554</v>
      </c>
      <c r="B491" s="371" t="s">
        <v>22387</v>
      </c>
      <c r="C491" s="372" t="s">
        <v>21532</v>
      </c>
      <c r="D491" s="373">
        <v>0.3</v>
      </c>
      <c r="E491" s="374" t="s">
        <v>22070</v>
      </c>
    </row>
    <row r="492" spans="1:5" ht="15" customHeight="1">
      <c r="A492" s="370">
        <v>7852</v>
      </c>
      <c r="B492" s="371" t="s">
        <v>22388</v>
      </c>
      <c r="C492" s="372" t="s">
        <v>21532</v>
      </c>
      <c r="D492" s="373">
        <v>14.47</v>
      </c>
    </row>
    <row r="493" spans="1:5" ht="15" customHeight="1">
      <c r="A493" s="370">
        <v>2947</v>
      </c>
      <c r="B493" s="371" t="s">
        <v>22389</v>
      </c>
      <c r="C493" s="372" t="s">
        <v>21532</v>
      </c>
      <c r="D493" s="373">
        <v>7.44</v>
      </c>
      <c r="E493" s="374" t="s">
        <v>22070</v>
      </c>
    </row>
    <row r="494" spans="1:5" ht="15" customHeight="1">
      <c r="A494" s="370">
        <v>8798</v>
      </c>
      <c r="B494" s="371" t="s">
        <v>22390</v>
      </c>
      <c r="C494" s="372" t="s">
        <v>21532</v>
      </c>
      <c r="D494" s="373">
        <v>20.59</v>
      </c>
    </row>
    <row r="495" spans="1:5" ht="15" customHeight="1">
      <c r="A495" s="370">
        <v>10361</v>
      </c>
      <c r="B495" s="371" t="s">
        <v>22391</v>
      </c>
      <c r="C495" s="372" t="s">
        <v>21714</v>
      </c>
      <c r="D495" s="373">
        <v>9.27</v>
      </c>
    </row>
    <row r="496" spans="1:5" ht="15" customHeight="1">
      <c r="A496" s="370">
        <v>13936</v>
      </c>
      <c r="B496" s="371" t="s">
        <v>36420</v>
      </c>
      <c r="C496" s="372" t="s">
        <v>21543</v>
      </c>
      <c r="D496" s="373">
        <v>9.75</v>
      </c>
    </row>
    <row r="497" spans="1:5" ht="15" customHeight="1">
      <c r="A497" s="370">
        <v>13073</v>
      </c>
      <c r="B497" s="371" t="s">
        <v>22392</v>
      </c>
      <c r="C497" s="372" t="s">
        <v>21543</v>
      </c>
      <c r="D497" s="373">
        <v>11.39</v>
      </c>
    </row>
    <row r="498" spans="1:5" ht="15" customHeight="1">
      <c r="A498" s="370">
        <v>13074</v>
      </c>
      <c r="B498" s="371" t="s">
        <v>22393</v>
      </c>
      <c r="C498" s="372" t="s">
        <v>21543</v>
      </c>
      <c r="D498" s="373">
        <v>11.39</v>
      </c>
    </row>
    <row r="499" spans="1:5" ht="15" customHeight="1">
      <c r="A499" s="370">
        <v>13075</v>
      </c>
      <c r="B499" s="371" t="s">
        <v>22394</v>
      </c>
      <c r="C499" s="372" t="s">
        <v>21543</v>
      </c>
      <c r="D499" s="373">
        <v>9.85</v>
      </c>
    </row>
    <row r="500" spans="1:5" ht="15" customHeight="1">
      <c r="A500" s="370">
        <v>13079</v>
      </c>
      <c r="B500" s="371" t="s">
        <v>22395</v>
      </c>
      <c r="C500" s="372" t="s">
        <v>21543</v>
      </c>
      <c r="D500" s="373">
        <v>10.56</v>
      </c>
    </row>
    <row r="501" spans="1:5" ht="15" customHeight="1">
      <c r="A501" s="370">
        <v>13080</v>
      </c>
      <c r="B501" s="371" t="s">
        <v>22396</v>
      </c>
      <c r="C501" s="372" t="s">
        <v>21543</v>
      </c>
      <c r="D501" s="373">
        <v>10.67</v>
      </c>
    </row>
    <row r="502" spans="1:5" ht="15" customHeight="1">
      <c r="A502" s="370">
        <v>13081</v>
      </c>
      <c r="B502" s="371" t="s">
        <v>22397</v>
      </c>
      <c r="C502" s="372" t="s">
        <v>21543</v>
      </c>
      <c r="D502" s="373">
        <v>10.62</v>
      </c>
    </row>
    <row r="503" spans="1:5" ht="15" customHeight="1">
      <c r="A503" s="370">
        <v>13083</v>
      </c>
      <c r="B503" s="371" t="s">
        <v>22398</v>
      </c>
      <c r="C503" s="372" t="s">
        <v>21543</v>
      </c>
      <c r="D503" s="373">
        <v>10.62</v>
      </c>
      <c r="E503" s="374" t="s">
        <v>22070</v>
      </c>
    </row>
    <row r="504" spans="1:5" ht="15" customHeight="1">
      <c r="A504" s="370">
        <v>13082</v>
      </c>
      <c r="B504" s="371" t="s">
        <v>22399</v>
      </c>
      <c r="C504" s="372" t="s">
        <v>21543</v>
      </c>
      <c r="D504" s="373">
        <v>10.62</v>
      </c>
      <c r="E504" s="374" t="s">
        <v>22070</v>
      </c>
    </row>
    <row r="505" spans="1:5" ht="15" customHeight="1">
      <c r="A505" s="370">
        <v>13084</v>
      </c>
      <c r="B505" s="371" t="s">
        <v>22400</v>
      </c>
      <c r="C505" s="372" t="s">
        <v>21543</v>
      </c>
      <c r="D505" s="373">
        <v>10.62</v>
      </c>
    </row>
    <row r="506" spans="1:5" ht="15" customHeight="1">
      <c r="A506" s="370">
        <v>13085</v>
      </c>
      <c r="B506" s="371" t="s">
        <v>22401</v>
      </c>
      <c r="C506" s="372" t="s">
        <v>21543</v>
      </c>
      <c r="D506" s="373">
        <v>10.44</v>
      </c>
    </row>
    <row r="507" spans="1:5" ht="15" customHeight="1">
      <c r="A507" s="370">
        <v>13086</v>
      </c>
      <c r="B507" s="371" t="s">
        <v>22402</v>
      </c>
      <c r="C507" s="372" t="s">
        <v>21543</v>
      </c>
      <c r="D507" s="373">
        <v>10.44</v>
      </c>
    </row>
    <row r="508" spans="1:5" ht="15" customHeight="1">
      <c r="A508" s="370">
        <v>13087</v>
      </c>
      <c r="B508" s="371" t="s">
        <v>22403</v>
      </c>
      <c r="C508" s="372" t="s">
        <v>21543</v>
      </c>
      <c r="D508" s="373">
        <v>11.39</v>
      </c>
    </row>
    <row r="509" spans="1:5" ht="15" customHeight="1">
      <c r="A509" s="370">
        <v>13088</v>
      </c>
      <c r="B509" s="371" t="s">
        <v>22404</v>
      </c>
      <c r="C509" s="372" t="s">
        <v>21543</v>
      </c>
      <c r="D509" s="373">
        <v>12.15</v>
      </c>
    </row>
    <row r="510" spans="1:5" ht="15" customHeight="1">
      <c r="A510" s="370">
        <v>13089</v>
      </c>
      <c r="B510" s="371" t="s">
        <v>22405</v>
      </c>
      <c r="C510" s="372" t="s">
        <v>21543</v>
      </c>
      <c r="D510" s="373">
        <v>11.39</v>
      </c>
    </row>
    <row r="511" spans="1:5" ht="15" customHeight="1">
      <c r="A511" s="370">
        <v>13090</v>
      </c>
      <c r="B511" s="371" t="s">
        <v>22406</v>
      </c>
      <c r="C511" s="372" t="s">
        <v>21543</v>
      </c>
      <c r="D511" s="373">
        <v>9.81</v>
      </c>
    </row>
    <row r="512" spans="1:5" ht="15" customHeight="1">
      <c r="A512" s="370">
        <v>13273</v>
      </c>
      <c r="B512" s="371" t="s">
        <v>22407</v>
      </c>
      <c r="C512" s="372" t="s">
        <v>21543</v>
      </c>
      <c r="D512" s="373">
        <v>12.15</v>
      </c>
    </row>
    <row r="513" spans="1:5" ht="15" customHeight="1">
      <c r="A513" s="370">
        <v>13091</v>
      </c>
      <c r="B513" s="371" t="s">
        <v>22408</v>
      </c>
      <c r="C513" s="372" t="s">
        <v>21543</v>
      </c>
      <c r="D513" s="373">
        <v>10.56</v>
      </c>
    </row>
    <row r="514" spans="1:5" ht="15" customHeight="1">
      <c r="A514" s="370">
        <v>13092</v>
      </c>
      <c r="B514" s="371" t="s">
        <v>22409</v>
      </c>
      <c r="C514" s="372" t="s">
        <v>21543</v>
      </c>
      <c r="D514" s="373">
        <v>11.39</v>
      </c>
    </row>
    <row r="515" spans="1:5" ht="15" customHeight="1">
      <c r="A515" s="370">
        <v>13093</v>
      </c>
      <c r="B515" s="371" t="s">
        <v>22410</v>
      </c>
      <c r="C515" s="372" t="s">
        <v>21543</v>
      </c>
      <c r="D515" s="373">
        <v>10.56</v>
      </c>
    </row>
    <row r="516" spans="1:5" ht="15" customHeight="1">
      <c r="A516" s="370">
        <v>13094</v>
      </c>
      <c r="B516" s="371" t="s">
        <v>22411</v>
      </c>
      <c r="C516" s="372" t="s">
        <v>21543</v>
      </c>
      <c r="D516" s="373">
        <v>10.56</v>
      </c>
    </row>
    <row r="517" spans="1:5" ht="15" customHeight="1">
      <c r="A517" s="370">
        <v>13043</v>
      </c>
      <c r="B517" s="371" t="s">
        <v>22412</v>
      </c>
      <c r="C517" s="372" t="s">
        <v>21543</v>
      </c>
      <c r="D517" s="373">
        <v>10.56</v>
      </c>
    </row>
    <row r="518" spans="1:5" ht="15" customHeight="1">
      <c r="A518" s="370">
        <v>12875</v>
      </c>
      <c r="B518" s="371" t="s">
        <v>22412</v>
      </c>
      <c r="C518" s="372" t="s">
        <v>21543</v>
      </c>
      <c r="D518" s="373">
        <v>10.67</v>
      </c>
    </row>
    <row r="519" spans="1:5" ht="15" customHeight="1">
      <c r="A519" s="370">
        <v>13046</v>
      </c>
      <c r="B519" s="371" t="s">
        <v>22413</v>
      </c>
      <c r="C519" s="372" t="s">
        <v>21543</v>
      </c>
      <c r="D519" s="373">
        <v>10.67</v>
      </c>
    </row>
    <row r="520" spans="1:5" ht="15" customHeight="1">
      <c r="A520" s="370">
        <v>13095</v>
      </c>
      <c r="B520" s="371" t="s">
        <v>22414</v>
      </c>
      <c r="C520" s="372" t="s">
        <v>21543</v>
      </c>
      <c r="D520" s="373">
        <v>10.56</v>
      </c>
    </row>
    <row r="521" spans="1:5" ht="15" customHeight="1">
      <c r="A521" s="370">
        <v>13096</v>
      </c>
      <c r="B521" s="371" t="s">
        <v>22415</v>
      </c>
      <c r="C521" s="372" t="s">
        <v>21543</v>
      </c>
      <c r="D521" s="373">
        <v>10.67</v>
      </c>
    </row>
    <row r="522" spans="1:5" ht="15" customHeight="1">
      <c r="A522" s="370">
        <v>13097</v>
      </c>
      <c r="B522" s="371" t="s">
        <v>22416</v>
      </c>
      <c r="C522" s="372" t="s">
        <v>21543</v>
      </c>
      <c r="D522" s="373">
        <v>10.62</v>
      </c>
      <c r="E522" s="374" t="s">
        <v>22070</v>
      </c>
    </row>
    <row r="523" spans="1:5" ht="15" customHeight="1">
      <c r="A523" s="370">
        <v>13047</v>
      </c>
      <c r="B523" s="371" t="s">
        <v>22417</v>
      </c>
      <c r="C523" s="372" t="s">
        <v>21543</v>
      </c>
      <c r="D523" s="373">
        <v>10.62</v>
      </c>
      <c r="E523" s="374" t="s">
        <v>22070</v>
      </c>
    </row>
    <row r="524" spans="1:5" ht="15" customHeight="1">
      <c r="A524" s="370">
        <v>13234</v>
      </c>
      <c r="B524" s="371" t="s">
        <v>22418</v>
      </c>
      <c r="C524" s="372" t="s">
        <v>21543</v>
      </c>
      <c r="D524" s="373">
        <v>10.67</v>
      </c>
      <c r="E524" s="374" t="s">
        <v>22070</v>
      </c>
    </row>
    <row r="525" spans="1:5" ht="15" customHeight="1">
      <c r="A525" s="370">
        <v>2441</v>
      </c>
      <c r="B525" s="371" t="s">
        <v>22419</v>
      </c>
      <c r="C525" s="372" t="s">
        <v>21543</v>
      </c>
      <c r="D525" s="373">
        <v>11.09</v>
      </c>
      <c r="E525" s="374" t="s">
        <v>22070</v>
      </c>
    </row>
    <row r="526" spans="1:5" ht="15" customHeight="1">
      <c r="A526" s="370">
        <v>2442</v>
      </c>
      <c r="B526" s="371" t="s">
        <v>22420</v>
      </c>
      <c r="C526" s="372" t="s">
        <v>21543</v>
      </c>
      <c r="D526" s="373">
        <v>11.09</v>
      </c>
      <c r="E526" s="374" t="s">
        <v>22070</v>
      </c>
    </row>
    <row r="527" spans="1:5" ht="15" customHeight="1">
      <c r="A527" s="370">
        <v>2443</v>
      </c>
      <c r="B527" s="371" t="s">
        <v>22421</v>
      </c>
      <c r="C527" s="372" t="s">
        <v>21543</v>
      </c>
      <c r="D527" s="373">
        <v>11.09</v>
      </c>
    </row>
    <row r="528" spans="1:5" ht="15" customHeight="1">
      <c r="A528" s="370">
        <v>2439</v>
      </c>
      <c r="B528" s="371" t="s">
        <v>22422</v>
      </c>
      <c r="C528" s="372" t="s">
        <v>21543</v>
      </c>
      <c r="D528" s="373">
        <v>11.09</v>
      </c>
    </row>
    <row r="529" spans="1:5" ht="15" customHeight="1">
      <c r="A529" s="370">
        <v>13496</v>
      </c>
      <c r="B529" s="371" t="s">
        <v>22423</v>
      </c>
      <c r="C529" s="372" t="s">
        <v>21543</v>
      </c>
      <c r="D529" s="373">
        <v>9.75</v>
      </c>
      <c r="E529" s="374" t="s">
        <v>22070</v>
      </c>
    </row>
    <row r="530" spans="1:5" ht="15" customHeight="1">
      <c r="A530" s="370">
        <v>9640</v>
      </c>
      <c r="B530" s="371" t="s">
        <v>22424</v>
      </c>
      <c r="C530" s="372" t="s">
        <v>21543</v>
      </c>
      <c r="D530" s="373">
        <v>9.27</v>
      </c>
    </row>
    <row r="531" spans="1:5" ht="15" customHeight="1">
      <c r="A531" s="370">
        <v>9641</v>
      </c>
      <c r="B531" s="371" t="s">
        <v>22425</v>
      </c>
      <c r="C531" s="372" t="s">
        <v>21543</v>
      </c>
      <c r="D531" s="373">
        <v>9.27</v>
      </c>
      <c r="E531" s="374" t="s">
        <v>22070</v>
      </c>
    </row>
    <row r="532" spans="1:5" ht="15" customHeight="1">
      <c r="A532" s="370">
        <v>510</v>
      </c>
      <c r="B532" s="371" t="s">
        <v>22426</v>
      </c>
      <c r="C532" s="372" t="s">
        <v>21543</v>
      </c>
      <c r="D532" s="373">
        <v>9.75</v>
      </c>
    </row>
    <row r="533" spans="1:5" ht="15" customHeight="1">
      <c r="A533" s="370">
        <v>4897</v>
      </c>
      <c r="B533" s="371" t="s">
        <v>22427</v>
      </c>
      <c r="C533" s="372" t="s">
        <v>21543</v>
      </c>
      <c r="D533" s="373">
        <v>9.27</v>
      </c>
      <c r="E533" s="374" t="s">
        <v>22070</v>
      </c>
    </row>
    <row r="534" spans="1:5" ht="15" customHeight="1">
      <c r="A534" s="370">
        <v>8831</v>
      </c>
      <c r="B534" s="371" t="s">
        <v>22428</v>
      </c>
      <c r="C534" s="372" t="s">
        <v>21543</v>
      </c>
      <c r="D534" s="373">
        <v>9.75</v>
      </c>
      <c r="E534" s="374" t="s">
        <v>22070</v>
      </c>
    </row>
    <row r="535" spans="1:5" ht="15" customHeight="1">
      <c r="A535" s="370">
        <v>5209</v>
      </c>
      <c r="B535" s="371" t="s">
        <v>22429</v>
      </c>
      <c r="C535" s="372" t="s">
        <v>21543</v>
      </c>
      <c r="D535" s="373">
        <v>9.27</v>
      </c>
      <c r="E535" s="374" t="s">
        <v>22070</v>
      </c>
    </row>
    <row r="536" spans="1:5" ht="15" customHeight="1">
      <c r="A536" s="370">
        <v>7504</v>
      </c>
      <c r="B536" s="371" t="s">
        <v>22430</v>
      </c>
      <c r="C536" s="372" t="s">
        <v>21543</v>
      </c>
      <c r="D536" s="373">
        <v>9.75</v>
      </c>
    </row>
    <row r="537" spans="1:5" ht="15" customHeight="1">
      <c r="A537" s="370">
        <v>509</v>
      </c>
      <c r="B537" s="371" t="s">
        <v>22431</v>
      </c>
      <c r="C537" s="372" t="s">
        <v>21714</v>
      </c>
      <c r="D537" s="373">
        <v>9.75</v>
      </c>
    </row>
    <row r="538" spans="1:5" ht="15" customHeight="1">
      <c r="A538" s="370">
        <v>4221</v>
      </c>
      <c r="B538" s="371" t="s">
        <v>22432</v>
      </c>
      <c r="C538" s="372" t="s">
        <v>21542</v>
      </c>
      <c r="D538" s="373">
        <v>5.36</v>
      </c>
    </row>
    <row r="539" spans="1:5" ht="15" customHeight="1">
      <c r="A539" s="370">
        <v>4370</v>
      </c>
      <c r="B539" s="371" t="s">
        <v>22433</v>
      </c>
      <c r="C539" s="372" t="s">
        <v>21543</v>
      </c>
      <c r="D539" s="373">
        <v>9.27</v>
      </c>
    </row>
    <row r="540" spans="1:5" ht="15" customHeight="1">
      <c r="A540" s="370">
        <v>8834</v>
      </c>
      <c r="B540" s="371" t="s">
        <v>22434</v>
      </c>
      <c r="C540" s="372" t="s">
        <v>21543</v>
      </c>
      <c r="D540" s="373">
        <v>9.27</v>
      </c>
    </row>
    <row r="541" spans="1:5" ht="15" customHeight="1">
      <c r="A541" s="370">
        <v>8449</v>
      </c>
      <c r="B541" s="371" t="s">
        <v>22435</v>
      </c>
      <c r="C541" s="372" t="s">
        <v>21543</v>
      </c>
      <c r="D541" s="373">
        <v>9.27</v>
      </c>
    </row>
    <row r="542" spans="1:5" ht="15" customHeight="1">
      <c r="A542" s="370">
        <v>4898</v>
      </c>
      <c r="B542" s="371" t="s">
        <v>22436</v>
      </c>
      <c r="C542" s="372" t="s">
        <v>21543</v>
      </c>
      <c r="D542" s="373">
        <v>9.27</v>
      </c>
    </row>
    <row r="543" spans="1:5" ht="15" customHeight="1">
      <c r="A543" s="370">
        <v>8858</v>
      </c>
      <c r="B543" s="371" t="s">
        <v>22437</v>
      </c>
      <c r="C543" s="372" t="s">
        <v>21543</v>
      </c>
      <c r="D543" s="373">
        <v>9.27</v>
      </c>
    </row>
    <row r="544" spans="1:5" ht="15" customHeight="1">
      <c r="A544" s="370">
        <v>4222</v>
      </c>
      <c r="B544" s="371" t="s">
        <v>22438</v>
      </c>
      <c r="C544" s="372" t="s">
        <v>21542</v>
      </c>
      <c r="D544" s="373">
        <v>8.09</v>
      </c>
    </row>
    <row r="545" spans="1:5" ht="15" customHeight="1">
      <c r="A545" s="370">
        <v>6560</v>
      </c>
      <c r="B545" s="371" t="s">
        <v>22439</v>
      </c>
      <c r="C545" s="372" t="s">
        <v>21542</v>
      </c>
      <c r="D545" s="373">
        <v>176.96</v>
      </c>
    </row>
    <row r="546" spans="1:5" ht="15" customHeight="1">
      <c r="A546" s="370">
        <v>6470</v>
      </c>
      <c r="B546" s="371" t="s">
        <v>22440</v>
      </c>
      <c r="C546" s="372" t="s">
        <v>21543</v>
      </c>
      <c r="D546" s="373">
        <v>9.27</v>
      </c>
    </row>
    <row r="547" spans="1:5" ht="15" customHeight="1">
      <c r="A547" s="370">
        <v>13128</v>
      </c>
      <c r="B547" s="371" t="s">
        <v>22441</v>
      </c>
      <c r="C547" s="372" t="s">
        <v>21543</v>
      </c>
      <c r="D547" s="373">
        <v>10.62</v>
      </c>
    </row>
    <row r="548" spans="1:5" ht="15" customHeight="1">
      <c r="A548" s="370">
        <v>13129</v>
      </c>
      <c r="B548" s="371" t="s">
        <v>22442</v>
      </c>
      <c r="C548" s="372" t="s">
        <v>21543</v>
      </c>
      <c r="D548" s="373">
        <v>10.56</v>
      </c>
    </row>
    <row r="549" spans="1:5" ht="15" customHeight="1">
      <c r="A549" s="370">
        <v>13130</v>
      </c>
      <c r="B549" s="371" t="s">
        <v>22443</v>
      </c>
      <c r="C549" s="372" t="s">
        <v>21543</v>
      </c>
      <c r="D549" s="373">
        <v>10.56</v>
      </c>
      <c r="E549" s="374" t="s">
        <v>22070</v>
      </c>
    </row>
    <row r="550" spans="1:5" ht="15" customHeight="1">
      <c r="A550" s="370">
        <v>13131</v>
      </c>
      <c r="B550" s="371" t="s">
        <v>22444</v>
      </c>
      <c r="C550" s="372" t="s">
        <v>21543</v>
      </c>
      <c r="D550" s="373">
        <v>10.67</v>
      </c>
    </row>
    <row r="551" spans="1:5" ht="15" customHeight="1">
      <c r="A551" s="370">
        <v>13132</v>
      </c>
      <c r="B551" s="371" t="s">
        <v>22445</v>
      </c>
      <c r="C551" s="372" t="s">
        <v>21543</v>
      </c>
      <c r="D551" s="373">
        <v>10.67</v>
      </c>
    </row>
    <row r="552" spans="1:5" ht="15" customHeight="1">
      <c r="A552" s="370">
        <v>13127</v>
      </c>
      <c r="B552" s="371" t="s">
        <v>22446</v>
      </c>
      <c r="C552" s="372" t="s">
        <v>21543</v>
      </c>
      <c r="D552" s="373">
        <v>10.44</v>
      </c>
    </row>
    <row r="553" spans="1:5" ht="15" customHeight="1">
      <c r="A553" s="370">
        <v>13126</v>
      </c>
      <c r="B553" s="371" t="s">
        <v>22447</v>
      </c>
      <c r="C553" s="372" t="s">
        <v>21543</v>
      </c>
      <c r="D553" s="373">
        <v>10.56</v>
      </c>
      <c r="E553" s="374" t="s">
        <v>22070</v>
      </c>
    </row>
    <row r="554" spans="1:5" ht="15" customHeight="1">
      <c r="A554" s="370">
        <v>13125</v>
      </c>
      <c r="B554" s="371" t="s">
        <v>22448</v>
      </c>
      <c r="C554" s="372" t="s">
        <v>21543</v>
      </c>
      <c r="D554" s="373">
        <v>10.67</v>
      </c>
    </row>
    <row r="555" spans="1:5" ht="15" customHeight="1">
      <c r="A555" s="370">
        <v>7199</v>
      </c>
      <c r="B555" s="371" t="s">
        <v>22449</v>
      </c>
      <c r="C555" s="372" t="s">
        <v>21542</v>
      </c>
      <c r="D555" s="373">
        <v>68.959999999999994</v>
      </c>
    </row>
    <row r="556" spans="1:5" ht="15" customHeight="1">
      <c r="A556" s="370">
        <v>13055</v>
      </c>
      <c r="B556" s="371" t="s">
        <v>22450</v>
      </c>
      <c r="C556" s="372" t="s">
        <v>21542</v>
      </c>
      <c r="D556" s="373">
        <v>59.77</v>
      </c>
    </row>
    <row r="557" spans="1:5" ht="15" customHeight="1">
      <c r="A557" s="370">
        <v>13121</v>
      </c>
      <c r="B557" s="371" t="s">
        <v>22451</v>
      </c>
      <c r="C557" s="372" t="s">
        <v>21543</v>
      </c>
      <c r="D557" s="373">
        <v>11.67</v>
      </c>
    </row>
    <row r="558" spans="1:5" ht="15" customHeight="1">
      <c r="A558" s="370">
        <v>13122</v>
      </c>
      <c r="B558" s="371" t="s">
        <v>22452</v>
      </c>
      <c r="C558" s="372" t="s">
        <v>21543</v>
      </c>
      <c r="D558" s="373">
        <v>11.67</v>
      </c>
    </row>
    <row r="559" spans="1:5" ht="15" customHeight="1">
      <c r="A559" s="370">
        <v>13123</v>
      </c>
      <c r="B559" s="371" t="s">
        <v>22453</v>
      </c>
      <c r="C559" s="372" t="s">
        <v>21543</v>
      </c>
      <c r="D559" s="373">
        <v>11.67</v>
      </c>
    </row>
    <row r="560" spans="1:5" ht="15" customHeight="1">
      <c r="A560" s="370">
        <v>13124</v>
      </c>
      <c r="B560" s="371" t="s">
        <v>22454</v>
      </c>
      <c r="C560" s="372" t="s">
        <v>21543</v>
      </c>
      <c r="D560" s="373">
        <v>11.67</v>
      </c>
    </row>
    <row r="561" spans="1:5" ht="15" customHeight="1">
      <c r="A561" s="370">
        <v>13117</v>
      </c>
      <c r="B561" s="371" t="s">
        <v>22455</v>
      </c>
      <c r="C561" s="372" t="s">
        <v>21543</v>
      </c>
      <c r="D561" s="373">
        <v>11.67</v>
      </c>
    </row>
    <row r="562" spans="1:5" ht="15" customHeight="1">
      <c r="A562" s="370">
        <v>13118</v>
      </c>
      <c r="B562" s="371" t="s">
        <v>22456</v>
      </c>
      <c r="C562" s="372" t="s">
        <v>21543</v>
      </c>
      <c r="D562" s="373">
        <v>11.67</v>
      </c>
      <c r="E562" s="374" t="s">
        <v>22070</v>
      </c>
    </row>
    <row r="563" spans="1:5" ht="15" customHeight="1">
      <c r="A563" s="370">
        <v>13119</v>
      </c>
      <c r="B563" s="371" t="s">
        <v>22457</v>
      </c>
      <c r="C563" s="372" t="s">
        <v>21543</v>
      </c>
      <c r="D563" s="373">
        <v>11.67</v>
      </c>
      <c r="E563" s="374" t="s">
        <v>22070</v>
      </c>
    </row>
    <row r="564" spans="1:5" ht="15" customHeight="1">
      <c r="A564" s="370">
        <v>13120</v>
      </c>
      <c r="B564" s="371" t="s">
        <v>22458</v>
      </c>
      <c r="C564" s="372" t="s">
        <v>21543</v>
      </c>
      <c r="D564" s="373">
        <v>11.67</v>
      </c>
      <c r="E564" s="374" t="s">
        <v>22070</v>
      </c>
    </row>
    <row r="565" spans="1:5" ht="15" customHeight="1">
      <c r="A565" s="370">
        <v>13107</v>
      </c>
      <c r="B565" s="371" t="s">
        <v>22459</v>
      </c>
      <c r="C565" s="372" t="s">
        <v>21543</v>
      </c>
      <c r="D565" s="373">
        <v>10.52</v>
      </c>
      <c r="E565" s="374" t="s">
        <v>22070</v>
      </c>
    </row>
    <row r="566" spans="1:5" ht="15" customHeight="1">
      <c r="A566" s="370">
        <v>13108</v>
      </c>
      <c r="B566" s="371" t="s">
        <v>22460</v>
      </c>
      <c r="C566" s="372" t="s">
        <v>21543</v>
      </c>
      <c r="D566" s="373">
        <v>10.52</v>
      </c>
      <c r="E566" s="374" t="s">
        <v>22070</v>
      </c>
    </row>
    <row r="567" spans="1:5" ht="15" customHeight="1">
      <c r="A567" s="370">
        <v>13109</v>
      </c>
      <c r="B567" s="371" t="s">
        <v>22461</v>
      </c>
      <c r="C567" s="372" t="s">
        <v>21543</v>
      </c>
      <c r="D567" s="373">
        <v>10.52</v>
      </c>
      <c r="E567" s="374" t="s">
        <v>22070</v>
      </c>
    </row>
    <row r="568" spans="1:5" ht="15" customHeight="1">
      <c r="A568" s="370">
        <v>13110</v>
      </c>
      <c r="B568" s="371" t="s">
        <v>22462</v>
      </c>
      <c r="C568" s="372" t="s">
        <v>21543</v>
      </c>
      <c r="D568" s="373">
        <v>10.52</v>
      </c>
      <c r="E568" s="374" t="s">
        <v>22070</v>
      </c>
    </row>
    <row r="569" spans="1:5" ht="15" customHeight="1">
      <c r="A569" s="370">
        <v>13111</v>
      </c>
      <c r="B569" s="371" t="s">
        <v>22463</v>
      </c>
      <c r="C569" s="372" t="s">
        <v>21543</v>
      </c>
      <c r="D569" s="373">
        <v>10.52</v>
      </c>
      <c r="E569" s="374" t="s">
        <v>22070</v>
      </c>
    </row>
    <row r="570" spans="1:5" ht="15" customHeight="1">
      <c r="A570" s="370">
        <v>13112</v>
      </c>
      <c r="B570" s="371" t="s">
        <v>22464</v>
      </c>
      <c r="C570" s="372" t="s">
        <v>21543</v>
      </c>
      <c r="D570" s="373">
        <v>10.52</v>
      </c>
      <c r="E570" s="374" t="s">
        <v>22070</v>
      </c>
    </row>
    <row r="571" spans="1:5" ht="15" customHeight="1">
      <c r="A571" s="370">
        <v>13113</v>
      </c>
      <c r="B571" s="371" t="s">
        <v>22465</v>
      </c>
      <c r="C571" s="372" t="s">
        <v>21543</v>
      </c>
      <c r="D571" s="373">
        <v>10.52</v>
      </c>
      <c r="E571" s="374" t="s">
        <v>22070</v>
      </c>
    </row>
    <row r="572" spans="1:5" ht="15" customHeight="1">
      <c r="A572" s="370">
        <v>13114</v>
      </c>
      <c r="B572" s="371" t="s">
        <v>22466</v>
      </c>
      <c r="C572" s="372" t="s">
        <v>21543</v>
      </c>
      <c r="D572" s="373">
        <v>10.52</v>
      </c>
      <c r="E572" s="374" t="s">
        <v>22070</v>
      </c>
    </row>
    <row r="573" spans="1:5" ht="15" customHeight="1">
      <c r="A573" s="370">
        <v>13115</v>
      </c>
      <c r="B573" s="371" t="s">
        <v>22467</v>
      </c>
      <c r="C573" s="372" t="s">
        <v>21543</v>
      </c>
      <c r="D573" s="373">
        <v>10.52</v>
      </c>
      <c r="E573" s="374" t="s">
        <v>22070</v>
      </c>
    </row>
    <row r="574" spans="1:5" ht="15" customHeight="1">
      <c r="A574" s="370">
        <v>13116</v>
      </c>
      <c r="B574" s="371" t="s">
        <v>22468</v>
      </c>
      <c r="C574" s="372" t="s">
        <v>21543</v>
      </c>
      <c r="D574" s="373">
        <v>10.52</v>
      </c>
      <c r="E574" s="374" t="s">
        <v>22070</v>
      </c>
    </row>
    <row r="575" spans="1:5" ht="15" customHeight="1">
      <c r="A575" s="370">
        <v>13102</v>
      </c>
      <c r="B575" s="371" t="s">
        <v>22469</v>
      </c>
      <c r="C575" s="372" t="s">
        <v>21543</v>
      </c>
      <c r="D575" s="373">
        <v>1.75</v>
      </c>
      <c r="E575" s="374" t="s">
        <v>22070</v>
      </c>
    </row>
    <row r="576" spans="1:5" ht="15" customHeight="1">
      <c r="A576" s="370">
        <v>13103</v>
      </c>
      <c r="B576" s="371" t="s">
        <v>22470</v>
      </c>
      <c r="C576" s="372" t="s">
        <v>21543</v>
      </c>
      <c r="D576" s="373">
        <v>10.52</v>
      </c>
      <c r="E576" s="374" t="s">
        <v>22070</v>
      </c>
    </row>
    <row r="577" spans="1:5" ht="15" customHeight="1">
      <c r="A577" s="370">
        <v>13104</v>
      </c>
      <c r="B577" s="371" t="s">
        <v>22471</v>
      </c>
      <c r="C577" s="372" t="s">
        <v>21543</v>
      </c>
      <c r="D577" s="373">
        <v>10.52</v>
      </c>
    </row>
    <row r="578" spans="1:5" ht="15" customHeight="1">
      <c r="A578" s="370">
        <v>13105</v>
      </c>
      <c r="B578" s="371" t="s">
        <v>22472</v>
      </c>
      <c r="C578" s="372" t="s">
        <v>21543</v>
      </c>
      <c r="D578" s="373">
        <v>10.52</v>
      </c>
      <c r="E578" s="374" t="s">
        <v>22070</v>
      </c>
    </row>
    <row r="579" spans="1:5" ht="15" customHeight="1">
      <c r="A579" s="370">
        <v>13106</v>
      </c>
      <c r="B579" s="371" t="s">
        <v>22473</v>
      </c>
      <c r="C579" s="372" t="s">
        <v>21543</v>
      </c>
      <c r="D579" s="373">
        <v>10.52</v>
      </c>
      <c r="E579" s="374" t="s">
        <v>22070</v>
      </c>
    </row>
    <row r="580" spans="1:5" ht="15" customHeight="1">
      <c r="A580" s="370">
        <v>8462</v>
      </c>
      <c r="B580" s="371" t="s">
        <v>22474</v>
      </c>
      <c r="C580" s="372" t="s">
        <v>21532</v>
      </c>
      <c r="D580" s="373">
        <v>299.5</v>
      </c>
      <c r="E580" s="374" t="s">
        <v>22070</v>
      </c>
    </row>
    <row r="581" spans="1:5" ht="15" customHeight="1">
      <c r="A581" s="370">
        <v>9450</v>
      </c>
      <c r="B581" s="371" t="s">
        <v>22475</v>
      </c>
      <c r="C581" s="372" t="s">
        <v>21532</v>
      </c>
      <c r="D581" s="373">
        <v>45.5</v>
      </c>
    </row>
    <row r="582" spans="1:5" ht="15" customHeight="1">
      <c r="A582" s="370">
        <v>4720</v>
      </c>
      <c r="B582" s="371" t="s">
        <v>22476</v>
      </c>
      <c r="C582" s="372" t="s">
        <v>21532</v>
      </c>
      <c r="D582" s="373">
        <v>21.48</v>
      </c>
      <c r="E582" s="374" t="s">
        <v>22070</v>
      </c>
    </row>
    <row r="583" spans="1:5" ht="15" customHeight="1">
      <c r="A583" s="370">
        <v>11051</v>
      </c>
      <c r="B583" s="371" t="s">
        <v>22477</v>
      </c>
      <c r="C583" s="372" t="s">
        <v>21532</v>
      </c>
      <c r="D583" s="373">
        <v>0.23</v>
      </c>
      <c r="E583" s="374" t="s">
        <v>22070</v>
      </c>
    </row>
    <row r="584" spans="1:5" ht="15" customHeight="1">
      <c r="A584" s="370">
        <v>11900</v>
      </c>
      <c r="B584" s="371" t="s">
        <v>22478</v>
      </c>
      <c r="C584" s="372" t="s">
        <v>21532</v>
      </c>
      <c r="D584" s="373">
        <v>0.19</v>
      </c>
      <c r="E584" s="374" t="s">
        <v>22070</v>
      </c>
    </row>
    <row r="585" spans="1:5" ht="15" customHeight="1">
      <c r="A585" s="370">
        <v>13371</v>
      </c>
      <c r="B585" s="371" t="s">
        <v>22479</v>
      </c>
      <c r="C585" s="372" t="s">
        <v>21532</v>
      </c>
      <c r="D585" s="373">
        <v>1.8</v>
      </c>
      <c r="E585" s="374" t="s">
        <v>22070</v>
      </c>
    </row>
    <row r="586" spans="1:5" ht="15" customHeight="1">
      <c r="A586" s="370">
        <v>2649</v>
      </c>
      <c r="B586" s="371" t="s">
        <v>22480</v>
      </c>
      <c r="C586" s="372" t="s">
        <v>21532</v>
      </c>
      <c r="D586" s="373">
        <v>13.5</v>
      </c>
      <c r="E586" s="374" t="s">
        <v>22070</v>
      </c>
    </row>
    <row r="587" spans="1:5" ht="15" customHeight="1">
      <c r="A587" s="370">
        <v>3784</v>
      </c>
      <c r="B587" s="371" t="s">
        <v>22481</v>
      </c>
      <c r="C587" s="372" t="s">
        <v>21532</v>
      </c>
      <c r="D587" s="373">
        <v>0.51</v>
      </c>
    </row>
    <row r="588" spans="1:5" ht="15" customHeight="1">
      <c r="A588" s="370">
        <v>6555</v>
      </c>
      <c r="B588" s="371" t="s">
        <v>22482</v>
      </c>
      <c r="C588" s="372" t="s">
        <v>21532</v>
      </c>
      <c r="D588" s="373">
        <v>0.28000000000000003</v>
      </c>
      <c r="E588" s="374" t="s">
        <v>22070</v>
      </c>
    </row>
    <row r="589" spans="1:5" ht="15" customHeight="1">
      <c r="A589" s="370">
        <v>13323</v>
      </c>
      <c r="B589" s="371" t="s">
        <v>21920</v>
      </c>
      <c r="C589" s="372" t="s">
        <v>21532</v>
      </c>
      <c r="D589" s="373">
        <v>0.23</v>
      </c>
      <c r="E589" s="374" t="s">
        <v>22070</v>
      </c>
    </row>
    <row r="590" spans="1:5" ht="15" customHeight="1">
      <c r="A590" s="370">
        <v>13414</v>
      </c>
      <c r="B590" s="371" t="s">
        <v>21921</v>
      </c>
      <c r="C590" s="372" t="s">
        <v>21532</v>
      </c>
      <c r="D590" s="373">
        <v>0.37</v>
      </c>
      <c r="E590" s="374" t="s">
        <v>22070</v>
      </c>
    </row>
    <row r="591" spans="1:5" ht="17.100000000000001" customHeight="1">
      <c r="A591" s="370">
        <v>4418</v>
      </c>
      <c r="B591" s="371" t="s">
        <v>22483</v>
      </c>
      <c r="C591" s="372" t="s">
        <v>21532</v>
      </c>
      <c r="D591" s="373">
        <v>0.14000000000000001</v>
      </c>
    </row>
    <row r="592" spans="1:5" ht="15" customHeight="1">
      <c r="A592" s="370">
        <v>9879</v>
      </c>
      <c r="B592" s="371" t="s">
        <v>22484</v>
      </c>
      <c r="C592" s="372" t="s">
        <v>21532</v>
      </c>
      <c r="D592" s="373">
        <v>0.23</v>
      </c>
    </row>
    <row r="593" spans="1:5" ht="15" customHeight="1">
      <c r="A593" s="370">
        <v>10260</v>
      </c>
      <c r="B593" s="371" t="s">
        <v>22485</v>
      </c>
      <c r="C593" s="372" t="s">
        <v>21532</v>
      </c>
      <c r="D593" s="373">
        <v>0.9</v>
      </c>
      <c r="E593" s="374" t="s">
        <v>22070</v>
      </c>
    </row>
    <row r="594" spans="1:5" ht="15" customHeight="1">
      <c r="A594" s="370">
        <v>7935</v>
      </c>
      <c r="B594" s="371" t="s">
        <v>36421</v>
      </c>
      <c r="C594" s="372" t="s">
        <v>21639</v>
      </c>
      <c r="D594" s="373">
        <v>352.86</v>
      </c>
      <c r="E594" s="374" t="s">
        <v>22070</v>
      </c>
    </row>
    <row r="595" spans="1:5" ht="15" customHeight="1">
      <c r="A595" s="370">
        <v>11708</v>
      </c>
      <c r="B595" s="371" t="s">
        <v>22486</v>
      </c>
      <c r="C595" s="372" t="s">
        <v>21639</v>
      </c>
      <c r="D595" s="373">
        <v>275.19</v>
      </c>
      <c r="E595" s="374" t="s">
        <v>22070</v>
      </c>
    </row>
    <row r="596" spans="1:5" ht="15" customHeight="1">
      <c r="A596" s="370">
        <v>6981</v>
      </c>
      <c r="B596" s="371" t="s">
        <v>22487</v>
      </c>
      <c r="C596" s="372" t="s">
        <v>21543</v>
      </c>
      <c r="D596" s="373">
        <v>27.49</v>
      </c>
      <c r="E596" s="374" t="s">
        <v>22070</v>
      </c>
    </row>
    <row r="597" spans="1:5" ht="15" customHeight="1">
      <c r="A597" s="370">
        <v>1886</v>
      </c>
      <c r="B597" s="371" t="s">
        <v>22488</v>
      </c>
      <c r="C597" s="372" t="s">
        <v>21543</v>
      </c>
      <c r="D597" s="373">
        <v>24.1</v>
      </c>
      <c r="E597" s="374" t="s">
        <v>22070</v>
      </c>
    </row>
    <row r="598" spans="1:5" ht="17.100000000000001" customHeight="1">
      <c r="A598" s="370">
        <v>1887</v>
      </c>
      <c r="B598" s="371" t="s">
        <v>22489</v>
      </c>
      <c r="C598" s="372" t="s">
        <v>21543</v>
      </c>
      <c r="D598" s="373">
        <v>21.51</v>
      </c>
    </row>
    <row r="599" spans="1:5" ht="17.100000000000001" customHeight="1">
      <c r="A599" s="370">
        <v>1888</v>
      </c>
      <c r="B599" s="371" t="s">
        <v>22490</v>
      </c>
      <c r="C599" s="372" t="s">
        <v>21543</v>
      </c>
      <c r="D599" s="373">
        <v>21.15</v>
      </c>
    </row>
    <row r="600" spans="1:5" ht="15" customHeight="1">
      <c r="A600" s="370">
        <v>1889</v>
      </c>
      <c r="B600" s="371" t="s">
        <v>22491</v>
      </c>
      <c r="C600" s="372" t="s">
        <v>21543</v>
      </c>
      <c r="D600" s="373">
        <v>22.93</v>
      </c>
      <c r="E600" s="374" t="s">
        <v>22070</v>
      </c>
    </row>
    <row r="601" spans="1:5" ht="15" customHeight="1">
      <c r="A601" s="370">
        <v>7859</v>
      </c>
      <c r="B601" s="371" t="s">
        <v>36422</v>
      </c>
      <c r="C601" s="372" t="s">
        <v>21532</v>
      </c>
      <c r="D601" s="373">
        <v>3212.21</v>
      </c>
    </row>
    <row r="602" spans="1:5" ht="17.100000000000001" customHeight="1">
      <c r="A602" s="370">
        <v>2064</v>
      </c>
      <c r="B602" s="371" t="s">
        <v>36423</v>
      </c>
      <c r="C602" s="372" t="s">
        <v>21532</v>
      </c>
      <c r="D602" s="373">
        <v>162.91</v>
      </c>
      <c r="E602" s="374" t="s">
        <v>22070</v>
      </c>
    </row>
    <row r="603" spans="1:5" ht="17.100000000000001" customHeight="1">
      <c r="A603" s="370">
        <v>4728</v>
      </c>
      <c r="B603" s="371" t="s">
        <v>22492</v>
      </c>
      <c r="C603" s="372" t="s">
        <v>21532</v>
      </c>
      <c r="D603" s="373">
        <v>13.85</v>
      </c>
      <c r="E603" s="374" t="s">
        <v>22070</v>
      </c>
    </row>
    <row r="604" spans="1:5" ht="17.100000000000001" customHeight="1">
      <c r="A604" s="370">
        <v>12679</v>
      </c>
      <c r="B604" s="371" t="s">
        <v>22493</v>
      </c>
      <c r="C604" s="372" t="s">
        <v>21639</v>
      </c>
      <c r="D604" s="373">
        <v>7.58</v>
      </c>
    </row>
    <row r="605" spans="1:5" ht="17.100000000000001" customHeight="1">
      <c r="A605" s="370">
        <v>10427</v>
      </c>
      <c r="B605" s="371" t="s">
        <v>36424</v>
      </c>
      <c r="C605" s="372" t="s">
        <v>21534</v>
      </c>
      <c r="D605" s="373">
        <v>16.48</v>
      </c>
      <c r="E605" s="374" t="s">
        <v>22070</v>
      </c>
    </row>
    <row r="606" spans="1:5" ht="17.100000000000001" customHeight="1">
      <c r="A606" s="370">
        <v>10428</v>
      </c>
      <c r="B606" s="371" t="s">
        <v>36425</v>
      </c>
      <c r="C606" s="372" t="s">
        <v>21534</v>
      </c>
      <c r="D606" s="373">
        <v>25.51</v>
      </c>
      <c r="E606" s="374" t="s">
        <v>22070</v>
      </c>
    </row>
    <row r="607" spans="1:5" ht="17.100000000000001" customHeight="1">
      <c r="A607" s="370">
        <v>12236</v>
      </c>
      <c r="B607" s="371" t="s">
        <v>36426</v>
      </c>
      <c r="C607" s="372" t="s">
        <v>21534</v>
      </c>
      <c r="D607" s="373">
        <v>1.28</v>
      </c>
    </row>
    <row r="608" spans="1:5" ht="17.100000000000001" customHeight="1">
      <c r="A608" s="370">
        <v>4228</v>
      </c>
      <c r="B608" s="371" t="s">
        <v>36427</v>
      </c>
      <c r="C608" s="372" t="s">
        <v>21534</v>
      </c>
      <c r="D608" s="373">
        <v>38.020000000000003</v>
      </c>
      <c r="E608" s="374" t="s">
        <v>22070</v>
      </c>
    </row>
    <row r="609" spans="1:5" ht="17.100000000000001" customHeight="1">
      <c r="A609" s="370">
        <v>2184</v>
      </c>
      <c r="B609" s="371" t="s">
        <v>36428</v>
      </c>
      <c r="C609" s="372" t="s">
        <v>21534</v>
      </c>
      <c r="D609" s="373">
        <v>54.55</v>
      </c>
    </row>
    <row r="610" spans="1:5" ht="17.100000000000001" customHeight="1">
      <c r="A610" s="370">
        <v>12190</v>
      </c>
      <c r="B610" s="371" t="s">
        <v>36429</v>
      </c>
      <c r="C610" s="372" t="s">
        <v>21534</v>
      </c>
      <c r="D610" s="373">
        <v>42.28</v>
      </c>
      <c r="E610" s="374" t="s">
        <v>22070</v>
      </c>
    </row>
    <row r="611" spans="1:5" ht="17.100000000000001" customHeight="1">
      <c r="A611" s="370">
        <v>2868</v>
      </c>
      <c r="B611" s="371" t="s">
        <v>36430</v>
      </c>
      <c r="C611" s="372" t="s">
        <v>21534</v>
      </c>
      <c r="D611" s="373">
        <v>78.069999999999993</v>
      </c>
    </row>
    <row r="612" spans="1:5" ht="17.100000000000001" customHeight="1">
      <c r="A612" s="370">
        <v>11145</v>
      </c>
      <c r="B612" s="371" t="s">
        <v>36431</v>
      </c>
      <c r="C612" s="372" t="s">
        <v>21534</v>
      </c>
      <c r="D612" s="373">
        <v>61.93</v>
      </c>
    </row>
    <row r="613" spans="1:5" ht="17.100000000000001" customHeight="1">
      <c r="A613" s="370">
        <v>2183</v>
      </c>
      <c r="B613" s="371" t="s">
        <v>36432</v>
      </c>
      <c r="C613" s="372" t="s">
        <v>21534</v>
      </c>
      <c r="D613" s="373">
        <v>16.48</v>
      </c>
      <c r="E613" s="374" t="s">
        <v>22070</v>
      </c>
    </row>
    <row r="614" spans="1:5" ht="15" customHeight="1">
      <c r="A614" s="370">
        <v>11790</v>
      </c>
      <c r="B614" s="371" t="s">
        <v>36433</v>
      </c>
      <c r="C614" s="372" t="s">
        <v>21534</v>
      </c>
      <c r="D614" s="373">
        <v>116.39</v>
      </c>
    </row>
    <row r="615" spans="1:5" ht="15" customHeight="1">
      <c r="A615" s="370">
        <v>12974</v>
      </c>
      <c r="B615" s="371" t="s">
        <v>36434</v>
      </c>
      <c r="C615" s="372" t="s">
        <v>21534</v>
      </c>
      <c r="D615" s="373">
        <v>79.37</v>
      </c>
      <c r="E615" s="374" t="s">
        <v>22070</v>
      </c>
    </row>
    <row r="616" spans="1:5" ht="17.100000000000001" customHeight="1">
      <c r="A616" s="370">
        <v>2867</v>
      </c>
      <c r="B616" s="371" t="s">
        <v>36435</v>
      </c>
      <c r="C616" s="372" t="s">
        <v>21534</v>
      </c>
      <c r="D616" s="373">
        <v>25.51</v>
      </c>
    </row>
    <row r="617" spans="1:5" ht="17.100000000000001" customHeight="1">
      <c r="A617" s="370">
        <v>2731</v>
      </c>
      <c r="B617" s="371" t="s">
        <v>22494</v>
      </c>
      <c r="C617" s="372" t="s">
        <v>21542</v>
      </c>
      <c r="D617" s="373">
        <v>120.37</v>
      </c>
    </row>
    <row r="618" spans="1:5" ht="17.100000000000001" customHeight="1">
      <c r="A618" s="370">
        <v>8932</v>
      </c>
      <c r="B618" s="371" t="s">
        <v>22495</v>
      </c>
      <c r="C618" s="372" t="s">
        <v>21534</v>
      </c>
      <c r="D618" s="373">
        <v>13.35</v>
      </c>
    </row>
    <row r="619" spans="1:5" ht="15" customHeight="1">
      <c r="A619" s="370">
        <v>4231</v>
      </c>
      <c r="B619" s="371" t="s">
        <v>36436</v>
      </c>
      <c r="C619" s="372" t="s">
        <v>21534</v>
      </c>
      <c r="D619" s="373">
        <v>166.06</v>
      </c>
    </row>
    <row r="620" spans="1:5" ht="17.100000000000001" customHeight="1">
      <c r="A620" s="370">
        <v>3438</v>
      </c>
      <c r="B620" s="371" t="s">
        <v>36437</v>
      </c>
      <c r="C620" s="372" t="s">
        <v>21534</v>
      </c>
      <c r="D620" s="373">
        <v>116.25</v>
      </c>
    </row>
    <row r="621" spans="1:5" ht="17.100000000000001" customHeight="1">
      <c r="A621" s="370">
        <v>10368</v>
      </c>
      <c r="B621" s="371" t="s">
        <v>36438</v>
      </c>
      <c r="C621" s="372" t="s">
        <v>21534</v>
      </c>
      <c r="D621" s="373">
        <v>198.29</v>
      </c>
    </row>
    <row r="622" spans="1:5" ht="17.100000000000001" customHeight="1">
      <c r="A622" s="370">
        <v>9915</v>
      </c>
      <c r="B622" s="371" t="s">
        <v>22496</v>
      </c>
      <c r="C622" s="372" t="s">
        <v>21534</v>
      </c>
      <c r="D622" s="373">
        <v>115.68</v>
      </c>
    </row>
    <row r="623" spans="1:5" ht="15" customHeight="1">
      <c r="A623" s="370">
        <v>2178</v>
      </c>
      <c r="B623" s="371" t="s">
        <v>36439</v>
      </c>
      <c r="C623" s="372" t="s">
        <v>21534</v>
      </c>
      <c r="D623" s="373">
        <v>68.55</v>
      </c>
      <c r="E623" s="374" t="s">
        <v>22070</v>
      </c>
    </row>
    <row r="624" spans="1:5" ht="17.100000000000001" customHeight="1">
      <c r="A624" s="370">
        <v>2889</v>
      </c>
      <c r="B624" s="371" t="s">
        <v>36440</v>
      </c>
      <c r="C624" s="372" t="s">
        <v>21534</v>
      </c>
      <c r="D624" s="373">
        <v>50.04</v>
      </c>
    </row>
    <row r="625" spans="1:5" ht="17.100000000000001" customHeight="1">
      <c r="A625" s="370">
        <v>2177</v>
      </c>
      <c r="B625" s="371" t="s">
        <v>36441</v>
      </c>
      <c r="C625" s="372" t="s">
        <v>21534</v>
      </c>
      <c r="D625" s="373">
        <v>90.12</v>
      </c>
      <c r="E625" s="374" t="s">
        <v>22070</v>
      </c>
    </row>
    <row r="626" spans="1:5" ht="15" customHeight="1">
      <c r="A626" s="370">
        <v>2176</v>
      </c>
      <c r="B626" s="371" t="s">
        <v>22497</v>
      </c>
      <c r="C626" s="372" t="s">
        <v>21534</v>
      </c>
      <c r="D626" s="373">
        <v>39.119999999999997</v>
      </c>
      <c r="E626" s="374" t="s">
        <v>22070</v>
      </c>
    </row>
    <row r="627" spans="1:5" ht="17.100000000000001" customHeight="1">
      <c r="A627" s="370">
        <v>4155</v>
      </c>
      <c r="B627" s="371" t="s">
        <v>36442</v>
      </c>
      <c r="C627" s="372" t="s">
        <v>21534</v>
      </c>
      <c r="D627" s="373">
        <v>61.68</v>
      </c>
    </row>
    <row r="628" spans="1:5" ht="15" customHeight="1">
      <c r="A628" s="370">
        <v>3098</v>
      </c>
      <c r="B628" s="371" t="s">
        <v>36443</v>
      </c>
      <c r="C628" s="372" t="s">
        <v>21534</v>
      </c>
      <c r="D628" s="373">
        <v>47.46</v>
      </c>
    </row>
    <row r="629" spans="1:5" ht="17.100000000000001" customHeight="1">
      <c r="A629" s="370">
        <v>2971</v>
      </c>
      <c r="B629" s="371" t="s">
        <v>22498</v>
      </c>
      <c r="C629" s="372" t="s">
        <v>21591</v>
      </c>
      <c r="D629" s="373">
        <v>25.02</v>
      </c>
    </row>
    <row r="630" spans="1:5" ht="15" customHeight="1">
      <c r="A630" s="370">
        <v>13068</v>
      </c>
      <c r="B630" s="371" t="s">
        <v>36444</v>
      </c>
      <c r="C630" s="372" t="s">
        <v>21534</v>
      </c>
      <c r="D630" s="373">
        <v>123.91</v>
      </c>
    </row>
    <row r="631" spans="1:5" ht="17.100000000000001" customHeight="1">
      <c r="A631" s="370">
        <v>3755</v>
      </c>
      <c r="B631" s="371" t="s">
        <v>22499</v>
      </c>
      <c r="C631" s="372" t="s">
        <v>21534</v>
      </c>
      <c r="D631" s="373">
        <v>131.28</v>
      </c>
    </row>
    <row r="632" spans="1:5" ht="15" customHeight="1">
      <c r="A632" s="370">
        <v>3754</v>
      </c>
      <c r="B632" s="371" t="s">
        <v>36445</v>
      </c>
      <c r="C632" s="372" t="s">
        <v>21534</v>
      </c>
      <c r="D632" s="373">
        <v>131.28</v>
      </c>
    </row>
    <row r="633" spans="1:5" ht="15" customHeight="1">
      <c r="A633" s="370">
        <v>4986</v>
      </c>
      <c r="B633" s="371" t="s">
        <v>22500</v>
      </c>
      <c r="C633" s="372" t="s">
        <v>21542</v>
      </c>
      <c r="D633" s="373">
        <v>78.36</v>
      </c>
    </row>
    <row r="634" spans="1:5" ht="15" customHeight="1">
      <c r="A634" s="370">
        <v>10489</v>
      </c>
      <c r="B634" s="371" t="s">
        <v>36446</v>
      </c>
      <c r="C634" s="372" t="s">
        <v>21534</v>
      </c>
      <c r="D634" s="373">
        <v>37.71</v>
      </c>
    </row>
    <row r="635" spans="1:5" ht="15" customHeight="1">
      <c r="A635" s="370">
        <v>12517</v>
      </c>
      <c r="B635" s="371" t="s">
        <v>22501</v>
      </c>
      <c r="C635" s="372" t="s">
        <v>21534</v>
      </c>
      <c r="D635" s="373">
        <v>1212.98</v>
      </c>
    </row>
    <row r="636" spans="1:5" ht="15" customHeight="1">
      <c r="A636" s="370">
        <v>2179</v>
      </c>
      <c r="B636" s="371" t="s">
        <v>22502</v>
      </c>
      <c r="C636" s="372" t="s">
        <v>21534</v>
      </c>
      <c r="D636" s="373">
        <v>190.51</v>
      </c>
    </row>
    <row r="637" spans="1:5" ht="17.100000000000001" customHeight="1">
      <c r="A637" s="370">
        <v>12592</v>
      </c>
      <c r="B637" s="371" t="s">
        <v>21687</v>
      </c>
      <c r="C637" s="372" t="s">
        <v>21534</v>
      </c>
      <c r="D637" s="373">
        <v>111.08</v>
      </c>
    </row>
    <row r="638" spans="1:5" ht="17.100000000000001" customHeight="1">
      <c r="A638" s="370">
        <v>4437</v>
      </c>
      <c r="B638" s="371" t="s">
        <v>22503</v>
      </c>
      <c r="C638" s="372" t="s">
        <v>21534</v>
      </c>
      <c r="D638" s="373">
        <v>171.78</v>
      </c>
    </row>
    <row r="639" spans="1:5" ht="17.100000000000001" customHeight="1">
      <c r="A639" s="370">
        <v>4438</v>
      </c>
      <c r="B639" s="371" t="s">
        <v>22504</v>
      </c>
      <c r="C639" s="372" t="s">
        <v>21534</v>
      </c>
      <c r="D639" s="373">
        <v>173.28</v>
      </c>
    </row>
    <row r="640" spans="1:5" ht="15" customHeight="1">
      <c r="A640" s="370">
        <v>3135</v>
      </c>
      <c r="B640" s="371" t="s">
        <v>36447</v>
      </c>
      <c r="C640" s="372" t="s">
        <v>21534</v>
      </c>
      <c r="D640" s="373">
        <v>27.31</v>
      </c>
    </row>
    <row r="641" spans="1:5" ht="17.100000000000001" customHeight="1">
      <c r="A641" s="370">
        <v>3372</v>
      </c>
      <c r="B641" s="371" t="s">
        <v>36448</v>
      </c>
      <c r="C641" s="372" t="s">
        <v>21534</v>
      </c>
      <c r="D641" s="373">
        <v>27.31</v>
      </c>
      <c r="E641" s="374" t="s">
        <v>22070</v>
      </c>
    </row>
    <row r="642" spans="1:5" ht="17.100000000000001" customHeight="1">
      <c r="A642" s="370">
        <v>2706</v>
      </c>
      <c r="B642" s="371" t="s">
        <v>36449</v>
      </c>
      <c r="C642" s="372" t="s">
        <v>21542</v>
      </c>
      <c r="D642" s="373">
        <v>19.68</v>
      </c>
      <c r="E642" s="374" t="s">
        <v>22070</v>
      </c>
    </row>
    <row r="643" spans="1:5" ht="17.100000000000001" customHeight="1">
      <c r="A643" s="370">
        <v>10354</v>
      </c>
      <c r="B643" s="371" t="s">
        <v>22505</v>
      </c>
      <c r="C643" s="372" t="s">
        <v>21542</v>
      </c>
      <c r="D643" s="373">
        <v>11.5</v>
      </c>
      <c r="E643" s="374" t="s">
        <v>22070</v>
      </c>
    </row>
    <row r="644" spans="1:5" ht="17.100000000000001" customHeight="1">
      <c r="A644" s="370">
        <v>8746</v>
      </c>
      <c r="B644" s="371" t="s">
        <v>36450</v>
      </c>
      <c r="C644" s="372" t="s">
        <v>21542</v>
      </c>
      <c r="D644" s="373">
        <v>40.42</v>
      </c>
    </row>
    <row r="645" spans="1:5" ht="15" customHeight="1">
      <c r="A645" s="370">
        <v>8751</v>
      </c>
      <c r="B645" s="371" t="s">
        <v>36451</v>
      </c>
      <c r="C645" s="372" t="s">
        <v>21542</v>
      </c>
      <c r="D645" s="373">
        <v>136.88999999999999</v>
      </c>
    </row>
    <row r="646" spans="1:5" ht="17.100000000000001" customHeight="1">
      <c r="A646" s="370">
        <v>8748</v>
      </c>
      <c r="B646" s="371" t="s">
        <v>36452</v>
      </c>
      <c r="C646" s="372" t="s">
        <v>21542</v>
      </c>
      <c r="D646" s="373">
        <v>63.89</v>
      </c>
      <c r="E646" s="374" t="s">
        <v>22070</v>
      </c>
    </row>
    <row r="647" spans="1:5" ht="15" customHeight="1">
      <c r="A647" s="370">
        <v>8750</v>
      </c>
      <c r="B647" s="371" t="s">
        <v>36453</v>
      </c>
      <c r="C647" s="372" t="s">
        <v>21542</v>
      </c>
      <c r="D647" s="373">
        <v>76.64</v>
      </c>
      <c r="E647" s="374" t="s">
        <v>22070</v>
      </c>
    </row>
    <row r="648" spans="1:5" ht="15" customHeight="1">
      <c r="A648" s="370">
        <v>12933</v>
      </c>
      <c r="B648" s="371" t="s">
        <v>22506</v>
      </c>
      <c r="C648" s="372" t="s">
        <v>21543</v>
      </c>
      <c r="D648" s="373">
        <v>20.27</v>
      </c>
      <c r="E648" s="374" t="s">
        <v>22070</v>
      </c>
    </row>
    <row r="649" spans="1:5" ht="15" customHeight="1">
      <c r="A649" s="370">
        <v>3061</v>
      </c>
      <c r="B649" s="371" t="s">
        <v>36454</v>
      </c>
      <c r="C649" s="372" t="s">
        <v>21543</v>
      </c>
      <c r="D649" s="373">
        <v>26.91</v>
      </c>
      <c r="E649" s="374" t="s">
        <v>22070</v>
      </c>
    </row>
    <row r="650" spans="1:5" ht="15" customHeight="1">
      <c r="A650" s="370">
        <v>3064</v>
      </c>
      <c r="B650" s="371" t="s">
        <v>22507</v>
      </c>
      <c r="C650" s="372" t="s">
        <v>21543</v>
      </c>
      <c r="D650" s="373">
        <v>17.190000000000001</v>
      </c>
      <c r="E650" s="374" t="s">
        <v>22070</v>
      </c>
    </row>
    <row r="651" spans="1:5" ht="15" customHeight="1">
      <c r="A651" s="370">
        <v>3066</v>
      </c>
      <c r="B651" s="371" t="s">
        <v>22508</v>
      </c>
      <c r="C651" s="372" t="s">
        <v>21543</v>
      </c>
      <c r="D651" s="373">
        <v>17.89</v>
      </c>
    </row>
    <row r="652" spans="1:5" ht="17.100000000000001" customHeight="1">
      <c r="A652" s="370">
        <v>3065</v>
      </c>
      <c r="B652" s="371" t="s">
        <v>22509</v>
      </c>
      <c r="C652" s="372" t="s">
        <v>21543</v>
      </c>
      <c r="D652" s="373">
        <v>26.83</v>
      </c>
      <c r="E652" s="374" t="s">
        <v>22070</v>
      </c>
    </row>
    <row r="653" spans="1:5" ht="17.100000000000001" customHeight="1">
      <c r="A653" s="370">
        <v>3067</v>
      </c>
      <c r="B653" s="371" t="s">
        <v>22510</v>
      </c>
      <c r="C653" s="372" t="s">
        <v>21543</v>
      </c>
      <c r="D653" s="373">
        <v>17.68</v>
      </c>
      <c r="E653" s="374" t="s">
        <v>22070</v>
      </c>
    </row>
    <row r="654" spans="1:5" ht="17.100000000000001" customHeight="1">
      <c r="A654" s="370">
        <v>3068</v>
      </c>
      <c r="B654" s="371" t="s">
        <v>22511</v>
      </c>
      <c r="C654" s="372" t="s">
        <v>21543</v>
      </c>
      <c r="D654" s="373">
        <v>25.37</v>
      </c>
      <c r="E654" s="374" t="s">
        <v>22070</v>
      </c>
    </row>
    <row r="655" spans="1:5" ht="17.100000000000001" customHeight="1">
      <c r="A655" s="370">
        <v>8736</v>
      </c>
      <c r="B655" s="371" t="s">
        <v>36455</v>
      </c>
      <c r="C655" s="372" t="s">
        <v>21542</v>
      </c>
      <c r="D655" s="373">
        <v>41.96</v>
      </c>
      <c r="E655" s="374" t="s">
        <v>22070</v>
      </c>
    </row>
    <row r="656" spans="1:5" ht="17.100000000000001" customHeight="1">
      <c r="A656" s="370">
        <v>8734</v>
      </c>
      <c r="B656" s="371" t="s">
        <v>36456</v>
      </c>
      <c r="C656" s="372" t="s">
        <v>21542</v>
      </c>
      <c r="D656" s="373">
        <v>24</v>
      </c>
      <c r="E656" s="374" t="s">
        <v>22070</v>
      </c>
    </row>
    <row r="657" spans="1:5" ht="17.100000000000001" customHeight="1">
      <c r="A657" s="370">
        <v>8725</v>
      </c>
      <c r="B657" s="371" t="s">
        <v>36457</v>
      </c>
      <c r="C657" s="372" t="s">
        <v>21542</v>
      </c>
      <c r="D657" s="373">
        <v>24.6</v>
      </c>
      <c r="E657" s="374" t="s">
        <v>22070</v>
      </c>
    </row>
    <row r="658" spans="1:5" ht="17.100000000000001" customHeight="1">
      <c r="A658" s="370">
        <v>8735</v>
      </c>
      <c r="B658" s="371" t="s">
        <v>36458</v>
      </c>
      <c r="C658" s="372" t="s">
        <v>21542</v>
      </c>
      <c r="D658" s="373">
        <v>31.25</v>
      </c>
      <c r="E658" s="374" t="s">
        <v>22070</v>
      </c>
    </row>
    <row r="659" spans="1:5" ht="17.100000000000001" customHeight="1">
      <c r="A659" s="370">
        <v>8729</v>
      </c>
      <c r="B659" s="371" t="s">
        <v>36459</v>
      </c>
      <c r="C659" s="372" t="s">
        <v>21542</v>
      </c>
      <c r="D659" s="373">
        <v>31.12</v>
      </c>
      <c r="E659" s="374" t="s">
        <v>22070</v>
      </c>
    </row>
    <row r="660" spans="1:5" ht="17.100000000000001" customHeight="1">
      <c r="A660" s="370">
        <v>8738</v>
      </c>
      <c r="B660" s="371" t="s">
        <v>36460</v>
      </c>
      <c r="C660" s="372" t="s">
        <v>21542</v>
      </c>
      <c r="D660" s="373">
        <v>67.58</v>
      </c>
      <c r="E660" s="374" t="s">
        <v>22070</v>
      </c>
    </row>
    <row r="661" spans="1:5" ht="17.100000000000001" customHeight="1">
      <c r="A661" s="370">
        <v>8723</v>
      </c>
      <c r="B661" s="371" t="s">
        <v>36461</v>
      </c>
      <c r="C661" s="372" t="s">
        <v>21542</v>
      </c>
      <c r="D661" s="373">
        <v>67.650000000000006</v>
      </c>
      <c r="E661" s="374" t="s">
        <v>22070</v>
      </c>
    </row>
    <row r="662" spans="1:5" ht="17.100000000000001" customHeight="1">
      <c r="A662" s="370">
        <v>8737</v>
      </c>
      <c r="B662" s="371" t="s">
        <v>36462</v>
      </c>
      <c r="C662" s="372" t="s">
        <v>21542</v>
      </c>
      <c r="D662" s="373">
        <v>61.16</v>
      </c>
      <c r="E662" s="374" t="s">
        <v>22070</v>
      </c>
    </row>
    <row r="663" spans="1:5" ht="17.100000000000001" customHeight="1">
      <c r="A663" s="370">
        <v>8724</v>
      </c>
      <c r="B663" s="371" t="s">
        <v>36463</v>
      </c>
      <c r="C663" s="372" t="s">
        <v>21542</v>
      </c>
      <c r="D663" s="373">
        <v>58.23</v>
      </c>
      <c r="E663" s="374" t="s">
        <v>22070</v>
      </c>
    </row>
    <row r="664" spans="1:5" ht="17.100000000000001" customHeight="1">
      <c r="A664" s="370">
        <v>8740</v>
      </c>
      <c r="B664" s="371" t="s">
        <v>36464</v>
      </c>
      <c r="C664" s="372" t="s">
        <v>21542</v>
      </c>
      <c r="D664" s="373">
        <v>123.4</v>
      </c>
      <c r="E664" s="374" t="s">
        <v>22070</v>
      </c>
    </row>
    <row r="665" spans="1:5" ht="17.100000000000001" customHeight="1">
      <c r="A665" s="370">
        <v>8727</v>
      </c>
      <c r="B665" s="371" t="s">
        <v>36465</v>
      </c>
      <c r="C665" s="372" t="s">
        <v>21542</v>
      </c>
      <c r="D665" s="373">
        <v>121.06</v>
      </c>
      <c r="E665" s="374" t="s">
        <v>22070</v>
      </c>
    </row>
    <row r="666" spans="1:5" ht="17.100000000000001" customHeight="1">
      <c r="A666" s="370">
        <v>8739</v>
      </c>
      <c r="B666" s="371" t="s">
        <v>36466</v>
      </c>
      <c r="C666" s="372" t="s">
        <v>21542</v>
      </c>
      <c r="D666" s="373">
        <v>88.19</v>
      </c>
      <c r="E666" s="374" t="s">
        <v>22070</v>
      </c>
    </row>
    <row r="667" spans="1:5" ht="17.100000000000001" customHeight="1">
      <c r="A667" s="370">
        <v>8726</v>
      </c>
      <c r="B667" s="371" t="s">
        <v>36467</v>
      </c>
      <c r="C667" s="372" t="s">
        <v>21542</v>
      </c>
      <c r="D667" s="373">
        <v>97.55</v>
      </c>
      <c r="E667" s="374" t="s">
        <v>22070</v>
      </c>
    </row>
    <row r="668" spans="1:5" ht="17.100000000000001" customHeight="1">
      <c r="A668" s="370">
        <v>8741</v>
      </c>
      <c r="B668" s="371" t="s">
        <v>36468</v>
      </c>
      <c r="C668" s="372" t="s">
        <v>21542</v>
      </c>
      <c r="D668" s="373">
        <v>141.77000000000001</v>
      </c>
      <c r="E668" s="374" t="s">
        <v>22070</v>
      </c>
    </row>
    <row r="669" spans="1:5" ht="17.100000000000001" customHeight="1">
      <c r="A669" s="370">
        <v>8728</v>
      </c>
      <c r="B669" s="371" t="s">
        <v>36469</v>
      </c>
      <c r="C669" s="372" t="s">
        <v>21542</v>
      </c>
      <c r="D669" s="373">
        <v>162.91</v>
      </c>
      <c r="E669" s="374" t="s">
        <v>22070</v>
      </c>
    </row>
    <row r="670" spans="1:5" ht="17.100000000000001" customHeight="1">
      <c r="A670" s="370">
        <v>8733</v>
      </c>
      <c r="B670" s="371" t="s">
        <v>36470</v>
      </c>
      <c r="C670" s="372" t="s">
        <v>21542</v>
      </c>
      <c r="D670" s="373">
        <v>205.46</v>
      </c>
      <c r="E670" s="374" t="s">
        <v>22070</v>
      </c>
    </row>
    <row r="671" spans="1:5" ht="15" customHeight="1">
      <c r="A671" s="370">
        <v>8730</v>
      </c>
      <c r="B671" s="371" t="s">
        <v>36471</v>
      </c>
      <c r="C671" s="372" t="s">
        <v>21542</v>
      </c>
      <c r="D671" s="373">
        <v>224.36</v>
      </c>
    </row>
    <row r="672" spans="1:5" ht="15" customHeight="1">
      <c r="A672" s="370">
        <v>8731</v>
      </c>
      <c r="B672" s="371" t="s">
        <v>36472</v>
      </c>
      <c r="C672" s="372" t="s">
        <v>21542</v>
      </c>
      <c r="D672" s="373">
        <v>335.91</v>
      </c>
    </row>
    <row r="673" spans="1:5" ht="15" customHeight="1">
      <c r="A673" s="370">
        <v>8732</v>
      </c>
      <c r="B673" s="371" t="s">
        <v>36473</v>
      </c>
      <c r="C673" s="372" t="s">
        <v>21542</v>
      </c>
      <c r="D673" s="373">
        <v>364.3</v>
      </c>
    </row>
    <row r="674" spans="1:5" ht="17.100000000000001" customHeight="1">
      <c r="A674" s="370">
        <v>7253</v>
      </c>
      <c r="B674" s="371" t="s">
        <v>22512</v>
      </c>
      <c r="C674" s="372" t="s">
        <v>21543</v>
      </c>
      <c r="D674" s="373">
        <v>9.8000000000000007</v>
      </c>
    </row>
    <row r="675" spans="1:5" ht="15" customHeight="1">
      <c r="A675" s="370">
        <v>10907</v>
      </c>
      <c r="B675" s="371" t="s">
        <v>22513</v>
      </c>
      <c r="C675" s="372" t="s">
        <v>21542</v>
      </c>
      <c r="D675" s="373">
        <v>29.8</v>
      </c>
    </row>
    <row r="676" spans="1:5" ht="15" customHeight="1">
      <c r="A676" s="370">
        <v>8851</v>
      </c>
      <c r="B676" s="371" t="s">
        <v>22514</v>
      </c>
      <c r="C676" s="372" t="s">
        <v>21542</v>
      </c>
      <c r="D676" s="373">
        <v>60.69</v>
      </c>
    </row>
    <row r="677" spans="1:5" ht="15" customHeight="1">
      <c r="A677" s="370">
        <v>10912</v>
      </c>
      <c r="B677" s="371" t="s">
        <v>36474</v>
      </c>
      <c r="C677" s="372" t="s">
        <v>21542</v>
      </c>
      <c r="D677" s="373">
        <v>90.83</v>
      </c>
    </row>
    <row r="678" spans="1:5" ht="17.100000000000001" customHeight="1">
      <c r="A678" s="370">
        <v>11128</v>
      </c>
      <c r="B678" s="371" t="s">
        <v>22515</v>
      </c>
      <c r="C678" s="372" t="s">
        <v>21542</v>
      </c>
      <c r="D678" s="373">
        <v>14.9</v>
      </c>
      <c r="E678" s="374" t="s">
        <v>22070</v>
      </c>
    </row>
    <row r="679" spans="1:5" ht="15" customHeight="1">
      <c r="A679" s="370">
        <v>13561</v>
      </c>
      <c r="B679" s="371" t="s">
        <v>22516</v>
      </c>
      <c r="C679" s="372" t="s">
        <v>21543</v>
      </c>
      <c r="D679" s="373">
        <v>0.27</v>
      </c>
      <c r="E679" s="374" t="s">
        <v>22070</v>
      </c>
    </row>
    <row r="680" spans="1:5" ht="15" customHeight="1">
      <c r="A680" s="370">
        <v>13562</v>
      </c>
      <c r="B680" s="371" t="s">
        <v>22517</v>
      </c>
      <c r="C680" s="372" t="s">
        <v>21543</v>
      </c>
      <c r="D680" s="373">
        <v>0.56000000000000005</v>
      </c>
    </row>
    <row r="681" spans="1:5" ht="15" customHeight="1">
      <c r="A681" s="370">
        <v>2422</v>
      </c>
      <c r="B681" s="371" t="s">
        <v>36475</v>
      </c>
      <c r="C681" s="372" t="s">
        <v>21542</v>
      </c>
      <c r="D681" s="373">
        <v>12.93</v>
      </c>
    </row>
    <row r="682" spans="1:5" ht="15" customHeight="1">
      <c r="A682" s="370">
        <v>6906</v>
      </c>
      <c r="B682" s="371" t="s">
        <v>22518</v>
      </c>
      <c r="C682" s="372" t="s">
        <v>21542</v>
      </c>
      <c r="D682" s="373">
        <v>5.77</v>
      </c>
    </row>
    <row r="683" spans="1:5" ht="17.100000000000001" customHeight="1">
      <c r="A683" s="370">
        <v>3783</v>
      </c>
      <c r="B683" s="371" t="s">
        <v>22519</v>
      </c>
      <c r="C683" s="372" t="s">
        <v>21542</v>
      </c>
      <c r="D683" s="373">
        <v>46.35</v>
      </c>
    </row>
    <row r="684" spans="1:5" ht="15" customHeight="1">
      <c r="A684" s="370">
        <v>4813</v>
      </c>
      <c r="B684" s="371" t="s">
        <v>22520</v>
      </c>
      <c r="C684" s="372" t="s">
        <v>21543</v>
      </c>
      <c r="D684" s="373">
        <v>23.91</v>
      </c>
      <c r="E684" s="374" t="s">
        <v>22070</v>
      </c>
    </row>
    <row r="685" spans="1:5" ht="15" customHeight="1">
      <c r="A685" s="370">
        <v>3840</v>
      </c>
      <c r="B685" s="371" t="s">
        <v>22521</v>
      </c>
      <c r="C685" s="372" t="s">
        <v>21532</v>
      </c>
      <c r="D685" s="373">
        <v>744.71</v>
      </c>
    </row>
    <row r="686" spans="1:5" ht="15" customHeight="1">
      <c r="A686" s="370">
        <v>11090</v>
      </c>
      <c r="B686" s="371" t="s">
        <v>36476</v>
      </c>
      <c r="C686" s="372" t="s">
        <v>21532</v>
      </c>
      <c r="D686" s="373">
        <v>2072.56</v>
      </c>
    </row>
    <row r="687" spans="1:5" ht="15" customHeight="1">
      <c r="A687" s="370">
        <v>3032</v>
      </c>
      <c r="B687" s="371" t="s">
        <v>22522</v>
      </c>
      <c r="C687" s="372" t="s">
        <v>21532</v>
      </c>
      <c r="D687" s="373">
        <v>460</v>
      </c>
      <c r="E687" s="374" t="s">
        <v>22070</v>
      </c>
    </row>
    <row r="688" spans="1:5" ht="15" customHeight="1">
      <c r="A688" s="370">
        <v>7421</v>
      </c>
      <c r="B688" s="371" t="s">
        <v>22523</v>
      </c>
      <c r="C688" s="372" t="s">
        <v>21532</v>
      </c>
      <c r="D688" s="373">
        <v>2.4500000000000002</v>
      </c>
      <c r="E688" s="374" t="s">
        <v>22070</v>
      </c>
    </row>
    <row r="689" spans="1:5" ht="15" customHeight="1">
      <c r="A689" s="370">
        <v>3663</v>
      </c>
      <c r="B689" s="371" t="s">
        <v>22524</v>
      </c>
      <c r="C689" s="372" t="s">
        <v>21534</v>
      </c>
      <c r="D689" s="373">
        <v>418.49</v>
      </c>
    </row>
    <row r="690" spans="1:5" ht="15" customHeight="1">
      <c r="A690" s="370">
        <v>3664</v>
      </c>
      <c r="B690" s="371" t="s">
        <v>22525</v>
      </c>
      <c r="C690" s="372" t="s">
        <v>21534</v>
      </c>
      <c r="D690" s="373">
        <v>232</v>
      </c>
      <c r="E690" s="374" t="s">
        <v>22070</v>
      </c>
    </row>
    <row r="691" spans="1:5" ht="15" customHeight="1">
      <c r="A691" s="370">
        <v>10600</v>
      </c>
      <c r="B691" s="371" t="s">
        <v>22525</v>
      </c>
      <c r="C691" s="372" t="s">
        <v>21714</v>
      </c>
      <c r="D691" s="373">
        <v>17.75</v>
      </c>
      <c r="E691" s="374" t="s">
        <v>22070</v>
      </c>
    </row>
    <row r="692" spans="1:5" ht="15" customHeight="1">
      <c r="A692" s="370">
        <v>10268</v>
      </c>
      <c r="B692" s="371" t="s">
        <v>22526</v>
      </c>
      <c r="C692" s="372" t="s">
        <v>21543</v>
      </c>
      <c r="D692" s="373">
        <v>15.59</v>
      </c>
    </row>
    <row r="693" spans="1:5" ht="15" customHeight="1">
      <c r="A693" s="370">
        <v>3672</v>
      </c>
      <c r="B693" s="371" t="s">
        <v>22351</v>
      </c>
      <c r="C693" s="372" t="s">
        <v>21534</v>
      </c>
      <c r="D693" s="373">
        <v>689.6</v>
      </c>
    </row>
    <row r="694" spans="1:5" ht="15" customHeight="1">
      <c r="A694" s="370">
        <v>3226</v>
      </c>
      <c r="B694" s="371" t="s">
        <v>22527</v>
      </c>
      <c r="C694" s="372" t="s">
        <v>21534</v>
      </c>
      <c r="D694" s="373">
        <v>1066.42</v>
      </c>
    </row>
    <row r="695" spans="1:5" ht="15" customHeight="1">
      <c r="A695" s="370">
        <v>7254</v>
      </c>
      <c r="B695" s="371" t="s">
        <v>22528</v>
      </c>
      <c r="C695" s="372" t="s">
        <v>21543</v>
      </c>
      <c r="D695" s="373">
        <v>14.62</v>
      </c>
    </row>
    <row r="696" spans="1:5" ht="15" customHeight="1">
      <c r="A696" s="370">
        <v>10975</v>
      </c>
      <c r="B696" s="371" t="s">
        <v>22528</v>
      </c>
      <c r="C696" s="372" t="s">
        <v>21534</v>
      </c>
      <c r="D696" s="373">
        <v>1130.67</v>
      </c>
      <c r="E696" s="374" t="s">
        <v>22070</v>
      </c>
    </row>
    <row r="697" spans="1:5" ht="15" customHeight="1">
      <c r="A697" s="370">
        <v>10973</v>
      </c>
      <c r="B697" s="371" t="s">
        <v>22529</v>
      </c>
      <c r="C697" s="372" t="s">
        <v>21543</v>
      </c>
      <c r="D697" s="373">
        <v>14.99</v>
      </c>
      <c r="E697" s="374" t="s">
        <v>22070</v>
      </c>
    </row>
    <row r="698" spans="1:5" ht="15" customHeight="1">
      <c r="A698" s="370">
        <v>10974</v>
      </c>
      <c r="B698" s="371" t="s">
        <v>22529</v>
      </c>
      <c r="C698" s="372" t="s">
        <v>21534</v>
      </c>
      <c r="D698" s="373">
        <v>2006.16</v>
      </c>
      <c r="E698" s="374" t="s">
        <v>22070</v>
      </c>
    </row>
    <row r="699" spans="1:5" ht="15" customHeight="1">
      <c r="A699" s="370">
        <v>8807</v>
      </c>
      <c r="B699" s="371" t="s">
        <v>22530</v>
      </c>
      <c r="C699" s="372" t="s">
        <v>21534</v>
      </c>
      <c r="D699" s="373">
        <v>284.45999999999998</v>
      </c>
      <c r="E699" s="374" t="s">
        <v>22070</v>
      </c>
    </row>
    <row r="700" spans="1:5" ht="15" customHeight="1">
      <c r="A700" s="370">
        <v>8820</v>
      </c>
      <c r="B700" s="371" t="s">
        <v>22531</v>
      </c>
      <c r="C700" s="372" t="s">
        <v>21534</v>
      </c>
      <c r="D700" s="373">
        <v>239.25</v>
      </c>
      <c r="E700" s="374" t="s">
        <v>22070</v>
      </c>
    </row>
    <row r="701" spans="1:5" ht="15" customHeight="1">
      <c r="A701" s="370">
        <v>3662</v>
      </c>
      <c r="B701" s="371" t="s">
        <v>22532</v>
      </c>
      <c r="C701" s="372" t="s">
        <v>21534</v>
      </c>
      <c r="D701" s="373">
        <v>186.32</v>
      </c>
    </row>
    <row r="702" spans="1:5" ht="17.100000000000001" customHeight="1">
      <c r="A702" s="370">
        <v>7768</v>
      </c>
      <c r="B702" s="371" t="s">
        <v>22533</v>
      </c>
      <c r="C702" s="372" t="s">
        <v>1436</v>
      </c>
      <c r="D702" s="373">
        <v>18.440000000000001</v>
      </c>
    </row>
    <row r="703" spans="1:5" ht="15" customHeight="1">
      <c r="A703" s="370">
        <v>578</v>
      </c>
      <c r="B703" s="371" t="s">
        <v>22533</v>
      </c>
      <c r="C703" s="372" t="s">
        <v>21534</v>
      </c>
      <c r="D703" s="373">
        <v>126.65</v>
      </c>
      <c r="E703" s="374" t="s">
        <v>22070</v>
      </c>
    </row>
    <row r="704" spans="1:5" ht="17.100000000000001" customHeight="1">
      <c r="A704" s="370">
        <v>580</v>
      </c>
      <c r="B704" s="371" t="s">
        <v>22534</v>
      </c>
      <c r="C704" s="372" t="s">
        <v>21534</v>
      </c>
      <c r="D704" s="373">
        <v>82.55</v>
      </c>
      <c r="E704" s="374" t="s">
        <v>22070</v>
      </c>
    </row>
    <row r="705" spans="1:5" ht="15" customHeight="1">
      <c r="A705" s="370">
        <v>7545</v>
      </c>
      <c r="B705" s="371" t="s">
        <v>36477</v>
      </c>
      <c r="C705" s="372" t="s">
        <v>1436</v>
      </c>
      <c r="D705" s="373">
        <v>17.37</v>
      </c>
    </row>
    <row r="706" spans="1:5" ht="15" customHeight="1">
      <c r="A706" s="370">
        <v>494</v>
      </c>
      <c r="B706" s="371" t="s">
        <v>22535</v>
      </c>
      <c r="C706" s="372" t="s">
        <v>21534</v>
      </c>
      <c r="D706" s="373">
        <v>85.66</v>
      </c>
      <c r="E706" s="374" t="s">
        <v>22070</v>
      </c>
    </row>
    <row r="707" spans="1:5" ht="17.100000000000001" customHeight="1">
      <c r="A707" s="370">
        <v>7410</v>
      </c>
      <c r="B707" s="371" t="s">
        <v>36478</v>
      </c>
      <c r="C707" s="372" t="s">
        <v>21543</v>
      </c>
      <c r="D707" s="373">
        <v>19.36</v>
      </c>
    </row>
    <row r="708" spans="1:5" ht="15" customHeight="1">
      <c r="A708" s="370">
        <v>10413</v>
      </c>
      <c r="B708" s="371" t="s">
        <v>22536</v>
      </c>
      <c r="C708" s="372" t="s">
        <v>21534</v>
      </c>
      <c r="D708" s="373">
        <v>121.2</v>
      </c>
    </row>
    <row r="709" spans="1:5" ht="15" customHeight="1">
      <c r="A709" s="370">
        <v>6680</v>
      </c>
      <c r="B709" s="371" t="s">
        <v>22537</v>
      </c>
      <c r="C709" s="372" t="s">
        <v>21534</v>
      </c>
      <c r="D709" s="373">
        <v>65.05</v>
      </c>
    </row>
    <row r="710" spans="1:5" ht="15" customHeight="1">
      <c r="A710" s="370">
        <v>12876</v>
      </c>
      <c r="B710" s="371" t="s">
        <v>36479</v>
      </c>
      <c r="C710" s="372" t="s">
        <v>21543</v>
      </c>
      <c r="D710" s="373">
        <v>60.1</v>
      </c>
      <c r="E710" s="374" t="s">
        <v>22070</v>
      </c>
    </row>
    <row r="711" spans="1:5" ht="15" customHeight="1">
      <c r="A711" s="370">
        <v>8853</v>
      </c>
      <c r="B711" s="371" t="s">
        <v>22538</v>
      </c>
      <c r="C711" s="372" t="s">
        <v>21534</v>
      </c>
      <c r="D711" s="373">
        <v>198.32</v>
      </c>
    </row>
    <row r="712" spans="1:5" ht="15" customHeight="1">
      <c r="A712" s="370">
        <v>13931</v>
      </c>
      <c r="B712" s="371" t="s">
        <v>36480</v>
      </c>
      <c r="C712" s="372" t="s">
        <v>21534</v>
      </c>
      <c r="D712" s="373">
        <v>198.32</v>
      </c>
    </row>
    <row r="713" spans="1:5" ht="15" customHeight="1">
      <c r="A713" s="370">
        <v>581</v>
      </c>
      <c r="B713" s="371" t="s">
        <v>22539</v>
      </c>
      <c r="C713" s="372" t="s">
        <v>21543</v>
      </c>
      <c r="D713" s="373">
        <v>16.059999999999999</v>
      </c>
    </row>
    <row r="714" spans="1:5" ht="17.100000000000001" customHeight="1">
      <c r="A714" s="370">
        <v>2547</v>
      </c>
      <c r="B714" s="371" t="s">
        <v>22540</v>
      </c>
      <c r="C714" s="372" t="s">
        <v>21543</v>
      </c>
      <c r="D714" s="373">
        <v>19.079999999999998</v>
      </c>
    </row>
    <row r="715" spans="1:5" ht="17.100000000000001" customHeight="1">
      <c r="A715" s="370">
        <v>582</v>
      </c>
      <c r="B715" s="371" t="s">
        <v>22541</v>
      </c>
      <c r="C715" s="372" t="s">
        <v>21543</v>
      </c>
      <c r="D715" s="373">
        <v>21.3</v>
      </c>
    </row>
    <row r="716" spans="1:5" ht="17.100000000000001" customHeight="1">
      <c r="A716" s="370">
        <v>9299</v>
      </c>
      <c r="B716" s="371" t="s">
        <v>22542</v>
      </c>
      <c r="C716" s="372" t="s">
        <v>21534</v>
      </c>
      <c r="D716" s="373">
        <v>489.47</v>
      </c>
    </row>
    <row r="717" spans="1:5" ht="34.15" customHeight="1">
      <c r="A717" s="370">
        <v>4171</v>
      </c>
      <c r="B717" s="371" t="s">
        <v>36481</v>
      </c>
      <c r="C717" s="372" t="s">
        <v>21532</v>
      </c>
      <c r="D717" s="373">
        <v>49.24</v>
      </c>
    </row>
    <row r="718" spans="1:5" ht="34.15" customHeight="1">
      <c r="A718" s="370">
        <v>3466</v>
      </c>
      <c r="B718" s="371" t="s">
        <v>36482</v>
      </c>
      <c r="C718" s="372" t="s">
        <v>21543</v>
      </c>
      <c r="D718" s="373">
        <v>48.12</v>
      </c>
    </row>
    <row r="719" spans="1:5" ht="17.100000000000001" customHeight="1">
      <c r="A719" s="370">
        <v>9816</v>
      </c>
      <c r="B719" s="371" t="s">
        <v>36483</v>
      </c>
      <c r="C719" s="372" t="s">
        <v>21532</v>
      </c>
      <c r="D719" s="373">
        <v>14489.24</v>
      </c>
    </row>
    <row r="720" spans="1:5" ht="17.100000000000001" customHeight="1">
      <c r="A720" s="370">
        <v>13529</v>
      </c>
      <c r="B720" s="371" t="s">
        <v>36484</v>
      </c>
      <c r="C720" s="372" t="s">
        <v>21532</v>
      </c>
      <c r="D720" s="373">
        <v>34065.83</v>
      </c>
    </row>
    <row r="721" spans="1:5" ht="17.100000000000001" customHeight="1">
      <c r="A721" s="370">
        <v>13900</v>
      </c>
      <c r="B721" s="371" t="s">
        <v>36485</v>
      </c>
      <c r="C721" s="372" t="s">
        <v>21532</v>
      </c>
      <c r="D721" s="373">
        <v>334189.83</v>
      </c>
    </row>
    <row r="722" spans="1:5" ht="17.100000000000001" customHeight="1">
      <c r="A722" s="370">
        <v>2951</v>
      </c>
      <c r="B722" s="371" t="s">
        <v>36486</v>
      </c>
      <c r="C722" s="372" t="s">
        <v>21532</v>
      </c>
      <c r="D722" s="373">
        <v>22521.46</v>
      </c>
    </row>
    <row r="723" spans="1:5" ht="17.100000000000001" customHeight="1">
      <c r="A723" s="370">
        <v>10374</v>
      </c>
      <c r="B723" s="371" t="s">
        <v>36487</v>
      </c>
      <c r="C723" s="372" t="s">
        <v>22543</v>
      </c>
      <c r="D723" s="373">
        <v>0.71</v>
      </c>
    </row>
    <row r="724" spans="1:5" ht="17.100000000000001" customHeight="1">
      <c r="A724" s="370">
        <v>12192</v>
      </c>
      <c r="B724" s="371" t="s">
        <v>36488</v>
      </c>
      <c r="C724" s="372" t="s">
        <v>21532</v>
      </c>
      <c r="D724" s="373">
        <v>5108.62</v>
      </c>
    </row>
    <row r="725" spans="1:5" ht="17.100000000000001" customHeight="1">
      <c r="A725" s="370">
        <v>12194</v>
      </c>
      <c r="B725" s="371" t="s">
        <v>36489</v>
      </c>
      <c r="C725" s="372" t="s">
        <v>21532</v>
      </c>
      <c r="D725" s="373">
        <v>7394.63</v>
      </c>
    </row>
    <row r="726" spans="1:5" ht="17.100000000000001" customHeight="1">
      <c r="A726" s="370">
        <v>12193</v>
      </c>
      <c r="B726" s="371" t="s">
        <v>36490</v>
      </c>
      <c r="C726" s="372" t="s">
        <v>21532</v>
      </c>
      <c r="D726" s="373">
        <v>8548.0300000000007</v>
      </c>
    </row>
    <row r="727" spans="1:5" ht="17.100000000000001" customHeight="1">
      <c r="A727" s="370">
        <v>11089</v>
      </c>
      <c r="B727" s="371" t="s">
        <v>36491</v>
      </c>
      <c r="C727" s="372" t="s">
        <v>21532</v>
      </c>
      <c r="D727" s="373">
        <v>9794.6</v>
      </c>
    </row>
    <row r="728" spans="1:5" ht="15" customHeight="1">
      <c r="A728" s="370">
        <v>9765</v>
      </c>
      <c r="B728" s="371" t="s">
        <v>36492</v>
      </c>
      <c r="C728" s="372" t="s">
        <v>21534</v>
      </c>
      <c r="D728" s="373">
        <v>509.86</v>
      </c>
    </row>
    <row r="729" spans="1:5" ht="15" customHeight="1">
      <c r="A729" s="370">
        <v>9766</v>
      </c>
      <c r="B729" s="371" t="s">
        <v>36493</v>
      </c>
      <c r="C729" s="372" t="s">
        <v>21534</v>
      </c>
      <c r="D729" s="373">
        <v>660.01</v>
      </c>
    </row>
    <row r="730" spans="1:5" ht="15" customHeight="1">
      <c r="A730" s="370">
        <v>9767</v>
      </c>
      <c r="B730" s="371" t="s">
        <v>36494</v>
      </c>
      <c r="C730" s="372" t="s">
        <v>21534</v>
      </c>
      <c r="D730" s="373">
        <v>771.32</v>
      </c>
    </row>
    <row r="731" spans="1:5" ht="15" customHeight="1">
      <c r="A731" s="370">
        <v>9764</v>
      </c>
      <c r="C731" s="372" t="s">
        <v>21534</v>
      </c>
      <c r="D731" s="373">
        <v>449.8</v>
      </c>
      <c r="E731" s="374" t="s">
        <v>22070</v>
      </c>
    </row>
    <row r="732" spans="1:5" ht="15" customHeight="1">
      <c r="B732" s="371" t="s">
        <v>36495</v>
      </c>
      <c r="E732" s="374" t="s">
        <v>22070</v>
      </c>
    </row>
    <row r="733" spans="1:5" ht="15" customHeight="1">
      <c r="A733" s="370">
        <v>10744</v>
      </c>
      <c r="B733" s="371" t="s">
        <v>22544</v>
      </c>
      <c r="C733" s="372" t="s">
        <v>21542</v>
      </c>
      <c r="D733" s="373">
        <v>38.44</v>
      </c>
      <c r="E733" s="374" t="s">
        <v>22070</v>
      </c>
    </row>
    <row r="734" spans="1:5" ht="15" customHeight="1">
      <c r="A734" s="370">
        <v>1734</v>
      </c>
      <c r="B734" s="371" t="s">
        <v>22545</v>
      </c>
      <c r="C734" s="372" t="s">
        <v>21542</v>
      </c>
      <c r="D734" s="373">
        <v>47.66</v>
      </c>
      <c r="E734" s="374" t="s">
        <v>22070</v>
      </c>
    </row>
    <row r="735" spans="1:5" ht="15" customHeight="1">
      <c r="A735" s="370">
        <v>8860</v>
      </c>
      <c r="B735" s="371" t="s">
        <v>22546</v>
      </c>
      <c r="C735" s="372" t="s">
        <v>21542</v>
      </c>
      <c r="D735" s="373">
        <v>14.51</v>
      </c>
      <c r="E735" s="374" t="s">
        <v>22070</v>
      </c>
    </row>
    <row r="736" spans="1:5" ht="17.100000000000001" customHeight="1">
      <c r="A736" s="370">
        <v>1735</v>
      </c>
      <c r="B736" s="371" t="s">
        <v>22547</v>
      </c>
      <c r="C736" s="372" t="s">
        <v>21542</v>
      </c>
      <c r="D736" s="373">
        <v>31.69</v>
      </c>
    </row>
    <row r="737" spans="1:5" ht="17.100000000000001" customHeight="1">
      <c r="A737" s="370">
        <v>4448</v>
      </c>
      <c r="B737" s="371" t="s">
        <v>22548</v>
      </c>
      <c r="C737" s="372" t="s">
        <v>21542</v>
      </c>
      <c r="D737" s="373">
        <v>47.6</v>
      </c>
      <c r="E737" s="374" t="s">
        <v>22070</v>
      </c>
    </row>
    <row r="738" spans="1:5" ht="25.5" customHeight="1">
      <c r="A738" s="370">
        <v>4449</v>
      </c>
      <c r="B738" s="371" t="s">
        <v>22549</v>
      </c>
      <c r="C738" s="372" t="s">
        <v>21542</v>
      </c>
      <c r="D738" s="373">
        <v>52.62</v>
      </c>
    </row>
    <row r="739" spans="1:5" ht="17.100000000000001" customHeight="1">
      <c r="A739" s="370">
        <v>4450</v>
      </c>
      <c r="B739" s="371" t="s">
        <v>22550</v>
      </c>
      <c r="C739" s="372" t="s">
        <v>21542</v>
      </c>
      <c r="D739" s="373">
        <v>59.77</v>
      </c>
    </row>
    <row r="740" spans="1:5" ht="17.100000000000001" customHeight="1">
      <c r="A740" s="370">
        <v>4785</v>
      </c>
      <c r="B740" s="371" t="s">
        <v>36496</v>
      </c>
      <c r="C740" s="372" t="s">
        <v>21532</v>
      </c>
      <c r="D740" s="373">
        <v>1699.23</v>
      </c>
    </row>
    <row r="741" spans="1:5" ht="17.100000000000001" customHeight="1">
      <c r="A741" s="370">
        <v>8430</v>
      </c>
      <c r="B741" s="371" t="s">
        <v>36497</v>
      </c>
      <c r="C741" s="372" t="s">
        <v>21532</v>
      </c>
      <c r="D741" s="373">
        <v>36.299999999999997</v>
      </c>
    </row>
    <row r="742" spans="1:5" ht="17.100000000000001" customHeight="1">
      <c r="A742" s="370">
        <v>7867</v>
      </c>
      <c r="B742" s="371" t="s">
        <v>36498</v>
      </c>
      <c r="C742" s="372" t="s">
        <v>21532</v>
      </c>
      <c r="D742" s="373">
        <v>805.15</v>
      </c>
    </row>
    <row r="743" spans="1:5" ht="25.5" customHeight="1">
      <c r="A743" s="370">
        <v>7866</v>
      </c>
      <c r="B743" s="371" t="s">
        <v>36499</v>
      </c>
      <c r="C743" s="372" t="s">
        <v>21532</v>
      </c>
      <c r="D743" s="373">
        <v>420.39</v>
      </c>
    </row>
    <row r="744" spans="1:5" ht="25.5" customHeight="1">
      <c r="A744" s="370">
        <v>7869</v>
      </c>
      <c r="B744" s="371" t="s">
        <v>36500</v>
      </c>
      <c r="C744" s="372" t="s">
        <v>21532</v>
      </c>
      <c r="D744" s="373">
        <v>1585.77</v>
      </c>
    </row>
    <row r="745" spans="1:5" ht="25.5" customHeight="1">
      <c r="A745" s="370">
        <v>7874</v>
      </c>
      <c r="B745" s="371" t="s">
        <v>36501</v>
      </c>
      <c r="C745" s="372" t="s">
        <v>21532</v>
      </c>
      <c r="D745" s="373">
        <v>182.5</v>
      </c>
    </row>
    <row r="746" spans="1:5" ht="15" customHeight="1">
      <c r="A746" s="370">
        <v>7868</v>
      </c>
      <c r="B746" s="371" t="s">
        <v>36502</v>
      </c>
      <c r="C746" s="372" t="s">
        <v>21532</v>
      </c>
      <c r="D746" s="373">
        <v>308.94</v>
      </c>
      <c r="E746" s="374" t="s">
        <v>22070</v>
      </c>
    </row>
    <row r="747" spans="1:5" ht="15" customHeight="1">
      <c r="A747" s="370">
        <v>2950</v>
      </c>
      <c r="B747" s="371" t="s">
        <v>36503</v>
      </c>
      <c r="C747" s="372" t="s">
        <v>21532</v>
      </c>
      <c r="D747" s="373">
        <v>118.08</v>
      </c>
    </row>
    <row r="748" spans="1:5" ht="15" customHeight="1">
      <c r="A748" s="370">
        <v>9735</v>
      </c>
      <c r="B748" s="371" t="s">
        <v>36504</v>
      </c>
      <c r="C748" s="372" t="s">
        <v>21532</v>
      </c>
      <c r="D748" s="373">
        <v>15789.52</v>
      </c>
    </row>
    <row r="749" spans="1:5" ht="15" customHeight="1">
      <c r="A749" s="370">
        <v>9661</v>
      </c>
      <c r="B749" s="371" t="s">
        <v>36505</v>
      </c>
      <c r="C749" s="372" t="s">
        <v>21532</v>
      </c>
      <c r="D749" s="373">
        <v>6608.53</v>
      </c>
    </row>
    <row r="750" spans="1:5" ht="25.5" customHeight="1">
      <c r="A750" s="370">
        <v>9479</v>
      </c>
      <c r="B750" s="371" t="s">
        <v>22551</v>
      </c>
      <c r="C750" s="372" t="s">
        <v>21532</v>
      </c>
      <c r="D750" s="373">
        <v>17.22</v>
      </c>
    </row>
    <row r="751" spans="1:5" ht="17.100000000000001" customHeight="1">
      <c r="A751" s="370">
        <v>9263</v>
      </c>
      <c r="B751" s="371" t="s">
        <v>21950</v>
      </c>
      <c r="C751" s="372" t="s">
        <v>21532</v>
      </c>
      <c r="D751" s="373">
        <v>15.72</v>
      </c>
    </row>
    <row r="752" spans="1:5" ht="25.5" customHeight="1">
      <c r="A752" s="370">
        <v>9487</v>
      </c>
      <c r="B752" s="371" t="s">
        <v>22552</v>
      </c>
      <c r="C752" s="372" t="s">
        <v>21532</v>
      </c>
      <c r="D752" s="373">
        <v>7.57</v>
      </c>
    </row>
    <row r="753" spans="1:4" ht="17.100000000000001" customHeight="1">
      <c r="A753" s="370">
        <v>7982</v>
      </c>
      <c r="B753" s="371" t="s">
        <v>21951</v>
      </c>
      <c r="C753" s="372" t="s">
        <v>21532</v>
      </c>
      <c r="D753" s="373">
        <v>10.67</v>
      </c>
    </row>
    <row r="754" spans="1:4" ht="25.5" customHeight="1">
      <c r="A754" s="370">
        <v>13492</v>
      </c>
      <c r="B754" s="371" t="s">
        <v>36506</v>
      </c>
      <c r="C754" s="372" t="s">
        <v>21591</v>
      </c>
      <c r="D754" s="373">
        <v>209.92</v>
      </c>
    </row>
    <row r="755" spans="1:4" ht="17.100000000000001" customHeight="1">
      <c r="A755" s="370">
        <v>13489</v>
      </c>
      <c r="B755" s="371" t="s">
        <v>36507</v>
      </c>
      <c r="C755" s="372" t="s">
        <v>21591</v>
      </c>
      <c r="D755" s="373">
        <v>319</v>
      </c>
    </row>
    <row r="756" spans="1:4" ht="17.100000000000001" customHeight="1">
      <c r="A756" s="370">
        <v>13493</v>
      </c>
      <c r="B756" s="371" t="s">
        <v>36508</v>
      </c>
      <c r="C756" s="372" t="s">
        <v>21591</v>
      </c>
      <c r="D756" s="373">
        <v>227.92</v>
      </c>
    </row>
    <row r="757" spans="1:4" ht="17.100000000000001" customHeight="1">
      <c r="A757" s="370">
        <v>13490</v>
      </c>
      <c r="B757" s="371" t="s">
        <v>36509</v>
      </c>
      <c r="C757" s="372" t="s">
        <v>21591</v>
      </c>
      <c r="D757" s="373">
        <v>336.87</v>
      </c>
    </row>
    <row r="758" spans="1:4" ht="17.100000000000001" customHeight="1">
      <c r="A758" s="370">
        <v>13494</v>
      </c>
      <c r="B758" s="371" t="s">
        <v>36510</v>
      </c>
      <c r="C758" s="372" t="s">
        <v>21591</v>
      </c>
      <c r="D758" s="373">
        <v>259.48</v>
      </c>
    </row>
    <row r="759" spans="1:4" ht="17.100000000000001" customHeight="1">
      <c r="A759" s="370">
        <v>13491</v>
      </c>
      <c r="B759" s="371" t="s">
        <v>36511</v>
      </c>
      <c r="C759" s="372" t="s">
        <v>21591</v>
      </c>
      <c r="D759" s="373">
        <v>359.95</v>
      </c>
    </row>
    <row r="760" spans="1:4" ht="17.100000000000001" customHeight="1">
      <c r="A760" s="370">
        <v>13486</v>
      </c>
      <c r="B760" s="371" t="s">
        <v>36512</v>
      </c>
      <c r="C760" s="372" t="s">
        <v>21591</v>
      </c>
      <c r="D760" s="373">
        <v>81.709999999999994</v>
      </c>
    </row>
    <row r="761" spans="1:4" ht="17.100000000000001" customHeight="1">
      <c r="A761" s="370">
        <v>13487</v>
      </c>
      <c r="B761" s="371" t="s">
        <v>36513</v>
      </c>
      <c r="C761" s="372" t="s">
        <v>21591</v>
      </c>
      <c r="D761" s="373">
        <v>92.17</v>
      </c>
    </row>
    <row r="762" spans="1:4" ht="17.100000000000001" customHeight="1">
      <c r="A762" s="370">
        <v>13488</v>
      </c>
      <c r="B762" s="371" t="s">
        <v>36514</v>
      </c>
      <c r="C762" s="372" t="s">
        <v>21591</v>
      </c>
      <c r="D762" s="373">
        <v>162.88</v>
      </c>
    </row>
    <row r="763" spans="1:4" ht="17.100000000000001" customHeight="1">
      <c r="A763" s="370">
        <v>13483</v>
      </c>
      <c r="B763" s="371" t="s">
        <v>36515</v>
      </c>
      <c r="C763" s="372" t="s">
        <v>21591</v>
      </c>
      <c r="D763" s="373">
        <v>90.1</v>
      </c>
    </row>
    <row r="764" spans="1:4" ht="17.100000000000001" customHeight="1">
      <c r="A764" s="370">
        <v>13484</v>
      </c>
      <c r="B764" s="371" t="s">
        <v>36516</v>
      </c>
      <c r="C764" s="372" t="s">
        <v>21591</v>
      </c>
      <c r="D764" s="373">
        <v>98.87</v>
      </c>
    </row>
    <row r="765" spans="1:4" ht="17.100000000000001" customHeight="1">
      <c r="A765" s="370">
        <v>13485</v>
      </c>
      <c r="B765" s="371" t="s">
        <v>36517</v>
      </c>
      <c r="C765" s="372" t="s">
        <v>21591</v>
      </c>
      <c r="D765" s="373">
        <v>173.21</v>
      </c>
    </row>
    <row r="766" spans="1:4" ht="17.100000000000001" customHeight="1">
      <c r="A766" s="370">
        <v>13480</v>
      </c>
      <c r="B766" s="371" t="s">
        <v>36518</v>
      </c>
      <c r="C766" s="372" t="s">
        <v>21591</v>
      </c>
      <c r="D766" s="373">
        <v>97.46</v>
      </c>
    </row>
    <row r="767" spans="1:4" ht="17.100000000000001" customHeight="1">
      <c r="A767" s="370">
        <v>13481</v>
      </c>
      <c r="B767" s="371" t="s">
        <v>36519</v>
      </c>
      <c r="C767" s="372" t="s">
        <v>21591</v>
      </c>
      <c r="D767" s="373">
        <v>109.23</v>
      </c>
    </row>
    <row r="768" spans="1:4" ht="17.100000000000001" customHeight="1">
      <c r="A768" s="370">
        <v>13482</v>
      </c>
      <c r="B768" s="371" t="s">
        <v>36520</v>
      </c>
      <c r="C768" s="372" t="s">
        <v>21591</v>
      </c>
      <c r="D768" s="373">
        <v>171.73</v>
      </c>
    </row>
    <row r="769" spans="1:4" ht="15" customHeight="1">
      <c r="A769" s="370">
        <v>13477</v>
      </c>
      <c r="B769" s="371" t="s">
        <v>36521</v>
      </c>
      <c r="C769" s="372" t="s">
        <v>21591</v>
      </c>
      <c r="D769" s="373">
        <v>106.85</v>
      </c>
    </row>
    <row r="770" spans="1:4" ht="15" customHeight="1">
      <c r="A770" s="370">
        <v>13478</v>
      </c>
      <c r="B770" s="371" t="s">
        <v>36522</v>
      </c>
      <c r="C770" s="372" t="s">
        <v>21591</v>
      </c>
      <c r="D770" s="373">
        <v>116.82</v>
      </c>
    </row>
    <row r="771" spans="1:4" ht="15" customHeight="1">
      <c r="A771" s="370">
        <v>13479</v>
      </c>
      <c r="B771" s="371" t="s">
        <v>36523</v>
      </c>
      <c r="C771" s="372" t="s">
        <v>21591</v>
      </c>
      <c r="D771" s="373">
        <v>181.27</v>
      </c>
    </row>
    <row r="772" spans="1:4" ht="17.100000000000001" customHeight="1">
      <c r="A772" s="370">
        <v>4910</v>
      </c>
      <c r="B772" s="371" t="s">
        <v>36524</v>
      </c>
      <c r="C772" s="372" t="s">
        <v>21591</v>
      </c>
      <c r="D772" s="373">
        <v>342.78</v>
      </c>
    </row>
    <row r="773" spans="1:4" ht="17.100000000000001" customHeight="1">
      <c r="A773" s="370">
        <v>9788</v>
      </c>
      <c r="B773" s="371" t="s">
        <v>22553</v>
      </c>
      <c r="C773" s="372" t="s">
        <v>21532</v>
      </c>
      <c r="D773" s="373">
        <v>10711.46</v>
      </c>
    </row>
    <row r="774" spans="1:4" ht="17.100000000000001" customHeight="1">
      <c r="A774" s="370">
        <v>9790</v>
      </c>
      <c r="B774" s="371" t="s">
        <v>22554</v>
      </c>
      <c r="C774" s="372" t="s">
        <v>21532</v>
      </c>
      <c r="D774" s="373">
        <v>6304.05</v>
      </c>
    </row>
    <row r="775" spans="1:4" ht="25.5" customHeight="1">
      <c r="A775" s="370">
        <v>9786</v>
      </c>
      <c r="B775" s="371" t="s">
        <v>22555</v>
      </c>
      <c r="C775" s="372" t="s">
        <v>21532</v>
      </c>
      <c r="D775" s="373">
        <v>451.57</v>
      </c>
    </row>
    <row r="776" spans="1:4" ht="15" customHeight="1">
      <c r="A776" s="370">
        <v>9787</v>
      </c>
      <c r="B776" s="371" t="s">
        <v>36525</v>
      </c>
      <c r="C776" s="372" t="s">
        <v>21532</v>
      </c>
      <c r="D776" s="373">
        <v>451.57</v>
      </c>
    </row>
    <row r="777" spans="1:4" ht="17.100000000000001" customHeight="1">
      <c r="A777" s="370">
        <v>9781</v>
      </c>
      <c r="B777" s="371" t="s">
        <v>36526</v>
      </c>
      <c r="C777" s="372" t="s">
        <v>21532</v>
      </c>
      <c r="D777" s="373">
        <v>948.31</v>
      </c>
    </row>
    <row r="778" spans="1:4" ht="17.100000000000001" customHeight="1">
      <c r="A778" s="370">
        <v>9774</v>
      </c>
      <c r="B778" s="371" t="s">
        <v>36527</v>
      </c>
      <c r="C778" s="372" t="s">
        <v>21532</v>
      </c>
      <c r="D778" s="373">
        <v>7225.28</v>
      </c>
    </row>
    <row r="779" spans="1:4" ht="25.5" customHeight="1">
      <c r="A779" s="370">
        <v>12585</v>
      </c>
      <c r="B779" s="371" t="s">
        <v>36528</v>
      </c>
      <c r="C779" s="372" t="s">
        <v>21534</v>
      </c>
      <c r="D779" s="373">
        <v>2007.16</v>
      </c>
    </row>
    <row r="780" spans="1:4" ht="25.5" customHeight="1">
      <c r="A780" s="370">
        <v>12408</v>
      </c>
      <c r="B780" s="371" t="s">
        <v>22556</v>
      </c>
      <c r="C780" s="372" t="s">
        <v>21532</v>
      </c>
      <c r="D780" s="373">
        <v>606.76</v>
      </c>
    </row>
    <row r="781" spans="1:4" ht="25.5" customHeight="1">
      <c r="A781" s="370">
        <v>13005</v>
      </c>
      <c r="B781" s="371" t="s">
        <v>36529</v>
      </c>
      <c r="C781" s="372" t="s">
        <v>21606</v>
      </c>
      <c r="D781" s="373">
        <v>123.06</v>
      </c>
    </row>
    <row r="782" spans="1:4" ht="25.5" customHeight="1">
      <c r="A782" s="370">
        <v>12735</v>
      </c>
      <c r="B782" s="371" t="s">
        <v>36530</v>
      </c>
      <c r="C782" s="372" t="s">
        <v>21606</v>
      </c>
      <c r="D782" s="373">
        <v>210.76</v>
      </c>
    </row>
    <row r="783" spans="1:4" ht="15" customHeight="1">
      <c r="A783" s="370">
        <v>12780</v>
      </c>
      <c r="B783" s="371" t="s">
        <v>36531</v>
      </c>
      <c r="C783" s="372" t="s">
        <v>21542</v>
      </c>
      <c r="D783" s="373">
        <v>169.97</v>
      </c>
    </row>
    <row r="784" spans="1:4" ht="17.100000000000001" customHeight="1">
      <c r="A784" s="370">
        <v>11787</v>
      </c>
      <c r="B784" s="371" t="s">
        <v>36532</v>
      </c>
      <c r="C784" s="372" t="s">
        <v>21542</v>
      </c>
      <c r="D784" s="373">
        <v>132.38</v>
      </c>
    </row>
    <row r="785" spans="1:4" ht="25.5" customHeight="1">
      <c r="A785" s="370">
        <v>11788</v>
      </c>
      <c r="B785" s="371" t="s">
        <v>36533</v>
      </c>
      <c r="C785" s="372" t="s">
        <v>21542</v>
      </c>
      <c r="D785" s="373">
        <v>330.95</v>
      </c>
    </row>
    <row r="786" spans="1:4" ht="15" customHeight="1">
      <c r="A786" s="370">
        <v>12864</v>
      </c>
      <c r="B786" s="371" t="s">
        <v>36534</v>
      </c>
      <c r="C786" s="372" t="s">
        <v>21542</v>
      </c>
      <c r="D786" s="373">
        <v>102.8</v>
      </c>
    </row>
    <row r="787" spans="1:4" ht="17.100000000000001" customHeight="1">
      <c r="A787" s="370">
        <v>900</v>
      </c>
      <c r="B787" s="371" t="s">
        <v>22557</v>
      </c>
      <c r="C787" s="372" t="s">
        <v>21542</v>
      </c>
      <c r="D787" s="373">
        <v>538.19000000000005</v>
      </c>
    </row>
    <row r="788" spans="1:4" ht="17.100000000000001" customHeight="1">
      <c r="A788" s="370">
        <v>12242</v>
      </c>
      <c r="B788" s="371" t="s">
        <v>36535</v>
      </c>
      <c r="C788" s="372" t="s">
        <v>21534</v>
      </c>
      <c r="D788" s="373">
        <v>599.94000000000005</v>
      </c>
    </row>
    <row r="789" spans="1:4" ht="17.100000000000001" customHeight="1">
      <c r="A789" s="370">
        <v>11951</v>
      </c>
      <c r="B789" s="371" t="s">
        <v>36536</v>
      </c>
      <c r="C789" s="372" t="s">
        <v>21534</v>
      </c>
      <c r="D789" s="373">
        <v>198.57</v>
      </c>
    </row>
    <row r="790" spans="1:4" ht="15" customHeight="1">
      <c r="A790" s="370">
        <v>1051</v>
      </c>
      <c r="B790" s="371" t="s">
        <v>22558</v>
      </c>
      <c r="C790" s="372" t="s">
        <v>21534</v>
      </c>
      <c r="D790" s="373">
        <v>171.07</v>
      </c>
    </row>
    <row r="791" spans="1:4" ht="17.100000000000001" customHeight="1">
      <c r="A791" s="370">
        <v>12940</v>
      </c>
      <c r="B791" s="371" t="s">
        <v>36537</v>
      </c>
      <c r="C791" s="372" t="s">
        <v>21534</v>
      </c>
      <c r="D791" s="373">
        <v>260.45</v>
      </c>
    </row>
    <row r="792" spans="1:4" ht="15" customHeight="1">
      <c r="A792" s="370">
        <v>11861</v>
      </c>
      <c r="B792" s="371" t="s">
        <v>36538</v>
      </c>
      <c r="C792" s="372" t="s">
        <v>21534</v>
      </c>
      <c r="D792" s="373">
        <v>327.66000000000003</v>
      </c>
    </row>
    <row r="793" spans="1:4" ht="15" customHeight="1">
      <c r="A793" s="370">
        <v>12887</v>
      </c>
      <c r="B793" s="371" t="s">
        <v>36539</v>
      </c>
      <c r="C793" s="372" t="s">
        <v>21534</v>
      </c>
      <c r="D793" s="373">
        <v>379.24</v>
      </c>
    </row>
    <row r="794" spans="1:4" ht="15" customHeight="1">
      <c r="A794" s="370">
        <v>1052</v>
      </c>
      <c r="B794" s="371" t="s">
        <v>22559</v>
      </c>
      <c r="C794" s="372" t="s">
        <v>21534</v>
      </c>
      <c r="D794" s="373">
        <v>92.52</v>
      </c>
    </row>
    <row r="795" spans="1:4" ht="15" customHeight="1">
      <c r="A795" s="370">
        <v>12581</v>
      </c>
      <c r="B795" s="371" t="s">
        <v>36540</v>
      </c>
      <c r="C795" s="372" t="s">
        <v>21534</v>
      </c>
      <c r="D795" s="373">
        <v>925.25</v>
      </c>
    </row>
    <row r="796" spans="1:4" ht="17.100000000000001" customHeight="1">
      <c r="A796" s="370">
        <v>1054</v>
      </c>
      <c r="B796" s="371" t="s">
        <v>22560</v>
      </c>
      <c r="C796" s="372" t="s">
        <v>21534</v>
      </c>
      <c r="D796" s="373">
        <v>71.28</v>
      </c>
    </row>
    <row r="797" spans="1:4" ht="15" customHeight="1">
      <c r="A797" s="370">
        <v>1055</v>
      </c>
      <c r="B797" s="371" t="s">
        <v>22561</v>
      </c>
      <c r="C797" s="372" t="s">
        <v>21534</v>
      </c>
      <c r="D797" s="373">
        <v>114.07</v>
      </c>
    </row>
    <row r="798" spans="1:4" ht="25.5" customHeight="1">
      <c r="A798" s="370">
        <v>7605</v>
      </c>
      <c r="B798" s="371" t="s">
        <v>22562</v>
      </c>
      <c r="C798" s="372" t="s">
        <v>21534</v>
      </c>
      <c r="D798" s="373">
        <v>572.9</v>
      </c>
    </row>
    <row r="799" spans="1:4" ht="25.5" customHeight="1">
      <c r="A799" s="370">
        <v>1056</v>
      </c>
      <c r="B799" s="371" t="s">
        <v>22563</v>
      </c>
      <c r="C799" s="372" t="s">
        <v>21534</v>
      </c>
      <c r="D799" s="373">
        <v>114.07</v>
      </c>
    </row>
    <row r="800" spans="1:4" ht="17.100000000000001" customHeight="1">
      <c r="A800" s="370">
        <v>6921</v>
      </c>
      <c r="B800" s="371" t="s">
        <v>36541</v>
      </c>
      <c r="C800" s="372" t="s">
        <v>21534</v>
      </c>
      <c r="D800" s="373">
        <v>733.65</v>
      </c>
    </row>
    <row r="801" spans="1:4" ht="25.5" customHeight="1">
      <c r="A801" s="370">
        <v>4406</v>
      </c>
      <c r="B801" s="371" t="s">
        <v>21692</v>
      </c>
      <c r="C801" s="372" t="s">
        <v>21534</v>
      </c>
      <c r="D801" s="373">
        <v>228.04</v>
      </c>
    </row>
    <row r="802" spans="1:4" ht="25.5" customHeight="1">
      <c r="A802" s="370">
        <v>11791</v>
      </c>
      <c r="B802" s="371" t="s">
        <v>36542</v>
      </c>
      <c r="C802" s="372" t="s">
        <v>21534</v>
      </c>
      <c r="D802" s="373">
        <v>187.55</v>
      </c>
    </row>
    <row r="803" spans="1:4" ht="15" customHeight="1">
      <c r="A803" s="370">
        <v>7108</v>
      </c>
      <c r="B803" s="371" t="s">
        <v>36543</v>
      </c>
      <c r="C803" s="372" t="s">
        <v>21534</v>
      </c>
      <c r="D803" s="373">
        <v>401.03</v>
      </c>
    </row>
    <row r="804" spans="1:4" ht="17.100000000000001" customHeight="1">
      <c r="A804" s="370">
        <v>12085</v>
      </c>
      <c r="B804" s="371" t="s">
        <v>36544</v>
      </c>
      <c r="C804" s="372" t="s">
        <v>21534</v>
      </c>
      <c r="D804" s="373">
        <v>199.3</v>
      </c>
    </row>
    <row r="805" spans="1:4" ht="15" customHeight="1">
      <c r="A805" s="370">
        <v>11647</v>
      </c>
      <c r="B805" s="371" t="s">
        <v>36545</v>
      </c>
      <c r="C805" s="372" t="s">
        <v>21534</v>
      </c>
      <c r="D805" s="373">
        <v>289.14999999999998</v>
      </c>
    </row>
    <row r="806" spans="1:4" ht="15" customHeight="1">
      <c r="A806" s="370">
        <v>3136</v>
      </c>
      <c r="B806" s="371" t="s">
        <v>36546</v>
      </c>
      <c r="C806" s="372" t="s">
        <v>21534</v>
      </c>
      <c r="D806" s="373">
        <v>151.01</v>
      </c>
    </row>
    <row r="807" spans="1:4" ht="15" customHeight="1">
      <c r="A807" s="370">
        <v>4970</v>
      </c>
      <c r="B807" s="371" t="s">
        <v>22564</v>
      </c>
      <c r="C807" s="372" t="s">
        <v>21542</v>
      </c>
      <c r="D807" s="373">
        <v>491.84</v>
      </c>
    </row>
    <row r="808" spans="1:4" ht="25.5" customHeight="1">
      <c r="A808" s="370">
        <v>12407</v>
      </c>
      <c r="B808" s="371" t="s">
        <v>36547</v>
      </c>
      <c r="C808" s="372" t="s">
        <v>21534</v>
      </c>
      <c r="D808" s="373">
        <v>286.83999999999997</v>
      </c>
    </row>
    <row r="809" spans="1:4" ht="25.5" customHeight="1">
      <c r="A809" s="370">
        <v>1058</v>
      </c>
      <c r="B809" s="371" t="s">
        <v>22565</v>
      </c>
      <c r="C809" s="372" t="s">
        <v>21534</v>
      </c>
      <c r="D809" s="373">
        <v>199.28</v>
      </c>
    </row>
    <row r="810" spans="1:4" ht="25.5" customHeight="1">
      <c r="A810" s="370">
        <v>1059</v>
      </c>
      <c r="B810" s="371" t="s">
        <v>22566</v>
      </c>
      <c r="C810" s="372" t="s">
        <v>21534</v>
      </c>
      <c r="D810" s="373">
        <v>371.98</v>
      </c>
    </row>
    <row r="811" spans="1:4" ht="25.5" customHeight="1">
      <c r="A811" s="370">
        <v>1074</v>
      </c>
      <c r="B811" s="371" t="s">
        <v>22567</v>
      </c>
      <c r="C811" s="372" t="s">
        <v>21534</v>
      </c>
      <c r="D811" s="373">
        <v>256.61</v>
      </c>
    </row>
    <row r="812" spans="1:4" ht="25.5" customHeight="1">
      <c r="A812" s="370">
        <v>13396</v>
      </c>
      <c r="B812" s="371" t="s">
        <v>36548</v>
      </c>
      <c r="C812" s="372" t="s">
        <v>21542</v>
      </c>
      <c r="D812" s="373">
        <v>180.25</v>
      </c>
    </row>
    <row r="813" spans="1:4" ht="17.100000000000001" customHeight="1">
      <c r="A813" s="370">
        <v>12732</v>
      </c>
      <c r="B813" s="371" t="s">
        <v>36549</v>
      </c>
      <c r="C813" s="372" t="s">
        <v>21542</v>
      </c>
      <c r="D813" s="373">
        <v>244.08</v>
      </c>
    </row>
    <row r="814" spans="1:4" ht="17.100000000000001" customHeight="1">
      <c r="A814" s="370">
        <v>13233</v>
      </c>
      <c r="B814" s="371" t="s">
        <v>36550</v>
      </c>
      <c r="C814" s="372" t="s">
        <v>21542</v>
      </c>
      <c r="D814" s="373">
        <v>1104.04</v>
      </c>
    </row>
    <row r="815" spans="1:4" ht="25.5" customHeight="1">
      <c r="A815" s="370">
        <v>12865</v>
      </c>
      <c r="B815" s="371" t="s">
        <v>36551</v>
      </c>
      <c r="C815" s="372" t="s">
        <v>21542</v>
      </c>
      <c r="D815" s="373">
        <v>123.36</v>
      </c>
    </row>
    <row r="816" spans="1:4" ht="17.100000000000001" customHeight="1">
      <c r="A816" s="370">
        <v>12437</v>
      </c>
      <c r="B816" s="371" t="s">
        <v>36552</v>
      </c>
      <c r="C816" s="372" t="s">
        <v>21542</v>
      </c>
      <c r="D816" s="373">
        <v>99.3</v>
      </c>
    </row>
    <row r="817" spans="1:5" ht="25.5" customHeight="1">
      <c r="A817" s="370">
        <v>12734</v>
      </c>
      <c r="B817" s="371" t="s">
        <v>36553</v>
      </c>
      <c r="C817" s="372" t="s">
        <v>21542</v>
      </c>
      <c r="D817" s="373">
        <v>188.61</v>
      </c>
    </row>
    <row r="818" spans="1:5" ht="17.100000000000001" customHeight="1">
      <c r="A818" s="370">
        <v>7936</v>
      </c>
      <c r="B818" s="371" t="s">
        <v>36554</v>
      </c>
      <c r="C818" s="372" t="s">
        <v>21542</v>
      </c>
      <c r="D818" s="373">
        <v>171.88</v>
      </c>
    </row>
    <row r="819" spans="1:5" ht="15" customHeight="1">
      <c r="A819" s="370">
        <v>13008</v>
      </c>
      <c r="B819" s="371" t="s">
        <v>36555</v>
      </c>
      <c r="C819" s="372" t="s">
        <v>21542</v>
      </c>
      <c r="D819" s="373">
        <v>153.84</v>
      </c>
    </row>
    <row r="820" spans="1:5" ht="25.5" customHeight="1">
      <c r="A820" s="370">
        <v>12435</v>
      </c>
      <c r="B820" s="371" t="s">
        <v>36556</v>
      </c>
      <c r="C820" s="372" t="s">
        <v>21534</v>
      </c>
      <c r="D820" s="373">
        <v>165.49</v>
      </c>
    </row>
    <row r="821" spans="1:5" ht="17.100000000000001" customHeight="1">
      <c r="A821" s="370">
        <v>12436</v>
      </c>
      <c r="B821" s="371" t="s">
        <v>36557</v>
      </c>
      <c r="C821" s="372" t="s">
        <v>21534</v>
      </c>
      <c r="D821" s="373">
        <v>198.57</v>
      </c>
    </row>
    <row r="822" spans="1:5" ht="17.100000000000001" customHeight="1">
      <c r="A822" s="370">
        <v>11786</v>
      </c>
      <c r="B822" s="371" t="s">
        <v>36558</v>
      </c>
      <c r="C822" s="372" t="s">
        <v>21542</v>
      </c>
      <c r="D822" s="373">
        <v>198.57</v>
      </c>
    </row>
    <row r="823" spans="1:5" ht="15" customHeight="1">
      <c r="A823" s="370">
        <v>1139</v>
      </c>
      <c r="B823" s="371" t="s">
        <v>22568</v>
      </c>
      <c r="C823" s="372" t="s">
        <v>21534</v>
      </c>
      <c r="D823" s="373">
        <v>337.1</v>
      </c>
    </row>
    <row r="824" spans="1:5" ht="15" customHeight="1">
      <c r="A824" s="370">
        <v>12582</v>
      </c>
      <c r="B824" s="371" t="s">
        <v>36559</v>
      </c>
      <c r="C824" s="372" t="s">
        <v>21534</v>
      </c>
      <c r="D824" s="373">
        <v>1963.29</v>
      </c>
    </row>
    <row r="825" spans="1:5" ht="17.100000000000001" customHeight="1">
      <c r="A825" s="370">
        <v>11261</v>
      </c>
      <c r="B825" s="371" t="s">
        <v>36560</v>
      </c>
      <c r="C825" s="372" t="s">
        <v>21532</v>
      </c>
      <c r="D825" s="373">
        <v>201.66</v>
      </c>
    </row>
    <row r="826" spans="1:5" ht="17.100000000000001" customHeight="1">
      <c r="A826" s="370">
        <v>12941</v>
      </c>
      <c r="B826" s="371" t="s">
        <v>36561</v>
      </c>
      <c r="C826" s="372" t="s">
        <v>21532</v>
      </c>
      <c r="D826" s="373">
        <v>1130.8499999999999</v>
      </c>
    </row>
    <row r="827" spans="1:5" ht="34.15" customHeight="1">
      <c r="A827" s="370">
        <v>12469</v>
      </c>
      <c r="B827" s="371" t="s">
        <v>22569</v>
      </c>
      <c r="C827" s="372" t="s">
        <v>21534</v>
      </c>
      <c r="D827" s="373">
        <v>154.96</v>
      </c>
      <c r="E827" s="374" t="s">
        <v>22070</v>
      </c>
    </row>
    <row r="828" spans="1:5" ht="34.15" customHeight="1">
      <c r="A828" s="370">
        <v>12468</v>
      </c>
      <c r="B828" s="371" t="s">
        <v>22570</v>
      </c>
      <c r="C828" s="372" t="s">
        <v>21534</v>
      </c>
      <c r="D828" s="373">
        <v>308.01</v>
      </c>
    </row>
    <row r="829" spans="1:5" ht="34.15" customHeight="1">
      <c r="A829" s="370">
        <v>12676</v>
      </c>
      <c r="B829" s="371" t="s">
        <v>36562</v>
      </c>
      <c r="C829" s="372" t="s">
        <v>21532</v>
      </c>
      <c r="D829" s="373">
        <v>2299.94</v>
      </c>
    </row>
    <row r="830" spans="1:5" ht="34.15" customHeight="1">
      <c r="A830" s="370">
        <v>12994</v>
      </c>
      <c r="B830" s="371" t="s">
        <v>36563</v>
      </c>
      <c r="C830" s="372" t="s">
        <v>21532</v>
      </c>
      <c r="D830" s="373">
        <v>3018.31</v>
      </c>
    </row>
    <row r="831" spans="1:5" ht="34.15" customHeight="1">
      <c r="A831" s="370">
        <v>1817</v>
      </c>
      <c r="B831" s="371" t="s">
        <v>36564</v>
      </c>
      <c r="C831" s="372" t="s">
        <v>21532</v>
      </c>
      <c r="D831" s="373">
        <v>1316.32</v>
      </c>
    </row>
    <row r="832" spans="1:5" ht="17.100000000000001" customHeight="1">
      <c r="A832" s="370">
        <v>11478</v>
      </c>
      <c r="B832" s="371" t="s">
        <v>36565</v>
      </c>
      <c r="C832" s="372" t="s">
        <v>21532</v>
      </c>
      <c r="D832" s="373">
        <v>2441.56</v>
      </c>
    </row>
    <row r="833" spans="1:4" ht="17.100000000000001" customHeight="1">
      <c r="A833" s="370">
        <v>12993</v>
      </c>
      <c r="B833" s="371" t="s">
        <v>36566</v>
      </c>
      <c r="C833" s="372" t="s">
        <v>21532</v>
      </c>
      <c r="D833" s="373">
        <v>2441.56</v>
      </c>
    </row>
    <row r="834" spans="1:4" ht="17.100000000000001" customHeight="1">
      <c r="A834" s="370">
        <v>12995</v>
      </c>
      <c r="B834" s="371" t="s">
        <v>36567</v>
      </c>
      <c r="C834" s="372" t="s">
        <v>21532</v>
      </c>
      <c r="D834" s="373">
        <v>2657.74</v>
      </c>
    </row>
    <row r="835" spans="1:4" ht="17.100000000000001" customHeight="1">
      <c r="A835" s="370">
        <v>13674</v>
      </c>
      <c r="B835" s="371" t="s">
        <v>36568</v>
      </c>
      <c r="C835" s="372" t="s">
        <v>21532</v>
      </c>
      <c r="D835" s="373">
        <v>4567.5</v>
      </c>
    </row>
    <row r="836" spans="1:4" ht="15" customHeight="1">
      <c r="A836" s="370">
        <v>12929</v>
      </c>
      <c r="B836" s="371" t="s">
        <v>36569</v>
      </c>
      <c r="C836" s="372" t="s">
        <v>21534</v>
      </c>
      <c r="D836" s="373">
        <v>497.82</v>
      </c>
    </row>
    <row r="837" spans="1:4" ht="25.5" customHeight="1">
      <c r="A837" s="370">
        <v>12939</v>
      </c>
      <c r="B837" s="371" t="s">
        <v>36570</v>
      </c>
      <c r="C837" s="372" t="s">
        <v>21534</v>
      </c>
      <c r="D837" s="373">
        <v>257.01</v>
      </c>
    </row>
    <row r="838" spans="1:4" ht="15" customHeight="1">
      <c r="A838" s="370">
        <v>1821</v>
      </c>
      <c r="B838" s="371" t="s">
        <v>36571</v>
      </c>
      <c r="C838" s="372" t="s">
        <v>21534</v>
      </c>
      <c r="D838" s="373">
        <v>154.19999999999999</v>
      </c>
    </row>
    <row r="839" spans="1:4" ht="34.15" customHeight="1">
      <c r="A839" s="370">
        <v>13003</v>
      </c>
      <c r="B839" s="371" t="s">
        <v>36572</v>
      </c>
      <c r="C839" s="372" t="s">
        <v>21534</v>
      </c>
      <c r="D839" s="373">
        <v>923.03</v>
      </c>
    </row>
    <row r="840" spans="1:4" ht="17.100000000000001" customHeight="1">
      <c r="A840" s="370">
        <v>13004</v>
      </c>
      <c r="C840" s="372" t="s">
        <v>21534</v>
      </c>
      <c r="D840" s="373">
        <v>974.31</v>
      </c>
    </row>
    <row r="841" spans="1:4" ht="25.5" customHeight="1">
      <c r="B841" s="371" t="s">
        <v>36573</v>
      </c>
    </row>
    <row r="842" spans="1:4" ht="25.5" customHeight="1">
      <c r="A842" s="370">
        <v>13053</v>
      </c>
      <c r="B842" s="371" t="s">
        <v>36574</v>
      </c>
      <c r="C842" s="372" t="s">
        <v>21534</v>
      </c>
      <c r="D842" s="373">
        <v>793.27</v>
      </c>
    </row>
    <row r="843" spans="1:4" ht="17.100000000000001" customHeight="1">
      <c r="A843" s="370">
        <v>1832</v>
      </c>
      <c r="B843" s="371" t="s">
        <v>22571</v>
      </c>
      <c r="C843" s="372" t="s">
        <v>21534</v>
      </c>
      <c r="D843" s="373">
        <v>256.61</v>
      </c>
    </row>
    <row r="844" spans="1:4" ht="25.5" customHeight="1">
      <c r="A844" s="370">
        <v>12919</v>
      </c>
      <c r="B844" s="371" t="s">
        <v>36575</v>
      </c>
      <c r="C844" s="372" t="s">
        <v>21532</v>
      </c>
      <c r="D844" s="373">
        <v>5700.52</v>
      </c>
    </row>
    <row r="845" spans="1:4" ht="17.100000000000001" customHeight="1">
      <c r="A845" s="370">
        <v>9168</v>
      </c>
      <c r="B845" s="371" t="s">
        <v>36576</v>
      </c>
      <c r="C845" s="372" t="s">
        <v>21534</v>
      </c>
      <c r="D845" s="373">
        <v>523.58000000000004</v>
      </c>
    </row>
    <row r="846" spans="1:4" ht="25.5" customHeight="1">
      <c r="A846" s="370">
        <v>12459</v>
      </c>
      <c r="B846" s="371" t="s">
        <v>36577</v>
      </c>
      <c r="C846" s="372" t="s">
        <v>21534</v>
      </c>
      <c r="D846" s="373">
        <v>395.91</v>
      </c>
    </row>
    <row r="847" spans="1:4" ht="25.5" customHeight="1">
      <c r="A847" s="370">
        <v>11841</v>
      </c>
      <c r="B847" s="371" t="s">
        <v>36578</v>
      </c>
      <c r="C847" s="372" t="s">
        <v>21534</v>
      </c>
      <c r="D847" s="373">
        <v>308.89</v>
      </c>
    </row>
    <row r="848" spans="1:4" ht="25.5" customHeight="1">
      <c r="A848" s="370">
        <v>9169</v>
      </c>
      <c r="B848" s="371" t="s">
        <v>36579</v>
      </c>
      <c r="C848" s="372" t="s">
        <v>21534</v>
      </c>
      <c r="D848" s="373">
        <v>525.64</v>
      </c>
    </row>
    <row r="849" spans="1:4" ht="25.5" customHeight="1">
      <c r="A849" s="370">
        <v>12470</v>
      </c>
      <c r="B849" s="371" t="s">
        <v>36580</v>
      </c>
      <c r="C849" s="372" t="s">
        <v>21534</v>
      </c>
      <c r="D849" s="373">
        <v>410.39</v>
      </c>
    </row>
    <row r="850" spans="1:4" ht="25.5" customHeight="1">
      <c r="A850" s="370">
        <v>12587</v>
      </c>
      <c r="B850" s="371" t="s">
        <v>36581</v>
      </c>
      <c r="C850" s="372" t="s">
        <v>21534</v>
      </c>
      <c r="D850" s="373">
        <v>478.43</v>
      </c>
    </row>
    <row r="851" spans="1:4" ht="17.100000000000001" customHeight="1">
      <c r="A851" s="370">
        <v>9357</v>
      </c>
      <c r="B851" s="371" t="s">
        <v>36582</v>
      </c>
      <c r="C851" s="372" t="s">
        <v>21534</v>
      </c>
      <c r="D851" s="373">
        <v>657.42</v>
      </c>
    </row>
    <row r="852" spans="1:4" ht="17.100000000000001" customHeight="1">
      <c r="A852" s="370">
        <v>12461</v>
      </c>
      <c r="B852" s="371" t="s">
        <v>36583</v>
      </c>
      <c r="C852" s="372" t="s">
        <v>21534</v>
      </c>
      <c r="D852" s="373">
        <v>539.23</v>
      </c>
    </row>
    <row r="853" spans="1:4" ht="17.100000000000001" customHeight="1">
      <c r="A853" s="370">
        <v>12460</v>
      </c>
      <c r="B853" s="371" t="s">
        <v>36584</v>
      </c>
      <c r="C853" s="372" t="s">
        <v>21534</v>
      </c>
      <c r="D853" s="373">
        <v>681.57</v>
      </c>
    </row>
    <row r="854" spans="1:4" ht="25.5" customHeight="1">
      <c r="A854" s="370">
        <v>10419</v>
      </c>
      <c r="B854" s="371" t="s">
        <v>36585</v>
      </c>
      <c r="C854" s="372" t="s">
        <v>21534</v>
      </c>
      <c r="D854" s="373">
        <v>309.37</v>
      </c>
    </row>
    <row r="855" spans="1:4" ht="25.5" customHeight="1">
      <c r="A855" s="370">
        <v>12084</v>
      </c>
      <c r="B855" s="371" t="s">
        <v>36586</v>
      </c>
      <c r="C855" s="372" t="s">
        <v>21534</v>
      </c>
      <c r="D855" s="373">
        <v>330.95</v>
      </c>
    </row>
    <row r="856" spans="1:4" ht="34.15" customHeight="1">
      <c r="A856" s="370">
        <v>12682</v>
      </c>
      <c r="B856" s="371" t="s">
        <v>36587</v>
      </c>
      <c r="C856" s="372" t="s">
        <v>21532</v>
      </c>
      <c r="D856" s="373">
        <v>3469.67</v>
      </c>
    </row>
    <row r="857" spans="1:4" ht="17.100000000000001" customHeight="1">
      <c r="A857" s="370">
        <v>12681</v>
      </c>
      <c r="B857" s="371" t="s">
        <v>36588</v>
      </c>
      <c r="C857" s="372" t="s">
        <v>21532</v>
      </c>
      <c r="D857" s="373">
        <v>8280.93</v>
      </c>
    </row>
    <row r="858" spans="1:4" ht="17.100000000000001" customHeight="1">
      <c r="A858" s="370">
        <v>12680</v>
      </c>
      <c r="B858" s="371" t="s">
        <v>36589</v>
      </c>
      <c r="C858" s="372" t="s">
        <v>21532</v>
      </c>
      <c r="D858" s="373">
        <v>9668.82</v>
      </c>
    </row>
    <row r="859" spans="1:4" ht="15" customHeight="1">
      <c r="A859" s="370">
        <v>12886</v>
      </c>
      <c r="B859" s="371" t="s">
        <v>36590</v>
      </c>
      <c r="C859" s="372" t="s">
        <v>21534</v>
      </c>
      <c r="D859" s="373">
        <v>411.21</v>
      </c>
    </row>
    <row r="860" spans="1:4" ht="34.15" customHeight="1">
      <c r="A860" s="370">
        <v>12739</v>
      </c>
      <c r="B860" s="371" t="s">
        <v>36591</v>
      </c>
      <c r="C860" s="372" t="s">
        <v>21543</v>
      </c>
      <c r="D860" s="373">
        <v>58</v>
      </c>
    </row>
    <row r="861" spans="1:4" ht="17.100000000000001" customHeight="1">
      <c r="A861" s="370">
        <v>7894</v>
      </c>
      <c r="B861" s="371" t="s">
        <v>36592</v>
      </c>
      <c r="C861" s="372" t="s">
        <v>21532</v>
      </c>
      <c r="D861" s="373">
        <v>9800</v>
      </c>
    </row>
    <row r="862" spans="1:4" ht="25.5" customHeight="1">
      <c r="A862" s="370">
        <v>12742</v>
      </c>
      <c r="B862" s="371" t="s">
        <v>36593</v>
      </c>
      <c r="C862" s="372" t="s">
        <v>21542</v>
      </c>
      <c r="D862" s="373">
        <v>180</v>
      </c>
    </row>
    <row r="863" spans="1:4" ht="17.100000000000001" customHeight="1">
      <c r="A863" s="370">
        <v>13338</v>
      </c>
      <c r="B863" s="371" t="s">
        <v>36594</v>
      </c>
      <c r="C863" s="372" t="s">
        <v>21532</v>
      </c>
      <c r="D863" s="373">
        <v>13.75</v>
      </c>
    </row>
    <row r="864" spans="1:4" ht="15" customHeight="1">
      <c r="A864" s="370">
        <v>13340</v>
      </c>
      <c r="B864" s="371" t="s">
        <v>22572</v>
      </c>
      <c r="C864" s="372" t="s">
        <v>21532</v>
      </c>
      <c r="D864" s="373">
        <v>109.8</v>
      </c>
    </row>
    <row r="865" spans="1:5" ht="17.100000000000001" customHeight="1">
      <c r="A865" s="370">
        <v>10223</v>
      </c>
      <c r="B865" s="371" t="s">
        <v>36595</v>
      </c>
      <c r="C865" s="372" t="s">
        <v>21532</v>
      </c>
      <c r="D865" s="373">
        <v>59</v>
      </c>
    </row>
    <row r="866" spans="1:5" ht="17.100000000000001" customHeight="1">
      <c r="A866" s="370">
        <v>11828</v>
      </c>
      <c r="B866" s="371" t="s">
        <v>36596</v>
      </c>
      <c r="C866" s="372" t="s">
        <v>21543</v>
      </c>
      <c r="D866" s="373">
        <v>14</v>
      </c>
    </row>
    <row r="867" spans="1:5" ht="17.100000000000001" customHeight="1">
      <c r="A867" s="370">
        <v>3467</v>
      </c>
      <c r="B867" s="371" t="s">
        <v>36597</v>
      </c>
      <c r="C867" s="372" t="s">
        <v>21543</v>
      </c>
      <c r="D867" s="373">
        <v>10.89</v>
      </c>
    </row>
    <row r="868" spans="1:5" ht="17.100000000000001" customHeight="1">
      <c r="A868" s="370">
        <v>3468</v>
      </c>
      <c r="B868" s="371" t="s">
        <v>36598</v>
      </c>
      <c r="C868" s="372" t="s">
        <v>21543</v>
      </c>
      <c r="D868" s="373">
        <v>11.4</v>
      </c>
    </row>
    <row r="869" spans="1:5" ht="17.100000000000001" customHeight="1">
      <c r="A869" s="370">
        <v>12741</v>
      </c>
      <c r="B869" s="371" t="s">
        <v>36599</v>
      </c>
      <c r="C869" s="372" t="s">
        <v>21543</v>
      </c>
      <c r="D869" s="373">
        <v>18.850000000000001</v>
      </c>
    </row>
    <row r="870" spans="1:5" ht="17.100000000000001" customHeight="1">
      <c r="A870" s="370">
        <v>13339</v>
      </c>
      <c r="B870" s="371" t="s">
        <v>36600</v>
      </c>
      <c r="C870" s="372" t="s">
        <v>21532</v>
      </c>
      <c r="D870" s="373">
        <v>10.26</v>
      </c>
    </row>
    <row r="871" spans="1:5" ht="25.5" customHeight="1">
      <c r="A871" s="370">
        <v>11309</v>
      </c>
      <c r="B871" s="371" t="s">
        <v>36601</v>
      </c>
      <c r="C871" s="372" t="s">
        <v>21534</v>
      </c>
      <c r="D871" s="373">
        <v>58</v>
      </c>
    </row>
    <row r="872" spans="1:5" ht="17.100000000000001" customHeight="1">
      <c r="A872" s="370">
        <v>6870</v>
      </c>
      <c r="B872" s="371" t="s">
        <v>36602</v>
      </c>
      <c r="C872" s="372" t="s">
        <v>22573</v>
      </c>
      <c r="D872" s="373">
        <v>2</v>
      </c>
    </row>
    <row r="873" spans="1:5" ht="17.100000000000001" customHeight="1">
      <c r="A873" s="370">
        <v>2952</v>
      </c>
      <c r="B873" s="371" t="s">
        <v>36603</v>
      </c>
      <c r="C873" s="372" t="s">
        <v>21543</v>
      </c>
      <c r="D873" s="373">
        <v>17.84</v>
      </c>
      <c r="E873" s="374" t="s">
        <v>22070</v>
      </c>
    </row>
    <row r="874" spans="1:5" ht="15" customHeight="1">
      <c r="A874" s="370">
        <v>4730</v>
      </c>
      <c r="B874" s="371" t="s">
        <v>22574</v>
      </c>
      <c r="C874" s="372" t="s">
        <v>21543</v>
      </c>
      <c r="D874" s="373">
        <v>24.83</v>
      </c>
      <c r="E874" s="374" t="s">
        <v>22070</v>
      </c>
    </row>
    <row r="875" spans="1:5" ht="15" customHeight="1">
      <c r="A875" s="370">
        <v>135</v>
      </c>
      <c r="B875" s="371" t="s">
        <v>22575</v>
      </c>
      <c r="C875" s="372" t="s">
        <v>21543</v>
      </c>
      <c r="D875" s="373">
        <v>10.52</v>
      </c>
      <c r="E875" s="374" t="s">
        <v>22070</v>
      </c>
    </row>
    <row r="876" spans="1:5" ht="15" customHeight="1">
      <c r="A876" s="370">
        <v>136</v>
      </c>
      <c r="B876" s="371" t="s">
        <v>22576</v>
      </c>
      <c r="C876" s="372" t="s">
        <v>21543</v>
      </c>
      <c r="D876" s="373">
        <v>51.9</v>
      </c>
      <c r="E876" s="374" t="s">
        <v>22070</v>
      </c>
    </row>
    <row r="877" spans="1:5" ht="15" customHeight="1">
      <c r="A877" s="370">
        <v>4735</v>
      </c>
      <c r="B877" s="371" t="s">
        <v>22577</v>
      </c>
      <c r="C877" s="372" t="s">
        <v>21543</v>
      </c>
      <c r="D877" s="373">
        <v>54.1</v>
      </c>
      <c r="E877" s="374" t="s">
        <v>22070</v>
      </c>
    </row>
    <row r="878" spans="1:5" ht="15" customHeight="1">
      <c r="A878" s="370">
        <v>4726</v>
      </c>
      <c r="B878" s="371" t="s">
        <v>22578</v>
      </c>
      <c r="C878" s="372" t="s">
        <v>21543</v>
      </c>
      <c r="D878" s="373">
        <v>46.27</v>
      </c>
      <c r="E878" s="374" t="s">
        <v>22070</v>
      </c>
    </row>
    <row r="879" spans="1:5" ht="15" customHeight="1">
      <c r="A879" s="370">
        <v>4734</v>
      </c>
      <c r="B879" s="371" t="s">
        <v>22579</v>
      </c>
      <c r="C879" s="372" t="s">
        <v>21543</v>
      </c>
      <c r="D879" s="373">
        <v>239.88</v>
      </c>
    </row>
    <row r="880" spans="1:5" ht="17.100000000000001" customHeight="1">
      <c r="A880" s="370">
        <v>9475</v>
      </c>
      <c r="B880" s="371" t="s">
        <v>36604</v>
      </c>
      <c r="C880" s="372" t="s">
        <v>21534</v>
      </c>
      <c r="D880" s="373">
        <v>428.65</v>
      </c>
    </row>
    <row r="881" spans="1:5" ht="15" customHeight="1">
      <c r="A881" s="370">
        <v>138</v>
      </c>
      <c r="B881" s="371" t="s">
        <v>22580</v>
      </c>
      <c r="C881" s="372" t="s">
        <v>21543</v>
      </c>
      <c r="D881" s="373">
        <v>63.36</v>
      </c>
      <c r="E881" s="374" t="s">
        <v>22070</v>
      </c>
    </row>
    <row r="882" spans="1:5" ht="15" customHeight="1">
      <c r="A882" s="370">
        <v>13553</v>
      </c>
      <c r="B882" s="371" t="s">
        <v>22581</v>
      </c>
      <c r="C882" s="372" t="s">
        <v>21543</v>
      </c>
      <c r="D882" s="373">
        <v>67.59</v>
      </c>
    </row>
    <row r="883" spans="1:5" ht="25.5" customHeight="1">
      <c r="A883" s="370">
        <v>4157</v>
      </c>
      <c r="B883" s="371" t="s">
        <v>36605</v>
      </c>
      <c r="C883" s="372" t="s">
        <v>21543</v>
      </c>
      <c r="D883" s="373">
        <v>54.1</v>
      </c>
      <c r="E883" s="374" t="s">
        <v>22070</v>
      </c>
    </row>
    <row r="884" spans="1:5" ht="15" customHeight="1">
      <c r="A884" s="370">
        <v>13959</v>
      </c>
      <c r="B884" s="371" t="s">
        <v>36606</v>
      </c>
      <c r="C884" s="372" t="s">
        <v>21543</v>
      </c>
      <c r="D884" s="373">
        <v>68.900000000000006</v>
      </c>
      <c r="E884" s="374" t="s">
        <v>22070</v>
      </c>
    </row>
    <row r="885" spans="1:5" ht="15" customHeight="1">
      <c r="A885" s="370">
        <v>139</v>
      </c>
      <c r="B885" s="371" t="s">
        <v>22582</v>
      </c>
      <c r="C885" s="372" t="s">
        <v>21543</v>
      </c>
      <c r="D885" s="373">
        <v>19.079999999999998</v>
      </c>
      <c r="E885" s="374" t="s">
        <v>22070</v>
      </c>
    </row>
    <row r="886" spans="1:5" ht="15" customHeight="1">
      <c r="A886" s="370">
        <v>6742</v>
      </c>
      <c r="B886" s="371" t="s">
        <v>22583</v>
      </c>
      <c r="C886" s="372" t="s">
        <v>21543</v>
      </c>
      <c r="D886" s="373">
        <v>24.11</v>
      </c>
      <c r="E886" s="374" t="s">
        <v>22070</v>
      </c>
    </row>
    <row r="887" spans="1:5" ht="15" customHeight="1">
      <c r="A887" s="370">
        <v>8472</v>
      </c>
      <c r="B887" s="371" t="s">
        <v>22584</v>
      </c>
      <c r="C887" s="372" t="s">
        <v>21543</v>
      </c>
      <c r="D887" s="373">
        <v>6.5</v>
      </c>
    </row>
    <row r="888" spans="1:5" ht="15" customHeight="1">
      <c r="A888" s="370">
        <v>3106</v>
      </c>
      <c r="B888" s="371" t="s">
        <v>22585</v>
      </c>
      <c r="C888" s="372" t="s">
        <v>21543</v>
      </c>
      <c r="D888" s="373">
        <v>315.60000000000002</v>
      </c>
    </row>
    <row r="889" spans="1:5" ht="15" customHeight="1">
      <c r="A889" s="370">
        <v>13934</v>
      </c>
      <c r="B889" s="371" t="s">
        <v>36607</v>
      </c>
      <c r="C889" s="372" t="s">
        <v>21543</v>
      </c>
      <c r="D889" s="373">
        <v>11.44</v>
      </c>
    </row>
    <row r="890" spans="1:5" ht="15" customHeight="1">
      <c r="A890" s="370">
        <v>4731</v>
      </c>
      <c r="B890" s="371" t="s">
        <v>22586</v>
      </c>
      <c r="C890" s="372" t="s">
        <v>21543</v>
      </c>
      <c r="D890" s="373">
        <v>11.6</v>
      </c>
    </row>
    <row r="891" spans="1:5" ht="15" customHeight="1">
      <c r="A891" s="370">
        <v>4732</v>
      </c>
      <c r="B891" s="371" t="s">
        <v>22587</v>
      </c>
      <c r="C891" s="372" t="s">
        <v>21543</v>
      </c>
      <c r="D891" s="373">
        <v>13.7</v>
      </c>
    </row>
    <row r="892" spans="1:5" ht="15" customHeight="1">
      <c r="A892" s="370">
        <v>12518</v>
      </c>
      <c r="B892" s="371" t="s">
        <v>22588</v>
      </c>
      <c r="C892" s="372" t="s">
        <v>21666</v>
      </c>
      <c r="D892" s="373">
        <v>289.01</v>
      </c>
    </row>
    <row r="893" spans="1:5" ht="15" customHeight="1">
      <c r="A893" s="370">
        <v>2931</v>
      </c>
      <c r="B893" s="371" t="s">
        <v>22589</v>
      </c>
      <c r="C893" s="372" t="s">
        <v>21543</v>
      </c>
      <c r="D893" s="373">
        <v>35.159999999999997</v>
      </c>
    </row>
    <row r="894" spans="1:5" ht="15" customHeight="1">
      <c r="A894" s="370">
        <v>9862</v>
      </c>
      <c r="B894" s="371" t="s">
        <v>22590</v>
      </c>
      <c r="C894" s="372" t="s">
        <v>21543</v>
      </c>
      <c r="D894" s="373">
        <v>10.220000000000001</v>
      </c>
      <c r="E894" s="374" t="s">
        <v>22070</v>
      </c>
    </row>
    <row r="895" spans="1:5" ht="15" customHeight="1">
      <c r="A895" s="370">
        <v>13448</v>
      </c>
      <c r="B895" s="371" t="s">
        <v>22591</v>
      </c>
      <c r="C895" s="372" t="s">
        <v>21543</v>
      </c>
      <c r="D895" s="373">
        <v>26.9</v>
      </c>
      <c r="E895" s="374" t="s">
        <v>22070</v>
      </c>
    </row>
    <row r="896" spans="1:5" ht="15" customHeight="1">
      <c r="A896" s="370">
        <v>622</v>
      </c>
      <c r="B896" s="371" t="s">
        <v>22592</v>
      </c>
      <c r="C896" s="372" t="s">
        <v>21543</v>
      </c>
      <c r="D896" s="373">
        <v>40.450000000000003</v>
      </c>
      <c r="E896" s="374" t="s">
        <v>22070</v>
      </c>
    </row>
    <row r="897" spans="1:5" ht="15" customHeight="1">
      <c r="A897" s="370">
        <v>623</v>
      </c>
      <c r="B897" s="371" t="s">
        <v>22593</v>
      </c>
      <c r="C897" s="372" t="s">
        <v>21543</v>
      </c>
      <c r="D897" s="373">
        <v>37.96</v>
      </c>
      <c r="E897" s="374" t="s">
        <v>22070</v>
      </c>
    </row>
    <row r="898" spans="1:5" ht="17.100000000000001" customHeight="1">
      <c r="A898" s="370">
        <v>814</v>
      </c>
      <c r="B898" s="371" t="s">
        <v>36608</v>
      </c>
      <c r="C898" s="372" t="s">
        <v>21666</v>
      </c>
      <c r="D898" s="373">
        <v>7.01</v>
      </c>
      <c r="E898" s="374" t="s">
        <v>22070</v>
      </c>
    </row>
    <row r="899" spans="1:5" ht="15" customHeight="1">
      <c r="A899" s="370">
        <v>2869</v>
      </c>
      <c r="B899" s="371" t="s">
        <v>22594</v>
      </c>
      <c r="C899" s="372" t="s">
        <v>21666</v>
      </c>
      <c r="D899" s="373">
        <v>58.77</v>
      </c>
      <c r="E899" s="374" t="s">
        <v>22070</v>
      </c>
    </row>
    <row r="900" spans="1:5" ht="15" customHeight="1">
      <c r="A900" s="370">
        <v>6884</v>
      </c>
      <c r="B900" s="371" t="s">
        <v>22595</v>
      </c>
      <c r="C900" s="372" t="s">
        <v>21543</v>
      </c>
      <c r="D900" s="373">
        <v>1.72</v>
      </c>
      <c r="E900" s="374" t="s">
        <v>22070</v>
      </c>
    </row>
    <row r="901" spans="1:5" ht="17.100000000000001" customHeight="1">
      <c r="A901" s="370">
        <v>1112</v>
      </c>
      <c r="B901" s="371" t="s">
        <v>36609</v>
      </c>
      <c r="C901" s="372" t="s">
        <v>21666</v>
      </c>
      <c r="D901" s="373">
        <v>17.43</v>
      </c>
      <c r="E901" s="374" t="s">
        <v>22070</v>
      </c>
    </row>
    <row r="902" spans="1:5" ht="15" customHeight="1">
      <c r="A902" s="370">
        <v>13727</v>
      </c>
      <c r="B902" s="371" t="s">
        <v>30045</v>
      </c>
      <c r="C902" s="372" t="s">
        <v>21543</v>
      </c>
      <c r="D902" s="373">
        <v>26.95</v>
      </c>
      <c r="E902" s="374" t="s">
        <v>22070</v>
      </c>
    </row>
    <row r="903" spans="1:5" ht="15" customHeight="1">
      <c r="A903" s="370">
        <v>13728</v>
      </c>
      <c r="B903" s="371" t="s">
        <v>30046</v>
      </c>
      <c r="C903" s="372" t="s">
        <v>21666</v>
      </c>
      <c r="D903" s="373">
        <v>61.8</v>
      </c>
      <c r="E903" s="374" t="s">
        <v>22070</v>
      </c>
    </row>
    <row r="904" spans="1:5" ht="15" customHeight="1">
      <c r="A904" s="370">
        <v>1113</v>
      </c>
      <c r="B904" s="371" t="s">
        <v>22596</v>
      </c>
      <c r="C904" s="372" t="s">
        <v>21543</v>
      </c>
      <c r="D904" s="373">
        <v>7.55</v>
      </c>
      <c r="E904" s="374" t="s">
        <v>22070</v>
      </c>
    </row>
    <row r="905" spans="1:5" ht="15" customHeight="1">
      <c r="A905" s="370">
        <v>8538</v>
      </c>
      <c r="B905" s="371" t="s">
        <v>22597</v>
      </c>
      <c r="C905" s="372" t="s">
        <v>22598</v>
      </c>
      <c r="D905" s="373">
        <v>47.36</v>
      </c>
      <c r="E905" s="374" t="s">
        <v>22070</v>
      </c>
    </row>
    <row r="906" spans="1:5" ht="15" customHeight="1">
      <c r="A906" s="370">
        <v>4738</v>
      </c>
      <c r="B906" s="371" t="s">
        <v>22599</v>
      </c>
      <c r="C906" s="372" t="s">
        <v>21543</v>
      </c>
      <c r="D906" s="373">
        <v>29.79</v>
      </c>
    </row>
    <row r="907" spans="1:5" ht="15" customHeight="1">
      <c r="A907" s="370">
        <v>11728</v>
      </c>
      <c r="B907" s="371" t="s">
        <v>22600</v>
      </c>
      <c r="C907" s="372" t="s">
        <v>21532</v>
      </c>
      <c r="D907" s="373">
        <v>56.47</v>
      </c>
      <c r="E907" s="374" t="s">
        <v>22070</v>
      </c>
    </row>
    <row r="908" spans="1:5" ht="15" customHeight="1">
      <c r="A908" s="370">
        <v>8788</v>
      </c>
      <c r="B908" s="371" t="s">
        <v>22601</v>
      </c>
      <c r="C908" s="372" t="s">
        <v>21543</v>
      </c>
      <c r="D908" s="373">
        <v>44.38</v>
      </c>
      <c r="E908" s="374" t="s">
        <v>22070</v>
      </c>
    </row>
    <row r="909" spans="1:5" ht="15" customHeight="1">
      <c r="A909" s="370">
        <v>9241</v>
      </c>
      <c r="B909" s="371" t="s">
        <v>22602</v>
      </c>
      <c r="C909" s="372" t="s">
        <v>21534</v>
      </c>
      <c r="D909" s="373">
        <v>3.48</v>
      </c>
    </row>
    <row r="910" spans="1:5" ht="15" customHeight="1">
      <c r="A910" s="370">
        <v>2218</v>
      </c>
      <c r="B910" s="371" t="s">
        <v>22603</v>
      </c>
      <c r="C910" s="372" t="s">
        <v>21666</v>
      </c>
      <c r="D910" s="373">
        <v>26.22</v>
      </c>
      <c r="E910" s="374" t="s">
        <v>22070</v>
      </c>
    </row>
    <row r="911" spans="1:5" ht="15" customHeight="1">
      <c r="A911" s="370">
        <v>12516</v>
      </c>
      <c r="B911" s="371" t="s">
        <v>22604</v>
      </c>
      <c r="C911" s="372" t="s">
        <v>21666</v>
      </c>
      <c r="D911" s="373">
        <v>14.3</v>
      </c>
      <c r="E911" s="374" t="s">
        <v>22070</v>
      </c>
    </row>
    <row r="912" spans="1:5" ht="15" customHeight="1">
      <c r="A912" s="370">
        <v>13730</v>
      </c>
      <c r="B912" s="371" t="s">
        <v>30047</v>
      </c>
      <c r="C912" s="372" t="s">
        <v>21543</v>
      </c>
      <c r="D912" s="373">
        <v>21.27</v>
      </c>
      <c r="E912" s="374" t="s">
        <v>22070</v>
      </c>
    </row>
    <row r="913" spans="1:5" ht="15" customHeight="1">
      <c r="A913" s="370">
        <v>4609</v>
      </c>
      <c r="B913" s="371" t="s">
        <v>22605</v>
      </c>
      <c r="C913" s="372" t="s">
        <v>21543</v>
      </c>
      <c r="D913" s="373">
        <v>19.190000000000001</v>
      </c>
      <c r="E913" s="374" t="s">
        <v>22070</v>
      </c>
    </row>
    <row r="914" spans="1:5" ht="15" customHeight="1">
      <c r="A914" s="370">
        <v>4610</v>
      </c>
      <c r="B914" s="371" t="s">
        <v>22606</v>
      </c>
      <c r="C914" s="372" t="s">
        <v>21543</v>
      </c>
      <c r="D914" s="373">
        <v>13.36</v>
      </c>
      <c r="E914" s="374" t="s">
        <v>22070</v>
      </c>
    </row>
    <row r="915" spans="1:5" ht="15" customHeight="1">
      <c r="A915" s="370">
        <v>13729</v>
      </c>
      <c r="B915" s="371" t="s">
        <v>30048</v>
      </c>
      <c r="C915" s="372" t="s">
        <v>21666</v>
      </c>
      <c r="D915" s="373">
        <v>12.29</v>
      </c>
      <c r="E915" s="374" t="s">
        <v>22070</v>
      </c>
    </row>
    <row r="916" spans="1:5" ht="17.100000000000001" customHeight="1">
      <c r="A916" s="370">
        <v>3225</v>
      </c>
      <c r="B916" s="371" t="s">
        <v>36610</v>
      </c>
      <c r="C916" s="372" t="s">
        <v>21543</v>
      </c>
      <c r="D916" s="373">
        <v>8.98</v>
      </c>
      <c r="E916" s="374" t="s">
        <v>22070</v>
      </c>
    </row>
    <row r="917" spans="1:5" ht="15" customHeight="1">
      <c r="A917" s="370">
        <v>2941</v>
      </c>
      <c r="B917" s="371" t="s">
        <v>22607</v>
      </c>
      <c r="C917" s="372" t="s">
        <v>21543</v>
      </c>
      <c r="D917" s="373">
        <v>0.86</v>
      </c>
      <c r="E917" s="374" t="s">
        <v>22070</v>
      </c>
    </row>
    <row r="918" spans="1:5" ht="17.100000000000001" customHeight="1">
      <c r="A918" s="370">
        <v>10057</v>
      </c>
      <c r="B918" s="371" t="s">
        <v>36611</v>
      </c>
      <c r="C918" s="372" t="s">
        <v>21543</v>
      </c>
      <c r="D918" s="373">
        <v>15.43</v>
      </c>
    </row>
    <row r="919" spans="1:5" ht="15" customHeight="1">
      <c r="A919" s="370">
        <v>12977</v>
      </c>
      <c r="B919" s="371" t="s">
        <v>22608</v>
      </c>
      <c r="C919" s="372" t="s">
        <v>21543</v>
      </c>
      <c r="D919" s="373">
        <v>2.2200000000000002</v>
      </c>
      <c r="E919" s="374" t="s">
        <v>22070</v>
      </c>
    </row>
    <row r="920" spans="1:5" ht="15" customHeight="1">
      <c r="A920" s="370">
        <v>13731</v>
      </c>
      <c r="B920" s="371" t="s">
        <v>30049</v>
      </c>
      <c r="C920" s="372" t="s">
        <v>21606</v>
      </c>
      <c r="D920" s="373">
        <v>19.899999999999999</v>
      </c>
      <c r="E920" s="374" t="s">
        <v>22070</v>
      </c>
    </row>
    <row r="921" spans="1:5" ht="15" customHeight="1">
      <c r="A921" s="370">
        <v>2683</v>
      </c>
      <c r="B921" s="371" t="s">
        <v>22609</v>
      </c>
      <c r="C921" s="372" t="s">
        <v>21543</v>
      </c>
      <c r="D921" s="373">
        <v>0.63</v>
      </c>
      <c r="E921" s="374" t="s">
        <v>22070</v>
      </c>
    </row>
    <row r="922" spans="1:5" ht="15" customHeight="1">
      <c r="A922" s="370">
        <v>2684</v>
      </c>
      <c r="B922" s="371" t="s">
        <v>22610</v>
      </c>
      <c r="C922" s="372" t="s">
        <v>21543</v>
      </c>
      <c r="D922" s="373">
        <v>1.17</v>
      </c>
      <c r="E922" s="374" t="s">
        <v>22070</v>
      </c>
    </row>
    <row r="923" spans="1:5" ht="15" customHeight="1">
      <c r="A923" s="370">
        <v>3374</v>
      </c>
      <c r="B923" s="371" t="s">
        <v>22611</v>
      </c>
      <c r="C923" s="372" t="s">
        <v>21543</v>
      </c>
      <c r="D923" s="373">
        <v>1.93</v>
      </c>
      <c r="E923" s="374" t="s">
        <v>22070</v>
      </c>
    </row>
    <row r="924" spans="1:5" ht="15" customHeight="1">
      <c r="A924" s="370">
        <v>4767</v>
      </c>
      <c r="B924" s="371" t="s">
        <v>22612</v>
      </c>
      <c r="C924" s="372" t="s">
        <v>21543</v>
      </c>
      <c r="D924" s="373">
        <v>1.69</v>
      </c>
    </row>
    <row r="925" spans="1:5" ht="15" customHeight="1">
      <c r="A925" s="370">
        <v>490</v>
      </c>
      <c r="B925" s="371" t="s">
        <v>22613</v>
      </c>
      <c r="C925" s="372" t="s">
        <v>21543</v>
      </c>
      <c r="D925" s="373">
        <v>0.93</v>
      </c>
      <c r="E925" s="374" t="s">
        <v>22070</v>
      </c>
    </row>
    <row r="926" spans="1:5" ht="15" customHeight="1">
      <c r="A926" s="370">
        <v>491</v>
      </c>
      <c r="B926" s="371" t="s">
        <v>22614</v>
      </c>
      <c r="C926" s="372" t="s">
        <v>21543</v>
      </c>
      <c r="D926" s="373">
        <v>0.79</v>
      </c>
      <c r="E926" s="374" t="s">
        <v>22070</v>
      </c>
    </row>
    <row r="927" spans="1:5" ht="15" customHeight="1">
      <c r="A927" s="370">
        <v>612</v>
      </c>
      <c r="B927" s="371" t="s">
        <v>22615</v>
      </c>
      <c r="C927" s="372" t="s">
        <v>21543</v>
      </c>
      <c r="D927" s="373">
        <v>2.14</v>
      </c>
      <c r="E927" s="374" t="s">
        <v>22070</v>
      </c>
    </row>
    <row r="928" spans="1:5" ht="15" customHeight="1">
      <c r="A928" s="370">
        <v>2709</v>
      </c>
      <c r="B928" s="371" t="s">
        <v>22616</v>
      </c>
      <c r="C928" s="372" t="s">
        <v>21543</v>
      </c>
      <c r="D928" s="373">
        <v>2.48</v>
      </c>
      <c r="E928" s="374" t="s">
        <v>22070</v>
      </c>
    </row>
    <row r="929" spans="1:5" ht="15" customHeight="1">
      <c r="A929" s="370">
        <v>613</v>
      </c>
      <c r="B929" s="371" t="s">
        <v>22617</v>
      </c>
      <c r="C929" s="372" t="s">
        <v>21543</v>
      </c>
      <c r="D929" s="373">
        <v>0.68</v>
      </c>
      <c r="E929" s="374" t="s">
        <v>22070</v>
      </c>
    </row>
    <row r="930" spans="1:5" ht="15" customHeight="1">
      <c r="A930" s="370">
        <v>12743</v>
      </c>
      <c r="B930" s="371" t="s">
        <v>22618</v>
      </c>
      <c r="C930" s="372" t="s">
        <v>21543</v>
      </c>
      <c r="D930" s="373">
        <v>67.040000000000006</v>
      </c>
    </row>
    <row r="931" spans="1:5" ht="15" customHeight="1">
      <c r="A931" s="370">
        <v>8344</v>
      </c>
      <c r="B931" s="371" t="s">
        <v>22619</v>
      </c>
      <c r="C931" s="372" t="s">
        <v>21543</v>
      </c>
      <c r="D931" s="373">
        <v>31.51</v>
      </c>
      <c r="E931" s="374" t="s">
        <v>22070</v>
      </c>
    </row>
    <row r="932" spans="1:5" ht="15" customHeight="1">
      <c r="A932" s="370">
        <v>1046</v>
      </c>
      <c r="B932" s="371" t="s">
        <v>22620</v>
      </c>
      <c r="C932" s="372" t="s">
        <v>21543</v>
      </c>
      <c r="D932" s="373">
        <v>0.83</v>
      </c>
      <c r="E932" s="374" t="s">
        <v>22070</v>
      </c>
    </row>
    <row r="933" spans="1:5" ht="15" customHeight="1">
      <c r="A933" s="370">
        <v>4769</v>
      </c>
      <c r="B933" s="371" t="s">
        <v>22621</v>
      </c>
      <c r="C933" s="372" t="s">
        <v>21543</v>
      </c>
      <c r="D933" s="373">
        <v>3.45</v>
      </c>
    </row>
    <row r="934" spans="1:5" ht="15" customHeight="1">
      <c r="A934" s="370">
        <v>7105</v>
      </c>
      <c r="B934" s="371" t="s">
        <v>22622</v>
      </c>
      <c r="C934" s="372" t="s">
        <v>21591</v>
      </c>
      <c r="D934" s="373">
        <v>11.66</v>
      </c>
      <c r="E934" s="374" t="s">
        <v>22070</v>
      </c>
    </row>
    <row r="935" spans="1:5" ht="15" customHeight="1">
      <c r="A935" s="370">
        <v>9264</v>
      </c>
      <c r="B935" s="371" t="s">
        <v>22623</v>
      </c>
      <c r="C935" s="372" t="s">
        <v>21535</v>
      </c>
      <c r="D935" s="373">
        <v>261.83</v>
      </c>
    </row>
    <row r="936" spans="1:5" ht="15" customHeight="1">
      <c r="A936" s="370">
        <v>10026</v>
      </c>
      <c r="B936" s="371" t="s">
        <v>22624</v>
      </c>
      <c r="C936" s="372" t="s">
        <v>21535</v>
      </c>
      <c r="D936" s="373">
        <v>46.05</v>
      </c>
    </row>
    <row r="937" spans="1:5" ht="15" customHeight="1">
      <c r="A937" s="370">
        <v>12930</v>
      </c>
      <c r="B937" s="371" t="s">
        <v>22625</v>
      </c>
      <c r="C937" s="372" t="s">
        <v>21535</v>
      </c>
      <c r="D937" s="373">
        <v>86</v>
      </c>
      <c r="E937" s="374" t="s">
        <v>22070</v>
      </c>
    </row>
    <row r="938" spans="1:5" ht="17.100000000000001" customHeight="1">
      <c r="A938" s="370">
        <v>12931</v>
      </c>
      <c r="B938" s="371" t="s">
        <v>36612</v>
      </c>
      <c r="C938" s="372" t="s">
        <v>21535</v>
      </c>
      <c r="D938" s="373">
        <v>16.71</v>
      </c>
    </row>
    <row r="939" spans="1:5" ht="15" customHeight="1">
      <c r="A939" s="370">
        <v>201</v>
      </c>
      <c r="B939" s="371" t="s">
        <v>22626</v>
      </c>
      <c r="C939" s="372" t="s">
        <v>21535</v>
      </c>
      <c r="D939" s="373">
        <v>120</v>
      </c>
      <c r="E939" s="374" t="s">
        <v>22070</v>
      </c>
    </row>
    <row r="940" spans="1:5" ht="15" customHeight="1">
      <c r="A940" s="370">
        <v>202</v>
      </c>
      <c r="B940" s="371" t="s">
        <v>22627</v>
      </c>
      <c r="C940" s="372" t="s">
        <v>21535</v>
      </c>
      <c r="D940" s="373">
        <v>99</v>
      </c>
      <c r="E940" s="374" t="s">
        <v>22070</v>
      </c>
    </row>
    <row r="941" spans="1:5" ht="15" customHeight="1">
      <c r="A941" s="370">
        <v>203</v>
      </c>
      <c r="B941" s="371" t="s">
        <v>22628</v>
      </c>
      <c r="C941" s="372" t="s">
        <v>21535</v>
      </c>
      <c r="D941" s="373">
        <v>80</v>
      </c>
      <c r="E941" s="374" t="s">
        <v>22070</v>
      </c>
    </row>
    <row r="942" spans="1:5" ht="15" customHeight="1">
      <c r="A942" s="370">
        <v>307</v>
      </c>
      <c r="B942" s="371" t="s">
        <v>22629</v>
      </c>
      <c r="C942" s="372" t="s">
        <v>21535</v>
      </c>
      <c r="D942" s="373">
        <v>180</v>
      </c>
      <c r="E942" s="374" t="s">
        <v>22070</v>
      </c>
    </row>
    <row r="943" spans="1:5" ht="15" customHeight="1">
      <c r="A943" s="370">
        <v>10933</v>
      </c>
      <c r="B943" s="371" t="s">
        <v>22630</v>
      </c>
      <c r="C943" s="372" t="s">
        <v>21535</v>
      </c>
      <c r="D943" s="373">
        <v>109.01</v>
      </c>
      <c r="E943" s="374" t="s">
        <v>22070</v>
      </c>
    </row>
    <row r="944" spans="1:5" ht="15" customHeight="1">
      <c r="A944" s="370">
        <v>308</v>
      </c>
      <c r="B944" s="371" t="s">
        <v>22631</v>
      </c>
      <c r="C944" s="372" t="s">
        <v>21535</v>
      </c>
      <c r="D944" s="373">
        <v>156.25</v>
      </c>
      <c r="E944" s="374" t="s">
        <v>22070</v>
      </c>
    </row>
    <row r="945" spans="1:5" ht="15" customHeight="1">
      <c r="A945" s="370">
        <v>10929</v>
      </c>
      <c r="B945" s="371" t="s">
        <v>22632</v>
      </c>
      <c r="C945" s="372" t="s">
        <v>21535</v>
      </c>
      <c r="D945" s="373">
        <v>94.42</v>
      </c>
      <c r="E945" s="374" t="s">
        <v>22070</v>
      </c>
    </row>
    <row r="946" spans="1:5" ht="15" customHeight="1">
      <c r="A946" s="370">
        <v>309</v>
      </c>
      <c r="B946" s="371" t="s">
        <v>22633</v>
      </c>
      <c r="C946" s="372" t="s">
        <v>21535</v>
      </c>
      <c r="D946" s="373">
        <v>180</v>
      </c>
      <c r="E946" s="374" t="s">
        <v>22070</v>
      </c>
    </row>
    <row r="947" spans="1:5" ht="15" customHeight="1">
      <c r="A947" s="370">
        <v>10930</v>
      </c>
      <c r="B947" s="371" t="s">
        <v>22634</v>
      </c>
      <c r="C947" s="372" t="s">
        <v>21535</v>
      </c>
      <c r="D947" s="373">
        <v>94.92</v>
      </c>
      <c r="E947" s="374" t="s">
        <v>22070</v>
      </c>
    </row>
    <row r="948" spans="1:5" ht="15" customHeight="1">
      <c r="A948" s="370">
        <v>310</v>
      </c>
      <c r="B948" s="371" t="s">
        <v>22635</v>
      </c>
      <c r="C948" s="372" t="s">
        <v>21535</v>
      </c>
      <c r="D948" s="373">
        <v>180</v>
      </c>
      <c r="E948" s="374" t="s">
        <v>22070</v>
      </c>
    </row>
    <row r="949" spans="1:5" ht="15" customHeight="1">
      <c r="A949" s="370">
        <v>10931</v>
      </c>
      <c r="B949" s="371" t="s">
        <v>22636</v>
      </c>
      <c r="C949" s="372" t="s">
        <v>21535</v>
      </c>
      <c r="D949" s="373">
        <v>89.19</v>
      </c>
      <c r="E949" s="374" t="s">
        <v>22070</v>
      </c>
    </row>
    <row r="950" spans="1:5" ht="15" customHeight="1">
      <c r="A950" s="370">
        <v>311</v>
      </c>
      <c r="B950" s="371" t="s">
        <v>22637</v>
      </c>
      <c r="C950" s="372" t="s">
        <v>21535</v>
      </c>
      <c r="D950" s="373">
        <v>141.66999999999999</v>
      </c>
      <c r="E950" s="374" t="s">
        <v>22070</v>
      </c>
    </row>
    <row r="951" spans="1:5" ht="15" customHeight="1">
      <c r="A951" s="370">
        <v>10932</v>
      </c>
      <c r="B951" s="371" t="s">
        <v>22638</v>
      </c>
      <c r="C951" s="372" t="s">
        <v>21535</v>
      </c>
      <c r="D951" s="373">
        <v>88.42</v>
      </c>
      <c r="E951" s="374" t="s">
        <v>22070</v>
      </c>
    </row>
    <row r="952" spans="1:5" ht="15" customHeight="1">
      <c r="A952" s="370">
        <v>11225</v>
      </c>
      <c r="B952" s="371" t="s">
        <v>22639</v>
      </c>
      <c r="C952" s="372" t="s">
        <v>21535</v>
      </c>
      <c r="D952" s="373">
        <v>107.88</v>
      </c>
    </row>
    <row r="953" spans="1:5" ht="15" customHeight="1">
      <c r="A953" s="370">
        <v>11224</v>
      </c>
      <c r="B953" s="371" t="s">
        <v>22640</v>
      </c>
      <c r="C953" s="372" t="s">
        <v>21535</v>
      </c>
      <c r="D953" s="373">
        <v>107.88</v>
      </c>
    </row>
    <row r="954" spans="1:5" ht="15" customHeight="1">
      <c r="A954" s="370">
        <v>545</v>
      </c>
      <c r="B954" s="371" t="s">
        <v>22641</v>
      </c>
      <c r="C954" s="372" t="s">
        <v>21535</v>
      </c>
      <c r="D954" s="373">
        <v>141.66999999999999</v>
      </c>
      <c r="E954" s="374" t="s">
        <v>22070</v>
      </c>
    </row>
    <row r="955" spans="1:5" ht="15" customHeight="1">
      <c r="A955" s="370">
        <v>546</v>
      </c>
      <c r="B955" s="371" t="s">
        <v>22642</v>
      </c>
      <c r="C955" s="372" t="s">
        <v>21535</v>
      </c>
      <c r="D955" s="373">
        <v>66.28</v>
      </c>
      <c r="E955" s="374" t="s">
        <v>22070</v>
      </c>
    </row>
    <row r="956" spans="1:5" ht="17.100000000000001" customHeight="1">
      <c r="A956" s="370">
        <v>191</v>
      </c>
      <c r="B956" s="371" t="s">
        <v>36613</v>
      </c>
      <c r="C956" s="372" t="s">
        <v>21535</v>
      </c>
      <c r="D956" s="373">
        <v>13.83</v>
      </c>
    </row>
    <row r="957" spans="1:5" ht="25.5" customHeight="1">
      <c r="A957" s="370">
        <v>10922</v>
      </c>
      <c r="B957" s="371" t="s">
        <v>36614</v>
      </c>
      <c r="C957" s="372" t="s">
        <v>21535</v>
      </c>
      <c r="D957" s="373">
        <v>16.64</v>
      </c>
    </row>
    <row r="958" spans="1:5" ht="17.100000000000001" customHeight="1">
      <c r="A958" s="370">
        <v>3516</v>
      </c>
      <c r="B958" s="371" t="s">
        <v>36615</v>
      </c>
      <c r="C958" s="372" t="s">
        <v>21535</v>
      </c>
      <c r="D958" s="373">
        <v>7.72</v>
      </c>
    </row>
    <row r="959" spans="1:5" ht="25.5" customHeight="1">
      <c r="A959" s="370">
        <v>10923</v>
      </c>
      <c r="B959" s="371" t="s">
        <v>36616</v>
      </c>
      <c r="C959" s="372" t="s">
        <v>21535</v>
      </c>
      <c r="D959" s="373">
        <v>11.61</v>
      </c>
    </row>
    <row r="960" spans="1:5" ht="15" customHeight="1">
      <c r="A960" s="370">
        <v>1714</v>
      </c>
      <c r="B960" s="371" t="s">
        <v>22643</v>
      </c>
      <c r="C960" s="372" t="s">
        <v>21535</v>
      </c>
      <c r="D960" s="373">
        <v>89.9</v>
      </c>
      <c r="E960" s="374" t="s">
        <v>22070</v>
      </c>
    </row>
    <row r="961" spans="1:5" ht="15" customHeight="1">
      <c r="A961" s="370">
        <v>1715</v>
      </c>
      <c r="B961" s="371" t="s">
        <v>22644</v>
      </c>
      <c r="C961" s="372" t="s">
        <v>21535</v>
      </c>
      <c r="D961" s="373">
        <v>88.75</v>
      </c>
    </row>
    <row r="962" spans="1:5" ht="15" customHeight="1">
      <c r="A962" s="370">
        <v>10181</v>
      </c>
      <c r="B962" s="371" t="s">
        <v>22645</v>
      </c>
      <c r="C962" s="372" t="s">
        <v>21535</v>
      </c>
      <c r="D962" s="373">
        <v>87.76</v>
      </c>
    </row>
    <row r="963" spans="1:5" ht="15" customHeight="1">
      <c r="A963" s="370">
        <v>4525</v>
      </c>
      <c r="B963" s="371" t="s">
        <v>22646</v>
      </c>
      <c r="C963" s="372" t="s">
        <v>21535</v>
      </c>
      <c r="D963" s="373">
        <v>123</v>
      </c>
      <c r="E963" s="374" t="s">
        <v>22070</v>
      </c>
    </row>
    <row r="964" spans="1:5" ht="15" customHeight="1">
      <c r="A964" s="370">
        <v>11226</v>
      </c>
      <c r="B964" s="371" t="s">
        <v>22647</v>
      </c>
      <c r="C964" s="372" t="s">
        <v>21535</v>
      </c>
      <c r="D964" s="373">
        <v>87.07</v>
      </c>
    </row>
    <row r="965" spans="1:5" ht="15" customHeight="1">
      <c r="A965" s="370">
        <v>11336</v>
      </c>
      <c r="B965" s="371" t="s">
        <v>22648</v>
      </c>
      <c r="C965" s="372" t="s">
        <v>21535</v>
      </c>
      <c r="D965" s="373">
        <v>123</v>
      </c>
      <c r="E965" s="374" t="s">
        <v>22070</v>
      </c>
    </row>
    <row r="966" spans="1:5" ht="15" customHeight="1">
      <c r="A966" s="370">
        <v>1789</v>
      </c>
      <c r="B966" s="371" t="s">
        <v>22649</v>
      </c>
      <c r="C966" s="372" t="s">
        <v>21535</v>
      </c>
      <c r="D966" s="373">
        <v>89.19</v>
      </c>
      <c r="E966" s="374" t="s">
        <v>22070</v>
      </c>
    </row>
    <row r="967" spans="1:5" ht="15" customHeight="1">
      <c r="A967" s="370">
        <v>11337</v>
      </c>
      <c r="B967" s="371" t="s">
        <v>22650</v>
      </c>
      <c r="C967" s="372" t="s">
        <v>21536</v>
      </c>
      <c r="D967" s="373">
        <v>77.73</v>
      </c>
      <c r="E967" s="374" t="s">
        <v>22070</v>
      </c>
    </row>
    <row r="968" spans="1:5" ht="15" customHeight="1">
      <c r="A968" s="370">
        <v>2009</v>
      </c>
      <c r="B968" s="371" t="s">
        <v>22651</v>
      </c>
      <c r="C968" s="372" t="s">
        <v>21536</v>
      </c>
      <c r="D968" s="373">
        <v>121.45</v>
      </c>
      <c r="E968" s="374" t="s">
        <v>22070</v>
      </c>
    </row>
    <row r="969" spans="1:5" ht="15" customHeight="1">
      <c r="A969" s="370">
        <v>2633</v>
      </c>
      <c r="B969" s="371" t="s">
        <v>22652</v>
      </c>
      <c r="C969" s="372" t="s">
        <v>21542</v>
      </c>
      <c r="D969" s="373">
        <v>5.51</v>
      </c>
      <c r="E969" s="374" t="s">
        <v>22070</v>
      </c>
    </row>
    <row r="970" spans="1:5" ht="15" customHeight="1">
      <c r="A970" s="370">
        <v>4617</v>
      </c>
      <c r="B970" s="371" t="s">
        <v>22653</v>
      </c>
      <c r="C970" s="372" t="s">
        <v>21542</v>
      </c>
      <c r="D970" s="373">
        <v>73.900000000000006</v>
      </c>
      <c r="E970" s="374" t="s">
        <v>22070</v>
      </c>
    </row>
    <row r="971" spans="1:5" ht="15" customHeight="1">
      <c r="A971" s="370">
        <v>4618</v>
      </c>
      <c r="B971" s="371" t="s">
        <v>22654</v>
      </c>
      <c r="C971" s="372" t="s">
        <v>21542</v>
      </c>
      <c r="D971" s="373">
        <v>25.04</v>
      </c>
      <c r="E971" s="374" t="s">
        <v>22070</v>
      </c>
    </row>
    <row r="972" spans="1:5" ht="15" customHeight="1">
      <c r="A972" s="370">
        <v>394</v>
      </c>
      <c r="B972" s="371" t="s">
        <v>22655</v>
      </c>
      <c r="C972" s="372" t="s">
        <v>21543</v>
      </c>
      <c r="D972" s="373">
        <v>27.82</v>
      </c>
      <c r="E972" s="374" t="s">
        <v>22070</v>
      </c>
    </row>
    <row r="973" spans="1:5" ht="15" customHeight="1">
      <c r="A973" s="370">
        <v>399</v>
      </c>
      <c r="B973" s="371" t="s">
        <v>22656</v>
      </c>
      <c r="C973" s="372" t="s">
        <v>21543</v>
      </c>
      <c r="D973" s="373">
        <v>28.05</v>
      </c>
      <c r="E973" s="374" t="s">
        <v>22070</v>
      </c>
    </row>
    <row r="974" spans="1:5" ht="15" customHeight="1">
      <c r="A974" s="370">
        <v>396</v>
      </c>
      <c r="B974" s="371" t="s">
        <v>22657</v>
      </c>
      <c r="C974" s="372" t="s">
        <v>21543</v>
      </c>
      <c r="D974" s="373">
        <v>28.5</v>
      </c>
      <c r="E974" s="374" t="s">
        <v>22070</v>
      </c>
    </row>
    <row r="975" spans="1:5" ht="15" customHeight="1">
      <c r="A975" s="370">
        <v>397</v>
      </c>
      <c r="B975" s="371" t="s">
        <v>22658</v>
      </c>
      <c r="C975" s="372" t="s">
        <v>21543</v>
      </c>
      <c r="D975" s="373">
        <v>31.25</v>
      </c>
      <c r="E975" s="374" t="s">
        <v>22070</v>
      </c>
    </row>
    <row r="976" spans="1:5" ht="15" customHeight="1">
      <c r="A976" s="370">
        <v>398</v>
      </c>
      <c r="B976" s="371" t="s">
        <v>22659</v>
      </c>
      <c r="C976" s="372" t="s">
        <v>21543</v>
      </c>
      <c r="D976" s="373">
        <v>33.380000000000003</v>
      </c>
      <c r="E976" s="374" t="s">
        <v>22070</v>
      </c>
    </row>
    <row r="977" spans="1:5" ht="15" customHeight="1">
      <c r="A977" s="370">
        <v>400</v>
      </c>
      <c r="B977" s="371" t="s">
        <v>22660</v>
      </c>
      <c r="C977" s="372" t="s">
        <v>21543</v>
      </c>
      <c r="D977" s="373">
        <v>47.5</v>
      </c>
      <c r="E977" s="374" t="s">
        <v>22070</v>
      </c>
    </row>
    <row r="978" spans="1:5" ht="15" customHeight="1">
      <c r="A978" s="370">
        <v>395</v>
      </c>
      <c r="B978" s="371" t="s">
        <v>22661</v>
      </c>
      <c r="C978" s="372" t="s">
        <v>21543</v>
      </c>
      <c r="D978" s="373">
        <v>35.15</v>
      </c>
      <c r="E978" s="374" t="s">
        <v>22070</v>
      </c>
    </row>
    <row r="979" spans="1:5" ht="15" customHeight="1">
      <c r="A979" s="370">
        <v>4650</v>
      </c>
      <c r="B979" s="371" t="s">
        <v>22662</v>
      </c>
      <c r="C979" s="372" t="s">
        <v>21543</v>
      </c>
      <c r="D979" s="373">
        <v>28.5</v>
      </c>
      <c r="E979" s="374" t="s">
        <v>22070</v>
      </c>
    </row>
    <row r="980" spans="1:5" ht="15" customHeight="1">
      <c r="A980" s="370">
        <v>958</v>
      </c>
      <c r="B980" s="371" t="s">
        <v>22663</v>
      </c>
      <c r="C980" s="372" t="s">
        <v>21543</v>
      </c>
      <c r="D980" s="373">
        <v>52.5</v>
      </c>
      <c r="E980" s="374" t="s">
        <v>22070</v>
      </c>
    </row>
    <row r="981" spans="1:5" ht="15" customHeight="1">
      <c r="A981" s="370">
        <v>979</v>
      </c>
      <c r="B981" s="371" t="s">
        <v>22664</v>
      </c>
      <c r="C981" s="372" t="s">
        <v>21543</v>
      </c>
      <c r="D981" s="373">
        <v>62.09</v>
      </c>
      <c r="E981" s="374" t="s">
        <v>22070</v>
      </c>
    </row>
    <row r="982" spans="1:5" ht="34.15" customHeight="1">
      <c r="D982" s="373">
        <v>1044.51</v>
      </c>
    </row>
    <row r="983" spans="1:5" ht="17.100000000000001" customHeight="1">
      <c r="A983" s="370">
        <v>13203</v>
      </c>
      <c r="B983" s="371" t="s">
        <v>36617</v>
      </c>
      <c r="C983" s="372" t="s">
        <v>21532</v>
      </c>
      <c r="E983" s="374" t="s">
        <v>22070</v>
      </c>
    </row>
    <row r="984" spans="1:5" ht="15" customHeight="1">
      <c r="A984" s="370">
        <v>13645</v>
      </c>
      <c r="B984" s="371" t="s">
        <v>36618</v>
      </c>
      <c r="C984" s="372" t="s">
        <v>21532</v>
      </c>
      <c r="D984" s="373">
        <v>227.48</v>
      </c>
      <c r="E984" s="374" t="s">
        <v>22070</v>
      </c>
    </row>
    <row r="985" spans="1:5" ht="15" customHeight="1">
      <c r="A985" s="370">
        <v>9493</v>
      </c>
      <c r="B985" s="371" t="s">
        <v>22665</v>
      </c>
      <c r="C985" s="372" t="s">
        <v>21532</v>
      </c>
      <c r="D985" s="373">
        <v>60</v>
      </c>
      <c r="E985" s="374" t="s">
        <v>22070</v>
      </c>
    </row>
    <row r="986" spans="1:5" ht="15" customHeight="1">
      <c r="A986" s="370">
        <v>3287</v>
      </c>
      <c r="B986" s="371" t="s">
        <v>22666</v>
      </c>
      <c r="C986" s="372" t="s">
        <v>21532</v>
      </c>
      <c r="D986" s="373">
        <v>73.900000000000006</v>
      </c>
      <c r="E986" s="374" t="s">
        <v>22070</v>
      </c>
    </row>
    <row r="987" spans="1:5" ht="15" customHeight="1">
      <c r="A987" s="370">
        <v>4923</v>
      </c>
      <c r="B987" s="371" t="s">
        <v>22667</v>
      </c>
      <c r="C987" s="372" t="s">
        <v>21532</v>
      </c>
      <c r="D987" s="373">
        <v>73.900000000000006</v>
      </c>
      <c r="E987" s="374" t="s">
        <v>22070</v>
      </c>
    </row>
    <row r="988" spans="1:5" ht="15" customHeight="1">
      <c r="A988" s="370">
        <v>448</v>
      </c>
      <c r="B988" s="371" t="s">
        <v>22668</v>
      </c>
      <c r="C988" s="372" t="s">
        <v>21532</v>
      </c>
      <c r="D988" s="373">
        <v>200</v>
      </c>
      <c r="E988" s="374" t="s">
        <v>22070</v>
      </c>
    </row>
    <row r="989" spans="1:5" ht="15" customHeight="1">
      <c r="A989" s="370">
        <v>481</v>
      </c>
      <c r="B989" s="371" t="s">
        <v>22669</v>
      </c>
      <c r="C989" s="372" t="s">
        <v>21532</v>
      </c>
      <c r="D989" s="373">
        <v>8.34</v>
      </c>
      <c r="E989" s="374" t="s">
        <v>22070</v>
      </c>
    </row>
    <row r="990" spans="1:5" ht="15" customHeight="1">
      <c r="A990" s="370">
        <v>437</v>
      </c>
      <c r="B990" s="371" t="s">
        <v>22670</v>
      </c>
      <c r="C990" s="372" t="s">
        <v>21532</v>
      </c>
      <c r="D990" s="373">
        <v>375</v>
      </c>
    </row>
    <row r="991" spans="1:5" ht="15" customHeight="1">
      <c r="A991" s="370">
        <v>9762</v>
      </c>
      <c r="B991" s="371" t="s">
        <v>22671</v>
      </c>
      <c r="C991" s="372" t="s">
        <v>21532</v>
      </c>
      <c r="D991" s="373">
        <v>64.34</v>
      </c>
      <c r="E991" s="374" t="s">
        <v>22070</v>
      </c>
    </row>
    <row r="992" spans="1:5" ht="15" customHeight="1">
      <c r="A992" s="370">
        <v>12356</v>
      </c>
      <c r="B992" s="371" t="s">
        <v>22672</v>
      </c>
      <c r="C992" s="372" t="s">
        <v>21532</v>
      </c>
      <c r="D992" s="373">
        <v>8.75</v>
      </c>
      <c r="E992" s="374" t="s">
        <v>22070</v>
      </c>
    </row>
    <row r="993" spans="1:5" ht="15" customHeight="1">
      <c r="A993" s="370">
        <v>439</v>
      </c>
      <c r="B993" s="371" t="s">
        <v>22673</v>
      </c>
      <c r="C993" s="372" t="s">
        <v>21532</v>
      </c>
      <c r="D993" s="373">
        <v>11</v>
      </c>
    </row>
    <row r="994" spans="1:5" ht="15" customHeight="1">
      <c r="A994" s="370">
        <v>10806</v>
      </c>
      <c r="B994" s="371" t="s">
        <v>22674</v>
      </c>
      <c r="C994" s="372" t="s">
        <v>21532</v>
      </c>
      <c r="D994" s="373">
        <v>180.23</v>
      </c>
      <c r="E994" s="374" t="s">
        <v>22070</v>
      </c>
    </row>
    <row r="995" spans="1:5" ht="15" customHeight="1">
      <c r="A995" s="370">
        <v>3493</v>
      </c>
      <c r="B995" s="371" t="s">
        <v>22675</v>
      </c>
      <c r="C995" s="372" t="s">
        <v>21532</v>
      </c>
      <c r="D995" s="373">
        <v>630</v>
      </c>
    </row>
    <row r="996" spans="1:5" ht="15" customHeight="1">
      <c r="A996" s="370">
        <v>438</v>
      </c>
      <c r="B996" s="371" t="s">
        <v>22676</v>
      </c>
      <c r="C996" s="372" t="s">
        <v>21532</v>
      </c>
      <c r="D996" s="373">
        <v>848.74</v>
      </c>
      <c r="E996" s="374" t="s">
        <v>22070</v>
      </c>
    </row>
    <row r="997" spans="1:5" ht="17.100000000000001" customHeight="1">
      <c r="A997" s="370">
        <v>4937</v>
      </c>
      <c r="B997" s="371" t="s">
        <v>22677</v>
      </c>
      <c r="C997" s="372" t="s">
        <v>21539</v>
      </c>
      <c r="D997" s="373">
        <v>905.4</v>
      </c>
    </row>
    <row r="998" spans="1:5" ht="15" customHeight="1">
      <c r="A998" s="370">
        <v>4818</v>
      </c>
      <c r="B998" s="371" t="s">
        <v>36619</v>
      </c>
      <c r="C998" s="372" t="s">
        <v>21542</v>
      </c>
      <c r="D998" s="373">
        <v>276.5</v>
      </c>
    </row>
    <row r="999" spans="1:5" ht="15" customHeight="1">
      <c r="A999" s="370">
        <v>9365</v>
      </c>
      <c r="B999" s="371" t="s">
        <v>22678</v>
      </c>
      <c r="C999" s="372" t="s">
        <v>21542</v>
      </c>
      <c r="D999" s="373">
        <v>121.35</v>
      </c>
    </row>
    <row r="1000" spans="1:5" ht="15" customHeight="1">
      <c r="A1000" s="370">
        <v>9364</v>
      </c>
      <c r="B1000" s="371" t="s">
        <v>22679</v>
      </c>
      <c r="C1000" s="372" t="s">
        <v>21542</v>
      </c>
      <c r="D1000" s="373">
        <v>73.650000000000006</v>
      </c>
    </row>
    <row r="1001" spans="1:5" ht="15" customHeight="1">
      <c r="A1001" s="370">
        <v>9385</v>
      </c>
      <c r="B1001" s="371" t="s">
        <v>22680</v>
      </c>
      <c r="C1001" s="372" t="s">
        <v>21542</v>
      </c>
      <c r="D1001" s="373">
        <v>78.7</v>
      </c>
    </row>
    <row r="1002" spans="1:5" ht="15" customHeight="1">
      <c r="A1002" s="370">
        <v>6641</v>
      </c>
      <c r="B1002" s="371" t="s">
        <v>22681</v>
      </c>
      <c r="C1002" s="372" t="s">
        <v>21534</v>
      </c>
      <c r="D1002" s="373">
        <v>100.28</v>
      </c>
    </row>
    <row r="1003" spans="1:5" ht="15" customHeight="1">
      <c r="A1003" s="370">
        <v>2985</v>
      </c>
      <c r="B1003" s="371" t="s">
        <v>22682</v>
      </c>
      <c r="C1003" s="372" t="s">
        <v>21534</v>
      </c>
      <c r="D1003" s="373">
        <v>315.25</v>
      </c>
    </row>
    <row r="1004" spans="1:5" ht="15" customHeight="1">
      <c r="A1004" s="370">
        <v>9362</v>
      </c>
      <c r="B1004" s="371" t="s">
        <v>21616</v>
      </c>
      <c r="C1004" s="372" t="s">
        <v>21534</v>
      </c>
      <c r="D1004" s="373">
        <v>94.58</v>
      </c>
    </row>
    <row r="1005" spans="1:5" ht="15" customHeight="1">
      <c r="A1005" s="370">
        <v>7409</v>
      </c>
      <c r="B1005" s="371" t="s">
        <v>22683</v>
      </c>
      <c r="C1005" s="372" t="s">
        <v>21543</v>
      </c>
      <c r="D1005" s="373">
        <v>38.950000000000003</v>
      </c>
    </row>
    <row r="1006" spans="1:5" ht="15" customHeight="1">
      <c r="A1006" s="370">
        <v>3069</v>
      </c>
      <c r="B1006" s="371" t="s">
        <v>22684</v>
      </c>
      <c r="C1006" s="372" t="s">
        <v>21534</v>
      </c>
      <c r="D1006" s="373">
        <v>50.01</v>
      </c>
    </row>
    <row r="1007" spans="1:5" ht="15" customHeight="1">
      <c r="A1007" s="370">
        <v>12898</v>
      </c>
      <c r="B1007" s="371" t="s">
        <v>22685</v>
      </c>
      <c r="C1007" s="372" t="s">
        <v>21532</v>
      </c>
      <c r="D1007" s="373">
        <v>42.32</v>
      </c>
    </row>
    <row r="1008" spans="1:5" ht="15" customHeight="1">
      <c r="A1008" s="370">
        <v>7078</v>
      </c>
      <c r="B1008" s="371" t="s">
        <v>22686</v>
      </c>
      <c r="C1008" s="372" t="s">
        <v>21532</v>
      </c>
      <c r="D1008" s="373">
        <v>64.23</v>
      </c>
    </row>
    <row r="1009" spans="1:4" ht="15" customHeight="1">
      <c r="A1009" s="370">
        <v>7079</v>
      </c>
      <c r="B1009" s="371" t="s">
        <v>22687</v>
      </c>
      <c r="C1009" s="372" t="s">
        <v>21532</v>
      </c>
      <c r="D1009" s="373">
        <v>85.66</v>
      </c>
    </row>
    <row r="1010" spans="1:4" ht="15" customHeight="1">
      <c r="A1010" s="370">
        <v>2973</v>
      </c>
      <c r="B1010" s="371" t="s">
        <v>22688</v>
      </c>
      <c r="C1010" s="372" t="s">
        <v>21532</v>
      </c>
      <c r="D1010" s="373">
        <v>107.1</v>
      </c>
    </row>
    <row r="1011" spans="1:4" ht="15" customHeight="1">
      <c r="A1011" s="370">
        <v>2974</v>
      </c>
      <c r="B1011" s="371" t="s">
        <v>22689</v>
      </c>
      <c r="C1011" s="372" t="s">
        <v>21532</v>
      </c>
      <c r="D1011" s="373">
        <v>140.51</v>
      </c>
    </row>
    <row r="1012" spans="1:4" ht="15" customHeight="1">
      <c r="A1012" s="370">
        <v>12899</v>
      </c>
      <c r="B1012" s="371" t="s">
        <v>22690</v>
      </c>
      <c r="C1012" s="372" t="s">
        <v>21532</v>
      </c>
      <c r="D1012" s="373">
        <v>169.16</v>
      </c>
    </row>
    <row r="1013" spans="1:4" ht="15" customHeight="1">
      <c r="A1013" s="370">
        <v>12900</v>
      </c>
      <c r="B1013" s="371" t="s">
        <v>22691</v>
      </c>
      <c r="C1013" s="372" t="s">
        <v>21532</v>
      </c>
      <c r="D1013" s="373">
        <v>190.28</v>
      </c>
    </row>
    <row r="1014" spans="1:4" ht="15" customHeight="1">
      <c r="A1014" s="370">
        <v>12901</v>
      </c>
      <c r="B1014" s="371" t="s">
        <v>22692</v>
      </c>
      <c r="C1014" s="372" t="s">
        <v>21532</v>
      </c>
      <c r="D1014" s="373">
        <v>211.43</v>
      </c>
    </row>
    <row r="1015" spans="1:4" ht="15" customHeight="1">
      <c r="A1015" s="370">
        <v>10770</v>
      </c>
      <c r="B1015" s="371" t="s">
        <v>21653</v>
      </c>
      <c r="C1015" s="372" t="s">
        <v>21532</v>
      </c>
      <c r="D1015" s="373">
        <v>20.83</v>
      </c>
    </row>
    <row r="1016" spans="1:4" ht="15" customHeight="1">
      <c r="A1016" s="370">
        <v>12246</v>
      </c>
      <c r="B1016" s="371" t="s">
        <v>22693</v>
      </c>
      <c r="C1016" s="372" t="s">
        <v>21532</v>
      </c>
      <c r="D1016" s="373">
        <v>163.35</v>
      </c>
    </row>
    <row r="1017" spans="1:4" ht="17.100000000000001" customHeight="1">
      <c r="A1017" s="370">
        <v>12247</v>
      </c>
      <c r="B1017" s="371" t="s">
        <v>22694</v>
      </c>
      <c r="C1017" s="372" t="s">
        <v>21532</v>
      </c>
      <c r="D1017" s="373">
        <v>289.01</v>
      </c>
    </row>
    <row r="1018" spans="1:4" ht="34.15" customHeight="1">
      <c r="A1018" s="370">
        <v>13058</v>
      </c>
      <c r="B1018" s="371" t="s">
        <v>36620</v>
      </c>
      <c r="C1018" s="372" t="s">
        <v>21532</v>
      </c>
      <c r="D1018" s="373">
        <v>1115.4000000000001</v>
      </c>
    </row>
    <row r="1019" spans="1:4" ht="17.100000000000001" customHeight="1">
      <c r="A1019" s="370">
        <v>13202</v>
      </c>
      <c r="B1019" s="371" t="s">
        <v>36621</v>
      </c>
      <c r="C1019" s="372" t="s">
        <v>21532</v>
      </c>
      <c r="D1019" s="373">
        <v>1914.32</v>
      </c>
    </row>
    <row r="1020" spans="1:4" ht="34.15" customHeight="1">
      <c r="A1020" s="370">
        <v>12736</v>
      </c>
      <c r="B1020" s="371" t="s">
        <v>36622</v>
      </c>
      <c r="C1020" s="372" t="s">
        <v>21532</v>
      </c>
      <c r="D1020" s="373">
        <v>1126.22</v>
      </c>
    </row>
    <row r="1021" spans="1:4" ht="34.15" customHeight="1">
      <c r="A1021" s="370">
        <v>12601</v>
      </c>
      <c r="B1021" s="371" t="s">
        <v>36623</v>
      </c>
      <c r="C1021" s="372" t="s">
        <v>21532</v>
      </c>
      <c r="D1021" s="373">
        <v>7554.47</v>
      </c>
    </row>
    <row r="1022" spans="1:4" ht="15" customHeight="1">
      <c r="A1022" s="370">
        <v>12338</v>
      </c>
      <c r="B1022" s="371" t="s">
        <v>36624</v>
      </c>
      <c r="C1022" s="372" t="s">
        <v>21532</v>
      </c>
      <c r="D1022" s="373">
        <v>2428.21</v>
      </c>
    </row>
    <row r="1023" spans="1:4" ht="15" customHeight="1">
      <c r="A1023" s="370">
        <v>11140</v>
      </c>
      <c r="B1023" s="371" t="s">
        <v>22052</v>
      </c>
      <c r="C1023" s="372" t="s">
        <v>21532</v>
      </c>
      <c r="D1023" s="373">
        <v>1833.53</v>
      </c>
    </row>
    <row r="1024" spans="1:4" ht="15" customHeight="1">
      <c r="A1024" s="370">
        <v>11141</v>
      </c>
      <c r="B1024" s="371" t="s">
        <v>22053</v>
      </c>
      <c r="C1024" s="372" t="s">
        <v>21532</v>
      </c>
      <c r="D1024" s="373">
        <v>1995.32</v>
      </c>
    </row>
    <row r="1025" spans="1:5" ht="15" customHeight="1">
      <c r="A1025" s="370">
        <v>2654</v>
      </c>
      <c r="B1025" s="371" t="s">
        <v>22695</v>
      </c>
      <c r="C1025" s="372" t="s">
        <v>21532</v>
      </c>
      <c r="D1025" s="373">
        <v>227.03</v>
      </c>
    </row>
    <row r="1026" spans="1:5" ht="15" customHeight="1">
      <c r="A1026" s="370">
        <v>1772</v>
      </c>
      <c r="B1026" s="371" t="s">
        <v>22696</v>
      </c>
      <c r="C1026" s="372" t="s">
        <v>21532</v>
      </c>
      <c r="D1026" s="373">
        <v>1810.76</v>
      </c>
    </row>
    <row r="1027" spans="1:5" ht="15" customHeight="1">
      <c r="A1027" s="370">
        <v>2614</v>
      </c>
      <c r="B1027" s="371" t="s">
        <v>22697</v>
      </c>
      <c r="C1027" s="372" t="s">
        <v>21532</v>
      </c>
      <c r="D1027" s="373">
        <v>1709.73</v>
      </c>
    </row>
    <row r="1028" spans="1:5" ht="15" customHeight="1">
      <c r="A1028" s="370">
        <v>11570</v>
      </c>
      <c r="B1028" s="371" t="s">
        <v>22698</v>
      </c>
      <c r="C1028" s="372" t="s">
        <v>21532</v>
      </c>
      <c r="D1028" s="373">
        <v>60.4</v>
      </c>
    </row>
    <row r="1029" spans="1:5" ht="15" customHeight="1">
      <c r="A1029" s="370">
        <v>4877</v>
      </c>
      <c r="B1029" s="371" t="s">
        <v>21657</v>
      </c>
      <c r="C1029" s="372" t="s">
        <v>21532</v>
      </c>
      <c r="D1029" s="373">
        <v>3770.5</v>
      </c>
    </row>
    <row r="1030" spans="1:5" ht="15" customHeight="1">
      <c r="A1030" s="370">
        <v>8868</v>
      </c>
      <c r="B1030" s="371" t="s">
        <v>21658</v>
      </c>
      <c r="C1030" s="372" t="s">
        <v>21532</v>
      </c>
      <c r="D1030" s="373">
        <v>56.2</v>
      </c>
    </row>
    <row r="1031" spans="1:5" ht="15" customHeight="1">
      <c r="A1031" s="370">
        <v>8867</v>
      </c>
      <c r="B1031" s="371" t="s">
        <v>21659</v>
      </c>
      <c r="C1031" s="372" t="s">
        <v>21532</v>
      </c>
      <c r="D1031" s="373">
        <v>77.84</v>
      </c>
    </row>
    <row r="1032" spans="1:5" ht="15" customHeight="1">
      <c r="A1032" s="370">
        <v>11569</v>
      </c>
      <c r="B1032" s="371" t="s">
        <v>22699</v>
      </c>
      <c r="C1032" s="372" t="s">
        <v>21532</v>
      </c>
      <c r="D1032" s="373">
        <v>1178.44</v>
      </c>
    </row>
    <row r="1033" spans="1:5" ht="15" customHeight="1">
      <c r="A1033" s="370">
        <v>7080</v>
      </c>
      <c r="B1033" s="371" t="s">
        <v>22700</v>
      </c>
      <c r="C1033" s="372" t="s">
        <v>21532</v>
      </c>
      <c r="D1033" s="373">
        <v>1589.18</v>
      </c>
    </row>
    <row r="1034" spans="1:5" ht="15" customHeight="1">
      <c r="A1034" s="370">
        <v>8859</v>
      </c>
      <c r="B1034" s="371" t="s">
        <v>22701</v>
      </c>
      <c r="C1034" s="372" t="s">
        <v>21532</v>
      </c>
      <c r="D1034" s="373">
        <v>1945.94</v>
      </c>
      <c r="E1034" s="374" t="s">
        <v>22070</v>
      </c>
    </row>
    <row r="1035" spans="1:5" ht="15" customHeight="1">
      <c r="A1035" s="370">
        <v>3344</v>
      </c>
      <c r="B1035" s="371" t="s">
        <v>22702</v>
      </c>
      <c r="C1035" s="372" t="s">
        <v>21539</v>
      </c>
      <c r="D1035" s="373">
        <v>20.18</v>
      </c>
    </row>
    <row r="1036" spans="1:5" ht="17.100000000000001" customHeight="1">
      <c r="A1036" s="370">
        <v>9302</v>
      </c>
      <c r="B1036" s="371" t="s">
        <v>22703</v>
      </c>
      <c r="C1036" s="372" t="s">
        <v>21539</v>
      </c>
      <c r="D1036" s="373">
        <v>15.22</v>
      </c>
    </row>
    <row r="1037" spans="1:5" ht="15" customHeight="1">
      <c r="A1037" s="370">
        <v>12794</v>
      </c>
      <c r="B1037" s="371" t="s">
        <v>36625</v>
      </c>
      <c r="C1037" s="372" t="s">
        <v>21534</v>
      </c>
      <c r="D1037" s="373">
        <v>420</v>
      </c>
    </row>
    <row r="1038" spans="1:5" ht="15" customHeight="1">
      <c r="A1038" s="370">
        <v>4973</v>
      </c>
      <c r="B1038" s="371" t="s">
        <v>22704</v>
      </c>
      <c r="C1038" s="372" t="s">
        <v>21542</v>
      </c>
      <c r="D1038" s="373">
        <v>170.22</v>
      </c>
    </row>
    <row r="1039" spans="1:5" ht="15" customHeight="1">
      <c r="A1039" s="370">
        <v>4972</v>
      </c>
      <c r="B1039" s="371" t="s">
        <v>22705</v>
      </c>
      <c r="C1039" s="372" t="s">
        <v>21542</v>
      </c>
      <c r="D1039" s="373">
        <v>187.24</v>
      </c>
    </row>
    <row r="1040" spans="1:5" ht="15" customHeight="1">
      <c r="A1040" s="370">
        <v>7539</v>
      </c>
      <c r="B1040" s="371" t="s">
        <v>22706</v>
      </c>
      <c r="C1040" s="372" t="s">
        <v>21542</v>
      </c>
      <c r="D1040" s="373">
        <v>112.22</v>
      </c>
    </row>
    <row r="1041" spans="1:4" ht="15" customHeight="1">
      <c r="A1041" s="370">
        <v>3757</v>
      </c>
      <c r="B1041" s="371" t="s">
        <v>22707</v>
      </c>
      <c r="C1041" s="372" t="s">
        <v>21542</v>
      </c>
      <c r="D1041" s="373">
        <v>327.55</v>
      </c>
    </row>
    <row r="1042" spans="1:4" ht="15" customHeight="1">
      <c r="A1042" s="370">
        <v>9960</v>
      </c>
      <c r="B1042" s="371" t="s">
        <v>21682</v>
      </c>
      <c r="C1042" s="372" t="s">
        <v>21534</v>
      </c>
      <c r="D1042" s="373">
        <v>317.16000000000003</v>
      </c>
    </row>
    <row r="1043" spans="1:4" ht="15" customHeight="1">
      <c r="A1043" s="370">
        <v>3759</v>
      </c>
      <c r="B1043" s="371" t="s">
        <v>22708</v>
      </c>
      <c r="C1043" s="372" t="s">
        <v>21542</v>
      </c>
      <c r="D1043" s="373">
        <v>18.7</v>
      </c>
    </row>
    <row r="1044" spans="1:4" ht="25.5" customHeight="1">
      <c r="A1044" s="370">
        <v>1053</v>
      </c>
      <c r="B1044" s="371" t="s">
        <v>22709</v>
      </c>
      <c r="C1044" s="372" t="s">
        <v>21534</v>
      </c>
      <c r="D1044" s="373">
        <v>210.39</v>
      </c>
    </row>
    <row r="1045" spans="1:4" ht="15" customHeight="1">
      <c r="A1045" s="370">
        <v>12432</v>
      </c>
      <c r="B1045" s="371" t="s">
        <v>36626</v>
      </c>
      <c r="C1045" s="372" t="s">
        <v>21534</v>
      </c>
      <c r="D1045" s="373">
        <v>280</v>
      </c>
    </row>
    <row r="1046" spans="1:4" ht="15" customHeight="1">
      <c r="A1046" s="370">
        <v>1057</v>
      </c>
      <c r="B1046" s="371" t="s">
        <v>21683</v>
      </c>
      <c r="C1046" s="372" t="s">
        <v>21534</v>
      </c>
      <c r="D1046" s="373">
        <v>265.16000000000003</v>
      </c>
    </row>
    <row r="1047" spans="1:4" ht="15" customHeight="1">
      <c r="A1047" s="370">
        <v>12449</v>
      </c>
      <c r="B1047" s="371" t="s">
        <v>22710</v>
      </c>
      <c r="C1047" s="372" t="s">
        <v>21532</v>
      </c>
      <c r="D1047" s="373">
        <v>160</v>
      </c>
    </row>
    <row r="1048" spans="1:4" ht="17.100000000000001" customHeight="1">
      <c r="A1048" s="370">
        <v>11573</v>
      </c>
      <c r="B1048" s="371" t="s">
        <v>22711</v>
      </c>
      <c r="C1048" s="372" t="s">
        <v>21532</v>
      </c>
      <c r="D1048" s="373">
        <v>59.22</v>
      </c>
    </row>
    <row r="1049" spans="1:4" ht="17.100000000000001" customHeight="1">
      <c r="A1049" s="370">
        <v>12793</v>
      </c>
      <c r="B1049" s="371" t="s">
        <v>36627</v>
      </c>
      <c r="C1049" s="372" t="s">
        <v>21534</v>
      </c>
      <c r="D1049" s="373">
        <v>250</v>
      </c>
    </row>
    <row r="1050" spans="1:4" ht="15" customHeight="1">
      <c r="A1050" s="370">
        <v>12790</v>
      </c>
      <c r="B1050" s="371" t="s">
        <v>36628</v>
      </c>
      <c r="C1050" s="372" t="s">
        <v>21534</v>
      </c>
      <c r="D1050" s="373">
        <v>465</v>
      </c>
    </row>
    <row r="1051" spans="1:4" ht="17.100000000000001" customHeight="1">
      <c r="A1051" s="370">
        <v>12789</v>
      </c>
      <c r="B1051" s="371" t="s">
        <v>21684</v>
      </c>
      <c r="C1051" s="372" t="s">
        <v>21534</v>
      </c>
      <c r="D1051" s="373">
        <v>265</v>
      </c>
    </row>
    <row r="1052" spans="1:4" ht="15" customHeight="1">
      <c r="A1052" s="370">
        <v>12792</v>
      </c>
      <c r="B1052" s="371" t="s">
        <v>36629</v>
      </c>
      <c r="C1052" s="372" t="s">
        <v>21534</v>
      </c>
      <c r="D1052" s="373">
        <v>480</v>
      </c>
    </row>
    <row r="1053" spans="1:4" ht="17.100000000000001" customHeight="1">
      <c r="A1053" s="370">
        <v>12791</v>
      </c>
      <c r="B1053" s="371" t="s">
        <v>21685</v>
      </c>
      <c r="C1053" s="372" t="s">
        <v>21534</v>
      </c>
      <c r="D1053" s="373">
        <v>280</v>
      </c>
    </row>
    <row r="1054" spans="1:4" ht="15" customHeight="1">
      <c r="A1054" s="370">
        <v>13188</v>
      </c>
      <c r="B1054" s="371" t="s">
        <v>36630</v>
      </c>
      <c r="C1054" s="372" t="s">
        <v>21534</v>
      </c>
      <c r="D1054" s="373">
        <v>351.78</v>
      </c>
    </row>
    <row r="1055" spans="1:4" ht="17.100000000000001" customHeight="1">
      <c r="A1055" s="370">
        <v>10972</v>
      </c>
      <c r="B1055" s="371" t="s">
        <v>22712</v>
      </c>
      <c r="C1055" s="372" t="s">
        <v>21534</v>
      </c>
      <c r="D1055" s="373">
        <v>138.99</v>
      </c>
    </row>
    <row r="1056" spans="1:4" ht="15" customHeight="1">
      <c r="A1056" s="370">
        <v>13797</v>
      </c>
      <c r="B1056" s="371" t="s">
        <v>36631</v>
      </c>
      <c r="C1056" s="372" t="s">
        <v>21534</v>
      </c>
      <c r="D1056" s="373">
        <v>555.54999999999995</v>
      </c>
    </row>
    <row r="1057" spans="1:4" ht="17.100000000000001" customHeight="1">
      <c r="A1057" s="370">
        <v>13798</v>
      </c>
      <c r="B1057" s="371" t="s">
        <v>30438</v>
      </c>
      <c r="C1057" s="372" t="s">
        <v>21534</v>
      </c>
      <c r="D1057" s="373">
        <v>529.1</v>
      </c>
    </row>
    <row r="1058" spans="1:4" ht="15" customHeight="1">
      <c r="A1058" s="370">
        <v>12795</v>
      </c>
      <c r="B1058" s="371" t="s">
        <v>36632</v>
      </c>
      <c r="C1058" s="372" t="s">
        <v>21534</v>
      </c>
      <c r="D1058" s="373">
        <v>267</v>
      </c>
    </row>
    <row r="1059" spans="1:4" ht="25.5" customHeight="1">
      <c r="A1059" s="370">
        <v>1798</v>
      </c>
      <c r="B1059" s="371" t="s">
        <v>22713</v>
      </c>
      <c r="C1059" s="372" t="s">
        <v>21534</v>
      </c>
      <c r="D1059" s="373">
        <v>320</v>
      </c>
    </row>
    <row r="1060" spans="1:4" ht="15" customHeight="1">
      <c r="A1060" s="370">
        <v>12796</v>
      </c>
      <c r="B1060" s="371" t="s">
        <v>36633</v>
      </c>
      <c r="C1060" s="372" t="s">
        <v>21534</v>
      </c>
      <c r="D1060" s="373">
        <v>270</v>
      </c>
    </row>
    <row r="1061" spans="1:4" ht="17.100000000000001" customHeight="1">
      <c r="A1061" s="370">
        <v>12807</v>
      </c>
      <c r="B1061" s="371" t="s">
        <v>21686</v>
      </c>
      <c r="C1061" s="372" t="s">
        <v>21534</v>
      </c>
      <c r="D1061" s="373">
        <v>250</v>
      </c>
    </row>
    <row r="1062" spans="1:4" ht="17.100000000000001" customHeight="1">
      <c r="A1062" s="370">
        <v>12027</v>
      </c>
      <c r="B1062" s="371" t="s">
        <v>36634</v>
      </c>
      <c r="C1062" s="372" t="s">
        <v>21534</v>
      </c>
      <c r="D1062" s="373">
        <v>320</v>
      </c>
    </row>
    <row r="1063" spans="1:4" ht="25.5" customHeight="1">
      <c r="A1063" s="370">
        <v>12797</v>
      </c>
      <c r="B1063" s="371" t="s">
        <v>36635</v>
      </c>
      <c r="C1063" s="372" t="s">
        <v>21534</v>
      </c>
      <c r="D1063" s="373">
        <v>280</v>
      </c>
    </row>
    <row r="1064" spans="1:4" ht="25.5" customHeight="1">
      <c r="A1064" s="370">
        <v>13192</v>
      </c>
      <c r="B1064" s="371" t="s">
        <v>36636</v>
      </c>
      <c r="C1064" s="372" t="s">
        <v>21534</v>
      </c>
      <c r="D1064" s="373">
        <v>405.46</v>
      </c>
    </row>
    <row r="1065" spans="1:4" ht="25.5" customHeight="1">
      <c r="A1065" s="370">
        <v>12709</v>
      </c>
      <c r="B1065" s="371" t="s">
        <v>36637</v>
      </c>
      <c r="C1065" s="372" t="s">
        <v>21534</v>
      </c>
      <c r="D1065" s="373">
        <v>380.69</v>
      </c>
    </row>
    <row r="1066" spans="1:4" ht="25.5" customHeight="1">
      <c r="A1066" s="370">
        <v>12806</v>
      </c>
      <c r="B1066" s="371" t="s">
        <v>36638</v>
      </c>
      <c r="C1066" s="372" t="s">
        <v>21534</v>
      </c>
      <c r="D1066" s="373">
        <v>280</v>
      </c>
    </row>
    <row r="1067" spans="1:4" ht="17.100000000000001" customHeight="1">
      <c r="A1067" s="370">
        <v>13064</v>
      </c>
      <c r="B1067" s="371" t="s">
        <v>36639</v>
      </c>
      <c r="C1067" s="372" t="s">
        <v>21534</v>
      </c>
      <c r="D1067" s="373">
        <v>350</v>
      </c>
    </row>
    <row r="1068" spans="1:4" ht="25.5" customHeight="1">
      <c r="A1068" s="370">
        <v>9809</v>
      </c>
      <c r="B1068" s="371" t="s">
        <v>36640</v>
      </c>
      <c r="C1068" s="372" t="s">
        <v>21534</v>
      </c>
      <c r="D1068" s="373">
        <v>380</v>
      </c>
    </row>
    <row r="1069" spans="1:4" ht="17.100000000000001" customHeight="1">
      <c r="A1069" s="370">
        <v>13063</v>
      </c>
      <c r="B1069" s="371" t="s">
        <v>36641</v>
      </c>
      <c r="C1069" s="372" t="s">
        <v>21534</v>
      </c>
      <c r="D1069" s="373">
        <v>346.67</v>
      </c>
    </row>
    <row r="1070" spans="1:4" ht="15" customHeight="1">
      <c r="A1070" s="370">
        <v>4819</v>
      </c>
      <c r="B1070" s="371" t="s">
        <v>36642</v>
      </c>
      <c r="C1070" s="372" t="s">
        <v>21532</v>
      </c>
      <c r="D1070" s="373">
        <v>12.79</v>
      </c>
    </row>
    <row r="1071" spans="1:4" ht="15" customHeight="1">
      <c r="A1071" s="370">
        <v>3758</v>
      </c>
      <c r="B1071" s="371" t="s">
        <v>22714</v>
      </c>
      <c r="C1071" s="372" t="s">
        <v>21542</v>
      </c>
      <c r="D1071" s="373">
        <v>18.7</v>
      </c>
    </row>
    <row r="1072" spans="1:4" ht="15" customHeight="1">
      <c r="A1072" s="370">
        <v>2445</v>
      </c>
      <c r="B1072" s="371" t="s">
        <v>21688</v>
      </c>
      <c r="C1072" s="372" t="s">
        <v>21534</v>
      </c>
      <c r="D1072" s="373">
        <v>180</v>
      </c>
    </row>
    <row r="1073" spans="1:5" ht="15" customHeight="1">
      <c r="A1073" s="370">
        <v>9257</v>
      </c>
      <c r="B1073" s="371" t="s">
        <v>21689</v>
      </c>
      <c r="C1073" s="372" t="s">
        <v>21534</v>
      </c>
      <c r="D1073" s="373">
        <v>330</v>
      </c>
    </row>
    <row r="1074" spans="1:5" ht="15" customHeight="1">
      <c r="A1074" s="370">
        <v>9256</v>
      </c>
      <c r="B1074" s="371" t="s">
        <v>21690</v>
      </c>
      <c r="C1074" s="372" t="s">
        <v>21534</v>
      </c>
      <c r="D1074" s="373">
        <v>240</v>
      </c>
    </row>
    <row r="1075" spans="1:5" ht="15" customHeight="1">
      <c r="A1075" s="370">
        <v>10111</v>
      </c>
      <c r="B1075" s="371" t="s">
        <v>22715</v>
      </c>
      <c r="C1075" s="372" t="s">
        <v>21543</v>
      </c>
      <c r="D1075" s="373">
        <v>15.4</v>
      </c>
    </row>
    <row r="1076" spans="1:5" ht="15" customHeight="1">
      <c r="A1076" s="370">
        <v>7222</v>
      </c>
      <c r="B1076" s="371" t="s">
        <v>22716</v>
      </c>
      <c r="C1076" s="372" t="s">
        <v>21532</v>
      </c>
      <c r="D1076" s="373">
        <v>1950</v>
      </c>
    </row>
    <row r="1077" spans="1:5" ht="15" customHeight="1">
      <c r="A1077" s="370">
        <v>12770</v>
      </c>
      <c r="B1077" s="371" t="s">
        <v>22717</v>
      </c>
      <c r="C1077" s="372" t="s">
        <v>21532</v>
      </c>
      <c r="D1077" s="373">
        <v>64.8</v>
      </c>
    </row>
    <row r="1078" spans="1:5" ht="25.5" customHeight="1">
      <c r="A1078" s="370">
        <v>12771</v>
      </c>
      <c r="B1078" s="371" t="s">
        <v>22718</v>
      </c>
      <c r="C1078" s="372" t="s">
        <v>21532</v>
      </c>
      <c r="D1078" s="373">
        <v>91.2</v>
      </c>
    </row>
    <row r="1079" spans="1:5" ht="17.100000000000001" customHeight="1">
      <c r="A1079" s="370">
        <v>9369</v>
      </c>
      <c r="B1079" s="371" t="s">
        <v>36643</v>
      </c>
      <c r="C1079" s="372" t="s">
        <v>21534</v>
      </c>
      <c r="D1079" s="373">
        <v>90</v>
      </c>
    </row>
    <row r="1080" spans="1:5" ht="25.5" customHeight="1">
      <c r="A1080" s="370">
        <v>1017</v>
      </c>
      <c r="B1080" s="371" t="s">
        <v>36644</v>
      </c>
      <c r="C1080" s="372" t="s">
        <v>21534</v>
      </c>
      <c r="D1080" s="373">
        <v>400</v>
      </c>
    </row>
    <row r="1081" spans="1:5" ht="25.5" customHeight="1">
      <c r="A1081" s="370">
        <v>11985</v>
      </c>
      <c r="B1081" s="371" t="s">
        <v>36645</v>
      </c>
      <c r="C1081" s="372" t="s">
        <v>21534</v>
      </c>
      <c r="D1081" s="373">
        <v>450</v>
      </c>
    </row>
    <row r="1082" spans="1:5" ht="17.100000000000001" customHeight="1">
      <c r="A1082" s="370">
        <v>13566</v>
      </c>
      <c r="B1082" s="371" t="s">
        <v>36646</v>
      </c>
      <c r="C1082" s="372" t="s">
        <v>21534</v>
      </c>
      <c r="D1082" s="373">
        <v>390</v>
      </c>
    </row>
    <row r="1083" spans="1:5" ht="17.100000000000001" customHeight="1">
      <c r="A1083" s="370">
        <v>10021</v>
      </c>
      <c r="B1083" s="371" t="s">
        <v>36647</v>
      </c>
      <c r="C1083" s="372" t="s">
        <v>21534</v>
      </c>
      <c r="D1083" s="373">
        <v>350</v>
      </c>
    </row>
    <row r="1084" spans="1:5" ht="15" customHeight="1">
      <c r="A1084" s="370">
        <v>10023</v>
      </c>
      <c r="B1084" s="371" t="s">
        <v>36648</v>
      </c>
      <c r="C1084" s="372" t="s">
        <v>21534</v>
      </c>
      <c r="D1084" s="373">
        <v>360</v>
      </c>
    </row>
    <row r="1085" spans="1:5" ht="15" customHeight="1">
      <c r="A1085" s="370">
        <v>11895</v>
      </c>
      <c r="B1085" s="371" t="s">
        <v>22719</v>
      </c>
      <c r="C1085" s="372" t="s">
        <v>21542</v>
      </c>
      <c r="D1085" s="373">
        <v>57.24</v>
      </c>
    </row>
    <row r="1086" spans="1:5" ht="15" customHeight="1">
      <c r="A1086" s="370">
        <v>5941</v>
      </c>
      <c r="B1086" s="371" t="s">
        <v>22720</v>
      </c>
      <c r="C1086" s="372" t="s">
        <v>41</v>
      </c>
      <c r="D1086" s="373">
        <v>10.36</v>
      </c>
      <c r="E1086" s="374" t="s">
        <v>22070</v>
      </c>
    </row>
    <row r="1087" spans="1:5" ht="15" customHeight="1">
      <c r="A1087" s="370">
        <v>11094</v>
      </c>
      <c r="B1087" s="371" t="s">
        <v>22721</v>
      </c>
      <c r="C1087" s="372" t="s">
        <v>21542</v>
      </c>
      <c r="D1087" s="373">
        <v>14</v>
      </c>
      <c r="E1087" s="374" t="s">
        <v>22070</v>
      </c>
    </row>
    <row r="1088" spans="1:5" ht="15" customHeight="1">
      <c r="A1088" s="370">
        <v>11095</v>
      </c>
      <c r="B1088" s="371" t="s">
        <v>22722</v>
      </c>
      <c r="C1088" s="372" t="s">
        <v>21542</v>
      </c>
      <c r="D1088" s="373">
        <v>13</v>
      </c>
    </row>
    <row r="1089" spans="1:5" ht="17.100000000000001" customHeight="1">
      <c r="A1089" s="370">
        <v>7606</v>
      </c>
      <c r="B1089" s="371" t="s">
        <v>22723</v>
      </c>
      <c r="C1089" s="372" t="s">
        <v>21542</v>
      </c>
      <c r="D1089" s="373">
        <v>7.01</v>
      </c>
    </row>
    <row r="1090" spans="1:5" ht="15" customHeight="1">
      <c r="A1090" s="370">
        <v>9894</v>
      </c>
      <c r="B1090" s="371" t="s">
        <v>36649</v>
      </c>
      <c r="C1090" s="372" t="s">
        <v>21542</v>
      </c>
      <c r="D1090" s="373">
        <v>125.91</v>
      </c>
    </row>
    <row r="1091" spans="1:5" ht="15" customHeight="1">
      <c r="A1091" s="370">
        <v>12688</v>
      </c>
      <c r="B1091" s="371" t="s">
        <v>22724</v>
      </c>
      <c r="C1091" s="372" t="s">
        <v>21542</v>
      </c>
      <c r="D1091" s="373">
        <v>25.32</v>
      </c>
    </row>
    <row r="1092" spans="1:5" ht="15" customHeight="1">
      <c r="A1092" s="370">
        <v>508</v>
      </c>
      <c r="B1092" s="371" t="s">
        <v>22725</v>
      </c>
      <c r="C1092" s="372" t="s">
        <v>21542</v>
      </c>
      <c r="D1092" s="373">
        <v>33.770000000000003</v>
      </c>
    </row>
    <row r="1093" spans="1:5" ht="15" customHeight="1">
      <c r="A1093" s="370">
        <v>2566</v>
      </c>
      <c r="B1093" s="371" t="s">
        <v>22726</v>
      </c>
      <c r="C1093" s="372" t="s">
        <v>21542</v>
      </c>
      <c r="D1093" s="373">
        <v>5.69</v>
      </c>
      <c r="E1093" s="374" t="s">
        <v>22070</v>
      </c>
    </row>
    <row r="1094" spans="1:5" ht="15" customHeight="1">
      <c r="A1094" s="370">
        <v>3116</v>
      </c>
      <c r="B1094" s="371" t="s">
        <v>22727</v>
      </c>
      <c r="C1094" s="372" t="s">
        <v>21542</v>
      </c>
      <c r="D1094" s="373">
        <v>15.83</v>
      </c>
    </row>
    <row r="1095" spans="1:5" ht="15" customHeight="1">
      <c r="A1095" s="370">
        <v>5208</v>
      </c>
      <c r="B1095" s="371" t="s">
        <v>22728</v>
      </c>
      <c r="C1095" s="372" t="s">
        <v>21542</v>
      </c>
      <c r="D1095" s="373">
        <v>17.78</v>
      </c>
    </row>
    <row r="1096" spans="1:5" ht="15" customHeight="1">
      <c r="A1096" s="370">
        <v>9796</v>
      </c>
      <c r="B1096" s="371" t="s">
        <v>22729</v>
      </c>
      <c r="C1096" s="372" t="s">
        <v>21542</v>
      </c>
      <c r="D1096" s="373">
        <v>25.35</v>
      </c>
    </row>
    <row r="1097" spans="1:5" ht="15" customHeight="1">
      <c r="A1097" s="370">
        <v>4968</v>
      </c>
      <c r="B1097" s="371" t="s">
        <v>22730</v>
      </c>
      <c r="C1097" s="372" t="s">
        <v>21542</v>
      </c>
      <c r="D1097" s="373">
        <v>39.74</v>
      </c>
    </row>
    <row r="1098" spans="1:5" ht="15" customHeight="1">
      <c r="A1098" s="370">
        <v>10076</v>
      </c>
      <c r="B1098" s="371" t="s">
        <v>22731</v>
      </c>
      <c r="C1098" s="372" t="s">
        <v>21542</v>
      </c>
      <c r="D1098" s="373">
        <v>15.07</v>
      </c>
      <c r="E1098" s="374" t="s">
        <v>22070</v>
      </c>
    </row>
    <row r="1099" spans="1:5" ht="15" customHeight="1">
      <c r="A1099" s="370">
        <v>13148</v>
      </c>
      <c r="B1099" s="371" t="s">
        <v>22732</v>
      </c>
      <c r="C1099" s="372" t="s">
        <v>21542</v>
      </c>
      <c r="D1099" s="373">
        <v>13.35</v>
      </c>
      <c r="E1099" s="374" t="s">
        <v>22070</v>
      </c>
    </row>
    <row r="1100" spans="1:5" ht="15" customHeight="1">
      <c r="A1100" s="370">
        <v>12687</v>
      </c>
      <c r="B1100" s="371" t="s">
        <v>22733</v>
      </c>
      <c r="C1100" s="372" t="s">
        <v>21542</v>
      </c>
      <c r="D1100" s="373">
        <v>18.22</v>
      </c>
      <c r="E1100" s="374" t="s">
        <v>22070</v>
      </c>
    </row>
    <row r="1101" spans="1:5" ht="15" customHeight="1">
      <c r="A1101" s="370">
        <v>13149</v>
      </c>
      <c r="B1101" s="371" t="s">
        <v>22734</v>
      </c>
      <c r="C1101" s="372" t="s">
        <v>21542</v>
      </c>
      <c r="D1101" s="373">
        <v>27.89</v>
      </c>
      <c r="E1101" s="374" t="s">
        <v>22070</v>
      </c>
    </row>
    <row r="1102" spans="1:5" ht="15" customHeight="1">
      <c r="A1102" s="370">
        <v>13150</v>
      </c>
      <c r="B1102" s="371" t="s">
        <v>22735</v>
      </c>
      <c r="C1102" s="372" t="s">
        <v>21542</v>
      </c>
      <c r="D1102" s="373">
        <v>37.6</v>
      </c>
      <c r="E1102" s="374" t="s">
        <v>22070</v>
      </c>
    </row>
    <row r="1103" spans="1:5" ht="15" customHeight="1">
      <c r="A1103" s="370">
        <v>13153</v>
      </c>
      <c r="B1103" s="371" t="s">
        <v>22736</v>
      </c>
      <c r="C1103" s="372" t="s">
        <v>21542</v>
      </c>
      <c r="D1103" s="373">
        <v>14.28</v>
      </c>
      <c r="E1103" s="374" t="s">
        <v>22070</v>
      </c>
    </row>
    <row r="1104" spans="1:5" ht="15" customHeight="1">
      <c r="A1104" s="370">
        <v>11952</v>
      </c>
      <c r="B1104" s="371" t="s">
        <v>22737</v>
      </c>
      <c r="C1104" s="372" t="s">
        <v>21542</v>
      </c>
      <c r="D1104" s="373">
        <v>14.28</v>
      </c>
      <c r="E1104" s="374" t="s">
        <v>22070</v>
      </c>
    </row>
    <row r="1105" spans="1:5" ht="15" customHeight="1">
      <c r="A1105" s="370">
        <v>10217</v>
      </c>
      <c r="B1105" s="371" t="s">
        <v>22738</v>
      </c>
      <c r="C1105" s="372" t="s">
        <v>21542</v>
      </c>
      <c r="D1105" s="373">
        <v>26.89</v>
      </c>
      <c r="E1105" s="374" t="s">
        <v>22070</v>
      </c>
    </row>
    <row r="1106" spans="1:5" ht="15" customHeight="1">
      <c r="A1106" s="370">
        <v>13140</v>
      </c>
      <c r="B1106" s="371" t="s">
        <v>22739</v>
      </c>
      <c r="C1106" s="372" t="s">
        <v>21542</v>
      </c>
      <c r="D1106" s="373">
        <v>5.8</v>
      </c>
      <c r="E1106" s="374" t="s">
        <v>22070</v>
      </c>
    </row>
    <row r="1107" spans="1:5" ht="15" customHeight="1">
      <c r="A1107" s="370">
        <v>13141</v>
      </c>
      <c r="B1107" s="371" t="s">
        <v>22740</v>
      </c>
      <c r="C1107" s="372" t="s">
        <v>21542</v>
      </c>
      <c r="D1107" s="373">
        <v>13.39</v>
      </c>
      <c r="E1107" s="374" t="s">
        <v>22070</v>
      </c>
    </row>
    <row r="1108" spans="1:5" ht="15" customHeight="1">
      <c r="A1108" s="370">
        <v>13142</v>
      </c>
      <c r="B1108" s="371" t="s">
        <v>22741</v>
      </c>
      <c r="C1108" s="372" t="s">
        <v>21542</v>
      </c>
      <c r="D1108" s="373">
        <v>18.29</v>
      </c>
      <c r="E1108" s="374" t="s">
        <v>22070</v>
      </c>
    </row>
    <row r="1109" spans="1:5" ht="15" customHeight="1">
      <c r="A1109" s="370">
        <v>13143</v>
      </c>
      <c r="B1109" s="371" t="s">
        <v>22742</v>
      </c>
      <c r="C1109" s="372" t="s">
        <v>21542</v>
      </c>
      <c r="D1109" s="373">
        <v>26.69</v>
      </c>
      <c r="E1109" s="374" t="s">
        <v>22070</v>
      </c>
    </row>
    <row r="1110" spans="1:5" ht="15" customHeight="1">
      <c r="A1110" s="370">
        <v>507</v>
      </c>
      <c r="B1110" s="371" t="s">
        <v>22743</v>
      </c>
      <c r="C1110" s="372" t="s">
        <v>21542</v>
      </c>
      <c r="D1110" s="373">
        <v>28.07</v>
      </c>
      <c r="E1110" s="374" t="s">
        <v>22070</v>
      </c>
    </row>
    <row r="1111" spans="1:5" ht="15" customHeight="1">
      <c r="A1111" s="370">
        <v>13144</v>
      </c>
      <c r="B1111" s="371" t="s">
        <v>22744</v>
      </c>
      <c r="C1111" s="372" t="s">
        <v>21542</v>
      </c>
      <c r="D1111" s="373">
        <v>37.950000000000003</v>
      </c>
      <c r="E1111" s="374" t="s">
        <v>22070</v>
      </c>
    </row>
    <row r="1112" spans="1:5" ht="15" customHeight="1">
      <c r="A1112" s="370">
        <v>13145</v>
      </c>
      <c r="B1112" s="371" t="s">
        <v>22745</v>
      </c>
      <c r="C1112" s="372" t="s">
        <v>21542</v>
      </c>
      <c r="D1112" s="373">
        <v>35.99</v>
      </c>
      <c r="E1112" s="374" t="s">
        <v>22070</v>
      </c>
    </row>
    <row r="1113" spans="1:5" ht="15" customHeight="1">
      <c r="A1113" s="370">
        <v>13151</v>
      </c>
      <c r="B1113" s="371" t="s">
        <v>22746</v>
      </c>
      <c r="C1113" s="372" t="s">
        <v>21542</v>
      </c>
      <c r="D1113" s="373">
        <v>15.73</v>
      </c>
      <c r="E1113" s="374" t="s">
        <v>22070</v>
      </c>
    </row>
    <row r="1114" spans="1:5" ht="15" customHeight="1">
      <c r="A1114" s="370">
        <v>13152</v>
      </c>
      <c r="B1114" s="371" t="s">
        <v>22747</v>
      </c>
      <c r="C1114" s="372" t="s">
        <v>21542</v>
      </c>
      <c r="D1114" s="373">
        <v>8.6999999999999993</v>
      </c>
      <c r="E1114" s="374" t="s">
        <v>22070</v>
      </c>
    </row>
    <row r="1115" spans="1:5" ht="15" customHeight="1">
      <c r="A1115" s="370">
        <v>9964</v>
      </c>
      <c r="B1115" s="371" t="s">
        <v>22748</v>
      </c>
      <c r="C1115" s="372" t="s">
        <v>21542</v>
      </c>
      <c r="D1115" s="373">
        <v>7.44</v>
      </c>
      <c r="E1115" s="374" t="s">
        <v>22070</v>
      </c>
    </row>
    <row r="1116" spans="1:5" ht="17.100000000000001" customHeight="1">
      <c r="A1116" s="370">
        <v>12991</v>
      </c>
      <c r="B1116" s="371" t="s">
        <v>22749</v>
      </c>
      <c r="C1116" s="372" t="s">
        <v>21542</v>
      </c>
      <c r="D1116" s="373">
        <v>37.5</v>
      </c>
    </row>
    <row r="1117" spans="1:5" ht="17.100000000000001" customHeight="1">
      <c r="A1117" s="370">
        <v>12327</v>
      </c>
      <c r="B1117" s="371" t="s">
        <v>36650</v>
      </c>
      <c r="C1117" s="372" t="s">
        <v>21532</v>
      </c>
      <c r="D1117" s="373">
        <v>112.13</v>
      </c>
    </row>
    <row r="1118" spans="1:5" ht="15" customHeight="1">
      <c r="A1118" s="370">
        <v>12326</v>
      </c>
      <c r="B1118" s="371" t="s">
        <v>36651</v>
      </c>
      <c r="C1118" s="372" t="s">
        <v>21532</v>
      </c>
      <c r="D1118" s="373">
        <v>321.98</v>
      </c>
    </row>
    <row r="1119" spans="1:5" ht="15" customHeight="1">
      <c r="A1119" s="370">
        <v>9373</v>
      </c>
      <c r="B1119" s="371" t="s">
        <v>22750</v>
      </c>
      <c r="C1119" s="372" t="s">
        <v>21542</v>
      </c>
      <c r="D1119" s="373">
        <v>23.71</v>
      </c>
    </row>
    <row r="1120" spans="1:5" ht="15" customHeight="1">
      <c r="A1120" s="370">
        <v>9368</v>
      </c>
      <c r="B1120" s="371" t="s">
        <v>22035</v>
      </c>
      <c r="C1120" s="372" t="s">
        <v>21542</v>
      </c>
      <c r="D1120" s="373">
        <v>23.31</v>
      </c>
    </row>
    <row r="1121" spans="1:4" ht="15" customHeight="1">
      <c r="A1121" s="370">
        <v>3651</v>
      </c>
      <c r="B1121" s="371" t="s">
        <v>22751</v>
      </c>
      <c r="C1121" s="372" t="s">
        <v>21542</v>
      </c>
      <c r="D1121" s="373">
        <v>45.37</v>
      </c>
    </row>
    <row r="1122" spans="1:4" ht="15" customHeight="1">
      <c r="A1122" s="370">
        <v>3650</v>
      </c>
      <c r="B1122" s="371" t="s">
        <v>22752</v>
      </c>
      <c r="C1122" s="372" t="s">
        <v>21542</v>
      </c>
      <c r="D1122" s="373">
        <v>22.24</v>
      </c>
    </row>
    <row r="1123" spans="1:4" ht="15" customHeight="1">
      <c r="A1123" s="370">
        <v>9360</v>
      </c>
      <c r="B1123" s="371" t="s">
        <v>22753</v>
      </c>
      <c r="C1123" s="372" t="s">
        <v>21534</v>
      </c>
      <c r="D1123" s="373">
        <v>590.23</v>
      </c>
    </row>
    <row r="1124" spans="1:4" ht="15" customHeight="1">
      <c r="A1124" s="370">
        <v>720</v>
      </c>
      <c r="B1124" s="371" t="s">
        <v>22754</v>
      </c>
      <c r="C1124" s="372" t="s">
        <v>21542</v>
      </c>
      <c r="D1124" s="373">
        <v>88.67</v>
      </c>
    </row>
    <row r="1125" spans="1:4" ht="17.100000000000001" customHeight="1">
      <c r="A1125" s="370">
        <v>9363</v>
      </c>
      <c r="B1125" s="371" t="s">
        <v>22755</v>
      </c>
      <c r="C1125" s="372" t="s">
        <v>21542</v>
      </c>
      <c r="D1125" s="373">
        <v>123.61</v>
      </c>
    </row>
    <row r="1126" spans="1:4" ht="15" customHeight="1">
      <c r="A1126" s="370">
        <v>9959</v>
      </c>
      <c r="B1126" s="371" t="s">
        <v>36652</v>
      </c>
      <c r="C1126" s="372" t="s">
        <v>21534</v>
      </c>
      <c r="D1126" s="373">
        <v>20.99</v>
      </c>
    </row>
    <row r="1127" spans="1:4" ht="15" customHeight="1">
      <c r="A1127" s="370">
        <v>12747</v>
      </c>
      <c r="B1127" s="371" t="s">
        <v>22756</v>
      </c>
      <c r="C1127" s="372" t="s">
        <v>21542</v>
      </c>
      <c r="D1127" s="373">
        <v>820.02</v>
      </c>
    </row>
    <row r="1128" spans="1:4" ht="15" customHeight="1">
      <c r="A1128" s="370">
        <v>1995</v>
      </c>
      <c r="B1128" s="371" t="s">
        <v>22757</v>
      </c>
      <c r="C1128" s="372" t="s">
        <v>21542</v>
      </c>
      <c r="D1128" s="373">
        <v>110.6</v>
      </c>
    </row>
    <row r="1129" spans="1:4" ht="15" customHeight="1">
      <c r="A1129" s="370">
        <v>9789</v>
      </c>
      <c r="B1129" s="371" t="s">
        <v>21621</v>
      </c>
      <c r="C1129" s="372" t="s">
        <v>21542</v>
      </c>
      <c r="D1129" s="373">
        <v>182.5</v>
      </c>
    </row>
    <row r="1130" spans="1:4" ht="15" customHeight="1">
      <c r="A1130" s="370">
        <v>9367</v>
      </c>
      <c r="B1130" s="371" t="s">
        <v>21621</v>
      </c>
      <c r="C1130" s="372" t="s">
        <v>21542</v>
      </c>
      <c r="D1130" s="373">
        <v>182.5</v>
      </c>
    </row>
    <row r="1131" spans="1:4" ht="15" customHeight="1">
      <c r="A1131" s="370">
        <v>9366</v>
      </c>
      <c r="B1131" s="371" t="s">
        <v>21622</v>
      </c>
      <c r="C1131" s="372" t="s">
        <v>21542</v>
      </c>
      <c r="D1131" s="373">
        <v>52.91</v>
      </c>
    </row>
    <row r="1132" spans="1:4" ht="15" customHeight="1">
      <c r="A1132" s="370">
        <v>9382</v>
      </c>
      <c r="B1132" s="371" t="s">
        <v>21623</v>
      </c>
      <c r="C1132" s="372" t="s">
        <v>21542</v>
      </c>
      <c r="D1132" s="373">
        <v>70.540000000000006</v>
      </c>
    </row>
    <row r="1133" spans="1:4" ht="15" customHeight="1">
      <c r="A1133" s="370">
        <v>9383</v>
      </c>
      <c r="B1133" s="371" t="s">
        <v>21624</v>
      </c>
      <c r="C1133" s="372" t="s">
        <v>21542</v>
      </c>
      <c r="D1133" s="373">
        <v>79.290000000000006</v>
      </c>
    </row>
    <row r="1134" spans="1:4" ht="17.100000000000001" customHeight="1">
      <c r="A1134" s="370">
        <v>9384</v>
      </c>
      <c r="B1134" s="371" t="s">
        <v>21625</v>
      </c>
      <c r="C1134" s="372" t="s">
        <v>21542</v>
      </c>
      <c r="D1134" s="373">
        <v>105.35</v>
      </c>
    </row>
    <row r="1135" spans="1:4" ht="17.100000000000001" customHeight="1">
      <c r="A1135" s="370">
        <v>9466</v>
      </c>
      <c r="B1135" s="371" t="s">
        <v>36653</v>
      </c>
      <c r="C1135" s="372" t="s">
        <v>21534</v>
      </c>
      <c r="D1135" s="373">
        <v>254.26</v>
      </c>
    </row>
    <row r="1136" spans="1:4" ht="15" customHeight="1">
      <c r="A1136" s="370">
        <v>44</v>
      </c>
      <c r="B1136" s="371" t="s">
        <v>36654</v>
      </c>
      <c r="C1136" s="372" t="s">
        <v>21534</v>
      </c>
      <c r="D1136" s="373">
        <v>301.02999999999997</v>
      </c>
    </row>
    <row r="1137" spans="1:5" ht="15" customHeight="1">
      <c r="A1137" s="370">
        <v>2192</v>
      </c>
      <c r="B1137" s="371" t="s">
        <v>22760</v>
      </c>
      <c r="C1137" s="372" t="s">
        <v>21534</v>
      </c>
      <c r="D1137" s="373">
        <v>68.86</v>
      </c>
    </row>
    <row r="1138" spans="1:5" ht="15" customHeight="1">
      <c r="A1138" s="370">
        <v>2685</v>
      </c>
      <c r="B1138" s="371" t="s">
        <v>22761</v>
      </c>
      <c r="C1138" s="372" t="s">
        <v>21534</v>
      </c>
      <c r="D1138" s="373">
        <v>85.58</v>
      </c>
    </row>
    <row r="1139" spans="1:5" ht="15" customHeight="1">
      <c r="A1139" s="370">
        <v>2686</v>
      </c>
      <c r="B1139" s="371" t="s">
        <v>22762</v>
      </c>
      <c r="C1139" s="372" t="s">
        <v>21534</v>
      </c>
      <c r="D1139" s="373">
        <v>98.27</v>
      </c>
    </row>
    <row r="1140" spans="1:5" ht="15" customHeight="1">
      <c r="A1140" s="370">
        <v>4833</v>
      </c>
      <c r="B1140" s="371" t="s">
        <v>22763</v>
      </c>
      <c r="C1140" s="372" t="s">
        <v>21534</v>
      </c>
      <c r="D1140" s="373">
        <v>136.18</v>
      </c>
    </row>
    <row r="1141" spans="1:5" ht="15" customHeight="1">
      <c r="A1141" s="370">
        <v>4481</v>
      </c>
      <c r="B1141" s="371" t="s">
        <v>22764</v>
      </c>
      <c r="C1141" s="372" t="s">
        <v>21534</v>
      </c>
      <c r="D1141" s="373">
        <v>176.37</v>
      </c>
    </row>
    <row r="1142" spans="1:5" ht="15" customHeight="1">
      <c r="A1142" s="370">
        <v>7888</v>
      </c>
      <c r="B1142" s="371" t="s">
        <v>22765</v>
      </c>
      <c r="C1142" s="372" t="s">
        <v>21534</v>
      </c>
      <c r="D1142" s="373">
        <v>94.4</v>
      </c>
      <c r="E1142" s="374" t="s">
        <v>22070</v>
      </c>
    </row>
    <row r="1143" spans="1:5" ht="15" customHeight="1">
      <c r="A1143" s="370">
        <v>45</v>
      </c>
      <c r="B1143" s="371" t="s">
        <v>22766</v>
      </c>
      <c r="C1143" s="372" t="s">
        <v>21534</v>
      </c>
      <c r="D1143" s="373">
        <v>87.98</v>
      </c>
    </row>
    <row r="1144" spans="1:5" ht="15" customHeight="1">
      <c r="A1144" s="370">
        <v>9361</v>
      </c>
      <c r="B1144" s="371" t="s">
        <v>22767</v>
      </c>
      <c r="C1144" s="372" t="s">
        <v>21534</v>
      </c>
      <c r="D1144" s="373">
        <v>219.12</v>
      </c>
      <c r="E1144" s="374" t="s">
        <v>22070</v>
      </c>
    </row>
    <row r="1145" spans="1:5" ht="15" customHeight="1">
      <c r="A1145" s="370">
        <v>312</v>
      </c>
      <c r="B1145" s="371" t="s">
        <v>22768</v>
      </c>
      <c r="C1145" s="372" t="s">
        <v>21532</v>
      </c>
      <c r="D1145" s="373">
        <v>0.8</v>
      </c>
      <c r="E1145" s="374" t="s">
        <v>22070</v>
      </c>
    </row>
    <row r="1146" spans="1:5" ht="15" customHeight="1">
      <c r="A1146" s="370">
        <v>313</v>
      </c>
      <c r="B1146" s="371" t="s">
        <v>22769</v>
      </c>
      <c r="C1146" s="372" t="s">
        <v>21532</v>
      </c>
      <c r="D1146" s="373">
        <v>1.1499999999999999</v>
      </c>
      <c r="E1146" s="374" t="s">
        <v>22070</v>
      </c>
    </row>
    <row r="1147" spans="1:5" ht="15" customHeight="1">
      <c r="A1147" s="370">
        <v>314</v>
      </c>
      <c r="B1147" s="371" t="s">
        <v>22770</v>
      </c>
      <c r="C1147" s="372" t="s">
        <v>21532</v>
      </c>
      <c r="D1147" s="373">
        <v>1.22</v>
      </c>
      <c r="E1147" s="374" t="s">
        <v>22070</v>
      </c>
    </row>
    <row r="1148" spans="1:5" ht="15" customHeight="1">
      <c r="A1148" s="370">
        <v>315</v>
      </c>
      <c r="B1148" s="371" t="s">
        <v>22771</v>
      </c>
      <c r="C1148" s="372" t="s">
        <v>21532</v>
      </c>
      <c r="D1148" s="373">
        <v>2.0499999999999998</v>
      </c>
      <c r="E1148" s="374" t="s">
        <v>22070</v>
      </c>
    </row>
    <row r="1149" spans="1:5" ht="15" customHeight="1">
      <c r="A1149" s="370">
        <v>317</v>
      </c>
      <c r="B1149" s="371" t="s">
        <v>22772</v>
      </c>
      <c r="C1149" s="372" t="s">
        <v>21532</v>
      </c>
      <c r="D1149" s="373">
        <v>3.8</v>
      </c>
      <c r="E1149" s="374" t="s">
        <v>22070</v>
      </c>
    </row>
    <row r="1150" spans="1:5" ht="15" customHeight="1">
      <c r="A1150" s="370">
        <v>316</v>
      </c>
      <c r="B1150" s="371" t="s">
        <v>22773</v>
      </c>
      <c r="C1150" s="372" t="s">
        <v>21532</v>
      </c>
      <c r="D1150" s="373">
        <v>3.7</v>
      </c>
      <c r="E1150" s="374" t="s">
        <v>22070</v>
      </c>
    </row>
    <row r="1151" spans="1:5" ht="15" customHeight="1">
      <c r="A1151" s="370">
        <v>3205</v>
      </c>
      <c r="B1151" s="371" t="s">
        <v>22774</v>
      </c>
      <c r="C1151" s="372" t="s">
        <v>21532</v>
      </c>
      <c r="D1151" s="373">
        <v>5.9</v>
      </c>
      <c r="E1151" s="374" t="s">
        <v>22070</v>
      </c>
    </row>
    <row r="1152" spans="1:5" ht="15" customHeight="1">
      <c r="A1152" s="370">
        <v>318</v>
      </c>
      <c r="B1152" s="371" t="s">
        <v>22775</v>
      </c>
      <c r="C1152" s="372" t="s">
        <v>21532</v>
      </c>
      <c r="D1152" s="373">
        <v>11.33</v>
      </c>
      <c r="E1152" s="374" t="s">
        <v>22070</v>
      </c>
    </row>
    <row r="1153" spans="1:5" ht="17.100000000000001" customHeight="1">
      <c r="A1153" s="370">
        <v>323</v>
      </c>
      <c r="B1153" s="371" t="s">
        <v>22776</v>
      </c>
      <c r="C1153" s="372" t="s">
        <v>21532</v>
      </c>
      <c r="D1153" s="373">
        <v>4.05</v>
      </c>
      <c r="E1153" s="374" t="s">
        <v>22070</v>
      </c>
    </row>
    <row r="1154" spans="1:5" ht="17.100000000000001" customHeight="1">
      <c r="A1154" s="370">
        <v>9285</v>
      </c>
      <c r="B1154" s="371" t="s">
        <v>36655</v>
      </c>
      <c r="C1154" s="372" t="s">
        <v>21532</v>
      </c>
      <c r="D1154" s="373">
        <v>17.04</v>
      </c>
      <c r="E1154" s="374" t="s">
        <v>22070</v>
      </c>
    </row>
    <row r="1155" spans="1:5" ht="17.100000000000001" customHeight="1">
      <c r="A1155" s="370">
        <v>9284</v>
      </c>
      <c r="B1155" s="371" t="s">
        <v>36656</v>
      </c>
      <c r="C1155" s="372" t="s">
        <v>21532</v>
      </c>
      <c r="D1155" s="373">
        <v>13.3</v>
      </c>
      <c r="E1155" s="374" t="s">
        <v>22070</v>
      </c>
    </row>
    <row r="1156" spans="1:5" ht="17.100000000000001" customHeight="1">
      <c r="A1156" s="370">
        <v>3894</v>
      </c>
      <c r="B1156" s="371" t="s">
        <v>36657</v>
      </c>
      <c r="C1156" s="372" t="s">
        <v>21532</v>
      </c>
      <c r="D1156" s="373">
        <v>51.15</v>
      </c>
      <c r="E1156" s="374" t="s">
        <v>22070</v>
      </c>
    </row>
    <row r="1157" spans="1:5" ht="17.100000000000001" customHeight="1">
      <c r="A1157" s="370">
        <v>3893</v>
      </c>
      <c r="B1157" s="371" t="s">
        <v>36658</v>
      </c>
      <c r="C1157" s="372" t="s">
        <v>21532</v>
      </c>
      <c r="D1157" s="373">
        <v>42.65</v>
      </c>
      <c r="E1157" s="374" t="s">
        <v>22070</v>
      </c>
    </row>
    <row r="1158" spans="1:5" ht="17.100000000000001" customHeight="1">
      <c r="A1158" s="370">
        <v>640</v>
      </c>
      <c r="B1158" s="371" t="s">
        <v>36659</v>
      </c>
      <c r="C1158" s="372" t="s">
        <v>21532</v>
      </c>
      <c r="D1158" s="373">
        <v>17.63</v>
      </c>
      <c r="E1158" s="374" t="s">
        <v>22070</v>
      </c>
    </row>
    <row r="1159" spans="1:5" ht="17.100000000000001" customHeight="1">
      <c r="A1159" s="370">
        <v>3892</v>
      </c>
      <c r="B1159" s="371" t="s">
        <v>36660</v>
      </c>
      <c r="C1159" s="372" t="s">
        <v>21532</v>
      </c>
      <c r="D1159" s="373">
        <v>10.02</v>
      </c>
      <c r="E1159" s="374" t="s">
        <v>22070</v>
      </c>
    </row>
    <row r="1160" spans="1:5" ht="17.100000000000001" customHeight="1">
      <c r="A1160" s="370">
        <v>3895</v>
      </c>
      <c r="B1160" s="371" t="s">
        <v>36661</v>
      </c>
      <c r="C1160" s="372" t="s">
        <v>21532</v>
      </c>
      <c r="D1160" s="373">
        <v>48</v>
      </c>
      <c r="E1160" s="374" t="s">
        <v>22070</v>
      </c>
    </row>
    <row r="1161" spans="1:5" ht="17.100000000000001" customHeight="1">
      <c r="A1161" s="370">
        <v>3901</v>
      </c>
      <c r="B1161" s="371" t="s">
        <v>36662</v>
      </c>
      <c r="C1161" s="372" t="s">
        <v>21532</v>
      </c>
      <c r="D1161" s="373">
        <v>31.26</v>
      </c>
      <c r="E1161" s="374" t="s">
        <v>22070</v>
      </c>
    </row>
    <row r="1162" spans="1:5" ht="17.100000000000001" customHeight="1">
      <c r="A1162" s="370">
        <v>3900</v>
      </c>
      <c r="B1162" s="371" t="s">
        <v>36663</v>
      </c>
      <c r="C1162" s="372" t="s">
        <v>21532</v>
      </c>
      <c r="D1162" s="373">
        <v>23.52</v>
      </c>
      <c r="E1162" s="374" t="s">
        <v>22070</v>
      </c>
    </row>
    <row r="1163" spans="1:5" ht="17.100000000000001" customHeight="1">
      <c r="A1163" s="370">
        <v>3899</v>
      </c>
      <c r="B1163" s="371" t="s">
        <v>36664</v>
      </c>
      <c r="C1163" s="372" t="s">
        <v>21532</v>
      </c>
      <c r="D1163" s="373">
        <v>19.18</v>
      </c>
      <c r="E1163" s="374" t="s">
        <v>22070</v>
      </c>
    </row>
    <row r="1164" spans="1:5" ht="17.100000000000001" customHeight="1">
      <c r="A1164" s="370">
        <v>3897</v>
      </c>
      <c r="B1164" s="371" t="s">
        <v>36665</v>
      </c>
      <c r="C1164" s="372" t="s">
        <v>21532</v>
      </c>
      <c r="D1164" s="373">
        <v>11.4</v>
      </c>
      <c r="E1164" s="374" t="s">
        <v>22070</v>
      </c>
    </row>
    <row r="1165" spans="1:5" ht="17.100000000000001" customHeight="1">
      <c r="A1165" s="370">
        <v>3902</v>
      </c>
      <c r="B1165" s="371" t="s">
        <v>36666</v>
      </c>
      <c r="C1165" s="372" t="s">
        <v>21532</v>
      </c>
      <c r="D1165" s="373">
        <v>45.86</v>
      </c>
      <c r="E1165" s="374" t="s">
        <v>22070</v>
      </c>
    </row>
    <row r="1166" spans="1:5" ht="17.100000000000001" customHeight="1">
      <c r="A1166" s="370">
        <v>3898</v>
      </c>
      <c r="B1166" s="371" t="s">
        <v>36667</v>
      </c>
      <c r="C1166" s="372" t="s">
        <v>21532</v>
      </c>
      <c r="D1166" s="373">
        <v>11.42</v>
      </c>
      <c r="E1166" s="374" t="s">
        <v>22070</v>
      </c>
    </row>
    <row r="1167" spans="1:5" ht="17.100000000000001" customHeight="1">
      <c r="A1167" s="370">
        <v>3904</v>
      </c>
      <c r="B1167" s="371" t="s">
        <v>36668</v>
      </c>
      <c r="C1167" s="372" t="s">
        <v>21532</v>
      </c>
      <c r="D1167" s="373">
        <v>4.3</v>
      </c>
      <c r="E1167" s="374" t="s">
        <v>22070</v>
      </c>
    </row>
    <row r="1168" spans="1:5" ht="17.100000000000001" customHeight="1">
      <c r="A1168" s="370">
        <v>3907</v>
      </c>
      <c r="B1168" s="371" t="s">
        <v>36669</v>
      </c>
      <c r="C1168" s="372" t="s">
        <v>21532</v>
      </c>
      <c r="D1168" s="373">
        <v>51.15</v>
      </c>
      <c r="E1168" s="374" t="s">
        <v>22070</v>
      </c>
    </row>
    <row r="1169" spans="1:5" ht="17.100000000000001" customHeight="1">
      <c r="A1169" s="370">
        <v>3906</v>
      </c>
      <c r="B1169" s="371" t="s">
        <v>36670</v>
      </c>
      <c r="C1169" s="372" t="s">
        <v>21532</v>
      </c>
      <c r="D1169" s="373">
        <v>42.65</v>
      </c>
      <c r="E1169" s="374" t="s">
        <v>22070</v>
      </c>
    </row>
    <row r="1170" spans="1:5" ht="17.100000000000001" customHeight="1">
      <c r="A1170" s="370">
        <v>3905</v>
      </c>
      <c r="B1170" s="371" t="s">
        <v>36671</v>
      </c>
      <c r="C1170" s="372" t="s">
        <v>21532</v>
      </c>
      <c r="D1170" s="373">
        <v>23.2</v>
      </c>
    </row>
    <row r="1171" spans="1:5" ht="17.100000000000001" customHeight="1">
      <c r="A1171" s="370">
        <v>3909</v>
      </c>
      <c r="B1171" s="371" t="s">
        <v>36672</v>
      </c>
      <c r="C1171" s="372" t="s">
        <v>21532</v>
      </c>
      <c r="D1171" s="373">
        <v>103.95</v>
      </c>
      <c r="E1171" s="374" t="s">
        <v>22070</v>
      </c>
    </row>
    <row r="1172" spans="1:5" ht="17.100000000000001" customHeight="1">
      <c r="A1172" s="370">
        <v>3908</v>
      </c>
      <c r="B1172" s="371" t="s">
        <v>36673</v>
      </c>
      <c r="C1172" s="372" t="s">
        <v>21532</v>
      </c>
      <c r="D1172" s="373">
        <v>69.989999999999995</v>
      </c>
      <c r="E1172" s="374" t="s">
        <v>22070</v>
      </c>
    </row>
    <row r="1173" spans="1:5" ht="17.100000000000001" customHeight="1">
      <c r="A1173" s="370">
        <v>3910</v>
      </c>
      <c r="B1173" s="371" t="s">
        <v>36674</v>
      </c>
      <c r="C1173" s="372" t="s">
        <v>21532</v>
      </c>
      <c r="D1173" s="373">
        <v>115</v>
      </c>
      <c r="E1173" s="374" t="s">
        <v>22070</v>
      </c>
    </row>
    <row r="1174" spans="1:5" ht="17.100000000000001" customHeight="1">
      <c r="A1174" s="370">
        <v>645</v>
      </c>
      <c r="B1174" s="371" t="s">
        <v>36675</v>
      </c>
      <c r="C1174" s="372" t="s">
        <v>21532</v>
      </c>
      <c r="D1174" s="373">
        <v>13</v>
      </c>
      <c r="E1174" s="374" t="s">
        <v>22070</v>
      </c>
    </row>
    <row r="1175" spans="1:5" ht="17.100000000000001" customHeight="1">
      <c r="A1175" s="370">
        <v>3913</v>
      </c>
      <c r="B1175" s="371" t="s">
        <v>36676</v>
      </c>
      <c r="C1175" s="372" t="s">
        <v>21532</v>
      </c>
      <c r="D1175" s="373">
        <v>51.15</v>
      </c>
      <c r="E1175" s="374" t="s">
        <v>22070</v>
      </c>
    </row>
    <row r="1176" spans="1:5" ht="17.100000000000001" customHeight="1">
      <c r="A1176" s="370">
        <v>3912</v>
      </c>
      <c r="B1176" s="371" t="s">
        <v>36677</v>
      </c>
      <c r="C1176" s="372" t="s">
        <v>21532</v>
      </c>
      <c r="D1176" s="373">
        <v>42.65</v>
      </c>
      <c r="E1176" s="374" t="s">
        <v>22070</v>
      </c>
    </row>
    <row r="1177" spans="1:5" ht="17.100000000000001" customHeight="1">
      <c r="A1177" s="370">
        <v>641</v>
      </c>
      <c r="B1177" s="371" t="s">
        <v>36678</v>
      </c>
      <c r="C1177" s="372" t="s">
        <v>21532</v>
      </c>
      <c r="D1177" s="373">
        <v>18.5</v>
      </c>
      <c r="E1177" s="374" t="s">
        <v>22070</v>
      </c>
    </row>
    <row r="1178" spans="1:5" ht="17.100000000000001" customHeight="1">
      <c r="A1178" s="370">
        <v>3911</v>
      </c>
      <c r="B1178" s="371" t="s">
        <v>36679</v>
      </c>
      <c r="C1178" s="372" t="s">
        <v>21532</v>
      </c>
      <c r="D1178" s="373">
        <v>17.100000000000001</v>
      </c>
      <c r="E1178" s="374" t="s">
        <v>22070</v>
      </c>
    </row>
    <row r="1179" spans="1:5" ht="17.100000000000001" customHeight="1">
      <c r="A1179" s="370">
        <v>3914</v>
      </c>
      <c r="B1179" s="371" t="s">
        <v>36680</v>
      </c>
      <c r="C1179" s="372" t="s">
        <v>21532</v>
      </c>
      <c r="D1179" s="373">
        <v>85</v>
      </c>
      <c r="E1179" s="374" t="s">
        <v>22070</v>
      </c>
    </row>
    <row r="1180" spans="1:5" ht="17.100000000000001" customHeight="1">
      <c r="A1180" s="370">
        <v>646</v>
      </c>
      <c r="B1180" s="371" t="s">
        <v>36681</v>
      </c>
      <c r="C1180" s="372" t="s">
        <v>21532</v>
      </c>
      <c r="D1180" s="373">
        <v>13</v>
      </c>
    </row>
    <row r="1181" spans="1:5" ht="17.100000000000001" customHeight="1">
      <c r="A1181" s="370">
        <v>11599</v>
      </c>
      <c r="B1181" s="371" t="s">
        <v>36682</v>
      </c>
      <c r="C1181" s="372" t="s">
        <v>21532</v>
      </c>
      <c r="D1181" s="373">
        <v>260.73</v>
      </c>
      <c r="E1181" s="374" t="s">
        <v>22070</v>
      </c>
    </row>
    <row r="1182" spans="1:5" ht="17.100000000000001" customHeight="1">
      <c r="A1182" s="370">
        <v>3919</v>
      </c>
      <c r="B1182" s="371" t="s">
        <v>36683</v>
      </c>
      <c r="C1182" s="372" t="s">
        <v>21532</v>
      </c>
      <c r="D1182" s="373">
        <v>51.15</v>
      </c>
      <c r="E1182" s="374" t="s">
        <v>22070</v>
      </c>
    </row>
    <row r="1183" spans="1:5" ht="17.100000000000001" customHeight="1">
      <c r="A1183" s="370">
        <v>3916</v>
      </c>
      <c r="B1183" s="371" t="s">
        <v>36684</v>
      </c>
      <c r="C1183" s="372" t="s">
        <v>21532</v>
      </c>
      <c r="D1183" s="373">
        <v>11.07</v>
      </c>
      <c r="E1183" s="374" t="s">
        <v>22070</v>
      </c>
    </row>
    <row r="1184" spans="1:5" ht="17.100000000000001" customHeight="1">
      <c r="A1184" s="370">
        <v>3920</v>
      </c>
      <c r="B1184" s="371" t="s">
        <v>36685</v>
      </c>
      <c r="C1184" s="372" t="s">
        <v>21532</v>
      </c>
      <c r="D1184" s="373">
        <v>77.349999999999994</v>
      </c>
      <c r="E1184" s="374" t="s">
        <v>22070</v>
      </c>
    </row>
    <row r="1185" spans="1:5" ht="17.100000000000001" customHeight="1">
      <c r="A1185" s="370">
        <v>3925</v>
      </c>
      <c r="B1185" s="371" t="s">
        <v>36686</v>
      </c>
      <c r="C1185" s="372" t="s">
        <v>21532</v>
      </c>
      <c r="D1185" s="373">
        <v>51.15</v>
      </c>
      <c r="E1185" s="374" t="s">
        <v>22070</v>
      </c>
    </row>
    <row r="1186" spans="1:5" ht="17.100000000000001" customHeight="1">
      <c r="A1186" s="370">
        <v>3924</v>
      </c>
      <c r="B1186" s="371" t="s">
        <v>36687</v>
      </c>
      <c r="C1186" s="372" t="s">
        <v>21532</v>
      </c>
      <c r="D1186" s="373">
        <v>50.15</v>
      </c>
      <c r="E1186" s="374" t="s">
        <v>22070</v>
      </c>
    </row>
    <row r="1187" spans="1:5" ht="17.100000000000001" customHeight="1">
      <c r="A1187" s="370">
        <v>3923</v>
      </c>
      <c r="B1187" s="371" t="s">
        <v>36688</v>
      </c>
      <c r="C1187" s="372" t="s">
        <v>21532</v>
      </c>
      <c r="D1187" s="373">
        <v>21.92</v>
      </c>
      <c r="E1187" s="374" t="s">
        <v>22070</v>
      </c>
    </row>
    <row r="1188" spans="1:5" ht="17.100000000000001" customHeight="1">
      <c r="A1188" s="370">
        <v>3922</v>
      </c>
      <c r="B1188" s="371" t="s">
        <v>36689</v>
      </c>
      <c r="C1188" s="372" t="s">
        <v>21532</v>
      </c>
      <c r="D1188" s="373">
        <v>13.52</v>
      </c>
    </row>
    <row r="1189" spans="1:5" ht="17.100000000000001" customHeight="1">
      <c r="A1189" s="370">
        <v>3927</v>
      </c>
      <c r="B1189" s="371" t="s">
        <v>36690</v>
      </c>
      <c r="C1189" s="372" t="s">
        <v>21532</v>
      </c>
      <c r="D1189" s="373">
        <v>124.64</v>
      </c>
      <c r="E1189" s="374" t="s">
        <v>22070</v>
      </c>
    </row>
    <row r="1190" spans="1:5" ht="17.100000000000001" customHeight="1">
      <c r="A1190" s="370">
        <v>3926</v>
      </c>
      <c r="B1190" s="371" t="s">
        <v>36691</v>
      </c>
      <c r="C1190" s="372" t="s">
        <v>21532</v>
      </c>
      <c r="D1190" s="373">
        <v>94.3</v>
      </c>
      <c r="E1190" s="374" t="s">
        <v>22070</v>
      </c>
    </row>
    <row r="1191" spans="1:5" ht="17.100000000000001" customHeight="1">
      <c r="A1191" s="370">
        <v>648</v>
      </c>
      <c r="B1191" s="371" t="s">
        <v>36692</v>
      </c>
      <c r="C1191" s="372" t="s">
        <v>21532</v>
      </c>
      <c r="D1191" s="373">
        <v>13.61</v>
      </c>
      <c r="E1191" s="374" t="s">
        <v>22070</v>
      </c>
    </row>
    <row r="1192" spans="1:5" ht="17.100000000000001" customHeight="1">
      <c r="A1192" s="370">
        <v>3928</v>
      </c>
      <c r="B1192" s="371" t="s">
        <v>36693</v>
      </c>
      <c r="C1192" s="372" t="s">
        <v>21532</v>
      </c>
      <c r="D1192" s="373">
        <v>17.100000000000001</v>
      </c>
    </row>
    <row r="1193" spans="1:5" ht="17.100000000000001" customHeight="1">
      <c r="A1193" s="370">
        <v>3931</v>
      </c>
      <c r="B1193" s="371" t="s">
        <v>36694</v>
      </c>
      <c r="C1193" s="372" t="s">
        <v>21532</v>
      </c>
      <c r="D1193" s="373">
        <v>29.4</v>
      </c>
    </row>
    <row r="1194" spans="1:5" ht="17.100000000000001" customHeight="1">
      <c r="A1194" s="370">
        <v>3929</v>
      </c>
      <c r="B1194" s="371" t="s">
        <v>36695</v>
      </c>
      <c r="C1194" s="372" t="s">
        <v>21532</v>
      </c>
      <c r="D1194" s="373">
        <v>12.03</v>
      </c>
    </row>
    <row r="1195" spans="1:5" ht="17.100000000000001" customHeight="1">
      <c r="A1195" s="370">
        <v>3937</v>
      </c>
      <c r="B1195" s="371" t="s">
        <v>36696</v>
      </c>
      <c r="C1195" s="372" t="s">
        <v>21532</v>
      </c>
      <c r="D1195" s="373">
        <v>19.43</v>
      </c>
    </row>
    <row r="1196" spans="1:5" ht="17.100000000000001" customHeight="1">
      <c r="A1196" s="370">
        <v>3935</v>
      </c>
      <c r="B1196" s="371" t="s">
        <v>36697</v>
      </c>
      <c r="C1196" s="372" t="s">
        <v>21532</v>
      </c>
      <c r="D1196" s="373">
        <v>11.41</v>
      </c>
      <c r="E1196" s="374" t="s">
        <v>22070</v>
      </c>
    </row>
    <row r="1197" spans="1:5" ht="17.100000000000001" customHeight="1">
      <c r="A1197" s="370">
        <v>3936</v>
      </c>
      <c r="B1197" s="371" t="s">
        <v>36698</v>
      </c>
      <c r="C1197" s="372" t="s">
        <v>21532</v>
      </c>
      <c r="D1197" s="373">
        <v>18.8</v>
      </c>
      <c r="E1197" s="374" t="s">
        <v>22070</v>
      </c>
    </row>
    <row r="1198" spans="1:5" ht="17.100000000000001" customHeight="1">
      <c r="A1198" s="370">
        <v>3942</v>
      </c>
      <c r="B1198" s="371" t="s">
        <v>36699</v>
      </c>
      <c r="C1198" s="372" t="s">
        <v>21532</v>
      </c>
      <c r="D1198" s="373">
        <v>16.39</v>
      </c>
      <c r="E1198" s="374" t="s">
        <v>22070</v>
      </c>
    </row>
    <row r="1199" spans="1:5" ht="17.100000000000001" customHeight="1">
      <c r="A1199" s="370">
        <v>642</v>
      </c>
      <c r="B1199" s="371" t="s">
        <v>36700</v>
      </c>
      <c r="C1199" s="372" t="s">
        <v>21532</v>
      </c>
      <c r="D1199" s="373">
        <v>17.97</v>
      </c>
      <c r="E1199" s="374" t="s">
        <v>22070</v>
      </c>
    </row>
    <row r="1200" spans="1:5" ht="17.100000000000001" customHeight="1">
      <c r="A1200" s="370">
        <v>3944</v>
      </c>
      <c r="B1200" s="371" t="s">
        <v>36701</v>
      </c>
      <c r="C1200" s="372" t="s">
        <v>21532</v>
      </c>
      <c r="D1200" s="373">
        <v>40.18</v>
      </c>
      <c r="E1200" s="374" t="s">
        <v>22070</v>
      </c>
    </row>
    <row r="1201" spans="1:5" ht="17.100000000000001" customHeight="1">
      <c r="A1201" s="370">
        <v>3943</v>
      </c>
      <c r="B1201" s="371" t="s">
        <v>36702</v>
      </c>
      <c r="C1201" s="372" t="s">
        <v>21532</v>
      </c>
      <c r="D1201" s="373">
        <v>42.65</v>
      </c>
      <c r="E1201" s="374" t="s">
        <v>22070</v>
      </c>
    </row>
    <row r="1202" spans="1:5" ht="17.100000000000001" customHeight="1">
      <c r="A1202" s="370">
        <v>643</v>
      </c>
      <c r="B1202" s="371" t="s">
        <v>36703</v>
      </c>
      <c r="C1202" s="372" t="s">
        <v>21532</v>
      </c>
      <c r="D1202" s="373">
        <v>20.98</v>
      </c>
      <c r="E1202" s="374" t="s">
        <v>22070</v>
      </c>
    </row>
    <row r="1203" spans="1:5" ht="17.100000000000001" customHeight="1">
      <c r="A1203" s="370">
        <v>3945</v>
      </c>
      <c r="B1203" s="371" t="s">
        <v>36704</v>
      </c>
      <c r="C1203" s="372" t="s">
        <v>21532</v>
      </c>
      <c r="D1203" s="373">
        <v>62.04</v>
      </c>
      <c r="E1203" s="374" t="s">
        <v>22070</v>
      </c>
    </row>
    <row r="1204" spans="1:5" ht="17.100000000000001" customHeight="1">
      <c r="A1204" s="370">
        <v>3948</v>
      </c>
      <c r="B1204" s="371" t="s">
        <v>36705</v>
      </c>
      <c r="C1204" s="372" t="s">
        <v>21532</v>
      </c>
      <c r="D1204" s="373">
        <v>18.8</v>
      </c>
    </row>
    <row r="1205" spans="1:5" ht="17.100000000000001" customHeight="1">
      <c r="A1205" s="370">
        <v>3950</v>
      </c>
      <c r="B1205" s="371" t="s">
        <v>36706</v>
      </c>
      <c r="C1205" s="372" t="s">
        <v>21532</v>
      </c>
      <c r="D1205" s="373">
        <v>29.4</v>
      </c>
    </row>
    <row r="1206" spans="1:5" ht="17.100000000000001" customHeight="1">
      <c r="A1206" s="370">
        <v>3949</v>
      </c>
      <c r="B1206" s="371" t="s">
        <v>36707</v>
      </c>
      <c r="C1206" s="372" t="s">
        <v>21532</v>
      </c>
      <c r="D1206" s="373">
        <v>19.43</v>
      </c>
      <c r="E1206" s="374" t="s">
        <v>22070</v>
      </c>
    </row>
    <row r="1207" spans="1:5" ht="15" customHeight="1">
      <c r="A1207" s="370">
        <v>3952</v>
      </c>
      <c r="B1207" s="371" t="s">
        <v>36708</v>
      </c>
      <c r="C1207" s="372" t="s">
        <v>21532</v>
      </c>
      <c r="D1207" s="373">
        <v>69.989999999999995</v>
      </c>
    </row>
    <row r="1208" spans="1:5" ht="15" customHeight="1">
      <c r="A1208" s="370">
        <v>13076</v>
      </c>
      <c r="B1208" s="371" t="s">
        <v>22777</v>
      </c>
      <c r="C1208" s="372" t="s">
        <v>21542</v>
      </c>
      <c r="D1208" s="373">
        <v>230.91</v>
      </c>
    </row>
    <row r="1209" spans="1:5" ht="15" customHeight="1">
      <c r="A1209" s="370">
        <v>13077</v>
      </c>
      <c r="B1209" s="371" t="s">
        <v>22778</v>
      </c>
      <c r="C1209" s="372" t="s">
        <v>21606</v>
      </c>
      <c r="D1209" s="373">
        <v>205.47</v>
      </c>
    </row>
    <row r="1210" spans="1:5" ht="15" customHeight="1">
      <c r="A1210" s="370">
        <v>12180</v>
      </c>
      <c r="B1210" s="371" t="s">
        <v>22779</v>
      </c>
      <c r="C1210" s="372" t="s">
        <v>21542</v>
      </c>
      <c r="D1210" s="373">
        <v>20.149999999999999</v>
      </c>
    </row>
    <row r="1211" spans="1:5" ht="15" customHeight="1">
      <c r="A1211" s="370">
        <v>12181</v>
      </c>
      <c r="B1211" s="371" t="s">
        <v>22780</v>
      </c>
      <c r="C1211" s="372" t="s">
        <v>21542</v>
      </c>
      <c r="D1211" s="373">
        <v>24.2</v>
      </c>
    </row>
    <row r="1212" spans="1:5" ht="15" customHeight="1">
      <c r="A1212" s="370">
        <v>7183</v>
      </c>
      <c r="B1212" s="371" t="s">
        <v>22781</v>
      </c>
      <c r="C1212" s="372" t="s">
        <v>21542</v>
      </c>
      <c r="D1212" s="373">
        <v>50.27</v>
      </c>
      <c r="E1212" s="374" t="s">
        <v>22070</v>
      </c>
    </row>
    <row r="1213" spans="1:5" ht="15" customHeight="1">
      <c r="A1213" s="370">
        <v>10282</v>
      </c>
      <c r="B1213" s="371" t="s">
        <v>22782</v>
      </c>
      <c r="C1213" s="372" t="s">
        <v>21532</v>
      </c>
      <c r="D1213" s="373">
        <v>40.799999999999997</v>
      </c>
      <c r="E1213" s="374" t="s">
        <v>22070</v>
      </c>
    </row>
    <row r="1214" spans="1:5" ht="15" customHeight="1">
      <c r="A1214" s="370">
        <v>3954</v>
      </c>
      <c r="B1214" s="371" t="s">
        <v>22783</v>
      </c>
      <c r="C1214" s="372" t="s">
        <v>21532</v>
      </c>
      <c r="D1214" s="373">
        <v>3.4</v>
      </c>
      <c r="E1214" s="374" t="s">
        <v>22070</v>
      </c>
    </row>
    <row r="1215" spans="1:5" ht="17.100000000000001" customHeight="1">
      <c r="A1215" s="370">
        <v>13368</v>
      </c>
      <c r="B1215" s="371" t="s">
        <v>21912</v>
      </c>
      <c r="C1215" s="372" t="s">
        <v>21532</v>
      </c>
      <c r="D1215" s="373">
        <v>2.2000000000000002</v>
      </c>
      <c r="E1215" s="374" t="s">
        <v>22070</v>
      </c>
    </row>
    <row r="1216" spans="1:5" ht="17.100000000000001" customHeight="1">
      <c r="A1216" s="370">
        <v>13201</v>
      </c>
      <c r="B1216" s="371" t="s">
        <v>36709</v>
      </c>
      <c r="C1216" s="372" t="s">
        <v>21543</v>
      </c>
      <c r="D1216" s="373">
        <v>45.27</v>
      </c>
    </row>
    <row r="1217" spans="1:5" ht="15" customHeight="1">
      <c r="A1217" s="370">
        <v>10786</v>
      </c>
      <c r="C1217" s="372" t="s">
        <v>21600</v>
      </c>
      <c r="D1217" s="373">
        <v>11.64</v>
      </c>
    </row>
    <row r="1218" spans="1:5" ht="15" customHeight="1">
      <c r="B1218" s="371" t="s">
        <v>36710</v>
      </c>
    </row>
    <row r="1219" spans="1:5" ht="17.100000000000001" customHeight="1">
      <c r="A1219" s="370">
        <v>10225</v>
      </c>
      <c r="B1219" s="371" t="s">
        <v>22784</v>
      </c>
      <c r="C1219" s="372" t="s">
        <v>21541</v>
      </c>
      <c r="D1219" s="373">
        <v>11.64</v>
      </c>
    </row>
    <row r="1220" spans="1:5" ht="17.100000000000001" customHeight="1">
      <c r="A1220" s="370">
        <v>10763</v>
      </c>
      <c r="B1220" s="371" t="s">
        <v>22785</v>
      </c>
      <c r="C1220" s="372" t="s">
        <v>21600</v>
      </c>
      <c r="D1220" s="373">
        <v>29.59</v>
      </c>
    </row>
    <row r="1221" spans="1:5" ht="15" customHeight="1">
      <c r="A1221" s="370">
        <v>10144</v>
      </c>
      <c r="B1221" s="371" t="s">
        <v>36711</v>
      </c>
      <c r="C1221" s="372" t="s">
        <v>21532</v>
      </c>
      <c r="D1221" s="373">
        <v>1239.58</v>
      </c>
    </row>
    <row r="1222" spans="1:5" ht="17.100000000000001" customHeight="1">
      <c r="A1222" s="370">
        <v>12389</v>
      </c>
      <c r="B1222" s="371" t="s">
        <v>36712</v>
      </c>
      <c r="C1222" s="372" t="s">
        <v>21532</v>
      </c>
      <c r="D1222" s="373">
        <v>7568.35</v>
      </c>
      <c r="E1222" s="374" t="s">
        <v>22070</v>
      </c>
    </row>
    <row r="1223" spans="1:5" ht="17.100000000000001" customHeight="1">
      <c r="A1223" s="370">
        <v>4681</v>
      </c>
      <c r="B1223" s="371" t="s">
        <v>22786</v>
      </c>
      <c r="C1223" s="372" t="s">
        <v>21532</v>
      </c>
      <c r="D1223" s="373">
        <v>1038.3599999999999</v>
      </c>
    </row>
    <row r="1224" spans="1:5" ht="15" customHeight="1">
      <c r="A1224" s="370">
        <v>11174</v>
      </c>
      <c r="B1224" s="371" t="s">
        <v>36713</v>
      </c>
      <c r="C1224" s="372" t="s">
        <v>21532</v>
      </c>
      <c r="D1224" s="373">
        <v>694.49</v>
      </c>
    </row>
    <row r="1225" spans="1:5" ht="15" customHeight="1">
      <c r="A1225" s="370">
        <v>11982</v>
      </c>
      <c r="B1225" s="371" t="s">
        <v>36714</v>
      </c>
      <c r="C1225" s="372" t="s">
        <v>21532</v>
      </c>
      <c r="D1225" s="373">
        <v>911.24</v>
      </c>
    </row>
    <row r="1226" spans="1:5" ht="15" customHeight="1">
      <c r="A1226" s="370">
        <v>277</v>
      </c>
      <c r="B1226" s="371" t="s">
        <v>22787</v>
      </c>
      <c r="C1226" s="372" t="s">
        <v>21532</v>
      </c>
      <c r="D1226" s="373">
        <v>635.99</v>
      </c>
    </row>
    <row r="1227" spans="1:5" ht="17.100000000000001" customHeight="1">
      <c r="A1227" s="370">
        <v>10233</v>
      </c>
      <c r="B1227" s="371" t="s">
        <v>22788</v>
      </c>
      <c r="C1227" s="372" t="s">
        <v>21532</v>
      </c>
      <c r="D1227" s="373">
        <v>178.05</v>
      </c>
    </row>
    <row r="1228" spans="1:5" ht="17.100000000000001" customHeight="1">
      <c r="A1228" s="370">
        <v>11577</v>
      </c>
      <c r="B1228" s="371" t="s">
        <v>22789</v>
      </c>
      <c r="C1228" s="372" t="s">
        <v>21532</v>
      </c>
      <c r="D1228" s="373">
        <v>3278.56</v>
      </c>
    </row>
    <row r="1229" spans="1:5" ht="15" customHeight="1">
      <c r="A1229" s="370">
        <v>10313</v>
      </c>
      <c r="B1229" s="371" t="s">
        <v>36715</v>
      </c>
      <c r="C1229" s="372" t="s">
        <v>21532</v>
      </c>
      <c r="D1229" s="373">
        <v>2686.54</v>
      </c>
    </row>
    <row r="1230" spans="1:5" ht="25.5" customHeight="1">
      <c r="A1230" s="370">
        <v>10506</v>
      </c>
      <c r="B1230" s="371" t="s">
        <v>36716</v>
      </c>
      <c r="C1230" s="372" t="s">
        <v>21532</v>
      </c>
      <c r="D1230" s="373">
        <v>3982.23</v>
      </c>
    </row>
    <row r="1231" spans="1:5" ht="25.5" customHeight="1">
      <c r="A1231" s="370">
        <v>9314</v>
      </c>
      <c r="B1231" s="371" t="s">
        <v>21745</v>
      </c>
      <c r="C1231" s="372" t="s">
        <v>21532</v>
      </c>
      <c r="D1231" s="373">
        <v>378.02</v>
      </c>
    </row>
    <row r="1232" spans="1:5" ht="25.5" customHeight="1">
      <c r="A1232" s="370">
        <v>9306</v>
      </c>
      <c r="B1232" s="371" t="s">
        <v>36717</v>
      </c>
      <c r="C1232" s="372" t="s">
        <v>21532</v>
      </c>
      <c r="D1232" s="373">
        <v>7096.74</v>
      </c>
    </row>
    <row r="1233" spans="1:5" ht="25.5" customHeight="1">
      <c r="A1233" s="370">
        <v>9307</v>
      </c>
      <c r="B1233" s="371" t="s">
        <v>36718</v>
      </c>
      <c r="C1233" s="372" t="s">
        <v>21532</v>
      </c>
      <c r="D1233" s="373">
        <v>1543.87</v>
      </c>
    </row>
    <row r="1234" spans="1:5" ht="15" customHeight="1">
      <c r="A1234" s="370">
        <v>9308</v>
      </c>
      <c r="B1234" s="371" t="s">
        <v>36719</v>
      </c>
      <c r="C1234" s="372" t="s">
        <v>21532</v>
      </c>
      <c r="D1234" s="373">
        <v>3974.09</v>
      </c>
    </row>
    <row r="1235" spans="1:5" ht="15" customHeight="1">
      <c r="A1235" s="370">
        <v>8439</v>
      </c>
      <c r="B1235" s="371" t="s">
        <v>36720</v>
      </c>
      <c r="C1235" s="372" t="s">
        <v>21532</v>
      </c>
      <c r="D1235" s="373">
        <v>17881.689999999999</v>
      </c>
    </row>
    <row r="1236" spans="1:5" ht="15" customHeight="1">
      <c r="A1236" s="370">
        <v>10229</v>
      </c>
      <c r="B1236" s="371" t="s">
        <v>22790</v>
      </c>
      <c r="C1236" s="372" t="s">
        <v>21532</v>
      </c>
      <c r="D1236" s="373">
        <v>190.29</v>
      </c>
    </row>
    <row r="1237" spans="1:5" ht="15" customHeight="1">
      <c r="A1237" s="370">
        <v>10311</v>
      </c>
      <c r="B1237" s="371" t="s">
        <v>22791</v>
      </c>
      <c r="C1237" s="372" t="s">
        <v>21532</v>
      </c>
      <c r="D1237" s="373">
        <v>5196.38</v>
      </c>
    </row>
    <row r="1238" spans="1:5" ht="15" customHeight="1">
      <c r="A1238" s="370">
        <v>10310</v>
      </c>
      <c r="B1238" s="371" t="s">
        <v>22792</v>
      </c>
      <c r="C1238" s="372" t="s">
        <v>21532</v>
      </c>
      <c r="D1238" s="373">
        <v>6060.04</v>
      </c>
    </row>
    <row r="1239" spans="1:5" ht="15" customHeight="1">
      <c r="A1239" s="370">
        <v>12175</v>
      </c>
      <c r="B1239" s="371" t="s">
        <v>22793</v>
      </c>
      <c r="C1239" s="372" t="s">
        <v>21532</v>
      </c>
      <c r="D1239" s="373">
        <v>359.15</v>
      </c>
    </row>
    <row r="1240" spans="1:5" ht="15" customHeight="1">
      <c r="A1240" s="370">
        <v>11595</v>
      </c>
      <c r="B1240" s="371" t="s">
        <v>22794</v>
      </c>
      <c r="C1240" s="372" t="s">
        <v>21532</v>
      </c>
      <c r="D1240" s="373">
        <v>248.79</v>
      </c>
    </row>
    <row r="1241" spans="1:5" ht="15" customHeight="1">
      <c r="A1241" s="370">
        <v>11596</v>
      </c>
      <c r="B1241" s="371" t="s">
        <v>22795</v>
      </c>
      <c r="C1241" s="372" t="s">
        <v>21532</v>
      </c>
      <c r="D1241" s="373">
        <v>179.17</v>
      </c>
    </row>
    <row r="1242" spans="1:5" ht="15" customHeight="1">
      <c r="A1242" s="370">
        <v>12733</v>
      </c>
      <c r="B1242" s="371" t="s">
        <v>22796</v>
      </c>
      <c r="C1242" s="372" t="s">
        <v>21532</v>
      </c>
      <c r="D1242" s="373">
        <v>1696.26</v>
      </c>
    </row>
    <row r="1243" spans="1:5" ht="15" customHeight="1">
      <c r="A1243" s="370">
        <v>9871</v>
      </c>
      <c r="B1243" s="371" t="s">
        <v>22797</v>
      </c>
      <c r="C1243" s="372" t="s">
        <v>21532</v>
      </c>
      <c r="D1243" s="373">
        <v>323.38</v>
      </c>
    </row>
    <row r="1244" spans="1:5" ht="15" customHeight="1">
      <c r="A1244" s="370">
        <v>11604</v>
      </c>
      <c r="B1244" s="371" t="s">
        <v>22798</v>
      </c>
      <c r="C1244" s="372" t="s">
        <v>21532</v>
      </c>
      <c r="D1244" s="373">
        <v>319.57</v>
      </c>
    </row>
    <row r="1245" spans="1:5" ht="15" customHeight="1">
      <c r="A1245" s="370">
        <v>12725</v>
      </c>
      <c r="B1245" s="371" t="s">
        <v>22799</v>
      </c>
      <c r="C1245" s="372" t="s">
        <v>21532</v>
      </c>
      <c r="D1245" s="373">
        <v>82.05</v>
      </c>
    </row>
    <row r="1246" spans="1:5" ht="15" customHeight="1">
      <c r="A1246" s="370">
        <v>12726</v>
      </c>
      <c r="B1246" s="371" t="s">
        <v>22800</v>
      </c>
      <c r="C1246" s="372" t="s">
        <v>21532</v>
      </c>
      <c r="D1246" s="373">
        <v>130.62</v>
      </c>
    </row>
    <row r="1247" spans="1:5" ht="15" customHeight="1">
      <c r="A1247" s="370">
        <v>12727</v>
      </c>
      <c r="B1247" s="371" t="s">
        <v>22801</v>
      </c>
      <c r="C1247" s="372" t="s">
        <v>21532</v>
      </c>
      <c r="D1247" s="373">
        <v>133.30000000000001</v>
      </c>
      <c r="E1247" s="374" t="s">
        <v>22070</v>
      </c>
    </row>
    <row r="1248" spans="1:5" ht="15" customHeight="1">
      <c r="A1248" s="370">
        <v>11981</v>
      </c>
      <c r="B1248" s="371" t="s">
        <v>22802</v>
      </c>
      <c r="C1248" s="372" t="s">
        <v>21532</v>
      </c>
      <c r="D1248" s="373">
        <v>197.53</v>
      </c>
    </row>
    <row r="1249" spans="1:5" ht="15" customHeight="1">
      <c r="A1249" s="370">
        <v>935</v>
      </c>
      <c r="B1249" s="371" t="s">
        <v>22803</v>
      </c>
      <c r="C1249" s="372" t="s">
        <v>21532</v>
      </c>
      <c r="D1249" s="373">
        <v>389.3</v>
      </c>
    </row>
    <row r="1250" spans="1:5" ht="15" customHeight="1">
      <c r="A1250" s="370">
        <v>10226</v>
      </c>
      <c r="B1250" s="371" t="s">
        <v>43701</v>
      </c>
      <c r="C1250" s="372" t="s">
        <v>21532</v>
      </c>
      <c r="D1250" s="373">
        <v>156.66</v>
      </c>
    </row>
    <row r="1251" spans="1:5" ht="15" customHeight="1">
      <c r="A1251" s="370">
        <v>10231</v>
      </c>
      <c r="B1251" s="371" t="s">
        <v>22804</v>
      </c>
      <c r="C1251" s="372" t="s">
        <v>21532</v>
      </c>
      <c r="D1251" s="373">
        <v>614.80999999999995</v>
      </c>
    </row>
    <row r="1252" spans="1:5" ht="15" customHeight="1">
      <c r="A1252" s="370">
        <v>10232</v>
      </c>
      <c r="B1252" s="371" t="s">
        <v>22805</v>
      </c>
      <c r="C1252" s="372" t="s">
        <v>21532</v>
      </c>
      <c r="D1252" s="373">
        <v>1678.73</v>
      </c>
    </row>
    <row r="1253" spans="1:5" ht="17.100000000000001" customHeight="1">
      <c r="A1253" s="370">
        <v>10230</v>
      </c>
      <c r="B1253" s="371" t="s">
        <v>22806</v>
      </c>
      <c r="C1253" s="372" t="s">
        <v>21532</v>
      </c>
      <c r="D1253" s="373">
        <v>267.66000000000003</v>
      </c>
    </row>
    <row r="1254" spans="1:5" ht="15" customHeight="1">
      <c r="A1254" s="370">
        <v>8101</v>
      </c>
      <c r="B1254" s="371" t="s">
        <v>22807</v>
      </c>
      <c r="C1254" s="372" t="s">
        <v>21532</v>
      </c>
      <c r="D1254" s="373">
        <v>225.52</v>
      </c>
    </row>
    <row r="1255" spans="1:5" ht="17.100000000000001" customHeight="1">
      <c r="A1255" s="370">
        <v>2008</v>
      </c>
      <c r="B1255" s="371" t="s">
        <v>36721</v>
      </c>
      <c r="C1255" s="372" t="s">
        <v>21532</v>
      </c>
      <c r="D1255" s="373">
        <v>797.26</v>
      </c>
      <c r="E1255" s="374" t="s">
        <v>22070</v>
      </c>
    </row>
    <row r="1256" spans="1:5" ht="15" customHeight="1">
      <c r="A1256" s="370">
        <v>10228</v>
      </c>
      <c r="B1256" s="371" t="s">
        <v>22808</v>
      </c>
      <c r="C1256" s="372" t="s">
        <v>21532</v>
      </c>
      <c r="D1256" s="373">
        <v>1364.5</v>
      </c>
      <c r="E1256" s="374" t="s">
        <v>22070</v>
      </c>
    </row>
    <row r="1257" spans="1:5" ht="15" customHeight="1">
      <c r="A1257" s="370">
        <v>2417</v>
      </c>
      <c r="B1257" s="371" t="s">
        <v>36722</v>
      </c>
      <c r="C1257" s="372" t="s">
        <v>21532</v>
      </c>
      <c r="D1257" s="373">
        <v>96.99</v>
      </c>
    </row>
    <row r="1258" spans="1:5" ht="15" customHeight="1">
      <c r="A1258" s="370">
        <v>3221</v>
      </c>
      <c r="B1258" s="371" t="s">
        <v>22809</v>
      </c>
      <c r="C1258" s="372" t="s">
        <v>21532</v>
      </c>
      <c r="D1258" s="373">
        <v>145.63</v>
      </c>
      <c r="E1258" s="374" t="s">
        <v>22070</v>
      </c>
    </row>
    <row r="1259" spans="1:5" ht="15" customHeight="1">
      <c r="A1259" s="370">
        <v>10227</v>
      </c>
      <c r="B1259" s="371" t="s">
        <v>22810</v>
      </c>
      <c r="C1259" s="372" t="s">
        <v>21532</v>
      </c>
      <c r="D1259" s="373">
        <v>211.66</v>
      </c>
      <c r="E1259" s="374" t="s">
        <v>22070</v>
      </c>
    </row>
    <row r="1260" spans="1:5" ht="17.100000000000001" customHeight="1">
      <c r="A1260" s="370">
        <v>2418</v>
      </c>
      <c r="B1260" s="371" t="s">
        <v>22811</v>
      </c>
      <c r="C1260" s="372" t="s">
        <v>21532</v>
      </c>
      <c r="D1260" s="373">
        <v>118.66</v>
      </c>
      <c r="E1260" s="374" t="s">
        <v>22070</v>
      </c>
    </row>
    <row r="1261" spans="1:5" ht="15" customHeight="1">
      <c r="A1261" s="370">
        <v>2419</v>
      </c>
      <c r="B1261" s="371" t="s">
        <v>22812</v>
      </c>
      <c r="C1261" s="372" t="s">
        <v>21532</v>
      </c>
      <c r="D1261" s="373">
        <v>115.88</v>
      </c>
    </row>
    <row r="1262" spans="1:5" ht="15" customHeight="1">
      <c r="A1262" s="370">
        <v>2420</v>
      </c>
      <c r="B1262" s="371" t="s">
        <v>36723</v>
      </c>
      <c r="C1262" s="372" t="s">
        <v>21532</v>
      </c>
      <c r="D1262" s="373">
        <v>127.32</v>
      </c>
      <c r="E1262" s="374" t="s">
        <v>22070</v>
      </c>
    </row>
    <row r="1263" spans="1:5" ht="15" customHeight="1">
      <c r="A1263" s="370">
        <v>13437</v>
      </c>
      <c r="B1263" s="371" t="s">
        <v>22813</v>
      </c>
      <c r="C1263" s="372" t="s">
        <v>21532</v>
      </c>
      <c r="D1263" s="373">
        <v>0.93</v>
      </c>
    </row>
    <row r="1264" spans="1:5" ht="15" customHeight="1">
      <c r="A1264" s="370">
        <v>2657</v>
      </c>
      <c r="B1264" s="371" t="s">
        <v>22814</v>
      </c>
      <c r="C1264" s="372" t="s">
        <v>21532</v>
      </c>
      <c r="D1264" s="373">
        <v>0.88</v>
      </c>
    </row>
    <row r="1265" spans="1:5" ht="15" customHeight="1">
      <c r="A1265" s="370">
        <v>12188</v>
      </c>
      <c r="B1265" s="371" t="s">
        <v>22815</v>
      </c>
      <c r="C1265" s="372" t="s">
        <v>21532</v>
      </c>
      <c r="D1265" s="373">
        <v>1.18</v>
      </c>
    </row>
    <row r="1266" spans="1:5" ht="15" customHeight="1">
      <c r="A1266" s="370">
        <v>6865</v>
      </c>
      <c r="B1266" s="371" t="s">
        <v>22816</v>
      </c>
      <c r="C1266" s="372" t="s">
        <v>21532</v>
      </c>
      <c r="D1266" s="373">
        <v>3.16</v>
      </c>
    </row>
    <row r="1267" spans="1:5" ht="15" customHeight="1">
      <c r="A1267" s="370">
        <v>8386</v>
      </c>
      <c r="B1267" s="371" t="s">
        <v>22817</v>
      </c>
      <c r="C1267" s="372" t="s">
        <v>21532</v>
      </c>
      <c r="D1267" s="373">
        <v>3.72</v>
      </c>
      <c r="E1267" s="374" t="s">
        <v>22070</v>
      </c>
    </row>
    <row r="1268" spans="1:5" ht="15" customHeight="1">
      <c r="B1268" s="371" t="s">
        <v>22818</v>
      </c>
      <c r="E1268" s="374" t="s">
        <v>22070</v>
      </c>
    </row>
    <row r="1269" spans="1:5" ht="15" customHeight="1">
      <c r="A1269" s="370">
        <v>8390</v>
      </c>
      <c r="C1269" s="372" t="s">
        <v>21532</v>
      </c>
      <c r="D1269" s="373">
        <v>4.3</v>
      </c>
    </row>
    <row r="1270" spans="1:5" ht="17.100000000000001" customHeight="1">
      <c r="A1270" s="370">
        <v>616</v>
      </c>
      <c r="B1270" s="371" t="s">
        <v>22819</v>
      </c>
      <c r="C1270" s="372" t="s">
        <v>21532</v>
      </c>
      <c r="D1270" s="373">
        <v>1.45</v>
      </c>
    </row>
    <row r="1271" spans="1:5" ht="17.100000000000001" customHeight="1">
      <c r="A1271" s="370">
        <v>726</v>
      </c>
      <c r="B1271" s="371" t="s">
        <v>22820</v>
      </c>
      <c r="C1271" s="372" t="s">
        <v>21532</v>
      </c>
      <c r="D1271" s="373">
        <v>10.99</v>
      </c>
      <c r="E1271" s="374" t="s">
        <v>22070</v>
      </c>
    </row>
    <row r="1272" spans="1:5" ht="17.100000000000001" customHeight="1">
      <c r="A1272" s="370">
        <v>11759</v>
      </c>
      <c r="B1272" s="371" t="s">
        <v>22821</v>
      </c>
      <c r="C1272" s="372" t="s">
        <v>21532</v>
      </c>
      <c r="D1272" s="373">
        <v>13.44</v>
      </c>
    </row>
    <row r="1273" spans="1:5" ht="17.100000000000001" customHeight="1">
      <c r="A1273" s="370">
        <v>11758</v>
      </c>
      <c r="B1273" s="371" t="s">
        <v>36724</v>
      </c>
      <c r="C1273" s="372" t="s">
        <v>21532</v>
      </c>
      <c r="D1273" s="373">
        <v>3.74</v>
      </c>
      <c r="E1273" s="374" t="s">
        <v>22070</v>
      </c>
    </row>
    <row r="1274" spans="1:5" ht="17.100000000000001" customHeight="1">
      <c r="A1274" s="370">
        <v>4711</v>
      </c>
      <c r="B1274" s="371" t="s">
        <v>36725</v>
      </c>
      <c r="C1274" s="372" t="s">
        <v>21532</v>
      </c>
      <c r="D1274" s="373">
        <v>0.84</v>
      </c>
      <c r="E1274" s="374" t="s">
        <v>22070</v>
      </c>
    </row>
    <row r="1275" spans="1:5" ht="17.100000000000001" customHeight="1">
      <c r="A1275" s="370">
        <v>2187</v>
      </c>
      <c r="B1275" s="371" t="s">
        <v>36726</v>
      </c>
      <c r="C1275" s="372" t="s">
        <v>21532</v>
      </c>
      <c r="D1275" s="373">
        <v>1.98</v>
      </c>
    </row>
    <row r="1276" spans="1:5" ht="15" customHeight="1">
      <c r="A1276" s="370">
        <v>2186</v>
      </c>
      <c r="B1276" s="371" t="s">
        <v>36727</v>
      </c>
      <c r="C1276" s="372" t="s">
        <v>21532</v>
      </c>
      <c r="D1276" s="373">
        <v>2.72</v>
      </c>
    </row>
    <row r="1277" spans="1:5" ht="15" customHeight="1">
      <c r="A1277" s="370">
        <v>12841</v>
      </c>
      <c r="B1277" s="371" t="s">
        <v>36728</v>
      </c>
      <c r="C1277" s="372" t="s">
        <v>21532</v>
      </c>
      <c r="D1277" s="373">
        <v>4.2300000000000004</v>
      </c>
      <c r="E1277" s="374" t="s">
        <v>22070</v>
      </c>
    </row>
    <row r="1278" spans="1:5" ht="15" customHeight="1">
      <c r="A1278" s="370">
        <v>13474</v>
      </c>
      <c r="B1278" s="371" t="s">
        <v>36729</v>
      </c>
      <c r="C1278" s="372" t="s">
        <v>21532</v>
      </c>
      <c r="D1278" s="373">
        <v>4.2300000000000004</v>
      </c>
      <c r="E1278" s="374" t="s">
        <v>22070</v>
      </c>
    </row>
    <row r="1279" spans="1:5" ht="15" customHeight="1">
      <c r="A1279" s="370">
        <v>9952</v>
      </c>
      <c r="B1279" s="371" t="s">
        <v>22822</v>
      </c>
      <c r="C1279" s="372" t="s">
        <v>21532</v>
      </c>
      <c r="D1279" s="373">
        <v>10.52</v>
      </c>
      <c r="E1279" s="374" t="s">
        <v>22070</v>
      </c>
    </row>
    <row r="1280" spans="1:5" ht="15" customHeight="1">
      <c r="A1280" s="370">
        <v>2212</v>
      </c>
      <c r="B1280" s="371" t="s">
        <v>22823</v>
      </c>
      <c r="C1280" s="372" t="s">
        <v>21532</v>
      </c>
      <c r="D1280" s="373">
        <v>0.35</v>
      </c>
    </row>
    <row r="1281" spans="1:5" ht="15" customHeight="1">
      <c r="A1281" s="370">
        <v>2213</v>
      </c>
      <c r="B1281" s="371" t="s">
        <v>22824</v>
      </c>
      <c r="C1281" s="372" t="s">
        <v>21532</v>
      </c>
      <c r="D1281" s="373">
        <v>3.25</v>
      </c>
    </row>
    <row r="1282" spans="1:5" ht="15" customHeight="1">
      <c r="A1282" s="370">
        <v>6899</v>
      </c>
      <c r="B1282" s="371" t="s">
        <v>22825</v>
      </c>
      <c r="C1282" s="372" t="s">
        <v>21532</v>
      </c>
      <c r="D1282" s="373">
        <v>1.1000000000000001</v>
      </c>
    </row>
    <row r="1283" spans="1:5" ht="17.100000000000001" customHeight="1">
      <c r="A1283" s="370">
        <v>2004</v>
      </c>
      <c r="B1283" s="371" t="s">
        <v>22826</v>
      </c>
      <c r="C1283" s="372" t="s">
        <v>21542</v>
      </c>
      <c r="D1283" s="373">
        <v>7</v>
      </c>
    </row>
    <row r="1284" spans="1:5" ht="17.100000000000001" customHeight="1">
      <c r="A1284" s="370">
        <v>2005</v>
      </c>
      <c r="B1284" s="371" t="s">
        <v>22827</v>
      </c>
      <c r="C1284" s="372" t="s">
        <v>21542</v>
      </c>
      <c r="D1284" s="373">
        <v>10</v>
      </c>
    </row>
    <row r="1285" spans="1:5" ht="17.100000000000001" customHeight="1">
      <c r="A1285" s="370">
        <v>9963</v>
      </c>
      <c r="B1285" s="371" t="s">
        <v>22049</v>
      </c>
      <c r="C1285" s="372" t="s">
        <v>21542</v>
      </c>
      <c r="D1285" s="373">
        <v>23.83</v>
      </c>
      <c r="E1285" s="374" t="s">
        <v>22070</v>
      </c>
    </row>
    <row r="1286" spans="1:5" ht="15" customHeight="1">
      <c r="A1286" s="370">
        <v>1774</v>
      </c>
      <c r="B1286" s="371" t="s">
        <v>36730</v>
      </c>
      <c r="C1286" s="372" t="s">
        <v>21534</v>
      </c>
      <c r="D1286" s="373">
        <v>30</v>
      </c>
      <c r="E1286" s="374" t="s">
        <v>22070</v>
      </c>
    </row>
    <row r="1287" spans="1:5" ht="15" customHeight="1">
      <c r="A1287" s="370">
        <v>1775</v>
      </c>
      <c r="B1287" s="371" t="s">
        <v>36731</v>
      </c>
      <c r="C1287" s="372" t="s">
        <v>21534</v>
      </c>
      <c r="D1287" s="373">
        <v>30</v>
      </c>
      <c r="E1287" s="374" t="s">
        <v>22070</v>
      </c>
    </row>
    <row r="1288" spans="1:5" ht="15" customHeight="1">
      <c r="A1288" s="370">
        <v>3648</v>
      </c>
      <c r="B1288" s="371" t="s">
        <v>36732</v>
      </c>
      <c r="C1288" s="372" t="s">
        <v>21534</v>
      </c>
      <c r="D1288" s="373">
        <v>39.29</v>
      </c>
      <c r="E1288" s="374" t="s">
        <v>22070</v>
      </c>
    </row>
    <row r="1289" spans="1:5" ht="15" customHeight="1">
      <c r="A1289" s="370">
        <v>4467</v>
      </c>
      <c r="B1289" s="371" t="s">
        <v>22828</v>
      </c>
      <c r="C1289" s="372" t="s">
        <v>21534</v>
      </c>
      <c r="D1289" s="373">
        <v>79.16</v>
      </c>
      <c r="E1289" s="374" t="s">
        <v>22070</v>
      </c>
    </row>
    <row r="1290" spans="1:5" ht="15" customHeight="1">
      <c r="A1290" s="370">
        <v>626</v>
      </c>
      <c r="B1290" s="371" t="s">
        <v>22829</v>
      </c>
      <c r="C1290" s="372" t="s">
        <v>21534</v>
      </c>
      <c r="D1290" s="373">
        <v>97.86</v>
      </c>
      <c r="E1290" s="374" t="s">
        <v>22070</v>
      </c>
    </row>
    <row r="1291" spans="1:5" ht="15" customHeight="1">
      <c r="A1291" s="370">
        <v>627</v>
      </c>
      <c r="B1291" s="371" t="s">
        <v>22830</v>
      </c>
      <c r="C1291" s="372" t="s">
        <v>21534</v>
      </c>
      <c r="D1291" s="373">
        <v>113.35</v>
      </c>
      <c r="E1291" s="374" t="s">
        <v>22070</v>
      </c>
    </row>
    <row r="1292" spans="1:5" ht="15" customHeight="1">
      <c r="A1292" s="370">
        <v>3330</v>
      </c>
      <c r="B1292" s="371" t="s">
        <v>22831</v>
      </c>
      <c r="C1292" s="372" t="s">
        <v>21534</v>
      </c>
      <c r="D1292" s="373">
        <v>134.11000000000001</v>
      </c>
      <c r="E1292" s="374" t="s">
        <v>22070</v>
      </c>
    </row>
    <row r="1293" spans="1:5" ht="15" customHeight="1">
      <c r="A1293" s="370">
        <v>2519</v>
      </c>
      <c r="B1293" s="371" t="s">
        <v>22832</v>
      </c>
      <c r="C1293" s="372" t="s">
        <v>21534</v>
      </c>
      <c r="D1293" s="373">
        <v>55.56</v>
      </c>
      <c r="E1293" s="374" t="s">
        <v>22070</v>
      </c>
    </row>
    <row r="1294" spans="1:5" ht="15" customHeight="1">
      <c r="A1294" s="370">
        <v>2593</v>
      </c>
      <c r="B1294" s="371" t="s">
        <v>22833</v>
      </c>
      <c r="C1294" s="372" t="s">
        <v>21534</v>
      </c>
      <c r="D1294" s="373">
        <v>68.849999999999994</v>
      </c>
      <c r="E1294" s="374" t="s">
        <v>22070</v>
      </c>
    </row>
    <row r="1295" spans="1:5" ht="15" customHeight="1">
      <c r="A1295" s="370">
        <v>628</v>
      </c>
      <c r="B1295" s="371" t="s">
        <v>22834</v>
      </c>
      <c r="C1295" s="372" t="s">
        <v>21534</v>
      </c>
      <c r="D1295" s="373">
        <v>107.44</v>
      </c>
      <c r="E1295" s="374" t="s">
        <v>22070</v>
      </c>
    </row>
    <row r="1296" spans="1:5" ht="15" customHeight="1">
      <c r="A1296" s="370">
        <v>2594</v>
      </c>
      <c r="B1296" s="371" t="s">
        <v>22835</v>
      </c>
      <c r="C1296" s="372" t="s">
        <v>21534</v>
      </c>
      <c r="D1296" s="373">
        <v>132.19</v>
      </c>
      <c r="E1296" s="374" t="s">
        <v>22070</v>
      </c>
    </row>
    <row r="1297" spans="1:5" ht="15" customHeight="1">
      <c r="A1297" s="370">
        <v>9159</v>
      </c>
      <c r="B1297" s="371" t="s">
        <v>22836</v>
      </c>
      <c r="C1297" s="372" t="s">
        <v>21534</v>
      </c>
      <c r="D1297" s="373">
        <v>95.53</v>
      </c>
      <c r="E1297" s="374" t="s">
        <v>22070</v>
      </c>
    </row>
    <row r="1298" spans="1:5" ht="15" customHeight="1">
      <c r="A1298" s="370">
        <v>629</v>
      </c>
      <c r="B1298" s="371" t="s">
        <v>22837</v>
      </c>
      <c r="C1298" s="372" t="s">
        <v>21534</v>
      </c>
      <c r="D1298" s="373">
        <v>41.28</v>
      </c>
      <c r="E1298" s="374" t="s">
        <v>22070</v>
      </c>
    </row>
    <row r="1299" spans="1:5" ht="15" customHeight="1">
      <c r="A1299" s="370">
        <v>630</v>
      </c>
      <c r="B1299" s="371" t="s">
        <v>22838</v>
      </c>
      <c r="C1299" s="372" t="s">
        <v>21534</v>
      </c>
      <c r="D1299" s="373">
        <v>60.86</v>
      </c>
      <c r="E1299" s="374" t="s">
        <v>22070</v>
      </c>
    </row>
    <row r="1300" spans="1:5" ht="15" customHeight="1">
      <c r="A1300" s="370">
        <v>631</v>
      </c>
      <c r="B1300" s="371" t="s">
        <v>22839</v>
      </c>
      <c r="C1300" s="372" t="s">
        <v>21534</v>
      </c>
      <c r="D1300" s="373">
        <v>45.95</v>
      </c>
      <c r="E1300" s="374" t="s">
        <v>22070</v>
      </c>
    </row>
    <row r="1301" spans="1:5" ht="15" customHeight="1">
      <c r="A1301" s="370">
        <v>7000</v>
      </c>
      <c r="B1301" s="371" t="s">
        <v>22840</v>
      </c>
      <c r="C1301" s="372" t="s">
        <v>21534</v>
      </c>
      <c r="D1301" s="373">
        <v>56.41</v>
      </c>
      <c r="E1301" s="374" t="s">
        <v>22070</v>
      </c>
    </row>
    <row r="1302" spans="1:5" ht="17.100000000000001" customHeight="1">
      <c r="A1302" s="370">
        <v>632</v>
      </c>
      <c r="B1302" s="371" t="s">
        <v>22841</v>
      </c>
      <c r="C1302" s="372" t="s">
        <v>21534</v>
      </c>
      <c r="D1302" s="373">
        <v>82.6</v>
      </c>
    </row>
    <row r="1303" spans="1:5" ht="15" customHeight="1">
      <c r="A1303" s="370">
        <v>625</v>
      </c>
      <c r="B1303" s="371" t="s">
        <v>22842</v>
      </c>
      <c r="C1303" s="372" t="s">
        <v>21534</v>
      </c>
      <c r="D1303" s="373">
        <v>28.1</v>
      </c>
    </row>
    <row r="1304" spans="1:5" ht="15" customHeight="1">
      <c r="A1304" s="370">
        <v>933</v>
      </c>
      <c r="B1304" s="371" t="s">
        <v>22843</v>
      </c>
      <c r="C1304" s="372" t="s">
        <v>21534</v>
      </c>
      <c r="D1304" s="373">
        <v>15.94</v>
      </c>
      <c r="E1304" s="374" t="s">
        <v>22070</v>
      </c>
    </row>
    <row r="1305" spans="1:5" ht="15" customHeight="1">
      <c r="A1305" s="370">
        <v>11104</v>
      </c>
      <c r="B1305" s="371" t="s">
        <v>36733</v>
      </c>
      <c r="C1305" s="372" t="s">
        <v>21534</v>
      </c>
      <c r="D1305" s="373">
        <v>159.96</v>
      </c>
    </row>
    <row r="1306" spans="1:5" ht="15" customHeight="1">
      <c r="A1306" s="370">
        <v>9123</v>
      </c>
      <c r="B1306" s="371" t="s">
        <v>22844</v>
      </c>
      <c r="C1306" s="372" t="s">
        <v>21534</v>
      </c>
      <c r="D1306" s="373">
        <v>74.44</v>
      </c>
    </row>
    <row r="1307" spans="1:5" ht="15" customHeight="1">
      <c r="A1307" s="370">
        <v>1012</v>
      </c>
      <c r="B1307" s="371" t="s">
        <v>22845</v>
      </c>
      <c r="C1307" s="372" t="s">
        <v>21534</v>
      </c>
      <c r="D1307" s="373">
        <v>40.35</v>
      </c>
    </row>
    <row r="1308" spans="1:5" ht="15" customHeight="1">
      <c r="A1308" s="370">
        <v>9207</v>
      </c>
      <c r="B1308" s="371" t="s">
        <v>22846</v>
      </c>
      <c r="C1308" s="372" t="s">
        <v>21534</v>
      </c>
      <c r="D1308" s="373">
        <v>90.47</v>
      </c>
      <c r="E1308" s="374" t="s">
        <v>22070</v>
      </c>
    </row>
    <row r="1309" spans="1:5" ht="15" customHeight="1">
      <c r="A1309" s="370">
        <v>11536</v>
      </c>
      <c r="B1309" s="371" t="s">
        <v>22847</v>
      </c>
      <c r="C1309" s="372" t="s">
        <v>21534</v>
      </c>
      <c r="D1309" s="373">
        <v>66.87</v>
      </c>
    </row>
    <row r="1310" spans="1:5" ht="15" customHeight="1">
      <c r="A1310" s="370">
        <v>9134</v>
      </c>
      <c r="B1310" s="371" t="s">
        <v>22848</v>
      </c>
      <c r="C1310" s="372" t="s">
        <v>21534</v>
      </c>
      <c r="D1310" s="373">
        <v>104.69</v>
      </c>
    </row>
    <row r="1311" spans="1:5" ht="15" customHeight="1">
      <c r="A1311" s="370">
        <v>1013</v>
      </c>
      <c r="B1311" s="371" t="s">
        <v>22849</v>
      </c>
      <c r="C1311" s="372" t="s">
        <v>21534</v>
      </c>
      <c r="D1311" s="373">
        <v>44.93</v>
      </c>
      <c r="E1311" s="374" t="s">
        <v>22070</v>
      </c>
    </row>
    <row r="1312" spans="1:5" ht="15" customHeight="1">
      <c r="A1312" s="370">
        <v>7891</v>
      </c>
      <c r="B1312" s="371" t="s">
        <v>22850</v>
      </c>
      <c r="C1312" s="372" t="s">
        <v>21532</v>
      </c>
      <c r="D1312" s="373">
        <v>56.03</v>
      </c>
      <c r="E1312" s="374" t="s">
        <v>22070</v>
      </c>
    </row>
    <row r="1313" spans="1:5" ht="15" customHeight="1">
      <c r="A1313" s="370">
        <v>4971</v>
      </c>
      <c r="B1313" s="371" t="s">
        <v>43702</v>
      </c>
      <c r="C1313" s="372" t="s">
        <v>21534</v>
      </c>
      <c r="D1313" s="373">
        <v>221.5</v>
      </c>
      <c r="E1313" s="374" t="s">
        <v>22070</v>
      </c>
    </row>
    <row r="1314" spans="1:5" ht="15" customHeight="1">
      <c r="A1314" s="370">
        <v>157</v>
      </c>
      <c r="B1314" s="371" t="s">
        <v>22851</v>
      </c>
      <c r="C1314" s="372" t="s">
        <v>21637</v>
      </c>
      <c r="D1314" s="373">
        <v>105</v>
      </c>
      <c r="E1314" s="374" t="s">
        <v>22070</v>
      </c>
    </row>
    <row r="1315" spans="1:5" ht="17.100000000000001" customHeight="1">
      <c r="A1315" s="370">
        <v>487</v>
      </c>
      <c r="B1315" s="371" t="s">
        <v>22852</v>
      </c>
      <c r="C1315" s="372" t="s">
        <v>21542</v>
      </c>
      <c r="D1315" s="373">
        <v>45.35</v>
      </c>
    </row>
    <row r="1316" spans="1:5" ht="15" customHeight="1">
      <c r="A1316" s="370">
        <v>488</v>
      </c>
      <c r="B1316" s="371" t="s">
        <v>22853</v>
      </c>
      <c r="C1316" s="372" t="s">
        <v>21542</v>
      </c>
      <c r="D1316" s="373">
        <v>83.21</v>
      </c>
      <c r="E1316" s="374" t="s">
        <v>22070</v>
      </c>
    </row>
    <row r="1317" spans="1:5" ht="15" customHeight="1">
      <c r="A1317" s="370">
        <v>8241</v>
      </c>
      <c r="B1317" s="371" t="s">
        <v>22854</v>
      </c>
      <c r="C1317" s="372" t="s">
        <v>21542</v>
      </c>
      <c r="D1317" s="373">
        <v>91.13</v>
      </c>
      <c r="E1317" s="374" t="s">
        <v>22070</v>
      </c>
    </row>
    <row r="1318" spans="1:5" ht="15" customHeight="1">
      <c r="A1318" s="370">
        <v>8287</v>
      </c>
      <c r="B1318" s="371" t="s">
        <v>36734</v>
      </c>
      <c r="C1318" s="372" t="s">
        <v>21637</v>
      </c>
      <c r="D1318" s="373">
        <v>143.02000000000001</v>
      </c>
      <c r="E1318" s="374" t="s">
        <v>22070</v>
      </c>
    </row>
    <row r="1319" spans="1:5" ht="15" customHeight="1">
      <c r="A1319" s="370">
        <v>10067</v>
      </c>
      <c r="B1319" s="371" t="s">
        <v>22855</v>
      </c>
      <c r="C1319" s="372" t="s">
        <v>21637</v>
      </c>
      <c r="D1319" s="373">
        <v>180</v>
      </c>
      <c r="E1319" s="374" t="s">
        <v>22070</v>
      </c>
    </row>
    <row r="1320" spans="1:5" ht="17.100000000000001" customHeight="1">
      <c r="A1320" s="370">
        <v>5015</v>
      </c>
      <c r="B1320" s="371" t="s">
        <v>22856</v>
      </c>
      <c r="C1320" s="372" t="s">
        <v>21637</v>
      </c>
      <c r="D1320" s="373">
        <v>300.3</v>
      </c>
      <c r="E1320" s="374" t="s">
        <v>22070</v>
      </c>
    </row>
    <row r="1321" spans="1:5" ht="15" customHeight="1">
      <c r="A1321" s="370">
        <v>10068</v>
      </c>
      <c r="B1321" s="371" t="s">
        <v>22857</v>
      </c>
      <c r="C1321" s="372" t="s">
        <v>21637</v>
      </c>
      <c r="D1321" s="373">
        <v>240.38</v>
      </c>
      <c r="E1321" s="374" t="s">
        <v>22070</v>
      </c>
    </row>
    <row r="1322" spans="1:5" ht="15" customHeight="1">
      <c r="A1322" s="370">
        <v>8240</v>
      </c>
      <c r="B1322" s="371" t="s">
        <v>22858</v>
      </c>
      <c r="C1322" s="372" t="s">
        <v>21637</v>
      </c>
      <c r="D1322" s="373">
        <v>441</v>
      </c>
      <c r="E1322" s="374" t="s">
        <v>22070</v>
      </c>
    </row>
    <row r="1323" spans="1:5" ht="15" customHeight="1">
      <c r="A1323" s="370">
        <v>8239</v>
      </c>
      <c r="B1323" s="371" t="s">
        <v>36735</v>
      </c>
      <c r="C1323" s="372" t="s">
        <v>21637</v>
      </c>
      <c r="D1323" s="373">
        <v>483</v>
      </c>
      <c r="E1323" s="374" t="s">
        <v>22070</v>
      </c>
    </row>
    <row r="1324" spans="1:5" ht="17.100000000000001" customHeight="1">
      <c r="A1324" s="370">
        <v>8288</v>
      </c>
      <c r="B1324" s="371" t="s">
        <v>22859</v>
      </c>
      <c r="C1324" s="372" t="s">
        <v>21637</v>
      </c>
      <c r="D1324" s="373">
        <v>581.92999999999995</v>
      </c>
    </row>
    <row r="1325" spans="1:5" ht="15" customHeight="1">
      <c r="A1325" s="370">
        <v>8289</v>
      </c>
      <c r="B1325" s="371" t="s">
        <v>22860</v>
      </c>
      <c r="C1325" s="372" t="s">
        <v>21637</v>
      </c>
      <c r="D1325" s="373">
        <v>652.70000000000005</v>
      </c>
      <c r="E1325" s="374" t="s">
        <v>22070</v>
      </c>
    </row>
    <row r="1326" spans="1:5" ht="17.100000000000001" customHeight="1">
      <c r="A1326" s="370">
        <v>11266</v>
      </c>
      <c r="B1326" s="371" t="s">
        <v>22861</v>
      </c>
      <c r="C1326" s="372" t="s">
        <v>21637</v>
      </c>
      <c r="D1326" s="373">
        <v>731.82</v>
      </c>
      <c r="E1326" s="374" t="s">
        <v>22070</v>
      </c>
    </row>
    <row r="1327" spans="1:5" ht="15" customHeight="1">
      <c r="A1327" s="370">
        <v>8952</v>
      </c>
      <c r="B1327" s="371" t="s">
        <v>36736</v>
      </c>
      <c r="C1327" s="372" t="s">
        <v>21542</v>
      </c>
      <c r="D1327" s="373">
        <v>1.1000000000000001</v>
      </c>
      <c r="E1327" s="374" t="s">
        <v>22070</v>
      </c>
    </row>
    <row r="1328" spans="1:5" ht="17.100000000000001" customHeight="1">
      <c r="A1328" s="370">
        <v>8846</v>
      </c>
      <c r="B1328" s="371" t="s">
        <v>22862</v>
      </c>
      <c r="C1328" s="372" t="s">
        <v>22863</v>
      </c>
      <c r="D1328" s="373">
        <v>39.799999999999997</v>
      </c>
      <c r="E1328" s="374" t="s">
        <v>22070</v>
      </c>
    </row>
    <row r="1329" spans="1:5" ht="15" customHeight="1">
      <c r="A1329" s="370">
        <v>1609</v>
      </c>
      <c r="B1329" s="371" t="s">
        <v>36737</v>
      </c>
      <c r="C1329" s="372" t="s">
        <v>22863</v>
      </c>
      <c r="D1329" s="373">
        <v>41.2</v>
      </c>
    </row>
    <row r="1330" spans="1:5" ht="15" customHeight="1">
      <c r="A1330" s="370">
        <v>8845</v>
      </c>
      <c r="B1330" s="371" t="s">
        <v>22864</v>
      </c>
      <c r="C1330" s="372" t="s">
        <v>22863</v>
      </c>
      <c r="D1330" s="373">
        <v>57</v>
      </c>
      <c r="E1330" s="374" t="s">
        <v>22070</v>
      </c>
    </row>
    <row r="1331" spans="1:5" ht="15" customHeight="1">
      <c r="A1331" s="370">
        <v>489</v>
      </c>
      <c r="B1331" s="371" t="s">
        <v>36738</v>
      </c>
      <c r="C1331" s="372" t="s">
        <v>22863</v>
      </c>
      <c r="D1331" s="373">
        <v>20.6</v>
      </c>
    </row>
    <row r="1332" spans="1:5" ht="15" customHeight="1">
      <c r="A1332" s="370">
        <v>12698</v>
      </c>
      <c r="B1332" s="371" t="s">
        <v>22865</v>
      </c>
      <c r="C1332" s="372" t="s">
        <v>21532</v>
      </c>
      <c r="D1332" s="373">
        <v>15178.85</v>
      </c>
    </row>
    <row r="1333" spans="1:5" ht="17.100000000000001" customHeight="1">
      <c r="A1333" s="370">
        <v>584</v>
      </c>
      <c r="B1333" s="371" t="s">
        <v>22866</v>
      </c>
      <c r="C1333" s="372" t="s">
        <v>21532</v>
      </c>
      <c r="D1333" s="373">
        <v>1.95</v>
      </c>
    </row>
    <row r="1334" spans="1:5" ht="17.100000000000001" customHeight="1">
      <c r="A1334" s="370">
        <v>583</v>
      </c>
      <c r="B1334" s="371" t="s">
        <v>22867</v>
      </c>
      <c r="C1334" s="372" t="s">
        <v>21532</v>
      </c>
      <c r="D1334" s="373">
        <v>0.98</v>
      </c>
    </row>
    <row r="1335" spans="1:5" ht="15" customHeight="1">
      <c r="A1335" s="370">
        <v>690</v>
      </c>
      <c r="B1335" s="371" t="s">
        <v>22868</v>
      </c>
      <c r="C1335" s="372" t="s">
        <v>21542</v>
      </c>
      <c r="D1335" s="373">
        <v>70.88</v>
      </c>
      <c r="E1335" s="374" t="s">
        <v>22070</v>
      </c>
    </row>
    <row r="1336" spans="1:5" ht="15" customHeight="1">
      <c r="A1336" s="370">
        <v>2949</v>
      </c>
      <c r="B1336" s="371" t="s">
        <v>36739</v>
      </c>
      <c r="C1336" s="372" t="s">
        <v>21532</v>
      </c>
      <c r="D1336" s="373">
        <v>1612.21</v>
      </c>
    </row>
    <row r="1337" spans="1:5" ht="17.100000000000001" customHeight="1">
      <c r="A1337" s="370">
        <v>1142</v>
      </c>
      <c r="B1337" s="371" t="s">
        <v>36740</v>
      </c>
      <c r="C1337" s="372" t="s">
        <v>21534</v>
      </c>
      <c r="D1337" s="373">
        <v>717.48</v>
      </c>
    </row>
    <row r="1338" spans="1:5" ht="15" customHeight="1">
      <c r="A1338" s="370">
        <v>1129</v>
      </c>
      <c r="B1338" s="371" t="s">
        <v>22869</v>
      </c>
      <c r="C1338" s="372" t="s">
        <v>21534</v>
      </c>
      <c r="D1338" s="373">
        <v>603.32000000000005</v>
      </c>
      <c r="E1338" s="374" t="s">
        <v>22070</v>
      </c>
    </row>
    <row r="1339" spans="1:5" ht="15" customHeight="1">
      <c r="A1339" s="370">
        <v>3396</v>
      </c>
      <c r="B1339" s="371" t="s">
        <v>22870</v>
      </c>
      <c r="C1339" s="372" t="s">
        <v>21534</v>
      </c>
      <c r="D1339" s="373">
        <v>653.08000000000004</v>
      </c>
      <c r="E1339" s="374" t="s">
        <v>22070</v>
      </c>
    </row>
    <row r="1340" spans="1:5" ht="15" customHeight="1">
      <c r="A1340" s="370">
        <v>1130</v>
      </c>
      <c r="B1340" s="371" t="s">
        <v>36741</v>
      </c>
      <c r="C1340" s="372" t="s">
        <v>21534</v>
      </c>
      <c r="D1340" s="373">
        <v>419.27</v>
      </c>
      <c r="E1340" s="374" t="s">
        <v>22070</v>
      </c>
    </row>
    <row r="1341" spans="1:5" ht="25.5" customHeight="1">
      <c r="A1341" s="370">
        <v>1132</v>
      </c>
      <c r="B1341" s="371" t="s">
        <v>22871</v>
      </c>
      <c r="C1341" s="372" t="s">
        <v>21591</v>
      </c>
      <c r="D1341" s="373">
        <v>407.82</v>
      </c>
    </row>
    <row r="1342" spans="1:5" ht="15" customHeight="1">
      <c r="A1342" s="370">
        <v>12482</v>
      </c>
      <c r="B1342" s="371" t="s">
        <v>22872</v>
      </c>
      <c r="C1342" s="372" t="s">
        <v>21534</v>
      </c>
      <c r="D1342" s="373">
        <v>161.97</v>
      </c>
    </row>
    <row r="1343" spans="1:5" ht="15" customHeight="1">
      <c r="A1343" s="370">
        <v>12509</v>
      </c>
      <c r="B1343" s="371" t="s">
        <v>22873</v>
      </c>
      <c r="C1343" s="372" t="s">
        <v>21534</v>
      </c>
      <c r="D1343" s="373">
        <v>60.61</v>
      </c>
    </row>
    <row r="1344" spans="1:5" ht="17.100000000000001" customHeight="1">
      <c r="A1344" s="370">
        <v>2954</v>
      </c>
      <c r="B1344" s="371" t="s">
        <v>36742</v>
      </c>
      <c r="C1344" s="372" t="s">
        <v>21542</v>
      </c>
      <c r="D1344" s="373">
        <v>1212.08</v>
      </c>
    </row>
    <row r="1345" spans="1:5" ht="15" customHeight="1">
      <c r="A1345" s="370">
        <v>11537</v>
      </c>
      <c r="B1345" s="371" t="s">
        <v>22874</v>
      </c>
      <c r="C1345" s="372" t="s">
        <v>21534</v>
      </c>
      <c r="D1345" s="373">
        <v>587.42999999999995</v>
      </c>
      <c r="E1345" s="374" t="s">
        <v>22070</v>
      </c>
    </row>
    <row r="1346" spans="1:5" ht="17.100000000000001" customHeight="1">
      <c r="A1346" s="370">
        <v>1151</v>
      </c>
      <c r="B1346" s="371" t="s">
        <v>22875</v>
      </c>
      <c r="C1346" s="372" t="s">
        <v>21591</v>
      </c>
      <c r="D1346" s="373">
        <v>382.8</v>
      </c>
    </row>
    <row r="1347" spans="1:5" ht="15" customHeight="1">
      <c r="A1347" s="370">
        <v>9892</v>
      </c>
      <c r="B1347" s="371" t="s">
        <v>36743</v>
      </c>
      <c r="C1347" s="372" t="s">
        <v>21534</v>
      </c>
      <c r="D1347" s="373">
        <v>1867.46</v>
      </c>
      <c r="E1347" s="374" t="s">
        <v>22070</v>
      </c>
    </row>
    <row r="1348" spans="1:5" ht="15" customHeight="1">
      <c r="A1348" s="370">
        <v>1140</v>
      </c>
      <c r="B1348" s="371" t="s">
        <v>22876</v>
      </c>
      <c r="C1348" s="372" t="s">
        <v>21534</v>
      </c>
      <c r="D1348" s="373">
        <v>789.74</v>
      </c>
    </row>
    <row r="1349" spans="1:5" ht="15" customHeight="1">
      <c r="A1349" s="370">
        <v>4532</v>
      </c>
      <c r="B1349" s="371" t="s">
        <v>36744</v>
      </c>
      <c r="C1349" s="372" t="s">
        <v>21535</v>
      </c>
      <c r="D1349" s="373">
        <v>6006</v>
      </c>
    </row>
    <row r="1350" spans="1:5" ht="15" customHeight="1">
      <c r="A1350" s="370">
        <v>1623</v>
      </c>
      <c r="B1350" s="371" t="s">
        <v>22877</v>
      </c>
      <c r="C1350" s="372" t="s">
        <v>21542</v>
      </c>
      <c r="D1350" s="373">
        <v>25.37</v>
      </c>
    </row>
    <row r="1351" spans="1:5" ht="15" customHeight="1">
      <c r="A1351" s="370">
        <v>13701</v>
      </c>
      <c r="B1351" s="371" t="s">
        <v>21693</v>
      </c>
      <c r="C1351" s="372" t="s">
        <v>21532</v>
      </c>
      <c r="D1351" s="373">
        <v>2842.28</v>
      </c>
    </row>
    <row r="1352" spans="1:5" ht="34.15" customHeight="1">
      <c r="A1352" s="370">
        <v>13704</v>
      </c>
      <c r="B1352" s="371" t="s">
        <v>21694</v>
      </c>
      <c r="C1352" s="372" t="s">
        <v>21532</v>
      </c>
      <c r="D1352" s="373">
        <v>3571.03</v>
      </c>
    </row>
    <row r="1353" spans="1:5" ht="17.100000000000001" customHeight="1">
      <c r="A1353" s="370">
        <v>13702</v>
      </c>
      <c r="B1353" s="371" t="s">
        <v>21695</v>
      </c>
      <c r="C1353" s="372" t="s">
        <v>21532</v>
      </c>
      <c r="D1353" s="373">
        <v>3352.43</v>
      </c>
    </row>
    <row r="1354" spans="1:5" ht="17.100000000000001" customHeight="1">
      <c r="A1354" s="370">
        <v>13703</v>
      </c>
      <c r="B1354" s="371" t="s">
        <v>21696</v>
      </c>
      <c r="C1354" s="372" t="s">
        <v>21532</v>
      </c>
      <c r="D1354" s="373">
        <v>4073.91</v>
      </c>
    </row>
    <row r="1355" spans="1:5" ht="17.100000000000001" customHeight="1">
      <c r="A1355" s="370">
        <v>13193</v>
      </c>
      <c r="B1355" s="371" t="s">
        <v>36745</v>
      </c>
      <c r="C1355" s="372" t="s">
        <v>21532</v>
      </c>
      <c r="D1355" s="373">
        <v>15858.38</v>
      </c>
      <c r="E1355" s="374" t="s">
        <v>22070</v>
      </c>
    </row>
    <row r="1356" spans="1:5" ht="17.100000000000001" customHeight="1">
      <c r="A1356" s="370">
        <v>7966</v>
      </c>
      <c r="B1356" s="371" t="s">
        <v>36746</v>
      </c>
      <c r="C1356" s="372" t="s">
        <v>21532</v>
      </c>
      <c r="D1356" s="373">
        <v>351.76</v>
      </c>
      <c r="E1356" s="374" t="s">
        <v>22070</v>
      </c>
    </row>
    <row r="1357" spans="1:5" ht="17.100000000000001" customHeight="1">
      <c r="A1357" s="370">
        <v>7967</v>
      </c>
      <c r="B1357" s="371" t="s">
        <v>36747</v>
      </c>
      <c r="C1357" s="372" t="s">
        <v>21532</v>
      </c>
      <c r="D1357" s="373">
        <v>376.66</v>
      </c>
      <c r="E1357" s="374" t="s">
        <v>22070</v>
      </c>
    </row>
    <row r="1358" spans="1:5" ht="15" customHeight="1">
      <c r="A1358" s="370">
        <v>1805</v>
      </c>
      <c r="B1358" s="371" t="s">
        <v>36748</v>
      </c>
      <c r="C1358" s="372" t="s">
        <v>21532</v>
      </c>
      <c r="D1358" s="373">
        <v>194.23</v>
      </c>
      <c r="E1358" s="374" t="s">
        <v>22070</v>
      </c>
    </row>
    <row r="1359" spans="1:5" ht="17.100000000000001" customHeight="1">
      <c r="A1359" s="370">
        <v>1806</v>
      </c>
      <c r="B1359" s="371" t="s">
        <v>36749</v>
      </c>
      <c r="C1359" s="372" t="s">
        <v>21532</v>
      </c>
      <c r="D1359" s="373">
        <v>195.95</v>
      </c>
      <c r="E1359" s="374" t="s">
        <v>22070</v>
      </c>
    </row>
    <row r="1360" spans="1:5" ht="17.100000000000001" customHeight="1">
      <c r="A1360" s="370">
        <v>1807</v>
      </c>
      <c r="B1360" s="371" t="s">
        <v>36750</v>
      </c>
      <c r="C1360" s="372" t="s">
        <v>21532</v>
      </c>
      <c r="D1360" s="373">
        <v>213.69</v>
      </c>
      <c r="E1360" s="374" t="s">
        <v>22070</v>
      </c>
    </row>
    <row r="1361" spans="1:5" ht="15" customHeight="1">
      <c r="A1361" s="370">
        <v>8642</v>
      </c>
      <c r="B1361" s="371" t="s">
        <v>22878</v>
      </c>
      <c r="C1361" s="372" t="s">
        <v>21532</v>
      </c>
      <c r="D1361" s="373">
        <v>223.85</v>
      </c>
      <c r="E1361" s="374" t="s">
        <v>22070</v>
      </c>
    </row>
    <row r="1362" spans="1:5" ht="15" customHeight="1">
      <c r="A1362" s="370">
        <v>1808</v>
      </c>
      <c r="B1362" s="371" t="s">
        <v>36751</v>
      </c>
      <c r="C1362" s="372" t="s">
        <v>21532</v>
      </c>
      <c r="D1362" s="373">
        <v>299</v>
      </c>
      <c r="E1362" s="374" t="s">
        <v>22070</v>
      </c>
    </row>
    <row r="1363" spans="1:5" ht="17.100000000000001" customHeight="1">
      <c r="A1363" s="370">
        <v>1809</v>
      </c>
      <c r="B1363" s="371" t="s">
        <v>36752</v>
      </c>
      <c r="C1363" s="372" t="s">
        <v>21532</v>
      </c>
      <c r="D1363" s="373">
        <v>339</v>
      </c>
      <c r="E1363" s="374" t="s">
        <v>22070</v>
      </c>
    </row>
    <row r="1364" spans="1:5" ht="15" customHeight="1">
      <c r="A1364" s="370">
        <v>1810</v>
      </c>
      <c r="B1364" s="371" t="s">
        <v>22879</v>
      </c>
      <c r="C1364" s="372" t="s">
        <v>21532</v>
      </c>
      <c r="D1364" s="373">
        <v>177.83</v>
      </c>
      <c r="E1364" s="374" t="s">
        <v>22070</v>
      </c>
    </row>
    <row r="1365" spans="1:5" ht="15" customHeight="1">
      <c r="A1365" s="370">
        <v>1811</v>
      </c>
      <c r="B1365" s="371" t="s">
        <v>22880</v>
      </c>
      <c r="C1365" s="372" t="s">
        <v>21532</v>
      </c>
      <c r="D1365" s="373">
        <v>184.54</v>
      </c>
    </row>
    <row r="1366" spans="1:5" ht="15" customHeight="1">
      <c r="A1366" s="370">
        <v>3350</v>
      </c>
      <c r="B1366" s="371" t="s">
        <v>36753</v>
      </c>
      <c r="C1366" s="372" t="s">
        <v>21539</v>
      </c>
      <c r="D1366" s="373">
        <v>196.17</v>
      </c>
      <c r="E1366" s="374" t="s">
        <v>22070</v>
      </c>
    </row>
    <row r="1367" spans="1:5" ht="15" customHeight="1">
      <c r="A1367" s="370">
        <v>8966</v>
      </c>
      <c r="B1367" s="371" t="s">
        <v>22881</v>
      </c>
      <c r="C1367" s="372" t="s">
        <v>21591</v>
      </c>
      <c r="D1367" s="373">
        <v>428.43</v>
      </c>
      <c r="E1367" s="374" t="s">
        <v>22070</v>
      </c>
    </row>
    <row r="1368" spans="1:5" ht="15" customHeight="1">
      <c r="A1368" s="370">
        <v>1827</v>
      </c>
      <c r="B1368" s="371" t="s">
        <v>22882</v>
      </c>
      <c r="C1368" s="372" t="s">
        <v>21532</v>
      </c>
      <c r="D1368" s="373">
        <v>819.01</v>
      </c>
      <c r="E1368" s="374" t="s">
        <v>22070</v>
      </c>
    </row>
    <row r="1369" spans="1:5" ht="15" customHeight="1">
      <c r="A1369" s="370">
        <v>1823</v>
      </c>
      <c r="B1369" s="371" t="s">
        <v>22883</v>
      </c>
      <c r="C1369" s="372" t="s">
        <v>21532</v>
      </c>
      <c r="D1369" s="373">
        <v>675.4</v>
      </c>
      <c r="E1369" s="374" t="s">
        <v>22070</v>
      </c>
    </row>
    <row r="1370" spans="1:5" ht="15" customHeight="1">
      <c r="A1370" s="370">
        <v>1824</v>
      </c>
      <c r="B1370" s="371" t="s">
        <v>22884</v>
      </c>
      <c r="C1370" s="372" t="s">
        <v>21532</v>
      </c>
      <c r="D1370" s="373">
        <v>697.4</v>
      </c>
      <c r="E1370" s="374" t="s">
        <v>22070</v>
      </c>
    </row>
    <row r="1371" spans="1:5" ht="15" customHeight="1">
      <c r="A1371" s="370">
        <v>1825</v>
      </c>
      <c r="B1371" s="371" t="s">
        <v>22885</v>
      </c>
      <c r="C1371" s="372" t="s">
        <v>21532</v>
      </c>
      <c r="D1371" s="373">
        <v>822.62</v>
      </c>
      <c r="E1371" s="374" t="s">
        <v>22070</v>
      </c>
    </row>
    <row r="1372" spans="1:5" ht="15" customHeight="1">
      <c r="A1372" s="370">
        <v>1826</v>
      </c>
      <c r="B1372" s="371" t="s">
        <v>22886</v>
      </c>
      <c r="C1372" s="372" t="s">
        <v>21532</v>
      </c>
      <c r="D1372" s="373">
        <v>1075.9000000000001</v>
      </c>
    </row>
    <row r="1373" spans="1:5" ht="15" customHeight="1">
      <c r="A1373" s="370">
        <v>13065</v>
      </c>
      <c r="B1373" s="371" t="s">
        <v>22887</v>
      </c>
      <c r="C1373" s="372" t="s">
        <v>21534</v>
      </c>
      <c r="D1373" s="373">
        <v>633.39</v>
      </c>
    </row>
    <row r="1374" spans="1:5" ht="15" customHeight="1">
      <c r="A1374" s="370">
        <v>8929</v>
      </c>
      <c r="B1374" s="371" t="s">
        <v>22888</v>
      </c>
      <c r="C1374" s="372" t="s">
        <v>21534</v>
      </c>
      <c r="D1374" s="373">
        <v>414.97</v>
      </c>
      <c r="E1374" s="374" t="s">
        <v>22070</v>
      </c>
    </row>
    <row r="1375" spans="1:5" ht="15" customHeight="1">
      <c r="A1375" s="370">
        <v>12507</v>
      </c>
      <c r="B1375" s="371" t="s">
        <v>22889</v>
      </c>
      <c r="C1375" s="372" t="s">
        <v>21534</v>
      </c>
      <c r="D1375" s="373">
        <v>419.27</v>
      </c>
      <c r="E1375" s="374" t="s">
        <v>22070</v>
      </c>
    </row>
    <row r="1376" spans="1:5" ht="15" customHeight="1">
      <c r="A1376" s="370">
        <v>1819</v>
      </c>
      <c r="B1376" s="371" t="s">
        <v>22890</v>
      </c>
      <c r="C1376" s="372" t="s">
        <v>21534</v>
      </c>
      <c r="D1376" s="373">
        <v>413.55</v>
      </c>
      <c r="E1376" s="374" t="s">
        <v>22070</v>
      </c>
    </row>
    <row r="1377" spans="1:5" ht="15" customHeight="1">
      <c r="A1377" s="370">
        <v>5017</v>
      </c>
      <c r="B1377" s="371" t="s">
        <v>22891</v>
      </c>
      <c r="C1377" s="372" t="s">
        <v>21532</v>
      </c>
      <c r="D1377" s="373">
        <v>285</v>
      </c>
      <c r="E1377" s="374" t="s">
        <v>22070</v>
      </c>
    </row>
    <row r="1378" spans="1:5" ht="15" customHeight="1">
      <c r="A1378" s="370">
        <v>5016</v>
      </c>
      <c r="B1378" s="371" t="s">
        <v>22892</v>
      </c>
      <c r="C1378" s="372" t="s">
        <v>21532</v>
      </c>
      <c r="D1378" s="373">
        <v>289.5</v>
      </c>
    </row>
    <row r="1379" spans="1:5" ht="15" customHeight="1">
      <c r="A1379" s="370">
        <v>4699</v>
      </c>
      <c r="B1379" s="371" t="s">
        <v>22893</v>
      </c>
      <c r="C1379" s="372" t="s">
        <v>21532</v>
      </c>
      <c r="D1379" s="373">
        <v>296</v>
      </c>
    </row>
    <row r="1380" spans="1:5" ht="15" customHeight="1">
      <c r="A1380" s="370">
        <v>13755</v>
      </c>
      <c r="B1380" s="371" t="s">
        <v>30214</v>
      </c>
      <c r="C1380" s="372" t="s">
        <v>21532</v>
      </c>
      <c r="D1380" s="373">
        <v>395.6</v>
      </c>
    </row>
    <row r="1381" spans="1:5" ht="15" customHeight="1">
      <c r="A1381" s="370">
        <v>1829</v>
      </c>
      <c r="B1381" s="371" t="s">
        <v>22894</v>
      </c>
      <c r="C1381" s="372" t="s">
        <v>21532</v>
      </c>
      <c r="D1381" s="373">
        <v>72.430000000000007</v>
      </c>
    </row>
    <row r="1382" spans="1:5" ht="15" customHeight="1">
      <c r="A1382" s="370">
        <v>1830</v>
      </c>
      <c r="B1382" s="371" t="s">
        <v>22895</v>
      </c>
      <c r="C1382" s="372" t="s">
        <v>21532</v>
      </c>
      <c r="D1382" s="373">
        <v>76.58</v>
      </c>
    </row>
    <row r="1383" spans="1:5" ht="15" customHeight="1">
      <c r="A1383" s="370">
        <v>1831</v>
      </c>
      <c r="B1383" s="371" t="s">
        <v>22896</v>
      </c>
      <c r="C1383" s="372" t="s">
        <v>21532</v>
      </c>
      <c r="D1383" s="373">
        <v>86.83</v>
      </c>
    </row>
    <row r="1384" spans="1:5" ht="17.100000000000001" customHeight="1">
      <c r="A1384" s="370">
        <v>1844</v>
      </c>
      <c r="B1384" s="371" t="s">
        <v>22897</v>
      </c>
      <c r="C1384" s="372" t="s">
        <v>21534</v>
      </c>
      <c r="D1384" s="373">
        <v>0.01</v>
      </c>
    </row>
    <row r="1385" spans="1:5" ht="15" customHeight="1">
      <c r="A1385" s="370">
        <v>1881</v>
      </c>
      <c r="B1385" s="371" t="s">
        <v>22898</v>
      </c>
      <c r="C1385" s="372" t="s">
        <v>21534</v>
      </c>
      <c r="D1385" s="373">
        <v>389.56</v>
      </c>
      <c r="E1385" s="374" t="s">
        <v>22070</v>
      </c>
    </row>
    <row r="1386" spans="1:5" ht="15" customHeight="1">
      <c r="A1386" s="370">
        <v>1882</v>
      </c>
      <c r="B1386" s="371" t="s">
        <v>21697</v>
      </c>
      <c r="C1386" s="372" t="s">
        <v>21534</v>
      </c>
      <c r="D1386" s="373">
        <v>389.56</v>
      </c>
    </row>
    <row r="1387" spans="1:5" ht="15" customHeight="1">
      <c r="A1387" s="370">
        <v>4225</v>
      </c>
      <c r="B1387" s="371" t="s">
        <v>36754</v>
      </c>
      <c r="C1387" s="372" t="s">
        <v>21591</v>
      </c>
      <c r="D1387" s="373">
        <v>207.18</v>
      </c>
      <c r="E1387" s="374" t="s">
        <v>22070</v>
      </c>
    </row>
    <row r="1388" spans="1:5" ht="17.100000000000001" customHeight="1">
      <c r="A1388" s="370">
        <v>2006</v>
      </c>
      <c r="B1388" s="371" t="s">
        <v>22047</v>
      </c>
      <c r="C1388" s="372" t="s">
        <v>21542</v>
      </c>
      <c r="D1388" s="373">
        <v>7.18</v>
      </c>
      <c r="E1388" s="374" t="s">
        <v>22070</v>
      </c>
    </row>
    <row r="1389" spans="1:5" ht="15" customHeight="1">
      <c r="A1389" s="370">
        <v>4185</v>
      </c>
      <c r="B1389" s="371" t="s">
        <v>22048</v>
      </c>
      <c r="C1389" s="372" t="s">
        <v>21542</v>
      </c>
      <c r="D1389" s="373">
        <v>30.48</v>
      </c>
      <c r="E1389" s="374" t="s">
        <v>22070</v>
      </c>
    </row>
    <row r="1390" spans="1:5" ht="15" customHeight="1">
      <c r="A1390" s="370">
        <v>1020</v>
      </c>
      <c r="B1390" s="371" t="s">
        <v>22899</v>
      </c>
      <c r="C1390" s="372" t="s">
        <v>21534</v>
      </c>
      <c r="D1390" s="373">
        <v>199.9</v>
      </c>
      <c r="E1390" s="374" t="s">
        <v>22070</v>
      </c>
    </row>
    <row r="1391" spans="1:5" ht="15" customHeight="1">
      <c r="A1391" s="370">
        <v>2956</v>
      </c>
      <c r="B1391" s="371" t="s">
        <v>36755</v>
      </c>
      <c r="C1391" s="372" t="s">
        <v>21534</v>
      </c>
      <c r="D1391" s="373">
        <v>199.9</v>
      </c>
    </row>
    <row r="1392" spans="1:5" ht="15" customHeight="1">
      <c r="A1392" s="370">
        <v>1022</v>
      </c>
      <c r="B1392" s="371" t="s">
        <v>22900</v>
      </c>
      <c r="C1392" s="372" t="s">
        <v>21534</v>
      </c>
      <c r="D1392" s="373">
        <v>25.2</v>
      </c>
    </row>
    <row r="1393" spans="1:5" ht="15" customHeight="1">
      <c r="A1393" s="370">
        <v>1296</v>
      </c>
      <c r="B1393" s="371" t="s">
        <v>22901</v>
      </c>
      <c r="C1393" s="372" t="s">
        <v>21534</v>
      </c>
      <c r="D1393" s="373">
        <v>120</v>
      </c>
      <c r="E1393" s="374" t="s">
        <v>22070</v>
      </c>
    </row>
    <row r="1394" spans="1:5" ht="15" customHeight="1">
      <c r="A1394" s="370">
        <v>1297</v>
      </c>
      <c r="B1394" s="371" t="s">
        <v>22902</v>
      </c>
      <c r="C1394" s="372" t="s">
        <v>21534</v>
      </c>
      <c r="D1394" s="373">
        <v>66.25</v>
      </c>
      <c r="E1394" s="374" t="s">
        <v>22070</v>
      </c>
    </row>
    <row r="1395" spans="1:5" ht="15" customHeight="1">
      <c r="A1395" s="370">
        <v>3395</v>
      </c>
      <c r="B1395" s="371" t="s">
        <v>22903</v>
      </c>
      <c r="C1395" s="372" t="s">
        <v>21534</v>
      </c>
      <c r="D1395" s="373">
        <v>201.98</v>
      </c>
    </row>
    <row r="1396" spans="1:5" ht="17.100000000000001" customHeight="1">
      <c r="A1396" s="370">
        <v>10185</v>
      </c>
      <c r="B1396" s="371" t="s">
        <v>22904</v>
      </c>
      <c r="C1396" s="372" t="s">
        <v>21536</v>
      </c>
      <c r="D1396" s="373">
        <v>2049.6999999999998</v>
      </c>
    </row>
    <row r="1397" spans="1:5" ht="17.100000000000001" customHeight="1">
      <c r="A1397" s="370">
        <v>3090</v>
      </c>
      <c r="B1397" s="371" t="s">
        <v>22905</v>
      </c>
      <c r="C1397" s="372" t="s">
        <v>21591</v>
      </c>
      <c r="D1397" s="373">
        <v>40.99</v>
      </c>
    </row>
    <row r="1398" spans="1:5" ht="15" customHeight="1">
      <c r="A1398" s="370">
        <v>4693</v>
      </c>
      <c r="B1398" s="371" t="s">
        <v>22906</v>
      </c>
      <c r="C1398" s="372" t="s">
        <v>21532</v>
      </c>
      <c r="D1398" s="373">
        <v>26.11</v>
      </c>
    </row>
    <row r="1399" spans="1:5" ht="15" customHeight="1">
      <c r="A1399" s="370">
        <v>2509</v>
      </c>
      <c r="B1399" s="371" t="s">
        <v>36756</v>
      </c>
      <c r="C1399" s="372" t="s">
        <v>21532</v>
      </c>
      <c r="D1399" s="373">
        <v>783.36</v>
      </c>
      <c r="E1399" s="374" t="s">
        <v>22070</v>
      </c>
    </row>
    <row r="1400" spans="1:5" ht="15" customHeight="1">
      <c r="A1400" s="370">
        <v>11646</v>
      </c>
      <c r="B1400" s="371" t="s">
        <v>36757</v>
      </c>
      <c r="C1400" s="372" t="s">
        <v>21532</v>
      </c>
      <c r="D1400" s="373">
        <v>613.20000000000005</v>
      </c>
    </row>
    <row r="1401" spans="1:5" ht="15" customHeight="1">
      <c r="A1401" s="370">
        <v>12526</v>
      </c>
      <c r="B1401" s="371" t="s">
        <v>22907</v>
      </c>
      <c r="C1401" s="372" t="s">
        <v>21535</v>
      </c>
      <c r="D1401" s="373">
        <v>3570</v>
      </c>
    </row>
    <row r="1402" spans="1:5" ht="15" customHeight="1">
      <c r="A1402" s="370">
        <v>9823</v>
      </c>
      <c r="B1402" s="371" t="s">
        <v>22908</v>
      </c>
      <c r="C1402" s="372" t="s">
        <v>21532</v>
      </c>
      <c r="D1402" s="373">
        <v>181.18</v>
      </c>
      <c r="E1402" s="374" t="s">
        <v>22070</v>
      </c>
    </row>
    <row r="1403" spans="1:5" ht="15" customHeight="1">
      <c r="A1403" s="370">
        <v>3214</v>
      </c>
      <c r="B1403" s="371" t="s">
        <v>22909</v>
      </c>
      <c r="C1403" s="372" t="s">
        <v>21542</v>
      </c>
      <c r="D1403" s="373">
        <v>8.34</v>
      </c>
    </row>
    <row r="1404" spans="1:5" ht="15" customHeight="1">
      <c r="A1404" s="370">
        <v>11969</v>
      </c>
      <c r="B1404" s="371" t="s">
        <v>22910</v>
      </c>
      <c r="C1404" s="372" t="s">
        <v>21542</v>
      </c>
      <c r="D1404" s="373">
        <v>12.29</v>
      </c>
    </row>
    <row r="1405" spans="1:5" ht="15" customHeight="1">
      <c r="A1405" s="370">
        <v>4113</v>
      </c>
      <c r="B1405" s="371" t="s">
        <v>22911</v>
      </c>
      <c r="C1405" s="372" t="s">
        <v>21542</v>
      </c>
      <c r="D1405" s="373">
        <v>17.13</v>
      </c>
    </row>
    <row r="1406" spans="1:5" ht="15" customHeight="1">
      <c r="A1406" s="370">
        <v>3215</v>
      </c>
      <c r="B1406" s="371" t="s">
        <v>22912</v>
      </c>
      <c r="C1406" s="372" t="s">
        <v>21542</v>
      </c>
      <c r="D1406" s="373">
        <v>41.28</v>
      </c>
      <c r="E1406" s="374" t="s">
        <v>22070</v>
      </c>
    </row>
    <row r="1407" spans="1:5" ht="15" customHeight="1">
      <c r="A1407" s="370">
        <v>3216</v>
      </c>
      <c r="B1407" s="371" t="s">
        <v>22913</v>
      </c>
      <c r="C1407" s="372" t="s">
        <v>21542</v>
      </c>
      <c r="D1407" s="373">
        <v>77.86</v>
      </c>
    </row>
    <row r="1408" spans="1:5" ht="15" customHeight="1">
      <c r="A1408" s="370">
        <v>3311</v>
      </c>
      <c r="B1408" s="371" t="s">
        <v>22914</v>
      </c>
      <c r="C1408" s="372" t="s">
        <v>21542</v>
      </c>
      <c r="D1408" s="373">
        <v>123.19</v>
      </c>
      <c r="E1408" s="374" t="s">
        <v>22070</v>
      </c>
    </row>
    <row r="1409" spans="1:5" ht="15" customHeight="1">
      <c r="A1409" s="370">
        <v>8933</v>
      </c>
      <c r="B1409" s="371" t="s">
        <v>22915</v>
      </c>
      <c r="C1409" s="372" t="s">
        <v>21542</v>
      </c>
      <c r="D1409" s="373">
        <v>230</v>
      </c>
    </row>
    <row r="1410" spans="1:5" ht="15" customHeight="1">
      <c r="A1410" s="370">
        <v>9458</v>
      </c>
      <c r="B1410" s="371" t="s">
        <v>22916</v>
      </c>
      <c r="C1410" s="372" t="s">
        <v>21534</v>
      </c>
      <c r="D1410" s="373">
        <v>34.31</v>
      </c>
      <c r="E1410" s="374" t="s">
        <v>22070</v>
      </c>
    </row>
    <row r="1411" spans="1:5" ht="15" customHeight="1">
      <c r="A1411" s="370">
        <v>3382</v>
      </c>
      <c r="B1411" s="371" t="s">
        <v>22917</v>
      </c>
      <c r="C1411" s="372" t="s">
        <v>21542</v>
      </c>
      <c r="D1411" s="373">
        <v>2.41</v>
      </c>
    </row>
    <row r="1412" spans="1:5" ht="15" customHeight="1">
      <c r="A1412" s="370">
        <v>3169</v>
      </c>
      <c r="B1412" s="371" t="s">
        <v>22918</v>
      </c>
      <c r="C1412" s="372" t="s">
        <v>21542</v>
      </c>
      <c r="D1412" s="373">
        <v>104.75</v>
      </c>
      <c r="E1412" s="374" t="s">
        <v>22070</v>
      </c>
    </row>
    <row r="1413" spans="1:5" ht="15" customHeight="1">
      <c r="A1413" s="370">
        <v>923</v>
      </c>
      <c r="B1413" s="371" t="s">
        <v>22919</v>
      </c>
      <c r="C1413" s="372" t="s">
        <v>21532</v>
      </c>
      <c r="D1413" s="373">
        <v>6.09</v>
      </c>
      <c r="E1413" s="374" t="s">
        <v>22070</v>
      </c>
    </row>
    <row r="1414" spans="1:5" ht="15" customHeight="1">
      <c r="A1414" s="370">
        <v>924</v>
      </c>
      <c r="B1414" s="371" t="s">
        <v>22920</v>
      </c>
      <c r="C1414" s="372" t="s">
        <v>21532</v>
      </c>
      <c r="D1414" s="373">
        <v>8</v>
      </c>
      <c r="E1414" s="374" t="s">
        <v>22070</v>
      </c>
    </row>
    <row r="1415" spans="1:5" ht="15" customHeight="1">
      <c r="A1415" s="370">
        <v>2592</v>
      </c>
      <c r="B1415" s="371" t="s">
        <v>22921</v>
      </c>
      <c r="C1415" s="372" t="s">
        <v>21542</v>
      </c>
      <c r="D1415" s="373">
        <v>21.66</v>
      </c>
      <c r="E1415" s="374" t="s">
        <v>22070</v>
      </c>
    </row>
    <row r="1416" spans="1:5" ht="15" customHeight="1">
      <c r="A1416" s="370">
        <v>1560</v>
      </c>
      <c r="B1416" s="371" t="s">
        <v>22922</v>
      </c>
      <c r="C1416" s="372" t="s">
        <v>21542</v>
      </c>
      <c r="D1416" s="373">
        <v>21.66</v>
      </c>
    </row>
    <row r="1417" spans="1:5" ht="15" customHeight="1">
      <c r="A1417" s="370">
        <v>2746</v>
      </c>
      <c r="B1417" s="371" t="s">
        <v>22923</v>
      </c>
      <c r="C1417" s="372" t="s">
        <v>21542</v>
      </c>
      <c r="D1417" s="373">
        <v>32.49</v>
      </c>
    </row>
    <row r="1418" spans="1:5" ht="15" customHeight="1">
      <c r="A1418" s="370">
        <v>7960</v>
      </c>
      <c r="B1418" s="371" t="s">
        <v>22924</v>
      </c>
      <c r="C1418" s="372" t="s">
        <v>21542</v>
      </c>
      <c r="D1418" s="373">
        <v>43.33</v>
      </c>
    </row>
    <row r="1419" spans="1:5" ht="15" customHeight="1">
      <c r="A1419" s="370">
        <v>3089</v>
      </c>
      <c r="B1419" s="371" t="s">
        <v>22925</v>
      </c>
      <c r="C1419" s="372" t="s">
        <v>21536</v>
      </c>
      <c r="D1419" s="373">
        <v>8417.49</v>
      </c>
    </row>
    <row r="1420" spans="1:5" ht="17.100000000000001" customHeight="1">
      <c r="A1420" s="370">
        <v>8693</v>
      </c>
      <c r="B1420" s="371" t="s">
        <v>22926</v>
      </c>
      <c r="C1420" s="372" t="s">
        <v>21536</v>
      </c>
      <c r="D1420" s="373">
        <v>3016.87</v>
      </c>
      <c r="E1420" s="374" t="s">
        <v>22070</v>
      </c>
    </row>
    <row r="1421" spans="1:5" ht="15" customHeight="1">
      <c r="A1421" s="370">
        <v>11190</v>
      </c>
      <c r="B1421" s="371" t="s">
        <v>22927</v>
      </c>
      <c r="C1421" s="372" t="s">
        <v>21542</v>
      </c>
      <c r="D1421" s="373">
        <v>12.4</v>
      </c>
      <c r="E1421" s="374" t="s">
        <v>22070</v>
      </c>
    </row>
    <row r="1422" spans="1:5" ht="15" customHeight="1">
      <c r="A1422" s="370">
        <v>11191</v>
      </c>
      <c r="B1422" s="371" t="s">
        <v>22928</v>
      </c>
      <c r="C1422" s="372" t="s">
        <v>21542</v>
      </c>
      <c r="D1422" s="373">
        <v>23.88</v>
      </c>
      <c r="E1422" s="374" t="s">
        <v>22070</v>
      </c>
    </row>
    <row r="1423" spans="1:5" ht="15" customHeight="1">
      <c r="A1423" s="370">
        <v>11192</v>
      </c>
      <c r="B1423" s="371" t="s">
        <v>36758</v>
      </c>
      <c r="C1423" s="372" t="s">
        <v>21542</v>
      </c>
      <c r="D1423" s="373">
        <v>137.13</v>
      </c>
      <c r="E1423" s="374" t="s">
        <v>22070</v>
      </c>
    </row>
    <row r="1424" spans="1:5" ht="15" customHeight="1">
      <c r="A1424" s="370">
        <v>2847</v>
      </c>
      <c r="B1424" s="371" t="s">
        <v>22929</v>
      </c>
      <c r="C1424" s="372" t="s">
        <v>21535</v>
      </c>
      <c r="D1424" s="373">
        <v>3016.87</v>
      </c>
      <c r="E1424" s="374" t="s">
        <v>22070</v>
      </c>
    </row>
    <row r="1425" spans="1:5" ht="15" customHeight="1">
      <c r="A1425" s="370">
        <v>3186</v>
      </c>
      <c r="B1425" s="371" t="s">
        <v>22930</v>
      </c>
      <c r="C1425" s="372" t="s">
        <v>21534</v>
      </c>
      <c r="D1425" s="373">
        <v>21.52</v>
      </c>
      <c r="E1425" s="374" t="s">
        <v>22070</v>
      </c>
    </row>
    <row r="1426" spans="1:5" ht="15" customHeight="1">
      <c r="A1426" s="370">
        <v>2701</v>
      </c>
      <c r="B1426" s="371" t="s">
        <v>22931</v>
      </c>
      <c r="C1426" s="372" t="s">
        <v>21535</v>
      </c>
      <c r="D1426" s="373">
        <v>7750</v>
      </c>
      <c r="E1426" s="374" t="s">
        <v>22070</v>
      </c>
    </row>
    <row r="1427" spans="1:5" ht="15" customHeight="1">
      <c r="A1427" s="370">
        <v>1558</v>
      </c>
      <c r="B1427" s="371" t="s">
        <v>22932</v>
      </c>
      <c r="C1427" s="372" t="s">
        <v>21535</v>
      </c>
      <c r="D1427" s="373">
        <v>3296</v>
      </c>
    </row>
    <row r="1428" spans="1:5" ht="15" customHeight="1">
      <c r="A1428" s="370">
        <v>1559</v>
      </c>
      <c r="B1428" s="371" t="s">
        <v>22933</v>
      </c>
      <c r="C1428" s="372" t="s">
        <v>21542</v>
      </c>
      <c r="D1428" s="373">
        <v>4.68</v>
      </c>
    </row>
    <row r="1429" spans="1:5" ht="15" customHeight="1">
      <c r="A1429" s="370">
        <v>4229</v>
      </c>
      <c r="B1429" s="371" t="s">
        <v>22934</v>
      </c>
      <c r="C1429" s="372" t="s">
        <v>21536</v>
      </c>
      <c r="D1429" s="373">
        <v>8599</v>
      </c>
      <c r="E1429" s="374" t="s">
        <v>22070</v>
      </c>
    </row>
    <row r="1430" spans="1:5" ht="15" customHeight="1">
      <c r="A1430" s="370">
        <v>4501</v>
      </c>
      <c r="B1430" s="371" t="s">
        <v>22935</v>
      </c>
      <c r="C1430" s="372" t="s">
        <v>21535</v>
      </c>
      <c r="D1430" s="373">
        <v>8515.5</v>
      </c>
      <c r="E1430" s="374" t="s">
        <v>22070</v>
      </c>
    </row>
    <row r="1431" spans="1:5" ht="15" customHeight="1">
      <c r="A1431" s="370">
        <v>4502</v>
      </c>
      <c r="B1431" s="371" t="s">
        <v>22936</v>
      </c>
      <c r="C1431" s="372" t="s">
        <v>21535</v>
      </c>
      <c r="D1431" s="373">
        <v>8515.5</v>
      </c>
      <c r="E1431" s="374" t="s">
        <v>22070</v>
      </c>
    </row>
    <row r="1432" spans="1:5" ht="15" customHeight="1">
      <c r="A1432" s="370">
        <v>1561</v>
      </c>
      <c r="B1432" s="371" t="s">
        <v>22937</v>
      </c>
      <c r="C1432" s="372" t="s">
        <v>21535</v>
      </c>
      <c r="D1432" s="373">
        <v>7800</v>
      </c>
      <c r="E1432" s="374" t="s">
        <v>22070</v>
      </c>
    </row>
    <row r="1433" spans="1:5" ht="15" customHeight="1">
      <c r="A1433" s="370">
        <v>1974</v>
      </c>
      <c r="B1433" s="371" t="s">
        <v>22938</v>
      </c>
      <c r="C1433" s="372" t="s">
        <v>21542</v>
      </c>
      <c r="D1433" s="373">
        <v>3.92</v>
      </c>
      <c r="E1433" s="374" t="s">
        <v>22070</v>
      </c>
    </row>
    <row r="1434" spans="1:5" ht="15" customHeight="1">
      <c r="A1434" s="370">
        <v>1565</v>
      </c>
      <c r="B1434" s="371" t="s">
        <v>22939</v>
      </c>
      <c r="C1434" s="372" t="s">
        <v>21542</v>
      </c>
      <c r="D1434" s="373">
        <v>21.48</v>
      </c>
      <c r="E1434" s="374" t="s">
        <v>22070</v>
      </c>
    </row>
    <row r="1435" spans="1:5" ht="15" customHeight="1">
      <c r="A1435" s="370">
        <v>4156</v>
      </c>
      <c r="B1435" s="371" t="s">
        <v>22940</v>
      </c>
      <c r="C1435" s="372" t="s">
        <v>21542</v>
      </c>
      <c r="D1435" s="373">
        <v>152.87</v>
      </c>
      <c r="E1435" s="374" t="s">
        <v>22070</v>
      </c>
    </row>
    <row r="1436" spans="1:5" ht="15" customHeight="1">
      <c r="A1436" s="370">
        <v>9629</v>
      </c>
      <c r="B1436" s="371" t="s">
        <v>22941</v>
      </c>
      <c r="C1436" s="372" t="s">
        <v>21542</v>
      </c>
      <c r="D1436" s="373">
        <v>281.58999999999997</v>
      </c>
    </row>
    <row r="1437" spans="1:5" ht="15" customHeight="1">
      <c r="A1437" s="370">
        <v>1562</v>
      </c>
      <c r="B1437" s="371" t="s">
        <v>22942</v>
      </c>
      <c r="C1437" s="372" t="s">
        <v>21542</v>
      </c>
      <c r="D1437" s="373">
        <v>9.52</v>
      </c>
      <c r="E1437" s="374" t="s">
        <v>22070</v>
      </c>
    </row>
    <row r="1438" spans="1:5" ht="15" customHeight="1">
      <c r="A1438" s="370">
        <v>5011</v>
      </c>
      <c r="B1438" s="371" t="s">
        <v>22943</v>
      </c>
      <c r="C1438" s="372" t="s">
        <v>21542</v>
      </c>
      <c r="D1438" s="373">
        <v>15.67</v>
      </c>
      <c r="E1438" s="374" t="s">
        <v>22070</v>
      </c>
    </row>
    <row r="1439" spans="1:5" ht="15" customHeight="1">
      <c r="A1439" s="370">
        <v>1564</v>
      </c>
      <c r="B1439" s="371" t="s">
        <v>22944</v>
      </c>
      <c r="C1439" s="372" t="s">
        <v>21542</v>
      </c>
      <c r="D1439" s="373">
        <v>7.07</v>
      </c>
      <c r="E1439" s="374" t="s">
        <v>22070</v>
      </c>
    </row>
    <row r="1440" spans="1:5" ht="15" customHeight="1">
      <c r="A1440" s="370">
        <v>10330</v>
      </c>
      <c r="B1440" s="371" t="s">
        <v>22945</v>
      </c>
      <c r="C1440" s="372" t="s">
        <v>21542</v>
      </c>
      <c r="D1440" s="373">
        <v>312</v>
      </c>
      <c r="E1440" s="374" t="s">
        <v>22070</v>
      </c>
    </row>
    <row r="1441" spans="1:5" ht="15" customHeight="1">
      <c r="A1441" s="370">
        <v>1567</v>
      </c>
      <c r="B1441" s="371" t="s">
        <v>22946</v>
      </c>
      <c r="C1441" s="372" t="s">
        <v>21542</v>
      </c>
      <c r="D1441" s="373">
        <v>39</v>
      </c>
    </row>
    <row r="1442" spans="1:5" ht="15" customHeight="1">
      <c r="A1442" s="370">
        <v>13456</v>
      </c>
      <c r="B1442" s="371" t="s">
        <v>22947</v>
      </c>
      <c r="C1442" s="372" t="s">
        <v>21542</v>
      </c>
      <c r="D1442" s="373">
        <v>50.75</v>
      </c>
      <c r="E1442" s="374" t="s">
        <v>22070</v>
      </c>
    </row>
    <row r="1443" spans="1:5" ht="15" customHeight="1">
      <c r="A1443" s="370">
        <v>8877</v>
      </c>
      <c r="B1443" s="371" t="s">
        <v>22948</v>
      </c>
      <c r="C1443" s="372" t="s">
        <v>21542</v>
      </c>
      <c r="D1443" s="373">
        <v>50.77</v>
      </c>
      <c r="E1443" s="374" t="s">
        <v>22070</v>
      </c>
    </row>
    <row r="1444" spans="1:5" ht="15" customHeight="1">
      <c r="A1444" s="370">
        <v>11209</v>
      </c>
      <c r="B1444" s="371" t="s">
        <v>22949</v>
      </c>
      <c r="C1444" s="372" t="s">
        <v>21542</v>
      </c>
      <c r="D1444" s="373">
        <v>66.319999999999993</v>
      </c>
      <c r="E1444" s="374" t="s">
        <v>22070</v>
      </c>
    </row>
    <row r="1445" spans="1:5" ht="15" customHeight="1">
      <c r="A1445" s="370">
        <v>5010</v>
      </c>
      <c r="B1445" s="371" t="s">
        <v>22950</v>
      </c>
      <c r="C1445" s="372" t="s">
        <v>21542</v>
      </c>
      <c r="D1445" s="373">
        <v>66.319999999999993</v>
      </c>
    </row>
    <row r="1446" spans="1:5" ht="15" customHeight="1">
      <c r="A1446" s="370">
        <v>11208</v>
      </c>
      <c r="B1446" s="371" t="s">
        <v>22951</v>
      </c>
      <c r="C1446" s="372" t="s">
        <v>21542</v>
      </c>
      <c r="D1446" s="373">
        <v>81.93</v>
      </c>
      <c r="E1446" s="374" t="s">
        <v>22070</v>
      </c>
    </row>
    <row r="1447" spans="1:5" ht="15" customHeight="1">
      <c r="A1447" s="370">
        <v>1566</v>
      </c>
      <c r="B1447" s="371" t="s">
        <v>22952</v>
      </c>
      <c r="C1447" s="372" t="s">
        <v>21542</v>
      </c>
      <c r="D1447" s="373">
        <v>31.19</v>
      </c>
      <c r="E1447" s="374" t="s">
        <v>22070</v>
      </c>
    </row>
    <row r="1448" spans="1:5" ht="15" customHeight="1">
      <c r="A1448" s="370">
        <v>8272</v>
      </c>
      <c r="B1448" s="371" t="s">
        <v>22953</v>
      </c>
      <c r="C1448" s="372" t="s">
        <v>21542</v>
      </c>
      <c r="D1448" s="373">
        <v>101.93</v>
      </c>
      <c r="E1448" s="374" t="s">
        <v>22070</v>
      </c>
    </row>
    <row r="1449" spans="1:5" ht="15" customHeight="1">
      <c r="A1449" s="370">
        <v>8695</v>
      </c>
      <c r="B1449" s="371" t="s">
        <v>22954</v>
      </c>
      <c r="C1449" s="372" t="s">
        <v>21536</v>
      </c>
      <c r="D1449" s="373">
        <v>7800</v>
      </c>
      <c r="E1449" s="374" t="s">
        <v>22070</v>
      </c>
    </row>
    <row r="1450" spans="1:5" ht="15" customHeight="1">
      <c r="A1450" s="370">
        <v>1571</v>
      </c>
      <c r="B1450" s="371" t="s">
        <v>22955</v>
      </c>
      <c r="C1450" s="372" t="s">
        <v>21542</v>
      </c>
      <c r="D1450" s="373">
        <v>18</v>
      </c>
      <c r="E1450" s="374" t="s">
        <v>22070</v>
      </c>
    </row>
    <row r="1451" spans="1:5" ht="15" customHeight="1">
      <c r="A1451" s="370">
        <v>1570</v>
      </c>
      <c r="B1451" s="371" t="s">
        <v>22956</v>
      </c>
      <c r="C1451" s="372" t="s">
        <v>21542</v>
      </c>
      <c r="D1451" s="373">
        <v>7.7</v>
      </c>
      <c r="E1451" s="374" t="s">
        <v>22070</v>
      </c>
    </row>
    <row r="1452" spans="1:5" ht="15" customHeight="1">
      <c r="A1452" s="370">
        <v>1569</v>
      </c>
      <c r="B1452" s="371" t="s">
        <v>22957</v>
      </c>
      <c r="C1452" s="372" t="s">
        <v>21542</v>
      </c>
      <c r="D1452" s="373">
        <v>10.130000000000001</v>
      </c>
      <c r="E1452" s="374" t="s">
        <v>22070</v>
      </c>
    </row>
    <row r="1453" spans="1:5" ht="15" customHeight="1">
      <c r="A1453" s="370">
        <v>6995</v>
      </c>
      <c r="B1453" s="371" t="s">
        <v>22958</v>
      </c>
      <c r="C1453" s="372" t="s">
        <v>21542</v>
      </c>
      <c r="D1453" s="373">
        <v>3.89</v>
      </c>
      <c r="E1453" s="374" t="s">
        <v>22070</v>
      </c>
    </row>
    <row r="1454" spans="1:5" ht="15" customHeight="1">
      <c r="A1454" s="370">
        <v>1572</v>
      </c>
      <c r="B1454" s="371" t="s">
        <v>22959</v>
      </c>
      <c r="C1454" s="372" t="s">
        <v>21542</v>
      </c>
      <c r="D1454" s="373">
        <v>5</v>
      </c>
      <c r="E1454" s="374" t="s">
        <v>22070</v>
      </c>
    </row>
    <row r="1455" spans="1:5" ht="15" customHeight="1">
      <c r="A1455" s="370">
        <v>1573</v>
      </c>
      <c r="B1455" s="371" t="s">
        <v>22960</v>
      </c>
      <c r="C1455" s="372" t="s">
        <v>21542</v>
      </c>
      <c r="D1455" s="373">
        <v>12.27</v>
      </c>
      <c r="E1455" s="374" t="s">
        <v>22070</v>
      </c>
    </row>
    <row r="1456" spans="1:5" ht="15" customHeight="1">
      <c r="A1456" s="370">
        <v>1557</v>
      </c>
      <c r="B1456" s="371" t="s">
        <v>22961</v>
      </c>
      <c r="C1456" s="372" t="s">
        <v>21542</v>
      </c>
      <c r="D1456" s="373">
        <v>51.33</v>
      </c>
      <c r="E1456" s="374" t="s">
        <v>22070</v>
      </c>
    </row>
    <row r="1457" spans="1:5" ht="15" customHeight="1">
      <c r="A1457" s="370">
        <v>1576</v>
      </c>
      <c r="B1457" s="371" t="s">
        <v>22962</v>
      </c>
      <c r="C1457" s="372" t="s">
        <v>21542</v>
      </c>
      <c r="D1457" s="373">
        <v>18</v>
      </c>
      <c r="E1457" s="374" t="s">
        <v>22070</v>
      </c>
    </row>
    <row r="1458" spans="1:5" ht="15" customHeight="1">
      <c r="A1458" s="370">
        <v>2595</v>
      </c>
      <c r="B1458" s="371" t="s">
        <v>22963</v>
      </c>
      <c r="C1458" s="372" t="s">
        <v>21542</v>
      </c>
      <c r="D1458" s="373">
        <v>4.6100000000000003</v>
      </c>
      <c r="E1458" s="374" t="s">
        <v>22070</v>
      </c>
    </row>
    <row r="1459" spans="1:5" ht="17.100000000000001" customHeight="1">
      <c r="A1459" s="370">
        <v>930</v>
      </c>
      <c r="B1459" s="371" t="s">
        <v>22964</v>
      </c>
      <c r="C1459" s="372" t="s">
        <v>21542</v>
      </c>
      <c r="D1459" s="373">
        <v>4.68</v>
      </c>
      <c r="E1459" s="374" t="s">
        <v>22070</v>
      </c>
    </row>
    <row r="1460" spans="1:5" ht="15" customHeight="1">
      <c r="A1460" s="370">
        <v>13041</v>
      </c>
      <c r="B1460" s="371" t="s">
        <v>22965</v>
      </c>
      <c r="C1460" s="372" t="s">
        <v>21542</v>
      </c>
      <c r="D1460" s="373">
        <v>12.77</v>
      </c>
      <c r="E1460" s="374" t="s">
        <v>22070</v>
      </c>
    </row>
    <row r="1461" spans="1:5" ht="15" customHeight="1">
      <c r="A1461" s="370">
        <v>929</v>
      </c>
      <c r="B1461" s="371" t="s">
        <v>22966</v>
      </c>
      <c r="C1461" s="372" t="s">
        <v>21542</v>
      </c>
      <c r="D1461" s="373">
        <v>3.51</v>
      </c>
    </row>
    <row r="1462" spans="1:5" ht="15" customHeight="1">
      <c r="A1462" s="370">
        <v>7900</v>
      </c>
      <c r="B1462" s="371" t="s">
        <v>36759</v>
      </c>
      <c r="C1462" s="372" t="s">
        <v>21542</v>
      </c>
      <c r="D1462" s="373">
        <v>31.94</v>
      </c>
      <c r="E1462" s="374" t="s">
        <v>22070</v>
      </c>
    </row>
    <row r="1463" spans="1:5" ht="15" customHeight="1">
      <c r="A1463" s="370">
        <v>6744</v>
      </c>
      <c r="B1463" s="371" t="s">
        <v>22967</v>
      </c>
      <c r="C1463" s="372" t="s">
        <v>21542</v>
      </c>
      <c r="D1463" s="373">
        <v>86.15</v>
      </c>
      <c r="E1463" s="374" t="s">
        <v>22070</v>
      </c>
    </row>
    <row r="1464" spans="1:5" ht="15" customHeight="1">
      <c r="A1464" s="370">
        <v>4256</v>
      </c>
      <c r="B1464" s="371" t="s">
        <v>22968</v>
      </c>
      <c r="C1464" s="372" t="s">
        <v>21542</v>
      </c>
      <c r="D1464" s="373">
        <v>91.77</v>
      </c>
      <c r="E1464" s="374" t="s">
        <v>22070</v>
      </c>
    </row>
    <row r="1465" spans="1:5" ht="15" customHeight="1">
      <c r="A1465" s="370">
        <v>7902</v>
      </c>
      <c r="B1465" s="371" t="s">
        <v>22969</v>
      </c>
      <c r="C1465" s="372" t="s">
        <v>21542</v>
      </c>
      <c r="D1465" s="373">
        <v>55.19</v>
      </c>
      <c r="E1465" s="374" t="s">
        <v>22070</v>
      </c>
    </row>
    <row r="1466" spans="1:5" ht="15" customHeight="1">
      <c r="A1466" s="370">
        <v>2568</v>
      </c>
      <c r="B1466" s="371" t="s">
        <v>22970</v>
      </c>
      <c r="C1466" s="372" t="s">
        <v>21542</v>
      </c>
      <c r="D1466" s="373">
        <v>16.899999999999999</v>
      </c>
      <c r="E1466" s="374" t="s">
        <v>22070</v>
      </c>
    </row>
    <row r="1467" spans="1:5" ht="15" customHeight="1">
      <c r="A1467" s="370">
        <v>4453</v>
      </c>
      <c r="B1467" s="371" t="s">
        <v>22971</v>
      </c>
      <c r="C1467" s="372" t="s">
        <v>21542</v>
      </c>
      <c r="D1467" s="373">
        <v>156</v>
      </c>
    </row>
    <row r="1468" spans="1:5" ht="15" customHeight="1">
      <c r="A1468" s="370">
        <v>4612</v>
      </c>
      <c r="B1468" s="371" t="s">
        <v>22972</v>
      </c>
      <c r="C1468" s="372" t="s">
        <v>21542</v>
      </c>
      <c r="D1468" s="373">
        <v>195</v>
      </c>
    </row>
    <row r="1469" spans="1:5" ht="15" customHeight="1">
      <c r="A1469" s="370">
        <v>4528</v>
      </c>
      <c r="B1469" s="371" t="s">
        <v>22973</v>
      </c>
      <c r="C1469" s="372" t="s">
        <v>21542</v>
      </c>
      <c r="D1469" s="373">
        <v>273.01</v>
      </c>
      <c r="E1469" s="374" t="s">
        <v>22070</v>
      </c>
    </row>
    <row r="1470" spans="1:5" ht="15" customHeight="1">
      <c r="A1470" s="370">
        <v>4526</v>
      </c>
      <c r="B1470" s="371" t="s">
        <v>22974</v>
      </c>
      <c r="C1470" s="372" t="s">
        <v>21542</v>
      </c>
      <c r="D1470" s="373">
        <v>62.51</v>
      </c>
      <c r="E1470" s="374" t="s">
        <v>22070</v>
      </c>
    </row>
    <row r="1471" spans="1:5" ht="15" customHeight="1">
      <c r="A1471" s="370">
        <v>4530</v>
      </c>
      <c r="B1471" s="371" t="s">
        <v>22975</v>
      </c>
      <c r="C1471" s="372" t="s">
        <v>21532</v>
      </c>
      <c r="D1471" s="373">
        <v>112.65</v>
      </c>
    </row>
    <row r="1472" spans="1:5" ht="15" customHeight="1">
      <c r="A1472" s="370">
        <v>2691</v>
      </c>
      <c r="B1472" s="371" t="s">
        <v>22976</v>
      </c>
      <c r="C1472" s="372" t="s">
        <v>21535</v>
      </c>
      <c r="D1472" s="373">
        <v>7750</v>
      </c>
      <c r="E1472" s="374" t="s">
        <v>22070</v>
      </c>
    </row>
    <row r="1473" spans="1:5" ht="15" customHeight="1">
      <c r="A1473" s="370">
        <v>3130</v>
      </c>
      <c r="B1473" s="371" t="s">
        <v>22977</v>
      </c>
      <c r="C1473" s="372" t="s">
        <v>21535</v>
      </c>
      <c r="D1473" s="373">
        <v>7800</v>
      </c>
    </row>
    <row r="1474" spans="1:5" ht="15" customHeight="1">
      <c r="A1474" s="370">
        <v>3526</v>
      </c>
      <c r="B1474" s="371" t="s">
        <v>22978</v>
      </c>
      <c r="C1474" s="372" t="s">
        <v>21666</v>
      </c>
      <c r="D1474" s="373">
        <v>1.34</v>
      </c>
      <c r="E1474" s="374" t="s">
        <v>22070</v>
      </c>
    </row>
    <row r="1475" spans="1:5" ht="15" customHeight="1">
      <c r="A1475" s="370">
        <v>1792</v>
      </c>
      <c r="B1475" s="371" t="s">
        <v>22979</v>
      </c>
      <c r="C1475" s="372" t="s">
        <v>21532</v>
      </c>
      <c r="D1475" s="373">
        <v>38.25</v>
      </c>
      <c r="E1475" s="374" t="s">
        <v>22070</v>
      </c>
    </row>
    <row r="1476" spans="1:5" ht="15" customHeight="1">
      <c r="A1476" s="370">
        <v>8269</v>
      </c>
      <c r="B1476" s="371" t="s">
        <v>22980</v>
      </c>
      <c r="C1476" s="372" t="s">
        <v>21542</v>
      </c>
      <c r="D1476" s="373">
        <v>3.18</v>
      </c>
      <c r="E1476" s="374" t="s">
        <v>22070</v>
      </c>
    </row>
    <row r="1477" spans="1:5" ht="15" customHeight="1">
      <c r="A1477" s="370">
        <v>1975</v>
      </c>
      <c r="B1477" s="371" t="s">
        <v>22981</v>
      </c>
      <c r="C1477" s="372" t="s">
        <v>21542</v>
      </c>
      <c r="D1477" s="373">
        <v>4.7</v>
      </c>
      <c r="E1477" s="374" t="s">
        <v>22070</v>
      </c>
    </row>
    <row r="1478" spans="1:5" ht="17.100000000000001" customHeight="1">
      <c r="A1478" s="370">
        <v>2955</v>
      </c>
      <c r="B1478" s="371" t="s">
        <v>22982</v>
      </c>
      <c r="C1478" s="372" t="s">
        <v>21542</v>
      </c>
      <c r="D1478" s="373">
        <v>11.7</v>
      </c>
    </row>
    <row r="1479" spans="1:5" ht="15" customHeight="1">
      <c r="A1479" s="370">
        <v>8876</v>
      </c>
      <c r="B1479" s="371" t="s">
        <v>22983</v>
      </c>
      <c r="C1479" s="372" t="s">
        <v>21542</v>
      </c>
      <c r="D1479" s="373">
        <v>15.02</v>
      </c>
      <c r="E1479" s="374" t="s">
        <v>22070</v>
      </c>
    </row>
    <row r="1480" spans="1:5" ht="17.100000000000001" customHeight="1">
      <c r="A1480" s="370">
        <v>9410</v>
      </c>
      <c r="B1480" s="371" t="s">
        <v>22984</v>
      </c>
      <c r="C1480" s="372" t="s">
        <v>21542</v>
      </c>
      <c r="D1480" s="373">
        <v>11.76</v>
      </c>
      <c r="E1480" s="374" t="s">
        <v>22070</v>
      </c>
    </row>
    <row r="1481" spans="1:5" ht="17.100000000000001" customHeight="1">
      <c r="A1481" s="370">
        <v>11757</v>
      </c>
      <c r="B1481" s="371" t="s">
        <v>36760</v>
      </c>
      <c r="C1481" s="372" t="s">
        <v>21542</v>
      </c>
      <c r="D1481" s="373">
        <v>20.34</v>
      </c>
      <c r="E1481" s="374" t="s">
        <v>22070</v>
      </c>
    </row>
    <row r="1482" spans="1:5" ht="17.100000000000001" customHeight="1">
      <c r="A1482" s="370">
        <v>10329</v>
      </c>
      <c r="B1482" s="371" t="s">
        <v>21673</v>
      </c>
      <c r="C1482" s="372" t="s">
        <v>21532</v>
      </c>
      <c r="D1482" s="373">
        <v>22.71</v>
      </c>
      <c r="E1482" s="374" t="s">
        <v>22070</v>
      </c>
    </row>
    <row r="1483" spans="1:5" ht="15" customHeight="1">
      <c r="A1483" s="370">
        <v>1764</v>
      </c>
      <c r="B1483" s="371" t="s">
        <v>36761</v>
      </c>
      <c r="C1483" s="372" t="s">
        <v>21534</v>
      </c>
      <c r="D1483" s="373">
        <v>154.96</v>
      </c>
      <c r="E1483" s="374" t="s">
        <v>22070</v>
      </c>
    </row>
    <row r="1484" spans="1:5" ht="15" customHeight="1">
      <c r="A1484" s="370">
        <v>1765</v>
      </c>
      <c r="B1484" s="371" t="s">
        <v>36762</v>
      </c>
      <c r="C1484" s="372" t="s">
        <v>21534</v>
      </c>
      <c r="D1484" s="373">
        <v>358.72</v>
      </c>
      <c r="E1484" s="374" t="s">
        <v>22070</v>
      </c>
    </row>
    <row r="1485" spans="1:5" ht="34.15" customHeight="1">
      <c r="A1485" s="370">
        <v>10396</v>
      </c>
      <c r="B1485" s="371" t="s">
        <v>36763</v>
      </c>
      <c r="C1485" s="372" t="s">
        <v>21534</v>
      </c>
      <c r="D1485" s="373">
        <v>179.9</v>
      </c>
    </row>
    <row r="1486" spans="1:5" ht="15" customHeight="1">
      <c r="A1486" s="370">
        <v>3514</v>
      </c>
      <c r="B1486" s="371" t="s">
        <v>22985</v>
      </c>
      <c r="C1486" s="372" t="s">
        <v>21534</v>
      </c>
      <c r="D1486" s="373">
        <v>108.06</v>
      </c>
    </row>
    <row r="1487" spans="1:5" ht="17.100000000000001" customHeight="1">
      <c r="A1487" s="370">
        <v>12512</v>
      </c>
      <c r="B1487" s="371" t="s">
        <v>22986</v>
      </c>
      <c r="C1487" s="372" t="s">
        <v>21542</v>
      </c>
      <c r="D1487" s="373">
        <v>29.9</v>
      </c>
    </row>
    <row r="1488" spans="1:5" ht="17.100000000000001" customHeight="1">
      <c r="A1488" s="370">
        <v>11789</v>
      </c>
      <c r="C1488" s="372" t="s">
        <v>21534</v>
      </c>
      <c r="D1488" s="373">
        <v>435.53</v>
      </c>
    </row>
    <row r="1489" spans="1:5" ht="15" customHeight="1">
      <c r="B1489" s="371" t="s">
        <v>36764</v>
      </c>
    </row>
    <row r="1490" spans="1:5" ht="17.100000000000001" customHeight="1">
      <c r="A1490" s="370">
        <v>1766</v>
      </c>
      <c r="B1490" s="371" t="s">
        <v>22987</v>
      </c>
      <c r="C1490" s="372" t="s">
        <v>21534</v>
      </c>
      <c r="D1490" s="373">
        <v>148.4</v>
      </c>
    </row>
    <row r="1491" spans="1:5" ht="15" customHeight="1">
      <c r="A1491" s="370">
        <v>9728</v>
      </c>
      <c r="B1491" s="371" t="s">
        <v>36765</v>
      </c>
      <c r="C1491" s="372" t="s">
        <v>21534</v>
      </c>
      <c r="D1491" s="373">
        <v>165.27</v>
      </c>
    </row>
    <row r="1492" spans="1:5" ht="15" customHeight="1">
      <c r="A1492" s="370">
        <v>12913</v>
      </c>
      <c r="B1492" s="371" t="s">
        <v>36766</v>
      </c>
      <c r="C1492" s="372" t="s">
        <v>21542</v>
      </c>
      <c r="D1492" s="373">
        <v>47.48</v>
      </c>
    </row>
    <row r="1493" spans="1:5" ht="15" customHeight="1">
      <c r="A1493" s="370">
        <v>9873</v>
      </c>
      <c r="B1493" s="371" t="s">
        <v>22988</v>
      </c>
      <c r="C1493" s="372" t="s">
        <v>21542</v>
      </c>
      <c r="D1493" s="373">
        <v>31.16</v>
      </c>
      <c r="E1493" s="374" t="s">
        <v>22070</v>
      </c>
    </row>
    <row r="1494" spans="1:5" ht="15" customHeight="1">
      <c r="A1494" s="370">
        <v>11765</v>
      </c>
      <c r="B1494" s="371" t="s">
        <v>36767</v>
      </c>
      <c r="C1494" s="372" t="s">
        <v>21542</v>
      </c>
      <c r="D1494" s="373">
        <v>41.52</v>
      </c>
      <c r="E1494" s="374" t="s">
        <v>22070</v>
      </c>
    </row>
    <row r="1495" spans="1:5" ht="17.100000000000001" customHeight="1">
      <c r="A1495" s="370">
        <v>4468</v>
      </c>
      <c r="B1495" s="371" t="s">
        <v>22989</v>
      </c>
      <c r="C1495" s="372" t="s">
        <v>21542</v>
      </c>
      <c r="D1495" s="373">
        <v>10.56</v>
      </c>
    </row>
    <row r="1496" spans="1:5" ht="15" customHeight="1">
      <c r="A1496" s="370">
        <v>4470</v>
      </c>
      <c r="B1496" s="371" t="s">
        <v>22990</v>
      </c>
      <c r="C1496" s="372" t="s">
        <v>21542</v>
      </c>
      <c r="D1496" s="373">
        <v>10.56</v>
      </c>
    </row>
    <row r="1497" spans="1:5" ht="15" customHeight="1">
      <c r="A1497" s="370">
        <v>1986</v>
      </c>
      <c r="B1497" s="371" t="s">
        <v>22991</v>
      </c>
      <c r="C1497" s="372" t="s">
        <v>21542</v>
      </c>
      <c r="D1497" s="373">
        <v>16.05</v>
      </c>
      <c r="E1497" s="374" t="s">
        <v>22070</v>
      </c>
    </row>
    <row r="1498" spans="1:5" ht="15" customHeight="1">
      <c r="A1498" s="370">
        <v>1987</v>
      </c>
      <c r="B1498" s="371" t="s">
        <v>22992</v>
      </c>
      <c r="C1498" s="372" t="s">
        <v>21542</v>
      </c>
      <c r="D1498" s="373">
        <v>11.34</v>
      </c>
      <c r="E1498" s="374" t="s">
        <v>22070</v>
      </c>
    </row>
    <row r="1499" spans="1:5" ht="15" customHeight="1">
      <c r="A1499" s="370">
        <v>9729</v>
      </c>
      <c r="B1499" s="371" t="s">
        <v>36768</v>
      </c>
      <c r="C1499" s="372" t="s">
        <v>21542</v>
      </c>
      <c r="D1499" s="373">
        <v>11.05</v>
      </c>
    </row>
    <row r="1500" spans="1:5" ht="15" customHeight="1">
      <c r="A1500" s="370">
        <v>9888</v>
      </c>
      <c r="B1500" s="371" t="s">
        <v>22993</v>
      </c>
      <c r="C1500" s="372" t="s">
        <v>21542</v>
      </c>
      <c r="D1500" s="373">
        <v>31.16</v>
      </c>
    </row>
    <row r="1501" spans="1:5" ht="17.100000000000001" customHeight="1">
      <c r="A1501" s="370">
        <v>2032</v>
      </c>
      <c r="B1501" s="371" t="s">
        <v>22994</v>
      </c>
      <c r="C1501" s="372" t="s">
        <v>21542</v>
      </c>
      <c r="D1501" s="373">
        <v>16.23</v>
      </c>
    </row>
    <row r="1502" spans="1:5" ht="15" customHeight="1">
      <c r="A1502" s="370">
        <v>2033</v>
      </c>
      <c r="B1502" s="371" t="s">
        <v>22995</v>
      </c>
      <c r="C1502" s="372" t="s">
        <v>21542</v>
      </c>
      <c r="D1502" s="373">
        <v>20.46</v>
      </c>
    </row>
    <row r="1503" spans="1:5" ht="15" customHeight="1">
      <c r="A1503" s="370">
        <v>8640</v>
      </c>
      <c r="B1503" s="371" t="s">
        <v>22996</v>
      </c>
      <c r="C1503" s="372" t="s">
        <v>21534</v>
      </c>
      <c r="D1503" s="373">
        <v>339.17</v>
      </c>
    </row>
    <row r="1504" spans="1:5" ht="17.100000000000001" customHeight="1">
      <c r="A1504" s="370">
        <v>2832</v>
      </c>
      <c r="B1504" s="371" t="s">
        <v>22997</v>
      </c>
      <c r="C1504" s="372" t="s">
        <v>21540</v>
      </c>
      <c r="D1504" s="373">
        <v>605.53</v>
      </c>
    </row>
    <row r="1505" spans="1:5" ht="15" customHeight="1">
      <c r="A1505" s="370">
        <v>2831</v>
      </c>
      <c r="B1505" s="371" t="s">
        <v>36769</v>
      </c>
      <c r="C1505" s="372" t="s">
        <v>21540</v>
      </c>
      <c r="D1505" s="373">
        <v>637.74</v>
      </c>
    </row>
    <row r="1506" spans="1:5" ht="15" customHeight="1">
      <c r="A1506" s="370">
        <v>227</v>
      </c>
      <c r="B1506" s="371" t="s">
        <v>22998</v>
      </c>
      <c r="C1506" s="372" t="s">
        <v>21540</v>
      </c>
      <c r="D1506" s="373">
        <v>8920</v>
      </c>
    </row>
    <row r="1507" spans="1:5" ht="15" customHeight="1">
      <c r="A1507" s="370">
        <v>2932</v>
      </c>
      <c r="B1507" s="371" t="s">
        <v>22999</v>
      </c>
      <c r="C1507" s="372" t="s">
        <v>21543</v>
      </c>
      <c r="D1507" s="373">
        <v>16.78</v>
      </c>
    </row>
    <row r="1508" spans="1:5" ht="15" customHeight="1">
      <c r="A1508" s="370">
        <v>633</v>
      </c>
      <c r="B1508" s="371" t="s">
        <v>36770</v>
      </c>
      <c r="C1508" s="372" t="s">
        <v>21540</v>
      </c>
      <c r="D1508" s="373">
        <v>545.1</v>
      </c>
    </row>
    <row r="1509" spans="1:5" ht="15" customHeight="1">
      <c r="A1509" s="370">
        <v>13717</v>
      </c>
      <c r="B1509" s="371" t="s">
        <v>30050</v>
      </c>
      <c r="C1509" s="372" t="s">
        <v>21540</v>
      </c>
      <c r="D1509" s="373">
        <v>4450</v>
      </c>
    </row>
    <row r="1510" spans="1:5" ht="15" customHeight="1">
      <c r="A1510" s="370">
        <v>895</v>
      </c>
      <c r="B1510" s="371" t="s">
        <v>23000</v>
      </c>
      <c r="C1510" s="372" t="s">
        <v>21540</v>
      </c>
      <c r="D1510" s="373">
        <v>3430.81</v>
      </c>
    </row>
    <row r="1511" spans="1:5" ht="15" customHeight="1">
      <c r="A1511" s="370">
        <v>957</v>
      </c>
      <c r="B1511" s="371" t="s">
        <v>23001</v>
      </c>
      <c r="C1511" s="372" t="s">
        <v>21543</v>
      </c>
      <c r="D1511" s="373">
        <v>0.16</v>
      </c>
    </row>
    <row r="1512" spans="1:5" ht="15" customHeight="1">
      <c r="A1512" s="370">
        <v>11856</v>
      </c>
      <c r="B1512" s="371" t="s">
        <v>23002</v>
      </c>
      <c r="C1512" s="372" t="s">
        <v>21540</v>
      </c>
      <c r="D1512" s="373">
        <v>512.08000000000004</v>
      </c>
    </row>
    <row r="1513" spans="1:5" ht="15" customHeight="1">
      <c r="A1513" s="370">
        <v>9785</v>
      </c>
      <c r="B1513" s="371" t="s">
        <v>23003</v>
      </c>
      <c r="C1513" s="372" t="s">
        <v>21532</v>
      </c>
      <c r="D1513" s="373">
        <v>5806.89</v>
      </c>
    </row>
    <row r="1514" spans="1:5" ht="15" customHeight="1">
      <c r="A1514" s="370">
        <v>7231</v>
      </c>
      <c r="B1514" s="371" t="s">
        <v>23004</v>
      </c>
      <c r="C1514" s="372" t="s">
        <v>22598</v>
      </c>
      <c r="D1514" s="373">
        <v>62.3</v>
      </c>
      <c r="E1514" s="374" t="s">
        <v>22070</v>
      </c>
    </row>
    <row r="1515" spans="1:5" ht="15" customHeight="1">
      <c r="A1515" s="370">
        <v>9064</v>
      </c>
      <c r="B1515" s="371" t="s">
        <v>23005</v>
      </c>
      <c r="C1515" s="372" t="s">
        <v>21532</v>
      </c>
      <c r="D1515" s="373">
        <v>24.13</v>
      </c>
    </row>
    <row r="1516" spans="1:5" ht="15" customHeight="1">
      <c r="A1516" s="370">
        <v>7198</v>
      </c>
      <c r="B1516" s="371" t="s">
        <v>23006</v>
      </c>
      <c r="C1516" s="372" t="s">
        <v>21532</v>
      </c>
      <c r="D1516" s="373">
        <v>44.91</v>
      </c>
    </row>
    <row r="1517" spans="1:5" ht="17.100000000000001" customHeight="1">
      <c r="A1517" s="370">
        <v>10449</v>
      </c>
      <c r="B1517" s="371" t="s">
        <v>21614</v>
      </c>
      <c r="C1517" s="372" t="s">
        <v>21532</v>
      </c>
      <c r="D1517" s="373">
        <v>3.13</v>
      </c>
    </row>
    <row r="1518" spans="1:5" ht="17.100000000000001" customHeight="1">
      <c r="A1518" s="370">
        <v>11461</v>
      </c>
      <c r="B1518" s="371" t="s">
        <v>23007</v>
      </c>
      <c r="C1518" s="372" t="s">
        <v>21532</v>
      </c>
      <c r="D1518" s="373">
        <v>15.29</v>
      </c>
      <c r="E1518" s="374" t="s">
        <v>22070</v>
      </c>
    </row>
    <row r="1519" spans="1:5" ht="15" customHeight="1">
      <c r="A1519" s="370">
        <v>13569</v>
      </c>
      <c r="B1519" s="371" t="s">
        <v>23008</v>
      </c>
      <c r="C1519" s="372" t="s">
        <v>21532</v>
      </c>
      <c r="D1519" s="373">
        <v>416.59</v>
      </c>
      <c r="E1519" s="374" t="s">
        <v>22070</v>
      </c>
    </row>
    <row r="1520" spans="1:5" ht="15" customHeight="1">
      <c r="A1520" s="370">
        <v>7230</v>
      </c>
      <c r="B1520" s="371" t="s">
        <v>23009</v>
      </c>
      <c r="C1520" s="372" t="s">
        <v>23010</v>
      </c>
      <c r="D1520" s="373">
        <v>4.5199999999999996</v>
      </c>
    </row>
    <row r="1521" spans="1:5" ht="17.100000000000001" customHeight="1">
      <c r="A1521" s="370">
        <v>1756</v>
      </c>
      <c r="B1521" s="371" t="s">
        <v>36771</v>
      </c>
      <c r="C1521" s="372" t="s">
        <v>21534</v>
      </c>
      <c r="D1521" s="373">
        <v>101.43</v>
      </c>
      <c r="E1521" s="374" t="s">
        <v>22070</v>
      </c>
    </row>
    <row r="1522" spans="1:5" ht="17.100000000000001" customHeight="1">
      <c r="A1522" s="370">
        <v>4746</v>
      </c>
      <c r="B1522" s="371" t="s">
        <v>36772</v>
      </c>
      <c r="C1522" s="372" t="s">
        <v>21542</v>
      </c>
      <c r="D1522" s="373">
        <v>71.790000000000006</v>
      </c>
      <c r="E1522" s="374" t="s">
        <v>22070</v>
      </c>
    </row>
    <row r="1523" spans="1:5" ht="17.100000000000001" customHeight="1">
      <c r="A1523" s="370">
        <v>11265</v>
      </c>
      <c r="B1523" s="371" t="s">
        <v>23011</v>
      </c>
      <c r="C1523" s="372" t="s">
        <v>21532</v>
      </c>
      <c r="D1523" s="373">
        <v>11.5</v>
      </c>
    </row>
    <row r="1524" spans="1:5" ht="15" customHeight="1">
      <c r="A1524" s="370">
        <v>7174</v>
      </c>
      <c r="B1524" s="371" t="s">
        <v>23012</v>
      </c>
      <c r="C1524" s="372" t="s">
        <v>21534</v>
      </c>
      <c r="D1524" s="373">
        <v>204.41</v>
      </c>
    </row>
    <row r="1525" spans="1:5" ht="15" customHeight="1">
      <c r="A1525" s="370">
        <v>2864</v>
      </c>
      <c r="B1525" s="371" t="s">
        <v>36773</v>
      </c>
      <c r="C1525" s="372" t="s">
        <v>21534</v>
      </c>
      <c r="D1525" s="373">
        <v>165.7</v>
      </c>
    </row>
    <row r="1526" spans="1:5" ht="15" customHeight="1">
      <c r="A1526" s="370">
        <v>10114</v>
      </c>
      <c r="B1526" s="371" t="s">
        <v>36774</v>
      </c>
      <c r="C1526" s="372" t="s">
        <v>21534</v>
      </c>
      <c r="D1526" s="373">
        <v>173.48</v>
      </c>
    </row>
    <row r="1527" spans="1:5" ht="15" customHeight="1">
      <c r="A1527" s="370">
        <v>6893</v>
      </c>
      <c r="B1527" s="371" t="s">
        <v>36775</v>
      </c>
      <c r="C1527" s="372" t="s">
        <v>21534</v>
      </c>
      <c r="D1527" s="373">
        <v>450.94</v>
      </c>
    </row>
    <row r="1528" spans="1:5" ht="15" customHeight="1">
      <c r="A1528" s="370">
        <v>13714</v>
      </c>
      <c r="B1528" s="371" t="s">
        <v>23013</v>
      </c>
      <c r="C1528" s="372" t="s">
        <v>21532</v>
      </c>
      <c r="D1528" s="373">
        <v>72.900000000000006</v>
      </c>
    </row>
    <row r="1529" spans="1:5" ht="15" customHeight="1">
      <c r="A1529" s="370">
        <v>13713</v>
      </c>
      <c r="B1529" s="371" t="s">
        <v>23014</v>
      </c>
      <c r="C1529" s="372" t="s">
        <v>21532</v>
      </c>
      <c r="D1529" s="373">
        <v>169.9</v>
      </c>
    </row>
    <row r="1530" spans="1:5" ht="15" customHeight="1">
      <c r="A1530" s="370">
        <v>7225</v>
      </c>
      <c r="B1530" s="371" t="s">
        <v>23015</v>
      </c>
      <c r="C1530" s="372" t="s">
        <v>21542</v>
      </c>
      <c r="D1530" s="373">
        <v>99.68</v>
      </c>
    </row>
    <row r="1531" spans="1:5" ht="15" customHeight="1">
      <c r="A1531" s="370">
        <v>7226</v>
      </c>
      <c r="B1531" s="371" t="s">
        <v>23016</v>
      </c>
      <c r="C1531" s="372" t="s">
        <v>21542</v>
      </c>
      <c r="D1531" s="373">
        <v>103.81</v>
      </c>
      <c r="E1531" s="374" t="s">
        <v>22070</v>
      </c>
    </row>
    <row r="1532" spans="1:5" ht="15" customHeight="1">
      <c r="A1532" s="370">
        <v>7227</v>
      </c>
      <c r="B1532" s="371" t="s">
        <v>23017</v>
      </c>
      <c r="C1532" s="372" t="s">
        <v>21542</v>
      </c>
      <c r="D1532" s="373">
        <v>22.8</v>
      </c>
      <c r="E1532" s="374" t="s">
        <v>22070</v>
      </c>
    </row>
    <row r="1533" spans="1:5" ht="15" customHeight="1">
      <c r="A1533" s="370">
        <v>7228</v>
      </c>
      <c r="B1533" s="371" t="s">
        <v>23018</v>
      </c>
      <c r="C1533" s="372" t="s">
        <v>21542</v>
      </c>
      <c r="D1533" s="373">
        <v>24.5</v>
      </c>
    </row>
    <row r="1534" spans="1:5" ht="15" customHeight="1">
      <c r="A1534" s="370">
        <v>7229</v>
      </c>
      <c r="B1534" s="371" t="s">
        <v>23019</v>
      </c>
      <c r="C1534" s="372" t="s">
        <v>21542</v>
      </c>
      <c r="D1534" s="373">
        <v>29.87</v>
      </c>
    </row>
    <row r="1535" spans="1:5" ht="17.100000000000001" customHeight="1">
      <c r="A1535" s="370">
        <v>9474</v>
      </c>
      <c r="B1535" s="371" t="s">
        <v>23020</v>
      </c>
      <c r="C1535" s="372" t="s">
        <v>21532</v>
      </c>
      <c r="D1535" s="373">
        <v>2.85</v>
      </c>
    </row>
    <row r="1536" spans="1:5" ht="15" customHeight="1">
      <c r="A1536" s="370">
        <v>5002</v>
      </c>
      <c r="B1536" s="371" t="s">
        <v>23021</v>
      </c>
      <c r="C1536" s="372" t="s">
        <v>21532</v>
      </c>
      <c r="D1536" s="373">
        <v>1.5</v>
      </c>
    </row>
    <row r="1537" spans="1:4" ht="17.100000000000001" customHeight="1">
      <c r="A1537" s="370">
        <v>239</v>
      </c>
      <c r="B1537" s="371" t="s">
        <v>21674</v>
      </c>
      <c r="C1537" s="372" t="s">
        <v>21532</v>
      </c>
      <c r="D1537" s="373">
        <v>2830</v>
      </c>
    </row>
    <row r="1538" spans="1:4" ht="17.100000000000001" customHeight="1">
      <c r="A1538" s="370">
        <v>253</v>
      </c>
      <c r="B1538" s="371" t="s">
        <v>23022</v>
      </c>
      <c r="C1538" s="372" t="s">
        <v>21532</v>
      </c>
      <c r="D1538" s="373">
        <v>1100</v>
      </c>
    </row>
    <row r="1539" spans="1:4" ht="17.100000000000001" customHeight="1">
      <c r="A1539" s="370">
        <v>9460</v>
      </c>
      <c r="B1539" s="371" t="s">
        <v>36776</v>
      </c>
      <c r="C1539" s="372" t="s">
        <v>21532</v>
      </c>
      <c r="D1539" s="373">
        <v>1950</v>
      </c>
    </row>
    <row r="1540" spans="1:4" ht="17.100000000000001" customHeight="1">
      <c r="A1540" s="370">
        <v>9461</v>
      </c>
      <c r="B1540" s="371" t="s">
        <v>23023</v>
      </c>
      <c r="C1540" s="372" t="s">
        <v>21532</v>
      </c>
      <c r="D1540" s="373">
        <v>730</v>
      </c>
    </row>
    <row r="1541" spans="1:4" ht="17.100000000000001" customHeight="1">
      <c r="A1541" s="370">
        <v>13844</v>
      </c>
      <c r="B1541" s="371" t="s">
        <v>36777</v>
      </c>
      <c r="C1541" s="372" t="s">
        <v>21532</v>
      </c>
      <c r="D1541" s="373">
        <v>1800</v>
      </c>
    </row>
    <row r="1542" spans="1:4" ht="17.100000000000001" customHeight="1">
      <c r="A1542" s="370">
        <v>11959</v>
      </c>
      <c r="B1542" s="371" t="s">
        <v>36778</v>
      </c>
      <c r="C1542" s="372" t="s">
        <v>21532</v>
      </c>
      <c r="D1542" s="373">
        <v>4700</v>
      </c>
    </row>
    <row r="1543" spans="1:4" ht="17.100000000000001" customHeight="1">
      <c r="A1543" s="370">
        <v>13845</v>
      </c>
      <c r="B1543" s="371" t="s">
        <v>36779</v>
      </c>
      <c r="C1543" s="372" t="s">
        <v>21532</v>
      </c>
      <c r="D1543" s="373">
        <v>750</v>
      </c>
    </row>
    <row r="1544" spans="1:4" ht="17.100000000000001" customHeight="1">
      <c r="A1544" s="370">
        <v>13846</v>
      </c>
      <c r="B1544" s="371" t="s">
        <v>36780</v>
      </c>
      <c r="C1544" s="372" t="s">
        <v>21532</v>
      </c>
      <c r="D1544" s="373">
        <v>750</v>
      </c>
    </row>
    <row r="1545" spans="1:4" ht="17.100000000000001" customHeight="1">
      <c r="A1545" s="370">
        <v>13852</v>
      </c>
      <c r="B1545" s="371" t="s">
        <v>36781</v>
      </c>
      <c r="C1545" s="372" t="s">
        <v>21532</v>
      </c>
      <c r="D1545" s="373">
        <v>32000</v>
      </c>
    </row>
    <row r="1546" spans="1:4" ht="17.100000000000001" customHeight="1">
      <c r="A1546" s="370">
        <v>13847</v>
      </c>
      <c r="B1546" s="371" t="s">
        <v>36782</v>
      </c>
      <c r="C1546" s="372" t="s">
        <v>21532</v>
      </c>
      <c r="D1546" s="373">
        <v>750</v>
      </c>
    </row>
    <row r="1547" spans="1:4" ht="17.100000000000001" customHeight="1">
      <c r="A1547" s="370">
        <v>13848</v>
      </c>
      <c r="B1547" s="371" t="s">
        <v>36783</v>
      </c>
      <c r="C1547" s="372" t="s">
        <v>21532</v>
      </c>
      <c r="D1547" s="373">
        <v>1500</v>
      </c>
    </row>
    <row r="1548" spans="1:4" ht="15" customHeight="1">
      <c r="A1548" s="370">
        <v>11958</v>
      </c>
      <c r="B1548" s="371" t="s">
        <v>36784</v>
      </c>
      <c r="C1548" s="372" t="s">
        <v>21532</v>
      </c>
      <c r="D1548" s="373">
        <v>2720</v>
      </c>
    </row>
    <row r="1549" spans="1:4" ht="17.100000000000001" customHeight="1">
      <c r="A1549" s="370">
        <v>13853</v>
      </c>
      <c r="B1549" s="371" t="s">
        <v>36785</v>
      </c>
      <c r="C1549" s="372" t="s">
        <v>21532</v>
      </c>
      <c r="D1549" s="373">
        <v>24000</v>
      </c>
    </row>
    <row r="1550" spans="1:4" ht="17.100000000000001" customHeight="1">
      <c r="A1550" s="370">
        <v>13849</v>
      </c>
      <c r="B1550" s="371" t="s">
        <v>36786</v>
      </c>
      <c r="C1550" s="372" t="s">
        <v>21532</v>
      </c>
      <c r="D1550" s="373">
        <v>1760</v>
      </c>
    </row>
    <row r="1551" spans="1:4" ht="17.100000000000001" customHeight="1">
      <c r="A1551" s="370">
        <v>13850</v>
      </c>
      <c r="B1551" s="371" t="s">
        <v>36787</v>
      </c>
      <c r="C1551" s="372" t="s">
        <v>21532</v>
      </c>
      <c r="D1551" s="373">
        <v>1900</v>
      </c>
    </row>
    <row r="1552" spans="1:4" ht="17.100000000000001" customHeight="1">
      <c r="A1552" s="370">
        <v>13851</v>
      </c>
      <c r="B1552" s="371" t="s">
        <v>30662</v>
      </c>
      <c r="C1552" s="372" t="s">
        <v>21532</v>
      </c>
      <c r="D1552" s="373">
        <v>4900</v>
      </c>
    </row>
    <row r="1553" spans="1:4" ht="15" customHeight="1">
      <c r="A1553" s="370">
        <v>11960</v>
      </c>
      <c r="B1553" s="371" t="s">
        <v>36788</v>
      </c>
      <c r="C1553" s="372" t="s">
        <v>21532</v>
      </c>
      <c r="D1553" s="373">
        <v>11800</v>
      </c>
    </row>
    <row r="1554" spans="1:4" ht="15" customHeight="1">
      <c r="A1554" s="370">
        <v>13854</v>
      </c>
      <c r="B1554" s="371" t="s">
        <v>36789</v>
      </c>
      <c r="C1554" s="372" t="s">
        <v>21532</v>
      </c>
      <c r="D1554" s="373">
        <v>750</v>
      </c>
    </row>
    <row r="1555" spans="1:4" ht="15" customHeight="1">
      <c r="A1555" s="370">
        <v>13855</v>
      </c>
      <c r="B1555" s="371" t="s">
        <v>36790</v>
      </c>
      <c r="C1555" s="372" t="s">
        <v>21532</v>
      </c>
      <c r="D1555" s="373">
        <v>14200</v>
      </c>
    </row>
    <row r="1556" spans="1:4" ht="15" customHeight="1">
      <c r="A1556" s="370">
        <v>9455</v>
      </c>
      <c r="B1556" s="371" t="s">
        <v>36791</v>
      </c>
      <c r="C1556" s="372" t="s">
        <v>21532</v>
      </c>
      <c r="D1556" s="373">
        <v>3770</v>
      </c>
    </row>
    <row r="1557" spans="1:4" ht="15" customHeight="1">
      <c r="A1557" s="370">
        <v>541</v>
      </c>
      <c r="B1557" s="371" t="s">
        <v>21676</v>
      </c>
      <c r="C1557" s="372" t="s">
        <v>21532</v>
      </c>
      <c r="D1557" s="373">
        <v>2990</v>
      </c>
    </row>
    <row r="1558" spans="1:4" ht="15" customHeight="1">
      <c r="A1558" s="370">
        <v>542</v>
      </c>
      <c r="B1558" s="371" t="s">
        <v>21677</v>
      </c>
      <c r="C1558" s="372" t="s">
        <v>21532</v>
      </c>
      <c r="D1558" s="373">
        <v>2190</v>
      </c>
    </row>
    <row r="1559" spans="1:4" ht="15" customHeight="1">
      <c r="A1559" s="370">
        <v>6705</v>
      </c>
      <c r="B1559" s="371" t="s">
        <v>23024</v>
      </c>
      <c r="C1559" s="372" t="s">
        <v>21532</v>
      </c>
      <c r="D1559" s="373">
        <v>2410</v>
      </c>
    </row>
    <row r="1560" spans="1:4" ht="15" customHeight="1">
      <c r="A1560" s="370">
        <v>6706</v>
      </c>
      <c r="B1560" s="371" t="s">
        <v>23025</v>
      </c>
      <c r="C1560" s="372" t="s">
        <v>21532</v>
      </c>
      <c r="D1560" s="373">
        <v>2930</v>
      </c>
    </row>
    <row r="1561" spans="1:4" ht="15" customHeight="1">
      <c r="A1561" s="370">
        <v>11954</v>
      </c>
      <c r="B1561" s="371" t="s">
        <v>30439</v>
      </c>
      <c r="C1561" s="372" t="s">
        <v>21532</v>
      </c>
      <c r="D1561" s="373">
        <v>3356</v>
      </c>
    </row>
    <row r="1562" spans="1:4" ht="15" customHeight="1">
      <c r="A1562" s="370">
        <v>9437</v>
      </c>
      <c r="B1562" s="371" t="s">
        <v>30440</v>
      </c>
      <c r="C1562" s="372" t="s">
        <v>21532</v>
      </c>
      <c r="D1562" s="373">
        <v>2581</v>
      </c>
    </row>
    <row r="1563" spans="1:4" ht="15" customHeight="1">
      <c r="A1563" s="370">
        <v>13975</v>
      </c>
      <c r="B1563" s="371" t="s">
        <v>36792</v>
      </c>
      <c r="C1563" s="372" t="s">
        <v>21532</v>
      </c>
      <c r="D1563" s="373">
        <v>2409.48</v>
      </c>
    </row>
    <row r="1564" spans="1:4" ht="15" customHeight="1">
      <c r="A1564" s="370">
        <v>9438</v>
      </c>
      <c r="B1564" s="371" t="s">
        <v>30441</v>
      </c>
      <c r="C1564" s="372" t="s">
        <v>21532</v>
      </c>
      <c r="D1564" s="373">
        <v>2581</v>
      </c>
    </row>
    <row r="1565" spans="1:4" ht="15" customHeight="1">
      <c r="A1565" s="370">
        <v>9439</v>
      </c>
      <c r="B1565" s="371" t="s">
        <v>30442</v>
      </c>
      <c r="C1565" s="372" t="s">
        <v>21532</v>
      </c>
      <c r="D1565" s="373">
        <v>2753</v>
      </c>
    </row>
    <row r="1566" spans="1:4" ht="15" customHeight="1">
      <c r="A1566" s="370">
        <v>11967</v>
      </c>
      <c r="B1566" s="371" t="s">
        <v>30443</v>
      </c>
      <c r="C1566" s="372" t="s">
        <v>21532</v>
      </c>
      <c r="D1566" s="373">
        <v>1893</v>
      </c>
    </row>
    <row r="1567" spans="1:4" ht="15" customHeight="1">
      <c r="A1567" s="370">
        <v>11968</v>
      </c>
      <c r="B1567" s="371" t="s">
        <v>30444</v>
      </c>
      <c r="C1567" s="372" t="s">
        <v>21532</v>
      </c>
      <c r="D1567" s="373">
        <v>4130</v>
      </c>
    </row>
    <row r="1568" spans="1:4" ht="15" customHeight="1">
      <c r="A1568" s="370">
        <v>9441</v>
      </c>
      <c r="B1568" s="371" t="s">
        <v>30445</v>
      </c>
      <c r="C1568" s="372" t="s">
        <v>21532</v>
      </c>
      <c r="D1568" s="373">
        <v>2753</v>
      </c>
    </row>
    <row r="1569" spans="1:4" ht="15" customHeight="1">
      <c r="A1569" s="370">
        <v>11955</v>
      </c>
      <c r="B1569" s="371" t="s">
        <v>30446</v>
      </c>
      <c r="C1569" s="372" t="s">
        <v>21532</v>
      </c>
      <c r="D1569" s="373">
        <v>1893</v>
      </c>
    </row>
    <row r="1570" spans="1:4" ht="15" customHeight="1">
      <c r="A1570" s="370">
        <v>13283</v>
      </c>
      <c r="B1570" s="371" t="s">
        <v>30447</v>
      </c>
      <c r="C1570" s="372" t="s">
        <v>21532</v>
      </c>
      <c r="D1570" s="373">
        <v>2323</v>
      </c>
    </row>
    <row r="1571" spans="1:4" ht="15" customHeight="1">
      <c r="A1571" s="370">
        <v>11953</v>
      </c>
      <c r="B1571" s="371" t="s">
        <v>30448</v>
      </c>
      <c r="C1571" s="372" t="s">
        <v>21532</v>
      </c>
      <c r="D1571" s="373">
        <v>1686</v>
      </c>
    </row>
    <row r="1572" spans="1:4" ht="15" customHeight="1">
      <c r="A1572" s="370">
        <v>9442</v>
      </c>
      <c r="B1572" s="371" t="s">
        <v>30449</v>
      </c>
      <c r="C1572" s="372" t="s">
        <v>21532</v>
      </c>
      <c r="D1572" s="373">
        <v>4130</v>
      </c>
    </row>
    <row r="1573" spans="1:4" ht="17.100000000000001" customHeight="1">
      <c r="A1573" s="370">
        <v>12249</v>
      </c>
      <c r="B1573" s="371" t="s">
        <v>30450</v>
      </c>
      <c r="C1573" s="372" t="s">
        <v>21532</v>
      </c>
      <c r="D1573" s="373">
        <v>2581</v>
      </c>
    </row>
    <row r="1574" spans="1:4" ht="17.100000000000001" customHeight="1">
      <c r="A1574" s="370">
        <v>13976</v>
      </c>
      <c r="B1574" s="371" t="s">
        <v>36793</v>
      </c>
      <c r="C1574" s="372" t="s">
        <v>21532</v>
      </c>
      <c r="D1574" s="373">
        <v>2753.69</v>
      </c>
    </row>
    <row r="1575" spans="1:4" ht="15" customHeight="1">
      <c r="A1575" s="370">
        <v>12250</v>
      </c>
      <c r="B1575" s="371" t="s">
        <v>30451</v>
      </c>
      <c r="C1575" s="372" t="s">
        <v>21532</v>
      </c>
      <c r="D1575" s="373">
        <v>2753</v>
      </c>
    </row>
    <row r="1576" spans="1:4" ht="15" customHeight="1">
      <c r="A1576" s="370">
        <v>13282</v>
      </c>
      <c r="B1576" s="371" t="s">
        <v>30452</v>
      </c>
      <c r="C1576" s="372" t="s">
        <v>21532</v>
      </c>
      <c r="D1576" s="373">
        <v>2667</v>
      </c>
    </row>
    <row r="1577" spans="1:4" ht="15" customHeight="1">
      <c r="A1577" s="370">
        <v>7474</v>
      </c>
      <c r="B1577" s="371" t="s">
        <v>36794</v>
      </c>
      <c r="C1577" s="372" t="s">
        <v>21532</v>
      </c>
      <c r="D1577" s="373">
        <v>2440</v>
      </c>
    </row>
    <row r="1578" spans="1:4" ht="17.100000000000001" customHeight="1">
      <c r="A1578" s="370">
        <v>9459</v>
      </c>
      <c r="B1578" s="371" t="s">
        <v>36795</v>
      </c>
      <c r="C1578" s="372" t="s">
        <v>21532</v>
      </c>
      <c r="D1578" s="373">
        <v>1750</v>
      </c>
    </row>
    <row r="1579" spans="1:4" ht="17.100000000000001" customHeight="1">
      <c r="A1579" s="370">
        <v>905</v>
      </c>
      <c r="B1579" s="371" t="s">
        <v>23026</v>
      </c>
      <c r="C1579" s="372" t="s">
        <v>21532</v>
      </c>
      <c r="D1579" s="373">
        <v>1690</v>
      </c>
    </row>
    <row r="1580" spans="1:4" ht="17.100000000000001" customHeight="1">
      <c r="A1580" s="370">
        <v>2591</v>
      </c>
      <c r="B1580" s="371" t="s">
        <v>23027</v>
      </c>
      <c r="C1580" s="372" t="s">
        <v>21532</v>
      </c>
      <c r="D1580" s="373">
        <v>2465</v>
      </c>
    </row>
    <row r="1581" spans="1:4" ht="15" customHeight="1">
      <c r="A1581" s="370">
        <v>1043</v>
      </c>
      <c r="B1581" s="371" t="s">
        <v>23028</v>
      </c>
      <c r="C1581" s="372" t="s">
        <v>21532</v>
      </c>
      <c r="D1581" s="373">
        <v>3990</v>
      </c>
    </row>
    <row r="1582" spans="1:4" ht="17.100000000000001" customHeight="1">
      <c r="A1582" s="370">
        <v>9454</v>
      </c>
      <c r="B1582" s="371" t="s">
        <v>36796</v>
      </c>
      <c r="C1582" s="372" t="s">
        <v>21532</v>
      </c>
      <c r="D1582" s="373">
        <v>3880</v>
      </c>
    </row>
    <row r="1583" spans="1:4" ht="15" customHeight="1">
      <c r="A1583" s="370">
        <v>1278</v>
      </c>
      <c r="B1583" s="371" t="s">
        <v>36797</v>
      </c>
      <c r="C1583" s="372" t="s">
        <v>21532</v>
      </c>
      <c r="D1583" s="373">
        <v>3100</v>
      </c>
    </row>
    <row r="1584" spans="1:4" ht="15" customHeight="1">
      <c r="A1584" s="370">
        <v>9462</v>
      </c>
      <c r="B1584" s="371" t="s">
        <v>36798</v>
      </c>
      <c r="C1584" s="372" t="s">
        <v>21532</v>
      </c>
      <c r="D1584" s="373">
        <v>950</v>
      </c>
    </row>
    <row r="1585" spans="1:5" ht="15" customHeight="1">
      <c r="A1585" s="370">
        <v>12917</v>
      </c>
      <c r="B1585" s="371" t="s">
        <v>23029</v>
      </c>
      <c r="C1585" s="372" t="s">
        <v>21542</v>
      </c>
      <c r="D1585" s="373">
        <v>134.36000000000001</v>
      </c>
    </row>
    <row r="1586" spans="1:5" ht="15" customHeight="1">
      <c r="A1586" s="370">
        <v>12915</v>
      </c>
      <c r="B1586" s="371" t="s">
        <v>36799</v>
      </c>
      <c r="C1586" s="372" t="s">
        <v>21639</v>
      </c>
      <c r="D1586" s="373">
        <v>18.38</v>
      </c>
    </row>
    <row r="1587" spans="1:5" ht="15" customHeight="1">
      <c r="A1587" s="370">
        <v>9235</v>
      </c>
      <c r="B1587" s="371" t="s">
        <v>23030</v>
      </c>
      <c r="C1587" s="372" t="s">
        <v>21534</v>
      </c>
      <c r="D1587" s="373">
        <v>138.59</v>
      </c>
    </row>
    <row r="1588" spans="1:5" ht="15" customHeight="1">
      <c r="A1588" s="370">
        <v>9234</v>
      </c>
      <c r="B1588" s="371" t="s">
        <v>23031</v>
      </c>
      <c r="C1588" s="372" t="s">
        <v>21534</v>
      </c>
      <c r="D1588" s="373">
        <v>138.59</v>
      </c>
    </row>
    <row r="1589" spans="1:5" ht="15" customHeight="1">
      <c r="A1589" s="370">
        <v>9233</v>
      </c>
      <c r="B1589" s="371" t="s">
        <v>23032</v>
      </c>
      <c r="C1589" s="372" t="s">
        <v>21534</v>
      </c>
      <c r="D1589" s="373">
        <v>156.27000000000001</v>
      </c>
    </row>
    <row r="1590" spans="1:5" ht="15" customHeight="1">
      <c r="A1590" s="370">
        <v>12024</v>
      </c>
      <c r="B1590" s="371" t="s">
        <v>23033</v>
      </c>
      <c r="C1590" s="372" t="s">
        <v>21534</v>
      </c>
      <c r="D1590" s="373">
        <v>30.83</v>
      </c>
    </row>
    <row r="1591" spans="1:5" ht="15" customHeight="1">
      <c r="A1591" s="370">
        <v>12025</v>
      </c>
      <c r="B1591" s="371" t="s">
        <v>23034</v>
      </c>
      <c r="C1591" s="372" t="s">
        <v>21534</v>
      </c>
      <c r="D1591" s="373">
        <v>42.07</v>
      </c>
    </row>
    <row r="1592" spans="1:5" ht="15" customHeight="1">
      <c r="A1592" s="370">
        <v>12018</v>
      </c>
      <c r="B1592" s="371" t="s">
        <v>23035</v>
      </c>
      <c r="C1592" s="372" t="s">
        <v>21534</v>
      </c>
      <c r="D1592" s="373">
        <v>42.07</v>
      </c>
    </row>
    <row r="1593" spans="1:5" ht="15" customHeight="1">
      <c r="A1593" s="370">
        <v>12019</v>
      </c>
      <c r="B1593" s="371" t="s">
        <v>23036</v>
      </c>
      <c r="C1593" s="372" t="s">
        <v>21534</v>
      </c>
      <c r="D1593" s="373">
        <v>27.63</v>
      </c>
    </row>
    <row r="1594" spans="1:5" ht="15" customHeight="1">
      <c r="A1594" s="370">
        <v>3966</v>
      </c>
      <c r="B1594" s="371" t="s">
        <v>23037</v>
      </c>
      <c r="C1594" s="372" t="s">
        <v>21534</v>
      </c>
      <c r="D1594" s="373">
        <v>51.42</v>
      </c>
    </row>
    <row r="1595" spans="1:5" ht="15" customHeight="1">
      <c r="A1595" s="370">
        <v>12021</v>
      </c>
      <c r="B1595" s="371" t="s">
        <v>23038</v>
      </c>
      <c r="C1595" s="372" t="s">
        <v>21534</v>
      </c>
      <c r="D1595" s="373">
        <v>35.630000000000003</v>
      </c>
    </row>
    <row r="1596" spans="1:5" ht="15" customHeight="1">
      <c r="A1596" s="370">
        <v>3965</v>
      </c>
      <c r="B1596" s="371" t="s">
        <v>23039</v>
      </c>
      <c r="C1596" s="372" t="s">
        <v>21534</v>
      </c>
      <c r="D1596" s="373">
        <v>44.12</v>
      </c>
    </row>
    <row r="1597" spans="1:5" ht="15" customHeight="1">
      <c r="A1597" s="370">
        <v>3964</v>
      </c>
      <c r="B1597" s="371" t="s">
        <v>23040</v>
      </c>
      <c r="C1597" s="372" t="s">
        <v>21534</v>
      </c>
      <c r="D1597" s="373">
        <v>30.05</v>
      </c>
    </row>
    <row r="1598" spans="1:5" ht="15" customHeight="1">
      <c r="A1598" s="370">
        <v>12023</v>
      </c>
      <c r="B1598" s="371" t="s">
        <v>23041</v>
      </c>
      <c r="C1598" s="372" t="s">
        <v>21534</v>
      </c>
      <c r="D1598" s="373">
        <v>27.63</v>
      </c>
      <c r="E1598" s="374" t="s">
        <v>22070</v>
      </c>
    </row>
    <row r="1599" spans="1:5" ht="15" customHeight="1">
      <c r="A1599" s="370">
        <v>6655</v>
      </c>
      <c r="B1599" s="371" t="s">
        <v>23042</v>
      </c>
      <c r="C1599" s="372" t="s">
        <v>21534</v>
      </c>
      <c r="D1599" s="373">
        <v>51.42</v>
      </c>
    </row>
    <row r="1600" spans="1:5" ht="15" customHeight="1">
      <c r="A1600" s="370">
        <v>12222</v>
      </c>
      <c r="B1600" s="371" t="s">
        <v>23043</v>
      </c>
      <c r="C1600" s="372" t="s">
        <v>21534</v>
      </c>
      <c r="D1600" s="373">
        <v>36.56</v>
      </c>
    </row>
    <row r="1601" spans="1:5" ht="17.100000000000001" customHeight="1">
      <c r="A1601" s="370">
        <v>12223</v>
      </c>
      <c r="B1601" s="371" t="s">
        <v>23044</v>
      </c>
      <c r="C1601" s="372" t="s">
        <v>21534</v>
      </c>
      <c r="D1601" s="373">
        <v>31.96</v>
      </c>
    </row>
    <row r="1602" spans="1:5" ht="15" customHeight="1">
      <c r="A1602" s="370">
        <v>7068</v>
      </c>
      <c r="B1602" s="371" t="s">
        <v>23045</v>
      </c>
      <c r="C1602" s="372" t="s">
        <v>21534</v>
      </c>
      <c r="D1602" s="373">
        <v>53.9</v>
      </c>
    </row>
    <row r="1603" spans="1:5" ht="17.100000000000001" customHeight="1">
      <c r="A1603" s="370">
        <v>7071</v>
      </c>
      <c r="B1603" s="371" t="s">
        <v>23046</v>
      </c>
      <c r="C1603" s="372" t="s">
        <v>21534</v>
      </c>
      <c r="D1603" s="373">
        <v>55.9</v>
      </c>
    </row>
    <row r="1604" spans="1:5" ht="17.100000000000001" customHeight="1">
      <c r="A1604" s="370">
        <v>13254</v>
      </c>
      <c r="B1604" s="371" t="s">
        <v>23047</v>
      </c>
      <c r="C1604" s="372" t="s">
        <v>21534</v>
      </c>
      <c r="D1604" s="373">
        <v>66.66</v>
      </c>
    </row>
    <row r="1605" spans="1:5" ht="17.100000000000001" customHeight="1">
      <c r="A1605" s="370">
        <v>4454</v>
      </c>
      <c r="B1605" s="371" t="s">
        <v>36800</v>
      </c>
      <c r="C1605" s="372" t="s">
        <v>21534</v>
      </c>
      <c r="D1605" s="373">
        <v>17.579999999999998</v>
      </c>
    </row>
    <row r="1606" spans="1:5" ht="17.100000000000001" customHeight="1">
      <c r="A1606" s="370">
        <v>7052</v>
      </c>
      <c r="B1606" s="371" t="s">
        <v>23048</v>
      </c>
      <c r="C1606" s="372" t="s">
        <v>21534</v>
      </c>
      <c r="D1606" s="373">
        <v>21.6</v>
      </c>
    </row>
    <row r="1607" spans="1:5" ht="17.100000000000001" customHeight="1">
      <c r="A1607" s="370">
        <v>9400</v>
      </c>
      <c r="B1607" s="371" t="s">
        <v>36801</v>
      </c>
      <c r="C1607" s="372" t="s">
        <v>21534</v>
      </c>
      <c r="D1607" s="373">
        <v>56.3</v>
      </c>
    </row>
    <row r="1608" spans="1:5" ht="15" customHeight="1">
      <c r="A1608" s="370">
        <v>9398</v>
      </c>
      <c r="B1608" s="371" t="s">
        <v>36802</v>
      </c>
      <c r="C1608" s="372" t="s">
        <v>21534</v>
      </c>
      <c r="D1608" s="373">
        <v>129.4</v>
      </c>
      <c r="E1608" s="374" t="s">
        <v>22070</v>
      </c>
    </row>
    <row r="1609" spans="1:5" ht="17.100000000000001" customHeight="1">
      <c r="A1609" s="370">
        <v>9397</v>
      </c>
      <c r="B1609" s="371" t="s">
        <v>36803</v>
      </c>
      <c r="C1609" s="372" t="s">
        <v>21534</v>
      </c>
      <c r="D1609" s="373">
        <v>365.46</v>
      </c>
    </row>
    <row r="1610" spans="1:5" ht="15" customHeight="1">
      <c r="A1610" s="370">
        <v>9399</v>
      </c>
      <c r="B1610" s="371" t="s">
        <v>36804</v>
      </c>
      <c r="C1610" s="372" t="s">
        <v>21534</v>
      </c>
      <c r="D1610" s="373">
        <v>63.13</v>
      </c>
    </row>
    <row r="1611" spans="1:5" ht="15" customHeight="1">
      <c r="A1611" s="370">
        <v>12909</v>
      </c>
      <c r="B1611" s="371" t="s">
        <v>36805</v>
      </c>
      <c r="C1611" s="372" t="s">
        <v>21534</v>
      </c>
      <c r="D1611" s="373">
        <v>82.13</v>
      </c>
    </row>
    <row r="1612" spans="1:5" ht="17.100000000000001" customHeight="1">
      <c r="A1612" s="370">
        <v>6478</v>
      </c>
      <c r="B1612" s="371" t="s">
        <v>23049</v>
      </c>
      <c r="C1612" s="372" t="s">
        <v>21534</v>
      </c>
      <c r="D1612" s="373">
        <v>37</v>
      </c>
    </row>
    <row r="1613" spans="1:5" ht="15" customHeight="1">
      <c r="A1613" s="370">
        <v>9924</v>
      </c>
      <c r="B1613" s="371" t="s">
        <v>36806</v>
      </c>
      <c r="C1613" s="372" t="s">
        <v>21534</v>
      </c>
      <c r="D1613" s="373">
        <v>44.81</v>
      </c>
    </row>
    <row r="1614" spans="1:5" ht="17.100000000000001" customHeight="1">
      <c r="A1614" s="370">
        <v>13218</v>
      </c>
      <c r="B1614" s="371" t="s">
        <v>23050</v>
      </c>
      <c r="C1614" s="372" t="s">
        <v>21534</v>
      </c>
      <c r="D1614" s="373">
        <v>69.97</v>
      </c>
    </row>
    <row r="1615" spans="1:5" ht="17.100000000000001" customHeight="1">
      <c r="A1615" s="370">
        <v>13239</v>
      </c>
      <c r="B1615" s="371" t="s">
        <v>23051</v>
      </c>
      <c r="C1615" s="372" t="s">
        <v>21534</v>
      </c>
      <c r="D1615" s="373">
        <v>122.88</v>
      </c>
      <c r="E1615" s="374" t="s">
        <v>22070</v>
      </c>
    </row>
    <row r="1616" spans="1:5" ht="17.100000000000001" customHeight="1">
      <c r="A1616" s="370">
        <v>11764</v>
      </c>
      <c r="B1616" s="371" t="s">
        <v>36807</v>
      </c>
      <c r="C1616" s="372" t="s">
        <v>21534</v>
      </c>
      <c r="D1616" s="373">
        <v>99.58</v>
      </c>
      <c r="E1616" s="374" t="s">
        <v>22070</v>
      </c>
    </row>
    <row r="1617" spans="1:5" ht="15" customHeight="1">
      <c r="A1617" s="370">
        <v>12911</v>
      </c>
      <c r="B1617" s="371" t="s">
        <v>23052</v>
      </c>
      <c r="C1617" s="372" t="s">
        <v>21534</v>
      </c>
      <c r="D1617" s="373">
        <v>159.31</v>
      </c>
    </row>
    <row r="1618" spans="1:5" ht="17.100000000000001" customHeight="1">
      <c r="A1618" s="370">
        <v>12910</v>
      </c>
      <c r="B1618" s="371" t="s">
        <v>36808</v>
      </c>
      <c r="C1618" s="372" t="s">
        <v>21534</v>
      </c>
      <c r="D1618" s="373">
        <v>63.95</v>
      </c>
      <c r="E1618" s="374" t="s">
        <v>22070</v>
      </c>
    </row>
    <row r="1619" spans="1:5" ht="15" customHeight="1">
      <c r="A1619" s="370">
        <v>11807</v>
      </c>
      <c r="B1619" s="371" t="s">
        <v>36809</v>
      </c>
      <c r="C1619" s="372" t="s">
        <v>21534</v>
      </c>
      <c r="D1619" s="373">
        <v>46.62</v>
      </c>
    </row>
    <row r="1620" spans="1:5" ht="17.100000000000001" customHeight="1">
      <c r="A1620" s="370">
        <v>10054</v>
      </c>
      <c r="B1620" s="371" t="s">
        <v>36810</v>
      </c>
      <c r="C1620" s="372" t="s">
        <v>21534</v>
      </c>
      <c r="D1620" s="373">
        <v>26.98</v>
      </c>
    </row>
    <row r="1621" spans="1:5" ht="17.100000000000001" customHeight="1">
      <c r="A1621" s="370">
        <v>10051</v>
      </c>
      <c r="B1621" s="371" t="s">
        <v>23053</v>
      </c>
      <c r="C1621" s="372" t="s">
        <v>21534</v>
      </c>
      <c r="D1621" s="373">
        <v>18.579999999999998</v>
      </c>
    </row>
    <row r="1622" spans="1:5" ht="17.100000000000001" customHeight="1">
      <c r="A1622" s="370">
        <v>11999</v>
      </c>
      <c r="B1622" s="371" t="s">
        <v>36811</v>
      </c>
      <c r="C1622" s="372" t="s">
        <v>21534</v>
      </c>
      <c r="D1622" s="373">
        <v>29.95</v>
      </c>
      <c r="E1622" s="374" t="s">
        <v>22070</v>
      </c>
    </row>
    <row r="1623" spans="1:5" ht="15" customHeight="1">
      <c r="A1623" s="370">
        <v>10714</v>
      </c>
      <c r="B1623" s="371" t="s">
        <v>23054</v>
      </c>
      <c r="C1623" s="372" t="s">
        <v>21534</v>
      </c>
      <c r="D1623" s="373">
        <v>20.38</v>
      </c>
    </row>
    <row r="1624" spans="1:5" ht="15" customHeight="1">
      <c r="A1624" s="370">
        <v>10716</v>
      </c>
      <c r="B1624" s="371" t="s">
        <v>36812</v>
      </c>
      <c r="C1624" s="372" t="s">
        <v>21534</v>
      </c>
      <c r="D1624" s="373">
        <v>16.989999999999998</v>
      </c>
    </row>
    <row r="1625" spans="1:5" ht="15" customHeight="1">
      <c r="A1625" s="370">
        <v>11997</v>
      </c>
      <c r="B1625" s="371" t="s">
        <v>36813</v>
      </c>
      <c r="C1625" s="372" t="s">
        <v>21534</v>
      </c>
      <c r="D1625" s="373">
        <v>16.989999999999998</v>
      </c>
    </row>
    <row r="1626" spans="1:5" ht="15" customHeight="1">
      <c r="A1626" s="370">
        <v>10713</v>
      </c>
      <c r="B1626" s="371" t="s">
        <v>36814</v>
      </c>
      <c r="C1626" s="372" t="s">
        <v>21534</v>
      </c>
      <c r="D1626" s="373">
        <v>28.99</v>
      </c>
    </row>
    <row r="1627" spans="1:5" ht="15" customHeight="1">
      <c r="A1627" s="370">
        <v>11300</v>
      </c>
      <c r="B1627" s="371" t="s">
        <v>23055</v>
      </c>
      <c r="C1627" s="372" t="s">
        <v>21534</v>
      </c>
      <c r="D1627" s="373">
        <v>27.63</v>
      </c>
    </row>
    <row r="1628" spans="1:5" ht="17.100000000000001" customHeight="1">
      <c r="A1628" s="370">
        <v>11301</v>
      </c>
      <c r="B1628" s="371" t="s">
        <v>23056</v>
      </c>
      <c r="C1628" s="372" t="s">
        <v>21534</v>
      </c>
      <c r="D1628" s="373">
        <v>35.57</v>
      </c>
    </row>
    <row r="1629" spans="1:5" ht="17.100000000000001" customHeight="1">
      <c r="A1629" s="370">
        <v>11297</v>
      </c>
      <c r="B1629" s="371" t="s">
        <v>23057</v>
      </c>
      <c r="C1629" s="372" t="s">
        <v>21534</v>
      </c>
      <c r="D1629" s="373">
        <v>25.84</v>
      </c>
    </row>
    <row r="1630" spans="1:5" ht="17.100000000000001" customHeight="1">
      <c r="A1630" s="370">
        <v>4825</v>
      </c>
      <c r="B1630" s="371" t="s">
        <v>23058</v>
      </c>
      <c r="C1630" s="372" t="s">
        <v>21534</v>
      </c>
      <c r="D1630" s="373">
        <v>31.97</v>
      </c>
    </row>
    <row r="1631" spans="1:5" ht="17.100000000000001" customHeight="1">
      <c r="A1631" s="370">
        <v>10052</v>
      </c>
      <c r="B1631" s="371" t="s">
        <v>23059</v>
      </c>
      <c r="C1631" s="372" t="s">
        <v>21534</v>
      </c>
      <c r="D1631" s="373">
        <v>54.62</v>
      </c>
    </row>
    <row r="1632" spans="1:5" ht="17.100000000000001" customHeight="1">
      <c r="A1632" s="370">
        <v>2516</v>
      </c>
      <c r="B1632" s="371" t="s">
        <v>36815</v>
      </c>
      <c r="C1632" s="372" t="s">
        <v>21534</v>
      </c>
      <c r="D1632" s="373">
        <v>151.49</v>
      </c>
    </row>
    <row r="1633" spans="1:5" ht="17.100000000000001" customHeight="1">
      <c r="A1633" s="370">
        <v>12226</v>
      </c>
      <c r="B1633" s="371" t="s">
        <v>36816</v>
      </c>
      <c r="C1633" s="372" t="s">
        <v>21534</v>
      </c>
      <c r="D1633" s="373">
        <v>37.61</v>
      </c>
    </row>
    <row r="1634" spans="1:5" ht="15" customHeight="1">
      <c r="A1634" s="370">
        <v>10138</v>
      </c>
      <c r="B1634" s="371" t="s">
        <v>36817</v>
      </c>
      <c r="C1634" s="372" t="s">
        <v>21534</v>
      </c>
      <c r="D1634" s="373">
        <v>41.79</v>
      </c>
    </row>
    <row r="1635" spans="1:5" ht="15" customHeight="1">
      <c r="A1635" s="370">
        <v>10140</v>
      </c>
      <c r="B1635" s="371" t="s">
        <v>36818</v>
      </c>
      <c r="C1635" s="372" t="s">
        <v>21534</v>
      </c>
      <c r="D1635" s="373">
        <v>35.86</v>
      </c>
    </row>
    <row r="1636" spans="1:5" ht="15" customHeight="1">
      <c r="A1636" s="370">
        <v>11819</v>
      </c>
      <c r="B1636" s="371" t="s">
        <v>36819</v>
      </c>
      <c r="C1636" s="372" t="s">
        <v>21534</v>
      </c>
      <c r="D1636" s="373">
        <v>19.52</v>
      </c>
    </row>
    <row r="1637" spans="1:5" ht="17.100000000000001" customHeight="1">
      <c r="A1637" s="370">
        <v>11813</v>
      </c>
      <c r="B1637" s="371" t="s">
        <v>36820</v>
      </c>
      <c r="C1637" s="372" t="s">
        <v>21534</v>
      </c>
      <c r="D1637" s="373">
        <v>34.86</v>
      </c>
      <c r="E1637" s="374" t="s">
        <v>22070</v>
      </c>
    </row>
    <row r="1638" spans="1:5" ht="17.100000000000001" customHeight="1">
      <c r="A1638" s="370">
        <v>10124</v>
      </c>
      <c r="B1638" s="371" t="s">
        <v>23060</v>
      </c>
      <c r="C1638" s="372" t="s">
        <v>21534</v>
      </c>
      <c r="D1638" s="373">
        <v>37.5</v>
      </c>
    </row>
    <row r="1639" spans="1:5" ht="17.100000000000001" customHeight="1">
      <c r="A1639" s="370">
        <v>4267</v>
      </c>
      <c r="B1639" s="371" t="s">
        <v>23061</v>
      </c>
      <c r="C1639" s="372" t="s">
        <v>21591</v>
      </c>
      <c r="D1639" s="373">
        <v>61.5</v>
      </c>
    </row>
    <row r="1640" spans="1:5" ht="17.100000000000001" customHeight="1">
      <c r="A1640" s="370">
        <v>11299</v>
      </c>
      <c r="B1640" s="371" t="s">
        <v>23062</v>
      </c>
      <c r="C1640" s="372" t="s">
        <v>21534</v>
      </c>
      <c r="D1640" s="373">
        <v>59.79</v>
      </c>
      <c r="E1640" s="374" t="s">
        <v>22070</v>
      </c>
    </row>
    <row r="1641" spans="1:5" ht="17.100000000000001" customHeight="1">
      <c r="A1641" s="370">
        <v>9194</v>
      </c>
      <c r="B1641" s="371" t="s">
        <v>36821</v>
      </c>
      <c r="C1641" s="372" t="s">
        <v>21534</v>
      </c>
      <c r="D1641" s="373">
        <v>36.590000000000003</v>
      </c>
      <c r="E1641" s="374" t="s">
        <v>22070</v>
      </c>
    </row>
    <row r="1642" spans="1:5" ht="17.100000000000001" customHeight="1">
      <c r="A1642" s="370">
        <v>10126</v>
      </c>
      <c r="B1642" s="371" t="s">
        <v>36822</v>
      </c>
      <c r="C1642" s="372" t="s">
        <v>21534</v>
      </c>
      <c r="D1642" s="373">
        <v>46.77</v>
      </c>
      <c r="E1642" s="374" t="s">
        <v>22070</v>
      </c>
    </row>
    <row r="1643" spans="1:5" ht="17.100000000000001" customHeight="1">
      <c r="A1643" s="370">
        <v>11808</v>
      </c>
      <c r="B1643" s="371" t="s">
        <v>36823</v>
      </c>
      <c r="C1643" s="372" t="s">
        <v>21534</v>
      </c>
      <c r="D1643" s="373">
        <v>39.25</v>
      </c>
      <c r="E1643" s="374" t="s">
        <v>22070</v>
      </c>
    </row>
    <row r="1644" spans="1:5" ht="15" customHeight="1">
      <c r="A1644" s="370">
        <v>11998</v>
      </c>
      <c r="B1644" s="371" t="s">
        <v>36824</v>
      </c>
      <c r="C1644" s="372" t="s">
        <v>21534</v>
      </c>
      <c r="D1644" s="373">
        <v>26.9</v>
      </c>
    </row>
    <row r="1645" spans="1:5" ht="17.100000000000001" customHeight="1">
      <c r="A1645" s="370">
        <v>10718</v>
      </c>
      <c r="B1645" s="371" t="s">
        <v>36825</v>
      </c>
      <c r="C1645" s="372" t="s">
        <v>21534</v>
      </c>
      <c r="D1645" s="373">
        <v>26.62</v>
      </c>
    </row>
    <row r="1646" spans="1:5" ht="17.100000000000001" customHeight="1">
      <c r="A1646" s="370">
        <v>13979</v>
      </c>
      <c r="B1646" s="371" t="s">
        <v>43703</v>
      </c>
      <c r="C1646" s="372" t="s">
        <v>21534</v>
      </c>
      <c r="D1646" s="373">
        <v>24.9</v>
      </c>
    </row>
    <row r="1647" spans="1:5" ht="17.100000000000001" customHeight="1">
      <c r="A1647" s="370">
        <v>13980</v>
      </c>
      <c r="B1647" s="371" t="s">
        <v>43704</v>
      </c>
      <c r="C1647" s="372" t="s">
        <v>21534</v>
      </c>
      <c r="D1647" s="373">
        <v>29.49</v>
      </c>
    </row>
    <row r="1648" spans="1:5" ht="17.100000000000001" customHeight="1">
      <c r="A1648" s="370">
        <v>13795</v>
      </c>
      <c r="B1648" s="371" t="s">
        <v>36826</v>
      </c>
      <c r="C1648" s="372" t="s">
        <v>21534</v>
      </c>
      <c r="D1648" s="373">
        <v>29.49</v>
      </c>
    </row>
    <row r="1649" spans="1:5" ht="17.100000000000001" customHeight="1">
      <c r="A1649" s="370">
        <v>11817</v>
      </c>
      <c r="B1649" s="371" t="s">
        <v>36827</v>
      </c>
      <c r="C1649" s="372" t="s">
        <v>21534</v>
      </c>
      <c r="D1649" s="373">
        <v>33.9</v>
      </c>
      <c r="E1649" s="374" t="s">
        <v>22070</v>
      </c>
    </row>
    <row r="1650" spans="1:5" ht="17.100000000000001" customHeight="1">
      <c r="A1650" s="370">
        <v>13237</v>
      </c>
      <c r="B1650" s="371" t="s">
        <v>23063</v>
      </c>
      <c r="C1650" s="372" t="s">
        <v>21534</v>
      </c>
      <c r="D1650" s="373">
        <v>67.84</v>
      </c>
    </row>
    <row r="1651" spans="1:5" ht="17.100000000000001" customHeight="1">
      <c r="A1651" s="370">
        <v>7403</v>
      </c>
      <c r="B1651" s="371" t="s">
        <v>36828</v>
      </c>
      <c r="C1651" s="372" t="s">
        <v>21534</v>
      </c>
      <c r="D1651" s="373">
        <v>73.209999999999994</v>
      </c>
    </row>
    <row r="1652" spans="1:5" ht="17.100000000000001" customHeight="1">
      <c r="A1652" s="370">
        <v>12659</v>
      </c>
      <c r="B1652" s="371" t="s">
        <v>36829</v>
      </c>
      <c r="C1652" s="372" t="s">
        <v>21534</v>
      </c>
      <c r="D1652" s="373">
        <v>74.34</v>
      </c>
    </row>
    <row r="1653" spans="1:5" ht="17.100000000000001" customHeight="1">
      <c r="A1653" s="370">
        <v>9925</v>
      </c>
      <c r="B1653" s="371" t="s">
        <v>36830</v>
      </c>
      <c r="C1653" s="372" t="s">
        <v>21534</v>
      </c>
      <c r="D1653" s="373">
        <v>156.34</v>
      </c>
    </row>
    <row r="1654" spans="1:5" ht="17.100000000000001" customHeight="1">
      <c r="A1654" s="370">
        <v>10136</v>
      </c>
      <c r="B1654" s="371" t="s">
        <v>36831</v>
      </c>
      <c r="C1654" s="372" t="s">
        <v>21534</v>
      </c>
      <c r="D1654" s="373">
        <v>53.82</v>
      </c>
    </row>
    <row r="1655" spans="1:5" ht="15" customHeight="1">
      <c r="A1655" s="370">
        <v>10137</v>
      </c>
      <c r="B1655" s="371" t="s">
        <v>36832</v>
      </c>
      <c r="C1655" s="372" t="s">
        <v>21534</v>
      </c>
      <c r="D1655" s="373">
        <v>47.03</v>
      </c>
    </row>
    <row r="1656" spans="1:5" ht="17.100000000000001" customHeight="1">
      <c r="A1656" s="370">
        <v>11806</v>
      </c>
      <c r="B1656" s="371" t="s">
        <v>36833</v>
      </c>
      <c r="C1656" s="372" t="s">
        <v>21534</v>
      </c>
      <c r="D1656" s="373">
        <v>60.06</v>
      </c>
    </row>
    <row r="1657" spans="1:5" ht="17.100000000000001" customHeight="1">
      <c r="A1657" s="370">
        <v>11811</v>
      </c>
      <c r="B1657" s="371" t="s">
        <v>36834</v>
      </c>
      <c r="C1657" s="372" t="s">
        <v>21534</v>
      </c>
      <c r="D1657" s="373">
        <v>55.69</v>
      </c>
    </row>
    <row r="1658" spans="1:5" ht="15" customHeight="1">
      <c r="A1658" s="370">
        <v>11809</v>
      </c>
      <c r="B1658" s="371" t="s">
        <v>36835</v>
      </c>
      <c r="C1658" s="372" t="s">
        <v>21534</v>
      </c>
      <c r="D1658" s="373">
        <v>56.89</v>
      </c>
    </row>
    <row r="1659" spans="1:5" ht="17.100000000000001" customHeight="1">
      <c r="A1659" s="370">
        <v>11810</v>
      </c>
      <c r="B1659" s="371" t="s">
        <v>36836</v>
      </c>
      <c r="C1659" s="372" t="s">
        <v>21534</v>
      </c>
      <c r="D1659" s="373">
        <v>56.65</v>
      </c>
    </row>
    <row r="1660" spans="1:5" ht="15" customHeight="1">
      <c r="A1660" s="370">
        <v>2513</v>
      </c>
      <c r="B1660" s="371" t="s">
        <v>36837</v>
      </c>
      <c r="C1660" s="372" t="s">
        <v>21534</v>
      </c>
      <c r="D1660" s="373">
        <v>36.78</v>
      </c>
    </row>
    <row r="1661" spans="1:5" ht="17.100000000000001" customHeight="1">
      <c r="A1661" s="370">
        <v>2515</v>
      </c>
      <c r="B1661" s="371" t="s">
        <v>23064</v>
      </c>
      <c r="C1661" s="372" t="s">
        <v>21534</v>
      </c>
      <c r="D1661" s="373">
        <v>29.12</v>
      </c>
    </row>
    <row r="1662" spans="1:5" ht="17.100000000000001" customHeight="1">
      <c r="A1662" s="370">
        <v>13240</v>
      </c>
      <c r="B1662" s="371" t="s">
        <v>36838</v>
      </c>
      <c r="C1662" s="372" t="s">
        <v>21534</v>
      </c>
      <c r="D1662" s="373">
        <v>187.32</v>
      </c>
    </row>
    <row r="1663" spans="1:5" ht="17.100000000000001" customHeight="1">
      <c r="A1663" s="370">
        <v>13232</v>
      </c>
      <c r="B1663" s="371" t="s">
        <v>36839</v>
      </c>
      <c r="C1663" s="372" t="s">
        <v>21534</v>
      </c>
      <c r="D1663" s="373">
        <v>344.44</v>
      </c>
    </row>
    <row r="1664" spans="1:5" ht="25.5" customHeight="1">
      <c r="A1664" s="370">
        <v>13255</v>
      </c>
      <c r="B1664" s="371" t="s">
        <v>23065</v>
      </c>
      <c r="C1664" s="372" t="s">
        <v>21534</v>
      </c>
      <c r="D1664" s="373">
        <v>172.08</v>
      </c>
    </row>
    <row r="1665" spans="1:5" ht="25.5" customHeight="1">
      <c r="A1665" s="370">
        <v>12912</v>
      </c>
      <c r="B1665" s="371" t="s">
        <v>36840</v>
      </c>
      <c r="C1665" s="372" t="s">
        <v>21534</v>
      </c>
      <c r="D1665" s="373">
        <v>112.18</v>
      </c>
    </row>
    <row r="1666" spans="1:5" ht="15" customHeight="1">
      <c r="A1666" s="370">
        <v>12671</v>
      </c>
      <c r="B1666" s="371" t="s">
        <v>23066</v>
      </c>
      <c r="C1666" s="372" t="s">
        <v>21532</v>
      </c>
      <c r="D1666" s="373">
        <v>33.6</v>
      </c>
    </row>
    <row r="1667" spans="1:5" ht="15" customHeight="1">
      <c r="A1667" s="370">
        <v>11229</v>
      </c>
      <c r="B1667" s="371" t="s">
        <v>36841</v>
      </c>
      <c r="C1667" s="372" t="s">
        <v>21532</v>
      </c>
      <c r="D1667" s="373">
        <v>9.67</v>
      </c>
      <c r="E1667" s="374" t="s">
        <v>22070</v>
      </c>
    </row>
    <row r="1668" spans="1:5" ht="15" customHeight="1">
      <c r="A1668" s="370">
        <v>11223</v>
      </c>
      <c r="B1668" s="371" t="s">
        <v>36842</v>
      </c>
      <c r="C1668" s="372" t="s">
        <v>21532</v>
      </c>
      <c r="D1668" s="373">
        <v>17.79</v>
      </c>
      <c r="E1668" s="374" t="s">
        <v>22070</v>
      </c>
    </row>
    <row r="1669" spans="1:5" ht="17.100000000000001" customHeight="1">
      <c r="A1669" s="370">
        <v>11215</v>
      </c>
      <c r="B1669" s="371" t="s">
        <v>36843</v>
      </c>
      <c r="C1669" s="372" t="s">
        <v>21532</v>
      </c>
      <c r="D1669" s="373">
        <v>9.67</v>
      </c>
    </row>
    <row r="1670" spans="1:5" ht="17.100000000000001" customHeight="1">
      <c r="A1670" s="370">
        <v>11228</v>
      </c>
      <c r="B1670" s="371" t="s">
        <v>36844</v>
      </c>
      <c r="C1670" s="372" t="s">
        <v>21532</v>
      </c>
      <c r="D1670" s="373">
        <v>17.79</v>
      </c>
    </row>
    <row r="1671" spans="1:5" ht="17.100000000000001" customHeight="1">
      <c r="A1671" s="370">
        <v>11227</v>
      </c>
      <c r="B1671" s="371" t="s">
        <v>36845</v>
      </c>
      <c r="C1671" s="372" t="s">
        <v>21532</v>
      </c>
      <c r="D1671" s="373">
        <v>17.79</v>
      </c>
    </row>
    <row r="1672" spans="1:5" ht="17.100000000000001" customHeight="1">
      <c r="A1672" s="370">
        <v>13943</v>
      </c>
      <c r="B1672" s="371" t="s">
        <v>36846</v>
      </c>
      <c r="C1672" s="372" t="s">
        <v>21534</v>
      </c>
      <c r="D1672" s="373">
        <v>42.11</v>
      </c>
    </row>
    <row r="1673" spans="1:5" ht="17.100000000000001" customHeight="1">
      <c r="A1673" s="370">
        <v>235</v>
      </c>
      <c r="B1673" s="371" t="s">
        <v>23067</v>
      </c>
      <c r="C1673" s="372" t="s">
        <v>21534</v>
      </c>
      <c r="D1673" s="373">
        <v>10.28</v>
      </c>
    </row>
    <row r="1674" spans="1:5" ht="17.100000000000001" customHeight="1">
      <c r="A1674" s="370">
        <v>236</v>
      </c>
      <c r="B1674" s="371" t="s">
        <v>23068</v>
      </c>
      <c r="C1674" s="372" t="s">
        <v>21534</v>
      </c>
      <c r="D1674" s="373">
        <v>21.33</v>
      </c>
    </row>
    <row r="1675" spans="1:5" ht="17.100000000000001" customHeight="1">
      <c r="A1675" s="370">
        <v>10056</v>
      </c>
      <c r="B1675" s="371" t="s">
        <v>36847</v>
      </c>
      <c r="C1675" s="372" t="s">
        <v>21534</v>
      </c>
      <c r="D1675" s="373">
        <v>737.21</v>
      </c>
    </row>
    <row r="1676" spans="1:5" ht="17.100000000000001" customHeight="1">
      <c r="A1676" s="370">
        <v>7941</v>
      </c>
      <c r="B1676" s="371" t="s">
        <v>36848</v>
      </c>
      <c r="C1676" s="372" t="s">
        <v>21534</v>
      </c>
      <c r="D1676" s="373">
        <v>118.61</v>
      </c>
      <c r="E1676" s="374" t="s">
        <v>22070</v>
      </c>
    </row>
    <row r="1677" spans="1:5" ht="17.100000000000001" customHeight="1">
      <c r="A1677" s="370">
        <v>10055</v>
      </c>
      <c r="B1677" s="371" t="s">
        <v>36849</v>
      </c>
      <c r="C1677" s="372" t="s">
        <v>21534</v>
      </c>
      <c r="D1677" s="373">
        <v>118.61</v>
      </c>
    </row>
    <row r="1678" spans="1:5" ht="17.100000000000001" customHeight="1">
      <c r="A1678" s="370">
        <v>7878</v>
      </c>
      <c r="B1678" s="371" t="s">
        <v>36850</v>
      </c>
      <c r="C1678" s="372" t="s">
        <v>21534</v>
      </c>
      <c r="D1678" s="373">
        <v>131.74</v>
      </c>
    </row>
    <row r="1679" spans="1:5" ht="17.100000000000001" customHeight="1">
      <c r="A1679" s="370">
        <v>12426</v>
      </c>
      <c r="C1679" s="372" t="s">
        <v>21534</v>
      </c>
      <c r="D1679" s="373">
        <v>131.74</v>
      </c>
    </row>
    <row r="1680" spans="1:5" ht="17.100000000000001" customHeight="1">
      <c r="B1680" s="371" t="s">
        <v>36851</v>
      </c>
    </row>
    <row r="1681" spans="1:5" ht="17.100000000000001" customHeight="1">
      <c r="A1681" s="370">
        <v>2613</v>
      </c>
      <c r="B1681" s="371" t="s">
        <v>36852</v>
      </c>
      <c r="C1681" s="372" t="s">
        <v>21534</v>
      </c>
      <c r="D1681" s="373">
        <v>138.33000000000001</v>
      </c>
    </row>
    <row r="1682" spans="1:5" ht="17.100000000000001" customHeight="1">
      <c r="A1682" s="370">
        <v>7262</v>
      </c>
      <c r="B1682" s="371" t="s">
        <v>36853</v>
      </c>
      <c r="C1682" s="372" t="s">
        <v>21534</v>
      </c>
      <c r="D1682" s="373">
        <v>138.33000000000001</v>
      </c>
    </row>
    <row r="1683" spans="1:5" ht="17.100000000000001" customHeight="1">
      <c r="A1683" s="370">
        <v>1705</v>
      </c>
      <c r="B1683" s="371" t="s">
        <v>36854</v>
      </c>
      <c r="C1683" s="372" t="s">
        <v>21534</v>
      </c>
      <c r="D1683" s="373">
        <v>154.88999999999999</v>
      </c>
    </row>
    <row r="1684" spans="1:5" ht="17.100000000000001" customHeight="1">
      <c r="A1684" s="370">
        <v>7261</v>
      </c>
      <c r="B1684" s="371" t="s">
        <v>36855</v>
      </c>
      <c r="C1684" s="372" t="s">
        <v>21534</v>
      </c>
      <c r="D1684" s="373">
        <v>138.33000000000001</v>
      </c>
    </row>
    <row r="1685" spans="1:5" ht="17.100000000000001" customHeight="1">
      <c r="A1685" s="370">
        <v>4466</v>
      </c>
      <c r="B1685" s="371" t="s">
        <v>36856</v>
      </c>
      <c r="C1685" s="372" t="s">
        <v>21534</v>
      </c>
      <c r="D1685" s="373">
        <v>138.33000000000001</v>
      </c>
    </row>
    <row r="1686" spans="1:5" ht="17.100000000000001" customHeight="1">
      <c r="A1686" s="370">
        <v>4663</v>
      </c>
      <c r="B1686" s="371" t="s">
        <v>36857</v>
      </c>
      <c r="C1686" s="372" t="s">
        <v>21534</v>
      </c>
      <c r="D1686" s="373">
        <v>277.98</v>
      </c>
    </row>
    <row r="1687" spans="1:5" ht="17.100000000000001" customHeight="1">
      <c r="A1687" s="370">
        <v>10221</v>
      </c>
      <c r="B1687" s="371" t="s">
        <v>36858</v>
      </c>
      <c r="C1687" s="372" t="s">
        <v>21534</v>
      </c>
      <c r="D1687" s="373">
        <v>131.74</v>
      </c>
    </row>
    <row r="1688" spans="1:5" ht="17.100000000000001" customHeight="1">
      <c r="A1688" s="370">
        <v>10219</v>
      </c>
      <c r="B1688" s="371" t="s">
        <v>36859</v>
      </c>
      <c r="C1688" s="372" t="s">
        <v>21534</v>
      </c>
      <c r="D1688" s="373">
        <v>131.74</v>
      </c>
    </row>
    <row r="1689" spans="1:5" ht="17.100000000000001" customHeight="1">
      <c r="A1689" s="370">
        <v>10220</v>
      </c>
      <c r="B1689" s="371" t="s">
        <v>36860</v>
      </c>
      <c r="C1689" s="372" t="s">
        <v>21534</v>
      </c>
      <c r="D1689" s="373">
        <v>131.74</v>
      </c>
      <c r="E1689" s="374" t="s">
        <v>22070</v>
      </c>
    </row>
    <row r="1690" spans="1:5" ht="17.100000000000001" customHeight="1">
      <c r="A1690" s="370">
        <v>12425</v>
      </c>
      <c r="B1690" s="371" t="s">
        <v>36861</v>
      </c>
      <c r="C1690" s="372" t="s">
        <v>21534</v>
      </c>
      <c r="D1690" s="373">
        <v>131.74</v>
      </c>
    </row>
    <row r="1691" spans="1:5" ht="17.100000000000001" customHeight="1">
      <c r="A1691" s="370">
        <v>10218</v>
      </c>
      <c r="B1691" s="371" t="s">
        <v>36862</v>
      </c>
      <c r="C1691" s="372" t="s">
        <v>21534</v>
      </c>
      <c r="D1691" s="373">
        <v>131.74</v>
      </c>
    </row>
    <row r="1692" spans="1:5" ht="17.100000000000001" customHeight="1">
      <c r="A1692" s="370">
        <v>11768</v>
      </c>
      <c r="B1692" s="371" t="s">
        <v>36863</v>
      </c>
      <c r="C1692" s="372" t="s">
        <v>21534</v>
      </c>
      <c r="D1692" s="373">
        <v>131.74</v>
      </c>
    </row>
    <row r="1693" spans="1:5" ht="17.100000000000001" customHeight="1">
      <c r="A1693" s="370">
        <v>6788</v>
      </c>
      <c r="B1693" s="371" t="s">
        <v>36864</v>
      </c>
      <c r="C1693" s="372" t="s">
        <v>21534</v>
      </c>
      <c r="D1693" s="373">
        <v>131.74</v>
      </c>
    </row>
    <row r="1694" spans="1:5" ht="17.100000000000001" customHeight="1">
      <c r="A1694" s="370">
        <v>6746</v>
      </c>
      <c r="B1694" s="371" t="s">
        <v>36865</v>
      </c>
      <c r="C1694" s="372" t="s">
        <v>21534</v>
      </c>
      <c r="D1694" s="373">
        <v>256.33999999999997</v>
      </c>
    </row>
    <row r="1695" spans="1:5" ht="17.100000000000001" customHeight="1">
      <c r="A1695" s="370">
        <v>2878</v>
      </c>
      <c r="B1695" s="371" t="s">
        <v>36866</v>
      </c>
      <c r="C1695" s="372" t="s">
        <v>21534</v>
      </c>
      <c r="D1695" s="373">
        <v>131.74</v>
      </c>
    </row>
    <row r="1696" spans="1:5" ht="25.5" customHeight="1">
      <c r="A1696" s="370">
        <v>2875</v>
      </c>
      <c r="B1696" s="371" t="s">
        <v>36867</v>
      </c>
      <c r="C1696" s="372" t="s">
        <v>21534</v>
      </c>
      <c r="D1696" s="373">
        <v>109.9</v>
      </c>
    </row>
    <row r="1697" spans="1:5" ht="17.100000000000001" customHeight="1">
      <c r="A1697" s="370">
        <v>6785</v>
      </c>
      <c r="B1697" s="371" t="s">
        <v>36868</v>
      </c>
      <c r="C1697" s="372" t="s">
        <v>21534</v>
      </c>
      <c r="D1697" s="373">
        <v>131.74</v>
      </c>
    </row>
    <row r="1698" spans="1:5" ht="15" customHeight="1">
      <c r="A1698" s="370">
        <v>2877</v>
      </c>
      <c r="B1698" s="371" t="s">
        <v>36869</v>
      </c>
      <c r="C1698" s="372" t="s">
        <v>21534</v>
      </c>
      <c r="D1698" s="373">
        <v>131.74</v>
      </c>
    </row>
    <row r="1699" spans="1:5" ht="17.100000000000001" customHeight="1">
      <c r="A1699" s="370">
        <v>2876</v>
      </c>
      <c r="B1699" s="371" t="s">
        <v>36870</v>
      </c>
      <c r="C1699" s="372" t="s">
        <v>21534</v>
      </c>
      <c r="D1699" s="373">
        <v>42.41</v>
      </c>
    </row>
    <row r="1700" spans="1:5" ht="17.100000000000001" customHeight="1">
      <c r="A1700" s="370">
        <v>6747</v>
      </c>
      <c r="B1700" s="371" t="s">
        <v>36871</v>
      </c>
      <c r="C1700" s="372" t="s">
        <v>21534</v>
      </c>
      <c r="D1700" s="373">
        <v>117.49</v>
      </c>
    </row>
    <row r="1701" spans="1:5" ht="17.100000000000001" customHeight="1">
      <c r="A1701" s="370">
        <v>3128</v>
      </c>
      <c r="B1701" s="371" t="s">
        <v>36872</v>
      </c>
      <c r="C1701" s="372" t="s">
        <v>21591</v>
      </c>
      <c r="D1701" s="373">
        <v>89.98</v>
      </c>
    </row>
    <row r="1702" spans="1:5" ht="15" customHeight="1">
      <c r="A1702" s="370">
        <v>13238</v>
      </c>
      <c r="B1702" s="371" t="s">
        <v>36873</v>
      </c>
      <c r="C1702" s="372" t="s">
        <v>21534</v>
      </c>
      <c r="D1702" s="373">
        <v>380.68</v>
      </c>
    </row>
    <row r="1703" spans="1:5" ht="17.100000000000001" customHeight="1">
      <c r="A1703" s="370">
        <v>12978</v>
      </c>
      <c r="B1703" s="371" t="s">
        <v>36874</v>
      </c>
      <c r="C1703" s="372" t="s">
        <v>21534</v>
      </c>
      <c r="D1703" s="373">
        <v>110.64</v>
      </c>
      <c r="E1703" s="374" t="s">
        <v>22070</v>
      </c>
    </row>
    <row r="1704" spans="1:5" ht="17.100000000000001" customHeight="1">
      <c r="A1704" s="370">
        <v>2542</v>
      </c>
      <c r="B1704" s="371" t="s">
        <v>36875</v>
      </c>
      <c r="C1704" s="372" t="s">
        <v>21639</v>
      </c>
      <c r="D1704" s="373">
        <v>8.6999999999999993</v>
      </c>
    </row>
    <row r="1705" spans="1:5" ht="15" customHeight="1">
      <c r="A1705" s="370">
        <v>4993</v>
      </c>
      <c r="B1705" s="371" t="s">
        <v>23069</v>
      </c>
      <c r="C1705" s="372" t="s">
        <v>21639</v>
      </c>
      <c r="D1705" s="373">
        <v>5.55</v>
      </c>
      <c r="E1705" s="374" t="s">
        <v>22070</v>
      </c>
    </row>
    <row r="1706" spans="1:5" ht="15" customHeight="1">
      <c r="A1706" s="370">
        <v>2810</v>
      </c>
      <c r="B1706" s="371" t="s">
        <v>36876</v>
      </c>
      <c r="C1706" s="372" t="s">
        <v>21639</v>
      </c>
      <c r="D1706" s="373">
        <v>14.18</v>
      </c>
      <c r="E1706" s="374" t="s">
        <v>22070</v>
      </c>
    </row>
    <row r="1707" spans="1:5" ht="15" customHeight="1">
      <c r="A1707" s="370">
        <v>2812</v>
      </c>
      <c r="B1707" s="371" t="s">
        <v>36877</v>
      </c>
      <c r="C1707" s="372" t="s">
        <v>21639</v>
      </c>
      <c r="D1707" s="373">
        <v>14.18</v>
      </c>
      <c r="E1707" s="374" t="s">
        <v>22070</v>
      </c>
    </row>
    <row r="1708" spans="1:5" ht="15" customHeight="1">
      <c r="A1708" s="370">
        <v>11134</v>
      </c>
      <c r="B1708" s="371" t="s">
        <v>36878</v>
      </c>
      <c r="C1708" s="372" t="s">
        <v>21542</v>
      </c>
      <c r="D1708" s="373">
        <v>45.52</v>
      </c>
    </row>
    <row r="1709" spans="1:5" ht="15" customHeight="1">
      <c r="A1709" s="370">
        <v>9939</v>
      </c>
      <c r="B1709" s="371" t="s">
        <v>23070</v>
      </c>
      <c r="C1709" s="372" t="s">
        <v>21542</v>
      </c>
      <c r="D1709" s="373">
        <v>55.73</v>
      </c>
    </row>
    <row r="1710" spans="1:5" ht="15" customHeight="1">
      <c r="A1710" s="370">
        <v>9720</v>
      </c>
      <c r="B1710" s="371" t="s">
        <v>36879</v>
      </c>
      <c r="C1710" s="372" t="s">
        <v>21532</v>
      </c>
      <c r="D1710" s="373">
        <v>54.5</v>
      </c>
    </row>
    <row r="1711" spans="1:5" ht="15" customHeight="1">
      <c r="A1711" s="370">
        <v>11848</v>
      </c>
      <c r="B1711" s="371" t="s">
        <v>36880</v>
      </c>
      <c r="C1711" s="372" t="s">
        <v>21532</v>
      </c>
      <c r="D1711" s="373">
        <v>4.5</v>
      </c>
    </row>
    <row r="1712" spans="1:5" ht="17.100000000000001" customHeight="1">
      <c r="A1712" s="370">
        <v>6482</v>
      </c>
      <c r="B1712" s="371" t="s">
        <v>23071</v>
      </c>
      <c r="C1712" s="372" t="s">
        <v>21532</v>
      </c>
      <c r="D1712" s="373">
        <v>16.11</v>
      </c>
      <c r="E1712" s="374" t="s">
        <v>22070</v>
      </c>
    </row>
    <row r="1713" spans="1:5" ht="15" customHeight="1">
      <c r="A1713" s="370">
        <v>11825</v>
      </c>
      <c r="B1713" s="371" t="s">
        <v>23072</v>
      </c>
      <c r="C1713" s="372" t="s">
        <v>21532</v>
      </c>
      <c r="D1713" s="373">
        <v>16.34</v>
      </c>
      <c r="E1713" s="374" t="s">
        <v>22070</v>
      </c>
    </row>
    <row r="1714" spans="1:5" ht="15" customHeight="1">
      <c r="A1714" s="370">
        <v>6481</v>
      </c>
      <c r="B1714" s="371" t="s">
        <v>23073</v>
      </c>
      <c r="C1714" s="372" t="s">
        <v>21532</v>
      </c>
      <c r="D1714" s="373">
        <v>20.27</v>
      </c>
      <c r="E1714" s="374" t="s">
        <v>22070</v>
      </c>
    </row>
    <row r="1715" spans="1:5" ht="15" customHeight="1">
      <c r="A1715" s="370">
        <v>6480</v>
      </c>
      <c r="B1715" s="371" t="s">
        <v>23074</v>
      </c>
      <c r="C1715" s="372" t="s">
        <v>21532</v>
      </c>
      <c r="D1715" s="373">
        <v>31.34</v>
      </c>
      <c r="E1715" s="374" t="s">
        <v>22070</v>
      </c>
    </row>
    <row r="1716" spans="1:5" ht="15" customHeight="1">
      <c r="A1716" s="370">
        <v>6780</v>
      </c>
      <c r="B1716" s="371" t="s">
        <v>23075</v>
      </c>
      <c r="C1716" s="372" t="s">
        <v>21532</v>
      </c>
      <c r="D1716" s="373">
        <v>64.180000000000007</v>
      </c>
      <c r="E1716" s="374" t="s">
        <v>22070</v>
      </c>
    </row>
    <row r="1717" spans="1:5" ht="15" customHeight="1">
      <c r="A1717" s="370">
        <v>13640</v>
      </c>
      <c r="B1717" s="371" t="s">
        <v>21947</v>
      </c>
      <c r="C1717" s="372" t="s">
        <v>21532</v>
      </c>
      <c r="D1717" s="373">
        <v>90.24</v>
      </c>
      <c r="E1717" s="374" t="s">
        <v>22070</v>
      </c>
    </row>
    <row r="1718" spans="1:5" ht="15" customHeight="1">
      <c r="A1718" s="370">
        <v>13641</v>
      </c>
      <c r="B1718" s="371" t="s">
        <v>21948</v>
      </c>
      <c r="C1718" s="372" t="s">
        <v>21532</v>
      </c>
      <c r="D1718" s="373">
        <v>118.53</v>
      </c>
      <c r="E1718" s="374" t="s">
        <v>22070</v>
      </c>
    </row>
    <row r="1719" spans="1:5" ht="15" customHeight="1">
      <c r="A1719" s="370">
        <v>11978</v>
      </c>
      <c r="B1719" s="371" t="s">
        <v>36881</v>
      </c>
      <c r="C1719" s="372" t="s">
        <v>21532</v>
      </c>
      <c r="D1719" s="373">
        <v>31</v>
      </c>
    </row>
    <row r="1720" spans="1:5" ht="15" customHeight="1">
      <c r="A1720" s="370">
        <v>1092</v>
      </c>
      <c r="B1720" s="371" t="s">
        <v>23076</v>
      </c>
      <c r="C1720" s="372" t="s">
        <v>21532</v>
      </c>
      <c r="D1720" s="373">
        <v>41.8</v>
      </c>
    </row>
    <row r="1721" spans="1:5" ht="15" customHeight="1">
      <c r="A1721" s="370">
        <v>3332</v>
      </c>
      <c r="B1721" s="371" t="s">
        <v>23077</v>
      </c>
      <c r="C1721" s="372" t="s">
        <v>21532</v>
      </c>
      <c r="D1721" s="373">
        <v>135.88</v>
      </c>
    </row>
    <row r="1722" spans="1:5" ht="15" customHeight="1">
      <c r="A1722" s="370">
        <v>1094</v>
      </c>
      <c r="B1722" s="371" t="s">
        <v>23078</v>
      </c>
      <c r="C1722" s="372" t="s">
        <v>21532</v>
      </c>
      <c r="D1722" s="373">
        <v>112</v>
      </c>
    </row>
    <row r="1723" spans="1:5" ht="15" customHeight="1">
      <c r="A1723" s="370">
        <v>3490</v>
      </c>
      <c r="B1723" s="371" t="s">
        <v>23079</v>
      </c>
      <c r="C1723" s="372" t="s">
        <v>21532</v>
      </c>
      <c r="D1723" s="373">
        <v>29.6</v>
      </c>
      <c r="E1723" s="374" t="s">
        <v>22070</v>
      </c>
    </row>
    <row r="1724" spans="1:5" ht="15" customHeight="1">
      <c r="A1724" s="370">
        <v>1095</v>
      </c>
      <c r="B1724" s="371" t="s">
        <v>23080</v>
      </c>
      <c r="C1724" s="372" t="s">
        <v>21532</v>
      </c>
      <c r="D1724" s="373">
        <v>91.83</v>
      </c>
    </row>
    <row r="1725" spans="1:5" ht="15" customHeight="1">
      <c r="A1725" s="370">
        <v>1096</v>
      </c>
      <c r="B1725" s="371" t="s">
        <v>23081</v>
      </c>
      <c r="C1725" s="372" t="s">
        <v>21532</v>
      </c>
      <c r="D1725" s="373">
        <v>29.6</v>
      </c>
    </row>
    <row r="1726" spans="1:5" ht="15" customHeight="1">
      <c r="A1726" s="370">
        <v>4478</v>
      </c>
      <c r="B1726" s="371" t="s">
        <v>23082</v>
      </c>
      <c r="C1726" s="372" t="s">
        <v>21542</v>
      </c>
      <c r="D1726" s="373">
        <v>3.58</v>
      </c>
      <c r="E1726" s="374" t="s">
        <v>22070</v>
      </c>
    </row>
    <row r="1727" spans="1:5" ht="15" customHeight="1">
      <c r="A1727" s="370">
        <v>12617</v>
      </c>
      <c r="B1727" s="371" t="s">
        <v>21868</v>
      </c>
      <c r="C1727" s="372" t="s">
        <v>21542</v>
      </c>
      <c r="D1727" s="373">
        <v>6.26</v>
      </c>
      <c r="E1727" s="374" t="s">
        <v>22070</v>
      </c>
    </row>
    <row r="1728" spans="1:5" ht="15" customHeight="1">
      <c r="A1728" s="370">
        <v>12685</v>
      </c>
      <c r="B1728" s="371" t="s">
        <v>21816</v>
      </c>
      <c r="C1728" s="372" t="s">
        <v>21542</v>
      </c>
      <c r="D1728" s="373">
        <v>15.03</v>
      </c>
      <c r="E1728" s="374" t="s">
        <v>22070</v>
      </c>
    </row>
    <row r="1729" spans="1:5" ht="15" customHeight="1">
      <c r="A1729" s="370">
        <v>12979</v>
      </c>
      <c r="B1729" s="371" t="s">
        <v>21817</v>
      </c>
      <c r="C1729" s="372" t="s">
        <v>21542</v>
      </c>
      <c r="D1729" s="373">
        <v>18.670000000000002</v>
      </c>
      <c r="E1729" s="374" t="s">
        <v>22070</v>
      </c>
    </row>
    <row r="1730" spans="1:5" ht="15" customHeight="1">
      <c r="A1730" s="370">
        <v>8283</v>
      </c>
      <c r="B1730" s="371" t="s">
        <v>23083</v>
      </c>
      <c r="C1730" s="372" t="s">
        <v>21542</v>
      </c>
      <c r="D1730" s="373">
        <v>35.58</v>
      </c>
      <c r="E1730" s="374" t="s">
        <v>22070</v>
      </c>
    </row>
    <row r="1731" spans="1:5" ht="15" customHeight="1">
      <c r="A1731" s="370">
        <v>10384</v>
      </c>
      <c r="B1731" s="371" t="s">
        <v>23084</v>
      </c>
      <c r="C1731" s="372" t="s">
        <v>21542</v>
      </c>
      <c r="D1731" s="373">
        <v>39.56</v>
      </c>
      <c r="E1731" s="374" t="s">
        <v>22070</v>
      </c>
    </row>
    <row r="1732" spans="1:5" ht="15" customHeight="1">
      <c r="A1732" s="370">
        <v>2990</v>
      </c>
      <c r="B1732" s="371" t="s">
        <v>23085</v>
      </c>
      <c r="C1732" s="372" t="s">
        <v>21542</v>
      </c>
      <c r="D1732" s="373">
        <v>1.02</v>
      </c>
      <c r="E1732" s="374" t="s">
        <v>22070</v>
      </c>
    </row>
    <row r="1733" spans="1:5" ht="15" customHeight="1">
      <c r="A1733" s="370">
        <v>2991</v>
      </c>
      <c r="B1733" s="371" t="s">
        <v>23086</v>
      </c>
      <c r="C1733" s="372" t="s">
        <v>21542</v>
      </c>
      <c r="D1733" s="373">
        <v>0.94</v>
      </c>
      <c r="E1733" s="374" t="s">
        <v>22070</v>
      </c>
    </row>
    <row r="1734" spans="1:5" ht="15" customHeight="1">
      <c r="A1734" s="370">
        <v>2992</v>
      </c>
      <c r="B1734" s="371" t="s">
        <v>23087</v>
      </c>
      <c r="C1734" s="372" t="s">
        <v>21542</v>
      </c>
      <c r="D1734" s="373">
        <v>1.37</v>
      </c>
      <c r="E1734" s="374" t="s">
        <v>22070</v>
      </c>
    </row>
    <row r="1735" spans="1:5" ht="15" customHeight="1">
      <c r="A1735" s="370">
        <v>2993</v>
      </c>
      <c r="B1735" s="371" t="s">
        <v>23088</v>
      </c>
      <c r="C1735" s="372" t="s">
        <v>21542</v>
      </c>
      <c r="D1735" s="373">
        <v>1.49</v>
      </c>
    </row>
    <row r="1736" spans="1:5" ht="15" customHeight="1">
      <c r="A1736" s="370">
        <v>2997</v>
      </c>
      <c r="B1736" s="371" t="s">
        <v>23089</v>
      </c>
      <c r="C1736" s="372" t="s">
        <v>21542</v>
      </c>
      <c r="D1736" s="373">
        <v>10.14</v>
      </c>
      <c r="E1736" s="374" t="s">
        <v>22070</v>
      </c>
    </row>
    <row r="1737" spans="1:5" ht="15" customHeight="1">
      <c r="A1737" s="370">
        <v>2998</v>
      </c>
      <c r="B1737" s="371" t="s">
        <v>23090</v>
      </c>
      <c r="C1737" s="372" t="s">
        <v>21542</v>
      </c>
      <c r="D1737" s="373">
        <v>15.62</v>
      </c>
      <c r="E1737" s="374" t="s">
        <v>22070</v>
      </c>
    </row>
    <row r="1738" spans="1:5" ht="15" customHeight="1">
      <c r="A1738" s="370">
        <v>2994</v>
      </c>
      <c r="B1738" s="371" t="s">
        <v>23091</v>
      </c>
      <c r="C1738" s="372" t="s">
        <v>21542</v>
      </c>
      <c r="D1738" s="373">
        <v>2.37</v>
      </c>
      <c r="E1738" s="374" t="s">
        <v>22070</v>
      </c>
    </row>
    <row r="1739" spans="1:5" ht="15" customHeight="1">
      <c r="A1739" s="370">
        <v>2999</v>
      </c>
      <c r="B1739" s="371" t="s">
        <v>23092</v>
      </c>
      <c r="C1739" s="372" t="s">
        <v>21542</v>
      </c>
      <c r="D1739" s="373">
        <v>24.31</v>
      </c>
      <c r="E1739" s="374" t="s">
        <v>22070</v>
      </c>
    </row>
    <row r="1740" spans="1:5" ht="15" customHeight="1">
      <c r="A1740" s="370">
        <v>2995</v>
      </c>
      <c r="B1740" s="371" t="s">
        <v>23093</v>
      </c>
      <c r="C1740" s="372" t="s">
        <v>21542</v>
      </c>
      <c r="D1740" s="373">
        <v>4.24</v>
      </c>
      <c r="E1740" s="374" t="s">
        <v>22070</v>
      </c>
    </row>
    <row r="1741" spans="1:5" ht="15" customHeight="1">
      <c r="A1741" s="370">
        <v>2996</v>
      </c>
      <c r="B1741" s="371" t="s">
        <v>23094</v>
      </c>
      <c r="C1741" s="372" t="s">
        <v>21542</v>
      </c>
      <c r="D1741" s="373">
        <v>5.93</v>
      </c>
      <c r="E1741" s="374" t="s">
        <v>22070</v>
      </c>
    </row>
    <row r="1742" spans="1:5" ht="15" customHeight="1">
      <c r="A1742" s="370">
        <v>12038</v>
      </c>
      <c r="B1742" s="371" t="s">
        <v>21818</v>
      </c>
      <c r="C1742" s="372" t="s">
        <v>21542</v>
      </c>
      <c r="D1742" s="373">
        <v>9.18</v>
      </c>
    </row>
    <row r="1743" spans="1:5" ht="15" customHeight="1">
      <c r="A1743" s="370">
        <v>12045</v>
      </c>
      <c r="B1743" s="371" t="s">
        <v>21819</v>
      </c>
      <c r="C1743" s="372" t="s">
        <v>21542</v>
      </c>
      <c r="D1743" s="373">
        <v>136.85</v>
      </c>
      <c r="E1743" s="374" t="s">
        <v>22070</v>
      </c>
    </row>
    <row r="1744" spans="1:5" ht="15" customHeight="1">
      <c r="A1744" s="370">
        <v>12046</v>
      </c>
      <c r="B1744" s="371" t="s">
        <v>21820</v>
      </c>
      <c r="C1744" s="372" t="s">
        <v>21542</v>
      </c>
      <c r="D1744" s="373">
        <v>155.6</v>
      </c>
      <c r="E1744" s="374" t="s">
        <v>22070</v>
      </c>
    </row>
    <row r="1745" spans="1:5" ht="15" customHeight="1">
      <c r="A1745" s="370">
        <v>12039</v>
      </c>
      <c r="B1745" s="371" t="s">
        <v>21821</v>
      </c>
      <c r="C1745" s="372" t="s">
        <v>21542</v>
      </c>
      <c r="D1745" s="373">
        <v>18.829999999999998</v>
      </c>
      <c r="E1745" s="374" t="s">
        <v>22070</v>
      </c>
    </row>
    <row r="1746" spans="1:5" ht="15" customHeight="1">
      <c r="A1746" s="370">
        <v>12047</v>
      </c>
      <c r="B1746" s="371" t="s">
        <v>21822</v>
      </c>
      <c r="C1746" s="372" t="s">
        <v>21542</v>
      </c>
      <c r="D1746" s="373">
        <v>211.4</v>
      </c>
      <c r="E1746" s="374" t="s">
        <v>22070</v>
      </c>
    </row>
    <row r="1747" spans="1:5" ht="15" customHeight="1">
      <c r="A1747" s="370">
        <v>12034</v>
      </c>
      <c r="B1747" s="371" t="s">
        <v>21869</v>
      </c>
      <c r="C1747" s="372" t="s">
        <v>21542</v>
      </c>
      <c r="D1747" s="373">
        <v>3.1</v>
      </c>
      <c r="E1747" s="374" t="s">
        <v>22070</v>
      </c>
    </row>
    <row r="1748" spans="1:5" ht="15" customHeight="1">
      <c r="A1748" s="370">
        <v>12040</v>
      </c>
      <c r="B1748" s="371" t="s">
        <v>21823</v>
      </c>
      <c r="C1748" s="372" t="s">
        <v>21542</v>
      </c>
      <c r="D1748" s="373">
        <v>30.27</v>
      </c>
      <c r="E1748" s="374" t="s">
        <v>22070</v>
      </c>
    </row>
    <row r="1749" spans="1:5" ht="15" customHeight="1">
      <c r="A1749" s="370">
        <v>12041</v>
      </c>
      <c r="B1749" s="371" t="s">
        <v>21824</v>
      </c>
      <c r="C1749" s="372" t="s">
        <v>21542</v>
      </c>
      <c r="D1749" s="373">
        <v>37.56</v>
      </c>
      <c r="E1749" s="374" t="s">
        <v>22070</v>
      </c>
    </row>
    <row r="1750" spans="1:5" ht="15" customHeight="1">
      <c r="A1750" s="370">
        <v>12035</v>
      </c>
      <c r="B1750" s="371" t="s">
        <v>21870</v>
      </c>
      <c r="C1750" s="372" t="s">
        <v>21542</v>
      </c>
      <c r="D1750" s="373">
        <v>4.4000000000000004</v>
      </c>
    </row>
    <row r="1751" spans="1:5" ht="15" customHeight="1">
      <c r="A1751" s="370">
        <v>12042</v>
      </c>
      <c r="B1751" s="371" t="s">
        <v>21825</v>
      </c>
      <c r="C1751" s="372" t="s">
        <v>21542</v>
      </c>
      <c r="D1751" s="373">
        <v>54.9</v>
      </c>
      <c r="E1751" s="374" t="s">
        <v>22070</v>
      </c>
    </row>
    <row r="1752" spans="1:5" ht="15" customHeight="1">
      <c r="A1752" s="370">
        <v>12036</v>
      </c>
      <c r="B1752" s="371" t="s">
        <v>21871</v>
      </c>
      <c r="C1752" s="372" t="s">
        <v>21542</v>
      </c>
      <c r="D1752" s="373">
        <v>7.03</v>
      </c>
      <c r="E1752" s="374" t="s">
        <v>22070</v>
      </c>
    </row>
    <row r="1753" spans="1:5" ht="15" customHeight="1">
      <c r="A1753" s="370">
        <v>12043</v>
      </c>
      <c r="B1753" s="371" t="s">
        <v>21826</v>
      </c>
      <c r="C1753" s="372" t="s">
        <v>21542</v>
      </c>
      <c r="D1753" s="373">
        <v>82.4</v>
      </c>
      <c r="E1753" s="374" t="s">
        <v>22070</v>
      </c>
    </row>
    <row r="1754" spans="1:5" ht="15" customHeight="1">
      <c r="A1754" s="370">
        <v>12044</v>
      </c>
      <c r="B1754" s="371" t="s">
        <v>21827</v>
      </c>
      <c r="C1754" s="372" t="s">
        <v>21542</v>
      </c>
      <c r="D1754" s="373">
        <v>111.16</v>
      </c>
      <c r="E1754" s="374" t="s">
        <v>22070</v>
      </c>
    </row>
    <row r="1755" spans="1:5" ht="15" customHeight="1">
      <c r="A1755" s="370">
        <v>412</v>
      </c>
      <c r="B1755" s="371" t="s">
        <v>23095</v>
      </c>
      <c r="C1755" s="372" t="s">
        <v>21542</v>
      </c>
      <c r="D1755" s="373">
        <v>6.17</v>
      </c>
      <c r="E1755" s="374" t="s">
        <v>22070</v>
      </c>
    </row>
    <row r="1756" spans="1:5" ht="15" customHeight="1">
      <c r="A1756" s="370">
        <v>413</v>
      </c>
      <c r="B1756" s="371" t="s">
        <v>23096</v>
      </c>
      <c r="C1756" s="372" t="s">
        <v>21542</v>
      </c>
      <c r="D1756" s="373">
        <v>10.75</v>
      </c>
      <c r="E1756" s="374" t="s">
        <v>22070</v>
      </c>
    </row>
    <row r="1757" spans="1:5" ht="15" customHeight="1">
      <c r="A1757" s="370">
        <v>414</v>
      </c>
      <c r="B1757" s="371" t="s">
        <v>23097</v>
      </c>
      <c r="C1757" s="372" t="s">
        <v>21542</v>
      </c>
      <c r="D1757" s="373">
        <v>16.82</v>
      </c>
      <c r="E1757" s="374" t="s">
        <v>22070</v>
      </c>
    </row>
    <row r="1758" spans="1:5" ht="15" customHeight="1">
      <c r="A1758" s="370">
        <v>415</v>
      </c>
      <c r="B1758" s="371" t="s">
        <v>23098</v>
      </c>
      <c r="C1758" s="372" t="s">
        <v>21542</v>
      </c>
      <c r="D1758" s="373">
        <v>25.71</v>
      </c>
      <c r="E1758" s="374" t="s">
        <v>22070</v>
      </c>
    </row>
    <row r="1759" spans="1:5" ht="15" customHeight="1">
      <c r="A1759" s="370">
        <v>4658</v>
      </c>
      <c r="B1759" s="371" t="s">
        <v>23099</v>
      </c>
      <c r="C1759" s="372" t="s">
        <v>21542</v>
      </c>
      <c r="D1759" s="373">
        <v>5.05</v>
      </c>
      <c r="E1759" s="374" t="s">
        <v>22070</v>
      </c>
    </row>
    <row r="1760" spans="1:5" ht="15" customHeight="1">
      <c r="A1760" s="370">
        <v>3866</v>
      </c>
      <c r="B1760" s="371" t="s">
        <v>23100</v>
      </c>
      <c r="C1760" s="372" t="s">
        <v>21542</v>
      </c>
      <c r="D1760" s="373">
        <v>6.9</v>
      </c>
      <c r="E1760" s="374" t="s">
        <v>22070</v>
      </c>
    </row>
    <row r="1761" spans="1:5" ht="15" customHeight="1">
      <c r="A1761" s="370">
        <v>3285</v>
      </c>
      <c r="B1761" s="371" t="s">
        <v>23101</v>
      </c>
      <c r="C1761" s="372" t="s">
        <v>21542</v>
      </c>
      <c r="D1761" s="373">
        <v>11.05</v>
      </c>
      <c r="E1761" s="374" t="s">
        <v>22070</v>
      </c>
    </row>
    <row r="1762" spans="1:5" ht="15" customHeight="1">
      <c r="A1762" s="370">
        <v>407</v>
      </c>
      <c r="B1762" s="371" t="s">
        <v>23102</v>
      </c>
      <c r="C1762" s="372" t="s">
        <v>21542</v>
      </c>
      <c r="D1762" s="373">
        <v>121.46</v>
      </c>
      <c r="E1762" s="374" t="s">
        <v>22070</v>
      </c>
    </row>
    <row r="1763" spans="1:5" ht="15" customHeight="1">
      <c r="A1763" s="370">
        <v>408</v>
      </c>
      <c r="B1763" s="371" t="s">
        <v>23103</v>
      </c>
      <c r="C1763" s="372" t="s">
        <v>21542</v>
      </c>
      <c r="D1763" s="373">
        <v>150.5</v>
      </c>
      <c r="E1763" s="374" t="s">
        <v>22070</v>
      </c>
    </row>
    <row r="1764" spans="1:5" ht="15" customHeight="1">
      <c r="A1764" s="370">
        <v>3228</v>
      </c>
      <c r="B1764" s="371" t="s">
        <v>23104</v>
      </c>
      <c r="C1764" s="372" t="s">
        <v>21542</v>
      </c>
      <c r="D1764" s="373">
        <v>16.95</v>
      </c>
      <c r="E1764" s="374" t="s">
        <v>22070</v>
      </c>
    </row>
    <row r="1765" spans="1:5" ht="15" customHeight="1">
      <c r="A1765" s="370">
        <v>409</v>
      </c>
      <c r="B1765" s="371" t="s">
        <v>23105</v>
      </c>
      <c r="C1765" s="372" t="s">
        <v>21542</v>
      </c>
      <c r="D1765" s="373">
        <v>184.48</v>
      </c>
      <c r="E1765" s="374" t="s">
        <v>22070</v>
      </c>
    </row>
    <row r="1766" spans="1:5" ht="15" customHeight="1">
      <c r="A1766" s="370">
        <v>410</v>
      </c>
      <c r="B1766" s="371" t="s">
        <v>23106</v>
      </c>
      <c r="C1766" s="372" t="s">
        <v>21542</v>
      </c>
      <c r="D1766" s="373">
        <v>242.93</v>
      </c>
    </row>
    <row r="1767" spans="1:5" ht="15" customHeight="1">
      <c r="A1767" s="370">
        <v>3286</v>
      </c>
      <c r="B1767" s="371" t="s">
        <v>23107</v>
      </c>
      <c r="C1767" s="372" t="s">
        <v>21542</v>
      </c>
      <c r="D1767" s="373">
        <v>25.81</v>
      </c>
    </row>
    <row r="1768" spans="1:5" ht="15" customHeight="1">
      <c r="A1768" s="370">
        <v>411</v>
      </c>
      <c r="B1768" s="371" t="s">
        <v>23108</v>
      </c>
      <c r="C1768" s="372" t="s">
        <v>21542</v>
      </c>
      <c r="D1768" s="373">
        <v>304.01</v>
      </c>
      <c r="E1768" s="374" t="s">
        <v>22070</v>
      </c>
    </row>
    <row r="1769" spans="1:5" ht="15" customHeight="1">
      <c r="A1769" s="370">
        <v>403</v>
      </c>
      <c r="B1769" s="371" t="s">
        <v>23109</v>
      </c>
      <c r="C1769" s="372" t="s">
        <v>21542</v>
      </c>
      <c r="D1769" s="373">
        <v>35.58</v>
      </c>
      <c r="E1769" s="374" t="s">
        <v>22070</v>
      </c>
    </row>
    <row r="1770" spans="1:5" ht="17.100000000000001" customHeight="1">
      <c r="A1770" s="370">
        <v>404</v>
      </c>
      <c r="B1770" s="371" t="s">
        <v>23110</v>
      </c>
      <c r="C1770" s="372" t="s">
        <v>21542</v>
      </c>
      <c r="D1770" s="373">
        <v>50.7</v>
      </c>
      <c r="E1770" s="374" t="s">
        <v>22070</v>
      </c>
    </row>
    <row r="1771" spans="1:5" ht="15" customHeight="1">
      <c r="A1771" s="370">
        <v>405</v>
      </c>
      <c r="B1771" s="371" t="s">
        <v>23111</v>
      </c>
      <c r="C1771" s="372" t="s">
        <v>21542</v>
      </c>
      <c r="D1771" s="373">
        <v>70.239999999999995</v>
      </c>
      <c r="E1771" s="374" t="s">
        <v>22070</v>
      </c>
    </row>
    <row r="1772" spans="1:5" ht="17.100000000000001" customHeight="1">
      <c r="A1772" s="370">
        <v>406</v>
      </c>
      <c r="B1772" s="371" t="s">
        <v>23112</v>
      </c>
      <c r="C1772" s="372" t="s">
        <v>21542</v>
      </c>
      <c r="D1772" s="373">
        <v>93.31</v>
      </c>
      <c r="E1772" s="374" t="s">
        <v>22070</v>
      </c>
    </row>
    <row r="1773" spans="1:5" ht="17.100000000000001" customHeight="1">
      <c r="A1773" s="370">
        <v>8995</v>
      </c>
      <c r="B1773" s="371" t="s">
        <v>23113</v>
      </c>
      <c r="C1773" s="372" t="s">
        <v>21542</v>
      </c>
      <c r="D1773" s="373">
        <v>6.41</v>
      </c>
      <c r="E1773" s="374" t="s">
        <v>22070</v>
      </c>
    </row>
    <row r="1774" spans="1:5" ht="17.100000000000001" customHeight="1">
      <c r="A1774" s="370">
        <v>8996</v>
      </c>
      <c r="B1774" s="371" t="s">
        <v>23114</v>
      </c>
      <c r="C1774" s="372" t="s">
        <v>21542</v>
      </c>
      <c r="D1774" s="373">
        <v>10.07</v>
      </c>
      <c r="E1774" s="374" t="s">
        <v>22070</v>
      </c>
    </row>
    <row r="1775" spans="1:5" ht="17.100000000000001" customHeight="1">
      <c r="A1775" s="370">
        <v>11563</v>
      </c>
      <c r="B1775" s="371" t="s">
        <v>23115</v>
      </c>
      <c r="C1775" s="372" t="s">
        <v>21542</v>
      </c>
      <c r="D1775" s="373">
        <v>14.82</v>
      </c>
      <c r="E1775" s="374" t="s">
        <v>22070</v>
      </c>
    </row>
    <row r="1776" spans="1:5" ht="17.100000000000001" customHeight="1">
      <c r="A1776" s="370">
        <v>3818</v>
      </c>
      <c r="B1776" s="371" t="s">
        <v>23116</v>
      </c>
      <c r="C1776" s="372" t="s">
        <v>21542</v>
      </c>
      <c r="D1776" s="373">
        <v>7.3</v>
      </c>
      <c r="E1776" s="374" t="s">
        <v>22070</v>
      </c>
    </row>
    <row r="1777" spans="1:5" ht="17.100000000000001" customHeight="1">
      <c r="A1777" s="370">
        <v>4125</v>
      </c>
      <c r="B1777" s="371" t="s">
        <v>36882</v>
      </c>
      <c r="C1777" s="372" t="s">
        <v>21542</v>
      </c>
      <c r="D1777" s="373">
        <v>10.55</v>
      </c>
      <c r="E1777" s="374" t="s">
        <v>22070</v>
      </c>
    </row>
    <row r="1778" spans="1:5" ht="17.100000000000001" customHeight="1">
      <c r="A1778" s="370">
        <v>4116</v>
      </c>
      <c r="B1778" s="371" t="s">
        <v>36883</v>
      </c>
      <c r="C1778" s="372" t="s">
        <v>21542</v>
      </c>
      <c r="D1778" s="373">
        <v>28.5</v>
      </c>
      <c r="E1778" s="374" t="s">
        <v>22070</v>
      </c>
    </row>
    <row r="1779" spans="1:5" ht="17.100000000000001" customHeight="1">
      <c r="A1779" s="370">
        <v>3810</v>
      </c>
      <c r="B1779" s="371" t="s">
        <v>36884</v>
      </c>
      <c r="C1779" s="372" t="s">
        <v>21542</v>
      </c>
      <c r="D1779" s="373">
        <v>68.3</v>
      </c>
      <c r="E1779" s="374" t="s">
        <v>22070</v>
      </c>
    </row>
    <row r="1780" spans="1:5" ht="17.100000000000001" customHeight="1">
      <c r="A1780" s="370">
        <v>4117</v>
      </c>
      <c r="B1780" s="371" t="s">
        <v>36885</v>
      </c>
      <c r="C1780" s="372" t="s">
        <v>21542</v>
      </c>
      <c r="D1780" s="373">
        <v>35.9</v>
      </c>
      <c r="E1780" s="374" t="s">
        <v>22070</v>
      </c>
    </row>
    <row r="1781" spans="1:5" ht="17.100000000000001" customHeight="1">
      <c r="A1781" s="370">
        <v>3452</v>
      </c>
      <c r="C1781" s="372" t="s">
        <v>41</v>
      </c>
      <c r="D1781" s="373">
        <v>99.24</v>
      </c>
      <c r="E1781" s="374" t="s">
        <v>22070</v>
      </c>
    </row>
    <row r="1782" spans="1:5" ht="17.100000000000001" customHeight="1">
      <c r="B1782" s="371" t="s">
        <v>36886</v>
      </c>
      <c r="E1782" s="374" t="s">
        <v>22070</v>
      </c>
    </row>
    <row r="1783" spans="1:5" ht="17.100000000000001" customHeight="1">
      <c r="A1783" s="370">
        <v>9856</v>
      </c>
      <c r="B1783" s="371" t="s">
        <v>36887</v>
      </c>
      <c r="C1783" s="372" t="s">
        <v>21542</v>
      </c>
      <c r="D1783" s="373">
        <v>61</v>
      </c>
      <c r="E1783" s="374" t="s">
        <v>22070</v>
      </c>
    </row>
    <row r="1784" spans="1:5" ht="17.100000000000001" customHeight="1">
      <c r="A1784" s="370">
        <v>4118</v>
      </c>
      <c r="B1784" s="371" t="s">
        <v>36888</v>
      </c>
      <c r="C1784" s="372" t="s">
        <v>21542</v>
      </c>
      <c r="D1784" s="373">
        <v>53.9</v>
      </c>
      <c r="E1784" s="374" t="s">
        <v>22070</v>
      </c>
    </row>
    <row r="1785" spans="1:5" ht="17.100000000000001" customHeight="1">
      <c r="A1785" s="370">
        <v>3811</v>
      </c>
      <c r="B1785" s="371" t="s">
        <v>36889</v>
      </c>
      <c r="C1785" s="372" t="s">
        <v>21542</v>
      </c>
      <c r="D1785" s="373">
        <v>125.96</v>
      </c>
      <c r="E1785" s="374" t="s">
        <v>22070</v>
      </c>
    </row>
    <row r="1786" spans="1:5" ht="15" customHeight="1">
      <c r="A1786" s="370">
        <v>4119</v>
      </c>
      <c r="B1786" s="371" t="s">
        <v>36890</v>
      </c>
      <c r="C1786" s="372" t="s">
        <v>21542</v>
      </c>
      <c r="D1786" s="373">
        <v>80.599999999999994</v>
      </c>
      <c r="E1786" s="374" t="s">
        <v>22070</v>
      </c>
    </row>
    <row r="1787" spans="1:5" ht="15" customHeight="1">
      <c r="A1787" s="370">
        <v>3849</v>
      </c>
      <c r="B1787" s="371" t="s">
        <v>36891</v>
      </c>
      <c r="C1787" s="372" t="s">
        <v>41</v>
      </c>
      <c r="D1787" s="373">
        <v>156.66</v>
      </c>
      <c r="E1787" s="374" t="s">
        <v>22070</v>
      </c>
    </row>
    <row r="1788" spans="1:5" ht="15" customHeight="1">
      <c r="A1788" s="370">
        <v>4120</v>
      </c>
      <c r="B1788" s="371" t="s">
        <v>36892</v>
      </c>
      <c r="C1788" s="372" t="s">
        <v>21542</v>
      </c>
      <c r="D1788" s="373">
        <v>113.02</v>
      </c>
      <c r="E1788" s="374" t="s">
        <v>22070</v>
      </c>
    </row>
    <row r="1789" spans="1:5" ht="15" customHeight="1">
      <c r="A1789" s="370">
        <v>4121</v>
      </c>
      <c r="B1789" s="371" t="s">
        <v>36893</v>
      </c>
      <c r="C1789" s="372" t="s">
        <v>21542</v>
      </c>
      <c r="D1789" s="373">
        <v>133.5</v>
      </c>
      <c r="E1789" s="374" t="s">
        <v>22070</v>
      </c>
    </row>
    <row r="1790" spans="1:5" ht="15" customHeight="1">
      <c r="A1790" s="370">
        <v>4124</v>
      </c>
      <c r="B1790" s="371" t="s">
        <v>36894</v>
      </c>
      <c r="C1790" s="372" t="s">
        <v>21542</v>
      </c>
      <c r="D1790" s="373">
        <v>155.6</v>
      </c>
      <c r="E1790" s="374" t="s">
        <v>22070</v>
      </c>
    </row>
    <row r="1791" spans="1:5" ht="15" customHeight="1">
      <c r="A1791" s="370">
        <v>4122</v>
      </c>
      <c r="B1791" s="371" t="s">
        <v>36895</v>
      </c>
      <c r="C1791" s="372" t="s">
        <v>21542</v>
      </c>
      <c r="D1791" s="373">
        <v>184.48</v>
      </c>
      <c r="E1791" s="374" t="s">
        <v>22070</v>
      </c>
    </row>
    <row r="1792" spans="1:5" ht="15" customHeight="1">
      <c r="A1792" s="370">
        <v>4123</v>
      </c>
      <c r="B1792" s="371" t="s">
        <v>36896</v>
      </c>
      <c r="C1792" s="372" t="s">
        <v>21542</v>
      </c>
      <c r="D1792" s="373">
        <v>266.8</v>
      </c>
      <c r="E1792" s="374" t="s">
        <v>22070</v>
      </c>
    </row>
    <row r="1793" spans="1:5" ht="15" customHeight="1">
      <c r="A1793" s="370">
        <v>4126</v>
      </c>
      <c r="B1793" s="371" t="s">
        <v>36897</v>
      </c>
      <c r="C1793" s="372" t="s">
        <v>21542</v>
      </c>
      <c r="D1793" s="373">
        <v>324</v>
      </c>
      <c r="E1793" s="374" t="s">
        <v>22070</v>
      </c>
    </row>
    <row r="1794" spans="1:5" ht="15" customHeight="1">
      <c r="A1794" s="370">
        <v>3816</v>
      </c>
      <c r="B1794" s="371" t="s">
        <v>23117</v>
      </c>
      <c r="C1794" s="372" t="s">
        <v>21542</v>
      </c>
      <c r="D1794" s="373">
        <v>2.78</v>
      </c>
      <c r="E1794" s="374" t="s">
        <v>22070</v>
      </c>
    </row>
    <row r="1795" spans="1:5" ht="15" customHeight="1">
      <c r="A1795" s="370">
        <v>3817</v>
      </c>
      <c r="B1795" s="371" t="s">
        <v>23118</v>
      </c>
      <c r="C1795" s="372" t="s">
        <v>21542</v>
      </c>
      <c r="D1795" s="373">
        <v>4.84</v>
      </c>
      <c r="E1795" s="374" t="s">
        <v>22070</v>
      </c>
    </row>
    <row r="1796" spans="1:5" ht="15" customHeight="1">
      <c r="A1796" s="370">
        <v>10803</v>
      </c>
      <c r="B1796" s="371" t="s">
        <v>23119</v>
      </c>
      <c r="C1796" s="372" t="s">
        <v>21542</v>
      </c>
      <c r="D1796" s="373">
        <v>6.95</v>
      </c>
      <c r="E1796" s="374" t="s">
        <v>22070</v>
      </c>
    </row>
    <row r="1797" spans="1:5" ht="15" customHeight="1">
      <c r="A1797" s="370">
        <v>3812</v>
      </c>
      <c r="B1797" s="371" t="s">
        <v>23120</v>
      </c>
      <c r="C1797" s="372" t="s">
        <v>21542</v>
      </c>
      <c r="D1797" s="373">
        <v>10.55</v>
      </c>
      <c r="E1797" s="374" t="s">
        <v>22070</v>
      </c>
    </row>
    <row r="1798" spans="1:5" ht="15" customHeight="1">
      <c r="A1798" s="370">
        <v>3813</v>
      </c>
      <c r="B1798" s="371" t="s">
        <v>23121</v>
      </c>
      <c r="C1798" s="372" t="s">
        <v>21542</v>
      </c>
      <c r="D1798" s="373">
        <v>16.77</v>
      </c>
      <c r="E1798" s="374" t="s">
        <v>22070</v>
      </c>
    </row>
    <row r="1799" spans="1:5" ht="15" customHeight="1">
      <c r="A1799" s="370">
        <v>9296</v>
      </c>
      <c r="B1799" s="371" t="s">
        <v>23122</v>
      </c>
      <c r="C1799" s="372" t="s">
        <v>21542</v>
      </c>
      <c r="D1799" s="373">
        <v>203</v>
      </c>
      <c r="E1799" s="374" t="s">
        <v>22070</v>
      </c>
    </row>
    <row r="1800" spans="1:5" ht="15" customHeight="1">
      <c r="A1800" s="370">
        <v>3814</v>
      </c>
      <c r="B1800" s="371" t="s">
        <v>21872</v>
      </c>
      <c r="C1800" s="372" t="s">
        <v>21542</v>
      </c>
      <c r="D1800" s="373">
        <v>28.5</v>
      </c>
      <c r="E1800" s="374" t="s">
        <v>22070</v>
      </c>
    </row>
    <row r="1801" spans="1:5" ht="15" customHeight="1">
      <c r="A1801" s="370">
        <v>2626</v>
      </c>
      <c r="B1801" s="371" t="s">
        <v>23123</v>
      </c>
      <c r="C1801" s="372" t="s">
        <v>21542</v>
      </c>
      <c r="D1801" s="373">
        <v>35.9</v>
      </c>
    </row>
    <row r="1802" spans="1:5" ht="15" customHeight="1">
      <c r="A1802" s="370">
        <v>4925</v>
      </c>
      <c r="B1802" s="371" t="s">
        <v>23124</v>
      </c>
      <c r="C1802" s="372" t="s">
        <v>21542</v>
      </c>
      <c r="D1802" s="373">
        <v>53.9</v>
      </c>
    </row>
    <row r="1803" spans="1:5" ht="15" customHeight="1">
      <c r="A1803" s="370">
        <v>3815</v>
      </c>
      <c r="B1803" s="371" t="s">
        <v>23125</v>
      </c>
      <c r="C1803" s="372" t="s">
        <v>21542</v>
      </c>
      <c r="D1803" s="373">
        <v>80.599999999999994</v>
      </c>
    </row>
    <row r="1804" spans="1:5" ht="15" customHeight="1">
      <c r="A1804" s="370">
        <v>9295</v>
      </c>
      <c r="B1804" s="371" t="s">
        <v>23126</v>
      </c>
      <c r="C1804" s="372" t="s">
        <v>21542</v>
      </c>
      <c r="D1804" s="373">
        <v>113.02</v>
      </c>
      <c r="E1804" s="374" t="s">
        <v>22070</v>
      </c>
    </row>
    <row r="1805" spans="1:5" ht="15" customHeight="1">
      <c r="A1805" s="370">
        <v>4373</v>
      </c>
      <c r="B1805" s="371" t="s">
        <v>23127</v>
      </c>
      <c r="C1805" s="372" t="s">
        <v>21542</v>
      </c>
      <c r="D1805" s="373">
        <v>68.3</v>
      </c>
      <c r="E1805" s="374" t="s">
        <v>22070</v>
      </c>
    </row>
    <row r="1806" spans="1:5" ht="15" customHeight="1">
      <c r="A1806" s="370">
        <v>7406</v>
      </c>
      <c r="B1806" s="371" t="s">
        <v>23128</v>
      </c>
      <c r="C1806" s="372" t="s">
        <v>21543</v>
      </c>
      <c r="D1806" s="373">
        <v>105.99</v>
      </c>
      <c r="E1806" s="374" t="s">
        <v>22070</v>
      </c>
    </row>
    <row r="1807" spans="1:5" ht="15" customHeight="1">
      <c r="A1807" s="370">
        <v>10678</v>
      </c>
      <c r="B1807" s="371" t="s">
        <v>23129</v>
      </c>
      <c r="C1807" s="372" t="s">
        <v>21543</v>
      </c>
      <c r="D1807" s="373">
        <v>149.31</v>
      </c>
      <c r="E1807" s="374" t="s">
        <v>22070</v>
      </c>
    </row>
    <row r="1808" spans="1:5" ht="15" customHeight="1">
      <c r="A1808" s="370">
        <v>3331</v>
      </c>
      <c r="B1808" s="371" t="s">
        <v>23130</v>
      </c>
      <c r="C1808" s="372" t="s">
        <v>21714</v>
      </c>
      <c r="D1808" s="373">
        <v>109.35</v>
      </c>
      <c r="E1808" s="374" t="s">
        <v>22070</v>
      </c>
    </row>
    <row r="1809" spans="1:5" ht="15" customHeight="1">
      <c r="A1809" s="370">
        <v>9226</v>
      </c>
      <c r="B1809" s="371" t="s">
        <v>23131</v>
      </c>
      <c r="C1809" s="372" t="s">
        <v>21543</v>
      </c>
      <c r="D1809" s="373">
        <v>151.82</v>
      </c>
      <c r="E1809" s="374" t="s">
        <v>22070</v>
      </c>
    </row>
    <row r="1810" spans="1:5" ht="15" customHeight="1">
      <c r="A1810" s="370">
        <v>10679</v>
      </c>
      <c r="B1810" s="371" t="s">
        <v>23132</v>
      </c>
      <c r="C1810" s="372" t="s">
        <v>21543</v>
      </c>
      <c r="D1810" s="373">
        <v>133.51</v>
      </c>
      <c r="E1810" s="374" t="s">
        <v>22070</v>
      </c>
    </row>
    <row r="1811" spans="1:5" ht="15" customHeight="1">
      <c r="A1811" s="370">
        <v>9689</v>
      </c>
      <c r="B1811" s="371" t="s">
        <v>23133</v>
      </c>
      <c r="C1811" s="372" t="s">
        <v>21543</v>
      </c>
      <c r="D1811" s="373">
        <v>140.22</v>
      </c>
      <c r="E1811" s="374" t="s">
        <v>22070</v>
      </c>
    </row>
    <row r="1812" spans="1:5" ht="15" customHeight="1">
      <c r="A1812" s="370">
        <v>2632</v>
      </c>
      <c r="B1812" s="371" t="s">
        <v>23134</v>
      </c>
      <c r="C1812" s="372" t="s">
        <v>21543</v>
      </c>
      <c r="D1812" s="373">
        <v>105.72</v>
      </c>
      <c r="E1812" s="374" t="s">
        <v>22070</v>
      </c>
    </row>
    <row r="1813" spans="1:5" ht="15" customHeight="1">
      <c r="A1813" s="370">
        <v>3249</v>
      </c>
      <c r="B1813" s="371" t="s">
        <v>23135</v>
      </c>
      <c r="C1813" s="372" t="s">
        <v>21714</v>
      </c>
      <c r="D1813" s="373">
        <v>106.95</v>
      </c>
      <c r="E1813" s="374" t="s">
        <v>22070</v>
      </c>
    </row>
    <row r="1814" spans="1:5" ht="15" customHeight="1">
      <c r="A1814" s="370">
        <v>2694</v>
      </c>
      <c r="B1814" s="371" t="s">
        <v>23136</v>
      </c>
      <c r="C1814" s="372" t="s">
        <v>21543</v>
      </c>
      <c r="D1814" s="373">
        <v>105.29</v>
      </c>
      <c r="E1814" s="374" t="s">
        <v>22070</v>
      </c>
    </row>
    <row r="1815" spans="1:5" ht="15" customHeight="1">
      <c r="A1815" s="370">
        <v>6668</v>
      </c>
      <c r="B1815" s="371" t="s">
        <v>23137</v>
      </c>
      <c r="C1815" s="372" t="s">
        <v>21543</v>
      </c>
      <c r="D1815" s="373">
        <v>102.3</v>
      </c>
      <c r="E1815" s="374" t="s">
        <v>22070</v>
      </c>
    </row>
    <row r="1816" spans="1:5" ht="15" customHeight="1">
      <c r="A1816" s="370">
        <v>6908</v>
      </c>
      <c r="B1816" s="371" t="s">
        <v>23138</v>
      </c>
      <c r="C1816" s="372" t="s">
        <v>21543</v>
      </c>
      <c r="D1816" s="373">
        <v>46.06</v>
      </c>
      <c r="E1816" s="374" t="s">
        <v>22070</v>
      </c>
    </row>
    <row r="1817" spans="1:5" ht="15" customHeight="1">
      <c r="A1817" s="370">
        <v>7509</v>
      </c>
      <c r="B1817" s="371" t="s">
        <v>23139</v>
      </c>
      <c r="C1817" s="372" t="s">
        <v>21543</v>
      </c>
      <c r="D1817" s="373">
        <v>54.5</v>
      </c>
      <c r="E1817" s="374" t="s">
        <v>22070</v>
      </c>
    </row>
    <row r="1818" spans="1:5" ht="15" customHeight="1">
      <c r="A1818" s="370">
        <v>3439</v>
      </c>
      <c r="B1818" s="371" t="s">
        <v>23140</v>
      </c>
      <c r="C1818" s="372" t="s">
        <v>21714</v>
      </c>
      <c r="D1818" s="373">
        <v>54.5</v>
      </c>
      <c r="E1818" s="374" t="s">
        <v>22070</v>
      </c>
    </row>
    <row r="1819" spans="1:5" ht="15" customHeight="1">
      <c r="A1819" s="370">
        <v>3802</v>
      </c>
      <c r="B1819" s="371" t="s">
        <v>21873</v>
      </c>
      <c r="C1819" s="372" t="s">
        <v>21542</v>
      </c>
      <c r="D1819" s="373">
        <v>11.88</v>
      </c>
      <c r="E1819" s="374" t="s">
        <v>22070</v>
      </c>
    </row>
    <row r="1820" spans="1:5" ht="15" customHeight="1">
      <c r="A1820" s="370">
        <v>419</v>
      </c>
      <c r="B1820" s="371" t="s">
        <v>23141</v>
      </c>
      <c r="C1820" s="372" t="s">
        <v>21542</v>
      </c>
      <c r="D1820" s="373">
        <v>3.72</v>
      </c>
      <c r="E1820" s="374" t="s">
        <v>22070</v>
      </c>
    </row>
    <row r="1821" spans="1:5" ht="15" customHeight="1">
      <c r="A1821" s="370">
        <v>3803</v>
      </c>
      <c r="B1821" s="371" t="s">
        <v>21828</v>
      </c>
      <c r="C1821" s="372" t="s">
        <v>21542</v>
      </c>
      <c r="D1821" s="373">
        <v>4.3499999999999996</v>
      </c>
      <c r="E1821" s="374" t="s">
        <v>22070</v>
      </c>
    </row>
    <row r="1822" spans="1:5" ht="15" customHeight="1">
      <c r="A1822" s="370">
        <v>3804</v>
      </c>
      <c r="B1822" s="371" t="s">
        <v>23142</v>
      </c>
      <c r="C1822" s="372" t="s">
        <v>21542</v>
      </c>
      <c r="D1822" s="373">
        <v>6.95</v>
      </c>
      <c r="E1822" s="374" t="s">
        <v>22070</v>
      </c>
    </row>
    <row r="1823" spans="1:5" ht="15" customHeight="1">
      <c r="A1823" s="370">
        <v>420</v>
      </c>
      <c r="B1823" s="371" t="s">
        <v>23143</v>
      </c>
      <c r="C1823" s="372" t="s">
        <v>21542</v>
      </c>
      <c r="D1823" s="373">
        <v>7.83</v>
      </c>
      <c r="E1823" s="374" t="s">
        <v>22070</v>
      </c>
    </row>
    <row r="1824" spans="1:5" ht="15" customHeight="1">
      <c r="A1824" s="370">
        <v>421</v>
      </c>
      <c r="B1824" s="371" t="s">
        <v>23144</v>
      </c>
      <c r="C1824" s="372" t="s">
        <v>21542</v>
      </c>
      <c r="D1824" s="373">
        <v>14.05</v>
      </c>
      <c r="E1824" s="374" t="s">
        <v>22070</v>
      </c>
    </row>
    <row r="1825" spans="1:5" ht="15" customHeight="1">
      <c r="A1825" s="370">
        <v>3805</v>
      </c>
      <c r="B1825" s="371" t="s">
        <v>23145</v>
      </c>
      <c r="C1825" s="372" t="s">
        <v>21542</v>
      </c>
      <c r="D1825" s="373">
        <v>4.8499999999999996</v>
      </c>
      <c r="E1825" s="374" t="s">
        <v>22070</v>
      </c>
    </row>
    <row r="1826" spans="1:5" ht="15" customHeight="1">
      <c r="A1826" s="370">
        <v>3806</v>
      </c>
      <c r="B1826" s="371" t="s">
        <v>23146</v>
      </c>
      <c r="C1826" s="372" t="s">
        <v>21542</v>
      </c>
      <c r="D1826" s="373">
        <v>6.6</v>
      </c>
      <c r="E1826" s="374" t="s">
        <v>22070</v>
      </c>
    </row>
    <row r="1827" spans="1:5" ht="15" customHeight="1">
      <c r="A1827" s="370">
        <v>3807</v>
      </c>
      <c r="B1827" s="371" t="s">
        <v>23147</v>
      </c>
      <c r="C1827" s="372" t="s">
        <v>21542</v>
      </c>
      <c r="D1827" s="373">
        <v>33.5</v>
      </c>
      <c r="E1827" s="374" t="s">
        <v>22070</v>
      </c>
    </row>
    <row r="1828" spans="1:5" ht="15" customHeight="1">
      <c r="A1828" s="370">
        <v>3283</v>
      </c>
      <c r="B1828" s="371" t="s">
        <v>23148</v>
      </c>
      <c r="C1828" s="372" t="s">
        <v>21542</v>
      </c>
      <c r="D1828" s="373">
        <v>9.36</v>
      </c>
      <c r="E1828" s="374" t="s">
        <v>22070</v>
      </c>
    </row>
    <row r="1829" spans="1:5" ht="15" customHeight="1">
      <c r="A1829" s="370">
        <v>3284</v>
      </c>
      <c r="B1829" s="371" t="s">
        <v>23149</v>
      </c>
      <c r="C1829" s="372" t="s">
        <v>21542</v>
      </c>
      <c r="D1829" s="373">
        <v>14.82</v>
      </c>
    </row>
    <row r="1830" spans="1:5" ht="15" customHeight="1">
      <c r="A1830" s="370">
        <v>3808</v>
      </c>
      <c r="B1830" s="371" t="s">
        <v>23150</v>
      </c>
      <c r="C1830" s="372" t="s">
        <v>21542</v>
      </c>
      <c r="D1830" s="373">
        <v>19.8</v>
      </c>
    </row>
    <row r="1831" spans="1:5" ht="15" customHeight="1">
      <c r="A1831" s="370">
        <v>3809</v>
      </c>
      <c r="B1831" s="371" t="s">
        <v>23151</v>
      </c>
      <c r="C1831" s="372" t="s">
        <v>21542</v>
      </c>
      <c r="D1831" s="373">
        <v>5.8</v>
      </c>
      <c r="E1831" s="374" t="s">
        <v>22070</v>
      </c>
    </row>
    <row r="1832" spans="1:5" ht="15" customHeight="1">
      <c r="A1832" s="370">
        <v>12538</v>
      </c>
      <c r="B1832" s="371" t="s">
        <v>23152</v>
      </c>
      <c r="C1832" s="372" t="s">
        <v>21542</v>
      </c>
      <c r="D1832" s="373">
        <v>8.16</v>
      </c>
      <c r="E1832" s="374" t="s">
        <v>22070</v>
      </c>
    </row>
    <row r="1833" spans="1:5" ht="15" customHeight="1">
      <c r="A1833" s="370">
        <v>11799</v>
      </c>
      <c r="B1833" s="371" t="s">
        <v>23153</v>
      </c>
      <c r="C1833" s="372" t="s">
        <v>21542</v>
      </c>
      <c r="D1833" s="373">
        <v>43.69</v>
      </c>
      <c r="E1833" s="374" t="s">
        <v>22070</v>
      </c>
    </row>
    <row r="1834" spans="1:5" ht="15" customHeight="1">
      <c r="A1834" s="370">
        <v>3162</v>
      </c>
      <c r="B1834" s="371" t="s">
        <v>23154</v>
      </c>
      <c r="C1834" s="372" t="s">
        <v>21542</v>
      </c>
      <c r="D1834" s="373">
        <v>12.25</v>
      </c>
      <c r="E1834" s="374" t="s">
        <v>22070</v>
      </c>
    </row>
    <row r="1835" spans="1:5" ht="15" customHeight="1">
      <c r="A1835" s="370">
        <v>3171</v>
      </c>
      <c r="B1835" s="371" t="s">
        <v>23155</v>
      </c>
      <c r="C1835" s="372" t="s">
        <v>41</v>
      </c>
      <c r="D1835" s="373">
        <v>17.100000000000001</v>
      </c>
    </row>
    <row r="1836" spans="1:5" ht="15" customHeight="1">
      <c r="A1836" s="370">
        <v>7850</v>
      </c>
      <c r="B1836" s="371" t="s">
        <v>23156</v>
      </c>
      <c r="C1836" s="372" t="s">
        <v>21542</v>
      </c>
      <c r="D1836" s="373">
        <v>26.18</v>
      </c>
      <c r="E1836" s="374" t="s">
        <v>22070</v>
      </c>
    </row>
    <row r="1837" spans="1:5" ht="15" customHeight="1">
      <c r="A1837" s="370">
        <v>3314</v>
      </c>
      <c r="B1837" s="371" t="s">
        <v>23157</v>
      </c>
      <c r="C1837" s="372" t="s">
        <v>21542</v>
      </c>
      <c r="D1837" s="373">
        <v>26.83</v>
      </c>
      <c r="E1837" s="374" t="s">
        <v>22070</v>
      </c>
    </row>
    <row r="1838" spans="1:5" ht="15" customHeight="1">
      <c r="A1838" s="370">
        <v>13194</v>
      </c>
      <c r="B1838" s="371" t="s">
        <v>21829</v>
      </c>
      <c r="C1838" s="372" t="s">
        <v>21542</v>
      </c>
      <c r="D1838" s="373">
        <v>15.06</v>
      </c>
    </row>
    <row r="1839" spans="1:5" ht="15" customHeight="1">
      <c r="A1839" s="370">
        <v>3890</v>
      </c>
      <c r="B1839" s="371" t="s">
        <v>23158</v>
      </c>
      <c r="C1839" s="372" t="s">
        <v>21542</v>
      </c>
      <c r="D1839" s="373">
        <v>3.08</v>
      </c>
      <c r="E1839" s="374" t="s">
        <v>22070</v>
      </c>
    </row>
    <row r="1840" spans="1:5" ht="15" customHeight="1">
      <c r="A1840" s="370">
        <v>8331</v>
      </c>
      <c r="B1840" s="371" t="s">
        <v>23159</v>
      </c>
      <c r="C1840" s="372" t="s">
        <v>21542</v>
      </c>
      <c r="D1840" s="373">
        <v>5.55</v>
      </c>
    </row>
    <row r="1841" spans="1:5" ht="15" customHeight="1">
      <c r="A1841" s="370">
        <v>4614</v>
      </c>
      <c r="B1841" s="371" t="s">
        <v>23160</v>
      </c>
      <c r="C1841" s="372" t="s">
        <v>21542</v>
      </c>
      <c r="D1841" s="373">
        <v>1.99</v>
      </c>
    </row>
    <row r="1842" spans="1:5" ht="15" customHeight="1">
      <c r="A1842" s="370">
        <v>688</v>
      </c>
      <c r="B1842" s="371" t="s">
        <v>23161</v>
      </c>
      <c r="C1842" s="372" t="s">
        <v>21543</v>
      </c>
      <c r="D1842" s="373">
        <v>102.3</v>
      </c>
      <c r="E1842" s="374" t="s">
        <v>22070</v>
      </c>
    </row>
    <row r="1843" spans="1:5" ht="15" customHeight="1">
      <c r="A1843" s="370">
        <v>13568</v>
      </c>
      <c r="B1843" s="371" t="s">
        <v>23162</v>
      </c>
      <c r="C1843" s="372" t="s">
        <v>21532</v>
      </c>
      <c r="D1843" s="373">
        <v>63.77</v>
      </c>
      <c r="E1843" s="374" t="s">
        <v>22070</v>
      </c>
    </row>
    <row r="1844" spans="1:5" ht="15" customHeight="1">
      <c r="A1844" s="370">
        <v>3979</v>
      </c>
      <c r="B1844" s="371" t="s">
        <v>23163</v>
      </c>
      <c r="C1844" s="372" t="s">
        <v>21542</v>
      </c>
      <c r="D1844" s="373">
        <v>2.37</v>
      </c>
      <c r="E1844" s="374" t="s">
        <v>22070</v>
      </c>
    </row>
    <row r="1845" spans="1:5" ht="15" customHeight="1">
      <c r="A1845" s="370">
        <v>960</v>
      </c>
      <c r="B1845" s="371" t="s">
        <v>23164</v>
      </c>
      <c r="C1845" s="372" t="s">
        <v>21542</v>
      </c>
      <c r="D1845" s="373">
        <v>4.17</v>
      </c>
      <c r="E1845" s="374" t="s">
        <v>22070</v>
      </c>
    </row>
    <row r="1846" spans="1:5" ht="15" customHeight="1">
      <c r="A1846" s="370">
        <v>10628</v>
      </c>
      <c r="B1846" s="371" t="s">
        <v>23165</v>
      </c>
      <c r="C1846" s="372" t="s">
        <v>21542</v>
      </c>
      <c r="D1846" s="373">
        <v>3.7</v>
      </c>
      <c r="E1846" s="374" t="s">
        <v>22070</v>
      </c>
    </row>
    <row r="1847" spans="1:5" ht="15" customHeight="1">
      <c r="A1847" s="370">
        <v>962</v>
      </c>
      <c r="B1847" s="371" t="s">
        <v>23166</v>
      </c>
      <c r="C1847" s="372" t="s">
        <v>21542</v>
      </c>
      <c r="D1847" s="373">
        <v>23.47</v>
      </c>
      <c r="E1847" s="374" t="s">
        <v>22070</v>
      </c>
    </row>
    <row r="1848" spans="1:5" ht="15" customHeight="1">
      <c r="A1848" s="370">
        <v>963</v>
      </c>
      <c r="B1848" s="371" t="s">
        <v>23167</v>
      </c>
      <c r="C1848" s="372" t="s">
        <v>21714</v>
      </c>
      <c r="D1848" s="373">
        <v>104.63</v>
      </c>
      <c r="E1848" s="374" t="s">
        <v>22070</v>
      </c>
    </row>
    <row r="1849" spans="1:5" ht="15" customHeight="1">
      <c r="A1849" s="370">
        <v>9480</v>
      </c>
      <c r="B1849" s="371" t="s">
        <v>23168</v>
      </c>
      <c r="C1849" s="372" t="s">
        <v>21542</v>
      </c>
      <c r="D1849" s="373">
        <v>6.86</v>
      </c>
      <c r="E1849" s="374" t="s">
        <v>22070</v>
      </c>
    </row>
    <row r="1850" spans="1:5" ht="15" customHeight="1">
      <c r="A1850" s="370">
        <v>964</v>
      </c>
      <c r="B1850" s="371" t="s">
        <v>23169</v>
      </c>
      <c r="C1850" s="372" t="s">
        <v>21543</v>
      </c>
      <c r="D1850" s="373">
        <v>60</v>
      </c>
      <c r="E1850" s="374" t="s">
        <v>22070</v>
      </c>
    </row>
    <row r="1851" spans="1:5" ht="15" customHeight="1">
      <c r="A1851" s="370">
        <v>965</v>
      </c>
      <c r="B1851" s="371" t="s">
        <v>23170</v>
      </c>
      <c r="C1851" s="372" t="s">
        <v>21542</v>
      </c>
      <c r="D1851" s="373">
        <v>5.3</v>
      </c>
      <c r="E1851" s="374" t="s">
        <v>22070</v>
      </c>
    </row>
    <row r="1852" spans="1:5" ht="15" customHeight="1">
      <c r="A1852" s="370">
        <v>967</v>
      </c>
      <c r="B1852" s="371" t="s">
        <v>23171</v>
      </c>
      <c r="C1852" s="372" t="s">
        <v>21542</v>
      </c>
      <c r="D1852" s="373">
        <v>1.7</v>
      </c>
      <c r="E1852" s="374" t="s">
        <v>22070</v>
      </c>
    </row>
    <row r="1853" spans="1:5" ht="15" customHeight="1">
      <c r="A1853" s="370">
        <v>968</v>
      </c>
      <c r="B1853" s="371" t="s">
        <v>23172</v>
      </c>
      <c r="C1853" s="372" t="s">
        <v>21542</v>
      </c>
      <c r="D1853" s="373">
        <v>1.99</v>
      </c>
      <c r="E1853" s="374" t="s">
        <v>22070</v>
      </c>
    </row>
    <row r="1854" spans="1:5" ht="15" customHeight="1">
      <c r="A1854" s="370">
        <v>970</v>
      </c>
      <c r="B1854" s="371" t="s">
        <v>23173</v>
      </c>
      <c r="C1854" s="372" t="s">
        <v>21542</v>
      </c>
      <c r="D1854" s="373">
        <v>2.67</v>
      </c>
      <c r="E1854" s="374" t="s">
        <v>22070</v>
      </c>
    </row>
    <row r="1855" spans="1:5" ht="15" customHeight="1">
      <c r="A1855" s="370">
        <v>969</v>
      </c>
      <c r="B1855" s="371" t="s">
        <v>23174</v>
      </c>
      <c r="C1855" s="372" t="s">
        <v>21542</v>
      </c>
      <c r="D1855" s="373">
        <v>3.08</v>
      </c>
      <c r="E1855" s="374" t="s">
        <v>22070</v>
      </c>
    </row>
    <row r="1856" spans="1:5" ht="15" customHeight="1">
      <c r="A1856" s="370">
        <v>971</v>
      </c>
      <c r="B1856" s="371" t="s">
        <v>23175</v>
      </c>
      <c r="C1856" s="372" t="s">
        <v>21542</v>
      </c>
      <c r="D1856" s="373">
        <v>5.08</v>
      </c>
      <c r="E1856" s="374" t="s">
        <v>22070</v>
      </c>
    </row>
    <row r="1857" spans="1:5" ht="15" customHeight="1">
      <c r="A1857" s="370">
        <v>972</v>
      </c>
      <c r="B1857" s="371" t="s">
        <v>23176</v>
      </c>
      <c r="C1857" s="372" t="s">
        <v>21542</v>
      </c>
      <c r="D1857" s="373">
        <v>7.83</v>
      </c>
      <c r="E1857" s="374" t="s">
        <v>22070</v>
      </c>
    </row>
    <row r="1858" spans="1:5" ht="15" customHeight="1">
      <c r="A1858" s="370">
        <v>973</v>
      </c>
      <c r="B1858" s="371" t="s">
        <v>23177</v>
      </c>
      <c r="C1858" s="372" t="s">
        <v>21542</v>
      </c>
      <c r="D1858" s="373">
        <v>1.52</v>
      </c>
      <c r="E1858" s="374" t="s">
        <v>22070</v>
      </c>
    </row>
    <row r="1859" spans="1:5" ht="17.100000000000001" customHeight="1">
      <c r="A1859" s="370">
        <v>959</v>
      </c>
      <c r="B1859" s="371" t="s">
        <v>23178</v>
      </c>
      <c r="C1859" s="372" t="s">
        <v>21542</v>
      </c>
      <c r="D1859" s="373">
        <v>1.52</v>
      </c>
      <c r="E1859" s="374" t="s">
        <v>22070</v>
      </c>
    </row>
    <row r="1860" spans="1:5" ht="15" customHeight="1">
      <c r="A1860" s="370">
        <v>974</v>
      </c>
      <c r="B1860" s="371" t="s">
        <v>23179</v>
      </c>
      <c r="C1860" s="372" t="s">
        <v>21542</v>
      </c>
      <c r="D1860" s="373">
        <v>2.44</v>
      </c>
      <c r="E1860" s="374" t="s">
        <v>22070</v>
      </c>
    </row>
    <row r="1861" spans="1:5" ht="15" customHeight="1">
      <c r="A1861" s="370">
        <v>975</v>
      </c>
      <c r="B1861" s="371" t="s">
        <v>23180</v>
      </c>
      <c r="C1861" s="372" t="s">
        <v>21542</v>
      </c>
      <c r="D1861" s="373">
        <v>4.17</v>
      </c>
    </row>
    <row r="1862" spans="1:5" ht="17.100000000000001" customHeight="1">
      <c r="A1862" s="370">
        <v>961</v>
      </c>
      <c r="B1862" s="371" t="s">
        <v>23181</v>
      </c>
      <c r="C1862" s="372" t="s">
        <v>21542</v>
      </c>
      <c r="D1862" s="373">
        <v>5.76</v>
      </c>
    </row>
    <row r="1863" spans="1:5" ht="15" customHeight="1">
      <c r="A1863" s="370">
        <v>2938</v>
      </c>
      <c r="B1863" s="371" t="s">
        <v>23182</v>
      </c>
      <c r="C1863" s="372" t="s">
        <v>21542</v>
      </c>
      <c r="D1863" s="373">
        <v>0.46</v>
      </c>
    </row>
    <row r="1864" spans="1:5" ht="17.100000000000001" customHeight="1">
      <c r="A1864" s="370">
        <v>4490</v>
      </c>
      <c r="B1864" s="371" t="s">
        <v>23183</v>
      </c>
      <c r="C1864" s="372" t="s">
        <v>21714</v>
      </c>
      <c r="D1864" s="373">
        <v>204</v>
      </c>
    </row>
    <row r="1865" spans="1:5" ht="17.100000000000001" customHeight="1">
      <c r="A1865" s="370">
        <v>3450</v>
      </c>
      <c r="B1865" s="371" t="s">
        <v>23184</v>
      </c>
      <c r="C1865" s="372" t="s">
        <v>21714</v>
      </c>
      <c r="D1865" s="373">
        <v>204</v>
      </c>
    </row>
    <row r="1866" spans="1:5" ht="15" customHeight="1">
      <c r="A1866" s="370">
        <v>3843</v>
      </c>
      <c r="B1866" s="371" t="s">
        <v>23185</v>
      </c>
      <c r="C1866" s="372" t="s">
        <v>21714</v>
      </c>
      <c r="D1866" s="373">
        <v>204</v>
      </c>
      <c r="E1866" s="374" t="s">
        <v>22070</v>
      </c>
    </row>
    <row r="1867" spans="1:5" ht="15" customHeight="1">
      <c r="A1867" s="370">
        <v>8243</v>
      </c>
      <c r="B1867" s="371" t="s">
        <v>36898</v>
      </c>
      <c r="C1867" s="372" t="s">
        <v>21532</v>
      </c>
      <c r="D1867" s="373">
        <v>0.9</v>
      </c>
    </row>
    <row r="1868" spans="1:5" ht="15" customHeight="1">
      <c r="A1868" s="370">
        <v>8523</v>
      </c>
      <c r="B1868" s="371" t="s">
        <v>23186</v>
      </c>
      <c r="C1868" s="372" t="s">
        <v>21532</v>
      </c>
      <c r="D1868" s="373">
        <v>22.5</v>
      </c>
      <c r="E1868" s="374" t="s">
        <v>22070</v>
      </c>
    </row>
    <row r="1869" spans="1:5" ht="15" customHeight="1">
      <c r="A1869" s="370">
        <v>12513</v>
      </c>
      <c r="B1869" s="371" t="s">
        <v>23187</v>
      </c>
      <c r="C1869" s="372" t="s">
        <v>21532</v>
      </c>
      <c r="D1869" s="373">
        <v>1.79</v>
      </c>
    </row>
    <row r="1870" spans="1:5" ht="15" customHeight="1">
      <c r="A1870" s="370">
        <v>1900</v>
      </c>
      <c r="B1870" s="371" t="s">
        <v>36899</v>
      </c>
      <c r="C1870" s="372" t="s">
        <v>21532</v>
      </c>
      <c r="D1870" s="373">
        <v>46.47</v>
      </c>
    </row>
    <row r="1871" spans="1:5" ht="15" customHeight="1">
      <c r="A1871" s="370">
        <v>3170</v>
      </c>
      <c r="B1871" s="371" t="s">
        <v>23188</v>
      </c>
      <c r="C1871" s="372" t="s">
        <v>21606</v>
      </c>
      <c r="D1871" s="373">
        <v>0.15</v>
      </c>
      <c r="E1871" s="374" t="s">
        <v>22070</v>
      </c>
    </row>
    <row r="1872" spans="1:5" ht="15" customHeight="1">
      <c r="A1872" s="370">
        <v>11834</v>
      </c>
      <c r="B1872" s="371" t="s">
        <v>36900</v>
      </c>
      <c r="C1872" s="372" t="s">
        <v>21532</v>
      </c>
      <c r="D1872" s="373">
        <v>15.84</v>
      </c>
    </row>
    <row r="1873" spans="1:5" ht="15" customHeight="1">
      <c r="A1873" s="370">
        <v>7554</v>
      </c>
      <c r="B1873" s="371" t="s">
        <v>36901</v>
      </c>
      <c r="C1873" s="372" t="s">
        <v>21532</v>
      </c>
      <c r="D1873" s="373">
        <v>19.899999999999999</v>
      </c>
    </row>
    <row r="1874" spans="1:5" ht="15" customHeight="1">
      <c r="A1874" s="370">
        <v>1450</v>
      </c>
      <c r="B1874" s="371" t="s">
        <v>23189</v>
      </c>
      <c r="C1874" s="372" t="s">
        <v>21532</v>
      </c>
      <c r="D1874" s="373">
        <v>8.39</v>
      </c>
    </row>
    <row r="1875" spans="1:5" ht="15" customHeight="1">
      <c r="A1875" s="370">
        <v>11871</v>
      </c>
      <c r="B1875" s="371" t="s">
        <v>23190</v>
      </c>
      <c r="C1875" s="372" t="s">
        <v>21532</v>
      </c>
      <c r="D1875" s="373">
        <v>8.3000000000000007</v>
      </c>
      <c r="E1875" s="374" t="s">
        <v>22070</v>
      </c>
    </row>
    <row r="1876" spans="1:5" ht="15" customHeight="1">
      <c r="A1876" s="370">
        <v>8689</v>
      </c>
      <c r="B1876" s="371" t="s">
        <v>23191</v>
      </c>
      <c r="C1876" s="372" t="s">
        <v>21532</v>
      </c>
      <c r="D1876" s="373">
        <v>13.89</v>
      </c>
    </row>
    <row r="1877" spans="1:5" ht="15" customHeight="1">
      <c r="A1877" s="370">
        <v>11872</v>
      </c>
      <c r="B1877" s="371" t="s">
        <v>23192</v>
      </c>
      <c r="C1877" s="372" t="s">
        <v>21532</v>
      </c>
      <c r="D1877" s="373">
        <v>25.8</v>
      </c>
    </row>
    <row r="1878" spans="1:5" ht="15" customHeight="1">
      <c r="A1878" s="370">
        <v>11873</v>
      </c>
      <c r="B1878" s="371" t="s">
        <v>23193</v>
      </c>
      <c r="C1878" s="372" t="s">
        <v>21532</v>
      </c>
      <c r="D1878" s="373">
        <v>20.239999999999998</v>
      </c>
    </row>
    <row r="1879" spans="1:5" ht="15" customHeight="1">
      <c r="A1879" s="370">
        <v>11826</v>
      </c>
      <c r="B1879" s="371" t="s">
        <v>23194</v>
      </c>
      <c r="C1879" s="372" t="s">
        <v>21532</v>
      </c>
      <c r="D1879" s="373">
        <v>23.65</v>
      </c>
    </row>
    <row r="1880" spans="1:5" ht="15" customHeight="1">
      <c r="A1880" s="370">
        <v>11874</v>
      </c>
      <c r="B1880" s="371" t="s">
        <v>23195</v>
      </c>
      <c r="C1880" s="372" t="s">
        <v>21532</v>
      </c>
      <c r="D1880" s="373">
        <v>37.020000000000003</v>
      </c>
      <c r="E1880" s="374" t="s">
        <v>22070</v>
      </c>
    </row>
    <row r="1881" spans="1:5" ht="15" customHeight="1">
      <c r="A1881" s="370">
        <v>11875</v>
      </c>
      <c r="B1881" s="371" t="s">
        <v>23196</v>
      </c>
      <c r="C1881" s="372" t="s">
        <v>21532</v>
      </c>
      <c r="D1881" s="373">
        <v>28.65</v>
      </c>
    </row>
    <row r="1882" spans="1:5" ht="15" customHeight="1">
      <c r="A1882" s="370">
        <v>11876</v>
      </c>
      <c r="B1882" s="371" t="s">
        <v>23197</v>
      </c>
      <c r="C1882" s="372" t="s">
        <v>21532</v>
      </c>
      <c r="D1882" s="373">
        <v>31.45</v>
      </c>
    </row>
    <row r="1883" spans="1:5" ht="15" customHeight="1">
      <c r="A1883" s="370">
        <v>11877</v>
      </c>
      <c r="B1883" s="371" t="s">
        <v>23198</v>
      </c>
      <c r="C1883" s="372" t="s">
        <v>21532</v>
      </c>
      <c r="D1883" s="373">
        <v>40.36</v>
      </c>
    </row>
    <row r="1884" spans="1:5" ht="15" customHeight="1">
      <c r="A1884" s="370">
        <v>11878</v>
      </c>
      <c r="B1884" s="371" t="s">
        <v>23199</v>
      </c>
      <c r="C1884" s="372" t="s">
        <v>21532</v>
      </c>
      <c r="D1884" s="373">
        <v>56.64</v>
      </c>
    </row>
    <row r="1885" spans="1:5" ht="15" customHeight="1">
      <c r="A1885" s="370">
        <v>11879</v>
      </c>
      <c r="B1885" s="371" t="s">
        <v>23200</v>
      </c>
      <c r="C1885" s="372" t="s">
        <v>21532</v>
      </c>
      <c r="D1885" s="373">
        <v>50.67</v>
      </c>
    </row>
    <row r="1886" spans="1:5" ht="15" customHeight="1">
      <c r="A1886" s="370">
        <v>11880</v>
      </c>
      <c r="B1886" s="371" t="s">
        <v>23201</v>
      </c>
      <c r="C1886" s="372" t="s">
        <v>21532</v>
      </c>
      <c r="D1886" s="373">
        <v>53.28</v>
      </c>
      <c r="E1886" s="374" t="s">
        <v>22070</v>
      </c>
    </row>
    <row r="1887" spans="1:5" ht="15" customHeight="1">
      <c r="A1887" s="370">
        <v>9087</v>
      </c>
      <c r="B1887" s="371" t="s">
        <v>23202</v>
      </c>
      <c r="C1887" s="372" t="s">
        <v>21532</v>
      </c>
      <c r="D1887" s="373">
        <v>56.76</v>
      </c>
    </row>
    <row r="1888" spans="1:5" ht="15" customHeight="1">
      <c r="A1888" s="370">
        <v>11881</v>
      </c>
      <c r="B1888" s="371" t="s">
        <v>23203</v>
      </c>
      <c r="C1888" s="372" t="s">
        <v>21532</v>
      </c>
      <c r="D1888" s="373">
        <v>56.91</v>
      </c>
    </row>
    <row r="1889" spans="1:5" ht="15" customHeight="1">
      <c r="A1889" s="370">
        <v>11882</v>
      </c>
      <c r="B1889" s="371" t="s">
        <v>23204</v>
      </c>
      <c r="C1889" s="372" t="s">
        <v>21532</v>
      </c>
      <c r="D1889" s="373">
        <v>107.74</v>
      </c>
    </row>
    <row r="1890" spans="1:5" ht="15" customHeight="1">
      <c r="A1890" s="370">
        <v>11883</v>
      </c>
      <c r="B1890" s="371" t="s">
        <v>23205</v>
      </c>
      <c r="C1890" s="372" t="s">
        <v>21532</v>
      </c>
      <c r="D1890" s="373">
        <v>107.74</v>
      </c>
    </row>
    <row r="1891" spans="1:5" ht="15" customHeight="1">
      <c r="A1891" s="370">
        <v>11884</v>
      </c>
      <c r="B1891" s="371" t="s">
        <v>23206</v>
      </c>
      <c r="C1891" s="372" t="s">
        <v>21532</v>
      </c>
      <c r="D1891" s="373">
        <v>108.05</v>
      </c>
    </row>
    <row r="1892" spans="1:5" ht="15" customHeight="1">
      <c r="A1892" s="370">
        <v>11885</v>
      </c>
      <c r="B1892" s="371" t="s">
        <v>23207</v>
      </c>
      <c r="C1892" s="372" t="s">
        <v>21532</v>
      </c>
      <c r="D1892" s="373">
        <v>128.16999999999999</v>
      </c>
    </row>
    <row r="1893" spans="1:5" ht="15" customHeight="1">
      <c r="A1893" s="370">
        <v>11886</v>
      </c>
      <c r="B1893" s="371" t="s">
        <v>23208</v>
      </c>
      <c r="C1893" s="372" t="s">
        <v>21532</v>
      </c>
      <c r="D1893" s="373">
        <v>130.71</v>
      </c>
    </row>
    <row r="1894" spans="1:5" ht="15" customHeight="1">
      <c r="A1894" s="370">
        <v>11887</v>
      </c>
      <c r="B1894" s="371" t="s">
        <v>23209</v>
      </c>
      <c r="C1894" s="372" t="s">
        <v>21532</v>
      </c>
      <c r="D1894" s="373">
        <v>177.4</v>
      </c>
    </row>
    <row r="1895" spans="1:5" ht="15" customHeight="1">
      <c r="A1895" s="370">
        <v>11888</v>
      </c>
      <c r="B1895" s="371" t="s">
        <v>23210</v>
      </c>
      <c r="C1895" s="372" t="s">
        <v>21532</v>
      </c>
      <c r="D1895" s="373">
        <v>281.57</v>
      </c>
    </row>
    <row r="1896" spans="1:5" ht="15" customHeight="1">
      <c r="A1896" s="370">
        <v>11889</v>
      </c>
      <c r="B1896" s="371" t="s">
        <v>23211</v>
      </c>
      <c r="C1896" s="372" t="s">
        <v>21532</v>
      </c>
      <c r="D1896" s="373">
        <v>281.57</v>
      </c>
      <c r="E1896" s="374" t="s">
        <v>22070</v>
      </c>
    </row>
    <row r="1897" spans="1:5" ht="15" customHeight="1">
      <c r="A1897" s="370">
        <v>11890</v>
      </c>
      <c r="B1897" s="371" t="s">
        <v>23212</v>
      </c>
      <c r="C1897" s="372" t="s">
        <v>21532</v>
      </c>
      <c r="D1897" s="373">
        <v>281.57</v>
      </c>
    </row>
    <row r="1898" spans="1:5" ht="15" customHeight="1">
      <c r="A1898" s="370">
        <v>11891</v>
      </c>
      <c r="B1898" s="371" t="s">
        <v>23213</v>
      </c>
      <c r="C1898" s="372" t="s">
        <v>21532</v>
      </c>
      <c r="D1898" s="373">
        <v>281.57</v>
      </c>
      <c r="E1898" s="374" t="s">
        <v>22070</v>
      </c>
    </row>
    <row r="1899" spans="1:5" ht="15" customHeight="1">
      <c r="A1899" s="370">
        <v>11892</v>
      </c>
      <c r="B1899" s="371" t="s">
        <v>23214</v>
      </c>
      <c r="C1899" s="372" t="s">
        <v>21532</v>
      </c>
      <c r="D1899" s="373">
        <v>281.57</v>
      </c>
      <c r="E1899" s="374" t="s">
        <v>22070</v>
      </c>
    </row>
    <row r="1900" spans="1:5" ht="15" customHeight="1">
      <c r="A1900" s="370">
        <v>11893</v>
      </c>
      <c r="B1900" s="371" t="s">
        <v>23215</v>
      </c>
      <c r="C1900" s="372" t="s">
        <v>21532</v>
      </c>
      <c r="D1900" s="373">
        <v>281.57</v>
      </c>
      <c r="E1900" s="374" t="s">
        <v>22070</v>
      </c>
    </row>
    <row r="1901" spans="1:5" ht="15" customHeight="1">
      <c r="A1901" s="370">
        <v>11894</v>
      </c>
      <c r="B1901" s="371" t="s">
        <v>23216</v>
      </c>
      <c r="C1901" s="372" t="s">
        <v>21532</v>
      </c>
      <c r="D1901" s="373">
        <v>281.57</v>
      </c>
      <c r="E1901" s="374" t="s">
        <v>22070</v>
      </c>
    </row>
    <row r="1902" spans="1:5" ht="15" customHeight="1">
      <c r="A1902" s="370">
        <v>9267</v>
      </c>
      <c r="B1902" s="371" t="s">
        <v>23217</v>
      </c>
      <c r="C1902" s="372" t="s">
        <v>21532</v>
      </c>
      <c r="D1902" s="373">
        <v>10.49</v>
      </c>
      <c r="E1902" s="374" t="s">
        <v>22070</v>
      </c>
    </row>
    <row r="1903" spans="1:5" ht="15" customHeight="1">
      <c r="A1903" s="370">
        <v>9266</v>
      </c>
      <c r="B1903" s="371" t="s">
        <v>23218</v>
      </c>
      <c r="C1903" s="372" t="s">
        <v>21532</v>
      </c>
      <c r="D1903" s="373">
        <v>30.52</v>
      </c>
      <c r="E1903" s="374" t="s">
        <v>22070</v>
      </c>
    </row>
    <row r="1904" spans="1:5" ht="15" customHeight="1">
      <c r="A1904" s="370">
        <v>8953</v>
      </c>
      <c r="B1904" s="371" t="s">
        <v>23219</v>
      </c>
      <c r="C1904" s="372" t="s">
        <v>21532</v>
      </c>
      <c r="D1904" s="373">
        <v>4.1399999999999997</v>
      </c>
      <c r="E1904" s="374" t="s">
        <v>22070</v>
      </c>
    </row>
    <row r="1905" spans="1:5" ht="15" customHeight="1">
      <c r="A1905" s="370">
        <v>7326</v>
      </c>
      <c r="B1905" s="371" t="s">
        <v>23220</v>
      </c>
      <c r="C1905" s="372" t="s">
        <v>21532</v>
      </c>
      <c r="D1905" s="373">
        <v>29.54</v>
      </c>
      <c r="E1905" s="374" t="s">
        <v>22070</v>
      </c>
    </row>
    <row r="1906" spans="1:5" ht="15" customHeight="1">
      <c r="A1906" s="370">
        <v>737</v>
      </c>
      <c r="B1906" s="371" t="s">
        <v>23221</v>
      </c>
      <c r="C1906" s="372" t="s">
        <v>21532</v>
      </c>
      <c r="D1906" s="373">
        <v>5.99</v>
      </c>
      <c r="E1906" s="374" t="s">
        <v>22070</v>
      </c>
    </row>
    <row r="1907" spans="1:5" ht="15" customHeight="1">
      <c r="A1907" s="370">
        <v>738</v>
      </c>
      <c r="B1907" s="371" t="s">
        <v>23222</v>
      </c>
      <c r="C1907" s="372" t="s">
        <v>21532</v>
      </c>
      <c r="D1907" s="373">
        <v>13.53</v>
      </c>
      <c r="E1907" s="374" t="s">
        <v>22070</v>
      </c>
    </row>
    <row r="1908" spans="1:5" ht="15" customHeight="1">
      <c r="A1908" s="370">
        <v>739</v>
      </c>
      <c r="B1908" s="371" t="s">
        <v>23223</v>
      </c>
      <c r="C1908" s="372" t="s">
        <v>21532</v>
      </c>
      <c r="D1908" s="373">
        <v>23.23</v>
      </c>
    </row>
    <row r="1909" spans="1:5" ht="15" customHeight="1">
      <c r="A1909" s="370">
        <v>740</v>
      </c>
      <c r="B1909" s="371" t="s">
        <v>23224</v>
      </c>
      <c r="C1909" s="372" t="s">
        <v>21532</v>
      </c>
      <c r="D1909" s="373">
        <v>45.67</v>
      </c>
    </row>
    <row r="1910" spans="1:5" ht="15" customHeight="1">
      <c r="A1910" s="370">
        <v>741</v>
      </c>
      <c r="B1910" s="371" t="s">
        <v>23225</v>
      </c>
      <c r="C1910" s="372" t="s">
        <v>21532</v>
      </c>
      <c r="D1910" s="373">
        <v>70.09</v>
      </c>
    </row>
    <row r="1911" spans="1:5" ht="15" customHeight="1">
      <c r="A1911" s="370">
        <v>742</v>
      </c>
      <c r="B1911" s="371" t="s">
        <v>23226</v>
      </c>
      <c r="C1911" s="372" t="s">
        <v>21532</v>
      </c>
      <c r="D1911" s="373">
        <v>111.26</v>
      </c>
    </row>
    <row r="1912" spans="1:5" ht="15" customHeight="1">
      <c r="A1912" s="370">
        <v>743</v>
      </c>
      <c r="B1912" s="371" t="s">
        <v>23227</v>
      </c>
      <c r="C1912" s="372" t="s">
        <v>21532</v>
      </c>
      <c r="D1912" s="373">
        <v>387.42</v>
      </c>
    </row>
    <row r="1913" spans="1:5" ht="15" customHeight="1">
      <c r="A1913" s="370">
        <v>744</v>
      </c>
      <c r="B1913" s="371" t="s">
        <v>23228</v>
      </c>
      <c r="C1913" s="372" t="s">
        <v>21532</v>
      </c>
      <c r="D1913" s="373">
        <v>371.51</v>
      </c>
    </row>
    <row r="1914" spans="1:5" ht="15" customHeight="1">
      <c r="A1914" s="370">
        <v>745</v>
      </c>
      <c r="B1914" s="371" t="s">
        <v>23229</v>
      </c>
      <c r="C1914" s="372" t="s">
        <v>21532</v>
      </c>
      <c r="D1914" s="373">
        <v>917.99</v>
      </c>
    </row>
    <row r="1915" spans="1:5" ht="15" customHeight="1">
      <c r="A1915" s="370">
        <v>8404</v>
      </c>
      <c r="B1915" s="371" t="s">
        <v>23230</v>
      </c>
      <c r="C1915" s="372" t="s">
        <v>21532</v>
      </c>
      <c r="D1915" s="373">
        <v>5.99</v>
      </c>
    </row>
    <row r="1916" spans="1:5" ht="15" customHeight="1">
      <c r="A1916" s="370">
        <v>8405</v>
      </c>
      <c r="B1916" s="371" t="s">
        <v>23231</v>
      </c>
      <c r="C1916" s="372" t="s">
        <v>21532</v>
      </c>
      <c r="D1916" s="373">
        <v>27.52</v>
      </c>
    </row>
    <row r="1917" spans="1:5" ht="15" customHeight="1">
      <c r="A1917" s="370">
        <v>8403</v>
      </c>
      <c r="B1917" s="371" t="s">
        <v>23232</v>
      </c>
      <c r="C1917" s="372" t="s">
        <v>21532</v>
      </c>
      <c r="D1917" s="373">
        <v>27.47</v>
      </c>
    </row>
    <row r="1918" spans="1:5" ht="15" customHeight="1">
      <c r="A1918" s="370">
        <v>8351</v>
      </c>
      <c r="B1918" s="371" t="s">
        <v>23233</v>
      </c>
      <c r="C1918" s="372" t="s">
        <v>21532</v>
      </c>
      <c r="D1918" s="373">
        <v>29.07</v>
      </c>
    </row>
    <row r="1919" spans="1:5" ht="15" customHeight="1">
      <c r="A1919" s="370">
        <v>8350</v>
      </c>
      <c r="B1919" s="371" t="s">
        <v>23234</v>
      </c>
      <c r="C1919" s="372" t="s">
        <v>21532</v>
      </c>
      <c r="D1919" s="373">
        <v>23.98</v>
      </c>
      <c r="E1919" s="374" t="s">
        <v>22070</v>
      </c>
    </row>
    <row r="1920" spans="1:5" ht="15" customHeight="1">
      <c r="A1920" s="370">
        <v>8349</v>
      </c>
      <c r="B1920" s="371" t="s">
        <v>23235</v>
      </c>
      <c r="C1920" s="372" t="s">
        <v>21532</v>
      </c>
      <c r="D1920" s="373">
        <v>55.24</v>
      </c>
      <c r="E1920" s="374" t="s">
        <v>22070</v>
      </c>
    </row>
    <row r="1921" spans="1:5" ht="15" customHeight="1">
      <c r="A1921" s="370">
        <v>8348</v>
      </c>
      <c r="B1921" s="371" t="s">
        <v>23236</v>
      </c>
      <c r="C1921" s="372" t="s">
        <v>21532</v>
      </c>
      <c r="D1921" s="373">
        <v>9.6300000000000008</v>
      </c>
      <c r="E1921" s="374" t="s">
        <v>22070</v>
      </c>
    </row>
    <row r="1922" spans="1:5" ht="15" customHeight="1">
      <c r="A1922" s="370">
        <v>7481</v>
      </c>
      <c r="B1922" s="371" t="s">
        <v>23237</v>
      </c>
      <c r="C1922" s="372" t="s">
        <v>21532</v>
      </c>
      <c r="D1922" s="373">
        <v>7.94</v>
      </c>
      <c r="E1922" s="374" t="s">
        <v>22070</v>
      </c>
    </row>
    <row r="1923" spans="1:5" ht="15" customHeight="1">
      <c r="A1923" s="370">
        <v>9634</v>
      </c>
      <c r="B1923" s="371" t="s">
        <v>23238</v>
      </c>
      <c r="C1923" s="372" t="s">
        <v>21532</v>
      </c>
      <c r="D1923" s="373">
        <v>33.06</v>
      </c>
      <c r="E1923" s="374" t="s">
        <v>22070</v>
      </c>
    </row>
    <row r="1924" spans="1:5" ht="15" customHeight="1">
      <c r="A1924" s="370">
        <v>6479</v>
      </c>
      <c r="B1924" s="371" t="s">
        <v>23239</v>
      </c>
      <c r="C1924" s="372" t="s">
        <v>21532</v>
      </c>
      <c r="D1924" s="373">
        <v>16.46</v>
      </c>
    </row>
    <row r="1925" spans="1:5" ht="15" customHeight="1">
      <c r="A1925" s="370">
        <v>7533</v>
      </c>
      <c r="B1925" s="371" t="s">
        <v>23240</v>
      </c>
      <c r="C1925" s="372" t="s">
        <v>21532</v>
      </c>
      <c r="D1925" s="373">
        <v>20.89</v>
      </c>
    </row>
    <row r="1926" spans="1:5" ht="15" customHeight="1">
      <c r="A1926" s="370">
        <v>11705</v>
      </c>
      <c r="B1926" s="371" t="s">
        <v>23241</v>
      </c>
      <c r="C1926" s="372" t="s">
        <v>21532</v>
      </c>
      <c r="D1926" s="373">
        <v>564.62</v>
      </c>
    </row>
    <row r="1927" spans="1:5" ht="15" customHeight="1">
      <c r="A1927" s="370">
        <v>6491</v>
      </c>
      <c r="B1927" s="371" t="s">
        <v>23242</v>
      </c>
      <c r="C1927" s="372" t="s">
        <v>21532</v>
      </c>
      <c r="D1927" s="373">
        <v>3.33</v>
      </c>
    </row>
    <row r="1928" spans="1:5" ht="15" customHeight="1">
      <c r="A1928" s="370">
        <v>6490</v>
      </c>
      <c r="B1928" s="371" t="s">
        <v>23243</v>
      </c>
      <c r="C1928" s="372" t="s">
        <v>21532</v>
      </c>
      <c r="D1928" s="373">
        <v>6.4</v>
      </c>
    </row>
    <row r="1929" spans="1:5" ht="17.100000000000001" customHeight="1">
      <c r="A1929" s="370">
        <v>6489</v>
      </c>
      <c r="B1929" s="371" t="s">
        <v>23244</v>
      </c>
      <c r="C1929" s="372" t="s">
        <v>21532</v>
      </c>
      <c r="D1929" s="373">
        <v>12.85</v>
      </c>
    </row>
    <row r="1930" spans="1:5" ht="15" customHeight="1">
      <c r="A1930" s="370">
        <v>6488</v>
      </c>
      <c r="B1930" s="371" t="s">
        <v>23245</v>
      </c>
      <c r="C1930" s="372" t="s">
        <v>21532</v>
      </c>
      <c r="D1930" s="373">
        <v>28.37</v>
      </c>
    </row>
    <row r="1931" spans="1:5" ht="15" customHeight="1">
      <c r="A1931" s="370">
        <v>1417</v>
      </c>
      <c r="B1931" s="371" t="s">
        <v>23246</v>
      </c>
      <c r="C1931" s="372" t="s">
        <v>21532</v>
      </c>
      <c r="D1931" s="373">
        <v>192.62</v>
      </c>
    </row>
    <row r="1932" spans="1:5" ht="15" customHeight="1">
      <c r="A1932" s="370">
        <v>8402</v>
      </c>
      <c r="B1932" s="371" t="s">
        <v>23247</v>
      </c>
      <c r="C1932" s="372" t="s">
        <v>21532</v>
      </c>
      <c r="D1932" s="373">
        <v>28.81</v>
      </c>
    </row>
    <row r="1933" spans="1:5" ht="15" customHeight="1">
      <c r="A1933" s="370">
        <v>11836</v>
      </c>
      <c r="B1933" s="371" t="s">
        <v>23248</v>
      </c>
      <c r="C1933" s="372" t="s">
        <v>21532</v>
      </c>
      <c r="D1933" s="373">
        <v>24.68</v>
      </c>
    </row>
    <row r="1934" spans="1:5" ht="15" customHeight="1">
      <c r="A1934" s="370">
        <v>11835</v>
      </c>
      <c r="B1934" s="371" t="s">
        <v>23249</v>
      </c>
      <c r="C1934" s="372" t="s">
        <v>21532</v>
      </c>
      <c r="D1934" s="373">
        <v>27.12</v>
      </c>
    </row>
    <row r="1935" spans="1:5" ht="15" customHeight="1">
      <c r="A1935" s="370">
        <v>11636</v>
      </c>
      <c r="B1935" s="371" t="s">
        <v>23250</v>
      </c>
      <c r="C1935" s="372" t="s">
        <v>21532</v>
      </c>
      <c r="D1935" s="373">
        <v>92.2</v>
      </c>
    </row>
    <row r="1936" spans="1:5" ht="15" customHeight="1">
      <c r="A1936" s="370">
        <v>11703</v>
      </c>
      <c r="B1936" s="371" t="s">
        <v>23251</v>
      </c>
      <c r="C1936" s="372" t="s">
        <v>21532</v>
      </c>
      <c r="D1936" s="373">
        <v>202.28</v>
      </c>
      <c r="E1936" s="374" t="s">
        <v>22070</v>
      </c>
    </row>
    <row r="1937" spans="1:5" ht="15" customHeight="1">
      <c r="A1937" s="370">
        <v>11706</v>
      </c>
      <c r="B1937" s="371" t="s">
        <v>36902</v>
      </c>
      <c r="C1937" s="372" t="s">
        <v>21532</v>
      </c>
      <c r="D1937" s="373">
        <v>508.21</v>
      </c>
      <c r="E1937" s="374" t="s">
        <v>22070</v>
      </c>
    </row>
    <row r="1938" spans="1:5" ht="15" customHeight="1">
      <c r="A1938" s="370">
        <v>2056</v>
      </c>
      <c r="B1938" s="371" t="s">
        <v>23252</v>
      </c>
      <c r="C1938" s="372" t="s">
        <v>21532</v>
      </c>
      <c r="D1938" s="373">
        <v>112.81</v>
      </c>
      <c r="E1938" s="374" t="s">
        <v>22070</v>
      </c>
    </row>
    <row r="1939" spans="1:5" ht="15" customHeight="1">
      <c r="A1939" s="370">
        <v>2057</v>
      </c>
      <c r="B1939" s="371" t="s">
        <v>23253</v>
      </c>
      <c r="C1939" s="372" t="s">
        <v>21532</v>
      </c>
      <c r="D1939" s="373">
        <v>124.65</v>
      </c>
      <c r="E1939" s="374" t="s">
        <v>22070</v>
      </c>
    </row>
    <row r="1940" spans="1:5" ht="15" customHeight="1">
      <c r="A1940" s="370">
        <v>2058</v>
      </c>
      <c r="B1940" s="371" t="s">
        <v>23254</v>
      </c>
      <c r="C1940" s="372" t="s">
        <v>21532</v>
      </c>
      <c r="D1940" s="373">
        <v>152.1</v>
      </c>
      <c r="E1940" s="374" t="s">
        <v>22070</v>
      </c>
    </row>
    <row r="1941" spans="1:5" ht="15" customHeight="1">
      <c r="A1941" s="370">
        <v>2059</v>
      </c>
      <c r="B1941" s="371" t="s">
        <v>23255</v>
      </c>
      <c r="C1941" s="372" t="s">
        <v>21532</v>
      </c>
      <c r="D1941" s="373">
        <v>164.27</v>
      </c>
      <c r="E1941" s="374" t="s">
        <v>22070</v>
      </c>
    </row>
    <row r="1942" spans="1:5" ht="15" customHeight="1">
      <c r="A1942" s="370">
        <v>2060</v>
      </c>
      <c r="B1942" s="371" t="s">
        <v>23256</v>
      </c>
      <c r="C1942" s="372" t="s">
        <v>21532</v>
      </c>
      <c r="D1942" s="373">
        <v>205.45</v>
      </c>
      <c r="E1942" s="374" t="s">
        <v>22070</v>
      </c>
    </row>
    <row r="1943" spans="1:5" ht="15" customHeight="1">
      <c r="A1943" s="370">
        <v>2061</v>
      </c>
      <c r="B1943" s="371" t="s">
        <v>23257</v>
      </c>
      <c r="C1943" s="372" t="s">
        <v>21532</v>
      </c>
      <c r="D1943" s="373">
        <v>227.03</v>
      </c>
      <c r="E1943" s="374" t="s">
        <v>22070</v>
      </c>
    </row>
    <row r="1944" spans="1:5" ht="15" customHeight="1">
      <c r="A1944" s="370">
        <v>2118</v>
      </c>
      <c r="B1944" s="371" t="s">
        <v>23258</v>
      </c>
      <c r="C1944" s="372" t="s">
        <v>21532</v>
      </c>
      <c r="D1944" s="373">
        <v>8.15</v>
      </c>
      <c r="E1944" s="374" t="s">
        <v>22070</v>
      </c>
    </row>
    <row r="1945" spans="1:5" ht="15" customHeight="1">
      <c r="A1945" s="370">
        <v>2119</v>
      </c>
      <c r="B1945" s="371" t="s">
        <v>23259</v>
      </c>
      <c r="C1945" s="372" t="s">
        <v>21532</v>
      </c>
      <c r="D1945" s="373">
        <v>17.37</v>
      </c>
      <c r="E1945" s="374" t="s">
        <v>22070</v>
      </c>
    </row>
    <row r="1946" spans="1:5" ht="15" customHeight="1">
      <c r="A1946" s="370">
        <v>2120</v>
      </c>
      <c r="B1946" s="371" t="s">
        <v>23260</v>
      </c>
      <c r="C1946" s="372" t="s">
        <v>21532</v>
      </c>
      <c r="D1946" s="373">
        <v>28.58</v>
      </c>
      <c r="E1946" s="374" t="s">
        <v>22070</v>
      </c>
    </row>
    <row r="1947" spans="1:5" ht="15" customHeight="1">
      <c r="A1947" s="370">
        <v>2121</v>
      </c>
      <c r="B1947" s="371" t="s">
        <v>23261</v>
      </c>
      <c r="C1947" s="372" t="s">
        <v>21532</v>
      </c>
      <c r="D1947" s="373">
        <v>65.33</v>
      </c>
    </row>
    <row r="1948" spans="1:5" ht="15" customHeight="1">
      <c r="A1948" s="370">
        <v>2122</v>
      </c>
      <c r="B1948" s="371" t="s">
        <v>23262</v>
      </c>
      <c r="C1948" s="372" t="s">
        <v>21532</v>
      </c>
      <c r="D1948" s="373">
        <v>84.16</v>
      </c>
    </row>
    <row r="1949" spans="1:5" ht="15" customHeight="1">
      <c r="A1949" s="370">
        <v>2123</v>
      </c>
      <c r="B1949" s="371" t="s">
        <v>23263</v>
      </c>
      <c r="C1949" s="372" t="s">
        <v>21532</v>
      </c>
      <c r="D1949" s="373">
        <v>166.34</v>
      </c>
    </row>
    <row r="1950" spans="1:5" ht="15" customHeight="1">
      <c r="A1950" s="370">
        <v>2124</v>
      </c>
      <c r="B1950" s="371" t="s">
        <v>23264</v>
      </c>
      <c r="C1950" s="372" t="s">
        <v>21532</v>
      </c>
      <c r="D1950" s="373">
        <v>473.52</v>
      </c>
    </row>
    <row r="1951" spans="1:5" ht="15" customHeight="1">
      <c r="A1951" s="370">
        <v>2125</v>
      </c>
      <c r="B1951" s="371" t="s">
        <v>23265</v>
      </c>
      <c r="C1951" s="372" t="s">
        <v>21532</v>
      </c>
      <c r="D1951" s="373">
        <v>740.85</v>
      </c>
    </row>
    <row r="1952" spans="1:5" ht="15" customHeight="1">
      <c r="A1952" s="370">
        <v>2126</v>
      </c>
      <c r="B1952" s="371" t="s">
        <v>23266</v>
      </c>
      <c r="C1952" s="372" t="s">
        <v>21532</v>
      </c>
      <c r="D1952" s="373">
        <v>1619.82</v>
      </c>
    </row>
    <row r="1953" spans="1:5" ht="15" customHeight="1">
      <c r="A1953" s="370">
        <v>6487</v>
      </c>
      <c r="B1953" s="371" t="s">
        <v>23267</v>
      </c>
      <c r="C1953" s="372" t="s">
        <v>21532</v>
      </c>
      <c r="D1953" s="373">
        <v>19.75</v>
      </c>
    </row>
    <row r="1954" spans="1:5" ht="15" customHeight="1">
      <c r="A1954" s="370">
        <v>6486</v>
      </c>
      <c r="B1954" s="371" t="s">
        <v>23268</v>
      </c>
      <c r="C1954" s="372" t="s">
        <v>21532</v>
      </c>
      <c r="D1954" s="373">
        <v>22.95</v>
      </c>
    </row>
    <row r="1955" spans="1:5" ht="15" customHeight="1">
      <c r="A1955" s="370">
        <v>7470</v>
      </c>
      <c r="B1955" s="371" t="s">
        <v>23269</v>
      </c>
      <c r="C1955" s="372" t="s">
        <v>21542</v>
      </c>
      <c r="D1955" s="373">
        <v>85.01</v>
      </c>
    </row>
    <row r="1956" spans="1:5" ht="15" customHeight="1">
      <c r="A1956" s="370">
        <v>7469</v>
      </c>
      <c r="B1956" s="371" t="s">
        <v>23270</v>
      </c>
      <c r="C1956" s="372" t="s">
        <v>21542</v>
      </c>
      <c r="D1956" s="373">
        <v>74.510000000000005</v>
      </c>
      <c r="E1956" s="374" t="s">
        <v>22070</v>
      </c>
    </row>
    <row r="1957" spans="1:5" ht="15" customHeight="1">
      <c r="A1957" s="370">
        <v>7465</v>
      </c>
      <c r="B1957" s="371" t="s">
        <v>23271</v>
      </c>
      <c r="C1957" s="372" t="s">
        <v>21542</v>
      </c>
      <c r="D1957" s="373">
        <v>35.75</v>
      </c>
      <c r="E1957" s="374" t="s">
        <v>22070</v>
      </c>
    </row>
    <row r="1958" spans="1:5" ht="15" customHeight="1">
      <c r="A1958" s="370">
        <v>11701</v>
      </c>
      <c r="B1958" s="371" t="s">
        <v>23271</v>
      </c>
      <c r="C1958" s="372" t="s">
        <v>21543</v>
      </c>
      <c r="D1958" s="373">
        <v>251.29</v>
      </c>
      <c r="E1958" s="374" t="s">
        <v>22070</v>
      </c>
    </row>
    <row r="1959" spans="1:5" ht="15" customHeight="1">
      <c r="A1959" s="370">
        <v>7463</v>
      </c>
      <c r="B1959" s="371" t="s">
        <v>23272</v>
      </c>
      <c r="C1959" s="372" t="s">
        <v>21542</v>
      </c>
      <c r="D1959" s="373">
        <v>21.72</v>
      </c>
      <c r="E1959" s="374" t="s">
        <v>22070</v>
      </c>
    </row>
    <row r="1960" spans="1:5" ht="15" customHeight="1">
      <c r="B1960" s="371" t="s">
        <v>23273</v>
      </c>
      <c r="D1960" s="373">
        <v>56.47</v>
      </c>
      <c r="E1960" s="374" t="s">
        <v>22070</v>
      </c>
    </row>
    <row r="1961" spans="1:5" ht="15" customHeight="1">
      <c r="A1961" s="370">
        <v>7467</v>
      </c>
      <c r="C1961" s="372" t="s">
        <v>21542</v>
      </c>
      <c r="E1961" s="374" t="s">
        <v>22070</v>
      </c>
    </row>
    <row r="1962" spans="1:5" ht="15" customHeight="1">
      <c r="A1962" s="370">
        <v>7464</v>
      </c>
      <c r="B1962" s="371" t="s">
        <v>23274</v>
      </c>
      <c r="C1962" s="372" t="s">
        <v>21542</v>
      </c>
      <c r="D1962" s="373">
        <v>22.55</v>
      </c>
      <c r="E1962" s="374" t="s">
        <v>22070</v>
      </c>
    </row>
    <row r="1963" spans="1:5" ht="15" customHeight="1">
      <c r="A1963" s="370">
        <v>7466</v>
      </c>
      <c r="B1963" s="371" t="s">
        <v>23275</v>
      </c>
      <c r="C1963" s="372" t="s">
        <v>21542</v>
      </c>
      <c r="D1963" s="373">
        <v>44.92</v>
      </c>
      <c r="E1963" s="374" t="s">
        <v>22070</v>
      </c>
    </row>
    <row r="1964" spans="1:5" ht="15" customHeight="1">
      <c r="A1964" s="370">
        <v>7468</v>
      </c>
      <c r="B1964" s="371" t="s">
        <v>23276</v>
      </c>
      <c r="C1964" s="372" t="s">
        <v>21542</v>
      </c>
      <c r="D1964" s="373">
        <v>94.34</v>
      </c>
      <c r="E1964" s="374" t="s">
        <v>22070</v>
      </c>
    </row>
    <row r="1965" spans="1:5" ht="15" customHeight="1">
      <c r="A1965" s="370">
        <v>8990</v>
      </c>
      <c r="B1965" s="371" t="s">
        <v>23277</v>
      </c>
      <c r="C1965" s="372" t="s">
        <v>21542</v>
      </c>
      <c r="D1965" s="373">
        <v>55.24</v>
      </c>
      <c r="E1965" s="374" t="s">
        <v>22070</v>
      </c>
    </row>
    <row r="1966" spans="1:5" ht="15" customHeight="1">
      <c r="A1966" s="370">
        <v>2279</v>
      </c>
      <c r="B1966" s="371" t="s">
        <v>23278</v>
      </c>
      <c r="C1966" s="372" t="s">
        <v>21542</v>
      </c>
      <c r="D1966" s="373">
        <v>35.68</v>
      </c>
    </row>
    <row r="1967" spans="1:5" ht="15" customHeight="1">
      <c r="A1967" s="370">
        <v>2280</v>
      </c>
      <c r="B1967" s="371" t="s">
        <v>23279</v>
      </c>
      <c r="C1967" s="372" t="s">
        <v>21542</v>
      </c>
      <c r="D1967" s="373">
        <v>61.38</v>
      </c>
      <c r="E1967" s="374" t="s">
        <v>22070</v>
      </c>
    </row>
    <row r="1968" spans="1:5" ht="15" customHeight="1">
      <c r="A1968" s="370">
        <v>2281</v>
      </c>
      <c r="B1968" s="371" t="s">
        <v>23280</v>
      </c>
      <c r="C1968" s="372" t="s">
        <v>21542</v>
      </c>
      <c r="D1968" s="373">
        <v>77.900000000000006</v>
      </c>
    </row>
    <row r="1969" spans="1:5" ht="15" customHeight="1">
      <c r="A1969" s="370">
        <v>2282</v>
      </c>
      <c r="B1969" s="371" t="s">
        <v>23281</v>
      </c>
      <c r="C1969" s="372" t="s">
        <v>21542</v>
      </c>
      <c r="D1969" s="373">
        <v>113.12</v>
      </c>
    </row>
    <row r="1970" spans="1:5" ht="15" customHeight="1">
      <c r="A1970" s="370">
        <v>2283</v>
      </c>
      <c r="B1970" s="371" t="s">
        <v>23282</v>
      </c>
      <c r="C1970" s="372" t="s">
        <v>21542</v>
      </c>
      <c r="D1970" s="373">
        <v>152.76</v>
      </c>
    </row>
    <row r="1971" spans="1:5" ht="15" customHeight="1">
      <c r="A1971" s="370">
        <v>2284</v>
      </c>
      <c r="B1971" s="371" t="s">
        <v>23283</v>
      </c>
      <c r="C1971" s="372" t="s">
        <v>21542</v>
      </c>
      <c r="D1971" s="373">
        <v>221.53</v>
      </c>
    </row>
    <row r="1972" spans="1:5" ht="15" customHeight="1">
      <c r="A1972" s="370">
        <v>2285</v>
      </c>
      <c r="B1972" s="371" t="s">
        <v>23284</v>
      </c>
      <c r="C1972" s="372" t="s">
        <v>21542</v>
      </c>
      <c r="D1972" s="373">
        <v>312.10000000000002</v>
      </c>
    </row>
    <row r="1973" spans="1:5" ht="15" customHeight="1">
      <c r="A1973" s="370">
        <v>2286</v>
      </c>
      <c r="B1973" s="371" t="s">
        <v>23285</v>
      </c>
      <c r="C1973" s="372" t="s">
        <v>21542</v>
      </c>
      <c r="D1973" s="373">
        <v>456.24</v>
      </c>
    </row>
    <row r="1974" spans="1:5" ht="15" customHeight="1">
      <c r="A1974" s="370">
        <v>2287</v>
      </c>
      <c r="B1974" s="371" t="s">
        <v>23286</v>
      </c>
      <c r="C1974" s="372" t="s">
        <v>21542</v>
      </c>
      <c r="D1974" s="373">
        <v>672.75</v>
      </c>
    </row>
    <row r="1975" spans="1:5" ht="15" customHeight="1">
      <c r="A1975" s="370">
        <v>8342</v>
      </c>
      <c r="B1975" s="371" t="s">
        <v>23287</v>
      </c>
      <c r="C1975" s="372" t="s">
        <v>21542</v>
      </c>
      <c r="D1975" s="373">
        <v>265.91000000000003</v>
      </c>
    </row>
    <row r="1976" spans="1:5" ht="15" customHeight="1">
      <c r="A1976" s="370">
        <v>8341</v>
      </c>
      <c r="B1976" s="371" t="s">
        <v>23288</v>
      </c>
      <c r="C1976" s="372" t="s">
        <v>21542</v>
      </c>
      <c r="D1976" s="373">
        <v>67.98</v>
      </c>
    </row>
    <row r="1977" spans="1:5" ht="17.100000000000001" customHeight="1">
      <c r="A1977" s="370">
        <v>8340</v>
      </c>
      <c r="B1977" s="371" t="s">
        <v>23289</v>
      </c>
      <c r="C1977" s="372" t="s">
        <v>21542</v>
      </c>
      <c r="D1977" s="373">
        <v>197</v>
      </c>
    </row>
    <row r="1978" spans="1:5" ht="15" customHeight="1">
      <c r="A1978" s="370">
        <v>9970</v>
      </c>
      <c r="B1978" s="371" t="s">
        <v>23289</v>
      </c>
      <c r="C1978" s="372" t="s">
        <v>1436</v>
      </c>
      <c r="D1978" s="373">
        <v>149.30000000000001</v>
      </c>
      <c r="E1978" s="374" t="s">
        <v>22070</v>
      </c>
    </row>
    <row r="1979" spans="1:5" ht="15" customHeight="1">
      <c r="A1979" s="370">
        <v>8339</v>
      </c>
      <c r="B1979" s="371" t="s">
        <v>23290</v>
      </c>
      <c r="C1979" s="372" t="s">
        <v>21542</v>
      </c>
      <c r="D1979" s="373">
        <v>173.85</v>
      </c>
      <c r="E1979" s="374" t="s">
        <v>22070</v>
      </c>
    </row>
    <row r="1980" spans="1:5" ht="15" customHeight="1">
      <c r="A1980" s="370">
        <v>8330</v>
      </c>
      <c r="B1980" s="371" t="s">
        <v>23291</v>
      </c>
      <c r="C1980" s="372" t="s">
        <v>21542</v>
      </c>
      <c r="D1980" s="373">
        <v>69.099999999999994</v>
      </c>
      <c r="E1980" s="374" t="s">
        <v>22070</v>
      </c>
    </row>
    <row r="1981" spans="1:5" ht="15" customHeight="1">
      <c r="A1981" s="370">
        <v>9969</v>
      </c>
      <c r="B1981" s="371" t="s">
        <v>23291</v>
      </c>
      <c r="C1981" s="372" t="s">
        <v>1436</v>
      </c>
      <c r="D1981" s="373">
        <v>107.26</v>
      </c>
      <c r="E1981" s="374" t="s">
        <v>22070</v>
      </c>
    </row>
    <row r="1982" spans="1:5" ht="15" customHeight="1">
      <c r="A1982" s="370">
        <v>11724</v>
      </c>
      <c r="B1982" s="371" t="s">
        <v>23292</v>
      </c>
      <c r="C1982" s="372" t="s">
        <v>1436</v>
      </c>
      <c r="D1982" s="373">
        <v>251.29</v>
      </c>
    </row>
    <row r="1983" spans="1:5" ht="15" customHeight="1">
      <c r="A1983" s="370">
        <v>9968</v>
      </c>
      <c r="B1983" s="371" t="s">
        <v>23293</v>
      </c>
      <c r="C1983" s="372" t="s">
        <v>1436</v>
      </c>
      <c r="D1983" s="373">
        <v>149.30000000000001</v>
      </c>
      <c r="E1983" s="374" t="s">
        <v>22070</v>
      </c>
    </row>
    <row r="1984" spans="1:5" ht="15" customHeight="1">
      <c r="A1984" s="370">
        <v>9093</v>
      </c>
      <c r="B1984" s="371" t="s">
        <v>23293</v>
      </c>
      <c r="C1984" s="372" t="s">
        <v>21542</v>
      </c>
      <c r="D1984" s="373">
        <v>121.46</v>
      </c>
    </row>
    <row r="1985" spans="1:5" ht="17.100000000000001" customHeight="1">
      <c r="A1985" s="370">
        <v>8338</v>
      </c>
      <c r="B1985" s="371" t="s">
        <v>23294</v>
      </c>
      <c r="C1985" s="372" t="s">
        <v>21542</v>
      </c>
      <c r="D1985" s="373">
        <v>150.76</v>
      </c>
    </row>
    <row r="1986" spans="1:5" ht="15" customHeight="1">
      <c r="A1986" s="370">
        <v>11702</v>
      </c>
      <c r="B1986" s="371" t="s">
        <v>36903</v>
      </c>
      <c r="C1986" s="372" t="s">
        <v>21532</v>
      </c>
      <c r="D1986" s="373">
        <v>225.96</v>
      </c>
      <c r="E1986" s="374" t="s">
        <v>22070</v>
      </c>
    </row>
    <row r="1987" spans="1:5" ht="15" customHeight="1">
      <c r="A1987" s="370">
        <v>7727</v>
      </c>
      <c r="B1987" s="371" t="s">
        <v>23295</v>
      </c>
      <c r="C1987" s="372" t="s">
        <v>21532</v>
      </c>
      <c r="D1987" s="373">
        <v>56</v>
      </c>
      <c r="E1987" s="374" t="s">
        <v>22070</v>
      </c>
    </row>
    <row r="1988" spans="1:5" ht="15" customHeight="1">
      <c r="A1988" s="370">
        <v>7725</v>
      </c>
      <c r="B1988" s="371" t="s">
        <v>23296</v>
      </c>
      <c r="C1988" s="372" t="s">
        <v>21532</v>
      </c>
      <c r="D1988" s="373">
        <v>40.76</v>
      </c>
      <c r="E1988" s="374" t="s">
        <v>22070</v>
      </c>
    </row>
    <row r="1989" spans="1:5" ht="15" customHeight="1">
      <c r="A1989" s="370">
        <v>7726</v>
      </c>
      <c r="B1989" s="371" t="s">
        <v>23297</v>
      </c>
      <c r="C1989" s="372" t="s">
        <v>21532</v>
      </c>
      <c r="D1989" s="373">
        <v>49.97</v>
      </c>
      <c r="E1989" s="374" t="s">
        <v>22070</v>
      </c>
    </row>
    <row r="1990" spans="1:5" ht="15" customHeight="1">
      <c r="A1990" s="370">
        <v>1044</v>
      </c>
      <c r="B1990" s="371" t="s">
        <v>23298</v>
      </c>
      <c r="C1990" s="372" t="s">
        <v>21666</v>
      </c>
      <c r="D1990" s="373">
        <v>6.66</v>
      </c>
      <c r="E1990" s="374" t="s">
        <v>22070</v>
      </c>
    </row>
    <row r="1991" spans="1:5" ht="15" customHeight="1">
      <c r="A1991" s="370">
        <v>1652</v>
      </c>
      <c r="B1991" s="371" t="s">
        <v>23299</v>
      </c>
      <c r="C1991" s="372" t="s">
        <v>21540</v>
      </c>
      <c r="D1991" s="373">
        <v>3259.25</v>
      </c>
      <c r="E1991" s="374" t="s">
        <v>22070</v>
      </c>
    </row>
    <row r="1992" spans="1:5" ht="15" customHeight="1">
      <c r="A1992" s="370">
        <v>1653</v>
      </c>
      <c r="B1992" s="371" t="s">
        <v>23300</v>
      </c>
      <c r="C1992" s="372" t="s">
        <v>21666</v>
      </c>
      <c r="D1992" s="373">
        <v>5.53</v>
      </c>
    </row>
    <row r="1993" spans="1:5" ht="15" customHeight="1">
      <c r="A1993" s="370">
        <v>11287</v>
      </c>
      <c r="B1993" s="371" t="s">
        <v>23301</v>
      </c>
      <c r="C1993" s="372" t="s">
        <v>21535</v>
      </c>
      <c r="D1993" s="373">
        <v>341.14</v>
      </c>
      <c r="E1993" s="374" t="s">
        <v>22070</v>
      </c>
    </row>
    <row r="1994" spans="1:5" ht="15" customHeight="1">
      <c r="A1994" s="370">
        <v>13526</v>
      </c>
      <c r="B1994" s="371" t="s">
        <v>36904</v>
      </c>
      <c r="C1994" s="372" t="s">
        <v>21535</v>
      </c>
      <c r="D1994" s="373">
        <v>429.64</v>
      </c>
      <c r="E1994" s="374" t="s">
        <v>22070</v>
      </c>
    </row>
    <row r="1995" spans="1:5" ht="15" customHeight="1">
      <c r="A1995" s="370">
        <v>634</v>
      </c>
      <c r="B1995" s="371" t="s">
        <v>23302</v>
      </c>
      <c r="C1995" s="372" t="s">
        <v>21535</v>
      </c>
      <c r="D1995" s="373">
        <v>335.87</v>
      </c>
      <c r="E1995" s="374" t="s">
        <v>22070</v>
      </c>
    </row>
    <row r="1996" spans="1:5" ht="15" customHeight="1">
      <c r="A1996" s="370">
        <v>636</v>
      </c>
      <c r="B1996" s="371" t="s">
        <v>23303</v>
      </c>
      <c r="C1996" s="372" t="s">
        <v>21535</v>
      </c>
      <c r="D1996" s="373">
        <v>350</v>
      </c>
    </row>
    <row r="1997" spans="1:5" ht="15" customHeight="1">
      <c r="A1997" s="370">
        <v>637</v>
      </c>
      <c r="B1997" s="371" t="s">
        <v>23304</v>
      </c>
      <c r="C1997" s="372" t="s">
        <v>21535</v>
      </c>
      <c r="D1997" s="373">
        <v>359.86</v>
      </c>
    </row>
    <row r="1998" spans="1:5" ht="15" customHeight="1">
      <c r="A1998" s="370">
        <v>2690</v>
      </c>
      <c r="B1998" s="371" t="s">
        <v>23305</v>
      </c>
      <c r="C1998" s="372" t="s">
        <v>21535</v>
      </c>
      <c r="D1998" s="373">
        <v>371.86</v>
      </c>
    </row>
    <row r="1999" spans="1:5" ht="15" customHeight="1">
      <c r="A1999" s="370">
        <v>638</v>
      </c>
      <c r="B1999" s="371" t="s">
        <v>23306</v>
      </c>
      <c r="C1999" s="372" t="s">
        <v>21535</v>
      </c>
      <c r="D1999" s="373">
        <v>383.85</v>
      </c>
    </row>
    <row r="2000" spans="1:5" ht="15" customHeight="1">
      <c r="A2000" s="370">
        <v>2689</v>
      </c>
      <c r="B2000" s="371" t="s">
        <v>23307</v>
      </c>
      <c r="C2000" s="372" t="s">
        <v>21535</v>
      </c>
      <c r="D2000" s="373">
        <v>400.42</v>
      </c>
      <c r="E2000" s="374" t="s">
        <v>22070</v>
      </c>
    </row>
    <row r="2001" spans="1:5" ht="15" customHeight="1">
      <c r="A2001" s="370">
        <v>8438</v>
      </c>
      <c r="B2001" s="371" t="s">
        <v>23308</v>
      </c>
      <c r="C2001" s="372" t="s">
        <v>21535</v>
      </c>
      <c r="D2001" s="373">
        <v>547.99</v>
      </c>
    </row>
    <row r="2002" spans="1:5" ht="15" customHeight="1">
      <c r="A2002" s="370">
        <v>687</v>
      </c>
      <c r="B2002" s="371" t="s">
        <v>23309</v>
      </c>
      <c r="C2002" s="372" t="s">
        <v>21542</v>
      </c>
      <c r="D2002" s="373">
        <v>1.1599999999999999</v>
      </c>
    </row>
    <row r="2003" spans="1:5" ht="15" customHeight="1">
      <c r="A2003" s="370">
        <v>10257</v>
      </c>
      <c r="B2003" s="371" t="s">
        <v>23310</v>
      </c>
      <c r="C2003" s="372" t="s">
        <v>21543</v>
      </c>
      <c r="D2003" s="373">
        <v>33.700000000000003</v>
      </c>
    </row>
    <row r="2004" spans="1:5" ht="15" customHeight="1">
      <c r="A2004" s="370">
        <v>864</v>
      </c>
      <c r="B2004" s="371" t="s">
        <v>23311</v>
      </c>
      <c r="C2004" s="372" t="s">
        <v>21543</v>
      </c>
      <c r="D2004" s="373">
        <v>36.53</v>
      </c>
      <c r="E2004" s="374" t="s">
        <v>22070</v>
      </c>
    </row>
    <row r="2005" spans="1:5" ht="15" customHeight="1">
      <c r="A2005" s="370">
        <v>955</v>
      </c>
      <c r="B2005" s="371" t="s">
        <v>23312</v>
      </c>
      <c r="C2005" s="372" t="s">
        <v>21534</v>
      </c>
      <c r="D2005" s="373">
        <v>16.190000000000001</v>
      </c>
    </row>
    <row r="2006" spans="1:5" ht="15" customHeight="1">
      <c r="A2006" s="370">
        <v>4382</v>
      </c>
      <c r="B2006" s="371" t="s">
        <v>23313</v>
      </c>
      <c r="C2006" s="372" t="s">
        <v>21532</v>
      </c>
      <c r="D2006" s="373">
        <v>32.99</v>
      </c>
      <c r="E2006" s="374" t="s">
        <v>22070</v>
      </c>
    </row>
    <row r="2007" spans="1:5" ht="15" customHeight="1">
      <c r="A2007" s="370">
        <v>4389</v>
      </c>
      <c r="B2007" s="371" t="s">
        <v>23314</v>
      </c>
      <c r="C2007" s="372" t="s">
        <v>21532</v>
      </c>
      <c r="D2007" s="373">
        <v>676.92</v>
      </c>
    </row>
    <row r="2008" spans="1:5" ht="15" customHeight="1">
      <c r="A2008" s="370">
        <v>4388</v>
      </c>
      <c r="B2008" s="371" t="s">
        <v>23315</v>
      </c>
      <c r="C2008" s="372" t="s">
        <v>21532</v>
      </c>
      <c r="D2008" s="373">
        <v>2639.85</v>
      </c>
    </row>
    <row r="2009" spans="1:5" ht="15" customHeight="1">
      <c r="A2009" s="370">
        <v>1624</v>
      </c>
      <c r="B2009" s="371" t="s">
        <v>23316</v>
      </c>
      <c r="C2009" s="372" t="s">
        <v>21543</v>
      </c>
      <c r="D2009" s="373">
        <v>50.38</v>
      </c>
    </row>
    <row r="2010" spans="1:5" ht="15" customHeight="1">
      <c r="A2010" s="370">
        <v>2583</v>
      </c>
      <c r="B2010" s="371" t="s">
        <v>23317</v>
      </c>
      <c r="C2010" s="372" t="s">
        <v>21591</v>
      </c>
      <c r="D2010" s="373">
        <v>40.68</v>
      </c>
    </row>
    <row r="2011" spans="1:5" ht="15" customHeight="1">
      <c r="A2011" s="370">
        <v>4424</v>
      </c>
      <c r="B2011" s="371" t="s">
        <v>23318</v>
      </c>
      <c r="C2011" s="372" t="s">
        <v>21532</v>
      </c>
      <c r="D2011" s="373">
        <v>2.82</v>
      </c>
    </row>
    <row r="2012" spans="1:5" ht="15" customHeight="1">
      <c r="A2012" s="370">
        <v>2023</v>
      </c>
      <c r="B2012" s="371" t="s">
        <v>23319</v>
      </c>
      <c r="C2012" s="372" t="s">
        <v>21543</v>
      </c>
      <c r="D2012" s="373">
        <v>25.5</v>
      </c>
    </row>
    <row r="2013" spans="1:5" ht="15" customHeight="1">
      <c r="A2013" s="370">
        <v>8152</v>
      </c>
      <c r="B2013" s="371" t="s">
        <v>23320</v>
      </c>
      <c r="C2013" s="372" t="s">
        <v>21543</v>
      </c>
      <c r="D2013" s="373">
        <v>292.36</v>
      </c>
    </row>
    <row r="2014" spans="1:5" ht="15" customHeight="1">
      <c r="A2014" s="370">
        <v>9430</v>
      </c>
      <c r="B2014" s="371" t="s">
        <v>23321</v>
      </c>
      <c r="C2014" s="372" t="s">
        <v>21543</v>
      </c>
      <c r="D2014" s="373">
        <v>133.97999999999999</v>
      </c>
    </row>
    <row r="2015" spans="1:5" ht="15" customHeight="1">
      <c r="A2015" s="370">
        <v>2180</v>
      </c>
      <c r="B2015" s="371" t="s">
        <v>23322</v>
      </c>
      <c r="C2015" s="372" t="s">
        <v>21534</v>
      </c>
      <c r="D2015" s="373">
        <v>2.19</v>
      </c>
    </row>
    <row r="2016" spans="1:5" ht="15" customHeight="1">
      <c r="A2016" s="370">
        <v>11904</v>
      </c>
      <c r="B2016" s="371" t="s">
        <v>23323</v>
      </c>
      <c r="C2016" s="372" t="s">
        <v>21666</v>
      </c>
      <c r="D2016" s="373">
        <v>20.5</v>
      </c>
    </row>
    <row r="2017" spans="1:4" ht="15" customHeight="1">
      <c r="A2017" s="370">
        <v>11905</v>
      </c>
      <c r="B2017" s="371" t="s">
        <v>23324</v>
      </c>
      <c r="C2017" s="372" t="s">
        <v>21543</v>
      </c>
      <c r="D2017" s="373">
        <v>29.32</v>
      </c>
    </row>
    <row r="2018" spans="1:4" ht="15" customHeight="1">
      <c r="A2018" s="370">
        <v>11907</v>
      </c>
      <c r="B2018" s="371" t="s">
        <v>23325</v>
      </c>
      <c r="C2018" s="372" t="s">
        <v>21532</v>
      </c>
      <c r="D2018" s="373">
        <v>400.48</v>
      </c>
    </row>
    <row r="2019" spans="1:4" ht="15" customHeight="1">
      <c r="A2019" s="370">
        <v>11909</v>
      </c>
      <c r="B2019" s="371" t="s">
        <v>23326</v>
      </c>
      <c r="C2019" s="372" t="s">
        <v>21543</v>
      </c>
      <c r="D2019" s="373">
        <v>601.02</v>
      </c>
    </row>
    <row r="2020" spans="1:4" ht="15" customHeight="1">
      <c r="A2020" s="370">
        <v>11917</v>
      </c>
      <c r="B2020" s="371" t="s">
        <v>23327</v>
      </c>
      <c r="C2020" s="372" t="s">
        <v>21666</v>
      </c>
      <c r="D2020" s="373">
        <v>24.76</v>
      </c>
    </row>
    <row r="2021" spans="1:4" ht="15" customHeight="1">
      <c r="A2021" s="370">
        <v>11906</v>
      </c>
      <c r="B2021" s="371" t="s">
        <v>23328</v>
      </c>
      <c r="C2021" s="372" t="s">
        <v>23329</v>
      </c>
      <c r="D2021" s="373">
        <v>25.18</v>
      </c>
    </row>
    <row r="2022" spans="1:4" ht="15" customHeight="1">
      <c r="A2022" s="370">
        <v>11910</v>
      </c>
      <c r="B2022" s="371" t="s">
        <v>23330</v>
      </c>
      <c r="C2022" s="372" t="s">
        <v>23331</v>
      </c>
      <c r="D2022" s="373">
        <v>27.3</v>
      </c>
    </row>
    <row r="2023" spans="1:4" ht="15" customHeight="1">
      <c r="A2023" s="370">
        <v>11916</v>
      </c>
      <c r="B2023" s="371" t="s">
        <v>23332</v>
      </c>
      <c r="C2023" s="372" t="s">
        <v>21666</v>
      </c>
      <c r="D2023" s="373">
        <v>249.97</v>
      </c>
    </row>
    <row r="2024" spans="1:4" ht="15" customHeight="1">
      <c r="A2024" s="370">
        <v>11915</v>
      </c>
      <c r="B2024" s="371" t="s">
        <v>23333</v>
      </c>
      <c r="C2024" s="372" t="s">
        <v>21543</v>
      </c>
      <c r="D2024" s="373">
        <v>581.12</v>
      </c>
    </row>
    <row r="2025" spans="1:4" ht="15" customHeight="1">
      <c r="A2025" s="370">
        <v>3792</v>
      </c>
      <c r="B2025" s="371" t="s">
        <v>23334</v>
      </c>
      <c r="C2025" s="372" t="s">
        <v>21666</v>
      </c>
      <c r="D2025" s="373">
        <v>0.03</v>
      </c>
    </row>
    <row r="2026" spans="1:4" ht="15" customHeight="1">
      <c r="A2026" s="370">
        <v>3124</v>
      </c>
      <c r="B2026" s="371" t="s">
        <v>23335</v>
      </c>
      <c r="C2026" s="372" t="s">
        <v>21666</v>
      </c>
      <c r="D2026" s="373">
        <v>5.0199999999999996</v>
      </c>
    </row>
    <row r="2027" spans="1:4" ht="15" customHeight="1">
      <c r="A2027" s="370">
        <v>3121</v>
      </c>
      <c r="B2027" s="371" t="s">
        <v>23336</v>
      </c>
      <c r="C2027" s="372" t="s">
        <v>21666</v>
      </c>
      <c r="D2027" s="373">
        <v>28.1</v>
      </c>
    </row>
    <row r="2028" spans="1:4" ht="15" customHeight="1">
      <c r="A2028" s="370">
        <v>3092</v>
      </c>
      <c r="B2028" s="371" t="s">
        <v>23337</v>
      </c>
      <c r="C2028" s="372" t="s">
        <v>21666</v>
      </c>
      <c r="D2028" s="373">
        <v>29.09</v>
      </c>
    </row>
    <row r="2029" spans="1:4" ht="15" customHeight="1">
      <c r="A2029" s="370">
        <v>3119</v>
      </c>
      <c r="B2029" s="371" t="s">
        <v>23338</v>
      </c>
      <c r="C2029" s="372" t="s">
        <v>21543</v>
      </c>
      <c r="D2029" s="373">
        <v>29.32</v>
      </c>
    </row>
    <row r="2030" spans="1:4" ht="15" customHeight="1">
      <c r="A2030" s="370">
        <v>3120</v>
      </c>
      <c r="B2030" s="371" t="s">
        <v>23339</v>
      </c>
      <c r="C2030" s="372" t="s">
        <v>21532</v>
      </c>
      <c r="D2030" s="373">
        <v>440.52</v>
      </c>
    </row>
    <row r="2031" spans="1:4" ht="15" customHeight="1">
      <c r="A2031" s="370">
        <v>8973</v>
      </c>
      <c r="B2031" s="371" t="s">
        <v>23340</v>
      </c>
      <c r="C2031" s="372" t="s">
        <v>21543</v>
      </c>
      <c r="D2031" s="373">
        <v>191.71</v>
      </c>
    </row>
    <row r="2032" spans="1:4" ht="15" customHeight="1">
      <c r="A2032" s="370">
        <v>8974</v>
      </c>
      <c r="B2032" s="371" t="s">
        <v>23341</v>
      </c>
      <c r="C2032" s="372" t="s">
        <v>23342</v>
      </c>
      <c r="D2032" s="373">
        <v>7.0000000000000007E-2</v>
      </c>
    </row>
    <row r="2033" spans="1:4" ht="15" customHeight="1">
      <c r="A2033" s="370">
        <v>8975</v>
      </c>
      <c r="B2033" s="371" t="s">
        <v>23343</v>
      </c>
      <c r="C2033" s="372" t="s">
        <v>23342</v>
      </c>
      <c r="D2033" s="373">
        <v>15.06</v>
      </c>
    </row>
    <row r="2034" spans="1:4" ht="15" customHeight="1">
      <c r="A2034" s="370">
        <v>8970</v>
      </c>
      <c r="B2034" s="371" t="s">
        <v>23344</v>
      </c>
      <c r="C2034" s="372" t="s">
        <v>21532</v>
      </c>
      <c r="D2034" s="373">
        <v>3.81</v>
      </c>
    </row>
    <row r="2035" spans="1:4" ht="15" customHeight="1">
      <c r="A2035" s="370">
        <v>3113</v>
      </c>
      <c r="B2035" s="371" t="s">
        <v>23345</v>
      </c>
      <c r="C2035" s="372" t="s">
        <v>21666</v>
      </c>
      <c r="D2035" s="373">
        <v>876.03</v>
      </c>
    </row>
    <row r="2036" spans="1:4" ht="15" customHeight="1">
      <c r="A2036" s="370">
        <v>8977</v>
      </c>
      <c r="B2036" s="371" t="s">
        <v>23346</v>
      </c>
      <c r="C2036" s="372" t="s">
        <v>23342</v>
      </c>
      <c r="D2036" s="373">
        <v>12.55</v>
      </c>
    </row>
    <row r="2037" spans="1:4" ht="15" customHeight="1">
      <c r="A2037" s="370">
        <v>3179</v>
      </c>
      <c r="B2037" s="371" t="s">
        <v>23347</v>
      </c>
      <c r="C2037" s="372" t="s">
        <v>21543</v>
      </c>
      <c r="D2037" s="373">
        <v>275.01</v>
      </c>
    </row>
    <row r="2038" spans="1:4" ht="15" customHeight="1">
      <c r="A2038" s="370">
        <v>3183</v>
      </c>
      <c r="B2038" s="371" t="s">
        <v>23348</v>
      </c>
      <c r="C2038" s="372" t="s">
        <v>21543</v>
      </c>
      <c r="D2038" s="373">
        <v>419.55</v>
      </c>
    </row>
    <row r="2039" spans="1:4" ht="15" customHeight="1">
      <c r="A2039" s="370">
        <v>3087</v>
      </c>
      <c r="B2039" s="371" t="s">
        <v>23349</v>
      </c>
      <c r="C2039" s="372" t="s">
        <v>21543</v>
      </c>
      <c r="D2039" s="373">
        <v>542.5</v>
      </c>
    </row>
    <row r="2040" spans="1:4" ht="15" customHeight="1">
      <c r="A2040" s="370">
        <v>3173</v>
      </c>
      <c r="B2040" s="371" t="s">
        <v>23350</v>
      </c>
      <c r="C2040" s="372" t="s">
        <v>21543</v>
      </c>
      <c r="D2040" s="373">
        <v>210.88</v>
      </c>
    </row>
    <row r="2041" spans="1:4" ht="17.100000000000001" customHeight="1">
      <c r="A2041" s="370">
        <v>3175</v>
      </c>
      <c r="B2041" s="371" t="s">
        <v>23351</v>
      </c>
      <c r="C2041" s="372" t="s">
        <v>21666</v>
      </c>
      <c r="D2041" s="373">
        <v>24.09</v>
      </c>
    </row>
    <row r="2042" spans="1:4" ht="17.100000000000001" customHeight="1">
      <c r="A2042" s="370">
        <v>3126</v>
      </c>
      <c r="B2042" s="371" t="s">
        <v>23352</v>
      </c>
      <c r="C2042" s="372" t="s">
        <v>21710</v>
      </c>
      <c r="D2042" s="373">
        <v>0.91</v>
      </c>
    </row>
    <row r="2043" spans="1:4" ht="17.100000000000001" customHeight="1">
      <c r="A2043" s="370">
        <v>3115</v>
      </c>
      <c r="B2043" s="371" t="s">
        <v>23353</v>
      </c>
      <c r="C2043" s="372" t="s">
        <v>23329</v>
      </c>
      <c r="D2043" s="373">
        <v>22.48</v>
      </c>
    </row>
    <row r="2044" spans="1:4" ht="15" customHeight="1">
      <c r="A2044" s="370">
        <v>13213</v>
      </c>
      <c r="B2044" s="371" t="s">
        <v>23354</v>
      </c>
      <c r="C2044" s="372" t="s">
        <v>23331</v>
      </c>
      <c r="D2044" s="373">
        <v>92.34</v>
      </c>
    </row>
    <row r="2045" spans="1:4" ht="15" customHeight="1">
      <c r="A2045" s="370">
        <v>13212</v>
      </c>
      <c r="B2045" s="371" t="s">
        <v>23355</v>
      </c>
      <c r="C2045" s="372" t="s">
        <v>23331</v>
      </c>
      <c r="D2045" s="373">
        <v>102.68</v>
      </c>
    </row>
    <row r="2046" spans="1:4" ht="15" customHeight="1">
      <c r="A2046" s="370">
        <v>13215</v>
      </c>
      <c r="B2046" s="371" t="s">
        <v>23356</v>
      </c>
      <c r="C2046" s="372" t="s">
        <v>23331</v>
      </c>
      <c r="D2046" s="373">
        <v>120.45</v>
      </c>
    </row>
    <row r="2047" spans="1:4" ht="15" customHeight="1">
      <c r="A2047" s="370">
        <v>13214</v>
      </c>
      <c r="B2047" s="371" t="s">
        <v>23357</v>
      </c>
      <c r="C2047" s="372" t="s">
        <v>23331</v>
      </c>
      <c r="D2047" s="373">
        <v>78.27</v>
      </c>
    </row>
    <row r="2048" spans="1:4" ht="15" customHeight="1">
      <c r="A2048" s="370">
        <v>3181</v>
      </c>
      <c r="B2048" s="371" t="s">
        <v>23358</v>
      </c>
      <c r="C2048" s="372" t="s">
        <v>21543</v>
      </c>
      <c r="D2048" s="373">
        <v>19.57</v>
      </c>
    </row>
    <row r="2049" spans="1:5" ht="15" customHeight="1">
      <c r="A2049" s="370">
        <v>3112</v>
      </c>
      <c r="B2049" s="371" t="s">
        <v>23359</v>
      </c>
      <c r="C2049" s="372" t="s">
        <v>21543</v>
      </c>
      <c r="D2049" s="373">
        <v>2423.17</v>
      </c>
    </row>
    <row r="2050" spans="1:5" ht="15" customHeight="1">
      <c r="A2050" s="370">
        <v>13209</v>
      </c>
      <c r="B2050" s="371" t="s">
        <v>36905</v>
      </c>
      <c r="C2050" s="372" t="s">
        <v>21710</v>
      </c>
      <c r="D2050" s="373">
        <v>2.39</v>
      </c>
    </row>
    <row r="2051" spans="1:5" ht="15" customHeight="1">
      <c r="A2051" s="370">
        <v>13211</v>
      </c>
      <c r="B2051" s="371" t="s">
        <v>36906</v>
      </c>
      <c r="C2051" s="372" t="s">
        <v>21710</v>
      </c>
      <c r="D2051" s="373">
        <v>5.04</v>
      </c>
    </row>
    <row r="2052" spans="1:5" ht="15" customHeight="1">
      <c r="A2052" s="370">
        <v>13210</v>
      </c>
      <c r="B2052" s="371" t="s">
        <v>36907</v>
      </c>
      <c r="C2052" s="372" t="s">
        <v>21710</v>
      </c>
      <c r="D2052" s="373">
        <v>3.38</v>
      </c>
    </row>
    <row r="2053" spans="1:5" ht="15" customHeight="1">
      <c r="A2053" s="370">
        <v>3184</v>
      </c>
      <c r="B2053" s="371" t="s">
        <v>23360</v>
      </c>
      <c r="C2053" s="372" t="s">
        <v>21666</v>
      </c>
      <c r="D2053" s="373">
        <v>417.54</v>
      </c>
    </row>
    <row r="2054" spans="1:5" ht="15" customHeight="1">
      <c r="A2054" s="370">
        <v>3182</v>
      </c>
      <c r="B2054" s="371" t="s">
        <v>23361</v>
      </c>
      <c r="C2054" s="372" t="s">
        <v>21543</v>
      </c>
      <c r="D2054" s="373">
        <v>470.74</v>
      </c>
    </row>
    <row r="2055" spans="1:5" ht="15" customHeight="1">
      <c r="A2055" s="370">
        <v>8976</v>
      </c>
      <c r="B2055" s="371" t="s">
        <v>23362</v>
      </c>
      <c r="C2055" s="372" t="s">
        <v>23342</v>
      </c>
      <c r="D2055" s="373">
        <v>8.5299999999999994</v>
      </c>
    </row>
    <row r="2056" spans="1:5" ht="15" customHeight="1">
      <c r="A2056" s="370">
        <v>3103</v>
      </c>
      <c r="B2056" s="371" t="s">
        <v>23363</v>
      </c>
      <c r="C2056" s="372" t="s">
        <v>21542</v>
      </c>
      <c r="D2056" s="373">
        <v>35.130000000000003</v>
      </c>
    </row>
    <row r="2057" spans="1:5" ht="15" customHeight="1">
      <c r="A2057" s="370">
        <v>3168</v>
      </c>
      <c r="B2057" s="371" t="s">
        <v>23364</v>
      </c>
      <c r="C2057" s="372" t="s">
        <v>21542</v>
      </c>
      <c r="D2057" s="373">
        <v>260.86</v>
      </c>
      <c r="E2057" s="374" t="s">
        <v>22070</v>
      </c>
    </row>
    <row r="2058" spans="1:5" ht="15" customHeight="1">
      <c r="A2058" s="370">
        <v>3104</v>
      </c>
      <c r="B2058" s="371" t="s">
        <v>23365</v>
      </c>
      <c r="C2058" s="372" t="s">
        <v>21542</v>
      </c>
      <c r="D2058" s="373">
        <v>8.0299999999999994</v>
      </c>
    </row>
    <row r="2059" spans="1:5" ht="15" customHeight="1">
      <c r="A2059" s="370">
        <v>3083</v>
      </c>
      <c r="B2059" s="371" t="s">
        <v>23366</v>
      </c>
      <c r="C2059" s="372" t="s">
        <v>21532</v>
      </c>
      <c r="D2059" s="373">
        <v>32.119999999999997</v>
      </c>
    </row>
    <row r="2060" spans="1:5" ht="15" customHeight="1">
      <c r="A2060" s="370">
        <v>3082</v>
      </c>
      <c r="B2060" s="371" t="s">
        <v>23367</v>
      </c>
      <c r="C2060" s="372" t="s">
        <v>21532</v>
      </c>
      <c r="D2060" s="373">
        <v>33.119999999999997</v>
      </c>
      <c r="E2060" s="374" t="s">
        <v>22070</v>
      </c>
    </row>
    <row r="2061" spans="1:5" ht="15" customHeight="1">
      <c r="A2061" s="370">
        <v>13208</v>
      </c>
      <c r="B2061" s="371" t="s">
        <v>23368</v>
      </c>
      <c r="C2061" s="372" t="s">
        <v>21710</v>
      </c>
      <c r="D2061" s="373">
        <v>21.27</v>
      </c>
    </row>
    <row r="2062" spans="1:5" ht="15" customHeight="1">
      <c r="A2062" s="370">
        <v>13207</v>
      </c>
      <c r="B2062" s="371" t="s">
        <v>23369</v>
      </c>
      <c r="C2062" s="372" t="s">
        <v>21710</v>
      </c>
      <c r="D2062" s="373">
        <v>27.65</v>
      </c>
    </row>
    <row r="2063" spans="1:5" ht="17.100000000000001" customHeight="1">
      <c r="A2063" s="370">
        <v>13206</v>
      </c>
      <c r="B2063" s="371" t="s">
        <v>23370</v>
      </c>
      <c r="C2063" s="372" t="s">
        <v>21710</v>
      </c>
      <c r="D2063" s="373">
        <v>33.43</v>
      </c>
    </row>
    <row r="2064" spans="1:5" ht="15" customHeight="1">
      <c r="A2064" s="370">
        <v>13205</v>
      </c>
      <c r="B2064" s="371" t="s">
        <v>23371</v>
      </c>
      <c r="C2064" s="372" t="s">
        <v>21710</v>
      </c>
      <c r="D2064" s="373">
        <v>43.7</v>
      </c>
    </row>
    <row r="2065" spans="1:5" ht="15" customHeight="1">
      <c r="A2065" s="370">
        <v>3108</v>
      </c>
      <c r="B2065" s="371" t="s">
        <v>23372</v>
      </c>
      <c r="C2065" s="372" t="s">
        <v>21666</v>
      </c>
      <c r="D2065" s="373">
        <v>32.119999999999997</v>
      </c>
    </row>
    <row r="2066" spans="1:5" ht="15" customHeight="1">
      <c r="A2066" s="370">
        <v>3109</v>
      </c>
      <c r="B2066" s="371" t="s">
        <v>23373</v>
      </c>
      <c r="C2066" s="372" t="s">
        <v>21666</v>
      </c>
      <c r="D2066" s="373">
        <v>21.6</v>
      </c>
    </row>
    <row r="2067" spans="1:5" ht="17.100000000000001" customHeight="1">
      <c r="A2067" s="370">
        <v>3086</v>
      </c>
      <c r="B2067" s="371" t="s">
        <v>23374</v>
      </c>
      <c r="C2067" s="372" t="s">
        <v>21543</v>
      </c>
      <c r="D2067" s="373">
        <v>891.7</v>
      </c>
    </row>
    <row r="2068" spans="1:5" ht="15" customHeight="1">
      <c r="A2068" s="370">
        <v>11648</v>
      </c>
      <c r="B2068" s="371" t="s">
        <v>23375</v>
      </c>
      <c r="C2068" s="372" t="s">
        <v>21534</v>
      </c>
      <c r="D2068" s="373">
        <v>2841.23</v>
      </c>
      <c r="E2068" s="374" t="s">
        <v>22070</v>
      </c>
    </row>
    <row r="2069" spans="1:5" ht="17.100000000000001" customHeight="1">
      <c r="A2069" s="370">
        <v>3188</v>
      </c>
      <c r="B2069" s="371" t="s">
        <v>23377</v>
      </c>
      <c r="C2069" s="372" t="s">
        <v>21534</v>
      </c>
      <c r="D2069" s="373">
        <v>130</v>
      </c>
    </row>
    <row r="2070" spans="1:5" ht="17.100000000000001" customHeight="1">
      <c r="A2070" s="370">
        <v>4907</v>
      </c>
      <c r="B2070" s="371" t="s">
        <v>23378</v>
      </c>
      <c r="C2070" s="372" t="s">
        <v>21591</v>
      </c>
      <c r="D2070" s="373">
        <v>620.52</v>
      </c>
      <c r="E2070" s="374" t="s">
        <v>22070</v>
      </c>
    </row>
    <row r="2071" spans="1:5" ht="17.100000000000001" customHeight="1">
      <c r="A2071" s="370">
        <v>3190</v>
      </c>
      <c r="B2071" s="371" t="s">
        <v>23379</v>
      </c>
      <c r="C2071" s="372" t="s">
        <v>21539</v>
      </c>
      <c r="D2071" s="373">
        <v>300</v>
      </c>
    </row>
    <row r="2072" spans="1:5" ht="17.100000000000001" customHeight="1">
      <c r="A2072" s="370">
        <v>12520</v>
      </c>
      <c r="B2072" s="371" t="s">
        <v>36908</v>
      </c>
      <c r="C2072" s="372" t="s">
        <v>21542</v>
      </c>
      <c r="D2072" s="373">
        <v>431.43</v>
      </c>
      <c r="E2072" s="374" t="s">
        <v>22070</v>
      </c>
    </row>
    <row r="2073" spans="1:5" ht="17.100000000000001" customHeight="1">
      <c r="A2073" s="370">
        <v>9393</v>
      </c>
      <c r="B2073" s="371" t="s">
        <v>23380</v>
      </c>
      <c r="C2073" s="372" t="s">
        <v>21542</v>
      </c>
      <c r="D2073" s="373">
        <v>130.75</v>
      </c>
    </row>
    <row r="2074" spans="1:5" ht="15" customHeight="1">
      <c r="A2074" s="370">
        <v>2870</v>
      </c>
      <c r="B2074" s="371" t="s">
        <v>22030</v>
      </c>
      <c r="C2074" s="372" t="s">
        <v>21543</v>
      </c>
      <c r="D2074" s="373">
        <v>22.71</v>
      </c>
      <c r="E2074" s="374" t="s">
        <v>22070</v>
      </c>
    </row>
    <row r="2075" spans="1:5" ht="15" customHeight="1">
      <c r="A2075" s="370">
        <v>9390</v>
      </c>
      <c r="B2075" s="371" t="s">
        <v>36909</v>
      </c>
      <c r="C2075" s="372" t="s">
        <v>21542</v>
      </c>
      <c r="D2075" s="373">
        <v>179.78</v>
      </c>
    </row>
    <row r="2076" spans="1:5" ht="15" customHeight="1">
      <c r="A2076" s="370">
        <v>9391</v>
      </c>
      <c r="B2076" s="371" t="s">
        <v>36910</v>
      </c>
      <c r="C2076" s="372" t="s">
        <v>21542</v>
      </c>
      <c r="D2076" s="373">
        <v>169.97</v>
      </c>
    </row>
    <row r="2077" spans="1:5" ht="15" customHeight="1">
      <c r="A2077" s="370">
        <v>7613</v>
      </c>
      <c r="B2077" s="371" t="s">
        <v>21713</v>
      </c>
      <c r="C2077" s="372" t="s">
        <v>21542</v>
      </c>
      <c r="D2077" s="373">
        <v>71.790000000000006</v>
      </c>
    </row>
    <row r="2078" spans="1:5" ht="15" customHeight="1">
      <c r="A2078" s="370">
        <v>12519</v>
      </c>
      <c r="B2078" s="371" t="s">
        <v>36911</v>
      </c>
      <c r="C2078" s="372" t="s">
        <v>21542</v>
      </c>
      <c r="D2078" s="373">
        <v>889.02</v>
      </c>
    </row>
    <row r="2079" spans="1:5" ht="15" customHeight="1">
      <c r="A2079" s="370">
        <v>9114</v>
      </c>
      <c r="B2079" s="371" t="s">
        <v>36912</v>
      </c>
      <c r="C2079" s="372" t="s">
        <v>21542</v>
      </c>
      <c r="D2079" s="373">
        <v>74.02</v>
      </c>
      <c r="E2079" s="374" t="s">
        <v>22070</v>
      </c>
    </row>
    <row r="2080" spans="1:5" ht="17.100000000000001" customHeight="1">
      <c r="A2080" s="370">
        <v>9116</v>
      </c>
      <c r="B2080" s="371" t="s">
        <v>36913</v>
      </c>
      <c r="C2080" s="372" t="s">
        <v>21542</v>
      </c>
      <c r="D2080" s="373">
        <v>130.65</v>
      </c>
      <c r="E2080" s="374" t="s">
        <v>22070</v>
      </c>
    </row>
    <row r="2081" spans="1:5" ht="15" customHeight="1">
      <c r="A2081" s="370">
        <v>9115</v>
      </c>
      <c r="B2081" s="371" t="s">
        <v>36914</v>
      </c>
      <c r="C2081" s="372" t="s">
        <v>21542</v>
      </c>
      <c r="D2081" s="373">
        <v>163.77000000000001</v>
      </c>
    </row>
    <row r="2082" spans="1:5" ht="34.15" customHeight="1">
      <c r="A2082" s="370">
        <v>12959</v>
      </c>
      <c r="B2082" s="371" t="s">
        <v>36915</v>
      </c>
      <c r="C2082" s="372" t="s">
        <v>21542</v>
      </c>
      <c r="D2082" s="373">
        <v>209.49</v>
      </c>
    </row>
    <row r="2083" spans="1:5" ht="17.100000000000001" customHeight="1">
      <c r="A2083" s="370">
        <v>1274</v>
      </c>
      <c r="B2083" s="371" t="s">
        <v>23381</v>
      </c>
      <c r="C2083" s="372" t="s">
        <v>21542</v>
      </c>
      <c r="D2083" s="373">
        <v>1.68</v>
      </c>
    </row>
    <row r="2084" spans="1:5" ht="34.15" customHeight="1">
      <c r="A2084" s="370">
        <v>7265</v>
      </c>
      <c r="B2084" s="371" t="s">
        <v>23382</v>
      </c>
      <c r="C2084" s="372" t="s">
        <v>21591</v>
      </c>
      <c r="D2084" s="373">
        <v>30.08</v>
      </c>
    </row>
    <row r="2085" spans="1:5" ht="34.15" customHeight="1">
      <c r="A2085" s="370">
        <v>10280</v>
      </c>
      <c r="B2085" s="371" t="s">
        <v>22036</v>
      </c>
      <c r="C2085" s="372" t="s">
        <v>21591</v>
      </c>
      <c r="D2085" s="373">
        <v>12.68</v>
      </c>
    </row>
    <row r="2086" spans="1:5" ht="17.100000000000001" customHeight="1">
      <c r="A2086" s="370">
        <v>2866</v>
      </c>
      <c r="B2086" s="371" t="s">
        <v>23383</v>
      </c>
      <c r="C2086" s="372" t="s">
        <v>21666</v>
      </c>
      <c r="D2086" s="373">
        <v>159.63</v>
      </c>
    </row>
    <row r="2087" spans="1:5" ht="15" customHeight="1">
      <c r="A2087" s="370">
        <v>9401</v>
      </c>
      <c r="B2087" s="371" t="s">
        <v>23384</v>
      </c>
      <c r="C2087" s="372" t="s">
        <v>21543</v>
      </c>
      <c r="D2087" s="373">
        <v>32.549999999999997</v>
      </c>
      <c r="E2087" s="374" t="s">
        <v>22070</v>
      </c>
    </row>
    <row r="2088" spans="1:5" ht="15" customHeight="1">
      <c r="A2088" s="370">
        <v>2540</v>
      </c>
      <c r="B2088" s="371" t="s">
        <v>23385</v>
      </c>
      <c r="C2088" s="372" t="s">
        <v>21543</v>
      </c>
      <c r="D2088" s="373">
        <v>3.5</v>
      </c>
      <c r="E2088" s="374" t="s">
        <v>22070</v>
      </c>
    </row>
    <row r="2089" spans="1:5" ht="15" customHeight="1">
      <c r="A2089" s="370">
        <v>7404</v>
      </c>
      <c r="B2089" s="371" t="s">
        <v>36916</v>
      </c>
      <c r="C2089" s="372" t="s">
        <v>21543</v>
      </c>
      <c r="D2089" s="373">
        <v>36.39</v>
      </c>
      <c r="E2089" s="374" t="s">
        <v>22070</v>
      </c>
    </row>
    <row r="2090" spans="1:5" ht="15" customHeight="1">
      <c r="A2090" s="370">
        <v>2621</v>
      </c>
      <c r="B2090" s="371" t="s">
        <v>23386</v>
      </c>
      <c r="C2090" s="372" t="s">
        <v>21542</v>
      </c>
      <c r="D2090" s="373">
        <v>0.54</v>
      </c>
    </row>
    <row r="2091" spans="1:5" ht="15" customHeight="1">
      <c r="A2091" s="370">
        <v>11979</v>
      </c>
      <c r="B2091" s="371" t="s">
        <v>36917</v>
      </c>
      <c r="C2091" s="372" t="s">
        <v>21532</v>
      </c>
      <c r="D2091" s="373">
        <v>79900</v>
      </c>
      <c r="E2091" s="374" t="s">
        <v>22070</v>
      </c>
    </row>
    <row r="2092" spans="1:5" ht="15" customHeight="1">
      <c r="A2092" s="370">
        <v>4713</v>
      </c>
      <c r="B2092" s="371" t="s">
        <v>36918</v>
      </c>
      <c r="C2092" s="372" t="s">
        <v>21532</v>
      </c>
      <c r="D2092" s="373">
        <v>70388.350000000006</v>
      </c>
      <c r="E2092" s="374" t="s">
        <v>22070</v>
      </c>
    </row>
    <row r="2093" spans="1:5" ht="15" customHeight="1">
      <c r="A2093" s="370">
        <v>9744</v>
      </c>
      <c r="B2093" s="371" t="s">
        <v>36919</v>
      </c>
      <c r="C2093" s="372" t="s">
        <v>21532</v>
      </c>
      <c r="D2093" s="373">
        <v>95000</v>
      </c>
    </row>
    <row r="2094" spans="1:5" ht="15" customHeight="1">
      <c r="A2094" s="370">
        <v>12832</v>
      </c>
      <c r="B2094" s="371" t="s">
        <v>36920</v>
      </c>
      <c r="C2094" s="372" t="s">
        <v>21532</v>
      </c>
      <c r="D2094" s="373">
        <v>79071.33</v>
      </c>
      <c r="E2094" s="374" t="s">
        <v>22070</v>
      </c>
    </row>
    <row r="2095" spans="1:5" ht="15" customHeight="1">
      <c r="A2095" s="370">
        <v>4529</v>
      </c>
      <c r="B2095" s="371" t="s">
        <v>36921</v>
      </c>
      <c r="C2095" s="372" t="s">
        <v>21532</v>
      </c>
      <c r="D2095" s="373">
        <v>7195</v>
      </c>
    </row>
    <row r="2096" spans="1:5" ht="15" customHeight="1">
      <c r="A2096" s="370">
        <v>234</v>
      </c>
      <c r="B2096" s="371" t="s">
        <v>23387</v>
      </c>
      <c r="C2096" s="372" t="s">
        <v>21532</v>
      </c>
      <c r="D2096" s="373">
        <v>19.579999999999998</v>
      </c>
      <c r="E2096" s="374" t="s">
        <v>22070</v>
      </c>
    </row>
    <row r="2097" spans="1:5" ht="15" customHeight="1">
      <c r="A2097" s="370">
        <v>293</v>
      </c>
      <c r="B2097" s="371" t="s">
        <v>23388</v>
      </c>
      <c r="C2097" s="372" t="s">
        <v>23389</v>
      </c>
      <c r="D2097" s="373">
        <v>52.35</v>
      </c>
    </row>
    <row r="2098" spans="1:5" ht="17.100000000000001" customHeight="1">
      <c r="A2098" s="370">
        <v>294</v>
      </c>
      <c r="B2098" s="371" t="s">
        <v>23390</v>
      </c>
      <c r="C2098" s="372" t="s">
        <v>23389</v>
      </c>
      <c r="D2098" s="373">
        <v>57.36</v>
      </c>
    </row>
    <row r="2099" spans="1:5" ht="15" customHeight="1">
      <c r="A2099" s="370">
        <v>11457</v>
      </c>
      <c r="B2099" s="371" t="s">
        <v>23391</v>
      </c>
      <c r="C2099" s="372" t="s">
        <v>23389</v>
      </c>
      <c r="D2099" s="373">
        <v>105</v>
      </c>
      <c r="E2099" s="374" t="s">
        <v>22070</v>
      </c>
    </row>
    <row r="2100" spans="1:5" ht="15" customHeight="1">
      <c r="A2100" s="370">
        <v>10597</v>
      </c>
      <c r="B2100" s="371" t="s">
        <v>23392</v>
      </c>
      <c r="C2100" s="372" t="s">
        <v>21532</v>
      </c>
      <c r="D2100" s="373">
        <v>15.53</v>
      </c>
      <c r="E2100" s="374" t="s">
        <v>22070</v>
      </c>
    </row>
    <row r="2101" spans="1:5" ht="15" customHeight="1">
      <c r="A2101" s="370">
        <v>536</v>
      </c>
      <c r="B2101" s="371" t="s">
        <v>23393</v>
      </c>
      <c r="C2101" s="372" t="s">
        <v>21532</v>
      </c>
      <c r="D2101" s="373">
        <v>11.95</v>
      </c>
      <c r="E2101" s="374" t="s">
        <v>22070</v>
      </c>
    </row>
    <row r="2102" spans="1:5" ht="15" customHeight="1">
      <c r="A2102" s="370">
        <v>941</v>
      </c>
      <c r="B2102" s="371" t="s">
        <v>36922</v>
      </c>
      <c r="C2102" s="372" t="s">
        <v>21532</v>
      </c>
      <c r="D2102" s="373">
        <v>168.89</v>
      </c>
      <c r="E2102" s="374" t="s">
        <v>22070</v>
      </c>
    </row>
    <row r="2103" spans="1:5" ht="15" customHeight="1">
      <c r="A2103" s="370">
        <v>11201</v>
      </c>
      <c r="B2103" s="371" t="s">
        <v>23394</v>
      </c>
      <c r="C2103" s="372" t="s">
        <v>21542</v>
      </c>
      <c r="D2103" s="373">
        <v>1.43</v>
      </c>
      <c r="E2103" s="374" t="s">
        <v>22070</v>
      </c>
    </row>
    <row r="2104" spans="1:5" ht="15" customHeight="1">
      <c r="A2104" s="370">
        <v>11558</v>
      </c>
      <c r="B2104" s="371" t="s">
        <v>23395</v>
      </c>
      <c r="C2104" s="372" t="s">
        <v>21542</v>
      </c>
      <c r="D2104" s="373">
        <v>0.45</v>
      </c>
      <c r="E2104" s="374" t="s">
        <v>22070</v>
      </c>
    </row>
    <row r="2105" spans="1:5" ht="15" customHeight="1">
      <c r="A2105" s="370">
        <v>977</v>
      </c>
      <c r="B2105" s="371" t="s">
        <v>23396</v>
      </c>
      <c r="C2105" s="372" t="s">
        <v>21542</v>
      </c>
      <c r="D2105" s="373">
        <v>7.0000000000000007E-2</v>
      </c>
      <c r="E2105" s="374" t="s">
        <v>22070</v>
      </c>
    </row>
    <row r="2106" spans="1:5" ht="15" customHeight="1">
      <c r="A2106" s="370">
        <v>12387</v>
      </c>
      <c r="B2106" s="371" t="s">
        <v>23397</v>
      </c>
      <c r="C2106" s="372" t="s">
        <v>21542</v>
      </c>
      <c r="D2106" s="373">
        <v>0.86</v>
      </c>
    </row>
    <row r="2107" spans="1:5" ht="15" customHeight="1">
      <c r="A2107" s="370">
        <v>10516</v>
      </c>
      <c r="B2107" s="371" t="s">
        <v>36923</v>
      </c>
      <c r="C2107" s="372" t="s">
        <v>21532</v>
      </c>
      <c r="D2107" s="373">
        <v>180.88</v>
      </c>
    </row>
    <row r="2108" spans="1:5" ht="15" customHeight="1">
      <c r="A2108" s="370">
        <v>10595</v>
      </c>
      <c r="B2108" s="371" t="s">
        <v>21533</v>
      </c>
      <c r="C2108" s="372" t="s">
        <v>21649</v>
      </c>
      <c r="D2108" s="373">
        <v>10.75</v>
      </c>
    </row>
    <row r="2109" spans="1:5" ht="15" customHeight="1">
      <c r="A2109" s="370">
        <v>11403</v>
      </c>
      <c r="B2109" s="371" t="s">
        <v>23398</v>
      </c>
      <c r="C2109" s="372" t="s">
        <v>21649</v>
      </c>
      <c r="D2109" s="373">
        <v>3.28</v>
      </c>
      <c r="E2109" s="374" t="s">
        <v>22070</v>
      </c>
    </row>
    <row r="2110" spans="1:5" ht="15" customHeight="1">
      <c r="A2110" s="370">
        <v>11441</v>
      </c>
      <c r="B2110" s="371" t="s">
        <v>23399</v>
      </c>
      <c r="C2110" s="372" t="s">
        <v>21649</v>
      </c>
      <c r="D2110" s="373">
        <v>3.28</v>
      </c>
      <c r="E2110" s="374" t="s">
        <v>22070</v>
      </c>
    </row>
    <row r="2111" spans="1:5" ht="15" customHeight="1">
      <c r="A2111" s="370">
        <v>1448</v>
      </c>
      <c r="B2111" s="371" t="s">
        <v>23400</v>
      </c>
      <c r="C2111" s="372" t="s">
        <v>23389</v>
      </c>
      <c r="D2111" s="373">
        <v>10.75</v>
      </c>
      <c r="E2111" s="374" t="s">
        <v>22070</v>
      </c>
    </row>
    <row r="2112" spans="1:5" ht="15" customHeight="1">
      <c r="A2112" s="370">
        <v>11416</v>
      </c>
      <c r="B2112" s="371" t="s">
        <v>23401</v>
      </c>
      <c r="C2112" s="372" t="s">
        <v>21532</v>
      </c>
      <c r="D2112" s="373">
        <v>4.78</v>
      </c>
      <c r="E2112" s="374" t="s">
        <v>22070</v>
      </c>
    </row>
    <row r="2113" spans="1:5" ht="15" customHeight="1">
      <c r="A2113" s="370">
        <v>13612</v>
      </c>
      <c r="B2113" s="371" t="s">
        <v>23402</v>
      </c>
      <c r="C2113" s="372" t="s">
        <v>21532</v>
      </c>
      <c r="D2113" s="373">
        <v>4</v>
      </c>
      <c r="E2113" s="374" t="s">
        <v>22070</v>
      </c>
    </row>
    <row r="2114" spans="1:5" ht="15" customHeight="1">
      <c r="A2114" s="370">
        <v>1599</v>
      </c>
      <c r="B2114" s="371" t="s">
        <v>23403</v>
      </c>
      <c r="C2114" s="372" t="s">
        <v>21532</v>
      </c>
      <c r="D2114" s="373">
        <v>1.33</v>
      </c>
    </row>
    <row r="2115" spans="1:5" ht="15" customHeight="1">
      <c r="A2115" s="370">
        <v>1600</v>
      </c>
      <c r="B2115" s="371" t="s">
        <v>23404</v>
      </c>
      <c r="C2115" s="372" t="s">
        <v>21532</v>
      </c>
      <c r="D2115" s="373">
        <v>160.97999999999999</v>
      </c>
    </row>
    <row r="2116" spans="1:5" ht="15" customHeight="1">
      <c r="A2116" s="370">
        <v>10598</v>
      </c>
      <c r="B2116" s="371" t="s">
        <v>23405</v>
      </c>
      <c r="C2116" s="372" t="s">
        <v>21532</v>
      </c>
      <c r="D2116" s="373">
        <v>22.78</v>
      </c>
    </row>
    <row r="2117" spans="1:5" ht="15" customHeight="1">
      <c r="A2117" s="370">
        <v>1601</v>
      </c>
      <c r="B2117" s="371" t="s">
        <v>23406</v>
      </c>
      <c r="C2117" s="372" t="s">
        <v>21532</v>
      </c>
      <c r="D2117" s="373">
        <v>64.53</v>
      </c>
      <c r="E2117" s="374" t="s">
        <v>22070</v>
      </c>
    </row>
    <row r="2118" spans="1:5" ht="15" customHeight="1">
      <c r="A2118" s="370">
        <v>1651</v>
      </c>
      <c r="B2118" s="371" t="s">
        <v>23407</v>
      </c>
      <c r="C2118" s="372" t="s">
        <v>23389</v>
      </c>
      <c r="D2118" s="373">
        <v>6</v>
      </c>
    </row>
    <row r="2119" spans="1:5" ht="15" customHeight="1">
      <c r="A2119" s="370">
        <v>10596</v>
      </c>
      <c r="B2119" s="371" t="s">
        <v>23408</v>
      </c>
      <c r="C2119" s="372" t="s">
        <v>21532</v>
      </c>
      <c r="D2119" s="373">
        <v>4.9000000000000004</v>
      </c>
    </row>
    <row r="2120" spans="1:5" ht="17.100000000000001" customHeight="1">
      <c r="A2120" s="370">
        <v>11456</v>
      </c>
      <c r="B2120" s="371" t="s">
        <v>23409</v>
      </c>
      <c r="C2120" s="372" t="s">
        <v>21532</v>
      </c>
      <c r="D2120" s="373">
        <v>24.49</v>
      </c>
    </row>
    <row r="2121" spans="1:5" ht="17.100000000000001" customHeight="1">
      <c r="A2121" s="370">
        <v>11455</v>
      </c>
      <c r="B2121" s="371" t="s">
        <v>23410</v>
      </c>
      <c r="C2121" s="372" t="s">
        <v>21532</v>
      </c>
      <c r="D2121" s="373">
        <v>1.79</v>
      </c>
    </row>
    <row r="2122" spans="1:5" ht="15" customHeight="1">
      <c r="A2122" s="370">
        <v>10599</v>
      </c>
      <c r="B2122" s="371" t="s">
        <v>23411</v>
      </c>
      <c r="C2122" s="372" t="s">
        <v>21532</v>
      </c>
      <c r="D2122" s="373">
        <v>35.9</v>
      </c>
    </row>
    <row r="2123" spans="1:5" ht="15" customHeight="1">
      <c r="A2123" s="370">
        <v>13691</v>
      </c>
      <c r="B2123" s="371" t="s">
        <v>21640</v>
      </c>
      <c r="C2123" s="372" t="s">
        <v>21532</v>
      </c>
      <c r="D2123" s="373">
        <v>392.45</v>
      </c>
    </row>
    <row r="2124" spans="1:5" ht="15" customHeight="1">
      <c r="A2124" s="370">
        <v>13690</v>
      </c>
      <c r="B2124" s="371" t="s">
        <v>21641</v>
      </c>
      <c r="C2124" s="372" t="s">
        <v>21532</v>
      </c>
      <c r="D2124" s="373">
        <v>307.11</v>
      </c>
      <c r="E2124" s="374" t="s">
        <v>22070</v>
      </c>
    </row>
    <row r="2125" spans="1:5" ht="15" customHeight="1">
      <c r="A2125" s="370">
        <v>11397</v>
      </c>
      <c r="B2125" s="371" t="s">
        <v>23412</v>
      </c>
      <c r="C2125" s="372" t="s">
        <v>21532</v>
      </c>
      <c r="D2125" s="373">
        <v>25.1</v>
      </c>
    </row>
    <row r="2126" spans="1:5" ht="25.5" customHeight="1">
      <c r="A2126" s="370">
        <v>276</v>
      </c>
      <c r="B2126" s="371" t="s">
        <v>23413</v>
      </c>
      <c r="C2126" s="372" t="s">
        <v>21532</v>
      </c>
      <c r="D2126" s="373">
        <v>160</v>
      </c>
    </row>
    <row r="2127" spans="1:5" ht="17.100000000000001" customHeight="1">
      <c r="A2127" s="370">
        <v>12016</v>
      </c>
      <c r="B2127" s="371" t="s">
        <v>23414</v>
      </c>
      <c r="C2127" s="372" t="s">
        <v>21532</v>
      </c>
      <c r="D2127" s="373">
        <v>250</v>
      </c>
    </row>
    <row r="2128" spans="1:5" ht="17.100000000000001" customHeight="1">
      <c r="A2128" s="370">
        <v>12853</v>
      </c>
      <c r="B2128" s="371" t="s">
        <v>21742</v>
      </c>
      <c r="C2128" s="372" t="s">
        <v>21532</v>
      </c>
      <c r="D2128" s="373">
        <v>1110</v>
      </c>
    </row>
    <row r="2129" spans="1:4" ht="17.100000000000001" customHeight="1">
      <c r="A2129" s="370">
        <v>8938</v>
      </c>
      <c r="B2129" s="371" t="s">
        <v>36924</v>
      </c>
      <c r="C2129" s="372" t="s">
        <v>21532</v>
      </c>
      <c r="D2129" s="373">
        <v>4288.8999999999996</v>
      </c>
    </row>
    <row r="2130" spans="1:4" ht="17.100000000000001" customHeight="1">
      <c r="A2130" s="370">
        <v>11609</v>
      </c>
      <c r="B2130" s="371" t="s">
        <v>36925</v>
      </c>
      <c r="C2130" s="372" t="s">
        <v>21532</v>
      </c>
      <c r="D2130" s="373">
        <v>650</v>
      </c>
    </row>
    <row r="2131" spans="1:4" ht="17.100000000000001" customHeight="1">
      <c r="A2131" s="370">
        <v>12452</v>
      </c>
      <c r="B2131" s="371" t="s">
        <v>21645</v>
      </c>
      <c r="C2131" s="372" t="s">
        <v>21532</v>
      </c>
      <c r="D2131" s="373">
        <v>3640.9</v>
      </c>
    </row>
    <row r="2132" spans="1:4" ht="15" customHeight="1">
      <c r="A2132" s="370">
        <v>12453</v>
      </c>
      <c r="B2132" s="371" t="s">
        <v>21646</v>
      </c>
      <c r="C2132" s="372" t="s">
        <v>21532</v>
      </c>
      <c r="D2132" s="373">
        <v>374.8</v>
      </c>
    </row>
    <row r="2133" spans="1:4" ht="17.100000000000001" customHeight="1">
      <c r="A2133" s="370">
        <v>2021</v>
      </c>
      <c r="B2133" s="371" t="s">
        <v>23415</v>
      </c>
      <c r="C2133" s="372" t="s">
        <v>21532</v>
      </c>
      <c r="D2133" s="373">
        <v>21.2</v>
      </c>
    </row>
    <row r="2134" spans="1:4" ht="17.100000000000001" customHeight="1">
      <c r="A2134" s="370">
        <v>5234</v>
      </c>
      <c r="B2134" s="371" t="s">
        <v>23416</v>
      </c>
      <c r="C2134" s="372" t="s">
        <v>21532</v>
      </c>
      <c r="D2134" s="373">
        <v>130</v>
      </c>
    </row>
    <row r="2135" spans="1:4" ht="17.100000000000001" customHeight="1">
      <c r="A2135" s="370">
        <v>8259</v>
      </c>
      <c r="B2135" s="371" t="s">
        <v>36926</v>
      </c>
      <c r="C2135" s="372" t="s">
        <v>21532</v>
      </c>
      <c r="D2135" s="373">
        <v>7390</v>
      </c>
    </row>
    <row r="2136" spans="1:4" ht="17.100000000000001" customHeight="1">
      <c r="A2136" s="370">
        <v>12240</v>
      </c>
      <c r="B2136" s="371" t="s">
        <v>36927</v>
      </c>
      <c r="C2136" s="372" t="s">
        <v>21532</v>
      </c>
      <c r="D2136" s="373">
        <v>1690</v>
      </c>
    </row>
    <row r="2137" spans="1:4" ht="17.100000000000001" customHeight="1">
      <c r="A2137" s="370">
        <v>1276</v>
      </c>
      <c r="B2137" s="371" t="s">
        <v>36928</v>
      </c>
      <c r="C2137" s="372" t="s">
        <v>21532</v>
      </c>
      <c r="D2137" s="373">
        <v>1480</v>
      </c>
    </row>
    <row r="2138" spans="1:4" ht="17.100000000000001" customHeight="1">
      <c r="A2138" s="370">
        <v>13689</v>
      </c>
      <c r="B2138" s="371" t="s">
        <v>36929</v>
      </c>
      <c r="C2138" s="372" t="s">
        <v>21532</v>
      </c>
      <c r="D2138" s="373">
        <v>9.7799999999999994</v>
      </c>
    </row>
    <row r="2139" spans="1:4" ht="17.100000000000001" customHeight="1">
      <c r="A2139" s="370">
        <v>10691</v>
      </c>
      <c r="B2139" s="371" t="s">
        <v>36930</v>
      </c>
      <c r="C2139" s="372" t="s">
        <v>21532</v>
      </c>
      <c r="D2139" s="373">
        <v>595.65</v>
      </c>
    </row>
    <row r="2140" spans="1:4" ht="17.100000000000001" customHeight="1">
      <c r="A2140" s="370">
        <v>12418</v>
      </c>
      <c r="B2140" s="371" t="s">
        <v>36931</v>
      </c>
      <c r="C2140" s="372" t="s">
        <v>21532</v>
      </c>
      <c r="D2140" s="373">
        <v>394</v>
      </c>
    </row>
    <row r="2141" spans="1:4" ht="17.100000000000001" customHeight="1">
      <c r="A2141" s="370">
        <v>1650</v>
      </c>
      <c r="B2141" s="371" t="s">
        <v>23417</v>
      </c>
      <c r="C2141" s="372" t="s">
        <v>21532</v>
      </c>
      <c r="D2141" s="373">
        <v>630.36</v>
      </c>
    </row>
    <row r="2142" spans="1:4" ht="15" customHeight="1">
      <c r="A2142" s="370">
        <v>13652</v>
      </c>
      <c r="B2142" s="371" t="s">
        <v>36932</v>
      </c>
      <c r="C2142" s="372" t="s">
        <v>21532</v>
      </c>
      <c r="D2142" s="373">
        <v>17</v>
      </c>
    </row>
    <row r="2143" spans="1:4" ht="17.100000000000001" customHeight="1">
      <c r="A2143" s="370">
        <v>13653</v>
      </c>
      <c r="B2143" s="371" t="s">
        <v>36933</v>
      </c>
      <c r="C2143" s="372" t="s">
        <v>21532</v>
      </c>
      <c r="D2143" s="373">
        <v>17</v>
      </c>
    </row>
    <row r="2144" spans="1:4" ht="15" customHeight="1">
      <c r="A2144" s="370">
        <v>13649</v>
      </c>
      <c r="B2144" s="371" t="s">
        <v>36934</v>
      </c>
      <c r="C2144" s="372" t="s">
        <v>21532</v>
      </c>
      <c r="D2144" s="373">
        <v>17</v>
      </c>
    </row>
    <row r="2145" spans="1:5" ht="15" customHeight="1">
      <c r="A2145" s="370">
        <v>13654</v>
      </c>
      <c r="B2145" s="371" t="s">
        <v>36935</v>
      </c>
      <c r="C2145" s="372" t="s">
        <v>21532</v>
      </c>
      <c r="D2145" s="373">
        <v>19.34</v>
      </c>
      <c r="E2145" s="374" t="s">
        <v>22070</v>
      </c>
    </row>
    <row r="2146" spans="1:5" ht="15" customHeight="1">
      <c r="A2146" s="370">
        <v>13651</v>
      </c>
      <c r="B2146" s="371" t="s">
        <v>36936</v>
      </c>
      <c r="C2146" s="372" t="s">
        <v>21532</v>
      </c>
      <c r="D2146" s="373">
        <v>19.34</v>
      </c>
    </row>
    <row r="2147" spans="1:5" ht="15" customHeight="1">
      <c r="A2147" s="370">
        <v>13656</v>
      </c>
      <c r="B2147" s="371" t="s">
        <v>36937</v>
      </c>
      <c r="C2147" s="372" t="s">
        <v>21532</v>
      </c>
      <c r="D2147" s="373">
        <v>13.8</v>
      </c>
    </row>
    <row r="2148" spans="1:5" ht="15" customHeight="1">
      <c r="A2148" s="370">
        <v>13657</v>
      </c>
      <c r="B2148" s="371" t="s">
        <v>36938</v>
      </c>
      <c r="C2148" s="372" t="s">
        <v>21532</v>
      </c>
      <c r="D2148" s="373">
        <v>13.8</v>
      </c>
    </row>
    <row r="2149" spans="1:5" ht="15" customHeight="1">
      <c r="A2149" s="370">
        <v>13655</v>
      </c>
      <c r="B2149" s="371" t="s">
        <v>36939</v>
      </c>
      <c r="C2149" s="372" t="s">
        <v>21532</v>
      </c>
      <c r="D2149" s="373">
        <v>12.5</v>
      </c>
      <c r="E2149" s="374" t="s">
        <v>22070</v>
      </c>
    </row>
    <row r="2150" spans="1:5" ht="15" customHeight="1">
      <c r="A2150" s="370">
        <v>13659</v>
      </c>
      <c r="B2150" s="371" t="s">
        <v>36940</v>
      </c>
      <c r="C2150" s="372" t="s">
        <v>21532</v>
      </c>
      <c r="D2150" s="373">
        <v>12.5</v>
      </c>
      <c r="E2150" s="374" t="s">
        <v>22070</v>
      </c>
    </row>
    <row r="2151" spans="1:5" ht="15" customHeight="1">
      <c r="A2151" s="370">
        <v>13660</v>
      </c>
      <c r="B2151" s="371" t="s">
        <v>21613</v>
      </c>
      <c r="C2151" s="372" t="s">
        <v>21532</v>
      </c>
      <c r="D2151" s="373">
        <v>10</v>
      </c>
    </row>
    <row r="2152" spans="1:5" ht="15" customHeight="1">
      <c r="A2152" s="370">
        <v>13658</v>
      </c>
      <c r="B2152" s="371" t="s">
        <v>36941</v>
      </c>
      <c r="C2152" s="372" t="s">
        <v>21532</v>
      </c>
      <c r="D2152" s="373">
        <v>19.34</v>
      </c>
    </row>
    <row r="2153" spans="1:5" ht="15" customHeight="1">
      <c r="A2153" s="370">
        <v>4184</v>
      </c>
      <c r="B2153" s="371" t="s">
        <v>23418</v>
      </c>
      <c r="C2153" s="372" t="s">
        <v>21543</v>
      </c>
      <c r="D2153" s="373">
        <v>14.91</v>
      </c>
    </row>
    <row r="2154" spans="1:5" ht="15" customHeight="1">
      <c r="A2154" s="370">
        <v>4159</v>
      </c>
      <c r="B2154" s="371" t="s">
        <v>23419</v>
      </c>
      <c r="C2154" s="372" t="s">
        <v>21542</v>
      </c>
      <c r="D2154" s="373">
        <v>9.56</v>
      </c>
    </row>
    <row r="2155" spans="1:5" ht="15" customHeight="1">
      <c r="A2155" s="370">
        <v>4263</v>
      </c>
      <c r="B2155" s="371" t="s">
        <v>23420</v>
      </c>
      <c r="C2155" s="372" t="s">
        <v>21532</v>
      </c>
      <c r="D2155" s="373">
        <v>2507.81</v>
      </c>
      <c r="E2155" s="374" t="s">
        <v>22070</v>
      </c>
    </row>
    <row r="2156" spans="1:5" ht="15" customHeight="1">
      <c r="A2156" s="370">
        <v>4259</v>
      </c>
      <c r="B2156" s="371" t="s">
        <v>23421</v>
      </c>
      <c r="C2156" s="372" t="s">
        <v>21543</v>
      </c>
      <c r="D2156" s="373">
        <v>13.28</v>
      </c>
    </row>
    <row r="2157" spans="1:5" ht="15" customHeight="1">
      <c r="A2157" s="370">
        <v>922</v>
      </c>
      <c r="B2157" s="371" t="s">
        <v>23422</v>
      </c>
      <c r="C2157" s="372" t="s">
        <v>21532</v>
      </c>
      <c r="D2157" s="373">
        <v>13.94</v>
      </c>
      <c r="E2157" s="374" t="s">
        <v>22070</v>
      </c>
    </row>
    <row r="2158" spans="1:5" ht="15" customHeight="1">
      <c r="A2158" s="370">
        <v>4160</v>
      </c>
      <c r="B2158" s="371" t="s">
        <v>23423</v>
      </c>
      <c r="C2158" s="372" t="s">
        <v>21532</v>
      </c>
      <c r="D2158" s="373">
        <v>10.58</v>
      </c>
      <c r="E2158" s="374" t="s">
        <v>22070</v>
      </c>
    </row>
    <row r="2159" spans="1:5" ht="15" customHeight="1">
      <c r="A2159" s="370">
        <v>4161</v>
      </c>
      <c r="B2159" s="371" t="s">
        <v>23424</v>
      </c>
      <c r="C2159" s="372" t="s">
        <v>21542</v>
      </c>
      <c r="D2159" s="373">
        <v>13.22</v>
      </c>
      <c r="E2159" s="374" t="s">
        <v>22070</v>
      </c>
    </row>
    <row r="2160" spans="1:5" ht="15" customHeight="1">
      <c r="A2160" s="370">
        <v>1045</v>
      </c>
      <c r="B2160" s="371" t="s">
        <v>23425</v>
      </c>
      <c r="C2160" s="372" t="s">
        <v>21543</v>
      </c>
      <c r="D2160" s="373">
        <v>8.2200000000000006</v>
      </c>
      <c r="E2160" s="374" t="s">
        <v>22070</v>
      </c>
    </row>
    <row r="2161" spans="1:5" ht="15" customHeight="1">
      <c r="A2161" s="370">
        <v>4260</v>
      </c>
      <c r="B2161" s="371" t="s">
        <v>23426</v>
      </c>
      <c r="C2161" s="372" t="s">
        <v>21532</v>
      </c>
      <c r="D2161" s="373">
        <v>1845.91</v>
      </c>
    </row>
    <row r="2162" spans="1:5" ht="15" customHeight="1">
      <c r="A2162" s="370">
        <v>4261</v>
      </c>
      <c r="B2162" s="371" t="s">
        <v>23427</v>
      </c>
      <c r="C2162" s="372" t="s">
        <v>21532</v>
      </c>
      <c r="D2162" s="373">
        <v>521.54</v>
      </c>
    </row>
    <row r="2163" spans="1:5" ht="15" customHeight="1">
      <c r="A2163" s="370">
        <v>4262</v>
      </c>
      <c r="B2163" s="371" t="s">
        <v>23428</v>
      </c>
      <c r="C2163" s="372" t="s">
        <v>21532</v>
      </c>
      <c r="D2163" s="373">
        <v>1245.28</v>
      </c>
    </row>
    <row r="2164" spans="1:5" ht="15" customHeight="1">
      <c r="A2164" s="370">
        <v>4162</v>
      </c>
      <c r="B2164" s="371" t="s">
        <v>23429</v>
      </c>
      <c r="C2164" s="372" t="s">
        <v>21532</v>
      </c>
      <c r="D2164" s="373">
        <v>127.84</v>
      </c>
    </row>
    <row r="2165" spans="1:5" ht="15" customHeight="1">
      <c r="A2165" s="370">
        <v>4258</v>
      </c>
      <c r="B2165" s="371" t="s">
        <v>23430</v>
      </c>
      <c r="C2165" s="372" t="s">
        <v>21532</v>
      </c>
      <c r="D2165" s="373">
        <v>4156.3599999999997</v>
      </c>
    </row>
    <row r="2166" spans="1:5" ht="15" customHeight="1">
      <c r="A2166" s="370">
        <v>9484</v>
      </c>
      <c r="B2166" s="371" t="s">
        <v>23431</v>
      </c>
      <c r="C2166" s="372" t="s">
        <v>21532</v>
      </c>
      <c r="D2166" s="373">
        <v>2.89</v>
      </c>
    </row>
    <row r="2167" spans="1:5" ht="15" customHeight="1">
      <c r="A2167" s="370">
        <v>9485</v>
      </c>
      <c r="B2167" s="371" t="s">
        <v>23432</v>
      </c>
      <c r="C2167" s="372" t="s">
        <v>21532</v>
      </c>
      <c r="D2167" s="373">
        <v>1.62</v>
      </c>
    </row>
    <row r="2168" spans="1:5" ht="15" customHeight="1">
      <c r="A2168" s="370">
        <v>11467</v>
      </c>
      <c r="B2168" s="371" t="s">
        <v>23433</v>
      </c>
      <c r="C2168" s="372" t="s">
        <v>21532</v>
      </c>
      <c r="D2168" s="373">
        <v>1.39</v>
      </c>
      <c r="E2168" s="374" t="s">
        <v>22070</v>
      </c>
    </row>
    <row r="2169" spans="1:5" ht="15" customHeight="1">
      <c r="A2169" s="370">
        <v>9486</v>
      </c>
      <c r="B2169" s="371" t="s">
        <v>23434</v>
      </c>
      <c r="C2169" s="372" t="s">
        <v>21532</v>
      </c>
      <c r="D2169" s="373">
        <v>3.03</v>
      </c>
    </row>
    <row r="2170" spans="1:5" ht="15" customHeight="1">
      <c r="A2170" s="370">
        <v>12855</v>
      </c>
      <c r="B2170" s="371" t="s">
        <v>21867</v>
      </c>
      <c r="C2170" s="372" t="s">
        <v>21532</v>
      </c>
      <c r="D2170" s="373">
        <v>5.38</v>
      </c>
    </row>
    <row r="2171" spans="1:5" ht="15" customHeight="1">
      <c r="A2171" s="370">
        <v>10800</v>
      </c>
      <c r="B2171" s="371" t="s">
        <v>23435</v>
      </c>
      <c r="C2171" s="372" t="s">
        <v>21532</v>
      </c>
      <c r="D2171" s="373">
        <v>6.62</v>
      </c>
      <c r="E2171" s="374" t="s">
        <v>22070</v>
      </c>
    </row>
    <row r="2172" spans="1:5" ht="15" customHeight="1">
      <c r="A2172" s="370">
        <v>4846</v>
      </c>
      <c r="B2172" s="371" t="s">
        <v>23436</v>
      </c>
      <c r="C2172" s="372" t="s">
        <v>21532</v>
      </c>
      <c r="D2172" s="373">
        <v>98.39</v>
      </c>
      <c r="E2172" s="374" t="s">
        <v>22070</v>
      </c>
    </row>
    <row r="2173" spans="1:5" ht="15" customHeight="1">
      <c r="A2173" s="370">
        <v>4847</v>
      </c>
      <c r="B2173" s="371" t="s">
        <v>23437</v>
      </c>
      <c r="C2173" s="372" t="s">
        <v>21532</v>
      </c>
      <c r="D2173" s="373">
        <v>197.06</v>
      </c>
      <c r="E2173" s="374" t="s">
        <v>22070</v>
      </c>
    </row>
    <row r="2174" spans="1:5" ht="15" customHeight="1">
      <c r="A2174" s="370">
        <v>11590</v>
      </c>
      <c r="B2174" s="371" t="s">
        <v>23438</v>
      </c>
      <c r="C2174" s="372" t="s">
        <v>21532</v>
      </c>
      <c r="D2174" s="373">
        <v>19.059999999999999</v>
      </c>
      <c r="E2174" s="374" t="s">
        <v>22070</v>
      </c>
    </row>
    <row r="2175" spans="1:5" ht="15" customHeight="1">
      <c r="A2175" s="370">
        <v>11102</v>
      </c>
      <c r="B2175" s="371" t="s">
        <v>23439</v>
      </c>
      <c r="C2175" s="372" t="s">
        <v>21532</v>
      </c>
      <c r="D2175" s="373">
        <v>5.17</v>
      </c>
      <c r="E2175" s="374" t="s">
        <v>22070</v>
      </c>
    </row>
    <row r="2176" spans="1:5" ht="15" customHeight="1">
      <c r="A2176" s="370">
        <v>13749</v>
      </c>
      <c r="B2176" s="371" t="s">
        <v>30051</v>
      </c>
      <c r="C2176" s="372" t="s">
        <v>21532</v>
      </c>
      <c r="D2176" s="373">
        <v>403.28</v>
      </c>
      <c r="E2176" s="374" t="s">
        <v>22070</v>
      </c>
    </row>
    <row r="2177" spans="1:5" ht="15" customHeight="1">
      <c r="A2177" s="370">
        <v>4839</v>
      </c>
      <c r="B2177" s="371" t="s">
        <v>23440</v>
      </c>
      <c r="C2177" s="372" t="s">
        <v>21532</v>
      </c>
      <c r="D2177" s="373">
        <v>4.6399999999999997</v>
      </c>
      <c r="E2177" s="374" t="s">
        <v>22070</v>
      </c>
    </row>
    <row r="2178" spans="1:5" ht="15" customHeight="1">
      <c r="A2178" s="370">
        <v>4840</v>
      </c>
      <c r="B2178" s="371" t="s">
        <v>21960</v>
      </c>
      <c r="C2178" s="372" t="s">
        <v>21532</v>
      </c>
      <c r="D2178" s="373">
        <v>45.77</v>
      </c>
      <c r="E2178" s="374" t="s">
        <v>22070</v>
      </c>
    </row>
    <row r="2179" spans="1:5" ht="15" customHeight="1">
      <c r="A2179" s="370">
        <v>11575</v>
      </c>
      <c r="B2179" s="371" t="s">
        <v>21961</v>
      </c>
      <c r="C2179" s="372" t="s">
        <v>21532</v>
      </c>
      <c r="D2179" s="373">
        <v>6.31</v>
      </c>
      <c r="E2179" s="374" t="s">
        <v>22070</v>
      </c>
    </row>
    <row r="2180" spans="1:5" ht="17.100000000000001" customHeight="1">
      <c r="A2180" s="370">
        <v>9577</v>
      </c>
      <c r="B2180" s="371" t="s">
        <v>23441</v>
      </c>
      <c r="C2180" s="372" t="s">
        <v>21532</v>
      </c>
      <c r="D2180" s="373">
        <v>2.6</v>
      </c>
    </row>
    <row r="2181" spans="1:5" ht="17.100000000000001" customHeight="1">
      <c r="A2181" s="370">
        <v>7361</v>
      </c>
      <c r="B2181" s="371" t="s">
        <v>23442</v>
      </c>
      <c r="C2181" s="372" t="s">
        <v>21532</v>
      </c>
      <c r="D2181" s="373">
        <v>2.82</v>
      </c>
    </row>
    <row r="2182" spans="1:5" ht="15" customHeight="1">
      <c r="A2182" s="370">
        <v>7143</v>
      </c>
      <c r="B2182" s="371" t="s">
        <v>23443</v>
      </c>
      <c r="C2182" s="372" t="s">
        <v>21532</v>
      </c>
      <c r="D2182" s="373">
        <v>1.7</v>
      </c>
      <c r="E2182" s="374" t="s">
        <v>22070</v>
      </c>
    </row>
    <row r="2183" spans="1:5" ht="15" customHeight="1">
      <c r="A2183" s="370">
        <v>75</v>
      </c>
      <c r="B2183" s="371" t="s">
        <v>23444</v>
      </c>
      <c r="C2183" s="372" t="s">
        <v>21532</v>
      </c>
      <c r="D2183" s="373">
        <v>1.42</v>
      </c>
    </row>
    <row r="2184" spans="1:5" ht="15" customHeight="1">
      <c r="A2184" s="370">
        <v>9196</v>
      </c>
      <c r="B2184" s="371" t="s">
        <v>23445</v>
      </c>
      <c r="C2184" s="372" t="s">
        <v>21532</v>
      </c>
      <c r="D2184" s="373">
        <v>4.1900000000000004</v>
      </c>
    </row>
    <row r="2185" spans="1:5" ht="17.100000000000001" customHeight="1">
      <c r="A2185" s="370">
        <v>12187</v>
      </c>
      <c r="B2185" s="371" t="s">
        <v>23445</v>
      </c>
      <c r="C2185" s="372" t="s">
        <v>21532</v>
      </c>
      <c r="D2185" s="373">
        <v>4.1900000000000004</v>
      </c>
      <c r="E2185" s="374" t="s">
        <v>22070</v>
      </c>
    </row>
    <row r="2186" spans="1:5" ht="15" customHeight="1">
      <c r="A2186" s="370">
        <v>9197</v>
      </c>
      <c r="B2186" s="371" t="s">
        <v>23446</v>
      </c>
      <c r="C2186" s="372" t="s">
        <v>21532</v>
      </c>
      <c r="D2186" s="373">
        <v>4.66</v>
      </c>
    </row>
    <row r="2187" spans="1:5" ht="15" customHeight="1">
      <c r="A2187" s="370">
        <v>2665</v>
      </c>
      <c r="B2187" s="371" t="s">
        <v>23447</v>
      </c>
      <c r="C2187" s="372" t="s">
        <v>21532</v>
      </c>
      <c r="D2187" s="373">
        <v>1.48</v>
      </c>
    </row>
    <row r="2188" spans="1:5" ht="15" customHeight="1">
      <c r="A2188" s="370">
        <v>3461</v>
      </c>
      <c r="B2188" s="371" t="s">
        <v>23448</v>
      </c>
      <c r="C2188" s="372" t="s">
        <v>21532</v>
      </c>
      <c r="D2188" s="373">
        <v>6.02</v>
      </c>
    </row>
    <row r="2189" spans="1:5" ht="15" customHeight="1">
      <c r="A2189" s="370">
        <v>12652</v>
      </c>
      <c r="B2189" s="371" t="s">
        <v>36942</v>
      </c>
      <c r="C2189" s="372" t="s">
        <v>21532</v>
      </c>
      <c r="D2189" s="373">
        <v>99.21</v>
      </c>
    </row>
    <row r="2190" spans="1:5" ht="15" customHeight="1">
      <c r="A2190" s="370">
        <v>12651</v>
      </c>
      <c r="B2190" s="371" t="s">
        <v>36943</v>
      </c>
      <c r="C2190" s="372" t="s">
        <v>21532</v>
      </c>
      <c r="D2190" s="373">
        <v>115.21</v>
      </c>
    </row>
    <row r="2191" spans="1:5" ht="15" customHeight="1">
      <c r="A2191" s="370">
        <v>8347</v>
      </c>
      <c r="B2191" s="371" t="s">
        <v>23449</v>
      </c>
      <c r="C2191" s="372" t="s">
        <v>21532</v>
      </c>
      <c r="D2191" s="373">
        <v>0.05</v>
      </c>
    </row>
    <row r="2192" spans="1:5" ht="15" customHeight="1">
      <c r="A2192" s="370">
        <v>4685</v>
      </c>
      <c r="B2192" s="371" t="s">
        <v>23450</v>
      </c>
      <c r="C2192" s="372" t="s">
        <v>21532</v>
      </c>
      <c r="D2192" s="373">
        <v>1.78</v>
      </c>
    </row>
    <row r="2193" spans="1:5" ht="15" customHeight="1">
      <c r="A2193" s="370">
        <v>9320</v>
      </c>
      <c r="B2193" s="371" t="s">
        <v>21702</v>
      </c>
      <c r="C2193" s="372" t="s">
        <v>21532</v>
      </c>
      <c r="D2193" s="373">
        <v>1082.77</v>
      </c>
    </row>
    <row r="2194" spans="1:5" ht="15" customHeight="1">
      <c r="A2194" s="370">
        <v>3380</v>
      </c>
      <c r="B2194" s="371" t="s">
        <v>36944</v>
      </c>
      <c r="C2194" s="372" t="s">
        <v>21532</v>
      </c>
      <c r="D2194" s="373">
        <v>83.9</v>
      </c>
    </row>
    <row r="2195" spans="1:5" ht="15" customHeight="1">
      <c r="A2195" s="370">
        <v>10424</v>
      </c>
      <c r="B2195" s="371" t="s">
        <v>21703</v>
      </c>
      <c r="C2195" s="372" t="s">
        <v>21532</v>
      </c>
      <c r="D2195" s="373">
        <v>85.98</v>
      </c>
      <c r="E2195" s="374" t="s">
        <v>22070</v>
      </c>
    </row>
    <row r="2196" spans="1:5" ht="15" customHeight="1">
      <c r="A2196" s="370">
        <v>12486</v>
      </c>
      <c r="B2196" s="371" t="s">
        <v>23451</v>
      </c>
      <c r="C2196" s="372" t="s">
        <v>21532</v>
      </c>
      <c r="D2196" s="373">
        <v>39.770000000000003</v>
      </c>
    </row>
    <row r="2197" spans="1:5" ht="15" customHeight="1">
      <c r="A2197" s="370">
        <v>4163</v>
      </c>
      <c r="B2197" s="371" t="s">
        <v>23452</v>
      </c>
      <c r="C2197" s="372" t="s">
        <v>21532</v>
      </c>
      <c r="D2197" s="373">
        <v>520.32000000000005</v>
      </c>
      <c r="E2197" s="374" t="s">
        <v>22070</v>
      </c>
    </row>
    <row r="2198" spans="1:5" ht="15" customHeight="1">
      <c r="A2198" s="370">
        <v>4165</v>
      </c>
      <c r="B2198" s="371" t="s">
        <v>23453</v>
      </c>
      <c r="C2198" s="372" t="s">
        <v>21532</v>
      </c>
      <c r="D2198" s="373">
        <v>544.36</v>
      </c>
      <c r="E2198" s="374" t="s">
        <v>22070</v>
      </c>
    </row>
    <row r="2199" spans="1:5" ht="15" customHeight="1">
      <c r="A2199" s="370">
        <v>4166</v>
      </c>
      <c r="B2199" s="371" t="s">
        <v>23454</v>
      </c>
      <c r="C2199" s="372" t="s">
        <v>21532</v>
      </c>
      <c r="D2199" s="373">
        <v>522.4</v>
      </c>
      <c r="E2199" s="374" t="s">
        <v>22070</v>
      </c>
    </row>
    <row r="2200" spans="1:5" ht="15" customHeight="1">
      <c r="A2200" s="370">
        <v>4167</v>
      </c>
      <c r="B2200" s="371" t="s">
        <v>23455</v>
      </c>
      <c r="C2200" s="372" t="s">
        <v>21532</v>
      </c>
      <c r="D2200" s="373">
        <v>812.52</v>
      </c>
      <c r="E2200" s="374" t="s">
        <v>22070</v>
      </c>
    </row>
    <row r="2201" spans="1:5" ht="15" customHeight="1">
      <c r="A2201" s="370">
        <v>4168</v>
      </c>
      <c r="B2201" s="371" t="s">
        <v>23456</v>
      </c>
      <c r="C2201" s="372" t="s">
        <v>21532</v>
      </c>
      <c r="D2201" s="373">
        <v>1084.6400000000001</v>
      </c>
      <c r="E2201" s="374" t="s">
        <v>22070</v>
      </c>
    </row>
    <row r="2202" spans="1:5" ht="15" customHeight="1">
      <c r="A2202" s="370">
        <v>4169</v>
      </c>
      <c r="B2202" s="371" t="s">
        <v>23457</v>
      </c>
      <c r="C2202" s="372" t="s">
        <v>21532</v>
      </c>
      <c r="D2202" s="373">
        <v>1264.74</v>
      </c>
    </row>
    <row r="2203" spans="1:5" ht="15" customHeight="1">
      <c r="A2203" s="370">
        <v>4170</v>
      </c>
      <c r="B2203" s="371" t="s">
        <v>23458</v>
      </c>
      <c r="C2203" s="372" t="s">
        <v>21532</v>
      </c>
      <c r="D2203" s="373">
        <v>1304.8</v>
      </c>
    </row>
    <row r="2204" spans="1:5" ht="15" customHeight="1">
      <c r="A2204" s="370">
        <v>9709</v>
      </c>
      <c r="B2204" s="371" t="s">
        <v>23459</v>
      </c>
      <c r="C2204" s="372" t="s">
        <v>21532</v>
      </c>
      <c r="D2204" s="373">
        <v>0.08</v>
      </c>
      <c r="E2204" s="374" t="s">
        <v>22070</v>
      </c>
    </row>
    <row r="2205" spans="1:5" ht="15" customHeight="1">
      <c r="A2205" s="370">
        <v>9715</v>
      </c>
      <c r="B2205" s="371" t="s">
        <v>23460</v>
      </c>
      <c r="C2205" s="372" t="s">
        <v>21532</v>
      </c>
      <c r="D2205" s="373">
        <v>0.24</v>
      </c>
      <c r="E2205" s="374" t="s">
        <v>22070</v>
      </c>
    </row>
    <row r="2206" spans="1:5" ht="15" customHeight="1">
      <c r="A2206" s="370">
        <v>2664</v>
      </c>
      <c r="B2206" s="371" t="s">
        <v>23461</v>
      </c>
      <c r="C2206" s="372" t="s">
        <v>21532</v>
      </c>
      <c r="D2206" s="373">
        <v>0.08</v>
      </c>
      <c r="E2206" s="374" t="s">
        <v>22070</v>
      </c>
    </row>
    <row r="2207" spans="1:5" ht="15" customHeight="1">
      <c r="A2207" s="370">
        <v>319</v>
      </c>
      <c r="B2207" s="371" t="s">
        <v>23462</v>
      </c>
      <c r="C2207" s="372" t="s">
        <v>21532</v>
      </c>
      <c r="D2207" s="373">
        <v>0.23</v>
      </c>
      <c r="E2207" s="374" t="s">
        <v>22070</v>
      </c>
    </row>
    <row r="2208" spans="1:5" ht="15" customHeight="1">
      <c r="A2208" s="370">
        <v>2830</v>
      </c>
      <c r="B2208" s="371" t="s">
        <v>23463</v>
      </c>
      <c r="C2208" s="372" t="s">
        <v>21532</v>
      </c>
      <c r="D2208" s="373">
        <v>0.15</v>
      </c>
      <c r="E2208" s="374" t="s">
        <v>22070</v>
      </c>
    </row>
    <row r="2209" spans="1:5" ht="15" customHeight="1">
      <c r="A2209" s="370">
        <v>320</v>
      </c>
      <c r="B2209" s="371" t="s">
        <v>23464</v>
      </c>
      <c r="C2209" s="372" t="s">
        <v>21532</v>
      </c>
      <c r="D2209" s="373">
        <v>0.28999999999999998</v>
      </c>
      <c r="E2209" s="374" t="s">
        <v>22070</v>
      </c>
    </row>
    <row r="2210" spans="1:5" ht="15" customHeight="1">
      <c r="A2210" s="370">
        <v>321</v>
      </c>
      <c r="B2210" s="371" t="s">
        <v>23465</v>
      </c>
      <c r="C2210" s="372" t="s">
        <v>21532</v>
      </c>
      <c r="D2210" s="373">
        <v>1</v>
      </c>
      <c r="E2210" s="374" t="s">
        <v>22070</v>
      </c>
    </row>
    <row r="2211" spans="1:5" ht="15" customHeight="1">
      <c r="A2211" s="370">
        <v>12863</v>
      </c>
      <c r="B2211" s="371" t="s">
        <v>21792</v>
      </c>
      <c r="C2211" s="372" t="s">
        <v>21532</v>
      </c>
      <c r="D2211" s="373">
        <v>5.9</v>
      </c>
      <c r="E2211" s="374" t="s">
        <v>22070</v>
      </c>
    </row>
    <row r="2212" spans="1:5" ht="15" customHeight="1">
      <c r="A2212" s="370">
        <v>12862</v>
      </c>
      <c r="B2212" s="371" t="s">
        <v>21793</v>
      </c>
      <c r="C2212" s="372" t="s">
        <v>21532</v>
      </c>
      <c r="D2212" s="373">
        <v>6.39</v>
      </c>
      <c r="E2212" s="374" t="s">
        <v>22070</v>
      </c>
    </row>
    <row r="2213" spans="1:5" ht="15" customHeight="1">
      <c r="A2213" s="370">
        <v>11445</v>
      </c>
      <c r="B2213" s="371" t="s">
        <v>23466</v>
      </c>
      <c r="C2213" s="372" t="s">
        <v>21532</v>
      </c>
      <c r="D2213" s="373">
        <v>9.91</v>
      </c>
      <c r="E2213" s="374" t="s">
        <v>22070</v>
      </c>
    </row>
    <row r="2214" spans="1:5" ht="15" customHeight="1">
      <c r="A2214" s="370">
        <v>425</v>
      </c>
      <c r="B2214" s="371" t="s">
        <v>23467</v>
      </c>
      <c r="C2214" s="372" t="s">
        <v>21532</v>
      </c>
      <c r="D2214" s="373">
        <v>23.55</v>
      </c>
      <c r="E2214" s="374" t="s">
        <v>22070</v>
      </c>
    </row>
    <row r="2215" spans="1:5" ht="15" customHeight="1">
      <c r="A2215" s="370">
        <v>427</v>
      </c>
      <c r="B2215" s="371" t="s">
        <v>23468</v>
      </c>
      <c r="C2215" s="372" t="s">
        <v>21532</v>
      </c>
      <c r="D2215" s="373">
        <v>48</v>
      </c>
    </row>
    <row r="2216" spans="1:5" ht="15" customHeight="1">
      <c r="A2216" s="370">
        <v>11429</v>
      </c>
      <c r="B2216" s="371" t="s">
        <v>23469</v>
      </c>
      <c r="C2216" s="372" t="s">
        <v>21532</v>
      </c>
      <c r="D2216" s="373">
        <v>45.06</v>
      </c>
    </row>
    <row r="2217" spans="1:5" ht="15" customHeight="1">
      <c r="A2217" s="370">
        <v>11399</v>
      </c>
      <c r="B2217" s="371" t="s">
        <v>23470</v>
      </c>
      <c r="C2217" s="372" t="s">
        <v>21532</v>
      </c>
      <c r="D2217" s="373">
        <v>134.88999999999999</v>
      </c>
      <c r="E2217" s="374" t="s">
        <v>22070</v>
      </c>
    </row>
    <row r="2218" spans="1:5" ht="15" customHeight="1">
      <c r="A2218" s="370">
        <v>11398</v>
      </c>
      <c r="B2218" s="371" t="s">
        <v>23471</v>
      </c>
      <c r="C2218" s="372" t="s">
        <v>21532</v>
      </c>
      <c r="D2218" s="373">
        <v>149.9</v>
      </c>
      <c r="E2218" s="374" t="s">
        <v>22070</v>
      </c>
    </row>
    <row r="2219" spans="1:5" ht="17.100000000000001" customHeight="1">
      <c r="A2219" s="370">
        <v>426</v>
      </c>
      <c r="B2219" s="371" t="s">
        <v>23472</v>
      </c>
      <c r="C2219" s="372" t="s">
        <v>21532</v>
      </c>
      <c r="D2219" s="373">
        <v>29.62</v>
      </c>
    </row>
    <row r="2220" spans="1:5" ht="17.100000000000001" customHeight="1">
      <c r="A2220" s="370">
        <v>11395</v>
      </c>
      <c r="B2220" s="371" t="s">
        <v>23473</v>
      </c>
      <c r="C2220" s="372" t="s">
        <v>21532</v>
      </c>
      <c r="D2220" s="373">
        <v>149.9</v>
      </c>
    </row>
    <row r="2221" spans="1:5" ht="17.100000000000001" customHeight="1">
      <c r="A2221" s="370">
        <v>2940</v>
      </c>
      <c r="B2221" s="371" t="s">
        <v>23474</v>
      </c>
      <c r="C2221" s="372" t="s">
        <v>21532</v>
      </c>
      <c r="D2221" s="373">
        <v>134.65</v>
      </c>
      <c r="E2221" s="374" t="s">
        <v>22070</v>
      </c>
    </row>
    <row r="2222" spans="1:5" ht="15" customHeight="1">
      <c r="A2222" s="370">
        <v>3561</v>
      </c>
      <c r="B2222" s="371" t="s">
        <v>23475</v>
      </c>
      <c r="C2222" s="372" t="s">
        <v>23476</v>
      </c>
      <c r="D2222" s="373">
        <v>5.5</v>
      </c>
    </row>
    <row r="2223" spans="1:5" ht="15" customHeight="1">
      <c r="A2223" s="370">
        <v>6561</v>
      </c>
      <c r="B2223" s="371" t="s">
        <v>23477</v>
      </c>
      <c r="C2223" s="372" t="s">
        <v>21532</v>
      </c>
      <c r="D2223" s="373">
        <v>2.96</v>
      </c>
      <c r="E2223" s="374" t="s">
        <v>22070</v>
      </c>
    </row>
    <row r="2224" spans="1:5" ht="15" customHeight="1">
      <c r="A2224" s="370">
        <v>3292</v>
      </c>
      <c r="B2224" s="371" t="s">
        <v>23478</v>
      </c>
      <c r="C2224" s="372" t="s">
        <v>21532</v>
      </c>
      <c r="D2224" s="373">
        <v>2.96</v>
      </c>
    </row>
    <row r="2225" spans="1:5" ht="15" customHeight="1">
      <c r="A2225" s="370">
        <v>8854</v>
      </c>
      <c r="B2225" s="371" t="s">
        <v>23479</v>
      </c>
      <c r="C2225" s="372" t="s">
        <v>21532</v>
      </c>
      <c r="D2225" s="373">
        <v>1.55</v>
      </c>
    </row>
    <row r="2226" spans="1:5" ht="17.100000000000001" customHeight="1">
      <c r="A2226" s="370">
        <v>8212</v>
      </c>
      <c r="B2226" s="371" t="s">
        <v>23480</v>
      </c>
      <c r="C2226" s="372" t="s">
        <v>21532</v>
      </c>
      <c r="D2226" s="373">
        <v>2.1</v>
      </c>
      <c r="E2226" s="374" t="s">
        <v>22070</v>
      </c>
    </row>
    <row r="2227" spans="1:5" ht="15" customHeight="1">
      <c r="A2227" s="370">
        <v>682</v>
      </c>
      <c r="B2227" s="371" t="s">
        <v>23481</v>
      </c>
      <c r="C2227" s="372" t="s">
        <v>21532</v>
      </c>
      <c r="D2227" s="373">
        <v>0.24</v>
      </c>
    </row>
    <row r="2228" spans="1:5" ht="15" customHeight="1">
      <c r="A2228" s="370">
        <v>4305</v>
      </c>
      <c r="B2228" s="371" t="s">
        <v>36945</v>
      </c>
      <c r="C2228" s="372" t="s">
        <v>21532</v>
      </c>
      <c r="D2228" s="373">
        <v>61.47</v>
      </c>
    </row>
    <row r="2229" spans="1:5" ht="15" customHeight="1">
      <c r="A2229" s="370">
        <v>4303</v>
      </c>
      <c r="B2229" s="371" t="s">
        <v>36946</v>
      </c>
      <c r="C2229" s="372" t="s">
        <v>21532</v>
      </c>
      <c r="D2229" s="373">
        <v>30.21</v>
      </c>
      <c r="E2229" s="374" t="s">
        <v>22070</v>
      </c>
    </row>
    <row r="2230" spans="1:5" ht="15" customHeight="1">
      <c r="A2230" s="370">
        <v>4686</v>
      </c>
      <c r="B2230" s="371" t="s">
        <v>36947</v>
      </c>
      <c r="C2230" s="372" t="s">
        <v>21542</v>
      </c>
      <c r="D2230" s="373">
        <v>17.89</v>
      </c>
      <c r="E2230" s="374" t="s">
        <v>22070</v>
      </c>
    </row>
    <row r="2231" spans="1:5" ht="15" customHeight="1">
      <c r="A2231" s="370">
        <v>12484</v>
      </c>
      <c r="B2231" s="371" t="s">
        <v>23482</v>
      </c>
      <c r="C2231" s="372" t="s">
        <v>21532</v>
      </c>
      <c r="D2231" s="373">
        <v>20.05</v>
      </c>
      <c r="E2231" s="374" t="s">
        <v>22070</v>
      </c>
    </row>
    <row r="2232" spans="1:5" ht="17.100000000000001" customHeight="1">
      <c r="A2232" s="370">
        <v>697</v>
      </c>
      <c r="B2232" s="371" t="s">
        <v>23483</v>
      </c>
      <c r="C2232" s="372" t="s">
        <v>21532</v>
      </c>
      <c r="D2232" s="373">
        <v>107.9</v>
      </c>
      <c r="E2232" s="374" t="s">
        <v>22070</v>
      </c>
    </row>
    <row r="2233" spans="1:5" ht="17.100000000000001" customHeight="1">
      <c r="A2233" s="370">
        <v>12502</v>
      </c>
      <c r="B2233" s="371" t="s">
        <v>23484</v>
      </c>
      <c r="C2233" s="372" t="s">
        <v>21532</v>
      </c>
      <c r="D2233" s="373">
        <v>46.93</v>
      </c>
    </row>
    <row r="2234" spans="1:5" ht="17.100000000000001" customHeight="1">
      <c r="A2234" s="370">
        <v>12503</v>
      </c>
      <c r="B2234" s="371" t="s">
        <v>23485</v>
      </c>
      <c r="C2234" s="372" t="s">
        <v>21532</v>
      </c>
      <c r="D2234" s="373">
        <v>22.66</v>
      </c>
    </row>
    <row r="2235" spans="1:5" ht="17.100000000000001" customHeight="1">
      <c r="A2235" s="370">
        <v>843</v>
      </c>
      <c r="B2235" s="371" t="s">
        <v>36948</v>
      </c>
      <c r="C2235" s="372" t="s">
        <v>21532</v>
      </c>
      <c r="D2235" s="373">
        <v>12.28</v>
      </c>
      <c r="E2235" s="374" t="s">
        <v>22070</v>
      </c>
    </row>
    <row r="2236" spans="1:5" ht="15" customHeight="1">
      <c r="A2236" s="370">
        <v>4226</v>
      </c>
      <c r="B2236" s="371" t="s">
        <v>23486</v>
      </c>
      <c r="C2236" s="372" t="s">
        <v>21532</v>
      </c>
      <c r="D2236" s="373">
        <v>112.06</v>
      </c>
    </row>
    <row r="2237" spans="1:5" ht="15" customHeight="1">
      <c r="A2237" s="370">
        <v>4503</v>
      </c>
      <c r="B2237" s="371" t="s">
        <v>23487</v>
      </c>
      <c r="C2237" s="372" t="s">
        <v>21532</v>
      </c>
      <c r="D2237" s="373">
        <v>72.11</v>
      </c>
      <c r="E2237" s="374" t="s">
        <v>22070</v>
      </c>
    </row>
    <row r="2238" spans="1:5" ht="15" customHeight="1">
      <c r="A2238" s="370">
        <v>13715</v>
      </c>
      <c r="B2238" s="371" t="s">
        <v>30052</v>
      </c>
      <c r="C2238" s="372" t="s">
        <v>30053</v>
      </c>
      <c r="D2238" s="373">
        <v>0.92</v>
      </c>
    </row>
    <row r="2239" spans="1:5" ht="15" customHeight="1">
      <c r="A2239" s="370">
        <v>4224</v>
      </c>
      <c r="B2239" s="371" t="s">
        <v>23488</v>
      </c>
      <c r="C2239" s="372" t="s">
        <v>21532</v>
      </c>
      <c r="D2239" s="373">
        <v>2.73</v>
      </c>
      <c r="E2239" s="374" t="s">
        <v>22070</v>
      </c>
    </row>
    <row r="2240" spans="1:5" ht="15" customHeight="1">
      <c r="A2240" s="370">
        <v>2945</v>
      </c>
      <c r="B2240" s="371" t="s">
        <v>23489</v>
      </c>
      <c r="C2240" s="372" t="s">
        <v>21532</v>
      </c>
      <c r="D2240" s="373">
        <v>2.42</v>
      </c>
    </row>
    <row r="2241" spans="1:5" ht="15" customHeight="1">
      <c r="A2241" s="370">
        <v>849</v>
      </c>
      <c r="B2241" s="371" t="s">
        <v>36949</v>
      </c>
      <c r="C2241" s="372" t="s">
        <v>21532</v>
      </c>
      <c r="D2241" s="373">
        <v>12.02</v>
      </c>
      <c r="E2241" s="374" t="s">
        <v>22070</v>
      </c>
    </row>
    <row r="2242" spans="1:5" ht="15" customHeight="1">
      <c r="A2242" s="370">
        <v>3529</v>
      </c>
      <c r="B2242" s="371" t="s">
        <v>36950</v>
      </c>
      <c r="C2242" s="372" t="s">
        <v>21532</v>
      </c>
      <c r="D2242" s="373">
        <v>54.8</v>
      </c>
      <c r="E2242" s="374" t="s">
        <v>22070</v>
      </c>
    </row>
    <row r="2243" spans="1:5" ht="15" customHeight="1">
      <c r="A2243" s="370">
        <v>2761</v>
      </c>
      <c r="B2243" s="371" t="s">
        <v>36951</v>
      </c>
      <c r="C2243" s="372" t="s">
        <v>21532</v>
      </c>
      <c r="D2243" s="373">
        <v>44.9</v>
      </c>
      <c r="E2243" s="374" t="s">
        <v>22070</v>
      </c>
    </row>
    <row r="2244" spans="1:5" ht="17.100000000000001" customHeight="1">
      <c r="A2244" s="370">
        <v>2763</v>
      </c>
      <c r="B2244" s="371" t="s">
        <v>36952</v>
      </c>
      <c r="C2244" s="372" t="s">
        <v>21532</v>
      </c>
      <c r="D2244" s="373">
        <v>68.91</v>
      </c>
      <c r="E2244" s="374" t="s">
        <v>22070</v>
      </c>
    </row>
    <row r="2245" spans="1:5" ht="15" customHeight="1">
      <c r="A2245" s="370">
        <v>9251</v>
      </c>
      <c r="B2245" s="371" t="s">
        <v>23490</v>
      </c>
      <c r="C2245" s="372" t="s">
        <v>21532</v>
      </c>
      <c r="D2245" s="373">
        <v>11.85</v>
      </c>
      <c r="E2245" s="374" t="s">
        <v>22070</v>
      </c>
    </row>
    <row r="2246" spans="1:5" ht="15" customHeight="1">
      <c r="A2246" s="370">
        <v>9252</v>
      </c>
      <c r="B2246" s="371" t="s">
        <v>23491</v>
      </c>
      <c r="C2246" s="372" t="s">
        <v>21532</v>
      </c>
      <c r="D2246" s="373">
        <v>10.71</v>
      </c>
      <c r="E2246" s="374" t="s">
        <v>22070</v>
      </c>
    </row>
    <row r="2247" spans="1:5" ht="17.100000000000001" customHeight="1">
      <c r="A2247" s="370">
        <v>848</v>
      </c>
      <c r="B2247" s="371" t="s">
        <v>23492</v>
      </c>
      <c r="C2247" s="372" t="s">
        <v>21532</v>
      </c>
      <c r="D2247" s="373">
        <v>3.6</v>
      </c>
      <c r="E2247" s="374" t="s">
        <v>22070</v>
      </c>
    </row>
    <row r="2248" spans="1:5" ht="17.100000000000001" customHeight="1">
      <c r="A2248" s="370">
        <v>9249</v>
      </c>
      <c r="B2248" s="371" t="s">
        <v>23493</v>
      </c>
      <c r="C2248" s="372" t="s">
        <v>21532</v>
      </c>
      <c r="D2248" s="373">
        <v>28.23</v>
      </c>
      <c r="E2248" s="374" t="s">
        <v>22070</v>
      </c>
    </row>
    <row r="2249" spans="1:5" ht="15" customHeight="1">
      <c r="A2249" s="370">
        <v>9250</v>
      </c>
      <c r="B2249" s="371" t="s">
        <v>23494</v>
      </c>
      <c r="C2249" s="372" t="s">
        <v>21532</v>
      </c>
      <c r="D2249" s="373">
        <v>41.04</v>
      </c>
      <c r="E2249" s="374" t="s">
        <v>22070</v>
      </c>
    </row>
    <row r="2250" spans="1:5" ht="15" customHeight="1">
      <c r="A2250" s="370">
        <v>9247</v>
      </c>
      <c r="B2250" s="371" t="s">
        <v>23495</v>
      </c>
      <c r="C2250" s="372" t="s">
        <v>21532</v>
      </c>
      <c r="D2250" s="373">
        <v>11.94</v>
      </c>
    </row>
    <row r="2251" spans="1:5" ht="15" customHeight="1">
      <c r="A2251" s="370">
        <v>9248</v>
      </c>
      <c r="B2251" s="371" t="s">
        <v>23496</v>
      </c>
      <c r="C2251" s="372" t="s">
        <v>21532</v>
      </c>
      <c r="D2251" s="373">
        <v>14.67</v>
      </c>
    </row>
    <row r="2252" spans="1:5" ht="25.5" customHeight="1">
      <c r="A2252" s="370">
        <v>846</v>
      </c>
      <c r="B2252" s="371" t="s">
        <v>23497</v>
      </c>
      <c r="C2252" s="372" t="s">
        <v>21532</v>
      </c>
      <c r="D2252" s="373">
        <v>36.36</v>
      </c>
      <c r="E2252" s="374" t="s">
        <v>22070</v>
      </c>
    </row>
    <row r="2253" spans="1:5" ht="17.100000000000001" customHeight="1">
      <c r="A2253" s="370">
        <v>3378</v>
      </c>
      <c r="B2253" s="371" t="s">
        <v>36953</v>
      </c>
      <c r="C2253" s="372" t="s">
        <v>21532</v>
      </c>
      <c r="D2253" s="373">
        <v>177.86</v>
      </c>
    </row>
    <row r="2254" spans="1:5" ht="17.100000000000001" customHeight="1">
      <c r="A2254" s="370">
        <v>13447</v>
      </c>
      <c r="B2254" s="371" t="s">
        <v>23498</v>
      </c>
      <c r="C2254" s="372" t="s">
        <v>21532</v>
      </c>
      <c r="D2254" s="373">
        <v>22.98</v>
      </c>
      <c r="E2254" s="374" t="s">
        <v>22070</v>
      </c>
    </row>
    <row r="2255" spans="1:5" ht="15" customHeight="1">
      <c r="A2255" s="370">
        <v>12490</v>
      </c>
      <c r="B2255" s="371" t="s">
        <v>23499</v>
      </c>
      <c r="C2255" s="372" t="s">
        <v>21532</v>
      </c>
      <c r="D2255" s="373">
        <v>1.84</v>
      </c>
      <c r="E2255" s="374" t="s">
        <v>22070</v>
      </c>
    </row>
    <row r="2256" spans="1:5" ht="17.100000000000001" customHeight="1">
      <c r="A2256" s="370">
        <v>850</v>
      </c>
      <c r="B2256" s="371" t="s">
        <v>36954</v>
      </c>
      <c r="C2256" s="372" t="s">
        <v>21532</v>
      </c>
      <c r="D2256" s="373">
        <v>66.13</v>
      </c>
    </row>
    <row r="2257" spans="1:5" ht="17.100000000000001" customHeight="1">
      <c r="A2257" s="370">
        <v>851</v>
      </c>
      <c r="B2257" s="371" t="s">
        <v>36955</v>
      </c>
      <c r="C2257" s="372" t="s">
        <v>21532</v>
      </c>
      <c r="D2257" s="373">
        <v>50.34</v>
      </c>
    </row>
    <row r="2258" spans="1:5" ht="25.5" customHeight="1">
      <c r="A2258" s="370">
        <v>4901</v>
      </c>
      <c r="B2258" s="371" t="s">
        <v>23500</v>
      </c>
      <c r="C2258" s="372" t="s">
        <v>21532</v>
      </c>
      <c r="D2258" s="373">
        <v>97.48</v>
      </c>
      <c r="E2258" s="374" t="s">
        <v>22070</v>
      </c>
    </row>
    <row r="2259" spans="1:5" ht="25.5" customHeight="1">
      <c r="A2259" s="370">
        <v>912</v>
      </c>
      <c r="B2259" s="371" t="s">
        <v>23501</v>
      </c>
      <c r="C2259" s="372" t="s">
        <v>21532</v>
      </c>
      <c r="D2259" s="373">
        <v>66.61</v>
      </c>
      <c r="E2259" s="374" t="s">
        <v>22070</v>
      </c>
    </row>
    <row r="2260" spans="1:5" ht="17.100000000000001" customHeight="1">
      <c r="A2260" s="370">
        <v>3379</v>
      </c>
      <c r="B2260" s="371" t="s">
        <v>36956</v>
      </c>
      <c r="C2260" s="372" t="s">
        <v>21532</v>
      </c>
      <c r="D2260" s="373">
        <v>79.89</v>
      </c>
      <c r="E2260" s="374" t="s">
        <v>22070</v>
      </c>
    </row>
    <row r="2261" spans="1:5" ht="17.100000000000001" customHeight="1">
      <c r="A2261" s="370">
        <v>4304</v>
      </c>
      <c r="B2261" s="371" t="s">
        <v>36957</v>
      </c>
      <c r="C2261" s="372" t="s">
        <v>21532</v>
      </c>
      <c r="D2261" s="373">
        <v>95.67</v>
      </c>
    </row>
    <row r="2262" spans="1:5" ht="17.100000000000001" customHeight="1">
      <c r="A2262" s="370">
        <v>949</v>
      </c>
      <c r="B2262" s="371" t="s">
        <v>36958</v>
      </c>
      <c r="C2262" s="372" t="s">
        <v>21532</v>
      </c>
      <c r="D2262" s="373">
        <v>81.900000000000006</v>
      </c>
    </row>
    <row r="2263" spans="1:5" ht="25.5" customHeight="1">
      <c r="A2263" s="370">
        <v>6880</v>
      </c>
      <c r="B2263" s="371" t="s">
        <v>23502</v>
      </c>
      <c r="C2263" s="372" t="s">
        <v>21532</v>
      </c>
      <c r="D2263" s="373">
        <v>97.45</v>
      </c>
      <c r="E2263" s="374" t="s">
        <v>22070</v>
      </c>
    </row>
    <row r="2264" spans="1:5" ht="25.5" customHeight="1">
      <c r="A2264" s="370">
        <v>12983</v>
      </c>
      <c r="B2264" s="371" t="s">
        <v>36959</v>
      </c>
      <c r="C2264" s="372" t="s">
        <v>21532</v>
      </c>
      <c r="D2264" s="373">
        <v>249.04</v>
      </c>
      <c r="E2264" s="374" t="s">
        <v>22070</v>
      </c>
    </row>
    <row r="2265" spans="1:5" ht="25.5" customHeight="1">
      <c r="A2265" s="370">
        <v>946</v>
      </c>
      <c r="B2265" s="371" t="s">
        <v>36960</v>
      </c>
      <c r="C2265" s="372" t="s">
        <v>21532</v>
      </c>
      <c r="D2265" s="373">
        <v>88.9</v>
      </c>
      <c r="E2265" s="374" t="s">
        <v>22070</v>
      </c>
    </row>
    <row r="2266" spans="1:5" ht="15" customHeight="1">
      <c r="A2266" s="370">
        <v>944</v>
      </c>
      <c r="B2266" s="371" t="s">
        <v>36961</v>
      </c>
      <c r="C2266" s="372" t="s">
        <v>21532</v>
      </c>
      <c r="D2266" s="373">
        <v>168.19</v>
      </c>
    </row>
    <row r="2267" spans="1:5" ht="25.5" customHeight="1">
      <c r="A2267" s="370">
        <v>2769</v>
      </c>
      <c r="B2267" s="371" t="s">
        <v>36962</v>
      </c>
      <c r="C2267" s="372" t="s">
        <v>21532</v>
      </c>
      <c r="D2267" s="373">
        <v>43.18</v>
      </c>
      <c r="E2267" s="374" t="s">
        <v>22070</v>
      </c>
    </row>
    <row r="2268" spans="1:5" ht="25.5" customHeight="1">
      <c r="A2268" s="370">
        <v>13330</v>
      </c>
      <c r="B2268" s="371" t="s">
        <v>36963</v>
      </c>
      <c r="C2268" s="372" t="s">
        <v>21532</v>
      </c>
      <c r="D2268" s="373">
        <v>94.89</v>
      </c>
    </row>
    <row r="2269" spans="1:5" ht="25.5" customHeight="1">
      <c r="A2269" s="370">
        <v>6837</v>
      </c>
      <c r="B2269" s="371" t="s">
        <v>36964</v>
      </c>
      <c r="C2269" s="372" t="s">
        <v>21532</v>
      </c>
      <c r="D2269" s="373">
        <v>142.97</v>
      </c>
    </row>
    <row r="2270" spans="1:5" ht="15" customHeight="1">
      <c r="A2270" s="370">
        <v>3527</v>
      </c>
      <c r="B2270" s="371" t="s">
        <v>36965</v>
      </c>
      <c r="C2270" s="372" t="s">
        <v>21532</v>
      </c>
      <c r="D2270" s="373">
        <v>383.7</v>
      </c>
      <c r="E2270" s="374" t="s">
        <v>22070</v>
      </c>
    </row>
    <row r="2271" spans="1:5" ht="15" customHeight="1">
      <c r="A2271" s="370">
        <v>4763</v>
      </c>
      <c r="B2271" s="371" t="s">
        <v>36966</v>
      </c>
      <c r="C2271" s="372" t="s">
        <v>21532</v>
      </c>
      <c r="D2271" s="373">
        <v>31.5</v>
      </c>
    </row>
    <row r="2272" spans="1:5" ht="15" customHeight="1">
      <c r="A2272" s="370">
        <v>953</v>
      </c>
      <c r="B2272" s="371" t="s">
        <v>36967</v>
      </c>
      <c r="C2272" s="372" t="s">
        <v>21532</v>
      </c>
      <c r="D2272" s="373">
        <v>34.99</v>
      </c>
      <c r="E2272" s="374" t="s">
        <v>22070</v>
      </c>
    </row>
    <row r="2273" spans="1:5" ht="15" customHeight="1">
      <c r="A2273" s="370">
        <v>2958</v>
      </c>
      <c r="B2273" s="371" t="s">
        <v>36968</v>
      </c>
      <c r="C2273" s="372" t="s">
        <v>21532</v>
      </c>
      <c r="D2273" s="373">
        <v>52.48</v>
      </c>
    </row>
    <row r="2274" spans="1:5" ht="15" customHeight="1">
      <c r="A2274" s="370">
        <v>945</v>
      </c>
      <c r="B2274" s="371" t="s">
        <v>36969</v>
      </c>
      <c r="C2274" s="372" t="s">
        <v>21532</v>
      </c>
      <c r="D2274" s="373">
        <v>126.68</v>
      </c>
      <c r="E2274" s="374" t="s">
        <v>22070</v>
      </c>
    </row>
    <row r="2275" spans="1:5" ht="17.100000000000001" customHeight="1">
      <c r="A2275" s="370">
        <v>2770</v>
      </c>
      <c r="B2275" s="371" t="s">
        <v>36970</v>
      </c>
      <c r="C2275" s="372" t="s">
        <v>21532</v>
      </c>
      <c r="D2275" s="373">
        <v>45.23</v>
      </c>
      <c r="E2275" s="374" t="s">
        <v>22070</v>
      </c>
    </row>
    <row r="2276" spans="1:5" ht="17.100000000000001" customHeight="1">
      <c r="A2276" s="370">
        <v>11766</v>
      </c>
      <c r="C2276" s="372" t="s">
        <v>21532</v>
      </c>
      <c r="D2276" s="373">
        <v>128</v>
      </c>
      <c r="E2276" s="374" t="s">
        <v>22070</v>
      </c>
    </row>
    <row r="2277" spans="1:5" ht="17.100000000000001" customHeight="1">
      <c r="B2277" s="371" t="s">
        <v>36971</v>
      </c>
      <c r="E2277" s="374" t="s">
        <v>22070</v>
      </c>
    </row>
    <row r="2278" spans="1:5" ht="17.100000000000001" customHeight="1">
      <c r="A2278" s="370">
        <v>11767</v>
      </c>
      <c r="B2278" s="371" t="s">
        <v>36972</v>
      </c>
      <c r="C2278" s="372" t="s">
        <v>21532</v>
      </c>
      <c r="D2278" s="373">
        <v>99.63</v>
      </c>
    </row>
    <row r="2279" spans="1:5" ht="17.100000000000001" customHeight="1">
      <c r="A2279" s="370">
        <v>13567</v>
      </c>
      <c r="B2279" s="371" t="s">
        <v>23503</v>
      </c>
      <c r="C2279" s="372" t="s">
        <v>21532</v>
      </c>
      <c r="D2279" s="373">
        <v>69.900000000000006</v>
      </c>
    </row>
    <row r="2280" spans="1:5" ht="15" customHeight="1">
      <c r="A2280" s="370">
        <v>11444</v>
      </c>
      <c r="B2280" s="371" t="s">
        <v>23504</v>
      </c>
      <c r="C2280" s="372" t="s">
        <v>21532</v>
      </c>
      <c r="D2280" s="373">
        <v>128.41</v>
      </c>
      <c r="E2280" s="374" t="s">
        <v>22070</v>
      </c>
    </row>
    <row r="2281" spans="1:5" ht="15" customHeight="1">
      <c r="A2281" s="370">
        <v>951</v>
      </c>
      <c r="B2281" s="371" t="s">
        <v>23505</v>
      </c>
      <c r="C2281" s="372" t="s">
        <v>21532</v>
      </c>
      <c r="D2281" s="373">
        <v>29.2</v>
      </c>
      <c r="E2281" s="374" t="s">
        <v>22070</v>
      </c>
    </row>
    <row r="2282" spans="1:5" ht="15" customHeight="1">
      <c r="A2282" s="370">
        <v>3528</v>
      </c>
      <c r="B2282" s="371" t="s">
        <v>23506</v>
      </c>
      <c r="C2282" s="372" t="s">
        <v>21532</v>
      </c>
      <c r="D2282" s="373">
        <v>161.79</v>
      </c>
      <c r="E2282" s="374" t="s">
        <v>22070</v>
      </c>
    </row>
    <row r="2283" spans="1:5" ht="15" customHeight="1">
      <c r="A2283" s="370">
        <v>8843</v>
      </c>
      <c r="B2283" s="371" t="s">
        <v>23507</v>
      </c>
      <c r="C2283" s="372" t="s">
        <v>21532</v>
      </c>
      <c r="D2283" s="373">
        <v>52.14</v>
      </c>
    </row>
    <row r="2284" spans="1:5" ht="17.100000000000001" customHeight="1">
      <c r="A2284" s="370">
        <v>10077</v>
      </c>
      <c r="B2284" s="371" t="s">
        <v>36973</v>
      </c>
      <c r="C2284" s="372" t="s">
        <v>21532</v>
      </c>
      <c r="D2284" s="373">
        <v>146.12</v>
      </c>
      <c r="E2284" s="374" t="s">
        <v>22070</v>
      </c>
    </row>
    <row r="2285" spans="1:5" ht="15" customHeight="1">
      <c r="A2285" s="370">
        <v>10421</v>
      </c>
      <c r="B2285" s="371" t="s">
        <v>36974</v>
      </c>
      <c r="C2285" s="372" t="s">
        <v>21532</v>
      </c>
      <c r="D2285" s="373">
        <v>159.31</v>
      </c>
      <c r="E2285" s="374" t="s">
        <v>22070</v>
      </c>
    </row>
    <row r="2286" spans="1:5" ht="15" customHeight="1">
      <c r="A2286" s="370">
        <v>10422</v>
      </c>
      <c r="B2286" s="371" t="s">
        <v>36975</v>
      </c>
      <c r="C2286" s="372" t="s">
        <v>21532</v>
      </c>
      <c r="D2286" s="373">
        <v>94</v>
      </c>
    </row>
    <row r="2287" spans="1:5" ht="17.100000000000001" customHeight="1">
      <c r="A2287" s="370">
        <v>13419</v>
      </c>
      <c r="B2287" s="371" t="s">
        <v>36976</v>
      </c>
      <c r="C2287" s="372" t="s">
        <v>21532</v>
      </c>
      <c r="D2287" s="373">
        <v>169.9</v>
      </c>
    </row>
    <row r="2288" spans="1:5" ht="15" customHeight="1">
      <c r="A2288" s="370">
        <v>10423</v>
      </c>
      <c r="B2288" s="371" t="s">
        <v>36977</v>
      </c>
      <c r="C2288" s="372" t="s">
        <v>21532</v>
      </c>
      <c r="D2288" s="373">
        <v>106.59</v>
      </c>
    </row>
    <row r="2289" spans="1:5" ht="15" customHeight="1">
      <c r="A2289" s="370">
        <v>9242</v>
      </c>
      <c r="B2289" s="371" t="s">
        <v>23508</v>
      </c>
      <c r="C2289" s="372" t="s">
        <v>21532</v>
      </c>
      <c r="D2289" s="373">
        <v>103.49</v>
      </c>
      <c r="E2289" s="374" t="s">
        <v>22070</v>
      </c>
    </row>
    <row r="2290" spans="1:5" ht="17.100000000000001" customHeight="1">
      <c r="A2290" s="370">
        <v>12500</v>
      </c>
      <c r="B2290" s="371" t="s">
        <v>23509</v>
      </c>
      <c r="C2290" s="372" t="s">
        <v>21532</v>
      </c>
      <c r="D2290" s="373">
        <v>11.45</v>
      </c>
      <c r="E2290" s="374" t="s">
        <v>22070</v>
      </c>
    </row>
    <row r="2291" spans="1:5" ht="15" customHeight="1">
      <c r="A2291" s="370">
        <v>9246</v>
      </c>
      <c r="B2291" s="371" t="s">
        <v>23510</v>
      </c>
      <c r="C2291" s="372" t="s">
        <v>21532</v>
      </c>
      <c r="D2291" s="373">
        <v>19.53</v>
      </c>
      <c r="E2291" s="374" t="s">
        <v>22070</v>
      </c>
    </row>
    <row r="2292" spans="1:5" ht="15" customHeight="1">
      <c r="A2292" s="370">
        <v>12505</v>
      </c>
      <c r="B2292" s="371" t="s">
        <v>23511</v>
      </c>
      <c r="C2292" s="372" t="s">
        <v>21532</v>
      </c>
      <c r="D2292" s="373">
        <v>15.71</v>
      </c>
      <c r="E2292" s="374" t="s">
        <v>22070</v>
      </c>
    </row>
    <row r="2293" spans="1:5" ht="15" customHeight="1">
      <c r="A2293" s="370">
        <v>10418</v>
      </c>
      <c r="B2293" s="371" t="s">
        <v>36978</v>
      </c>
      <c r="C2293" s="372" t="s">
        <v>21532</v>
      </c>
      <c r="D2293" s="373">
        <v>46.38</v>
      </c>
    </row>
    <row r="2294" spans="1:5" ht="15" customHeight="1">
      <c r="A2294" s="370">
        <v>12499</v>
      </c>
      <c r="B2294" s="371" t="s">
        <v>23512</v>
      </c>
      <c r="C2294" s="372" t="s">
        <v>21532</v>
      </c>
      <c r="D2294" s="373">
        <v>1.74</v>
      </c>
      <c r="E2294" s="374" t="s">
        <v>22070</v>
      </c>
    </row>
    <row r="2295" spans="1:5" ht="15" customHeight="1">
      <c r="A2295" s="370">
        <v>12487</v>
      </c>
      <c r="B2295" s="371" t="s">
        <v>23513</v>
      </c>
      <c r="C2295" s="372" t="s">
        <v>21532</v>
      </c>
      <c r="D2295" s="373">
        <v>25.33</v>
      </c>
      <c r="E2295" s="374" t="s">
        <v>22070</v>
      </c>
    </row>
    <row r="2296" spans="1:5" ht="15" customHeight="1">
      <c r="A2296" s="370">
        <v>12504</v>
      </c>
      <c r="B2296" s="371" t="s">
        <v>36979</v>
      </c>
      <c r="C2296" s="372" t="s">
        <v>21532</v>
      </c>
      <c r="D2296" s="373">
        <v>57.21</v>
      </c>
      <c r="E2296" s="374" t="s">
        <v>22070</v>
      </c>
    </row>
    <row r="2297" spans="1:5" ht="17.100000000000001" customHeight="1">
      <c r="A2297" s="370">
        <v>9804</v>
      </c>
      <c r="B2297" s="371" t="s">
        <v>23514</v>
      </c>
      <c r="C2297" s="372" t="s">
        <v>21532</v>
      </c>
      <c r="D2297" s="373">
        <v>51.96</v>
      </c>
      <c r="E2297" s="374" t="s">
        <v>22070</v>
      </c>
    </row>
    <row r="2298" spans="1:5" ht="15" customHeight="1">
      <c r="A2298" s="370">
        <v>4504</v>
      </c>
      <c r="B2298" s="371" t="s">
        <v>23515</v>
      </c>
      <c r="C2298" s="372" t="s">
        <v>21532</v>
      </c>
      <c r="D2298" s="373">
        <v>2.63</v>
      </c>
    </row>
    <row r="2299" spans="1:5" ht="15" customHeight="1">
      <c r="A2299" s="370">
        <v>956</v>
      </c>
      <c r="B2299" s="371" t="s">
        <v>36980</v>
      </c>
      <c r="C2299" s="372" t="s">
        <v>21532</v>
      </c>
      <c r="D2299" s="373">
        <v>3</v>
      </c>
      <c r="E2299" s="374" t="s">
        <v>22070</v>
      </c>
    </row>
    <row r="2300" spans="1:5" ht="15" customHeight="1">
      <c r="A2300" s="370">
        <v>982</v>
      </c>
      <c r="B2300" s="371" t="s">
        <v>23516</v>
      </c>
      <c r="C2300" s="372" t="s">
        <v>21637</v>
      </c>
      <c r="D2300" s="373">
        <v>12.66</v>
      </c>
    </row>
    <row r="2301" spans="1:5" ht="15" customHeight="1">
      <c r="A2301" s="370">
        <v>3582</v>
      </c>
      <c r="B2301" s="371" t="s">
        <v>23517</v>
      </c>
      <c r="C2301" s="372" t="s">
        <v>21539</v>
      </c>
      <c r="D2301" s="373">
        <v>78.5</v>
      </c>
      <c r="E2301" s="374" t="s">
        <v>22070</v>
      </c>
    </row>
    <row r="2302" spans="1:5" ht="15" customHeight="1">
      <c r="A2302" s="370">
        <v>668</v>
      </c>
      <c r="B2302" s="371" t="s">
        <v>23518</v>
      </c>
      <c r="C2302" s="372" t="s">
        <v>21637</v>
      </c>
      <c r="D2302" s="373">
        <v>79.89</v>
      </c>
    </row>
    <row r="2303" spans="1:5" ht="15" customHeight="1">
      <c r="A2303" s="370">
        <v>669</v>
      </c>
      <c r="B2303" s="371" t="s">
        <v>23519</v>
      </c>
      <c r="C2303" s="372" t="s">
        <v>21637</v>
      </c>
      <c r="D2303" s="373">
        <v>47.89</v>
      </c>
    </row>
    <row r="2304" spans="1:5" ht="15" customHeight="1">
      <c r="A2304" s="370">
        <v>3584</v>
      </c>
      <c r="B2304" s="371" t="s">
        <v>23520</v>
      </c>
      <c r="C2304" s="372" t="s">
        <v>21539</v>
      </c>
      <c r="D2304" s="373">
        <v>21.3</v>
      </c>
      <c r="E2304" s="374" t="s">
        <v>22070</v>
      </c>
    </row>
    <row r="2305" spans="1:5" ht="15" customHeight="1">
      <c r="A2305" s="370">
        <v>983</v>
      </c>
      <c r="B2305" s="371" t="s">
        <v>23521</v>
      </c>
      <c r="C2305" s="372" t="s">
        <v>21532</v>
      </c>
      <c r="D2305" s="373">
        <v>2.93</v>
      </c>
    </row>
    <row r="2306" spans="1:5" ht="15" customHeight="1">
      <c r="A2306" s="370">
        <v>984</v>
      </c>
      <c r="B2306" s="371" t="s">
        <v>36981</v>
      </c>
      <c r="C2306" s="372" t="s">
        <v>21532</v>
      </c>
      <c r="D2306" s="373">
        <v>2.88</v>
      </c>
    </row>
    <row r="2307" spans="1:5" ht="15" customHeight="1">
      <c r="A2307" s="370">
        <v>10392</v>
      </c>
      <c r="B2307" s="371" t="s">
        <v>23522</v>
      </c>
      <c r="C2307" s="372" t="s">
        <v>21532</v>
      </c>
      <c r="D2307" s="373">
        <v>4.34</v>
      </c>
    </row>
    <row r="2308" spans="1:5" ht="15" customHeight="1">
      <c r="A2308" s="370">
        <v>1048</v>
      </c>
      <c r="B2308" s="371" t="s">
        <v>21704</v>
      </c>
      <c r="C2308" s="372" t="s">
        <v>21532</v>
      </c>
      <c r="D2308" s="373">
        <v>6.15</v>
      </c>
      <c r="E2308" s="374" t="s">
        <v>22070</v>
      </c>
    </row>
    <row r="2309" spans="1:5" ht="15" customHeight="1">
      <c r="A2309" s="370">
        <v>11473</v>
      </c>
      <c r="B2309" s="371" t="s">
        <v>23523</v>
      </c>
      <c r="C2309" s="372" t="s">
        <v>21532</v>
      </c>
      <c r="D2309" s="373">
        <v>5.79</v>
      </c>
      <c r="E2309" s="374" t="s">
        <v>22070</v>
      </c>
    </row>
    <row r="2310" spans="1:5" ht="15" customHeight="1">
      <c r="A2310" s="370">
        <v>4046</v>
      </c>
      <c r="B2310" s="371" t="s">
        <v>23524</v>
      </c>
      <c r="C2310" s="372" t="s">
        <v>21532</v>
      </c>
      <c r="D2310" s="373">
        <v>0.43</v>
      </c>
      <c r="E2310" s="374" t="s">
        <v>22070</v>
      </c>
    </row>
    <row r="2311" spans="1:5" ht="15" customHeight="1">
      <c r="A2311" s="370">
        <v>3670</v>
      </c>
      <c r="B2311" s="371" t="s">
        <v>23525</v>
      </c>
      <c r="C2311" s="372" t="s">
        <v>21532</v>
      </c>
      <c r="D2311" s="373">
        <v>548.16</v>
      </c>
      <c r="E2311" s="374" t="s">
        <v>22070</v>
      </c>
    </row>
    <row r="2312" spans="1:5" ht="15" customHeight="1">
      <c r="A2312" s="370">
        <v>12498</v>
      </c>
      <c r="B2312" s="371" t="s">
        <v>23526</v>
      </c>
      <c r="C2312" s="372" t="s">
        <v>21532</v>
      </c>
      <c r="D2312" s="373">
        <v>14.17</v>
      </c>
    </row>
    <row r="2313" spans="1:5" ht="15" customHeight="1">
      <c r="A2313" s="370">
        <v>1621</v>
      </c>
      <c r="B2313" s="371" t="s">
        <v>23527</v>
      </c>
      <c r="C2313" s="372" t="s">
        <v>21532</v>
      </c>
      <c r="D2313" s="373">
        <v>177.86</v>
      </c>
    </row>
    <row r="2314" spans="1:5" ht="15" customHeight="1">
      <c r="A2314" s="370">
        <v>1622</v>
      </c>
      <c r="B2314" s="371" t="s">
        <v>23528</v>
      </c>
      <c r="C2314" s="372" t="s">
        <v>21532</v>
      </c>
      <c r="D2314" s="373">
        <v>838.31</v>
      </c>
    </row>
    <row r="2315" spans="1:5" ht="15" customHeight="1">
      <c r="A2315" s="370">
        <v>7841</v>
      </c>
      <c r="B2315" s="371" t="s">
        <v>23529</v>
      </c>
      <c r="C2315" s="372" t="s">
        <v>21532</v>
      </c>
      <c r="D2315" s="373">
        <v>36.08</v>
      </c>
    </row>
    <row r="2316" spans="1:5" ht="15" customHeight="1">
      <c r="A2316" s="370">
        <v>13531</v>
      </c>
      <c r="B2316" s="371" t="s">
        <v>23530</v>
      </c>
      <c r="C2316" s="372" t="s">
        <v>21532</v>
      </c>
      <c r="D2316" s="373">
        <v>0.24</v>
      </c>
    </row>
    <row r="2317" spans="1:5" ht="15" customHeight="1">
      <c r="A2317" s="370">
        <v>1667</v>
      </c>
      <c r="B2317" s="371" t="s">
        <v>23531</v>
      </c>
      <c r="C2317" s="372" t="s">
        <v>21532</v>
      </c>
      <c r="D2317" s="373">
        <v>1.3</v>
      </c>
    </row>
    <row r="2318" spans="1:5" ht="15" customHeight="1">
      <c r="A2318" s="370">
        <v>1668</v>
      </c>
      <c r="B2318" s="371" t="s">
        <v>23532</v>
      </c>
      <c r="C2318" s="372" t="s">
        <v>21532</v>
      </c>
      <c r="D2318" s="373">
        <v>4.95</v>
      </c>
    </row>
    <row r="2319" spans="1:5" ht="15" customHeight="1">
      <c r="A2319" s="370">
        <v>9313</v>
      </c>
      <c r="B2319" s="371" t="s">
        <v>23533</v>
      </c>
      <c r="C2319" s="372" t="s">
        <v>21532</v>
      </c>
      <c r="D2319" s="373">
        <v>0.44</v>
      </c>
      <c r="E2319" s="374" t="s">
        <v>22070</v>
      </c>
    </row>
    <row r="2320" spans="1:5" ht="15" customHeight="1">
      <c r="A2320" s="370">
        <v>8838</v>
      </c>
      <c r="B2320" s="371" t="s">
        <v>23534</v>
      </c>
      <c r="C2320" s="372" t="s">
        <v>21532</v>
      </c>
      <c r="D2320" s="373">
        <v>1.76</v>
      </c>
    </row>
    <row r="2321" spans="1:5" ht="15" customHeight="1">
      <c r="A2321" s="370">
        <v>1669</v>
      </c>
      <c r="B2321" s="371" t="s">
        <v>23535</v>
      </c>
      <c r="C2321" s="372" t="s">
        <v>21532</v>
      </c>
      <c r="D2321" s="373">
        <v>2.2999999999999998</v>
      </c>
      <c r="E2321" s="374" t="s">
        <v>22070</v>
      </c>
    </row>
    <row r="2322" spans="1:5" ht="15" customHeight="1">
      <c r="A2322" s="370">
        <v>11901</v>
      </c>
      <c r="B2322" s="371" t="s">
        <v>23536</v>
      </c>
      <c r="C2322" s="372" t="s">
        <v>21532</v>
      </c>
      <c r="D2322" s="373">
        <v>0.52</v>
      </c>
      <c r="E2322" s="374" t="s">
        <v>22070</v>
      </c>
    </row>
    <row r="2323" spans="1:5" ht="15" customHeight="1">
      <c r="A2323" s="370">
        <v>10379</v>
      </c>
      <c r="B2323" s="371" t="s">
        <v>23537</v>
      </c>
      <c r="C2323" s="372" t="s">
        <v>21532</v>
      </c>
      <c r="D2323" s="373">
        <v>0.16</v>
      </c>
    </row>
    <row r="2324" spans="1:5" ht="15" customHeight="1">
      <c r="A2324" s="370">
        <v>5013</v>
      </c>
      <c r="B2324" s="371" t="s">
        <v>23538</v>
      </c>
      <c r="C2324" s="372" t="s">
        <v>21532</v>
      </c>
      <c r="D2324" s="373">
        <v>4.97</v>
      </c>
    </row>
    <row r="2325" spans="1:5" ht="15" customHeight="1">
      <c r="A2325" s="370">
        <v>1670</v>
      </c>
      <c r="B2325" s="371" t="s">
        <v>23539</v>
      </c>
      <c r="C2325" s="372" t="s">
        <v>21532</v>
      </c>
      <c r="D2325" s="373">
        <v>10.74</v>
      </c>
    </row>
    <row r="2326" spans="1:5" ht="15" customHeight="1">
      <c r="A2326" s="370">
        <v>5014</v>
      </c>
      <c r="B2326" s="371" t="s">
        <v>23540</v>
      </c>
      <c r="C2326" s="372" t="s">
        <v>21532</v>
      </c>
      <c r="D2326" s="373">
        <v>2.35</v>
      </c>
    </row>
    <row r="2327" spans="1:5" ht="15" customHeight="1">
      <c r="A2327" s="370">
        <v>9152</v>
      </c>
      <c r="B2327" s="371" t="s">
        <v>23541</v>
      </c>
      <c r="C2327" s="372" t="s">
        <v>21532</v>
      </c>
      <c r="D2327" s="373">
        <v>12.65</v>
      </c>
      <c r="E2327" s="374" t="s">
        <v>22070</v>
      </c>
    </row>
    <row r="2328" spans="1:5" ht="15" customHeight="1">
      <c r="A2328" s="370">
        <v>1671</v>
      </c>
      <c r="B2328" s="371" t="s">
        <v>23542</v>
      </c>
      <c r="C2328" s="372" t="s">
        <v>21532</v>
      </c>
      <c r="D2328" s="373">
        <v>4.05</v>
      </c>
    </row>
    <row r="2329" spans="1:5" ht="15" customHeight="1">
      <c r="A2329" s="370">
        <v>1672</v>
      </c>
      <c r="B2329" s="371" t="s">
        <v>23543</v>
      </c>
      <c r="C2329" s="372" t="s">
        <v>21532</v>
      </c>
      <c r="D2329" s="373">
        <v>12.12</v>
      </c>
      <c r="E2329" s="374" t="s">
        <v>22070</v>
      </c>
    </row>
    <row r="2330" spans="1:5" ht="15" customHeight="1">
      <c r="A2330" s="370">
        <v>1673</v>
      </c>
      <c r="B2330" s="371" t="s">
        <v>23544</v>
      </c>
      <c r="C2330" s="372" t="s">
        <v>21532</v>
      </c>
      <c r="D2330" s="373">
        <v>6.85</v>
      </c>
      <c r="E2330" s="374" t="s">
        <v>22070</v>
      </c>
    </row>
    <row r="2331" spans="1:5" ht="15" customHeight="1">
      <c r="A2331" s="370">
        <v>1674</v>
      </c>
      <c r="B2331" s="371" t="s">
        <v>23545</v>
      </c>
      <c r="C2331" s="372" t="s">
        <v>21532</v>
      </c>
      <c r="D2331" s="373">
        <v>13.95</v>
      </c>
      <c r="E2331" s="374" t="s">
        <v>22070</v>
      </c>
    </row>
    <row r="2332" spans="1:5" ht="15" customHeight="1">
      <c r="A2332" s="370">
        <v>1675</v>
      </c>
      <c r="B2332" s="371" t="s">
        <v>23546</v>
      </c>
      <c r="C2332" s="372" t="s">
        <v>21532</v>
      </c>
      <c r="D2332" s="373">
        <v>8.69</v>
      </c>
      <c r="E2332" s="374" t="s">
        <v>22070</v>
      </c>
    </row>
    <row r="2333" spans="1:5" ht="15" customHeight="1">
      <c r="A2333" s="370">
        <v>9877</v>
      </c>
      <c r="B2333" s="371" t="s">
        <v>23547</v>
      </c>
      <c r="C2333" s="372" t="s">
        <v>21532</v>
      </c>
      <c r="D2333" s="373">
        <v>0.39</v>
      </c>
      <c r="E2333" s="374" t="s">
        <v>22070</v>
      </c>
    </row>
    <row r="2334" spans="1:5" ht="15" customHeight="1">
      <c r="A2334" s="370">
        <v>11898</v>
      </c>
      <c r="B2334" s="371" t="s">
        <v>23548</v>
      </c>
      <c r="C2334" s="372" t="s">
        <v>21532</v>
      </c>
      <c r="D2334" s="373">
        <v>0.34</v>
      </c>
      <c r="E2334" s="374" t="s">
        <v>22070</v>
      </c>
    </row>
    <row r="2335" spans="1:5" ht="15" customHeight="1">
      <c r="A2335" s="370">
        <v>6905</v>
      </c>
      <c r="B2335" s="371" t="s">
        <v>23549</v>
      </c>
      <c r="C2335" s="372" t="s">
        <v>21532</v>
      </c>
      <c r="D2335" s="373">
        <v>0.52</v>
      </c>
      <c r="E2335" s="374" t="s">
        <v>22070</v>
      </c>
    </row>
    <row r="2336" spans="1:5" ht="15" customHeight="1">
      <c r="A2336" s="370">
        <v>1676</v>
      </c>
      <c r="B2336" s="371" t="s">
        <v>23550</v>
      </c>
      <c r="C2336" s="372" t="s">
        <v>21532</v>
      </c>
      <c r="D2336" s="373">
        <v>0.99</v>
      </c>
      <c r="E2336" s="374" t="s">
        <v>22070</v>
      </c>
    </row>
    <row r="2337" spans="1:5" ht="15" customHeight="1">
      <c r="A2337" s="370">
        <v>13322</v>
      </c>
      <c r="B2337" s="371" t="s">
        <v>21919</v>
      </c>
      <c r="C2337" s="372" t="s">
        <v>21532</v>
      </c>
      <c r="D2337" s="373">
        <v>0.23</v>
      </c>
      <c r="E2337" s="374" t="s">
        <v>22070</v>
      </c>
    </row>
    <row r="2338" spans="1:5" ht="15" customHeight="1">
      <c r="A2338" s="370">
        <v>1677</v>
      </c>
      <c r="B2338" s="371" t="s">
        <v>23551</v>
      </c>
      <c r="C2338" s="372" t="s">
        <v>21532</v>
      </c>
      <c r="D2338" s="373">
        <v>8.5</v>
      </c>
      <c r="E2338" s="374" t="s">
        <v>22070</v>
      </c>
    </row>
    <row r="2339" spans="1:5" ht="15" customHeight="1">
      <c r="A2339" s="370">
        <v>1678</v>
      </c>
      <c r="B2339" s="371" t="s">
        <v>23552</v>
      </c>
      <c r="C2339" s="372" t="s">
        <v>21532</v>
      </c>
      <c r="D2339" s="373">
        <v>8.5</v>
      </c>
    </row>
    <row r="2340" spans="1:5" ht="17.100000000000001" customHeight="1">
      <c r="A2340" s="370">
        <v>3172</v>
      </c>
      <c r="B2340" s="371" t="s">
        <v>23552</v>
      </c>
      <c r="C2340" s="372" t="s">
        <v>21539</v>
      </c>
      <c r="D2340" s="373">
        <v>8.5</v>
      </c>
    </row>
    <row r="2341" spans="1:5" ht="15" customHeight="1">
      <c r="A2341" s="370">
        <v>1679</v>
      </c>
      <c r="B2341" s="371" t="s">
        <v>23553</v>
      </c>
      <c r="C2341" s="372" t="s">
        <v>21532</v>
      </c>
      <c r="D2341" s="373">
        <v>13.95</v>
      </c>
    </row>
    <row r="2342" spans="1:5" ht="15" customHeight="1">
      <c r="A2342" s="370">
        <v>1680</v>
      </c>
      <c r="B2342" s="371" t="s">
        <v>23554</v>
      </c>
      <c r="C2342" s="372" t="s">
        <v>21532</v>
      </c>
      <c r="D2342" s="373">
        <v>14.85</v>
      </c>
    </row>
    <row r="2343" spans="1:5" ht="15" customHeight="1">
      <c r="A2343" s="370">
        <v>1681</v>
      </c>
      <c r="B2343" s="371" t="s">
        <v>23555</v>
      </c>
      <c r="C2343" s="372" t="s">
        <v>21532</v>
      </c>
      <c r="D2343" s="373">
        <v>10.32</v>
      </c>
    </row>
    <row r="2344" spans="1:5" ht="15" customHeight="1">
      <c r="A2344" s="370">
        <v>1682</v>
      </c>
      <c r="B2344" s="371" t="s">
        <v>23556</v>
      </c>
      <c r="C2344" s="372" t="s">
        <v>21532</v>
      </c>
      <c r="D2344" s="373">
        <v>21.3</v>
      </c>
    </row>
    <row r="2345" spans="1:5" ht="15" customHeight="1">
      <c r="A2345" s="370">
        <v>1683</v>
      </c>
      <c r="B2345" s="371" t="s">
        <v>23557</v>
      </c>
      <c r="C2345" s="372" t="s">
        <v>21532</v>
      </c>
      <c r="D2345" s="373">
        <v>23.3</v>
      </c>
    </row>
    <row r="2346" spans="1:5" ht="15" customHeight="1">
      <c r="A2346" s="370">
        <v>1684</v>
      </c>
      <c r="B2346" s="371" t="s">
        <v>23558</v>
      </c>
      <c r="C2346" s="372" t="s">
        <v>21532</v>
      </c>
      <c r="D2346" s="373">
        <v>28.5</v>
      </c>
      <c r="E2346" s="374" t="s">
        <v>22070</v>
      </c>
    </row>
    <row r="2347" spans="1:5" ht="15" customHeight="1">
      <c r="A2347" s="370">
        <v>1685</v>
      </c>
      <c r="B2347" s="371" t="s">
        <v>23559</v>
      </c>
      <c r="C2347" s="372" t="s">
        <v>21532</v>
      </c>
      <c r="D2347" s="373">
        <v>32.549999999999997</v>
      </c>
    </row>
    <row r="2348" spans="1:5" ht="15" customHeight="1">
      <c r="A2348" s="370">
        <v>1686</v>
      </c>
      <c r="B2348" s="371" t="s">
        <v>23560</v>
      </c>
      <c r="C2348" s="372" t="s">
        <v>21532</v>
      </c>
      <c r="D2348" s="373">
        <v>22.29</v>
      </c>
    </row>
    <row r="2349" spans="1:5" ht="15" customHeight="1">
      <c r="A2349" s="370">
        <v>1687</v>
      </c>
      <c r="B2349" s="371" t="s">
        <v>36982</v>
      </c>
      <c r="C2349" s="372" t="s">
        <v>21532</v>
      </c>
      <c r="D2349" s="373">
        <v>0.73</v>
      </c>
      <c r="E2349" s="374" t="s">
        <v>22070</v>
      </c>
    </row>
    <row r="2350" spans="1:5" ht="15" customHeight="1">
      <c r="A2350" s="370">
        <v>7865</v>
      </c>
      <c r="B2350" s="371" t="s">
        <v>23561</v>
      </c>
      <c r="C2350" s="372" t="s">
        <v>21532</v>
      </c>
      <c r="D2350" s="373">
        <v>5.94</v>
      </c>
    </row>
    <row r="2351" spans="1:5" ht="15" customHeight="1">
      <c r="A2351" s="370">
        <v>7871</v>
      </c>
      <c r="B2351" s="371" t="s">
        <v>23562</v>
      </c>
      <c r="C2351" s="372" t="s">
        <v>21637</v>
      </c>
      <c r="D2351" s="373">
        <v>6.73</v>
      </c>
    </row>
    <row r="2352" spans="1:5" ht="15" customHeight="1">
      <c r="A2352" s="370">
        <v>10259</v>
      </c>
      <c r="B2352" s="371" t="s">
        <v>23563</v>
      </c>
      <c r="C2352" s="372" t="s">
        <v>21532</v>
      </c>
      <c r="D2352" s="373">
        <v>0.15</v>
      </c>
      <c r="E2352" s="374" t="s">
        <v>22070</v>
      </c>
    </row>
    <row r="2353" spans="1:5" ht="15" customHeight="1">
      <c r="A2353" s="370">
        <v>7659</v>
      </c>
      <c r="B2353" s="371" t="s">
        <v>23564</v>
      </c>
      <c r="C2353" s="372" t="s">
        <v>21532</v>
      </c>
      <c r="D2353" s="373">
        <v>0.52</v>
      </c>
    </row>
    <row r="2354" spans="1:5" ht="15" customHeight="1">
      <c r="A2354" s="370">
        <v>12530</v>
      </c>
      <c r="B2354" s="371" t="s">
        <v>23565</v>
      </c>
      <c r="C2354" s="372" t="s">
        <v>21539</v>
      </c>
      <c r="D2354" s="373">
        <v>2.04</v>
      </c>
      <c r="E2354" s="374" t="s">
        <v>22070</v>
      </c>
    </row>
    <row r="2355" spans="1:5" ht="15" customHeight="1">
      <c r="A2355" s="370">
        <v>6904</v>
      </c>
      <c r="B2355" s="371" t="s">
        <v>23566</v>
      </c>
      <c r="C2355" s="372" t="s">
        <v>21539</v>
      </c>
      <c r="D2355" s="373">
        <v>1.06</v>
      </c>
    </row>
    <row r="2356" spans="1:5" ht="15" customHeight="1">
      <c r="A2356" s="370">
        <v>9171</v>
      </c>
      <c r="B2356" s="371" t="s">
        <v>23567</v>
      </c>
      <c r="C2356" s="372" t="s">
        <v>21637</v>
      </c>
      <c r="D2356" s="373">
        <v>4.62</v>
      </c>
    </row>
    <row r="2357" spans="1:5" ht="15" customHeight="1">
      <c r="A2357" s="370">
        <v>4786</v>
      </c>
      <c r="B2357" s="371" t="s">
        <v>23568</v>
      </c>
      <c r="C2357" s="372" t="s">
        <v>21637</v>
      </c>
      <c r="D2357" s="373">
        <v>10.3</v>
      </c>
      <c r="E2357" s="374" t="s">
        <v>22070</v>
      </c>
    </row>
    <row r="2358" spans="1:5" ht="15" customHeight="1">
      <c r="A2358" s="370">
        <v>1688</v>
      </c>
      <c r="B2358" s="371" t="s">
        <v>23569</v>
      </c>
      <c r="C2358" s="372" t="s">
        <v>21532</v>
      </c>
      <c r="D2358" s="373">
        <v>0.81</v>
      </c>
      <c r="E2358" s="374" t="s">
        <v>22070</v>
      </c>
    </row>
    <row r="2359" spans="1:5" ht="15" customHeight="1">
      <c r="A2359" s="370">
        <v>7884</v>
      </c>
      <c r="B2359" s="371" t="s">
        <v>23570</v>
      </c>
      <c r="C2359" s="372" t="s">
        <v>21532</v>
      </c>
      <c r="D2359" s="373">
        <v>1.68</v>
      </c>
    </row>
    <row r="2360" spans="1:5" ht="15" customHeight="1">
      <c r="A2360" s="370">
        <v>4683</v>
      </c>
      <c r="B2360" s="371" t="s">
        <v>23571</v>
      </c>
      <c r="C2360" s="372" t="s">
        <v>21532</v>
      </c>
      <c r="D2360" s="373">
        <v>0.72</v>
      </c>
    </row>
    <row r="2361" spans="1:5" ht="15" customHeight="1">
      <c r="A2361" s="370">
        <v>1689</v>
      </c>
      <c r="B2361" s="371" t="s">
        <v>23572</v>
      </c>
      <c r="C2361" s="372" t="s">
        <v>21637</v>
      </c>
      <c r="D2361" s="373">
        <v>0.96</v>
      </c>
    </row>
    <row r="2362" spans="1:5" ht="15" customHeight="1">
      <c r="A2362" s="370">
        <v>1690</v>
      </c>
      <c r="B2362" s="371" t="s">
        <v>23573</v>
      </c>
      <c r="C2362" s="372" t="s">
        <v>21532</v>
      </c>
      <c r="D2362" s="373">
        <v>4.1399999999999997</v>
      </c>
      <c r="E2362" s="374" t="s">
        <v>22070</v>
      </c>
    </row>
    <row r="2363" spans="1:5" ht="15" customHeight="1">
      <c r="A2363" s="370">
        <v>6903</v>
      </c>
      <c r="B2363" s="371" t="s">
        <v>23574</v>
      </c>
      <c r="C2363" s="372" t="s">
        <v>21532</v>
      </c>
      <c r="D2363" s="373">
        <v>0.45</v>
      </c>
      <c r="E2363" s="374" t="s">
        <v>22070</v>
      </c>
    </row>
    <row r="2364" spans="1:5" ht="15" customHeight="1">
      <c r="A2364" s="370">
        <v>12355</v>
      </c>
      <c r="B2364" s="371" t="s">
        <v>23575</v>
      </c>
      <c r="C2364" s="372" t="s">
        <v>21532</v>
      </c>
      <c r="D2364" s="373">
        <v>0.88</v>
      </c>
      <c r="E2364" s="374" t="s">
        <v>22070</v>
      </c>
    </row>
    <row r="2365" spans="1:5" ht="15" customHeight="1">
      <c r="A2365" s="370">
        <v>9708</v>
      </c>
      <c r="B2365" s="371" t="s">
        <v>23576</v>
      </c>
      <c r="C2365" s="372" t="s">
        <v>21532</v>
      </c>
      <c r="D2365" s="373">
        <v>0.44</v>
      </c>
      <c r="E2365" s="374" t="s">
        <v>22070</v>
      </c>
    </row>
    <row r="2366" spans="1:5" ht="15" customHeight="1">
      <c r="A2366" s="370">
        <v>3455</v>
      </c>
      <c r="B2366" s="371" t="s">
        <v>23577</v>
      </c>
      <c r="C2366" s="372" t="s">
        <v>21532</v>
      </c>
      <c r="D2366" s="373">
        <v>10.32</v>
      </c>
      <c r="E2366" s="374" t="s">
        <v>22070</v>
      </c>
    </row>
    <row r="2367" spans="1:5" ht="15" customHeight="1">
      <c r="A2367" s="370">
        <v>3456</v>
      </c>
      <c r="B2367" s="371" t="s">
        <v>23578</v>
      </c>
      <c r="C2367" s="372" t="s">
        <v>21532</v>
      </c>
      <c r="D2367" s="373">
        <v>12.05</v>
      </c>
      <c r="E2367" s="374" t="s">
        <v>22070</v>
      </c>
    </row>
    <row r="2368" spans="1:5" ht="15" customHeight="1">
      <c r="A2368" s="370">
        <v>3457</v>
      </c>
      <c r="B2368" s="371" t="s">
        <v>23579</v>
      </c>
      <c r="C2368" s="372" t="s">
        <v>21532</v>
      </c>
      <c r="D2368" s="373">
        <v>23.24</v>
      </c>
      <c r="E2368" s="374" t="s">
        <v>22070</v>
      </c>
    </row>
    <row r="2369" spans="1:5" ht="15" customHeight="1">
      <c r="A2369" s="370">
        <v>1691</v>
      </c>
      <c r="B2369" s="371" t="s">
        <v>23580</v>
      </c>
      <c r="C2369" s="372" t="s">
        <v>21532</v>
      </c>
      <c r="D2369" s="373">
        <v>0.73</v>
      </c>
      <c r="E2369" s="374" t="s">
        <v>22070</v>
      </c>
    </row>
    <row r="2370" spans="1:5" ht="15" customHeight="1">
      <c r="A2370" s="370">
        <v>7844</v>
      </c>
      <c r="B2370" s="371" t="s">
        <v>23581</v>
      </c>
      <c r="C2370" s="372" t="s">
        <v>21532</v>
      </c>
      <c r="D2370" s="373">
        <v>25.55</v>
      </c>
      <c r="E2370" s="374" t="s">
        <v>22070</v>
      </c>
    </row>
    <row r="2371" spans="1:5" ht="15" customHeight="1">
      <c r="A2371" s="370">
        <v>1666</v>
      </c>
      <c r="B2371" s="371" t="s">
        <v>23582</v>
      </c>
      <c r="C2371" s="372" t="s">
        <v>21637</v>
      </c>
      <c r="D2371" s="373">
        <v>1.76</v>
      </c>
    </row>
    <row r="2372" spans="1:5" ht="15" customHeight="1">
      <c r="A2372" s="370">
        <v>1692</v>
      </c>
      <c r="B2372" s="371" t="s">
        <v>23583</v>
      </c>
      <c r="C2372" s="372" t="s">
        <v>21532</v>
      </c>
      <c r="D2372" s="373">
        <v>18.149999999999999</v>
      </c>
    </row>
    <row r="2373" spans="1:5" ht="15" customHeight="1">
      <c r="A2373" s="370">
        <v>1693</v>
      </c>
      <c r="B2373" s="371" t="s">
        <v>23584</v>
      </c>
      <c r="C2373" s="372" t="s">
        <v>21532</v>
      </c>
      <c r="D2373" s="373">
        <v>20.55</v>
      </c>
      <c r="E2373" s="374" t="s">
        <v>22070</v>
      </c>
    </row>
    <row r="2374" spans="1:5" ht="15" customHeight="1">
      <c r="A2374" s="370">
        <v>1694</v>
      </c>
      <c r="B2374" s="371" t="s">
        <v>23585</v>
      </c>
      <c r="C2374" s="372" t="s">
        <v>21532</v>
      </c>
      <c r="D2374" s="373">
        <v>12.11</v>
      </c>
    </row>
    <row r="2375" spans="1:5" ht="15" customHeight="1">
      <c r="A2375" s="370">
        <v>1695</v>
      </c>
      <c r="B2375" s="371" t="s">
        <v>23586</v>
      </c>
      <c r="C2375" s="372" t="s">
        <v>21532</v>
      </c>
      <c r="D2375" s="373">
        <v>25.2</v>
      </c>
    </row>
    <row r="2376" spans="1:5" ht="15" customHeight="1">
      <c r="A2376" s="370">
        <v>1696</v>
      </c>
      <c r="B2376" s="371" t="s">
        <v>23587</v>
      </c>
      <c r="C2376" s="372" t="s">
        <v>21532</v>
      </c>
      <c r="D2376" s="373">
        <v>16.010000000000002</v>
      </c>
    </row>
    <row r="2377" spans="1:5" ht="17.100000000000001" customHeight="1">
      <c r="A2377" s="370">
        <v>1697</v>
      </c>
      <c r="B2377" s="371" t="s">
        <v>23588</v>
      </c>
      <c r="C2377" s="372" t="s">
        <v>21532</v>
      </c>
      <c r="D2377" s="373">
        <v>18.16</v>
      </c>
    </row>
    <row r="2378" spans="1:5" ht="15" customHeight="1">
      <c r="A2378" s="370">
        <v>1698</v>
      </c>
      <c r="B2378" s="371" t="s">
        <v>23589</v>
      </c>
      <c r="C2378" s="372" t="s">
        <v>21532</v>
      </c>
      <c r="D2378" s="373">
        <v>26.5</v>
      </c>
      <c r="E2378" s="374" t="s">
        <v>22070</v>
      </c>
    </row>
    <row r="2379" spans="1:5" ht="15" customHeight="1">
      <c r="A2379" s="370">
        <v>1699</v>
      </c>
      <c r="B2379" s="371" t="s">
        <v>23590</v>
      </c>
      <c r="C2379" s="372" t="s">
        <v>21532</v>
      </c>
      <c r="D2379" s="373">
        <v>26.5</v>
      </c>
    </row>
    <row r="2380" spans="1:5" ht="15" customHeight="1">
      <c r="A2380" s="370">
        <v>1700</v>
      </c>
      <c r="B2380" s="371" t="s">
        <v>23591</v>
      </c>
      <c r="C2380" s="372" t="s">
        <v>21532</v>
      </c>
      <c r="D2380" s="373">
        <v>45.24</v>
      </c>
    </row>
    <row r="2381" spans="1:5" ht="15" customHeight="1">
      <c r="A2381" s="370">
        <v>4632</v>
      </c>
      <c r="B2381" s="371" t="s">
        <v>23592</v>
      </c>
      <c r="C2381" s="372" t="s">
        <v>21532</v>
      </c>
      <c r="D2381" s="373">
        <v>24.54</v>
      </c>
    </row>
    <row r="2382" spans="1:5" ht="15" customHeight="1">
      <c r="A2382" s="370">
        <v>4631</v>
      </c>
      <c r="B2382" s="371" t="s">
        <v>23593</v>
      </c>
      <c r="C2382" s="372" t="s">
        <v>21532</v>
      </c>
      <c r="D2382" s="373">
        <v>12.11</v>
      </c>
    </row>
    <row r="2383" spans="1:5" ht="15" customHeight="1">
      <c r="A2383" s="370">
        <v>9309</v>
      </c>
      <c r="B2383" s="371" t="s">
        <v>23594</v>
      </c>
      <c r="C2383" s="372" t="s">
        <v>21532</v>
      </c>
      <c r="D2383" s="373">
        <v>3.3</v>
      </c>
    </row>
    <row r="2384" spans="1:5" ht="15" customHeight="1">
      <c r="A2384" s="370">
        <v>10634</v>
      </c>
      <c r="B2384" s="371" t="s">
        <v>23595</v>
      </c>
      <c r="C2384" s="372" t="s">
        <v>21532</v>
      </c>
      <c r="D2384" s="373">
        <v>13.26</v>
      </c>
      <c r="E2384" s="374" t="s">
        <v>22070</v>
      </c>
    </row>
    <row r="2385" spans="1:5" ht="15" customHeight="1">
      <c r="A2385" s="370">
        <v>9878</v>
      </c>
      <c r="B2385" s="371" t="s">
        <v>23596</v>
      </c>
      <c r="C2385" s="372" t="s">
        <v>21532</v>
      </c>
      <c r="D2385" s="373">
        <v>0.39</v>
      </c>
      <c r="E2385" s="374" t="s">
        <v>22070</v>
      </c>
    </row>
    <row r="2386" spans="1:5" ht="15" customHeight="1">
      <c r="A2386" s="370">
        <v>9714</v>
      </c>
      <c r="B2386" s="371" t="s">
        <v>36983</v>
      </c>
      <c r="C2386" s="372" t="s">
        <v>21532</v>
      </c>
      <c r="D2386" s="373">
        <v>1.53</v>
      </c>
      <c r="E2386" s="374" t="s">
        <v>22070</v>
      </c>
    </row>
    <row r="2387" spans="1:5" ht="15" customHeight="1">
      <c r="A2387" s="370">
        <v>4423</v>
      </c>
      <c r="B2387" s="371" t="s">
        <v>23597</v>
      </c>
      <c r="C2387" s="372" t="s">
        <v>21532</v>
      </c>
      <c r="D2387" s="373">
        <v>2.06</v>
      </c>
      <c r="E2387" s="374" t="s">
        <v>22070</v>
      </c>
    </row>
    <row r="2388" spans="1:5" ht="17.100000000000001" customHeight="1">
      <c r="A2388" s="370">
        <v>13450</v>
      </c>
      <c r="B2388" s="371" t="s">
        <v>23598</v>
      </c>
      <c r="C2388" s="372" t="s">
        <v>21532</v>
      </c>
      <c r="D2388" s="373">
        <v>1.28</v>
      </c>
    </row>
    <row r="2389" spans="1:5" ht="17.100000000000001" customHeight="1">
      <c r="A2389" s="370">
        <v>4531</v>
      </c>
      <c r="B2389" s="371" t="s">
        <v>23599</v>
      </c>
      <c r="C2389" s="372" t="s">
        <v>21532</v>
      </c>
      <c r="D2389" s="373">
        <v>54.16</v>
      </c>
    </row>
    <row r="2390" spans="1:5" ht="15" customHeight="1">
      <c r="A2390" s="370">
        <v>2276</v>
      </c>
      <c r="B2390" s="371" t="s">
        <v>23600</v>
      </c>
      <c r="C2390" s="372" t="s">
        <v>21542</v>
      </c>
      <c r="D2390" s="373">
        <v>11.44</v>
      </c>
    </row>
    <row r="2391" spans="1:5" ht="15" customHeight="1">
      <c r="A2391" s="370">
        <v>2277</v>
      </c>
      <c r="B2391" s="371" t="s">
        <v>23601</v>
      </c>
      <c r="C2391" s="372" t="s">
        <v>21542</v>
      </c>
      <c r="D2391" s="373">
        <v>36.68</v>
      </c>
    </row>
    <row r="2392" spans="1:5" ht="15" customHeight="1">
      <c r="A2392" s="370">
        <v>7845</v>
      </c>
      <c r="B2392" s="371" t="s">
        <v>23602</v>
      </c>
      <c r="C2392" s="372" t="s">
        <v>21532</v>
      </c>
      <c r="D2392" s="373">
        <v>1.41</v>
      </c>
    </row>
    <row r="2393" spans="1:5" ht="15" customHeight="1">
      <c r="A2393" s="370">
        <v>4684</v>
      </c>
      <c r="B2393" s="371" t="s">
        <v>23603</v>
      </c>
      <c r="C2393" s="372" t="s">
        <v>21532</v>
      </c>
      <c r="D2393" s="373">
        <v>0.21</v>
      </c>
    </row>
    <row r="2394" spans="1:5" ht="15" customHeight="1">
      <c r="A2394" s="370">
        <v>7846</v>
      </c>
      <c r="B2394" s="371" t="s">
        <v>23604</v>
      </c>
      <c r="C2394" s="372" t="s">
        <v>21532</v>
      </c>
      <c r="D2394" s="373">
        <v>1.1200000000000001</v>
      </c>
    </row>
    <row r="2395" spans="1:5" ht="15" customHeight="1">
      <c r="A2395" s="370">
        <v>8451</v>
      </c>
      <c r="B2395" s="371" t="s">
        <v>23605</v>
      </c>
      <c r="C2395" s="372" t="s">
        <v>21532</v>
      </c>
      <c r="D2395" s="373">
        <v>4.01</v>
      </c>
    </row>
    <row r="2396" spans="1:5" ht="15" customHeight="1">
      <c r="A2396" s="370">
        <v>1803</v>
      </c>
      <c r="B2396" s="371" t="s">
        <v>23606</v>
      </c>
      <c r="C2396" s="372" t="s">
        <v>21532</v>
      </c>
      <c r="D2396" s="373">
        <v>16.489999999999998</v>
      </c>
    </row>
    <row r="2397" spans="1:5" ht="15" customHeight="1">
      <c r="A2397" s="370">
        <v>10110</v>
      </c>
      <c r="B2397" s="371" t="s">
        <v>36984</v>
      </c>
      <c r="C2397" s="372" t="s">
        <v>21532</v>
      </c>
      <c r="D2397" s="373">
        <v>200.94</v>
      </c>
    </row>
    <row r="2398" spans="1:5" ht="15" customHeight="1">
      <c r="A2398" s="370">
        <v>7077</v>
      </c>
      <c r="B2398" s="371" t="s">
        <v>36985</v>
      </c>
      <c r="C2398" s="372" t="s">
        <v>21532</v>
      </c>
      <c r="D2398" s="373">
        <v>790.66</v>
      </c>
    </row>
    <row r="2399" spans="1:5" ht="15" customHeight="1">
      <c r="A2399" s="370">
        <v>8214</v>
      </c>
      <c r="B2399" s="371" t="s">
        <v>23607</v>
      </c>
      <c r="C2399" s="372" t="s">
        <v>21532</v>
      </c>
      <c r="D2399" s="373">
        <v>0.1</v>
      </c>
    </row>
    <row r="2400" spans="1:5" ht="15" customHeight="1">
      <c r="A2400" s="370">
        <v>13807</v>
      </c>
      <c r="B2400" s="371" t="s">
        <v>30453</v>
      </c>
      <c r="C2400" s="372" t="s">
        <v>21532</v>
      </c>
      <c r="D2400" s="373">
        <v>218.44</v>
      </c>
    </row>
    <row r="2401" spans="1:5" ht="15" customHeight="1">
      <c r="A2401" s="370">
        <v>12511</v>
      </c>
      <c r="B2401" s="371" t="s">
        <v>23608</v>
      </c>
      <c r="C2401" s="372" t="s">
        <v>21532</v>
      </c>
      <c r="D2401" s="373">
        <v>22.62</v>
      </c>
    </row>
    <row r="2402" spans="1:5" ht="15" customHeight="1">
      <c r="A2402" s="370">
        <v>13424</v>
      </c>
      <c r="B2402" s="371" t="s">
        <v>23609</v>
      </c>
      <c r="C2402" s="372" t="s">
        <v>21532</v>
      </c>
      <c r="D2402" s="373">
        <v>49.16</v>
      </c>
      <c r="E2402" s="374" t="s">
        <v>22070</v>
      </c>
    </row>
    <row r="2403" spans="1:5" ht="15" customHeight="1">
      <c r="A2403" s="370">
        <v>13932</v>
      </c>
      <c r="B2403" s="371" t="s">
        <v>36986</v>
      </c>
      <c r="C2403" s="372" t="s">
        <v>21532</v>
      </c>
      <c r="D2403" s="373">
        <v>104.55</v>
      </c>
      <c r="E2403" s="374" t="s">
        <v>22070</v>
      </c>
    </row>
    <row r="2404" spans="1:5" ht="15" customHeight="1">
      <c r="A2404" s="370">
        <v>1992</v>
      </c>
      <c r="B2404" s="371" t="s">
        <v>23610</v>
      </c>
      <c r="C2404" s="372" t="s">
        <v>21532</v>
      </c>
      <c r="D2404" s="373">
        <v>5.01</v>
      </c>
    </row>
    <row r="2405" spans="1:5" ht="15" customHeight="1">
      <c r="A2405" s="370">
        <v>1993</v>
      </c>
      <c r="B2405" s="371" t="s">
        <v>23611</v>
      </c>
      <c r="C2405" s="372" t="s">
        <v>21532</v>
      </c>
      <c r="D2405" s="373">
        <v>33.72</v>
      </c>
      <c r="E2405" s="374" t="s">
        <v>22070</v>
      </c>
    </row>
    <row r="2406" spans="1:5" ht="15" customHeight="1">
      <c r="A2406" s="370">
        <v>8855</v>
      </c>
      <c r="B2406" s="371" t="s">
        <v>23612</v>
      </c>
      <c r="C2406" s="372" t="s">
        <v>21532</v>
      </c>
      <c r="D2406" s="373">
        <v>65.66</v>
      </c>
      <c r="E2406" s="374" t="s">
        <v>22070</v>
      </c>
    </row>
    <row r="2407" spans="1:5" ht="15" customHeight="1">
      <c r="A2407" s="370">
        <v>2263</v>
      </c>
      <c r="B2407" s="371" t="s">
        <v>23613</v>
      </c>
      <c r="C2407" s="372" t="s">
        <v>21532</v>
      </c>
      <c r="D2407" s="373">
        <v>1659.96</v>
      </c>
      <c r="E2407" s="374" t="s">
        <v>22070</v>
      </c>
    </row>
    <row r="2408" spans="1:5" ht="15" customHeight="1">
      <c r="A2408" s="370">
        <v>4505</v>
      </c>
      <c r="B2408" s="371" t="s">
        <v>23614</v>
      </c>
      <c r="C2408" s="372" t="s">
        <v>21532</v>
      </c>
      <c r="D2408" s="373">
        <v>252.38</v>
      </c>
      <c r="E2408" s="374" t="s">
        <v>22070</v>
      </c>
    </row>
    <row r="2409" spans="1:5" ht="15" customHeight="1">
      <c r="A2409" s="370">
        <v>12483</v>
      </c>
      <c r="B2409" s="371" t="s">
        <v>23615</v>
      </c>
      <c r="C2409" s="372" t="s">
        <v>21532</v>
      </c>
      <c r="D2409" s="373">
        <v>11.96</v>
      </c>
      <c r="E2409" s="374" t="s">
        <v>22070</v>
      </c>
    </row>
    <row r="2410" spans="1:5" ht="15" customHeight="1">
      <c r="A2410" s="370">
        <v>4302</v>
      </c>
      <c r="B2410" s="371" t="s">
        <v>23616</v>
      </c>
      <c r="C2410" s="372" t="s">
        <v>21532</v>
      </c>
      <c r="D2410" s="373">
        <v>36.729999999999997</v>
      </c>
      <c r="E2410" s="374" t="s">
        <v>22070</v>
      </c>
    </row>
    <row r="2411" spans="1:5" ht="25.5" customHeight="1">
      <c r="A2411" s="370">
        <v>2406</v>
      </c>
      <c r="B2411" s="371" t="s">
        <v>23617</v>
      </c>
      <c r="C2411" s="372" t="s">
        <v>21532</v>
      </c>
      <c r="D2411" s="373">
        <v>19.899999999999999</v>
      </c>
      <c r="E2411" s="374" t="s">
        <v>22070</v>
      </c>
    </row>
    <row r="2412" spans="1:5" ht="15" customHeight="1">
      <c r="A2412" s="370">
        <v>2407</v>
      </c>
      <c r="B2412" s="371" t="s">
        <v>23618</v>
      </c>
      <c r="C2412" s="372" t="s">
        <v>21532</v>
      </c>
      <c r="D2412" s="373">
        <v>77.72</v>
      </c>
      <c r="E2412" s="374" t="s">
        <v>22070</v>
      </c>
    </row>
    <row r="2413" spans="1:5" ht="17.100000000000001" customHeight="1">
      <c r="A2413" s="370">
        <v>12501</v>
      </c>
      <c r="B2413" s="371" t="s">
        <v>23619</v>
      </c>
      <c r="C2413" s="372" t="s">
        <v>21532</v>
      </c>
      <c r="D2413" s="373">
        <v>40.14</v>
      </c>
      <c r="E2413" s="374" t="s">
        <v>22070</v>
      </c>
    </row>
    <row r="2414" spans="1:5" ht="15" customHeight="1">
      <c r="A2414" s="370">
        <v>683</v>
      </c>
      <c r="B2414" s="371" t="s">
        <v>23620</v>
      </c>
      <c r="C2414" s="372" t="s">
        <v>21532</v>
      </c>
      <c r="D2414" s="373">
        <v>0.24</v>
      </c>
      <c r="E2414" s="374" t="s">
        <v>22070</v>
      </c>
    </row>
    <row r="2415" spans="1:5" ht="15" customHeight="1">
      <c r="A2415" s="370">
        <v>148</v>
      </c>
      <c r="B2415" s="371" t="s">
        <v>23621</v>
      </c>
      <c r="C2415" s="372" t="s">
        <v>21532</v>
      </c>
      <c r="D2415" s="373">
        <v>233</v>
      </c>
    </row>
    <row r="2416" spans="1:5" ht="15" customHeight="1">
      <c r="A2416" s="370">
        <v>11272</v>
      </c>
      <c r="B2416" s="371" t="s">
        <v>23622</v>
      </c>
      <c r="C2416" s="372" t="s">
        <v>21532</v>
      </c>
      <c r="D2416" s="373">
        <v>89.91</v>
      </c>
    </row>
    <row r="2417" spans="1:5" ht="15" customHeight="1">
      <c r="A2417" s="370">
        <v>11240</v>
      </c>
      <c r="B2417" s="371" t="s">
        <v>23623</v>
      </c>
      <c r="C2417" s="372" t="s">
        <v>21532</v>
      </c>
      <c r="D2417" s="373">
        <v>43.9</v>
      </c>
    </row>
    <row r="2418" spans="1:5" ht="15" customHeight="1">
      <c r="A2418" s="370">
        <v>11275</v>
      </c>
      <c r="B2418" s="371" t="s">
        <v>23624</v>
      </c>
      <c r="C2418" s="372" t="s">
        <v>21532</v>
      </c>
      <c r="D2418" s="373">
        <v>54.4</v>
      </c>
    </row>
    <row r="2419" spans="1:5" ht="15" customHeight="1">
      <c r="A2419" s="370">
        <v>11277</v>
      </c>
      <c r="B2419" s="371" t="s">
        <v>23625</v>
      </c>
      <c r="C2419" s="372" t="s">
        <v>21532</v>
      </c>
      <c r="D2419" s="373">
        <v>96.68</v>
      </c>
    </row>
    <row r="2420" spans="1:5" ht="15" customHeight="1">
      <c r="A2420" s="370">
        <v>11276</v>
      </c>
      <c r="B2420" s="371" t="s">
        <v>36987</v>
      </c>
      <c r="C2420" s="372" t="s">
        <v>21532</v>
      </c>
      <c r="D2420" s="373">
        <v>59.86</v>
      </c>
    </row>
    <row r="2421" spans="1:5" ht="15" customHeight="1">
      <c r="A2421" s="370">
        <v>11278</v>
      </c>
      <c r="B2421" s="371" t="s">
        <v>23626</v>
      </c>
      <c r="C2421" s="372" t="s">
        <v>21532</v>
      </c>
      <c r="D2421" s="373">
        <v>32.950000000000003</v>
      </c>
    </row>
    <row r="2422" spans="1:5" ht="15" customHeight="1">
      <c r="A2422" s="370">
        <v>11279</v>
      </c>
      <c r="B2422" s="371" t="s">
        <v>36988</v>
      </c>
      <c r="C2422" s="372" t="s">
        <v>21532</v>
      </c>
      <c r="D2422" s="373">
        <v>77.739999999999995</v>
      </c>
    </row>
    <row r="2423" spans="1:5" ht="15" customHeight="1">
      <c r="A2423" s="370">
        <v>11241</v>
      </c>
      <c r="B2423" s="371" t="s">
        <v>23627</v>
      </c>
      <c r="C2423" s="372" t="s">
        <v>21532</v>
      </c>
      <c r="D2423" s="373">
        <v>160</v>
      </c>
    </row>
    <row r="2424" spans="1:5" ht="15" customHeight="1">
      <c r="A2424" s="370">
        <v>10580</v>
      </c>
      <c r="B2424" s="371" t="s">
        <v>23628</v>
      </c>
      <c r="C2424" s="372" t="s">
        <v>21541</v>
      </c>
      <c r="D2424" s="373">
        <v>0.02</v>
      </c>
    </row>
    <row r="2425" spans="1:5" ht="15" customHeight="1">
      <c r="A2425" s="370">
        <v>10581</v>
      </c>
      <c r="B2425" s="371" t="s">
        <v>23629</v>
      </c>
      <c r="C2425" s="372" t="s">
        <v>21541</v>
      </c>
      <c r="D2425" s="373">
        <v>0.27</v>
      </c>
      <c r="E2425" s="374" t="s">
        <v>22070</v>
      </c>
    </row>
    <row r="2426" spans="1:5" ht="15" customHeight="1">
      <c r="A2426" s="370">
        <v>10582</v>
      </c>
      <c r="B2426" s="371" t="s">
        <v>23630</v>
      </c>
      <c r="C2426" s="372" t="s">
        <v>21541</v>
      </c>
      <c r="D2426" s="373">
        <v>0.03</v>
      </c>
    </row>
    <row r="2427" spans="1:5" ht="15" customHeight="1">
      <c r="A2427" s="370">
        <v>10584</v>
      </c>
      <c r="B2427" s="371" t="s">
        <v>23631</v>
      </c>
      <c r="C2427" s="372" t="s">
        <v>21541</v>
      </c>
      <c r="D2427" s="373">
        <v>0.11</v>
      </c>
    </row>
    <row r="2428" spans="1:5" ht="15" customHeight="1">
      <c r="A2428" s="370">
        <v>10778</v>
      </c>
      <c r="B2428" s="371" t="s">
        <v>23632</v>
      </c>
      <c r="C2428" s="372" t="s">
        <v>21541</v>
      </c>
      <c r="D2428" s="373">
        <v>0.03</v>
      </c>
      <c r="E2428" s="374" t="s">
        <v>22070</v>
      </c>
    </row>
    <row r="2429" spans="1:5" ht="15" customHeight="1">
      <c r="A2429" s="370">
        <v>10591</v>
      </c>
      <c r="B2429" s="371" t="s">
        <v>23633</v>
      </c>
      <c r="C2429" s="372" t="s">
        <v>21541</v>
      </c>
      <c r="D2429" s="373">
        <v>0.03</v>
      </c>
      <c r="E2429" s="374" t="s">
        <v>22070</v>
      </c>
    </row>
    <row r="2430" spans="1:5" ht="15" customHeight="1">
      <c r="A2430" s="370">
        <v>10590</v>
      </c>
      <c r="B2430" s="371" t="s">
        <v>23634</v>
      </c>
      <c r="C2430" s="372" t="s">
        <v>21541</v>
      </c>
      <c r="D2430" s="373">
        <v>0.03</v>
      </c>
      <c r="E2430" s="374" t="s">
        <v>22070</v>
      </c>
    </row>
    <row r="2431" spans="1:5" ht="15" customHeight="1">
      <c r="A2431" s="370">
        <v>10589</v>
      </c>
      <c r="B2431" s="371" t="s">
        <v>23635</v>
      </c>
      <c r="C2431" s="372" t="s">
        <v>21541</v>
      </c>
      <c r="D2431" s="373">
        <v>0.03</v>
      </c>
    </row>
    <row r="2432" spans="1:5" ht="15" customHeight="1">
      <c r="A2432" s="370">
        <v>10587</v>
      </c>
      <c r="B2432" s="371" t="s">
        <v>23636</v>
      </c>
      <c r="C2432" s="372" t="s">
        <v>21541</v>
      </c>
      <c r="D2432" s="373">
        <v>0.03</v>
      </c>
    </row>
    <row r="2433" spans="1:5" ht="15" customHeight="1">
      <c r="A2433" s="370">
        <v>10588</v>
      </c>
      <c r="B2433" s="371" t="s">
        <v>23637</v>
      </c>
      <c r="C2433" s="372" t="s">
        <v>21541</v>
      </c>
      <c r="D2433" s="373">
        <v>0.03</v>
      </c>
    </row>
    <row r="2434" spans="1:5" ht="15" customHeight="1">
      <c r="A2434" s="370">
        <v>10585</v>
      </c>
      <c r="B2434" s="371" t="s">
        <v>23638</v>
      </c>
      <c r="C2434" s="372" t="s">
        <v>21532</v>
      </c>
      <c r="D2434" s="373">
        <v>21.25</v>
      </c>
    </row>
    <row r="2435" spans="1:5" ht="15" customHeight="1">
      <c r="A2435" s="370">
        <v>11281</v>
      </c>
      <c r="B2435" s="371" t="s">
        <v>23639</v>
      </c>
      <c r="C2435" s="372" t="s">
        <v>21532</v>
      </c>
      <c r="D2435" s="373">
        <v>279.89</v>
      </c>
      <c r="E2435" s="374" t="s">
        <v>22070</v>
      </c>
    </row>
    <row r="2436" spans="1:5" ht="15" customHeight="1">
      <c r="A2436" s="370">
        <v>4180</v>
      </c>
      <c r="B2436" s="371" t="s">
        <v>23640</v>
      </c>
      <c r="C2436" s="372" t="s">
        <v>21639</v>
      </c>
      <c r="D2436" s="373">
        <v>51.89</v>
      </c>
      <c r="E2436" s="374" t="s">
        <v>22070</v>
      </c>
    </row>
    <row r="2437" spans="1:5" ht="15" customHeight="1">
      <c r="A2437" s="370">
        <v>4177</v>
      </c>
      <c r="B2437" s="371" t="s">
        <v>23641</v>
      </c>
      <c r="C2437" s="372" t="s">
        <v>21532</v>
      </c>
      <c r="D2437" s="373">
        <v>13.99</v>
      </c>
      <c r="E2437" s="374" t="s">
        <v>22070</v>
      </c>
    </row>
    <row r="2438" spans="1:5" ht="15" customHeight="1">
      <c r="A2438" s="370">
        <v>11425</v>
      </c>
      <c r="B2438" s="371" t="s">
        <v>23642</v>
      </c>
      <c r="C2438" s="372" t="s">
        <v>21532</v>
      </c>
      <c r="D2438" s="373">
        <v>19.89</v>
      </c>
      <c r="E2438" s="374" t="s">
        <v>22070</v>
      </c>
    </row>
    <row r="2439" spans="1:5" ht="15" customHeight="1">
      <c r="A2439" s="370">
        <v>10787</v>
      </c>
      <c r="B2439" s="371" t="s">
        <v>23643</v>
      </c>
      <c r="C2439" s="372" t="s">
        <v>21532</v>
      </c>
      <c r="D2439" s="373">
        <v>190.6</v>
      </c>
      <c r="E2439" s="374" t="s">
        <v>22070</v>
      </c>
    </row>
    <row r="2440" spans="1:5" ht="15" customHeight="1">
      <c r="A2440" s="370">
        <v>11284</v>
      </c>
      <c r="B2440" s="371" t="s">
        <v>23644</v>
      </c>
      <c r="C2440" s="372" t="s">
        <v>21532</v>
      </c>
      <c r="D2440" s="373">
        <v>108.91</v>
      </c>
      <c r="E2440" s="374" t="s">
        <v>22070</v>
      </c>
    </row>
    <row r="2441" spans="1:5" ht="15" customHeight="1">
      <c r="A2441" s="370">
        <v>11468</v>
      </c>
      <c r="B2441" s="371" t="s">
        <v>23645</v>
      </c>
      <c r="C2441" s="372" t="s">
        <v>21532</v>
      </c>
      <c r="D2441" s="373">
        <v>3.4</v>
      </c>
      <c r="E2441" s="374" t="s">
        <v>22070</v>
      </c>
    </row>
    <row r="2442" spans="1:5" ht="17.100000000000001" customHeight="1">
      <c r="A2442" s="370">
        <v>10579</v>
      </c>
      <c r="B2442" s="371" t="s">
        <v>23646</v>
      </c>
      <c r="C2442" s="372" t="s">
        <v>21532</v>
      </c>
      <c r="D2442" s="373">
        <v>22.89</v>
      </c>
      <c r="E2442" s="374" t="s">
        <v>22070</v>
      </c>
    </row>
    <row r="2443" spans="1:5" ht="15" customHeight="1">
      <c r="A2443" s="370">
        <v>11474</v>
      </c>
      <c r="B2443" s="371" t="s">
        <v>23647</v>
      </c>
      <c r="C2443" s="372" t="s">
        <v>21532</v>
      </c>
      <c r="D2443" s="373">
        <v>15.73</v>
      </c>
    </row>
    <row r="2444" spans="1:5" ht="15" customHeight="1">
      <c r="A2444" s="370">
        <v>11242</v>
      </c>
      <c r="B2444" s="371" t="s">
        <v>23648</v>
      </c>
      <c r="C2444" s="372" t="s">
        <v>21532</v>
      </c>
      <c r="D2444" s="373">
        <v>47</v>
      </c>
      <c r="E2444" s="374" t="s">
        <v>22070</v>
      </c>
    </row>
    <row r="2445" spans="1:5" ht="15" customHeight="1">
      <c r="A2445" s="370">
        <v>11280</v>
      </c>
      <c r="B2445" s="371" t="s">
        <v>23649</v>
      </c>
      <c r="C2445" s="372" t="s">
        <v>21532</v>
      </c>
      <c r="D2445" s="373">
        <v>60.5</v>
      </c>
      <c r="E2445" s="374" t="s">
        <v>22070</v>
      </c>
    </row>
    <row r="2446" spans="1:5" ht="17.100000000000001" customHeight="1">
      <c r="A2446" s="370">
        <v>4722</v>
      </c>
      <c r="B2446" s="371" t="s">
        <v>23650</v>
      </c>
      <c r="C2446" s="372" t="s">
        <v>21532</v>
      </c>
      <c r="D2446" s="373">
        <v>18.59</v>
      </c>
      <c r="E2446" s="374" t="s">
        <v>22070</v>
      </c>
    </row>
    <row r="2447" spans="1:5" ht="15" customHeight="1">
      <c r="A2447" s="370">
        <v>4174</v>
      </c>
      <c r="B2447" s="371" t="s">
        <v>23651</v>
      </c>
      <c r="C2447" s="372" t="s">
        <v>21532</v>
      </c>
      <c r="D2447" s="373">
        <v>10.8</v>
      </c>
      <c r="E2447" s="374" t="s">
        <v>22070</v>
      </c>
    </row>
    <row r="2448" spans="1:5" ht="17.100000000000001" customHeight="1">
      <c r="A2448" s="370">
        <v>11245</v>
      </c>
      <c r="B2448" s="371" t="s">
        <v>23652</v>
      </c>
      <c r="C2448" s="372" t="s">
        <v>21532</v>
      </c>
      <c r="D2448" s="373">
        <v>11.26</v>
      </c>
    </row>
    <row r="2449" spans="1:5" ht="15" customHeight="1">
      <c r="A2449" s="370">
        <v>3510</v>
      </c>
      <c r="B2449" s="371" t="s">
        <v>23653</v>
      </c>
      <c r="C2449" s="372" t="s">
        <v>21532</v>
      </c>
      <c r="D2449" s="373">
        <v>6.2</v>
      </c>
      <c r="E2449" s="374" t="s">
        <v>22070</v>
      </c>
    </row>
    <row r="2450" spans="1:5" ht="15" customHeight="1">
      <c r="A2450" s="370">
        <v>2718</v>
      </c>
      <c r="B2450" s="371" t="s">
        <v>23654</v>
      </c>
      <c r="C2450" s="372" t="s">
        <v>21532</v>
      </c>
      <c r="D2450" s="373">
        <v>15</v>
      </c>
      <c r="E2450" s="374" t="s">
        <v>22070</v>
      </c>
    </row>
    <row r="2451" spans="1:5" ht="15" customHeight="1">
      <c r="A2451" s="370">
        <v>12750</v>
      </c>
      <c r="B2451" s="371" t="s">
        <v>36989</v>
      </c>
      <c r="C2451" s="372" t="s">
        <v>21532</v>
      </c>
      <c r="D2451" s="373">
        <v>485.35</v>
      </c>
      <c r="E2451" s="374" t="s">
        <v>22070</v>
      </c>
    </row>
    <row r="2452" spans="1:5" ht="15" customHeight="1">
      <c r="A2452" s="370">
        <v>11217</v>
      </c>
      <c r="B2452" s="371" t="s">
        <v>23655</v>
      </c>
      <c r="C2452" s="372" t="s">
        <v>21532</v>
      </c>
      <c r="D2452" s="373">
        <v>23.49</v>
      </c>
      <c r="E2452" s="374" t="s">
        <v>22070</v>
      </c>
    </row>
    <row r="2453" spans="1:5" ht="15" customHeight="1">
      <c r="A2453" s="370">
        <v>11252</v>
      </c>
      <c r="B2453" s="371" t="s">
        <v>23656</v>
      </c>
      <c r="C2453" s="372" t="s">
        <v>21532</v>
      </c>
      <c r="D2453" s="373">
        <v>244.8</v>
      </c>
    </row>
    <row r="2454" spans="1:5" ht="15" customHeight="1">
      <c r="A2454" s="370">
        <v>11246</v>
      </c>
      <c r="B2454" s="371" t="s">
        <v>23657</v>
      </c>
      <c r="C2454" s="372" t="s">
        <v>21539</v>
      </c>
      <c r="D2454" s="373">
        <v>9.0500000000000007</v>
      </c>
    </row>
    <row r="2455" spans="1:5" ht="15" customHeight="1">
      <c r="A2455" s="370">
        <v>11282</v>
      </c>
      <c r="B2455" s="371" t="s">
        <v>36990</v>
      </c>
      <c r="C2455" s="372" t="s">
        <v>21532</v>
      </c>
      <c r="D2455" s="373">
        <v>373</v>
      </c>
      <c r="E2455" s="374" t="s">
        <v>22070</v>
      </c>
    </row>
    <row r="2456" spans="1:5" ht="15" customHeight="1">
      <c r="A2456" s="370">
        <v>4725</v>
      </c>
      <c r="B2456" s="371" t="s">
        <v>23658</v>
      </c>
      <c r="C2456" s="372" t="s">
        <v>21532</v>
      </c>
      <c r="D2456" s="373">
        <v>24.79</v>
      </c>
      <c r="E2456" s="374" t="s">
        <v>22070</v>
      </c>
    </row>
    <row r="2457" spans="1:5" ht="15" customHeight="1">
      <c r="A2457" s="370">
        <v>11273</v>
      </c>
      <c r="B2457" s="371" t="s">
        <v>36991</v>
      </c>
      <c r="C2457" s="372" t="s">
        <v>21532</v>
      </c>
      <c r="D2457" s="373">
        <v>197.51</v>
      </c>
      <c r="E2457" s="374" t="s">
        <v>22070</v>
      </c>
    </row>
    <row r="2458" spans="1:5" ht="15" customHeight="1">
      <c r="A2458" s="370">
        <v>11285</v>
      </c>
      <c r="B2458" s="371" t="s">
        <v>23659</v>
      </c>
      <c r="C2458" s="372" t="s">
        <v>21532</v>
      </c>
      <c r="D2458" s="373">
        <v>1149</v>
      </c>
      <c r="E2458" s="374" t="s">
        <v>22070</v>
      </c>
    </row>
    <row r="2459" spans="1:5" ht="15" customHeight="1">
      <c r="A2459" s="370">
        <v>10578</v>
      </c>
      <c r="B2459" s="371" t="s">
        <v>23660</v>
      </c>
      <c r="C2459" s="372" t="s">
        <v>21532</v>
      </c>
      <c r="D2459" s="373">
        <v>15.15</v>
      </c>
      <c r="E2459" s="374" t="s">
        <v>22070</v>
      </c>
    </row>
    <row r="2460" spans="1:5" ht="15" customHeight="1">
      <c r="A2460" s="370">
        <v>11274</v>
      </c>
      <c r="B2460" s="371" t="s">
        <v>23661</v>
      </c>
      <c r="C2460" s="372" t="s">
        <v>21532</v>
      </c>
      <c r="D2460" s="373">
        <v>16.93</v>
      </c>
      <c r="E2460" s="374" t="s">
        <v>22070</v>
      </c>
    </row>
    <row r="2461" spans="1:5" ht="15" customHeight="1">
      <c r="A2461" s="370">
        <v>8216</v>
      </c>
      <c r="B2461" s="371" t="s">
        <v>23662</v>
      </c>
      <c r="C2461" s="372" t="s">
        <v>21532</v>
      </c>
      <c r="D2461" s="373">
        <v>10.5</v>
      </c>
    </row>
    <row r="2462" spans="1:5" ht="15" customHeight="1">
      <c r="A2462" s="370">
        <v>10592</v>
      </c>
      <c r="B2462" s="371" t="s">
        <v>23663</v>
      </c>
      <c r="C2462" s="372" t="s">
        <v>21532</v>
      </c>
      <c r="D2462" s="373">
        <v>33.72</v>
      </c>
    </row>
    <row r="2463" spans="1:5" ht="15" customHeight="1">
      <c r="A2463" s="370">
        <v>11286</v>
      </c>
      <c r="B2463" s="371" t="s">
        <v>23664</v>
      </c>
      <c r="C2463" s="372" t="s">
        <v>21532</v>
      </c>
      <c r="D2463" s="373">
        <v>359.67</v>
      </c>
      <c r="E2463" s="374" t="s">
        <v>22070</v>
      </c>
    </row>
    <row r="2464" spans="1:5" ht="15" customHeight="1">
      <c r="A2464" s="370">
        <v>11244</v>
      </c>
      <c r="B2464" s="371" t="s">
        <v>22376</v>
      </c>
      <c r="C2464" s="372" t="s">
        <v>21532</v>
      </c>
      <c r="D2464" s="373">
        <v>37.9</v>
      </c>
    </row>
    <row r="2465" spans="1:5" ht="15" customHeight="1">
      <c r="A2465" s="370">
        <v>11270</v>
      </c>
      <c r="B2465" s="371" t="s">
        <v>23665</v>
      </c>
      <c r="C2465" s="372" t="s">
        <v>21532</v>
      </c>
      <c r="D2465" s="373">
        <v>25.11</v>
      </c>
    </row>
    <row r="2466" spans="1:5" ht="15" customHeight="1">
      <c r="A2466" s="370">
        <v>11430</v>
      </c>
      <c r="B2466" s="371" t="s">
        <v>26080</v>
      </c>
      <c r="C2466" s="372" t="s">
        <v>21532</v>
      </c>
      <c r="D2466" s="373">
        <v>581.9</v>
      </c>
    </row>
    <row r="2467" spans="1:5" ht="15" customHeight="1">
      <c r="A2467" s="370">
        <v>11243</v>
      </c>
      <c r="B2467" s="371" t="s">
        <v>22377</v>
      </c>
      <c r="C2467" s="372" t="s">
        <v>21532</v>
      </c>
      <c r="D2467" s="373">
        <v>16.55</v>
      </c>
      <c r="E2467" s="374" t="s">
        <v>22070</v>
      </c>
    </row>
    <row r="2468" spans="1:5" ht="15" customHeight="1">
      <c r="A2468" s="370">
        <v>10789</v>
      </c>
      <c r="B2468" s="371" t="s">
        <v>23666</v>
      </c>
      <c r="C2468" s="372" t="s">
        <v>21532</v>
      </c>
      <c r="D2468" s="373">
        <v>16.3</v>
      </c>
    </row>
    <row r="2469" spans="1:5" ht="15" customHeight="1">
      <c r="A2469" s="370">
        <v>10788</v>
      </c>
      <c r="B2469" s="371" t="s">
        <v>23667</v>
      </c>
      <c r="C2469" s="372" t="s">
        <v>21532</v>
      </c>
      <c r="D2469" s="373">
        <v>30.7</v>
      </c>
    </row>
    <row r="2470" spans="1:5" ht="15" customHeight="1">
      <c r="A2470" s="370">
        <v>11442</v>
      </c>
      <c r="B2470" s="371" t="s">
        <v>23668</v>
      </c>
      <c r="C2470" s="372" t="s">
        <v>21532</v>
      </c>
      <c r="D2470" s="373">
        <v>4.9400000000000004</v>
      </c>
    </row>
    <row r="2471" spans="1:5" ht="15" customHeight="1">
      <c r="A2471" s="370">
        <v>11443</v>
      </c>
      <c r="B2471" s="371" t="s">
        <v>23669</v>
      </c>
      <c r="C2471" s="372" t="s">
        <v>21532</v>
      </c>
      <c r="D2471" s="373">
        <v>2.89</v>
      </c>
    </row>
    <row r="2472" spans="1:5" ht="15" customHeight="1">
      <c r="A2472" s="370">
        <v>4724</v>
      </c>
      <c r="B2472" s="371" t="s">
        <v>23670</v>
      </c>
      <c r="C2472" s="372" t="s">
        <v>21532</v>
      </c>
      <c r="D2472" s="373">
        <v>4.95</v>
      </c>
    </row>
    <row r="2473" spans="1:5" ht="15" customHeight="1">
      <c r="A2473" s="370">
        <v>11251</v>
      </c>
      <c r="B2473" s="371" t="s">
        <v>23671</v>
      </c>
      <c r="C2473" s="372" t="s">
        <v>21532</v>
      </c>
      <c r="D2473" s="373">
        <v>29.59</v>
      </c>
      <c r="E2473" s="374" t="s">
        <v>22070</v>
      </c>
    </row>
    <row r="2474" spans="1:5" ht="15" customHeight="1">
      <c r="A2474" s="370">
        <v>10593</v>
      </c>
      <c r="B2474" s="371" t="s">
        <v>23672</v>
      </c>
      <c r="C2474" s="372" t="s">
        <v>21532</v>
      </c>
      <c r="D2474" s="373">
        <v>19.57</v>
      </c>
      <c r="E2474" s="374" t="s">
        <v>22070</v>
      </c>
    </row>
    <row r="2475" spans="1:5" ht="15" customHeight="1">
      <c r="A2475" s="370">
        <v>10791</v>
      </c>
      <c r="B2475" s="371" t="s">
        <v>23673</v>
      </c>
      <c r="C2475" s="372" t="s">
        <v>21532</v>
      </c>
      <c r="D2475" s="373">
        <v>44.09</v>
      </c>
      <c r="E2475" s="374" t="s">
        <v>22070</v>
      </c>
    </row>
    <row r="2476" spans="1:5" ht="15" customHeight="1">
      <c r="A2476" s="370">
        <v>10790</v>
      </c>
      <c r="B2476" s="371" t="s">
        <v>23674</v>
      </c>
      <c r="C2476" s="372" t="s">
        <v>21532</v>
      </c>
      <c r="D2476" s="373">
        <v>22.98</v>
      </c>
      <c r="E2476" s="374" t="s">
        <v>22070</v>
      </c>
    </row>
    <row r="2477" spans="1:5" ht="15" customHeight="1">
      <c r="A2477" s="370">
        <v>11458</v>
      </c>
      <c r="B2477" s="371" t="s">
        <v>23675</v>
      </c>
      <c r="C2477" s="372" t="s">
        <v>21532</v>
      </c>
      <c r="D2477" s="373">
        <v>2.96</v>
      </c>
    </row>
    <row r="2478" spans="1:5" ht="15" customHeight="1">
      <c r="A2478" s="370">
        <v>11459</v>
      </c>
      <c r="B2478" s="371" t="s">
        <v>23676</v>
      </c>
      <c r="C2478" s="372" t="s">
        <v>21532</v>
      </c>
      <c r="D2478" s="373">
        <v>2.81</v>
      </c>
    </row>
    <row r="2479" spans="1:5" ht="15" customHeight="1">
      <c r="A2479" s="370">
        <v>11415</v>
      </c>
      <c r="B2479" s="371" t="s">
        <v>23677</v>
      </c>
      <c r="C2479" s="372" t="s">
        <v>21532</v>
      </c>
      <c r="D2479" s="373">
        <v>28.95</v>
      </c>
      <c r="E2479" s="374" t="s">
        <v>22070</v>
      </c>
    </row>
    <row r="2480" spans="1:5" ht="15" customHeight="1">
      <c r="A2480" s="370">
        <v>11417</v>
      </c>
      <c r="B2480" s="371" t="s">
        <v>23678</v>
      </c>
      <c r="C2480" s="372" t="s">
        <v>21532</v>
      </c>
      <c r="D2480" s="373">
        <v>19.350000000000001</v>
      </c>
      <c r="E2480" s="374" t="s">
        <v>22070</v>
      </c>
    </row>
    <row r="2481" spans="1:5" ht="15" customHeight="1">
      <c r="A2481" s="370">
        <v>11418</v>
      </c>
      <c r="B2481" s="371" t="s">
        <v>23679</v>
      </c>
      <c r="C2481" s="372" t="s">
        <v>21532</v>
      </c>
      <c r="D2481" s="373">
        <v>12.42</v>
      </c>
      <c r="E2481" s="374" t="s">
        <v>22070</v>
      </c>
    </row>
    <row r="2482" spans="1:5" ht="15" customHeight="1">
      <c r="A2482" s="370">
        <v>11250</v>
      </c>
      <c r="B2482" s="371" t="s">
        <v>23680</v>
      </c>
      <c r="C2482" s="372" t="s">
        <v>21532</v>
      </c>
      <c r="D2482" s="373">
        <v>17.3</v>
      </c>
      <c r="E2482" s="374" t="s">
        <v>22070</v>
      </c>
    </row>
    <row r="2483" spans="1:5" ht="15" customHeight="1">
      <c r="A2483" s="370">
        <v>11283</v>
      </c>
      <c r="B2483" s="371" t="s">
        <v>23681</v>
      </c>
      <c r="C2483" s="372" t="s">
        <v>21532</v>
      </c>
      <c r="D2483" s="373">
        <v>423.97</v>
      </c>
      <c r="E2483" s="374" t="s">
        <v>22070</v>
      </c>
    </row>
    <row r="2484" spans="1:5" ht="15" customHeight="1">
      <c r="A2484" s="370">
        <v>11247</v>
      </c>
      <c r="B2484" s="371" t="s">
        <v>23682</v>
      </c>
      <c r="C2484" s="372" t="s">
        <v>21532</v>
      </c>
      <c r="D2484" s="373">
        <v>327.8</v>
      </c>
      <c r="E2484" s="374" t="s">
        <v>22070</v>
      </c>
    </row>
    <row r="2485" spans="1:5" ht="15" customHeight="1">
      <c r="A2485" s="370">
        <v>10577</v>
      </c>
      <c r="B2485" s="371" t="s">
        <v>23683</v>
      </c>
      <c r="C2485" s="372" t="s">
        <v>21532</v>
      </c>
      <c r="D2485" s="373">
        <v>30</v>
      </c>
      <c r="E2485" s="374" t="s">
        <v>22070</v>
      </c>
    </row>
    <row r="2486" spans="1:5" ht="15" customHeight="1">
      <c r="A2486" s="370">
        <v>10594</v>
      </c>
      <c r="B2486" s="371" t="s">
        <v>23684</v>
      </c>
      <c r="C2486" s="372" t="s">
        <v>21532</v>
      </c>
      <c r="D2486" s="373">
        <v>78.78</v>
      </c>
    </row>
    <row r="2487" spans="1:5" ht="15" customHeight="1">
      <c r="A2487" s="370">
        <v>11271</v>
      </c>
      <c r="B2487" s="371" t="s">
        <v>23685</v>
      </c>
      <c r="C2487" s="372" t="s">
        <v>21532</v>
      </c>
      <c r="D2487" s="373">
        <v>25.6</v>
      </c>
      <c r="E2487" s="374" t="s">
        <v>22070</v>
      </c>
    </row>
    <row r="2488" spans="1:5" ht="15" customHeight="1">
      <c r="A2488" s="370">
        <v>11256</v>
      </c>
      <c r="B2488" s="371" t="s">
        <v>23686</v>
      </c>
      <c r="C2488" s="372" t="s">
        <v>21532</v>
      </c>
      <c r="D2488" s="373">
        <v>60</v>
      </c>
    </row>
    <row r="2489" spans="1:5" ht="15" customHeight="1">
      <c r="A2489" s="370">
        <v>11257</v>
      </c>
      <c r="B2489" s="371" t="s">
        <v>23687</v>
      </c>
      <c r="C2489" s="372" t="s">
        <v>21532</v>
      </c>
      <c r="D2489" s="373">
        <v>31.36</v>
      </c>
      <c r="E2489" s="374" t="s">
        <v>22070</v>
      </c>
    </row>
    <row r="2490" spans="1:5" ht="15" customHeight="1">
      <c r="A2490" s="370">
        <v>11255</v>
      </c>
      <c r="B2490" s="371" t="s">
        <v>23688</v>
      </c>
      <c r="C2490" s="372" t="s">
        <v>21532</v>
      </c>
      <c r="D2490" s="373">
        <v>21.96</v>
      </c>
    </row>
    <row r="2491" spans="1:5" ht="15" customHeight="1">
      <c r="A2491" s="370">
        <v>11253</v>
      </c>
      <c r="B2491" s="371" t="s">
        <v>23689</v>
      </c>
      <c r="C2491" s="372" t="s">
        <v>21532</v>
      </c>
      <c r="D2491" s="373">
        <v>23</v>
      </c>
    </row>
    <row r="2492" spans="1:5" ht="15" customHeight="1">
      <c r="A2492" s="370">
        <v>11254</v>
      </c>
      <c r="B2492" s="371" t="s">
        <v>23690</v>
      </c>
      <c r="C2492" s="372" t="s">
        <v>21532</v>
      </c>
      <c r="D2492" s="373">
        <v>22.8</v>
      </c>
    </row>
    <row r="2493" spans="1:5" ht="15" customHeight="1">
      <c r="A2493" s="370">
        <v>10586</v>
      </c>
      <c r="B2493" s="371" t="s">
        <v>23691</v>
      </c>
      <c r="C2493" s="372" t="s">
        <v>21532</v>
      </c>
      <c r="D2493" s="373">
        <v>17.899999999999999</v>
      </c>
    </row>
    <row r="2494" spans="1:5" ht="15" customHeight="1">
      <c r="A2494" s="370">
        <v>11464</v>
      </c>
      <c r="B2494" s="371" t="s">
        <v>23692</v>
      </c>
      <c r="C2494" s="372" t="s">
        <v>21532</v>
      </c>
      <c r="D2494" s="373">
        <v>3.73</v>
      </c>
    </row>
    <row r="2495" spans="1:5" ht="15" customHeight="1">
      <c r="A2495" s="370">
        <v>11462</v>
      </c>
      <c r="B2495" s="371" t="s">
        <v>23693</v>
      </c>
      <c r="C2495" s="372" t="s">
        <v>21532</v>
      </c>
      <c r="D2495" s="373">
        <v>4</v>
      </c>
    </row>
    <row r="2496" spans="1:5" ht="15" customHeight="1">
      <c r="A2496" s="370">
        <v>10583</v>
      </c>
      <c r="B2496" s="371" t="s">
        <v>23694</v>
      </c>
      <c r="C2496" s="372" t="s">
        <v>21532</v>
      </c>
      <c r="D2496" s="373">
        <v>11</v>
      </c>
    </row>
    <row r="2497" spans="1:4" ht="15" customHeight="1">
      <c r="A2497" s="370">
        <v>11419</v>
      </c>
      <c r="B2497" s="371" t="s">
        <v>23695</v>
      </c>
      <c r="C2497" s="372" t="s">
        <v>21532</v>
      </c>
      <c r="D2497" s="373">
        <v>3.92</v>
      </c>
    </row>
    <row r="2498" spans="1:4" ht="15" customHeight="1">
      <c r="A2498" s="370">
        <v>13449</v>
      </c>
      <c r="B2498" s="371" t="s">
        <v>23696</v>
      </c>
      <c r="C2498" s="372" t="s">
        <v>21532</v>
      </c>
      <c r="D2498" s="373">
        <v>27.99</v>
      </c>
    </row>
    <row r="2499" spans="1:4" ht="15" customHeight="1">
      <c r="A2499" s="370">
        <v>5172</v>
      </c>
      <c r="B2499" s="371" t="s">
        <v>23697</v>
      </c>
      <c r="C2499" s="372" t="s">
        <v>21532</v>
      </c>
      <c r="D2499" s="373">
        <v>2.41</v>
      </c>
    </row>
    <row r="2500" spans="1:4" ht="15" customHeight="1">
      <c r="A2500" s="370">
        <v>5173</v>
      </c>
      <c r="B2500" s="371" t="s">
        <v>23698</v>
      </c>
      <c r="C2500" s="372" t="s">
        <v>21532</v>
      </c>
      <c r="D2500" s="373">
        <v>9.3000000000000007</v>
      </c>
    </row>
    <row r="2501" spans="1:4" ht="15" customHeight="1">
      <c r="A2501" s="370">
        <v>5174</v>
      </c>
      <c r="B2501" s="371" t="s">
        <v>23699</v>
      </c>
      <c r="C2501" s="372" t="s">
        <v>21532</v>
      </c>
      <c r="D2501" s="373">
        <v>13.09</v>
      </c>
    </row>
    <row r="2502" spans="1:4" ht="15" customHeight="1">
      <c r="A2502" s="370">
        <v>5175</v>
      </c>
      <c r="B2502" s="371" t="s">
        <v>23700</v>
      </c>
      <c r="C2502" s="372" t="s">
        <v>21532</v>
      </c>
      <c r="D2502" s="373">
        <v>16.43</v>
      </c>
    </row>
    <row r="2503" spans="1:4" ht="15" customHeight="1">
      <c r="A2503" s="370">
        <v>5176</v>
      </c>
      <c r="B2503" s="371" t="s">
        <v>23701</v>
      </c>
      <c r="C2503" s="372" t="s">
        <v>21532</v>
      </c>
      <c r="D2503" s="373">
        <v>28.04</v>
      </c>
    </row>
    <row r="2504" spans="1:4" ht="15" customHeight="1">
      <c r="A2504" s="370">
        <v>5177</v>
      </c>
      <c r="B2504" s="371" t="s">
        <v>23702</v>
      </c>
      <c r="C2504" s="372" t="s">
        <v>21532</v>
      </c>
      <c r="D2504" s="373">
        <v>13.27</v>
      </c>
    </row>
    <row r="2505" spans="1:4" ht="15" customHeight="1">
      <c r="A2505" s="370">
        <v>5178</v>
      </c>
      <c r="B2505" s="371" t="s">
        <v>23703</v>
      </c>
      <c r="C2505" s="372" t="s">
        <v>21532</v>
      </c>
      <c r="D2505" s="373">
        <v>22.11</v>
      </c>
    </row>
    <row r="2506" spans="1:4" ht="15" customHeight="1">
      <c r="A2506" s="370">
        <v>5179</v>
      </c>
      <c r="B2506" s="371" t="s">
        <v>23704</v>
      </c>
      <c r="C2506" s="372" t="s">
        <v>21532</v>
      </c>
      <c r="D2506" s="373">
        <v>54.98</v>
      </c>
    </row>
    <row r="2507" spans="1:4" ht="15" customHeight="1">
      <c r="A2507" s="370">
        <v>5180</v>
      </c>
      <c r="B2507" s="371" t="s">
        <v>23705</v>
      </c>
      <c r="C2507" s="372" t="s">
        <v>21532</v>
      </c>
      <c r="D2507" s="373">
        <v>84.14</v>
      </c>
    </row>
    <row r="2508" spans="1:4" ht="15" customHeight="1">
      <c r="A2508" s="370">
        <v>5182</v>
      </c>
      <c r="B2508" s="371" t="s">
        <v>23706</v>
      </c>
      <c r="C2508" s="372" t="s">
        <v>21532</v>
      </c>
      <c r="D2508" s="373">
        <v>26.27</v>
      </c>
    </row>
    <row r="2509" spans="1:4" ht="15" customHeight="1">
      <c r="A2509" s="370">
        <v>5183</v>
      </c>
      <c r="B2509" s="371" t="s">
        <v>23707</v>
      </c>
      <c r="C2509" s="372" t="s">
        <v>21532</v>
      </c>
      <c r="D2509" s="373">
        <v>2.72</v>
      </c>
    </row>
    <row r="2510" spans="1:4" ht="15" customHeight="1">
      <c r="A2510" s="370">
        <v>5184</v>
      </c>
      <c r="B2510" s="371" t="s">
        <v>23708</v>
      </c>
      <c r="C2510" s="372" t="s">
        <v>21532</v>
      </c>
      <c r="D2510" s="373">
        <v>13.82</v>
      </c>
    </row>
    <row r="2511" spans="1:4" ht="15" customHeight="1">
      <c r="A2511" s="370">
        <v>5185</v>
      </c>
      <c r="B2511" s="371" t="s">
        <v>23709</v>
      </c>
      <c r="C2511" s="372" t="s">
        <v>21532</v>
      </c>
      <c r="D2511" s="373">
        <v>14.67</v>
      </c>
    </row>
    <row r="2512" spans="1:4" ht="15" customHeight="1">
      <c r="A2512" s="370">
        <v>5186</v>
      </c>
      <c r="B2512" s="371" t="s">
        <v>23710</v>
      </c>
      <c r="C2512" s="372" t="s">
        <v>21532</v>
      </c>
      <c r="D2512" s="373">
        <v>21.49</v>
      </c>
    </row>
    <row r="2513" spans="1:4" ht="15" customHeight="1">
      <c r="A2513" s="370">
        <v>5187</v>
      </c>
      <c r="B2513" s="371" t="s">
        <v>23711</v>
      </c>
      <c r="C2513" s="372" t="s">
        <v>21532</v>
      </c>
      <c r="D2513" s="373">
        <v>36.159999999999997</v>
      </c>
    </row>
    <row r="2514" spans="1:4" ht="15" customHeight="1">
      <c r="A2514" s="370">
        <v>5188</v>
      </c>
      <c r="B2514" s="371" t="s">
        <v>23712</v>
      </c>
      <c r="C2514" s="372" t="s">
        <v>21532</v>
      </c>
      <c r="D2514" s="373">
        <v>48.69</v>
      </c>
    </row>
    <row r="2515" spans="1:4" ht="15" customHeight="1">
      <c r="A2515" s="370">
        <v>5189</v>
      </c>
      <c r="B2515" s="371" t="s">
        <v>23713</v>
      </c>
      <c r="C2515" s="372" t="s">
        <v>21532</v>
      </c>
      <c r="D2515" s="373">
        <v>67.989999999999995</v>
      </c>
    </row>
    <row r="2516" spans="1:4" ht="15" customHeight="1">
      <c r="A2516" s="370">
        <v>5190</v>
      </c>
      <c r="B2516" s="371" t="s">
        <v>23714</v>
      </c>
      <c r="C2516" s="372" t="s">
        <v>21532</v>
      </c>
      <c r="D2516" s="373">
        <v>14.67</v>
      </c>
    </row>
    <row r="2517" spans="1:4" ht="15" customHeight="1">
      <c r="A2517" s="370">
        <v>5191</v>
      </c>
      <c r="B2517" s="371" t="s">
        <v>23715</v>
      </c>
      <c r="C2517" s="372" t="s">
        <v>21532</v>
      </c>
      <c r="D2517" s="373">
        <v>21.49</v>
      </c>
    </row>
    <row r="2518" spans="1:4" ht="15" customHeight="1">
      <c r="A2518" s="370">
        <v>5192</v>
      </c>
      <c r="B2518" s="371" t="s">
        <v>23716</v>
      </c>
      <c r="C2518" s="372" t="s">
        <v>21532</v>
      </c>
      <c r="D2518" s="373">
        <v>36.159999999999997</v>
      </c>
    </row>
    <row r="2519" spans="1:4" ht="15" customHeight="1">
      <c r="A2519" s="370">
        <v>5193</v>
      </c>
      <c r="B2519" s="371" t="s">
        <v>23717</v>
      </c>
      <c r="C2519" s="372" t="s">
        <v>21532</v>
      </c>
      <c r="D2519" s="373">
        <v>48.69</v>
      </c>
    </row>
    <row r="2520" spans="1:4" ht="15" customHeight="1">
      <c r="A2520" s="370">
        <v>5194</v>
      </c>
      <c r="B2520" s="371" t="s">
        <v>23718</v>
      </c>
      <c r="C2520" s="372" t="s">
        <v>21532</v>
      </c>
      <c r="D2520" s="373">
        <v>67.989999999999995</v>
      </c>
    </row>
    <row r="2521" spans="1:4" ht="15" customHeight="1">
      <c r="A2521" s="370">
        <v>5195</v>
      </c>
      <c r="B2521" s="371" t="s">
        <v>23719</v>
      </c>
      <c r="C2521" s="372" t="s">
        <v>21532</v>
      </c>
      <c r="D2521" s="373">
        <v>1.99</v>
      </c>
    </row>
    <row r="2522" spans="1:4" ht="15" customHeight="1">
      <c r="A2522" s="370">
        <v>5196</v>
      </c>
      <c r="B2522" s="371" t="s">
        <v>23720</v>
      </c>
      <c r="C2522" s="372" t="s">
        <v>21532</v>
      </c>
      <c r="D2522" s="373">
        <v>9</v>
      </c>
    </row>
    <row r="2523" spans="1:4" ht="15" customHeight="1">
      <c r="A2523" s="370">
        <v>5197</v>
      </c>
      <c r="B2523" s="371" t="s">
        <v>23721</v>
      </c>
      <c r="C2523" s="372" t="s">
        <v>21532</v>
      </c>
      <c r="D2523" s="373">
        <v>14.04</v>
      </c>
    </row>
    <row r="2524" spans="1:4" ht="15" customHeight="1">
      <c r="A2524" s="370">
        <v>5198</v>
      </c>
      <c r="B2524" s="371" t="s">
        <v>23722</v>
      </c>
      <c r="C2524" s="372" t="s">
        <v>21532</v>
      </c>
      <c r="D2524" s="373">
        <v>19.43</v>
      </c>
    </row>
    <row r="2525" spans="1:4" ht="15" customHeight="1">
      <c r="A2525" s="370">
        <v>5199</v>
      </c>
      <c r="B2525" s="371" t="s">
        <v>23723</v>
      </c>
      <c r="C2525" s="372" t="s">
        <v>21532</v>
      </c>
      <c r="D2525" s="373">
        <v>23.94</v>
      </c>
    </row>
    <row r="2526" spans="1:4" ht="15" customHeight="1">
      <c r="A2526" s="370">
        <v>5200</v>
      </c>
      <c r="B2526" s="371" t="s">
        <v>23724</v>
      </c>
      <c r="C2526" s="372" t="s">
        <v>21532</v>
      </c>
      <c r="D2526" s="373">
        <v>37.9</v>
      </c>
    </row>
    <row r="2527" spans="1:4" ht="15" customHeight="1">
      <c r="A2527" s="370">
        <v>5201</v>
      </c>
      <c r="B2527" s="371" t="s">
        <v>23725</v>
      </c>
      <c r="C2527" s="372" t="s">
        <v>21532</v>
      </c>
      <c r="D2527" s="373">
        <v>64.78</v>
      </c>
    </row>
    <row r="2528" spans="1:4" ht="15" customHeight="1">
      <c r="A2528" s="370">
        <v>6475</v>
      </c>
      <c r="B2528" s="371" t="s">
        <v>23726</v>
      </c>
      <c r="C2528" s="372" t="s">
        <v>21532</v>
      </c>
      <c r="D2528" s="373">
        <v>775.97</v>
      </c>
    </row>
    <row r="2529" spans="1:5" ht="15" customHeight="1">
      <c r="A2529" s="370">
        <v>11167</v>
      </c>
      <c r="B2529" s="371" t="s">
        <v>23727</v>
      </c>
      <c r="C2529" s="372" t="s">
        <v>21532</v>
      </c>
      <c r="D2529" s="373">
        <v>253</v>
      </c>
    </row>
    <row r="2530" spans="1:5" ht="15" customHeight="1">
      <c r="A2530" s="370">
        <v>6473</v>
      </c>
      <c r="B2530" s="371" t="s">
        <v>23728</v>
      </c>
      <c r="C2530" s="372" t="s">
        <v>21532</v>
      </c>
      <c r="D2530" s="373">
        <v>380.31</v>
      </c>
    </row>
    <row r="2531" spans="1:5" ht="17.100000000000001" customHeight="1">
      <c r="A2531" s="370">
        <v>6474</v>
      </c>
      <c r="B2531" s="371" t="s">
        <v>23729</v>
      </c>
      <c r="C2531" s="372" t="s">
        <v>21532</v>
      </c>
      <c r="D2531" s="373">
        <v>532.44000000000005</v>
      </c>
    </row>
    <row r="2532" spans="1:5" ht="15" customHeight="1">
      <c r="A2532" s="370">
        <v>4749</v>
      </c>
      <c r="B2532" s="371" t="s">
        <v>23730</v>
      </c>
      <c r="C2532" s="372" t="s">
        <v>21532</v>
      </c>
      <c r="D2532" s="373">
        <v>6208.93</v>
      </c>
    </row>
    <row r="2533" spans="1:5" ht="15" customHeight="1">
      <c r="A2533" s="370">
        <v>11168</v>
      </c>
      <c r="B2533" s="371" t="s">
        <v>23731</v>
      </c>
      <c r="C2533" s="372" t="s">
        <v>21532</v>
      </c>
      <c r="D2533" s="373">
        <v>181.5</v>
      </c>
    </row>
    <row r="2534" spans="1:5" ht="15" customHeight="1">
      <c r="A2534" s="370">
        <v>6471</v>
      </c>
      <c r="B2534" s="371" t="s">
        <v>23732</v>
      </c>
      <c r="C2534" s="372" t="s">
        <v>21532</v>
      </c>
      <c r="D2534" s="373">
        <v>1011.18</v>
      </c>
    </row>
    <row r="2535" spans="1:5" ht="15" customHeight="1">
      <c r="A2535" s="370">
        <v>11171</v>
      </c>
      <c r="B2535" s="371" t="s">
        <v>23733</v>
      </c>
      <c r="C2535" s="372" t="s">
        <v>21532</v>
      </c>
      <c r="D2535" s="373">
        <v>8.2799999999999994</v>
      </c>
    </row>
    <row r="2536" spans="1:5" ht="15" customHeight="1">
      <c r="A2536" s="370">
        <v>5244</v>
      </c>
      <c r="B2536" s="371" t="s">
        <v>23734</v>
      </c>
      <c r="C2536" s="372" t="s">
        <v>21532</v>
      </c>
      <c r="D2536" s="373">
        <v>9.15</v>
      </c>
    </row>
    <row r="2537" spans="1:5" ht="15" customHeight="1">
      <c r="A2537" s="370">
        <v>5245</v>
      </c>
      <c r="B2537" s="371" t="s">
        <v>23735</v>
      </c>
      <c r="C2537" s="372" t="s">
        <v>21532</v>
      </c>
      <c r="D2537" s="373">
        <v>12.91</v>
      </c>
    </row>
    <row r="2538" spans="1:5" ht="15" customHeight="1">
      <c r="A2538" s="370">
        <v>5246</v>
      </c>
      <c r="B2538" s="371" t="s">
        <v>23736</v>
      </c>
      <c r="C2538" s="372" t="s">
        <v>21532</v>
      </c>
      <c r="D2538" s="373">
        <v>20.239999999999998</v>
      </c>
    </row>
    <row r="2539" spans="1:5" ht="15" customHeight="1">
      <c r="A2539" s="370">
        <v>5247</v>
      </c>
      <c r="B2539" s="371" t="s">
        <v>23737</v>
      </c>
      <c r="C2539" s="372" t="s">
        <v>21532</v>
      </c>
      <c r="D2539" s="373">
        <v>25.48</v>
      </c>
    </row>
    <row r="2540" spans="1:5" ht="15" customHeight="1">
      <c r="A2540" s="370">
        <v>5248</v>
      </c>
      <c r="B2540" s="371" t="s">
        <v>36992</v>
      </c>
      <c r="C2540" s="372" t="s">
        <v>21532</v>
      </c>
      <c r="D2540" s="373">
        <v>3.32</v>
      </c>
      <c r="E2540" s="374" t="s">
        <v>22070</v>
      </c>
    </row>
    <row r="2541" spans="1:5" ht="15" customHeight="1">
      <c r="A2541" s="370">
        <v>4750</v>
      </c>
      <c r="B2541" s="371" t="s">
        <v>23738</v>
      </c>
      <c r="C2541" s="372" t="s">
        <v>21532</v>
      </c>
      <c r="D2541" s="373">
        <v>5783.25</v>
      </c>
      <c r="E2541" s="374" t="s">
        <v>22070</v>
      </c>
    </row>
    <row r="2542" spans="1:5" ht="15" customHeight="1">
      <c r="A2542" s="370">
        <v>6472</v>
      </c>
      <c r="B2542" s="371" t="s">
        <v>23739</v>
      </c>
      <c r="C2542" s="372" t="s">
        <v>21532</v>
      </c>
      <c r="D2542" s="373">
        <v>10057.16</v>
      </c>
      <c r="E2542" s="374" t="s">
        <v>22070</v>
      </c>
    </row>
    <row r="2543" spans="1:5" ht="15" customHeight="1">
      <c r="A2543" s="370">
        <v>4752</v>
      </c>
      <c r="B2543" s="371" t="s">
        <v>23740</v>
      </c>
      <c r="C2543" s="372" t="s">
        <v>21532</v>
      </c>
      <c r="D2543" s="373">
        <v>1003.82</v>
      </c>
      <c r="E2543" s="374" t="s">
        <v>22070</v>
      </c>
    </row>
    <row r="2544" spans="1:5" ht="15" customHeight="1">
      <c r="A2544" s="370">
        <v>5249</v>
      </c>
      <c r="B2544" s="371" t="s">
        <v>23741</v>
      </c>
      <c r="C2544" s="372" t="s">
        <v>21532</v>
      </c>
      <c r="D2544" s="373">
        <v>16.63</v>
      </c>
      <c r="E2544" s="374" t="s">
        <v>22070</v>
      </c>
    </row>
    <row r="2545" spans="1:5" ht="15" customHeight="1">
      <c r="A2545" s="370">
        <v>5250</v>
      </c>
      <c r="B2545" s="371" t="s">
        <v>23742</v>
      </c>
      <c r="C2545" s="372" t="s">
        <v>21532</v>
      </c>
      <c r="D2545" s="373">
        <v>26.16</v>
      </c>
      <c r="E2545" s="374" t="s">
        <v>22070</v>
      </c>
    </row>
    <row r="2546" spans="1:5" ht="15" customHeight="1">
      <c r="A2546" s="370">
        <v>5251</v>
      </c>
      <c r="B2546" s="371" t="s">
        <v>23743</v>
      </c>
      <c r="C2546" s="372" t="s">
        <v>21532</v>
      </c>
      <c r="D2546" s="373">
        <v>72.52</v>
      </c>
      <c r="E2546" s="374" t="s">
        <v>22070</v>
      </c>
    </row>
    <row r="2547" spans="1:5" ht="15" customHeight="1">
      <c r="A2547" s="370">
        <v>5252</v>
      </c>
      <c r="B2547" s="371" t="s">
        <v>23744</v>
      </c>
      <c r="C2547" s="372" t="s">
        <v>21532</v>
      </c>
      <c r="D2547" s="373">
        <v>98.69</v>
      </c>
    </row>
    <row r="2548" spans="1:5" ht="15" customHeight="1">
      <c r="A2548" s="370">
        <v>11107</v>
      </c>
      <c r="B2548" s="371" t="s">
        <v>23745</v>
      </c>
      <c r="C2548" s="372" t="s">
        <v>21532</v>
      </c>
      <c r="D2548" s="373">
        <v>2260.91</v>
      </c>
      <c r="E2548" s="374" t="s">
        <v>22070</v>
      </c>
    </row>
    <row r="2549" spans="1:5" ht="15" customHeight="1">
      <c r="A2549" s="370">
        <v>1072</v>
      </c>
      <c r="B2549" s="371" t="s">
        <v>23746</v>
      </c>
      <c r="C2549" s="372" t="s">
        <v>21532</v>
      </c>
      <c r="D2549" s="373">
        <v>148.83000000000001</v>
      </c>
      <c r="E2549" s="374" t="s">
        <v>22070</v>
      </c>
    </row>
    <row r="2550" spans="1:5" ht="15" customHeight="1">
      <c r="A2550" s="370">
        <v>2601</v>
      </c>
      <c r="B2550" s="371" t="s">
        <v>23747</v>
      </c>
      <c r="C2550" s="372" t="s">
        <v>21532</v>
      </c>
      <c r="D2550" s="373">
        <v>63.9</v>
      </c>
      <c r="E2550" s="374" t="s">
        <v>22070</v>
      </c>
    </row>
    <row r="2551" spans="1:5" ht="15" customHeight="1">
      <c r="A2551" s="370">
        <v>2602</v>
      </c>
      <c r="B2551" s="371" t="s">
        <v>23748</v>
      </c>
      <c r="C2551" s="372" t="s">
        <v>21532</v>
      </c>
      <c r="D2551" s="373">
        <v>87.57</v>
      </c>
      <c r="E2551" s="374" t="s">
        <v>22070</v>
      </c>
    </row>
    <row r="2552" spans="1:5" ht="15" customHeight="1">
      <c r="A2552" s="370">
        <v>7271</v>
      </c>
      <c r="B2552" s="371" t="s">
        <v>23749</v>
      </c>
      <c r="C2552" s="372" t="s">
        <v>21532</v>
      </c>
      <c r="D2552" s="373">
        <v>96.74</v>
      </c>
    </row>
    <row r="2553" spans="1:5" ht="17.100000000000001" customHeight="1">
      <c r="A2553" s="370">
        <v>9007</v>
      </c>
      <c r="B2553" s="371" t="s">
        <v>23750</v>
      </c>
      <c r="C2553" s="372" t="s">
        <v>21532</v>
      </c>
      <c r="D2553" s="373">
        <v>119.06</v>
      </c>
      <c r="E2553" s="374" t="s">
        <v>22070</v>
      </c>
    </row>
    <row r="2554" spans="1:5" ht="17.100000000000001" customHeight="1">
      <c r="A2554" s="370">
        <v>7272</v>
      </c>
      <c r="B2554" s="371" t="s">
        <v>23751</v>
      </c>
      <c r="C2554" s="372" t="s">
        <v>21532</v>
      </c>
      <c r="D2554" s="373">
        <v>148.83000000000001</v>
      </c>
      <c r="E2554" s="374" t="s">
        <v>22070</v>
      </c>
    </row>
    <row r="2555" spans="1:5" ht="15" customHeight="1">
      <c r="A2555" s="370">
        <v>9008</v>
      </c>
      <c r="B2555" s="371" t="s">
        <v>23752</v>
      </c>
      <c r="C2555" s="372" t="s">
        <v>21532</v>
      </c>
      <c r="D2555" s="373">
        <v>49.9</v>
      </c>
    </row>
    <row r="2556" spans="1:5" ht="17.100000000000001" customHeight="1">
      <c r="A2556" s="370">
        <v>9660</v>
      </c>
      <c r="B2556" s="371" t="s">
        <v>23753</v>
      </c>
      <c r="C2556" s="372" t="s">
        <v>21532</v>
      </c>
      <c r="D2556" s="373">
        <v>149.46</v>
      </c>
    </row>
    <row r="2557" spans="1:5" ht="17.100000000000001" customHeight="1">
      <c r="A2557" s="370">
        <v>3353</v>
      </c>
      <c r="B2557" s="371" t="s">
        <v>21976</v>
      </c>
      <c r="C2557" s="372" t="s">
        <v>21539</v>
      </c>
      <c r="D2557" s="373">
        <v>25.58</v>
      </c>
      <c r="E2557" s="374" t="s">
        <v>22070</v>
      </c>
    </row>
    <row r="2558" spans="1:5" ht="17.100000000000001" customHeight="1">
      <c r="A2558" s="370">
        <v>7371</v>
      </c>
      <c r="B2558" s="371" t="s">
        <v>23754</v>
      </c>
      <c r="C2558" s="372" t="s">
        <v>21539</v>
      </c>
      <c r="D2558" s="373">
        <v>60.09</v>
      </c>
      <c r="E2558" s="374" t="s">
        <v>22070</v>
      </c>
    </row>
    <row r="2559" spans="1:5" ht="15" customHeight="1">
      <c r="A2559" s="370">
        <v>10116</v>
      </c>
      <c r="B2559" s="371" t="s">
        <v>21977</v>
      </c>
      <c r="C2559" s="372" t="s">
        <v>21539</v>
      </c>
      <c r="D2559" s="373">
        <v>19.16</v>
      </c>
    </row>
    <row r="2560" spans="1:5" ht="15" customHeight="1">
      <c r="A2560" s="370">
        <v>8623</v>
      </c>
      <c r="B2560" s="371" t="s">
        <v>23755</v>
      </c>
      <c r="C2560" s="372" t="s">
        <v>21532</v>
      </c>
      <c r="D2560" s="373">
        <v>387.42</v>
      </c>
      <c r="E2560" s="374" t="s">
        <v>22070</v>
      </c>
    </row>
    <row r="2561" spans="1:5" ht="15" customHeight="1">
      <c r="A2561" s="370">
        <v>11108</v>
      </c>
      <c r="B2561" s="371" t="s">
        <v>23756</v>
      </c>
      <c r="C2561" s="372" t="s">
        <v>21532</v>
      </c>
      <c r="D2561" s="373">
        <v>452.16</v>
      </c>
      <c r="E2561" s="374" t="s">
        <v>22070</v>
      </c>
    </row>
    <row r="2562" spans="1:5" ht="15" customHeight="1">
      <c r="A2562" s="370">
        <v>2070</v>
      </c>
      <c r="B2562" s="371" t="s">
        <v>36993</v>
      </c>
      <c r="C2562" s="372" t="s">
        <v>21532</v>
      </c>
      <c r="D2562" s="373">
        <v>337.67</v>
      </c>
    </row>
    <row r="2563" spans="1:5" ht="15" customHeight="1">
      <c r="A2563" s="370">
        <v>2072</v>
      </c>
      <c r="B2563" s="371" t="s">
        <v>36994</v>
      </c>
      <c r="C2563" s="372" t="s">
        <v>21532</v>
      </c>
      <c r="D2563" s="373">
        <v>856.74</v>
      </c>
    </row>
    <row r="2564" spans="1:5" ht="15" customHeight="1">
      <c r="A2564" s="370">
        <v>2069</v>
      </c>
      <c r="B2564" s="371" t="s">
        <v>23757</v>
      </c>
      <c r="C2564" s="372" t="s">
        <v>21532</v>
      </c>
      <c r="D2564" s="373">
        <v>1501.21</v>
      </c>
      <c r="E2564" s="374" t="s">
        <v>22070</v>
      </c>
    </row>
    <row r="2565" spans="1:5" ht="15" customHeight="1">
      <c r="A2565" s="370">
        <v>9723</v>
      </c>
      <c r="B2565" s="371" t="s">
        <v>36995</v>
      </c>
      <c r="C2565" s="372" t="s">
        <v>21532</v>
      </c>
      <c r="D2565" s="373">
        <v>169.9</v>
      </c>
      <c r="E2565" s="374" t="s">
        <v>22070</v>
      </c>
    </row>
    <row r="2566" spans="1:5" ht="15" customHeight="1">
      <c r="A2566" s="370">
        <v>2557</v>
      </c>
      <c r="B2566" s="371" t="s">
        <v>36996</v>
      </c>
      <c r="C2566" s="372" t="s">
        <v>21532</v>
      </c>
      <c r="D2566" s="373">
        <v>794.41</v>
      </c>
      <c r="E2566" s="374" t="s">
        <v>22070</v>
      </c>
    </row>
    <row r="2567" spans="1:5" ht="15" customHeight="1">
      <c r="A2567" s="370">
        <v>5661</v>
      </c>
      <c r="B2567" s="371" t="s">
        <v>36996</v>
      </c>
      <c r="C2567" s="372" t="s">
        <v>21532</v>
      </c>
      <c r="D2567" s="373">
        <v>794.41</v>
      </c>
      <c r="E2567" s="374" t="s">
        <v>22070</v>
      </c>
    </row>
    <row r="2568" spans="1:5" ht="15" customHeight="1">
      <c r="A2568" s="370">
        <v>8679</v>
      </c>
      <c r="B2568" s="371" t="s">
        <v>21675</v>
      </c>
      <c r="C2568" s="372" t="s">
        <v>21532</v>
      </c>
      <c r="D2568" s="373">
        <v>435.58</v>
      </c>
      <c r="E2568" s="374" t="s">
        <v>22070</v>
      </c>
    </row>
    <row r="2569" spans="1:5" ht="15" customHeight="1">
      <c r="A2569" s="370">
        <v>5214</v>
      </c>
      <c r="B2569" s="371" t="s">
        <v>23758</v>
      </c>
      <c r="C2569" s="372" t="s">
        <v>21532</v>
      </c>
      <c r="D2569" s="373">
        <v>153.77000000000001</v>
      </c>
    </row>
    <row r="2570" spans="1:5" ht="15" customHeight="1">
      <c r="A2570" s="370">
        <v>5215</v>
      </c>
      <c r="B2570" s="371" t="s">
        <v>23759</v>
      </c>
      <c r="C2570" s="372" t="s">
        <v>21532</v>
      </c>
      <c r="D2570" s="373">
        <v>212.81</v>
      </c>
      <c r="E2570" s="374" t="s">
        <v>22070</v>
      </c>
    </row>
    <row r="2571" spans="1:5" ht="15" customHeight="1">
      <c r="A2571" s="370">
        <v>12169</v>
      </c>
      <c r="B2571" s="371" t="s">
        <v>23760</v>
      </c>
      <c r="C2571" s="372" t="s">
        <v>21532</v>
      </c>
      <c r="D2571" s="373">
        <v>689.46</v>
      </c>
      <c r="E2571" s="374" t="s">
        <v>22070</v>
      </c>
    </row>
    <row r="2572" spans="1:5" ht="15" customHeight="1">
      <c r="A2572" s="370">
        <v>684</v>
      </c>
      <c r="B2572" s="371" t="s">
        <v>23761</v>
      </c>
      <c r="C2572" s="372" t="s">
        <v>21532</v>
      </c>
      <c r="D2572" s="373">
        <v>26.96</v>
      </c>
      <c r="E2572" s="374" t="s">
        <v>22070</v>
      </c>
    </row>
    <row r="2573" spans="1:5" ht="15" customHeight="1">
      <c r="A2573" s="370">
        <v>5284</v>
      </c>
      <c r="B2573" s="371" t="s">
        <v>23762</v>
      </c>
      <c r="C2573" s="372" t="s">
        <v>21532</v>
      </c>
      <c r="D2573" s="373">
        <v>284.72000000000003</v>
      </c>
      <c r="E2573" s="374" t="s">
        <v>22070</v>
      </c>
    </row>
    <row r="2574" spans="1:5" ht="15" customHeight="1">
      <c r="A2574" s="370">
        <v>5288</v>
      </c>
      <c r="B2574" s="371" t="s">
        <v>23763</v>
      </c>
      <c r="C2574" s="372" t="s">
        <v>21532</v>
      </c>
      <c r="D2574" s="373">
        <v>1225.8599999999999</v>
      </c>
    </row>
    <row r="2575" spans="1:5" ht="15" customHeight="1">
      <c r="A2575" s="370">
        <v>5298</v>
      </c>
      <c r="B2575" s="371" t="s">
        <v>23764</v>
      </c>
      <c r="C2575" s="372" t="s">
        <v>21532</v>
      </c>
      <c r="D2575" s="373">
        <v>261.85000000000002</v>
      </c>
    </row>
    <row r="2576" spans="1:5" ht="15" customHeight="1">
      <c r="A2576" s="370">
        <v>5302</v>
      </c>
      <c r="B2576" s="371" t="s">
        <v>23765</v>
      </c>
      <c r="C2576" s="372" t="s">
        <v>21532</v>
      </c>
      <c r="D2576" s="373">
        <v>749.09</v>
      </c>
      <c r="E2576" s="374" t="s">
        <v>22070</v>
      </c>
    </row>
    <row r="2577" spans="1:5" ht="15" customHeight="1">
      <c r="A2577" s="370">
        <v>5307</v>
      </c>
      <c r="B2577" s="371" t="s">
        <v>23766</v>
      </c>
      <c r="C2577" s="372" t="s">
        <v>21532</v>
      </c>
      <c r="D2577" s="373">
        <v>260.48</v>
      </c>
      <c r="E2577" s="374" t="s">
        <v>22070</v>
      </c>
    </row>
    <row r="2578" spans="1:5" ht="15" customHeight="1">
      <c r="A2578" s="370">
        <v>12171</v>
      </c>
      <c r="B2578" s="371" t="s">
        <v>23767</v>
      </c>
      <c r="C2578" s="372" t="s">
        <v>21532</v>
      </c>
      <c r="D2578" s="373">
        <v>444.94</v>
      </c>
      <c r="E2578" s="374" t="s">
        <v>22070</v>
      </c>
    </row>
    <row r="2579" spans="1:5" ht="15" customHeight="1">
      <c r="A2579" s="370">
        <v>5311</v>
      </c>
      <c r="B2579" s="371" t="s">
        <v>23768</v>
      </c>
      <c r="C2579" s="372" t="s">
        <v>21532</v>
      </c>
      <c r="D2579" s="373">
        <v>827.03</v>
      </c>
      <c r="E2579" s="374" t="s">
        <v>22070</v>
      </c>
    </row>
    <row r="2580" spans="1:5" ht="15" customHeight="1">
      <c r="A2580" s="370">
        <v>5315</v>
      </c>
      <c r="B2580" s="371" t="s">
        <v>23769</v>
      </c>
      <c r="C2580" s="372" t="s">
        <v>21532</v>
      </c>
      <c r="D2580" s="373">
        <v>234.61</v>
      </c>
      <c r="E2580" s="374" t="s">
        <v>22070</v>
      </c>
    </row>
    <row r="2581" spans="1:5" ht="15" customHeight="1">
      <c r="A2581" s="370">
        <v>5316</v>
      </c>
      <c r="B2581" s="371" t="s">
        <v>23770</v>
      </c>
      <c r="C2581" s="372" t="s">
        <v>21532</v>
      </c>
      <c r="D2581" s="373">
        <v>282.92</v>
      </c>
      <c r="E2581" s="374" t="s">
        <v>22070</v>
      </c>
    </row>
    <row r="2582" spans="1:5" ht="15" customHeight="1">
      <c r="A2582" s="370">
        <v>5320</v>
      </c>
      <c r="B2582" s="371" t="s">
        <v>23771</v>
      </c>
      <c r="C2582" s="372" t="s">
        <v>21532</v>
      </c>
      <c r="D2582" s="373">
        <v>1523.94</v>
      </c>
      <c r="E2582" s="374" t="s">
        <v>22070</v>
      </c>
    </row>
    <row r="2583" spans="1:5" ht="15" customHeight="1">
      <c r="A2583" s="370">
        <v>5324</v>
      </c>
      <c r="B2583" s="371" t="s">
        <v>23772</v>
      </c>
      <c r="C2583" s="372" t="s">
        <v>21532</v>
      </c>
      <c r="D2583" s="373">
        <v>327.17</v>
      </c>
    </row>
    <row r="2584" spans="1:5" ht="15" customHeight="1">
      <c r="A2584" s="370">
        <v>5325</v>
      </c>
      <c r="B2584" s="371" t="s">
        <v>23773</v>
      </c>
      <c r="C2584" s="372" t="s">
        <v>21532</v>
      </c>
      <c r="D2584" s="373">
        <v>536.89</v>
      </c>
    </row>
    <row r="2585" spans="1:5" ht="15" customHeight="1">
      <c r="A2585" s="370">
        <v>5326</v>
      </c>
      <c r="B2585" s="371" t="s">
        <v>23774</v>
      </c>
      <c r="C2585" s="372" t="s">
        <v>21532</v>
      </c>
      <c r="D2585" s="373">
        <v>740.29</v>
      </c>
      <c r="E2585" s="374" t="s">
        <v>22070</v>
      </c>
    </row>
    <row r="2586" spans="1:5" ht="15" customHeight="1">
      <c r="A2586" s="370">
        <v>5327</v>
      </c>
      <c r="B2586" s="371" t="s">
        <v>23775</v>
      </c>
      <c r="C2586" s="372" t="s">
        <v>21532</v>
      </c>
      <c r="D2586" s="373">
        <v>1413.14</v>
      </c>
      <c r="E2586" s="374" t="s">
        <v>22070</v>
      </c>
    </row>
    <row r="2587" spans="1:5" ht="15" customHeight="1">
      <c r="A2587" s="370">
        <v>5328</v>
      </c>
      <c r="B2587" s="371" t="s">
        <v>23776</v>
      </c>
      <c r="C2587" s="372" t="s">
        <v>21532</v>
      </c>
      <c r="D2587" s="373">
        <v>2140.4499999999998</v>
      </c>
      <c r="E2587" s="374" t="s">
        <v>22070</v>
      </c>
    </row>
    <row r="2588" spans="1:5" ht="15" customHeight="1">
      <c r="A2588" s="370">
        <v>5332</v>
      </c>
      <c r="B2588" s="371" t="s">
        <v>23777</v>
      </c>
      <c r="C2588" s="372" t="s">
        <v>21532</v>
      </c>
      <c r="D2588" s="373">
        <v>223.64</v>
      </c>
      <c r="E2588" s="374" t="s">
        <v>22070</v>
      </c>
    </row>
    <row r="2589" spans="1:5" ht="15" customHeight="1">
      <c r="A2589" s="370">
        <v>5333</v>
      </c>
      <c r="B2589" s="371" t="s">
        <v>23778</v>
      </c>
      <c r="C2589" s="372" t="s">
        <v>21532</v>
      </c>
      <c r="D2589" s="373">
        <v>279.51</v>
      </c>
      <c r="E2589" s="374" t="s">
        <v>22070</v>
      </c>
    </row>
    <row r="2590" spans="1:5" ht="15" customHeight="1">
      <c r="A2590" s="370">
        <v>5335</v>
      </c>
      <c r="B2590" s="371" t="s">
        <v>23779</v>
      </c>
      <c r="C2590" s="372" t="s">
        <v>21532</v>
      </c>
      <c r="D2590" s="373">
        <v>551.54</v>
      </c>
      <c r="E2590" s="374" t="s">
        <v>22070</v>
      </c>
    </row>
    <row r="2591" spans="1:5" ht="15" customHeight="1">
      <c r="A2591" s="370">
        <v>5336</v>
      </c>
      <c r="B2591" s="371" t="s">
        <v>23780</v>
      </c>
      <c r="C2591" s="372" t="s">
        <v>21532</v>
      </c>
      <c r="D2591" s="373">
        <v>685.93</v>
      </c>
      <c r="E2591" s="374" t="s">
        <v>22070</v>
      </c>
    </row>
    <row r="2592" spans="1:5" ht="15" customHeight="1">
      <c r="A2592" s="370">
        <v>5337</v>
      </c>
      <c r="B2592" s="371" t="s">
        <v>23781</v>
      </c>
      <c r="C2592" s="372" t="s">
        <v>21532</v>
      </c>
      <c r="D2592" s="373">
        <v>1149.3900000000001</v>
      </c>
    </row>
    <row r="2593" spans="1:5" ht="15" customHeight="1">
      <c r="A2593" s="370">
        <v>5344</v>
      </c>
      <c r="B2593" s="371" t="s">
        <v>23782</v>
      </c>
      <c r="C2593" s="372" t="s">
        <v>21532</v>
      </c>
      <c r="D2593" s="373">
        <v>223.64</v>
      </c>
    </row>
    <row r="2594" spans="1:5" ht="15" customHeight="1">
      <c r="A2594" s="370">
        <v>5345</v>
      </c>
      <c r="B2594" s="371" t="s">
        <v>23783</v>
      </c>
      <c r="C2594" s="372" t="s">
        <v>21532</v>
      </c>
      <c r="D2594" s="373">
        <v>384.31</v>
      </c>
      <c r="E2594" s="374" t="s">
        <v>22070</v>
      </c>
    </row>
    <row r="2595" spans="1:5" ht="15" customHeight="1">
      <c r="A2595" s="370">
        <v>5346</v>
      </c>
      <c r="B2595" s="371" t="s">
        <v>23784</v>
      </c>
      <c r="C2595" s="372" t="s">
        <v>21532</v>
      </c>
      <c r="D2595" s="373">
        <v>491.04</v>
      </c>
      <c r="E2595" s="374" t="s">
        <v>22070</v>
      </c>
    </row>
    <row r="2596" spans="1:5" ht="15" customHeight="1">
      <c r="A2596" s="370">
        <v>5347</v>
      </c>
      <c r="B2596" s="371" t="s">
        <v>23785</v>
      </c>
      <c r="C2596" s="372" t="s">
        <v>21532</v>
      </c>
      <c r="D2596" s="373">
        <v>655.42</v>
      </c>
      <c r="E2596" s="374" t="s">
        <v>22070</v>
      </c>
    </row>
    <row r="2597" spans="1:5" ht="15" customHeight="1">
      <c r="A2597" s="370">
        <v>5348</v>
      </c>
      <c r="B2597" s="371" t="s">
        <v>23786</v>
      </c>
      <c r="C2597" s="372" t="s">
        <v>21532</v>
      </c>
      <c r="D2597" s="373">
        <v>2156.61</v>
      </c>
      <c r="E2597" s="374" t="s">
        <v>22070</v>
      </c>
    </row>
    <row r="2598" spans="1:5" ht="15" customHeight="1">
      <c r="A2598" s="370">
        <v>5349</v>
      </c>
      <c r="B2598" s="371" t="s">
        <v>23787</v>
      </c>
      <c r="C2598" s="372" t="s">
        <v>21532</v>
      </c>
      <c r="D2598" s="373">
        <v>2670.19</v>
      </c>
      <c r="E2598" s="374" t="s">
        <v>22070</v>
      </c>
    </row>
    <row r="2599" spans="1:5" ht="15" customHeight="1">
      <c r="A2599" s="370">
        <v>5359</v>
      </c>
      <c r="B2599" s="371" t="s">
        <v>23788</v>
      </c>
      <c r="C2599" s="372" t="s">
        <v>21532</v>
      </c>
      <c r="D2599" s="373">
        <v>305.73</v>
      </c>
      <c r="E2599" s="374" t="s">
        <v>22070</v>
      </c>
    </row>
    <row r="2600" spans="1:5" ht="15" customHeight="1">
      <c r="A2600" s="370">
        <v>5363</v>
      </c>
      <c r="B2600" s="371" t="s">
        <v>23789</v>
      </c>
      <c r="C2600" s="372" t="s">
        <v>21532</v>
      </c>
      <c r="D2600" s="373">
        <v>1539.94</v>
      </c>
    </row>
    <row r="2601" spans="1:5" ht="15" customHeight="1">
      <c r="A2601" s="370">
        <v>12472</v>
      </c>
      <c r="B2601" s="371" t="s">
        <v>23790</v>
      </c>
      <c r="C2601" s="372" t="s">
        <v>21532</v>
      </c>
      <c r="D2601" s="373">
        <v>172.73</v>
      </c>
      <c r="E2601" s="374" t="s">
        <v>22070</v>
      </c>
    </row>
    <row r="2602" spans="1:5" ht="15" customHeight="1">
      <c r="A2602" s="370">
        <v>12534</v>
      </c>
      <c r="B2602" s="371" t="s">
        <v>23791</v>
      </c>
      <c r="C2602" s="372" t="s">
        <v>21532</v>
      </c>
      <c r="D2602" s="373">
        <v>342.71</v>
      </c>
      <c r="E2602" s="374" t="s">
        <v>22070</v>
      </c>
    </row>
    <row r="2603" spans="1:5" ht="15" customHeight="1">
      <c r="A2603" s="370">
        <v>5385</v>
      </c>
      <c r="B2603" s="371" t="s">
        <v>23792</v>
      </c>
      <c r="C2603" s="372" t="s">
        <v>21532</v>
      </c>
      <c r="D2603" s="373">
        <v>240.83</v>
      </c>
      <c r="E2603" s="374" t="s">
        <v>22070</v>
      </c>
    </row>
    <row r="2604" spans="1:5" ht="15" customHeight="1">
      <c r="A2604" s="370">
        <v>5386</v>
      </c>
      <c r="B2604" s="371" t="s">
        <v>23793</v>
      </c>
      <c r="C2604" s="372" t="s">
        <v>21532</v>
      </c>
      <c r="D2604" s="373">
        <v>340.87</v>
      </c>
      <c r="E2604" s="374" t="s">
        <v>22070</v>
      </c>
    </row>
    <row r="2605" spans="1:5" ht="15" customHeight="1">
      <c r="A2605" s="370">
        <v>5387</v>
      </c>
      <c r="B2605" s="371" t="s">
        <v>23794</v>
      </c>
      <c r="C2605" s="372" t="s">
        <v>21532</v>
      </c>
      <c r="D2605" s="373">
        <v>522.91</v>
      </c>
      <c r="E2605" s="374" t="s">
        <v>22070</v>
      </c>
    </row>
    <row r="2606" spans="1:5" ht="15" customHeight="1">
      <c r="A2606" s="370">
        <v>5388</v>
      </c>
      <c r="B2606" s="371" t="s">
        <v>23795</v>
      </c>
      <c r="C2606" s="372" t="s">
        <v>21532</v>
      </c>
      <c r="D2606" s="373">
        <v>724.34</v>
      </c>
    </row>
    <row r="2607" spans="1:5" ht="15" customHeight="1">
      <c r="A2607" s="370">
        <v>5389</v>
      </c>
      <c r="B2607" s="371" t="s">
        <v>23796</v>
      </c>
      <c r="C2607" s="372" t="s">
        <v>21532</v>
      </c>
      <c r="D2607" s="373">
        <v>1386.23</v>
      </c>
    </row>
    <row r="2608" spans="1:5" ht="15" customHeight="1">
      <c r="A2608" s="370">
        <v>5398</v>
      </c>
      <c r="B2608" s="371" t="s">
        <v>23797</v>
      </c>
      <c r="C2608" s="372" t="s">
        <v>21532</v>
      </c>
      <c r="D2608" s="373">
        <v>2227.6</v>
      </c>
    </row>
    <row r="2609" spans="1:5" ht="15" customHeight="1">
      <c r="A2609" s="370">
        <v>13190</v>
      </c>
      <c r="B2609" s="371" t="s">
        <v>23798</v>
      </c>
      <c r="C2609" s="372" t="s">
        <v>21532</v>
      </c>
      <c r="D2609" s="373">
        <v>681.07</v>
      </c>
      <c r="E2609" s="374" t="s">
        <v>22070</v>
      </c>
    </row>
    <row r="2610" spans="1:5" ht="15" customHeight="1">
      <c r="A2610" s="370">
        <v>5403</v>
      </c>
      <c r="B2610" s="371" t="s">
        <v>23799</v>
      </c>
      <c r="C2610" s="372" t="s">
        <v>21532</v>
      </c>
      <c r="D2610" s="373">
        <v>228.05</v>
      </c>
      <c r="E2610" s="374" t="s">
        <v>22070</v>
      </c>
    </row>
    <row r="2611" spans="1:5" ht="15" customHeight="1">
      <c r="A2611" s="370">
        <v>5404</v>
      </c>
      <c r="B2611" s="371" t="s">
        <v>23800</v>
      </c>
      <c r="C2611" s="372" t="s">
        <v>21532</v>
      </c>
      <c r="D2611" s="373">
        <v>250.77</v>
      </c>
      <c r="E2611" s="374" t="s">
        <v>22070</v>
      </c>
    </row>
    <row r="2612" spans="1:5" ht="15" customHeight="1">
      <c r="A2612" s="370">
        <v>5406</v>
      </c>
      <c r="B2612" s="371" t="s">
        <v>23801</v>
      </c>
      <c r="C2612" s="372" t="s">
        <v>21532</v>
      </c>
      <c r="D2612" s="373">
        <v>479.56</v>
      </c>
      <c r="E2612" s="374" t="s">
        <v>22070</v>
      </c>
    </row>
    <row r="2613" spans="1:5" ht="15" customHeight="1">
      <c r="A2613" s="370">
        <v>5407</v>
      </c>
      <c r="B2613" s="371" t="s">
        <v>23802</v>
      </c>
      <c r="C2613" s="372" t="s">
        <v>21532</v>
      </c>
      <c r="D2613" s="373">
        <v>695.45</v>
      </c>
      <c r="E2613" s="374" t="s">
        <v>22070</v>
      </c>
    </row>
    <row r="2614" spans="1:5" ht="15" customHeight="1">
      <c r="A2614" s="370">
        <v>5408</v>
      </c>
      <c r="B2614" s="371" t="s">
        <v>23803</v>
      </c>
      <c r="C2614" s="372" t="s">
        <v>21532</v>
      </c>
      <c r="D2614" s="373">
        <v>872.32</v>
      </c>
      <c r="E2614" s="374" t="s">
        <v>22070</v>
      </c>
    </row>
    <row r="2615" spans="1:5" ht="15" customHeight="1">
      <c r="A2615" s="370">
        <v>5422</v>
      </c>
      <c r="B2615" s="371" t="s">
        <v>23804</v>
      </c>
      <c r="C2615" s="372" t="s">
        <v>21532</v>
      </c>
      <c r="D2615" s="373">
        <v>891.59</v>
      </c>
      <c r="E2615" s="374" t="s">
        <v>22070</v>
      </c>
    </row>
    <row r="2616" spans="1:5" ht="15" customHeight="1">
      <c r="A2616" s="370">
        <v>5423</v>
      </c>
      <c r="B2616" s="371" t="s">
        <v>23805</v>
      </c>
      <c r="C2616" s="372" t="s">
        <v>21532</v>
      </c>
      <c r="D2616" s="373">
        <v>223.4</v>
      </c>
    </row>
    <row r="2617" spans="1:5" ht="15" customHeight="1">
      <c r="A2617" s="370">
        <v>5425</v>
      </c>
      <c r="B2617" s="371" t="s">
        <v>23806</v>
      </c>
      <c r="C2617" s="372" t="s">
        <v>21532</v>
      </c>
      <c r="D2617" s="373">
        <v>192.85</v>
      </c>
    </row>
    <row r="2618" spans="1:5" ht="15" customHeight="1">
      <c r="A2618" s="370">
        <v>5441</v>
      </c>
      <c r="B2618" s="371" t="s">
        <v>23807</v>
      </c>
      <c r="C2618" s="372" t="s">
        <v>21532</v>
      </c>
      <c r="D2618" s="373">
        <v>531.91999999999996</v>
      </c>
      <c r="E2618" s="374" t="s">
        <v>22070</v>
      </c>
    </row>
    <row r="2619" spans="1:5" ht="15" customHeight="1">
      <c r="A2619" s="370">
        <v>5442</v>
      </c>
      <c r="B2619" s="371" t="s">
        <v>23808</v>
      </c>
      <c r="C2619" s="372" t="s">
        <v>21532</v>
      </c>
      <c r="D2619" s="373">
        <v>791.29</v>
      </c>
      <c r="E2619" s="374" t="s">
        <v>22070</v>
      </c>
    </row>
    <row r="2620" spans="1:5" ht="15" customHeight="1">
      <c r="A2620" s="370">
        <v>5443</v>
      </c>
      <c r="B2620" s="371" t="s">
        <v>23809</v>
      </c>
      <c r="C2620" s="372" t="s">
        <v>21532</v>
      </c>
      <c r="D2620" s="373">
        <v>1074.1400000000001</v>
      </c>
      <c r="E2620" s="374" t="s">
        <v>22070</v>
      </c>
    </row>
    <row r="2621" spans="1:5" ht="15" customHeight="1">
      <c r="A2621" s="370">
        <v>5444</v>
      </c>
      <c r="B2621" s="371" t="s">
        <v>23810</v>
      </c>
      <c r="C2621" s="372" t="s">
        <v>21532</v>
      </c>
      <c r="D2621" s="373">
        <v>2046.45</v>
      </c>
      <c r="E2621" s="374" t="s">
        <v>22070</v>
      </c>
    </row>
    <row r="2622" spans="1:5" ht="15" customHeight="1">
      <c r="A2622" s="370">
        <v>5445</v>
      </c>
      <c r="B2622" s="371" t="s">
        <v>23811</v>
      </c>
      <c r="C2622" s="372" t="s">
        <v>21532</v>
      </c>
      <c r="D2622" s="373">
        <v>2511.44</v>
      </c>
      <c r="E2622" s="374" t="s">
        <v>22070</v>
      </c>
    </row>
    <row r="2623" spans="1:5" ht="15" customHeight="1">
      <c r="A2623" s="370">
        <v>5454</v>
      </c>
      <c r="B2623" s="371" t="s">
        <v>23812</v>
      </c>
      <c r="C2623" s="372" t="s">
        <v>21532</v>
      </c>
      <c r="D2623" s="373">
        <v>298.94</v>
      </c>
      <c r="E2623" s="374" t="s">
        <v>22070</v>
      </c>
    </row>
    <row r="2624" spans="1:5" ht="15" customHeight="1">
      <c r="A2624" s="370">
        <v>5455</v>
      </c>
      <c r="B2624" s="371" t="s">
        <v>23813</v>
      </c>
      <c r="C2624" s="372" t="s">
        <v>21532</v>
      </c>
      <c r="D2624" s="373">
        <v>307.77</v>
      </c>
    </row>
    <row r="2625" spans="1:5" ht="15" customHeight="1">
      <c r="A2625" s="370">
        <v>5460</v>
      </c>
      <c r="B2625" s="371" t="s">
        <v>23814</v>
      </c>
      <c r="C2625" s="372" t="s">
        <v>21532</v>
      </c>
      <c r="D2625" s="373">
        <v>134.83000000000001</v>
      </c>
    </row>
    <row r="2626" spans="1:5" ht="15" customHeight="1">
      <c r="A2626" s="370">
        <v>5461</v>
      </c>
      <c r="B2626" s="371" t="s">
        <v>23815</v>
      </c>
      <c r="C2626" s="372" t="s">
        <v>21532</v>
      </c>
      <c r="D2626" s="373">
        <v>239.71</v>
      </c>
    </row>
    <row r="2627" spans="1:5" ht="15" customHeight="1">
      <c r="A2627" s="370">
        <v>5465</v>
      </c>
      <c r="B2627" s="371" t="s">
        <v>23816</v>
      </c>
      <c r="C2627" s="372" t="s">
        <v>21532</v>
      </c>
      <c r="D2627" s="373">
        <v>121.4</v>
      </c>
      <c r="E2627" s="374" t="s">
        <v>22070</v>
      </c>
    </row>
    <row r="2628" spans="1:5" ht="15" customHeight="1">
      <c r="A2628" s="370">
        <v>5466</v>
      </c>
      <c r="B2628" s="371" t="s">
        <v>23817</v>
      </c>
      <c r="C2628" s="372" t="s">
        <v>21532</v>
      </c>
      <c r="D2628" s="373">
        <v>142.71</v>
      </c>
      <c r="E2628" s="374" t="s">
        <v>22070</v>
      </c>
    </row>
    <row r="2629" spans="1:5" ht="15" customHeight="1">
      <c r="A2629" s="370">
        <v>5467</v>
      </c>
      <c r="B2629" s="371" t="s">
        <v>23818</v>
      </c>
      <c r="C2629" s="372" t="s">
        <v>21532</v>
      </c>
      <c r="D2629" s="373">
        <v>187.67</v>
      </c>
      <c r="E2629" s="374" t="s">
        <v>22070</v>
      </c>
    </row>
    <row r="2630" spans="1:5" ht="15" customHeight="1">
      <c r="A2630" s="370">
        <v>5468</v>
      </c>
      <c r="B2630" s="371" t="s">
        <v>23819</v>
      </c>
      <c r="C2630" s="372" t="s">
        <v>21532</v>
      </c>
      <c r="D2630" s="373">
        <v>243.62</v>
      </c>
      <c r="E2630" s="374" t="s">
        <v>22070</v>
      </c>
    </row>
    <row r="2631" spans="1:5" ht="15" customHeight="1">
      <c r="A2631" s="370">
        <v>5469</v>
      </c>
      <c r="B2631" s="371" t="s">
        <v>23820</v>
      </c>
      <c r="C2631" s="372" t="s">
        <v>21532</v>
      </c>
      <c r="D2631" s="373">
        <v>280</v>
      </c>
      <c r="E2631" s="374" t="s">
        <v>22070</v>
      </c>
    </row>
    <row r="2632" spans="1:5" ht="15" customHeight="1">
      <c r="A2632" s="370">
        <v>5470</v>
      </c>
      <c r="B2632" s="371" t="s">
        <v>23821</v>
      </c>
      <c r="C2632" s="372" t="s">
        <v>21532</v>
      </c>
      <c r="D2632" s="373">
        <v>346.66</v>
      </c>
      <c r="E2632" s="374" t="s">
        <v>22070</v>
      </c>
    </row>
    <row r="2633" spans="1:5" ht="15" customHeight="1">
      <c r="A2633" s="370">
        <v>12536</v>
      </c>
      <c r="B2633" s="371" t="s">
        <v>23822</v>
      </c>
      <c r="C2633" s="372" t="s">
        <v>21532</v>
      </c>
      <c r="D2633" s="373">
        <v>541.03</v>
      </c>
      <c r="E2633" s="374" t="s">
        <v>22070</v>
      </c>
    </row>
    <row r="2634" spans="1:5" ht="15" customHeight="1">
      <c r="A2634" s="370">
        <v>11664</v>
      </c>
      <c r="B2634" s="371" t="s">
        <v>23823</v>
      </c>
      <c r="C2634" s="372" t="s">
        <v>21532</v>
      </c>
      <c r="D2634" s="373">
        <v>8380.49</v>
      </c>
      <c r="E2634" s="374" t="s">
        <v>22070</v>
      </c>
    </row>
    <row r="2635" spans="1:5" ht="15" customHeight="1">
      <c r="A2635" s="370">
        <v>5899</v>
      </c>
      <c r="B2635" s="371" t="s">
        <v>23824</v>
      </c>
      <c r="C2635" s="372" t="s">
        <v>21532</v>
      </c>
      <c r="D2635" s="373">
        <v>5240</v>
      </c>
      <c r="E2635" s="374" t="s">
        <v>22070</v>
      </c>
    </row>
    <row r="2636" spans="1:5" ht="15" customHeight="1">
      <c r="A2636" s="370">
        <v>5900</v>
      </c>
      <c r="B2636" s="371" t="s">
        <v>23825</v>
      </c>
      <c r="C2636" s="372" t="s">
        <v>21532</v>
      </c>
      <c r="D2636" s="373">
        <v>2954.46</v>
      </c>
      <c r="E2636" s="374" t="s">
        <v>22070</v>
      </c>
    </row>
    <row r="2637" spans="1:5" ht="15" customHeight="1">
      <c r="A2637" s="370">
        <v>5491</v>
      </c>
      <c r="B2637" s="371" t="s">
        <v>23826</v>
      </c>
      <c r="C2637" s="372" t="s">
        <v>21532</v>
      </c>
      <c r="D2637" s="373">
        <v>444.29</v>
      </c>
      <c r="E2637" s="374" t="s">
        <v>22070</v>
      </c>
    </row>
    <row r="2638" spans="1:5" ht="15" customHeight="1">
      <c r="A2638" s="370">
        <v>5492</v>
      </c>
      <c r="B2638" s="371" t="s">
        <v>23827</v>
      </c>
      <c r="C2638" s="372" t="s">
        <v>21532</v>
      </c>
      <c r="D2638" s="373">
        <v>522.52</v>
      </c>
      <c r="E2638" s="374" t="s">
        <v>22070</v>
      </c>
    </row>
    <row r="2639" spans="1:5" ht="15" customHeight="1">
      <c r="A2639" s="370">
        <v>5494</v>
      </c>
      <c r="B2639" s="371" t="s">
        <v>23828</v>
      </c>
      <c r="C2639" s="372" t="s">
        <v>21532</v>
      </c>
      <c r="D2639" s="373">
        <v>925.38</v>
      </c>
      <c r="E2639" s="374" t="s">
        <v>22070</v>
      </c>
    </row>
    <row r="2640" spans="1:5" ht="15" customHeight="1">
      <c r="A2640" s="370">
        <v>5500</v>
      </c>
      <c r="B2640" s="371" t="s">
        <v>23829</v>
      </c>
      <c r="C2640" s="372" t="s">
        <v>21532</v>
      </c>
      <c r="D2640" s="373">
        <v>2990.34</v>
      </c>
      <c r="E2640" s="374" t="s">
        <v>22070</v>
      </c>
    </row>
    <row r="2641" spans="1:5" ht="15" customHeight="1">
      <c r="A2641" s="370">
        <v>5521</v>
      </c>
      <c r="B2641" s="371" t="s">
        <v>23830</v>
      </c>
      <c r="C2641" s="372" t="s">
        <v>21532</v>
      </c>
      <c r="D2641" s="373">
        <v>284.64</v>
      </c>
      <c r="E2641" s="374" t="s">
        <v>22070</v>
      </c>
    </row>
    <row r="2642" spans="1:5" ht="15" customHeight="1">
      <c r="A2642" s="370">
        <v>5522</v>
      </c>
      <c r="B2642" s="371" t="s">
        <v>23831</v>
      </c>
      <c r="C2642" s="372" t="s">
        <v>21532</v>
      </c>
      <c r="D2642" s="373">
        <v>308.04000000000002</v>
      </c>
      <c r="E2642" s="374" t="s">
        <v>22070</v>
      </c>
    </row>
    <row r="2643" spans="1:5" ht="15" customHeight="1">
      <c r="A2643" s="370">
        <v>5523</v>
      </c>
      <c r="B2643" s="371" t="s">
        <v>23832</v>
      </c>
      <c r="C2643" s="372" t="s">
        <v>21532</v>
      </c>
      <c r="D2643" s="373">
        <v>337.02</v>
      </c>
      <c r="E2643" s="374" t="s">
        <v>22070</v>
      </c>
    </row>
    <row r="2644" spans="1:5" ht="15" customHeight="1">
      <c r="A2644" s="370">
        <v>5524</v>
      </c>
      <c r="B2644" s="371" t="s">
        <v>23833</v>
      </c>
      <c r="C2644" s="372" t="s">
        <v>21532</v>
      </c>
      <c r="D2644" s="373">
        <v>532.58000000000004</v>
      </c>
      <c r="E2644" s="374" t="s">
        <v>22070</v>
      </c>
    </row>
    <row r="2645" spans="1:5" ht="15" customHeight="1">
      <c r="A2645" s="370">
        <v>5525</v>
      </c>
      <c r="B2645" s="371" t="s">
        <v>23834</v>
      </c>
      <c r="C2645" s="372" t="s">
        <v>21532</v>
      </c>
      <c r="D2645" s="373">
        <v>649.76</v>
      </c>
      <c r="E2645" s="374" t="s">
        <v>22070</v>
      </c>
    </row>
    <row r="2646" spans="1:5" ht="15" customHeight="1">
      <c r="A2646" s="370">
        <v>5526</v>
      </c>
      <c r="B2646" s="371" t="s">
        <v>23835</v>
      </c>
      <c r="C2646" s="372" t="s">
        <v>21532</v>
      </c>
      <c r="D2646" s="373">
        <v>883.51</v>
      </c>
    </row>
    <row r="2647" spans="1:5" ht="15" customHeight="1">
      <c r="A2647" s="370">
        <v>5527</v>
      </c>
      <c r="B2647" s="371" t="s">
        <v>23836</v>
      </c>
      <c r="C2647" s="372" t="s">
        <v>21532</v>
      </c>
      <c r="D2647" s="373">
        <v>1017.89</v>
      </c>
      <c r="E2647" s="374" t="s">
        <v>22070</v>
      </c>
    </row>
    <row r="2648" spans="1:5" ht="15" customHeight="1">
      <c r="A2648" s="370">
        <v>5528</v>
      </c>
      <c r="B2648" s="371" t="s">
        <v>23837</v>
      </c>
      <c r="C2648" s="372" t="s">
        <v>21532</v>
      </c>
      <c r="D2648" s="373">
        <v>196.32</v>
      </c>
      <c r="E2648" s="374" t="s">
        <v>22070</v>
      </c>
    </row>
    <row r="2649" spans="1:5" ht="15" customHeight="1">
      <c r="A2649" s="370">
        <v>5529</v>
      </c>
      <c r="B2649" s="371" t="s">
        <v>23838</v>
      </c>
      <c r="C2649" s="372" t="s">
        <v>21532</v>
      </c>
      <c r="D2649" s="373">
        <v>257.5</v>
      </c>
      <c r="E2649" s="374" t="s">
        <v>22070</v>
      </c>
    </row>
    <row r="2650" spans="1:5" ht="15" customHeight="1">
      <c r="A2650" s="370">
        <v>5530</v>
      </c>
      <c r="B2650" s="371" t="s">
        <v>23839</v>
      </c>
      <c r="C2650" s="372" t="s">
        <v>21532</v>
      </c>
      <c r="D2650" s="373">
        <v>348.73</v>
      </c>
      <c r="E2650" s="374" t="s">
        <v>22070</v>
      </c>
    </row>
    <row r="2651" spans="1:5" ht="15" customHeight="1">
      <c r="A2651" s="370">
        <v>5531</v>
      </c>
      <c r="B2651" s="371" t="s">
        <v>23840</v>
      </c>
      <c r="C2651" s="372" t="s">
        <v>21532</v>
      </c>
      <c r="D2651" s="373">
        <v>451.87</v>
      </c>
    </row>
    <row r="2652" spans="1:5" ht="15" customHeight="1">
      <c r="A2652" s="370">
        <v>5532</v>
      </c>
      <c r="B2652" s="371" t="s">
        <v>23841</v>
      </c>
      <c r="C2652" s="372" t="s">
        <v>21532</v>
      </c>
      <c r="D2652" s="373">
        <v>806.31</v>
      </c>
      <c r="E2652" s="374" t="s">
        <v>22070</v>
      </c>
    </row>
    <row r="2653" spans="1:5" ht="15" customHeight="1">
      <c r="A2653" s="370">
        <v>5533</v>
      </c>
      <c r="B2653" s="371" t="s">
        <v>23842</v>
      </c>
      <c r="C2653" s="372" t="s">
        <v>21532</v>
      </c>
      <c r="D2653" s="373">
        <v>1024.1099999999999</v>
      </c>
      <c r="E2653" s="374" t="s">
        <v>22070</v>
      </c>
    </row>
    <row r="2654" spans="1:5" ht="15" customHeight="1">
      <c r="A2654" s="370">
        <v>5547</v>
      </c>
      <c r="B2654" s="371" t="s">
        <v>23843</v>
      </c>
      <c r="C2654" s="372" t="s">
        <v>21532</v>
      </c>
      <c r="D2654" s="373">
        <v>1545.19</v>
      </c>
      <c r="E2654" s="374" t="s">
        <v>22070</v>
      </c>
    </row>
    <row r="2655" spans="1:5" ht="15" customHeight="1">
      <c r="A2655" s="370">
        <v>13191</v>
      </c>
      <c r="B2655" s="371" t="s">
        <v>23844</v>
      </c>
      <c r="C2655" s="372" t="s">
        <v>21532</v>
      </c>
      <c r="D2655" s="373">
        <v>183.67</v>
      </c>
      <c r="E2655" s="374" t="s">
        <v>22070</v>
      </c>
    </row>
    <row r="2656" spans="1:5" ht="15" customHeight="1">
      <c r="A2656" s="370">
        <v>5559</v>
      </c>
      <c r="B2656" s="371" t="s">
        <v>23845</v>
      </c>
      <c r="C2656" s="372" t="s">
        <v>21532</v>
      </c>
      <c r="D2656" s="373">
        <v>477.59</v>
      </c>
      <c r="E2656" s="374" t="s">
        <v>22070</v>
      </c>
    </row>
    <row r="2657" spans="1:5" ht="15" customHeight="1">
      <c r="A2657" s="370">
        <v>5560</v>
      </c>
      <c r="B2657" s="371" t="s">
        <v>23846</v>
      </c>
      <c r="C2657" s="372" t="s">
        <v>21532</v>
      </c>
      <c r="D2657" s="373">
        <v>391.47</v>
      </c>
      <c r="E2657" s="374" t="s">
        <v>22070</v>
      </c>
    </row>
    <row r="2658" spans="1:5" ht="15" customHeight="1">
      <c r="A2658" s="370">
        <v>5561</v>
      </c>
      <c r="B2658" s="371" t="s">
        <v>23847</v>
      </c>
      <c r="C2658" s="372" t="s">
        <v>21532</v>
      </c>
      <c r="D2658" s="373">
        <v>749.81</v>
      </c>
      <c r="E2658" s="374" t="s">
        <v>22070</v>
      </c>
    </row>
    <row r="2659" spans="1:5" ht="15" customHeight="1">
      <c r="A2659" s="370">
        <v>5562</v>
      </c>
      <c r="B2659" s="371" t="s">
        <v>23848</v>
      </c>
      <c r="C2659" s="372" t="s">
        <v>21532</v>
      </c>
      <c r="D2659" s="373">
        <v>536.54</v>
      </c>
      <c r="E2659" s="374" t="s">
        <v>22070</v>
      </c>
    </row>
    <row r="2660" spans="1:5" ht="15" customHeight="1">
      <c r="A2660" s="370">
        <v>12174</v>
      </c>
      <c r="B2660" s="371" t="s">
        <v>23849</v>
      </c>
      <c r="C2660" s="372" t="s">
        <v>21532</v>
      </c>
      <c r="D2660" s="373">
        <v>490.49</v>
      </c>
      <c r="E2660" s="374" t="s">
        <v>22070</v>
      </c>
    </row>
    <row r="2661" spans="1:5" ht="15" customHeight="1">
      <c r="A2661" s="370">
        <v>5583</v>
      </c>
      <c r="B2661" s="371" t="s">
        <v>23850</v>
      </c>
      <c r="C2661" s="372" t="s">
        <v>21532</v>
      </c>
      <c r="D2661" s="373">
        <v>405.94</v>
      </c>
      <c r="E2661" s="374" t="s">
        <v>22070</v>
      </c>
    </row>
    <row r="2662" spans="1:5" ht="15" customHeight="1">
      <c r="A2662" s="370">
        <v>5584</v>
      </c>
      <c r="B2662" s="371" t="s">
        <v>23851</v>
      </c>
      <c r="C2662" s="372" t="s">
        <v>21532</v>
      </c>
      <c r="D2662" s="373">
        <v>412.22</v>
      </c>
      <c r="E2662" s="374" t="s">
        <v>22070</v>
      </c>
    </row>
    <row r="2663" spans="1:5" ht="15" customHeight="1">
      <c r="A2663" s="370">
        <v>5585</v>
      </c>
      <c r="B2663" s="371" t="s">
        <v>23852</v>
      </c>
      <c r="C2663" s="372" t="s">
        <v>21532</v>
      </c>
      <c r="D2663" s="373">
        <v>467.3</v>
      </c>
      <c r="E2663" s="374" t="s">
        <v>22070</v>
      </c>
    </row>
    <row r="2664" spans="1:5" ht="15" customHeight="1">
      <c r="A2664" s="370">
        <v>5586</v>
      </c>
      <c r="B2664" s="371" t="s">
        <v>23853</v>
      </c>
      <c r="C2664" s="372" t="s">
        <v>21532</v>
      </c>
      <c r="D2664" s="373">
        <v>759.78</v>
      </c>
      <c r="E2664" s="374" t="s">
        <v>22070</v>
      </c>
    </row>
    <row r="2665" spans="1:5" ht="15" customHeight="1">
      <c r="A2665" s="370">
        <v>5615</v>
      </c>
      <c r="B2665" s="371" t="s">
        <v>23854</v>
      </c>
      <c r="C2665" s="372" t="s">
        <v>21532</v>
      </c>
      <c r="D2665" s="373">
        <v>213.29</v>
      </c>
      <c r="E2665" s="374" t="s">
        <v>22070</v>
      </c>
    </row>
    <row r="2666" spans="1:5" ht="15" customHeight="1">
      <c r="A2666" s="370">
        <v>5616</v>
      </c>
      <c r="B2666" s="371" t="s">
        <v>23855</v>
      </c>
      <c r="C2666" s="372" t="s">
        <v>21532</v>
      </c>
      <c r="D2666" s="373">
        <v>325.92</v>
      </c>
      <c r="E2666" s="374" t="s">
        <v>22070</v>
      </c>
    </row>
    <row r="2667" spans="1:5" ht="15" customHeight="1">
      <c r="A2667" s="370">
        <v>5617</v>
      </c>
      <c r="B2667" s="371" t="s">
        <v>23856</v>
      </c>
      <c r="C2667" s="372" t="s">
        <v>21532</v>
      </c>
      <c r="D2667" s="373">
        <v>316.23</v>
      </c>
      <c r="E2667" s="374" t="s">
        <v>22070</v>
      </c>
    </row>
    <row r="2668" spans="1:5" ht="15" customHeight="1">
      <c r="A2668" s="370">
        <v>5619</v>
      </c>
      <c r="B2668" s="371" t="s">
        <v>23857</v>
      </c>
      <c r="C2668" s="372" t="s">
        <v>21532</v>
      </c>
      <c r="D2668" s="373">
        <v>368.09</v>
      </c>
      <c r="E2668" s="374" t="s">
        <v>22070</v>
      </c>
    </row>
    <row r="2669" spans="1:5" ht="15" customHeight="1">
      <c r="A2669" s="370">
        <v>5620</v>
      </c>
      <c r="B2669" s="371" t="s">
        <v>23858</v>
      </c>
      <c r="C2669" s="372" t="s">
        <v>21532</v>
      </c>
      <c r="D2669" s="373">
        <v>425.94</v>
      </c>
      <c r="E2669" s="374" t="s">
        <v>22070</v>
      </c>
    </row>
    <row r="2670" spans="1:5" ht="15" customHeight="1">
      <c r="A2670" s="370">
        <v>5624</v>
      </c>
      <c r="B2670" s="371" t="s">
        <v>23859</v>
      </c>
      <c r="C2670" s="372" t="s">
        <v>21532</v>
      </c>
      <c r="D2670" s="373">
        <v>725.01</v>
      </c>
      <c r="E2670" s="374" t="s">
        <v>22070</v>
      </c>
    </row>
    <row r="2671" spans="1:5" ht="15" customHeight="1">
      <c r="A2671" s="370">
        <v>5662</v>
      </c>
      <c r="B2671" s="371" t="s">
        <v>23860</v>
      </c>
      <c r="C2671" s="372" t="s">
        <v>21532</v>
      </c>
      <c r="D2671" s="373">
        <v>142.41</v>
      </c>
      <c r="E2671" s="374" t="s">
        <v>22070</v>
      </c>
    </row>
    <row r="2672" spans="1:5" ht="15" customHeight="1">
      <c r="A2672" s="370">
        <v>5676</v>
      </c>
      <c r="B2672" s="371" t="s">
        <v>23861</v>
      </c>
      <c r="C2672" s="372" t="s">
        <v>21532</v>
      </c>
      <c r="D2672" s="373">
        <v>1656.04</v>
      </c>
      <c r="E2672" s="374" t="s">
        <v>22070</v>
      </c>
    </row>
    <row r="2673" spans="1:5" ht="15" customHeight="1">
      <c r="A2673" s="370">
        <v>5700</v>
      </c>
      <c r="B2673" s="371" t="s">
        <v>23862</v>
      </c>
      <c r="C2673" s="372" t="s">
        <v>21532</v>
      </c>
      <c r="D2673" s="373">
        <v>328.94</v>
      </c>
      <c r="E2673" s="374" t="s">
        <v>22070</v>
      </c>
    </row>
    <row r="2674" spans="1:5" ht="15" customHeight="1">
      <c r="A2674" s="370">
        <v>5701</v>
      </c>
      <c r="B2674" s="371" t="s">
        <v>23863</v>
      </c>
      <c r="C2674" s="372" t="s">
        <v>21532</v>
      </c>
      <c r="D2674" s="373">
        <v>414.09</v>
      </c>
    </row>
    <row r="2675" spans="1:5" ht="15" customHeight="1">
      <c r="A2675" s="370">
        <v>5702</v>
      </c>
      <c r="B2675" s="371" t="s">
        <v>23864</v>
      </c>
      <c r="C2675" s="372" t="s">
        <v>21532</v>
      </c>
      <c r="D2675" s="373">
        <v>345.36</v>
      </c>
      <c r="E2675" s="374" t="s">
        <v>22070</v>
      </c>
    </row>
    <row r="2676" spans="1:5" ht="15" customHeight="1">
      <c r="A2676" s="370">
        <v>5703</v>
      </c>
      <c r="B2676" s="371" t="s">
        <v>23865</v>
      </c>
      <c r="C2676" s="372" t="s">
        <v>21532</v>
      </c>
      <c r="D2676" s="373">
        <v>475.23</v>
      </c>
      <c r="E2676" s="374" t="s">
        <v>22070</v>
      </c>
    </row>
    <row r="2677" spans="1:5" ht="15" customHeight="1">
      <c r="A2677" s="370">
        <v>5704</v>
      </c>
      <c r="B2677" s="371" t="s">
        <v>23866</v>
      </c>
      <c r="C2677" s="372" t="s">
        <v>21532</v>
      </c>
      <c r="D2677" s="373">
        <v>491.71</v>
      </c>
    </row>
    <row r="2678" spans="1:5" ht="15" customHeight="1">
      <c r="A2678" s="370">
        <v>5705</v>
      </c>
      <c r="B2678" s="371" t="s">
        <v>23867</v>
      </c>
      <c r="C2678" s="372" t="s">
        <v>21532</v>
      </c>
      <c r="D2678" s="373">
        <v>542.46</v>
      </c>
      <c r="E2678" s="374" t="s">
        <v>22070</v>
      </c>
    </row>
    <row r="2679" spans="1:5" ht="15" customHeight="1">
      <c r="A2679" s="370">
        <v>5707</v>
      </c>
      <c r="B2679" s="371" t="s">
        <v>23868</v>
      </c>
      <c r="C2679" s="372" t="s">
        <v>21532</v>
      </c>
      <c r="D2679" s="373">
        <v>719.57</v>
      </c>
      <c r="E2679" s="374" t="s">
        <v>22070</v>
      </c>
    </row>
    <row r="2680" spans="1:5" ht="15" customHeight="1">
      <c r="A2680" s="370">
        <v>5708</v>
      </c>
      <c r="B2680" s="371" t="s">
        <v>23869</v>
      </c>
      <c r="C2680" s="372" t="s">
        <v>21532</v>
      </c>
      <c r="D2680" s="373">
        <v>926.33</v>
      </c>
      <c r="E2680" s="374" t="s">
        <v>22070</v>
      </c>
    </row>
    <row r="2681" spans="1:5" ht="15" customHeight="1">
      <c r="A2681" s="370">
        <v>5709</v>
      </c>
      <c r="B2681" s="371" t="s">
        <v>23870</v>
      </c>
      <c r="C2681" s="372" t="s">
        <v>21532</v>
      </c>
      <c r="D2681" s="373">
        <v>746.6</v>
      </c>
      <c r="E2681" s="374" t="s">
        <v>22070</v>
      </c>
    </row>
    <row r="2682" spans="1:5" ht="15" customHeight="1">
      <c r="A2682" s="370">
        <v>5712</v>
      </c>
      <c r="B2682" s="371" t="s">
        <v>23871</v>
      </c>
      <c r="C2682" s="372" t="s">
        <v>21532</v>
      </c>
      <c r="D2682" s="373">
        <v>1491.74</v>
      </c>
      <c r="E2682" s="374" t="s">
        <v>22070</v>
      </c>
    </row>
    <row r="2683" spans="1:5" ht="15" customHeight="1">
      <c r="A2683" s="370">
        <v>12170</v>
      </c>
      <c r="B2683" s="371" t="s">
        <v>23872</v>
      </c>
      <c r="C2683" s="372" t="s">
        <v>21532</v>
      </c>
      <c r="D2683" s="373">
        <v>1062.9100000000001</v>
      </c>
      <c r="E2683" s="374" t="s">
        <v>22070</v>
      </c>
    </row>
    <row r="2684" spans="1:5" ht="15" customHeight="1">
      <c r="A2684" s="370">
        <v>5717</v>
      </c>
      <c r="B2684" s="371" t="s">
        <v>23873</v>
      </c>
      <c r="C2684" s="372" t="s">
        <v>21532</v>
      </c>
      <c r="D2684" s="373">
        <v>2415.04</v>
      </c>
      <c r="E2684" s="374" t="s">
        <v>22070</v>
      </c>
    </row>
    <row r="2685" spans="1:5" ht="15" customHeight="1">
      <c r="A2685" s="370">
        <v>5718</v>
      </c>
      <c r="B2685" s="371" t="s">
        <v>23874</v>
      </c>
      <c r="C2685" s="372" t="s">
        <v>21532</v>
      </c>
      <c r="D2685" s="373">
        <v>1705.99</v>
      </c>
      <c r="E2685" s="374" t="s">
        <v>22070</v>
      </c>
    </row>
    <row r="2686" spans="1:5" ht="15" customHeight="1">
      <c r="A2686" s="370">
        <v>5719</v>
      </c>
      <c r="B2686" s="371" t="s">
        <v>23875</v>
      </c>
      <c r="C2686" s="372" t="s">
        <v>21532</v>
      </c>
      <c r="D2686" s="373">
        <v>361.09</v>
      </c>
      <c r="E2686" s="374" t="s">
        <v>22070</v>
      </c>
    </row>
    <row r="2687" spans="1:5" ht="15" customHeight="1">
      <c r="A2687" s="370">
        <v>5720</v>
      </c>
      <c r="B2687" s="371" t="s">
        <v>23876</v>
      </c>
      <c r="C2687" s="372" t="s">
        <v>21532</v>
      </c>
      <c r="D2687" s="373">
        <v>382.96</v>
      </c>
    </row>
    <row r="2688" spans="1:5" ht="15" customHeight="1">
      <c r="A2688" s="370">
        <v>5721</v>
      </c>
      <c r="B2688" s="371" t="s">
        <v>23877</v>
      </c>
      <c r="C2688" s="372" t="s">
        <v>21532</v>
      </c>
      <c r="D2688" s="373">
        <v>470.97</v>
      </c>
      <c r="E2688" s="374" t="s">
        <v>22070</v>
      </c>
    </row>
    <row r="2689" spans="1:5" ht="15" customHeight="1">
      <c r="A2689" s="370">
        <v>5722</v>
      </c>
      <c r="B2689" s="371" t="s">
        <v>23878</v>
      </c>
      <c r="C2689" s="372" t="s">
        <v>21532</v>
      </c>
      <c r="D2689" s="373">
        <v>477.4</v>
      </c>
    </row>
    <row r="2690" spans="1:5" ht="15" customHeight="1">
      <c r="A2690" s="370">
        <v>5724</v>
      </c>
      <c r="B2690" s="371" t="s">
        <v>23879</v>
      </c>
      <c r="C2690" s="372" t="s">
        <v>21532</v>
      </c>
      <c r="D2690" s="373">
        <v>601</v>
      </c>
      <c r="E2690" s="374" t="s">
        <v>22070</v>
      </c>
    </row>
    <row r="2691" spans="1:5" ht="15" customHeight="1">
      <c r="A2691" s="370">
        <v>5725</v>
      </c>
      <c r="B2691" s="371" t="s">
        <v>23880</v>
      </c>
      <c r="C2691" s="372" t="s">
        <v>21532</v>
      </c>
      <c r="D2691" s="373">
        <v>659.4</v>
      </c>
      <c r="E2691" s="374" t="s">
        <v>22070</v>
      </c>
    </row>
    <row r="2692" spans="1:5" ht="15" customHeight="1">
      <c r="A2692" s="370">
        <v>5726</v>
      </c>
      <c r="B2692" s="371" t="s">
        <v>23881</v>
      </c>
      <c r="C2692" s="372" t="s">
        <v>21532</v>
      </c>
      <c r="D2692" s="373">
        <v>860.55</v>
      </c>
      <c r="E2692" s="374" t="s">
        <v>22070</v>
      </c>
    </row>
    <row r="2693" spans="1:5" ht="15" customHeight="1">
      <c r="A2693" s="370">
        <v>5727</v>
      </c>
      <c r="B2693" s="371" t="s">
        <v>23882</v>
      </c>
      <c r="C2693" s="372" t="s">
        <v>21532</v>
      </c>
      <c r="D2693" s="373">
        <v>885.72</v>
      </c>
      <c r="E2693" s="374" t="s">
        <v>22070</v>
      </c>
    </row>
    <row r="2694" spans="1:5" ht="15" customHeight="1">
      <c r="A2694" s="370">
        <v>5729</v>
      </c>
      <c r="B2694" s="371" t="s">
        <v>23883</v>
      </c>
      <c r="C2694" s="372" t="s">
        <v>21532</v>
      </c>
      <c r="D2694" s="373">
        <v>995.35</v>
      </c>
      <c r="E2694" s="374" t="s">
        <v>22070</v>
      </c>
    </row>
    <row r="2695" spans="1:5" ht="15" customHeight="1">
      <c r="A2695" s="370">
        <v>5733</v>
      </c>
      <c r="B2695" s="371" t="s">
        <v>23884</v>
      </c>
      <c r="C2695" s="372" t="s">
        <v>21532</v>
      </c>
      <c r="D2695" s="373">
        <v>1865.1</v>
      </c>
      <c r="E2695" s="374" t="s">
        <v>22070</v>
      </c>
    </row>
    <row r="2696" spans="1:5" ht="15" customHeight="1">
      <c r="A2696" s="370">
        <v>12535</v>
      </c>
      <c r="B2696" s="371" t="s">
        <v>23885</v>
      </c>
      <c r="C2696" s="372" t="s">
        <v>21532</v>
      </c>
      <c r="D2696" s="373">
        <v>1891.49</v>
      </c>
      <c r="E2696" s="374" t="s">
        <v>22070</v>
      </c>
    </row>
    <row r="2697" spans="1:5" ht="15" customHeight="1">
      <c r="A2697" s="370">
        <v>5750</v>
      </c>
      <c r="B2697" s="371" t="s">
        <v>23886</v>
      </c>
      <c r="C2697" s="372" t="s">
        <v>21532</v>
      </c>
      <c r="D2697" s="373">
        <v>1251.68</v>
      </c>
      <c r="E2697" s="374" t="s">
        <v>22070</v>
      </c>
    </row>
    <row r="2698" spans="1:5" ht="15" customHeight="1">
      <c r="A2698" s="370">
        <v>13189</v>
      </c>
      <c r="B2698" s="371" t="s">
        <v>23887</v>
      </c>
      <c r="C2698" s="372" t="s">
        <v>21532</v>
      </c>
      <c r="D2698" s="373">
        <v>719.34</v>
      </c>
    </row>
    <row r="2699" spans="1:5" ht="15" customHeight="1">
      <c r="A2699" s="370">
        <v>5759</v>
      </c>
      <c r="B2699" s="371" t="s">
        <v>23888</v>
      </c>
      <c r="C2699" s="372" t="s">
        <v>21532</v>
      </c>
      <c r="D2699" s="373">
        <v>361.05</v>
      </c>
      <c r="E2699" s="374" t="s">
        <v>22070</v>
      </c>
    </row>
    <row r="2700" spans="1:5" ht="15" customHeight="1">
      <c r="A2700" s="370">
        <v>5760</v>
      </c>
      <c r="B2700" s="371" t="s">
        <v>23889</v>
      </c>
      <c r="C2700" s="372" t="s">
        <v>21532</v>
      </c>
      <c r="D2700" s="373">
        <v>415.04</v>
      </c>
      <c r="E2700" s="374" t="s">
        <v>22070</v>
      </c>
    </row>
    <row r="2701" spans="1:5" ht="15" customHeight="1">
      <c r="A2701" s="370">
        <v>5762</v>
      </c>
      <c r="B2701" s="371" t="s">
        <v>23890</v>
      </c>
      <c r="C2701" s="372" t="s">
        <v>21532</v>
      </c>
      <c r="D2701" s="373">
        <v>514.80999999999995</v>
      </c>
      <c r="E2701" s="374" t="s">
        <v>22070</v>
      </c>
    </row>
    <row r="2702" spans="1:5" ht="15" customHeight="1">
      <c r="A2702" s="370">
        <v>5763</v>
      </c>
      <c r="B2702" s="371" t="s">
        <v>23891</v>
      </c>
      <c r="C2702" s="372" t="s">
        <v>21532</v>
      </c>
      <c r="D2702" s="373">
        <v>470.07</v>
      </c>
      <c r="E2702" s="374" t="s">
        <v>22070</v>
      </c>
    </row>
    <row r="2703" spans="1:5" ht="15" customHeight="1">
      <c r="A2703" s="370">
        <v>5764</v>
      </c>
      <c r="B2703" s="371" t="s">
        <v>23892</v>
      </c>
      <c r="C2703" s="372" t="s">
        <v>21532</v>
      </c>
      <c r="D2703" s="373">
        <v>635.89</v>
      </c>
    </row>
    <row r="2704" spans="1:5" ht="15" customHeight="1">
      <c r="A2704" s="370">
        <v>5765</v>
      </c>
      <c r="B2704" s="371" t="s">
        <v>23893</v>
      </c>
      <c r="C2704" s="372" t="s">
        <v>21532</v>
      </c>
      <c r="D2704" s="373">
        <v>681.16</v>
      </c>
    </row>
    <row r="2705" spans="1:5" ht="15" customHeight="1">
      <c r="A2705" s="370">
        <v>5766</v>
      </c>
      <c r="B2705" s="371" t="s">
        <v>23894</v>
      </c>
      <c r="C2705" s="372" t="s">
        <v>21532</v>
      </c>
      <c r="D2705" s="373">
        <v>1053.17</v>
      </c>
      <c r="E2705" s="374" t="s">
        <v>22070</v>
      </c>
    </row>
    <row r="2706" spans="1:5" ht="15" customHeight="1">
      <c r="A2706" s="370">
        <v>5768</v>
      </c>
      <c r="B2706" s="371" t="s">
        <v>23895</v>
      </c>
      <c r="C2706" s="372" t="s">
        <v>21532</v>
      </c>
      <c r="D2706" s="373">
        <v>794.77</v>
      </c>
      <c r="E2706" s="374" t="s">
        <v>22070</v>
      </c>
    </row>
    <row r="2707" spans="1:5" ht="15" customHeight="1">
      <c r="A2707" s="370">
        <v>5777</v>
      </c>
      <c r="B2707" s="371" t="s">
        <v>23896</v>
      </c>
      <c r="C2707" s="372" t="s">
        <v>21532</v>
      </c>
      <c r="D2707" s="373">
        <v>304.88</v>
      </c>
      <c r="E2707" s="374" t="s">
        <v>22070</v>
      </c>
    </row>
    <row r="2708" spans="1:5" ht="15" customHeight="1">
      <c r="A2708" s="370">
        <v>5787</v>
      </c>
      <c r="B2708" s="371" t="s">
        <v>23897</v>
      </c>
      <c r="C2708" s="372" t="s">
        <v>21532</v>
      </c>
      <c r="D2708" s="373">
        <v>550.08000000000004</v>
      </c>
      <c r="E2708" s="374" t="s">
        <v>22070</v>
      </c>
    </row>
    <row r="2709" spans="1:5" ht="15" customHeight="1">
      <c r="A2709" s="370">
        <v>5788</v>
      </c>
      <c r="B2709" s="371" t="s">
        <v>23898</v>
      </c>
      <c r="C2709" s="372" t="s">
        <v>21532</v>
      </c>
      <c r="D2709" s="373">
        <v>604.20000000000005</v>
      </c>
      <c r="E2709" s="374" t="s">
        <v>22070</v>
      </c>
    </row>
    <row r="2710" spans="1:5" ht="15" customHeight="1">
      <c r="A2710" s="370">
        <v>5789</v>
      </c>
      <c r="B2710" s="371" t="s">
        <v>23899</v>
      </c>
      <c r="C2710" s="372" t="s">
        <v>21532</v>
      </c>
      <c r="D2710" s="373">
        <v>883.25</v>
      </c>
      <c r="E2710" s="374" t="s">
        <v>22070</v>
      </c>
    </row>
    <row r="2711" spans="1:5" ht="15" customHeight="1">
      <c r="A2711" s="370">
        <v>5798</v>
      </c>
      <c r="B2711" s="371" t="s">
        <v>23900</v>
      </c>
      <c r="C2711" s="372" t="s">
        <v>21532</v>
      </c>
      <c r="D2711" s="373">
        <v>1991.15</v>
      </c>
    </row>
    <row r="2712" spans="1:5" ht="15" customHeight="1">
      <c r="A2712" s="370">
        <v>11662</v>
      </c>
      <c r="B2712" s="371" t="s">
        <v>23901</v>
      </c>
      <c r="C2712" s="372" t="s">
        <v>21532</v>
      </c>
      <c r="D2712" s="373">
        <v>9317.23</v>
      </c>
      <c r="E2712" s="374" t="s">
        <v>22070</v>
      </c>
    </row>
    <row r="2713" spans="1:5" ht="15" customHeight="1">
      <c r="A2713" s="370">
        <v>9528</v>
      </c>
      <c r="B2713" s="371" t="s">
        <v>23902</v>
      </c>
      <c r="C2713" s="372" t="s">
        <v>21639</v>
      </c>
      <c r="D2713" s="373">
        <v>750.45</v>
      </c>
    </row>
    <row r="2714" spans="1:5" ht="15" customHeight="1">
      <c r="A2714" s="370">
        <v>6328</v>
      </c>
      <c r="B2714" s="371" t="s">
        <v>23903</v>
      </c>
      <c r="C2714" s="372" t="s">
        <v>6</v>
      </c>
      <c r="D2714" s="373">
        <v>1109.24</v>
      </c>
      <c r="E2714" s="374" t="s">
        <v>22070</v>
      </c>
    </row>
    <row r="2715" spans="1:5" ht="15" customHeight="1">
      <c r="A2715" s="370">
        <v>5837</v>
      </c>
      <c r="B2715" s="371" t="s">
        <v>23904</v>
      </c>
      <c r="C2715" s="372" t="s">
        <v>6</v>
      </c>
      <c r="D2715" s="373">
        <v>2374.27</v>
      </c>
      <c r="E2715" s="374" t="s">
        <v>22070</v>
      </c>
    </row>
    <row r="2716" spans="1:5" ht="15" customHeight="1">
      <c r="A2716" s="370">
        <v>5839</v>
      </c>
      <c r="B2716" s="371" t="s">
        <v>23905</v>
      </c>
      <c r="C2716" s="372" t="s">
        <v>6</v>
      </c>
      <c r="D2716" s="373">
        <v>2402.1799999999998</v>
      </c>
      <c r="E2716" s="374" t="s">
        <v>22070</v>
      </c>
    </row>
    <row r="2717" spans="1:5" ht="15" customHeight="1">
      <c r="A2717" s="370">
        <v>6317</v>
      </c>
      <c r="B2717" s="371" t="s">
        <v>23906</v>
      </c>
      <c r="C2717" s="372" t="s">
        <v>6</v>
      </c>
      <c r="D2717" s="373">
        <v>1429.88</v>
      </c>
      <c r="E2717" s="374" t="s">
        <v>22070</v>
      </c>
    </row>
    <row r="2718" spans="1:5" ht="15" customHeight="1">
      <c r="A2718" s="370">
        <v>6319</v>
      </c>
      <c r="B2718" s="371" t="s">
        <v>23907</v>
      </c>
      <c r="C2718" s="372" t="s">
        <v>6</v>
      </c>
      <c r="D2718" s="373">
        <v>1929.82</v>
      </c>
      <c r="E2718" s="374" t="s">
        <v>22070</v>
      </c>
    </row>
    <row r="2719" spans="1:5" ht="15" customHeight="1">
      <c r="A2719" s="370">
        <v>6327</v>
      </c>
      <c r="B2719" s="371" t="s">
        <v>23908</v>
      </c>
      <c r="C2719" s="372" t="s">
        <v>6</v>
      </c>
      <c r="D2719" s="373">
        <v>3694.17</v>
      </c>
      <c r="E2719" s="374" t="s">
        <v>22070</v>
      </c>
    </row>
    <row r="2720" spans="1:5" ht="15" customHeight="1">
      <c r="A2720" s="370">
        <v>12173</v>
      </c>
      <c r="B2720" s="371" t="s">
        <v>23909</v>
      </c>
      <c r="C2720" s="372" t="s">
        <v>6</v>
      </c>
      <c r="D2720" s="373">
        <v>845.79</v>
      </c>
    </row>
    <row r="2721" spans="1:5" ht="15" customHeight="1">
      <c r="A2721" s="370">
        <v>5844</v>
      </c>
      <c r="B2721" s="371" t="s">
        <v>23910</v>
      </c>
      <c r="C2721" s="372" t="s">
        <v>6</v>
      </c>
      <c r="D2721" s="373">
        <v>1701.87</v>
      </c>
      <c r="E2721" s="374" t="s">
        <v>22070</v>
      </c>
    </row>
    <row r="2722" spans="1:5" ht="15" customHeight="1">
      <c r="A2722" s="370">
        <v>12172</v>
      </c>
      <c r="B2722" s="371" t="s">
        <v>23911</v>
      </c>
      <c r="C2722" s="372" t="s">
        <v>6</v>
      </c>
      <c r="D2722" s="373">
        <v>1113.18</v>
      </c>
      <c r="E2722" s="374" t="s">
        <v>22070</v>
      </c>
    </row>
    <row r="2723" spans="1:5" ht="15" customHeight="1">
      <c r="A2723" s="370">
        <v>6065</v>
      </c>
      <c r="B2723" s="371" t="s">
        <v>23912</v>
      </c>
      <c r="C2723" s="372" t="s">
        <v>6</v>
      </c>
      <c r="D2723" s="373">
        <v>2224.52</v>
      </c>
      <c r="E2723" s="374" t="s">
        <v>22070</v>
      </c>
    </row>
    <row r="2724" spans="1:5" ht="15" customHeight="1">
      <c r="A2724" s="370">
        <v>6073</v>
      </c>
      <c r="B2724" s="371" t="s">
        <v>23913</v>
      </c>
      <c r="C2724" s="372" t="s">
        <v>6</v>
      </c>
      <c r="D2724" s="373">
        <v>4091.24</v>
      </c>
      <c r="E2724" s="374" t="s">
        <v>22070</v>
      </c>
    </row>
    <row r="2725" spans="1:5" ht="15" customHeight="1">
      <c r="A2725" s="370">
        <v>5845</v>
      </c>
      <c r="B2725" s="371" t="s">
        <v>23914</v>
      </c>
      <c r="C2725" s="372" t="s">
        <v>6</v>
      </c>
      <c r="D2725" s="373">
        <v>2124.79</v>
      </c>
      <c r="E2725" s="374" t="s">
        <v>22070</v>
      </c>
    </row>
    <row r="2726" spans="1:5" ht="15" customHeight="1">
      <c r="A2726" s="370">
        <v>6075</v>
      </c>
      <c r="B2726" s="371" t="s">
        <v>23915</v>
      </c>
      <c r="C2726" s="372" t="s">
        <v>6</v>
      </c>
      <c r="D2726" s="373">
        <v>2790.97</v>
      </c>
      <c r="E2726" s="374" t="s">
        <v>22070</v>
      </c>
    </row>
    <row r="2727" spans="1:5" ht="15" customHeight="1">
      <c r="A2727" s="370">
        <v>6083</v>
      </c>
      <c r="B2727" s="371" t="s">
        <v>23916</v>
      </c>
      <c r="C2727" s="372" t="s">
        <v>6</v>
      </c>
      <c r="D2727" s="373">
        <v>5222.41</v>
      </c>
      <c r="E2727" s="374" t="s">
        <v>22070</v>
      </c>
    </row>
    <row r="2728" spans="1:5" ht="15" customHeight="1">
      <c r="A2728" s="370">
        <v>5846</v>
      </c>
      <c r="B2728" s="371" t="s">
        <v>23917</v>
      </c>
      <c r="C2728" s="372" t="s">
        <v>6</v>
      </c>
      <c r="D2728" s="373">
        <v>2601.0100000000002</v>
      </c>
      <c r="E2728" s="374" t="s">
        <v>22070</v>
      </c>
    </row>
    <row r="2729" spans="1:5" ht="15" customHeight="1">
      <c r="A2729" s="370">
        <v>6085</v>
      </c>
      <c r="B2729" s="371" t="s">
        <v>23918</v>
      </c>
      <c r="C2729" s="372" t="s">
        <v>6</v>
      </c>
      <c r="D2729" s="373">
        <v>3473.49</v>
      </c>
      <c r="E2729" s="374" t="s">
        <v>22070</v>
      </c>
    </row>
    <row r="2730" spans="1:5" ht="15" customHeight="1">
      <c r="A2730" s="370">
        <v>6093</v>
      </c>
      <c r="B2730" s="371" t="s">
        <v>23919</v>
      </c>
      <c r="C2730" s="372" t="s">
        <v>6</v>
      </c>
      <c r="D2730" s="373">
        <v>6641.25</v>
      </c>
      <c r="E2730" s="374" t="s">
        <v>22070</v>
      </c>
    </row>
    <row r="2731" spans="1:5" ht="15" customHeight="1">
      <c r="A2731" s="370">
        <v>5847</v>
      </c>
      <c r="B2731" s="371" t="s">
        <v>23920</v>
      </c>
      <c r="C2731" s="372" t="s">
        <v>6</v>
      </c>
      <c r="D2731" s="373">
        <v>3063.28</v>
      </c>
      <c r="E2731" s="374" t="s">
        <v>22070</v>
      </c>
    </row>
    <row r="2732" spans="1:5" ht="15" customHeight="1">
      <c r="A2732" s="370">
        <v>6095</v>
      </c>
      <c r="B2732" s="371" t="s">
        <v>23921</v>
      </c>
      <c r="C2732" s="372" t="s">
        <v>6</v>
      </c>
      <c r="D2732" s="373">
        <v>4187.25</v>
      </c>
      <c r="E2732" s="374" t="s">
        <v>22070</v>
      </c>
    </row>
    <row r="2733" spans="1:5" ht="15" customHeight="1">
      <c r="A2733" s="370">
        <v>6103</v>
      </c>
      <c r="B2733" s="371" t="s">
        <v>23922</v>
      </c>
      <c r="C2733" s="372" t="s">
        <v>6</v>
      </c>
      <c r="D2733" s="373">
        <v>8231.39</v>
      </c>
      <c r="E2733" s="374" t="s">
        <v>22070</v>
      </c>
    </row>
    <row r="2734" spans="1:5" ht="15" customHeight="1">
      <c r="A2734" s="370">
        <v>5848</v>
      </c>
      <c r="B2734" s="371" t="s">
        <v>23923</v>
      </c>
      <c r="C2734" s="372" t="s">
        <v>6</v>
      </c>
      <c r="D2734" s="373">
        <v>3796.99</v>
      </c>
      <c r="E2734" s="374" t="s">
        <v>22070</v>
      </c>
    </row>
    <row r="2735" spans="1:5" ht="15" customHeight="1">
      <c r="A2735" s="370">
        <v>6105</v>
      </c>
      <c r="B2735" s="371" t="s">
        <v>23924</v>
      </c>
      <c r="C2735" s="372" t="s">
        <v>6</v>
      </c>
      <c r="D2735" s="373">
        <v>5139.7299999999996</v>
      </c>
      <c r="E2735" s="374" t="s">
        <v>22070</v>
      </c>
    </row>
    <row r="2736" spans="1:5" ht="15" customHeight="1">
      <c r="A2736" s="370">
        <v>6113</v>
      </c>
      <c r="B2736" s="371" t="s">
        <v>23925</v>
      </c>
      <c r="C2736" s="372" t="s">
        <v>6</v>
      </c>
      <c r="D2736" s="373">
        <v>10012.07</v>
      </c>
      <c r="E2736" s="374" t="s">
        <v>22070</v>
      </c>
    </row>
    <row r="2737" spans="1:5" ht="15" customHeight="1">
      <c r="A2737" s="370">
        <v>5849</v>
      </c>
      <c r="B2737" s="371" t="s">
        <v>23926</v>
      </c>
      <c r="C2737" s="372" t="s">
        <v>6</v>
      </c>
      <c r="D2737" s="373">
        <v>2601.9499999999998</v>
      </c>
      <c r="E2737" s="374" t="s">
        <v>22070</v>
      </c>
    </row>
    <row r="2738" spans="1:5" ht="15" customHeight="1">
      <c r="A2738" s="370">
        <v>5850</v>
      </c>
      <c r="B2738" s="371" t="s">
        <v>23927</v>
      </c>
      <c r="C2738" s="372" t="s">
        <v>6</v>
      </c>
      <c r="D2738" s="373">
        <v>3119.01</v>
      </c>
    </row>
    <row r="2739" spans="1:5" ht="15" customHeight="1">
      <c r="A2739" s="370">
        <v>5851</v>
      </c>
      <c r="B2739" s="371" t="s">
        <v>23928</v>
      </c>
      <c r="C2739" s="372" t="s">
        <v>6</v>
      </c>
      <c r="D2739" s="373">
        <v>3842.02</v>
      </c>
    </row>
    <row r="2740" spans="1:5" ht="15" customHeight="1">
      <c r="A2740" s="370">
        <v>5865</v>
      </c>
      <c r="B2740" s="371" t="s">
        <v>23929</v>
      </c>
      <c r="C2740" s="372" t="s">
        <v>21542</v>
      </c>
      <c r="D2740" s="373">
        <v>1135.29</v>
      </c>
    </row>
    <row r="2741" spans="1:5" ht="15" customHeight="1">
      <c r="A2741" s="370">
        <v>5866</v>
      </c>
      <c r="B2741" s="371" t="s">
        <v>23930</v>
      </c>
      <c r="C2741" s="372" t="s">
        <v>21542</v>
      </c>
      <c r="D2741" s="373">
        <v>1485.52</v>
      </c>
    </row>
    <row r="2742" spans="1:5" ht="15" customHeight="1">
      <c r="A2742" s="370">
        <v>5867</v>
      </c>
      <c r="B2742" s="371" t="s">
        <v>23931</v>
      </c>
      <c r="C2742" s="372" t="s">
        <v>21542</v>
      </c>
      <c r="D2742" s="373">
        <v>1969.37</v>
      </c>
    </row>
    <row r="2743" spans="1:5" ht="15" customHeight="1">
      <c r="A2743" s="370">
        <v>5861</v>
      </c>
      <c r="B2743" s="371" t="s">
        <v>23932</v>
      </c>
      <c r="C2743" s="372" t="s">
        <v>41</v>
      </c>
      <c r="D2743" s="373">
        <v>464.09</v>
      </c>
    </row>
    <row r="2744" spans="1:5" ht="15" customHeight="1">
      <c r="A2744" s="370">
        <v>5862</v>
      </c>
      <c r="B2744" s="371" t="s">
        <v>23933</v>
      </c>
      <c r="C2744" s="372" t="s">
        <v>41</v>
      </c>
      <c r="D2744" s="373">
        <v>567.80999999999995</v>
      </c>
    </row>
    <row r="2745" spans="1:5" ht="15" customHeight="1">
      <c r="A2745" s="370">
        <v>5863</v>
      </c>
      <c r="B2745" s="371" t="s">
        <v>23934</v>
      </c>
      <c r="C2745" s="372" t="s">
        <v>41</v>
      </c>
      <c r="D2745" s="373">
        <v>683.54</v>
      </c>
      <c r="E2745" s="374" t="s">
        <v>22070</v>
      </c>
    </row>
    <row r="2746" spans="1:5" ht="15" customHeight="1">
      <c r="A2746" s="370">
        <v>5864</v>
      </c>
      <c r="B2746" s="371" t="s">
        <v>23935</v>
      </c>
      <c r="C2746" s="372" t="s">
        <v>41</v>
      </c>
      <c r="D2746" s="373">
        <v>797.25</v>
      </c>
      <c r="E2746" s="374" t="s">
        <v>22070</v>
      </c>
    </row>
    <row r="2747" spans="1:5" ht="15" customHeight="1">
      <c r="A2747" s="370">
        <v>8645</v>
      </c>
      <c r="B2747" s="371" t="s">
        <v>23936</v>
      </c>
      <c r="C2747" s="372" t="s">
        <v>41</v>
      </c>
      <c r="D2747" s="373">
        <v>723.4</v>
      </c>
      <c r="E2747" s="374" t="s">
        <v>22070</v>
      </c>
    </row>
    <row r="2748" spans="1:5" ht="15" customHeight="1">
      <c r="A2748" s="370">
        <v>8646</v>
      </c>
      <c r="B2748" s="371" t="s">
        <v>23937</v>
      </c>
      <c r="C2748" s="372" t="s">
        <v>41</v>
      </c>
      <c r="D2748" s="373">
        <v>1069.5</v>
      </c>
      <c r="E2748" s="374" t="s">
        <v>22070</v>
      </c>
    </row>
    <row r="2749" spans="1:5" ht="15" customHeight="1">
      <c r="A2749" s="370">
        <v>8647</v>
      </c>
      <c r="B2749" s="371" t="s">
        <v>23938</v>
      </c>
      <c r="C2749" s="372" t="s">
        <v>41</v>
      </c>
      <c r="D2749" s="373">
        <v>2154.27</v>
      </c>
      <c r="E2749" s="374" t="s">
        <v>22070</v>
      </c>
    </row>
    <row r="2750" spans="1:5" ht="15" customHeight="1">
      <c r="A2750" s="370">
        <v>8648</v>
      </c>
      <c r="B2750" s="371" t="s">
        <v>23939</v>
      </c>
      <c r="C2750" s="372" t="s">
        <v>41</v>
      </c>
      <c r="D2750" s="373">
        <v>2685.42</v>
      </c>
      <c r="E2750" s="374" t="s">
        <v>22070</v>
      </c>
    </row>
    <row r="2751" spans="1:5" ht="15" customHeight="1">
      <c r="A2751" s="370">
        <v>8650</v>
      </c>
      <c r="B2751" s="371" t="s">
        <v>23940</v>
      </c>
      <c r="C2751" s="372" t="s">
        <v>41</v>
      </c>
      <c r="D2751" s="373">
        <v>3684.52</v>
      </c>
      <c r="E2751" s="374" t="s">
        <v>22070</v>
      </c>
    </row>
    <row r="2752" spans="1:5" ht="15" customHeight="1">
      <c r="A2752" s="370">
        <v>8651</v>
      </c>
      <c r="B2752" s="371" t="s">
        <v>23941</v>
      </c>
      <c r="C2752" s="372" t="s">
        <v>41</v>
      </c>
      <c r="D2752" s="373">
        <v>4321.4399999999996</v>
      </c>
      <c r="E2752" s="374" t="s">
        <v>22070</v>
      </c>
    </row>
    <row r="2753" spans="1:5" ht="15" customHeight="1">
      <c r="A2753" s="370">
        <v>8649</v>
      </c>
      <c r="B2753" s="371" t="s">
        <v>23942</v>
      </c>
      <c r="C2753" s="372" t="s">
        <v>41</v>
      </c>
      <c r="D2753" s="373">
        <v>3049.27</v>
      </c>
      <c r="E2753" s="374" t="s">
        <v>22070</v>
      </c>
    </row>
    <row r="2754" spans="1:5" ht="15" customHeight="1">
      <c r="A2754" s="370">
        <v>5868</v>
      </c>
      <c r="B2754" s="371" t="s">
        <v>23943</v>
      </c>
      <c r="C2754" s="372" t="s">
        <v>41</v>
      </c>
      <c r="D2754" s="373">
        <v>426.26</v>
      </c>
      <c r="E2754" s="374" t="s">
        <v>22070</v>
      </c>
    </row>
    <row r="2755" spans="1:5" ht="15" customHeight="1">
      <c r="A2755" s="370">
        <v>5869</v>
      </c>
      <c r="B2755" s="371" t="s">
        <v>23944</v>
      </c>
      <c r="C2755" s="372" t="s">
        <v>41</v>
      </c>
      <c r="D2755" s="373">
        <v>416.56</v>
      </c>
    </row>
    <row r="2756" spans="1:5" ht="15" customHeight="1">
      <c r="A2756" s="370">
        <v>5870</v>
      </c>
      <c r="B2756" s="371" t="s">
        <v>23945</v>
      </c>
      <c r="C2756" s="372" t="s">
        <v>41</v>
      </c>
      <c r="D2756" s="373">
        <v>498.87</v>
      </c>
      <c r="E2756" s="374" t="s">
        <v>22070</v>
      </c>
    </row>
    <row r="2757" spans="1:5" ht="15" customHeight="1">
      <c r="A2757" s="370">
        <v>5871</v>
      </c>
      <c r="B2757" s="371" t="s">
        <v>23946</v>
      </c>
      <c r="C2757" s="372" t="s">
        <v>41</v>
      </c>
      <c r="D2757" s="373">
        <v>606.61</v>
      </c>
      <c r="E2757" s="374" t="s">
        <v>22070</v>
      </c>
    </row>
    <row r="2758" spans="1:5" ht="15" customHeight="1">
      <c r="A2758" s="370">
        <v>5872</v>
      </c>
      <c r="B2758" s="371" t="s">
        <v>23947</v>
      </c>
      <c r="C2758" s="372" t="s">
        <v>41</v>
      </c>
      <c r="D2758" s="373">
        <v>759.03</v>
      </c>
      <c r="E2758" s="374" t="s">
        <v>22070</v>
      </c>
    </row>
    <row r="2759" spans="1:5" ht="15" customHeight="1">
      <c r="A2759" s="370">
        <v>5873</v>
      </c>
      <c r="B2759" s="371" t="s">
        <v>23948</v>
      </c>
      <c r="C2759" s="372" t="s">
        <v>41</v>
      </c>
      <c r="D2759" s="373">
        <v>890.72</v>
      </c>
    </row>
    <row r="2760" spans="1:5" ht="15" customHeight="1">
      <c r="A2760" s="370">
        <v>6315</v>
      </c>
      <c r="B2760" s="371" t="s">
        <v>23949</v>
      </c>
      <c r="C2760" s="372" t="s">
        <v>6</v>
      </c>
      <c r="D2760" s="373">
        <v>1060.4100000000001</v>
      </c>
    </row>
    <row r="2761" spans="1:5" ht="15" customHeight="1">
      <c r="A2761" s="370">
        <v>5874</v>
      </c>
      <c r="B2761" s="371" t="s">
        <v>23950</v>
      </c>
      <c r="C2761" s="372" t="s">
        <v>6</v>
      </c>
      <c r="D2761" s="373">
        <v>1211.43</v>
      </c>
    </row>
    <row r="2762" spans="1:5" ht="15" customHeight="1">
      <c r="A2762" s="370">
        <v>5875</v>
      </c>
      <c r="B2762" s="371" t="s">
        <v>23951</v>
      </c>
      <c r="C2762" s="372" t="s">
        <v>6</v>
      </c>
      <c r="D2762" s="373">
        <v>1502.22</v>
      </c>
    </row>
    <row r="2763" spans="1:5" ht="15" customHeight="1">
      <c r="A2763" s="370">
        <v>5876</v>
      </c>
      <c r="B2763" s="371" t="s">
        <v>23952</v>
      </c>
      <c r="C2763" s="372" t="s">
        <v>6</v>
      </c>
      <c r="D2763" s="373">
        <v>1856.49</v>
      </c>
    </row>
    <row r="2764" spans="1:5" ht="15" customHeight="1">
      <c r="A2764" s="370">
        <v>5877</v>
      </c>
      <c r="B2764" s="371" t="s">
        <v>23953</v>
      </c>
      <c r="C2764" s="372" t="s">
        <v>6</v>
      </c>
      <c r="D2764" s="373">
        <v>2215.84</v>
      </c>
    </row>
    <row r="2765" spans="1:5" ht="15" customHeight="1">
      <c r="A2765" s="370">
        <v>5878</v>
      </c>
      <c r="B2765" s="371" t="s">
        <v>23954</v>
      </c>
      <c r="C2765" s="372" t="s">
        <v>6</v>
      </c>
      <c r="D2765" s="373">
        <v>2692.18</v>
      </c>
    </row>
    <row r="2766" spans="1:5" ht="15" customHeight="1">
      <c r="A2766" s="370">
        <v>5879</v>
      </c>
      <c r="B2766" s="371" t="s">
        <v>23955</v>
      </c>
      <c r="C2766" s="372" t="s">
        <v>6</v>
      </c>
      <c r="D2766" s="373">
        <v>1856.95</v>
      </c>
    </row>
    <row r="2767" spans="1:5" ht="15" customHeight="1">
      <c r="A2767" s="370">
        <v>5880</v>
      </c>
      <c r="B2767" s="371" t="s">
        <v>23956</v>
      </c>
      <c r="C2767" s="372" t="s">
        <v>6</v>
      </c>
      <c r="D2767" s="373">
        <v>2243.8000000000002</v>
      </c>
    </row>
    <row r="2768" spans="1:5" ht="15" customHeight="1">
      <c r="A2768" s="370">
        <v>5881</v>
      </c>
      <c r="B2768" s="371" t="s">
        <v>23957</v>
      </c>
      <c r="C2768" s="372" t="s">
        <v>6</v>
      </c>
      <c r="D2768" s="373">
        <v>2714.72</v>
      </c>
    </row>
    <row r="2769" spans="1:5" ht="15" customHeight="1">
      <c r="A2769" s="370">
        <v>8655</v>
      </c>
      <c r="B2769" s="371" t="s">
        <v>23958</v>
      </c>
      <c r="C2769" s="372" t="s">
        <v>21542</v>
      </c>
      <c r="D2769" s="373">
        <v>289.17</v>
      </c>
    </row>
    <row r="2770" spans="1:5" ht="15" customHeight="1">
      <c r="A2770" s="370">
        <v>8656</v>
      </c>
      <c r="B2770" s="371" t="s">
        <v>23959</v>
      </c>
      <c r="C2770" s="372" t="s">
        <v>21542</v>
      </c>
      <c r="D2770" s="373">
        <v>359.28</v>
      </c>
    </row>
    <row r="2771" spans="1:5" ht="15" customHeight="1">
      <c r="A2771" s="370">
        <v>8657</v>
      </c>
      <c r="B2771" s="371" t="s">
        <v>23960</v>
      </c>
      <c r="C2771" s="372" t="s">
        <v>21542</v>
      </c>
      <c r="D2771" s="373">
        <v>435.32</v>
      </c>
    </row>
    <row r="2772" spans="1:5" ht="15" customHeight="1">
      <c r="A2772" s="370">
        <v>8658</v>
      </c>
      <c r="B2772" s="371" t="s">
        <v>23961</v>
      </c>
      <c r="C2772" s="372" t="s">
        <v>21542</v>
      </c>
      <c r="D2772" s="373">
        <v>534.77</v>
      </c>
    </row>
    <row r="2773" spans="1:5" ht="15" customHeight="1">
      <c r="A2773" s="370">
        <v>8659</v>
      </c>
      <c r="B2773" s="371" t="s">
        <v>23962</v>
      </c>
      <c r="C2773" s="372" t="s">
        <v>21542</v>
      </c>
      <c r="D2773" s="373">
        <v>603.63</v>
      </c>
    </row>
    <row r="2774" spans="1:5" ht="17.100000000000001" customHeight="1">
      <c r="A2774" s="370">
        <v>8660</v>
      </c>
      <c r="B2774" s="371" t="s">
        <v>23963</v>
      </c>
      <c r="C2774" s="372" t="s">
        <v>21542</v>
      </c>
      <c r="D2774" s="373">
        <v>788.84</v>
      </c>
      <c r="E2774" s="374" t="s">
        <v>22070</v>
      </c>
    </row>
    <row r="2775" spans="1:5" ht="17.100000000000001" customHeight="1">
      <c r="A2775" s="370">
        <v>8661</v>
      </c>
      <c r="B2775" s="371" t="s">
        <v>23964</v>
      </c>
      <c r="C2775" s="372" t="s">
        <v>21542</v>
      </c>
      <c r="D2775" s="373">
        <v>803.75</v>
      </c>
      <c r="E2775" s="374" t="s">
        <v>22070</v>
      </c>
    </row>
    <row r="2776" spans="1:5" ht="17.100000000000001" customHeight="1">
      <c r="A2776" s="370">
        <v>8662</v>
      </c>
      <c r="B2776" s="371" t="s">
        <v>23965</v>
      </c>
      <c r="C2776" s="372" t="s">
        <v>21542</v>
      </c>
      <c r="D2776" s="373">
        <v>979.81</v>
      </c>
      <c r="E2776" s="374" t="s">
        <v>22070</v>
      </c>
    </row>
    <row r="2777" spans="1:5" ht="17.100000000000001" customHeight="1">
      <c r="A2777" s="370">
        <v>8663</v>
      </c>
      <c r="B2777" s="371" t="s">
        <v>23966</v>
      </c>
      <c r="C2777" s="372" t="s">
        <v>21542</v>
      </c>
      <c r="D2777" s="373">
        <v>1172.8900000000001</v>
      </c>
      <c r="E2777" s="374" t="s">
        <v>22070</v>
      </c>
    </row>
    <row r="2778" spans="1:5" ht="17.100000000000001" customHeight="1">
      <c r="A2778" s="370">
        <v>8664</v>
      </c>
      <c r="B2778" s="371" t="s">
        <v>23967</v>
      </c>
      <c r="C2778" s="372" t="s">
        <v>21542</v>
      </c>
      <c r="D2778" s="373">
        <v>1522.23</v>
      </c>
      <c r="E2778" s="374" t="s">
        <v>22070</v>
      </c>
    </row>
    <row r="2779" spans="1:5" ht="17.100000000000001" customHeight="1">
      <c r="A2779" s="370">
        <v>8654</v>
      </c>
      <c r="B2779" s="371" t="s">
        <v>23968</v>
      </c>
      <c r="C2779" s="372" t="s">
        <v>21542</v>
      </c>
      <c r="D2779" s="373">
        <v>302.87</v>
      </c>
      <c r="E2779" s="374" t="s">
        <v>22070</v>
      </c>
    </row>
    <row r="2780" spans="1:5" ht="17.100000000000001" customHeight="1">
      <c r="A2780" s="370">
        <v>5626</v>
      </c>
      <c r="B2780" s="371" t="s">
        <v>23969</v>
      </c>
      <c r="C2780" s="372" t="s">
        <v>21532</v>
      </c>
      <c r="D2780" s="373">
        <v>2517.34</v>
      </c>
      <c r="E2780" s="374" t="s">
        <v>22070</v>
      </c>
    </row>
    <row r="2781" spans="1:5" ht="17.100000000000001" customHeight="1">
      <c r="A2781" s="370">
        <v>5627</v>
      </c>
      <c r="B2781" s="371" t="s">
        <v>23970</v>
      </c>
      <c r="C2781" s="372" t="s">
        <v>21532</v>
      </c>
      <c r="D2781" s="373">
        <v>1251.33</v>
      </c>
      <c r="E2781" s="374" t="s">
        <v>22070</v>
      </c>
    </row>
    <row r="2782" spans="1:5" ht="17.100000000000001" customHeight="1">
      <c r="A2782" s="370">
        <v>11373</v>
      </c>
      <c r="B2782" s="371" t="s">
        <v>23971</v>
      </c>
      <c r="C2782" s="372" t="s">
        <v>21532</v>
      </c>
      <c r="D2782" s="373">
        <v>568.83000000000004</v>
      </c>
      <c r="E2782" s="374" t="s">
        <v>22070</v>
      </c>
    </row>
    <row r="2783" spans="1:5" ht="17.100000000000001" customHeight="1">
      <c r="A2783" s="370">
        <v>5629</v>
      </c>
      <c r="B2783" s="371" t="s">
        <v>36997</v>
      </c>
      <c r="C2783" s="372" t="s">
        <v>21532</v>
      </c>
      <c r="D2783" s="373">
        <v>314.32</v>
      </c>
      <c r="E2783" s="374" t="s">
        <v>22070</v>
      </c>
    </row>
    <row r="2784" spans="1:5" ht="17.100000000000001" customHeight="1">
      <c r="A2784" s="370">
        <v>5630</v>
      </c>
      <c r="B2784" s="371" t="s">
        <v>36998</v>
      </c>
      <c r="C2784" s="372" t="s">
        <v>21532</v>
      </c>
      <c r="D2784" s="373">
        <v>401.69</v>
      </c>
      <c r="E2784" s="374" t="s">
        <v>22070</v>
      </c>
    </row>
    <row r="2785" spans="1:5" ht="17.100000000000001" customHeight="1">
      <c r="A2785" s="370">
        <v>5631</v>
      </c>
      <c r="B2785" s="371" t="s">
        <v>36999</v>
      </c>
      <c r="C2785" s="372" t="s">
        <v>21532</v>
      </c>
      <c r="D2785" s="373">
        <v>477.37</v>
      </c>
      <c r="E2785" s="374" t="s">
        <v>22070</v>
      </c>
    </row>
    <row r="2786" spans="1:5" ht="17.100000000000001" customHeight="1">
      <c r="A2786" s="370">
        <v>5632</v>
      </c>
      <c r="B2786" s="371" t="s">
        <v>37000</v>
      </c>
      <c r="C2786" s="372" t="s">
        <v>21532</v>
      </c>
      <c r="D2786" s="373">
        <v>348.86</v>
      </c>
      <c r="E2786" s="374" t="s">
        <v>22070</v>
      </c>
    </row>
    <row r="2787" spans="1:5" ht="17.100000000000001" customHeight="1">
      <c r="A2787" s="370">
        <v>5633</v>
      </c>
      <c r="B2787" s="371" t="s">
        <v>37001</v>
      </c>
      <c r="C2787" s="372" t="s">
        <v>21532</v>
      </c>
      <c r="D2787" s="373">
        <v>436.19</v>
      </c>
      <c r="E2787" s="374" t="s">
        <v>22070</v>
      </c>
    </row>
    <row r="2788" spans="1:5" ht="17.100000000000001" customHeight="1">
      <c r="A2788" s="370">
        <v>5634</v>
      </c>
      <c r="B2788" s="371" t="s">
        <v>37002</v>
      </c>
      <c r="C2788" s="372" t="s">
        <v>21532</v>
      </c>
      <c r="D2788" s="373">
        <v>524.36</v>
      </c>
      <c r="E2788" s="374" t="s">
        <v>22070</v>
      </c>
    </row>
    <row r="2789" spans="1:5" ht="17.100000000000001" customHeight="1">
      <c r="A2789" s="370">
        <v>5635</v>
      </c>
      <c r="B2789" s="371" t="s">
        <v>37003</v>
      </c>
      <c r="C2789" s="372" t="s">
        <v>21532</v>
      </c>
      <c r="D2789" s="373">
        <v>390.66</v>
      </c>
      <c r="E2789" s="374" t="s">
        <v>22070</v>
      </c>
    </row>
    <row r="2790" spans="1:5" ht="17.100000000000001" customHeight="1">
      <c r="A2790" s="370">
        <v>5636</v>
      </c>
      <c r="B2790" s="371" t="s">
        <v>37004</v>
      </c>
      <c r="C2790" s="372" t="s">
        <v>21532</v>
      </c>
      <c r="D2790" s="373">
        <v>474.03</v>
      </c>
    </row>
    <row r="2791" spans="1:5" ht="17.100000000000001" customHeight="1">
      <c r="A2791" s="370">
        <v>5637</v>
      </c>
      <c r="B2791" s="371" t="s">
        <v>37005</v>
      </c>
      <c r="C2791" s="372" t="s">
        <v>21532</v>
      </c>
      <c r="D2791" s="373">
        <v>752.08</v>
      </c>
    </row>
    <row r="2792" spans="1:5" ht="17.100000000000001" customHeight="1">
      <c r="A2792" s="370">
        <v>5638</v>
      </c>
      <c r="B2792" s="371" t="s">
        <v>37006</v>
      </c>
      <c r="C2792" s="372" t="s">
        <v>21532</v>
      </c>
      <c r="D2792" s="373">
        <v>1526.92</v>
      </c>
    </row>
    <row r="2793" spans="1:5" ht="17.100000000000001" customHeight="1">
      <c r="A2793" s="370">
        <v>5639</v>
      </c>
      <c r="B2793" s="371" t="s">
        <v>37007</v>
      </c>
      <c r="C2793" s="372" t="s">
        <v>21532</v>
      </c>
      <c r="D2793" s="373">
        <v>1804.43</v>
      </c>
      <c r="E2793" s="374" t="s">
        <v>22070</v>
      </c>
    </row>
    <row r="2794" spans="1:5" ht="15" customHeight="1">
      <c r="A2794" s="370">
        <v>5640</v>
      </c>
      <c r="B2794" s="371" t="s">
        <v>37008</v>
      </c>
      <c r="C2794" s="372" t="s">
        <v>21532</v>
      </c>
      <c r="D2794" s="373">
        <v>3915.81</v>
      </c>
    </row>
    <row r="2795" spans="1:5" ht="15" customHeight="1">
      <c r="A2795" s="370">
        <v>5647</v>
      </c>
      <c r="B2795" s="371" t="s">
        <v>37009</v>
      </c>
      <c r="C2795" s="372" t="s">
        <v>21532</v>
      </c>
      <c r="D2795" s="373">
        <v>1518.86</v>
      </c>
      <c r="E2795" s="374" t="s">
        <v>22070</v>
      </c>
    </row>
    <row r="2796" spans="1:5" ht="15" customHeight="1">
      <c r="A2796" s="370">
        <v>5649</v>
      </c>
      <c r="B2796" s="371" t="s">
        <v>37010</v>
      </c>
      <c r="C2796" s="372" t="s">
        <v>21532</v>
      </c>
      <c r="D2796" s="373">
        <v>4166.99</v>
      </c>
    </row>
    <row r="2797" spans="1:5" ht="15" customHeight="1">
      <c r="A2797" s="370">
        <v>5651</v>
      </c>
      <c r="B2797" s="371" t="s">
        <v>37011</v>
      </c>
      <c r="C2797" s="372" t="s">
        <v>21532</v>
      </c>
      <c r="D2797" s="373">
        <v>1887.21</v>
      </c>
      <c r="E2797" s="374" t="s">
        <v>22070</v>
      </c>
    </row>
    <row r="2798" spans="1:5" ht="15" customHeight="1">
      <c r="A2798" s="370">
        <v>6343</v>
      </c>
      <c r="B2798" s="371" t="s">
        <v>37012</v>
      </c>
      <c r="C2798" s="372" t="s">
        <v>21532</v>
      </c>
      <c r="D2798" s="373">
        <v>769.19</v>
      </c>
    </row>
    <row r="2799" spans="1:5" ht="15" customHeight="1">
      <c r="A2799" s="370">
        <v>12532</v>
      </c>
      <c r="B2799" s="371" t="s">
        <v>37013</v>
      </c>
      <c r="C2799" s="372" t="s">
        <v>21532</v>
      </c>
      <c r="D2799" s="373">
        <v>513.76</v>
      </c>
    </row>
    <row r="2800" spans="1:5" ht="15" customHeight="1">
      <c r="A2800" s="370">
        <v>12533</v>
      </c>
      <c r="B2800" s="371" t="s">
        <v>37014</v>
      </c>
      <c r="C2800" s="372" t="s">
        <v>21532</v>
      </c>
      <c r="D2800" s="373">
        <v>320.95999999999998</v>
      </c>
    </row>
    <row r="2801" spans="1:5" ht="15" customHeight="1">
      <c r="A2801" s="370">
        <v>12531</v>
      </c>
      <c r="B2801" s="371" t="s">
        <v>37015</v>
      </c>
      <c r="C2801" s="372" t="s">
        <v>21532</v>
      </c>
      <c r="D2801" s="373">
        <v>491.48</v>
      </c>
    </row>
    <row r="2802" spans="1:5" ht="15" customHeight="1">
      <c r="A2802" s="370">
        <v>6358</v>
      </c>
      <c r="B2802" s="371" t="s">
        <v>37016</v>
      </c>
      <c r="C2802" s="372" t="s">
        <v>21532</v>
      </c>
      <c r="D2802" s="373">
        <v>521.53</v>
      </c>
    </row>
    <row r="2803" spans="1:5" ht="15" customHeight="1">
      <c r="A2803" s="370">
        <v>4760</v>
      </c>
      <c r="B2803" s="371" t="s">
        <v>23972</v>
      </c>
      <c r="C2803" s="372" t="s">
        <v>21532</v>
      </c>
      <c r="D2803" s="373">
        <v>34488.019999999997</v>
      </c>
    </row>
    <row r="2804" spans="1:5" ht="15" customHeight="1">
      <c r="A2804" s="370">
        <v>6389</v>
      </c>
      <c r="B2804" s="371" t="s">
        <v>23973</v>
      </c>
      <c r="C2804" s="372" t="s">
        <v>21532</v>
      </c>
      <c r="D2804" s="373">
        <v>7385.02</v>
      </c>
    </row>
    <row r="2805" spans="1:5" ht="15" customHeight="1">
      <c r="A2805" s="370">
        <v>6390</v>
      </c>
      <c r="B2805" s="371" t="s">
        <v>23974</v>
      </c>
      <c r="C2805" s="372" t="s">
        <v>21532</v>
      </c>
      <c r="D2805" s="373">
        <v>9311.1299999999992</v>
      </c>
    </row>
    <row r="2806" spans="1:5" ht="15" customHeight="1">
      <c r="A2806" s="370">
        <v>6391</v>
      </c>
      <c r="B2806" s="371" t="s">
        <v>23975</v>
      </c>
      <c r="C2806" s="372" t="s">
        <v>21532</v>
      </c>
      <c r="D2806" s="373">
        <v>9599.41</v>
      </c>
      <c r="E2806" s="374" t="s">
        <v>22070</v>
      </c>
    </row>
    <row r="2807" spans="1:5" ht="15" customHeight="1">
      <c r="A2807" s="370">
        <v>6392</v>
      </c>
      <c r="B2807" s="371" t="s">
        <v>23976</v>
      </c>
      <c r="C2807" s="372" t="s">
        <v>21532</v>
      </c>
      <c r="D2807" s="373">
        <v>6511.23</v>
      </c>
    </row>
    <row r="2808" spans="1:5" ht="15" customHeight="1">
      <c r="A2808" s="370">
        <v>6393</v>
      </c>
      <c r="B2808" s="371" t="s">
        <v>23977</v>
      </c>
      <c r="C2808" s="372" t="s">
        <v>21532</v>
      </c>
      <c r="D2808" s="373">
        <v>6332.32</v>
      </c>
    </row>
    <row r="2809" spans="1:5" ht="15" customHeight="1">
      <c r="A2809" s="370">
        <v>6394</v>
      </c>
      <c r="B2809" s="371" t="s">
        <v>23978</v>
      </c>
      <c r="C2809" s="372" t="s">
        <v>21532</v>
      </c>
      <c r="D2809" s="373">
        <v>7379.29</v>
      </c>
    </row>
    <row r="2810" spans="1:5" ht="15" customHeight="1">
      <c r="A2810" s="370">
        <v>6395</v>
      </c>
      <c r="B2810" s="371" t="s">
        <v>23979</v>
      </c>
      <c r="C2810" s="372" t="s">
        <v>21532</v>
      </c>
      <c r="D2810" s="373">
        <v>9368.6299999999992</v>
      </c>
    </row>
    <row r="2811" spans="1:5" ht="15" customHeight="1">
      <c r="A2811" s="370">
        <v>6396</v>
      </c>
      <c r="B2811" s="371" t="s">
        <v>23980</v>
      </c>
      <c r="C2811" s="372" t="s">
        <v>21532</v>
      </c>
      <c r="D2811" s="373">
        <v>10295.98</v>
      </c>
    </row>
    <row r="2812" spans="1:5" ht="15" customHeight="1">
      <c r="A2812" s="370">
        <v>6397</v>
      </c>
      <c r="B2812" s="371" t="s">
        <v>23981</v>
      </c>
      <c r="C2812" s="372" t="s">
        <v>21532</v>
      </c>
      <c r="D2812" s="373">
        <v>4895.6899999999996</v>
      </c>
    </row>
    <row r="2813" spans="1:5" ht="15" customHeight="1">
      <c r="A2813" s="370">
        <v>6398</v>
      </c>
      <c r="B2813" s="371" t="s">
        <v>23982</v>
      </c>
      <c r="C2813" s="372" t="s">
        <v>21532</v>
      </c>
      <c r="D2813" s="373">
        <v>7124.01</v>
      </c>
    </row>
    <row r="2814" spans="1:5" ht="15" customHeight="1">
      <c r="A2814" s="370">
        <v>6399</v>
      </c>
      <c r="B2814" s="371" t="s">
        <v>23983</v>
      </c>
      <c r="C2814" s="372" t="s">
        <v>21532</v>
      </c>
      <c r="D2814" s="373">
        <v>9085.3700000000008</v>
      </c>
      <c r="E2814" s="374" t="s">
        <v>22070</v>
      </c>
    </row>
    <row r="2815" spans="1:5" ht="15" customHeight="1">
      <c r="B2815" s="371" t="s">
        <v>23984</v>
      </c>
      <c r="E2815" s="374" t="s">
        <v>22070</v>
      </c>
    </row>
    <row r="2816" spans="1:5" ht="15" customHeight="1">
      <c r="A2816" s="370">
        <v>6400</v>
      </c>
      <c r="C2816" s="372" t="s">
        <v>21532</v>
      </c>
      <c r="D2816" s="373">
        <v>9298.76</v>
      </c>
    </row>
    <row r="2817" spans="1:5" ht="15" customHeight="1">
      <c r="A2817" s="370">
        <v>6401</v>
      </c>
      <c r="B2817" s="371" t="s">
        <v>23985</v>
      </c>
      <c r="C2817" s="372" t="s">
        <v>21532</v>
      </c>
      <c r="D2817" s="373">
        <v>6248.37</v>
      </c>
    </row>
    <row r="2818" spans="1:5" ht="15" customHeight="1">
      <c r="A2818" s="370">
        <v>6402</v>
      </c>
      <c r="B2818" s="371" t="s">
        <v>23986</v>
      </c>
      <c r="C2818" s="372" t="s">
        <v>21532</v>
      </c>
      <c r="D2818" s="373">
        <v>6110.24</v>
      </c>
    </row>
    <row r="2819" spans="1:5" ht="15" customHeight="1">
      <c r="A2819" s="370">
        <v>6403</v>
      </c>
      <c r="B2819" s="371" t="s">
        <v>23987</v>
      </c>
      <c r="C2819" s="372" t="s">
        <v>21532</v>
      </c>
      <c r="D2819" s="373">
        <v>7113.53</v>
      </c>
      <c r="E2819" s="374" t="s">
        <v>22070</v>
      </c>
    </row>
    <row r="2820" spans="1:5" ht="15" customHeight="1">
      <c r="A2820" s="370">
        <v>6404</v>
      </c>
      <c r="B2820" s="371" t="s">
        <v>23988</v>
      </c>
      <c r="C2820" s="372" t="s">
        <v>21532</v>
      </c>
      <c r="D2820" s="373">
        <v>9102.89</v>
      </c>
    </row>
    <row r="2821" spans="1:5" ht="15" customHeight="1">
      <c r="A2821" s="370">
        <v>6405</v>
      </c>
      <c r="B2821" s="371" t="s">
        <v>23989</v>
      </c>
      <c r="C2821" s="372" t="s">
        <v>21532</v>
      </c>
      <c r="D2821" s="373">
        <v>9995.35</v>
      </c>
    </row>
    <row r="2822" spans="1:5" ht="15" customHeight="1">
      <c r="A2822" s="370">
        <v>6406</v>
      </c>
      <c r="B2822" s="371" t="s">
        <v>23990</v>
      </c>
      <c r="C2822" s="372" t="s">
        <v>21532</v>
      </c>
      <c r="D2822" s="373">
        <v>4696.87</v>
      </c>
    </row>
    <row r="2823" spans="1:5" ht="15" customHeight="1">
      <c r="A2823" s="370">
        <v>6407</v>
      </c>
      <c r="B2823" s="371" t="s">
        <v>23991</v>
      </c>
      <c r="C2823" s="372" t="s">
        <v>21532</v>
      </c>
      <c r="D2823" s="373">
        <v>6410.33</v>
      </c>
      <c r="E2823" s="374" t="s">
        <v>22070</v>
      </c>
    </row>
    <row r="2824" spans="1:5" ht="15" customHeight="1">
      <c r="A2824" s="370">
        <v>6408</v>
      </c>
      <c r="B2824" s="371" t="s">
        <v>23992</v>
      </c>
      <c r="C2824" s="372" t="s">
        <v>21532</v>
      </c>
      <c r="D2824" s="373">
        <v>8128.89</v>
      </c>
    </row>
    <row r="2825" spans="1:5" ht="15" customHeight="1">
      <c r="A2825" s="370">
        <v>6409</v>
      </c>
      <c r="B2825" s="371" t="s">
        <v>23993</v>
      </c>
      <c r="C2825" s="372" t="s">
        <v>21532</v>
      </c>
      <c r="D2825" s="373">
        <v>8299.07</v>
      </c>
    </row>
    <row r="2826" spans="1:5" ht="15" customHeight="1">
      <c r="A2826" s="370">
        <v>6410</v>
      </c>
      <c r="B2826" s="371" t="s">
        <v>23994</v>
      </c>
      <c r="C2826" s="372" t="s">
        <v>21532</v>
      </c>
      <c r="D2826" s="373">
        <v>5099.07</v>
      </c>
    </row>
    <row r="2827" spans="1:5" ht="15" customHeight="1">
      <c r="A2827" s="370">
        <v>6411</v>
      </c>
      <c r="B2827" s="371" t="s">
        <v>23995</v>
      </c>
      <c r="C2827" s="372" t="s">
        <v>21532</v>
      </c>
      <c r="D2827" s="373">
        <v>4760.32</v>
      </c>
    </row>
    <row r="2828" spans="1:5" ht="15" customHeight="1">
      <c r="A2828" s="370">
        <v>6412</v>
      </c>
      <c r="B2828" s="371" t="s">
        <v>23996</v>
      </c>
      <c r="C2828" s="372" t="s">
        <v>21532</v>
      </c>
      <c r="D2828" s="373">
        <v>5810.95</v>
      </c>
      <c r="E2828" s="374" t="s">
        <v>22070</v>
      </c>
    </row>
    <row r="2829" spans="1:5" ht="15" customHeight="1">
      <c r="A2829" s="370">
        <v>6413</v>
      </c>
      <c r="B2829" s="371" t="s">
        <v>23997</v>
      </c>
      <c r="C2829" s="372" t="s">
        <v>21532</v>
      </c>
      <c r="D2829" s="373">
        <v>8130.67</v>
      </c>
    </row>
    <row r="2830" spans="1:5" ht="15" customHeight="1">
      <c r="A2830" s="370">
        <v>6414</v>
      </c>
      <c r="B2830" s="371" t="s">
        <v>23998</v>
      </c>
      <c r="C2830" s="372" t="s">
        <v>21532</v>
      </c>
      <c r="D2830" s="373">
        <v>8826.44</v>
      </c>
    </row>
    <row r="2831" spans="1:5" ht="15" customHeight="1">
      <c r="A2831" s="370">
        <v>6415</v>
      </c>
      <c r="B2831" s="371" t="s">
        <v>23999</v>
      </c>
      <c r="C2831" s="372" t="s">
        <v>21532</v>
      </c>
      <c r="D2831" s="373">
        <v>3882.12</v>
      </c>
    </row>
    <row r="2832" spans="1:5" ht="15" customHeight="1">
      <c r="A2832" s="370">
        <v>6416</v>
      </c>
      <c r="B2832" s="371" t="s">
        <v>24000</v>
      </c>
      <c r="C2832" s="372" t="s">
        <v>21532</v>
      </c>
      <c r="D2832" s="373">
        <v>6408.83</v>
      </c>
    </row>
    <row r="2833" spans="1:5" ht="15" customHeight="1">
      <c r="A2833" s="370">
        <v>6417</v>
      </c>
      <c r="B2833" s="371" t="s">
        <v>24001</v>
      </c>
      <c r="C2833" s="372" t="s">
        <v>21532</v>
      </c>
      <c r="D2833" s="373">
        <v>7964.38</v>
      </c>
    </row>
    <row r="2834" spans="1:5" ht="15" customHeight="1">
      <c r="A2834" s="370">
        <v>6418</v>
      </c>
      <c r="B2834" s="371" t="s">
        <v>24002</v>
      </c>
      <c r="C2834" s="372" t="s">
        <v>21532</v>
      </c>
      <c r="D2834" s="373">
        <v>8134.54</v>
      </c>
    </row>
    <row r="2835" spans="1:5" ht="15" customHeight="1">
      <c r="A2835" s="370">
        <v>6419</v>
      </c>
      <c r="B2835" s="371" t="s">
        <v>24003</v>
      </c>
      <c r="C2835" s="372" t="s">
        <v>21532</v>
      </c>
      <c r="D2835" s="373">
        <v>5093.1400000000003</v>
      </c>
    </row>
    <row r="2836" spans="1:5" ht="15" customHeight="1">
      <c r="A2836" s="370">
        <v>6420</v>
      </c>
      <c r="B2836" s="371" t="s">
        <v>24004</v>
      </c>
      <c r="C2836" s="372" t="s">
        <v>21532</v>
      </c>
      <c r="D2836" s="373">
        <v>4790.6000000000004</v>
      </c>
    </row>
    <row r="2837" spans="1:5" ht="15" customHeight="1">
      <c r="A2837" s="370">
        <v>6421</v>
      </c>
      <c r="B2837" s="371" t="s">
        <v>24005</v>
      </c>
      <c r="C2837" s="372" t="s">
        <v>21532</v>
      </c>
      <c r="D2837" s="373">
        <v>5799.11</v>
      </c>
    </row>
    <row r="2838" spans="1:5" ht="17.100000000000001" customHeight="1">
      <c r="A2838" s="370">
        <v>6422</v>
      </c>
      <c r="B2838" s="371" t="s">
        <v>24006</v>
      </c>
      <c r="C2838" s="372" t="s">
        <v>21532</v>
      </c>
      <c r="D2838" s="373">
        <v>7966.15</v>
      </c>
      <c r="E2838" s="374" t="s">
        <v>22070</v>
      </c>
    </row>
    <row r="2839" spans="1:5" ht="15" customHeight="1">
      <c r="A2839" s="370">
        <v>6423</v>
      </c>
      <c r="B2839" s="371" t="s">
        <v>24007</v>
      </c>
      <c r="C2839" s="372" t="s">
        <v>21532</v>
      </c>
      <c r="D2839" s="373">
        <v>8671.2000000000007</v>
      </c>
    </row>
    <row r="2840" spans="1:5" ht="17.100000000000001" customHeight="1">
      <c r="A2840" s="370">
        <v>6424</v>
      </c>
      <c r="B2840" s="371" t="s">
        <v>24008</v>
      </c>
      <c r="C2840" s="372" t="s">
        <v>21532</v>
      </c>
      <c r="D2840" s="373">
        <v>3876.21</v>
      </c>
    </row>
    <row r="2841" spans="1:5" ht="15" customHeight="1">
      <c r="A2841" s="370">
        <v>6339</v>
      </c>
      <c r="B2841" s="371" t="s">
        <v>24009</v>
      </c>
      <c r="C2841" s="372" t="s">
        <v>6</v>
      </c>
      <c r="D2841" s="373">
        <v>2902.72</v>
      </c>
      <c r="E2841" s="374" t="s">
        <v>22070</v>
      </c>
    </row>
    <row r="2842" spans="1:5" ht="15" customHeight="1">
      <c r="A2842" s="370">
        <v>5928</v>
      </c>
      <c r="B2842" s="371" t="s">
        <v>24010</v>
      </c>
      <c r="C2842" s="372" t="s">
        <v>21532</v>
      </c>
      <c r="D2842" s="373">
        <v>6393.76</v>
      </c>
      <c r="E2842" s="374" t="s">
        <v>22070</v>
      </c>
    </row>
    <row r="2843" spans="1:5" ht="15" customHeight="1">
      <c r="A2843" s="370">
        <v>5929</v>
      </c>
      <c r="B2843" s="371" t="s">
        <v>24011</v>
      </c>
      <c r="C2843" s="372" t="s">
        <v>21532</v>
      </c>
      <c r="D2843" s="373">
        <v>5782.25</v>
      </c>
      <c r="E2843" s="374" t="s">
        <v>22070</v>
      </c>
    </row>
    <row r="2844" spans="1:5" ht="15" customHeight="1">
      <c r="A2844" s="370">
        <v>5930</v>
      </c>
      <c r="B2844" s="371" t="s">
        <v>24012</v>
      </c>
      <c r="C2844" s="372" t="s">
        <v>21532</v>
      </c>
      <c r="D2844" s="373">
        <v>7966.71</v>
      </c>
      <c r="E2844" s="374" t="s">
        <v>22070</v>
      </c>
    </row>
    <row r="2845" spans="1:5" ht="15" customHeight="1">
      <c r="A2845" s="370">
        <v>11638</v>
      </c>
      <c r="B2845" s="371" t="s">
        <v>24013</v>
      </c>
      <c r="C2845" s="372" t="s">
        <v>21532</v>
      </c>
      <c r="D2845" s="373">
        <v>982.89</v>
      </c>
      <c r="E2845" s="374" t="s">
        <v>22070</v>
      </c>
    </row>
    <row r="2846" spans="1:5" ht="15" customHeight="1">
      <c r="A2846" s="370">
        <v>4761</v>
      </c>
      <c r="B2846" s="371" t="s">
        <v>24014</v>
      </c>
      <c r="C2846" s="372" t="s">
        <v>21532</v>
      </c>
      <c r="D2846" s="373">
        <v>5457.19</v>
      </c>
      <c r="E2846" s="374" t="s">
        <v>22070</v>
      </c>
    </row>
    <row r="2847" spans="1:5" ht="15" customHeight="1">
      <c r="A2847" s="370">
        <v>11637</v>
      </c>
      <c r="B2847" s="371" t="s">
        <v>24015</v>
      </c>
      <c r="C2847" s="372" t="s">
        <v>21532</v>
      </c>
      <c r="D2847" s="373">
        <v>864.79</v>
      </c>
      <c r="E2847" s="374" t="s">
        <v>22070</v>
      </c>
    </row>
    <row r="2848" spans="1:5" ht="15" customHeight="1">
      <c r="A2848" s="370">
        <v>8783</v>
      </c>
      <c r="B2848" s="371" t="s">
        <v>37017</v>
      </c>
      <c r="C2848" s="372" t="s">
        <v>21532</v>
      </c>
      <c r="D2848" s="373">
        <v>35.89</v>
      </c>
      <c r="E2848" s="374" t="s">
        <v>22070</v>
      </c>
    </row>
    <row r="2849" spans="1:5" ht="15" customHeight="1">
      <c r="A2849" s="370">
        <v>6425</v>
      </c>
      <c r="B2849" s="371" t="s">
        <v>24016</v>
      </c>
      <c r="C2849" s="372" t="s">
        <v>21532</v>
      </c>
      <c r="D2849" s="373">
        <v>490.02</v>
      </c>
      <c r="E2849" s="374" t="s">
        <v>22070</v>
      </c>
    </row>
    <row r="2850" spans="1:5" ht="15" customHeight="1">
      <c r="A2850" s="370">
        <v>11172</v>
      </c>
      <c r="B2850" s="371" t="s">
        <v>37018</v>
      </c>
      <c r="C2850" s="372" t="s">
        <v>21532</v>
      </c>
      <c r="D2850" s="373">
        <v>1721.4</v>
      </c>
      <c r="E2850" s="374" t="s">
        <v>22070</v>
      </c>
    </row>
    <row r="2851" spans="1:5" ht="15" customHeight="1">
      <c r="A2851" s="370">
        <v>6426</v>
      </c>
      <c r="B2851" s="371" t="s">
        <v>24017</v>
      </c>
      <c r="C2851" s="372" t="s">
        <v>21532</v>
      </c>
      <c r="D2851" s="373">
        <v>515.99</v>
      </c>
      <c r="E2851" s="374" t="s">
        <v>22070</v>
      </c>
    </row>
    <row r="2852" spans="1:5" ht="15" customHeight="1">
      <c r="A2852" s="370">
        <v>6427</v>
      </c>
      <c r="B2852" s="371" t="s">
        <v>24018</v>
      </c>
      <c r="C2852" s="372" t="s">
        <v>21532</v>
      </c>
      <c r="D2852" s="373">
        <v>515.99</v>
      </c>
      <c r="E2852" s="374" t="s">
        <v>22070</v>
      </c>
    </row>
    <row r="2853" spans="1:5" ht="15" customHeight="1">
      <c r="A2853" s="370">
        <v>6428</v>
      </c>
      <c r="B2853" s="371" t="s">
        <v>24019</v>
      </c>
      <c r="C2853" s="372" t="s">
        <v>21532</v>
      </c>
      <c r="D2853" s="373">
        <v>534.77</v>
      </c>
      <c r="E2853" s="374" t="s">
        <v>22070</v>
      </c>
    </row>
    <row r="2854" spans="1:5" ht="15" customHeight="1">
      <c r="A2854" s="370">
        <v>6429</v>
      </c>
      <c r="B2854" s="371" t="s">
        <v>24020</v>
      </c>
      <c r="C2854" s="372" t="s">
        <v>21532</v>
      </c>
      <c r="D2854" s="373">
        <v>504.36</v>
      </c>
      <c r="E2854" s="374" t="s">
        <v>22070</v>
      </c>
    </row>
    <row r="2855" spans="1:5" ht="15" customHeight="1">
      <c r="A2855" s="370">
        <v>6430</v>
      </c>
      <c r="B2855" s="371" t="s">
        <v>24021</v>
      </c>
      <c r="C2855" s="372" t="s">
        <v>21532</v>
      </c>
      <c r="D2855" s="373">
        <v>544.20000000000005</v>
      </c>
      <c r="E2855" s="374" t="s">
        <v>22070</v>
      </c>
    </row>
    <row r="2856" spans="1:5" ht="15" customHeight="1">
      <c r="A2856" s="370">
        <v>6431</v>
      </c>
      <c r="B2856" s="371" t="s">
        <v>24022</v>
      </c>
      <c r="C2856" s="372" t="s">
        <v>21532</v>
      </c>
      <c r="D2856" s="373">
        <v>4985.32</v>
      </c>
      <c r="E2856" s="374" t="s">
        <v>22070</v>
      </c>
    </row>
    <row r="2857" spans="1:5" ht="15" customHeight="1">
      <c r="A2857" s="370">
        <v>6432</v>
      </c>
      <c r="B2857" s="371" t="s">
        <v>24023</v>
      </c>
      <c r="C2857" s="372" t="s">
        <v>21532</v>
      </c>
      <c r="D2857" s="373">
        <v>1994.46</v>
      </c>
      <c r="E2857" s="374" t="s">
        <v>22070</v>
      </c>
    </row>
    <row r="2858" spans="1:5" ht="15" customHeight="1">
      <c r="A2858" s="370">
        <v>6433</v>
      </c>
      <c r="B2858" s="371" t="s">
        <v>24024</v>
      </c>
      <c r="C2858" s="372" t="s">
        <v>21532</v>
      </c>
      <c r="D2858" s="373">
        <v>3462.74</v>
      </c>
      <c r="E2858" s="374" t="s">
        <v>22070</v>
      </c>
    </row>
    <row r="2859" spans="1:5" ht="15" customHeight="1">
      <c r="A2859" s="370">
        <v>6434</v>
      </c>
      <c r="B2859" s="371" t="s">
        <v>24025</v>
      </c>
      <c r="C2859" s="372" t="s">
        <v>21532</v>
      </c>
      <c r="D2859" s="373">
        <v>5051.4399999999996</v>
      </c>
      <c r="E2859" s="374" t="s">
        <v>22070</v>
      </c>
    </row>
    <row r="2860" spans="1:5" ht="15" customHeight="1">
      <c r="A2860" s="370">
        <v>6435</v>
      </c>
      <c r="B2860" s="371" t="s">
        <v>24026</v>
      </c>
      <c r="C2860" s="372" t="s">
        <v>21532</v>
      </c>
      <c r="D2860" s="373">
        <v>1916.33</v>
      </c>
      <c r="E2860" s="374" t="s">
        <v>22070</v>
      </c>
    </row>
    <row r="2861" spans="1:5" ht="17.100000000000001" customHeight="1">
      <c r="A2861" s="370">
        <v>6436</v>
      </c>
      <c r="B2861" s="371" t="s">
        <v>24027</v>
      </c>
      <c r="C2861" s="372" t="s">
        <v>21532</v>
      </c>
      <c r="D2861" s="373">
        <v>1994.46</v>
      </c>
    </row>
    <row r="2862" spans="1:5" ht="15" customHeight="1">
      <c r="A2862" s="370">
        <v>6437</v>
      </c>
      <c r="B2862" s="371" t="s">
        <v>24028</v>
      </c>
      <c r="C2862" s="372" t="s">
        <v>21532</v>
      </c>
      <c r="D2862" s="373">
        <v>3462.74</v>
      </c>
      <c r="E2862" s="374" t="s">
        <v>22070</v>
      </c>
    </row>
    <row r="2863" spans="1:5" ht="15" customHeight="1">
      <c r="A2863" s="370">
        <v>6438</v>
      </c>
      <c r="B2863" s="371" t="s">
        <v>24029</v>
      </c>
      <c r="C2863" s="372" t="s">
        <v>21532</v>
      </c>
      <c r="D2863" s="373">
        <v>4975.42</v>
      </c>
      <c r="E2863" s="374" t="s">
        <v>22070</v>
      </c>
    </row>
    <row r="2864" spans="1:5" ht="15" customHeight="1">
      <c r="A2864" s="370">
        <v>6439</v>
      </c>
      <c r="B2864" s="371" t="s">
        <v>24030</v>
      </c>
      <c r="C2864" s="372" t="s">
        <v>21532</v>
      </c>
      <c r="D2864" s="373">
        <v>1341.54</v>
      </c>
    </row>
    <row r="2865" spans="1:5" ht="15" customHeight="1">
      <c r="A2865" s="370">
        <v>6440</v>
      </c>
      <c r="B2865" s="371" t="s">
        <v>24031</v>
      </c>
      <c r="C2865" s="372" t="s">
        <v>21532</v>
      </c>
      <c r="D2865" s="373">
        <v>1916.33</v>
      </c>
      <c r="E2865" s="374" t="s">
        <v>22070</v>
      </c>
    </row>
    <row r="2866" spans="1:5" ht="15" customHeight="1">
      <c r="A2866" s="370">
        <v>6662</v>
      </c>
      <c r="B2866" s="371" t="s">
        <v>24032</v>
      </c>
      <c r="C2866" s="372" t="s">
        <v>21532</v>
      </c>
      <c r="D2866" s="373">
        <v>3.03</v>
      </c>
      <c r="E2866" s="374" t="s">
        <v>22070</v>
      </c>
    </row>
    <row r="2867" spans="1:5" ht="15" customHeight="1">
      <c r="A2867" s="370">
        <v>11348</v>
      </c>
      <c r="B2867" s="371" t="s">
        <v>24033</v>
      </c>
      <c r="C2867" s="372" t="s">
        <v>21532</v>
      </c>
      <c r="D2867" s="373">
        <v>0.82</v>
      </c>
      <c r="E2867" s="374" t="s">
        <v>22070</v>
      </c>
    </row>
    <row r="2868" spans="1:5" ht="15" customHeight="1">
      <c r="A2868" s="370">
        <v>295</v>
      </c>
      <c r="B2868" s="371" t="s">
        <v>24034</v>
      </c>
      <c r="C2868" s="372" t="s">
        <v>21532</v>
      </c>
      <c r="D2868" s="373">
        <v>0.55000000000000004</v>
      </c>
      <c r="E2868" s="374" t="s">
        <v>22070</v>
      </c>
    </row>
    <row r="2869" spans="1:5" ht="15" customHeight="1">
      <c r="A2869" s="370">
        <v>3289</v>
      </c>
      <c r="B2869" s="371" t="s">
        <v>24035</v>
      </c>
      <c r="C2869" s="372" t="s">
        <v>21532</v>
      </c>
      <c r="D2869" s="373">
        <v>4</v>
      </c>
      <c r="E2869" s="374" t="s">
        <v>22070</v>
      </c>
    </row>
    <row r="2870" spans="1:5" ht="15" customHeight="1">
      <c r="A2870" s="370">
        <v>6657</v>
      </c>
      <c r="B2870" s="371" t="s">
        <v>24036</v>
      </c>
      <c r="C2870" s="372" t="s">
        <v>21532</v>
      </c>
      <c r="D2870" s="373">
        <v>39.49</v>
      </c>
      <c r="E2870" s="374" t="s">
        <v>22070</v>
      </c>
    </row>
    <row r="2871" spans="1:5" ht="15" customHeight="1">
      <c r="A2871" s="370">
        <v>13392</v>
      </c>
      <c r="B2871" s="371" t="s">
        <v>37019</v>
      </c>
      <c r="C2871" s="372" t="s">
        <v>21532</v>
      </c>
      <c r="D2871" s="373">
        <v>102.53</v>
      </c>
      <c r="E2871" s="374" t="s">
        <v>22070</v>
      </c>
    </row>
    <row r="2872" spans="1:5" ht="15" customHeight="1">
      <c r="A2872" s="370">
        <v>11268</v>
      </c>
      <c r="B2872" s="371" t="s">
        <v>24037</v>
      </c>
      <c r="C2872" s="372" t="s">
        <v>21532</v>
      </c>
      <c r="D2872" s="373">
        <v>5.15</v>
      </c>
      <c r="E2872" s="374" t="s">
        <v>22070</v>
      </c>
    </row>
    <row r="2873" spans="1:5" ht="15" customHeight="1">
      <c r="A2873" s="370">
        <v>343</v>
      </c>
      <c r="B2873" s="371" t="s">
        <v>24038</v>
      </c>
      <c r="C2873" s="372" t="s">
        <v>21532</v>
      </c>
      <c r="D2873" s="373">
        <v>6.2</v>
      </c>
      <c r="E2873" s="374" t="s">
        <v>22070</v>
      </c>
    </row>
    <row r="2874" spans="1:5" ht="15" customHeight="1">
      <c r="A2874" s="370">
        <v>13475</v>
      </c>
      <c r="B2874" s="371" t="s">
        <v>24039</v>
      </c>
      <c r="C2874" s="372" t="s">
        <v>21532</v>
      </c>
      <c r="D2874" s="373">
        <v>9.4600000000000009</v>
      </c>
      <c r="E2874" s="374" t="s">
        <v>22070</v>
      </c>
    </row>
    <row r="2875" spans="1:5" ht="15" customHeight="1">
      <c r="A2875" s="370">
        <v>344</v>
      </c>
      <c r="B2875" s="371" t="s">
        <v>24040</v>
      </c>
      <c r="C2875" s="372" t="s">
        <v>21532</v>
      </c>
      <c r="D2875" s="373">
        <v>14.28</v>
      </c>
      <c r="E2875" s="374" t="s">
        <v>22070</v>
      </c>
    </row>
    <row r="2876" spans="1:5" ht="15" customHeight="1">
      <c r="A2876" s="370">
        <v>2608</v>
      </c>
      <c r="B2876" s="371" t="s">
        <v>24041</v>
      </c>
      <c r="C2876" s="372" t="s">
        <v>21532</v>
      </c>
      <c r="D2876" s="373">
        <v>8.98</v>
      </c>
      <c r="E2876" s="374" t="s">
        <v>22070</v>
      </c>
    </row>
    <row r="2877" spans="1:5" ht="15" customHeight="1">
      <c r="A2877" s="370">
        <v>345</v>
      </c>
      <c r="B2877" s="371" t="s">
        <v>24042</v>
      </c>
      <c r="C2877" s="372" t="s">
        <v>21532</v>
      </c>
      <c r="D2877" s="373">
        <v>8.98</v>
      </c>
      <c r="E2877" s="374" t="s">
        <v>22070</v>
      </c>
    </row>
    <row r="2878" spans="1:5" ht="15" customHeight="1">
      <c r="A2878" s="370">
        <v>346</v>
      </c>
      <c r="B2878" s="371" t="s">
        <v>24043</v>
      </c>
      <c r="C2878" s="372" t="s">
        <v>21532</v>
      </c>
      <c r="D2878" s="373">
        <v>18.579999999999998</v>
      </c>
      <c r="E2878" s="374" t="s">
        <v>22070</v>
      </c>
    </row>
    <row r="2879" spans="1:5" ht="15" customHeight="1">
      <c r="A2879" s="370">
        <v>347</v>
      </c>
      <c r="B2879" s="371" t="s">
        <v>24044</v>
      </c>
      <c r="C2879" s="372" t="s">
        <v>21532</v>
      </c>
      <c r="D2879" s="373">
        <v>18.579999999999998</v>
      </c>
    </row>
    <row r="2880" spans="1:5" ht="15" customHeight="1">
      <c r="A2880" s="370">
        <v>2609</v>
      </c>
      <c r="B2880" s="371" t="s">
        <v>24045</v>
      </c>
      <c r="C2880" s="372" t="s">
        <v>21532</v>
      </c>
      <c r="D2880" s="373">
        <v>18.579999999999998</v>
      </c>
      <c r="E2880" s="374" t="s">
        <v>22070</v>
      </c>
    </row>
    <row r="2881" spans="1:5" ht="15" customHeight="1">
      <c r="A2881" s="370">
        <v>7728</v>
      </c>
      <c r="B2881" s="371" t="s">
        <v>24046</v>
      </c>
      <c r="C2881" s="372" t="s">
        <v>21532</v>
      </c>
      <c r="D2881" s="373">
        <v>14.59</v>
      </c>
      <c r="E2881" s="374" t="s">
        <v>22070</v>
      </c>
    </row>
    <row r="2882" spans="1:5" ht="15" customHeight="1">
      <c r="A2882" s="370">
        <v>348</v>
      </c>
      <c r="B2882" s="371" t="s">
        <v>24047</v>
      </c>
      <c r="C2882" s="372" t="s">
        <v>21532</v>
      </c>
      <c r="D2882" s="373">
        <v>24.93</v>
      </c>
      <c r="E2882" s="374" t="s">
        <v>22070</v>
      </c>
    </row>
    <row r="2883" spans="1:5" ht="15" customHeight="1">
      <c r="A2883" s="370">
        <v>349</v>
      </c>
      <c r="B2883" s="371" t="s">
        <v>24048</v>
      </c>
      <c r="C2883" s="372" t="s">
        <v>21532</v>
      </c>
      <c r="D2883" s="373">
        <v>40.11</v>
      </c>
      <c r="E2883" s="374" t="s">
        <v>22070</v>
      </c>
    </row>
    <row r="2884" spans="1:5" ht="15" customHeight="1">
      <c r="A2884" s="370">
        <v>2607</v>
      </c>
      <c r="B2884" s="371" t="s">
        <v>24049</v>
      </c>
      <c r="C2884" s="372" t="s">
        <v>21532</v>
      </c>
      <c r="D2884" s="373">
        <v>24.93</v>
      </c>
      <c r="E2884" s="374" t="s">
        <v>22070</v>
      </c>
    </row>
    <row r="2885" spans="1:5" ht="15" customHeight="1">
      <c r="A2885" s="370">
        <v>2611</v>
      </c>
      <c r="B2885" s="371" t="s">
        <v>24050</v>
      </c>
      <c r="C2885" s="372" t="s">
        <v>21532</v>
      </c>
      <c r="D2885" s="373">
        <v>21.2</v>
      </c>
      <c r="E2885" s="374" t="s">
        <v>22070</v>
      </c>
    </row>
    <row r="2886" spans="1:5" ht="15" customHeight="1">
      <c r="A2886" s="370">
        <v>2610</v>
      </c>
      <c r="B2886" s="371" t="s">
        <v>24051</v>
      </c>
      <c r="C2886" s="372" t="s">
        <v>21532</v>
      </c>
      <c r="D2886" s="373">
        <v>21.2</v>
      </c>
      <c r="E2886" s="374" t="s">
        <v>22070</v>
      </c>
    </row>
    <row r="2887" spans="1:5" ht="15" customHeight="1">
      <c r="A2887" s="370">
        <v>10258</v>
      </c>
      <c r="B2887" s="371" t="s">
        <v>24052</v>
      </c>
      <c r="C2887" s="372" t="s">
        <v>21532</v>
      </c>
      <c r="D2887" s="373">
        <v>24.93</v>
      </c>
    </row>
    <row r="2888" spans="1:5" ht="15" customHeight="1">
      <c r="A2888" s="370">
        <v>350</v>
      </c>
      <c r="B2888" s="371" t="s">
        <v>24053</v>
      </c>
      <c r="C2888" s="372" t="s">
        <v>21532</v>
      </c>
      <c r="D2888" s="373">
        <v>59.13</v>
      </c>
      <c r="E2888" s="374" t="s">
        <v>22070</v>
      </c>
    </row>
    <row r="2889" spans="1:5" ht="15" customHeight="1">
      <c r="A2889" s="370">
        <v>2606</v>
      </c>
      <c r="B2889" s="371" t="s">
        <v>24054</v>
      </c>
      <c r="C2889" s="372" t="s">
        <v>21532</v>
      </c>
      <c r="D2889" s="373">
        <v>50.05</v>
      </c>
      <c r="E2889" s="374" t="s">
        <v>22070</v>
      </c>
    </row>
    <row r="2890" spans="1:5" ht="15" customHeight="1">
      <c r="A2890" s="370">
        <v>351</v>
      </c>
      <c r="B2890" s="371" t="s">
        <v>24055</v>
      </c>
      <c r="C2890" s="372" t="s">
        <v>21532</v>
      </c>
      <c r="D2890" s="373">
        <v>57.77</v>
      </c>
      <c r="E2890" s="374" t="s">
        <v>22070</v>
      </c>
    </row>
    <row r="2891" spans="1:5" ht="17.100000000000001" customHeight="1">
      <c r="A2891" s="370">
        <v>2605</v>
      </c>
      <c r="B2891" s="371" t="s">
        <v>24056</v>
      </c>
      <c r="C2891" s="372" t="s">
        <v>21532</v>
      </c>
      <c r="D2891" s="373">
        <v>59.13</v>
      </c>
      <c r="E2891" s="374" t="s">
        <v>22070</v>
      </c>
    </row>
    <row r="2892" spans="1:5" ht="17.100000000000001" customHeight="1">
      <c r="A2892" s="370">
        <v>8412</v>
      </c>
      <c r="B2892" s="371" t="s">
        <v>24057</v>
      </c>
      <c r="C2892" s="372" t="s">
        <v>21532</v>
      </c>
      <c r="D2892" s="373">
        <v>109.25</v>
      </c>
      <c r="E2892" s="374" t="s">
        <v>22070</v>
      </c>
    </row>
    <row r="2893" spans="1:5" ht="17.100000000000001" customHeight="1">
      <c r="A2893" s="370">
        <v>352</v>
      </c>
      <c r="B2893" s="371" t="s">
        <v>24058</v>
      </c>
      <c r="C2893" s="372" t="s">
        <v>21532</v>
      </c>
      <c r="D2893" s="373">
        <v>109.25</v>
      </c>
      <c r="E2893" s="374" t="s">
        <v>22070</v>
      </c>
    </row>
    <row r="2894" spans="1:5" ht="17.100000000000001" customHeight="1">
      <c r="A2894" s="370">
        <v>440</v>
      </c>
      <c r="B2894" s="371" t="s">
        <v>24059</v>
      </c>
      <c r="C2894" s="372" t="s">
        <v>21532</v>
      </c>
      <c r="D2894" s="373">
        <v>418</v>
      </c>
      <c r="E2894" s="374" t="s">
        <v>22070</v>
      </c>
    </row>
    <row r="2895" spans="1:5" ht="17.100000000000001" customHeight="1">
      <c r="A2895" s="370">
        <v>441</v>
      </c>
      <c r="B2895" s="371" t="s">
        <v>24060</v>
      </c>
      <c r="C2895" s="372" t="s">
        <v>21532</v>
      </c>
      <c r="D2895" s="373">
        <v>5</v>
      </c>
      <c r="E2895" s="374" t="s">
        <v>22070</v>
      </c>
    </row>
    <row r="2896" spans="1:5" ht="17.100000000000001" customHeight="1">
      <c r="A2896" s="370">
        <v>444</v>
      </c>
      <c r="B2896" s="371" t="s">
        <v>24061</v>
      </c>
      <c r="C2896" s="372" t="s">
        <v>21532</v>
      </c>
      <c r="D2896" s="373">
        <v>1540</v>
      </c>
      <c r="E2896" s="374" t="s">
        <v>22070</v>
      </c>
    </row>
    <row r="2897" spans="1:5" ht="17.100000000000001" customHeight="1">
      <c r="A2897" s="370">
        <v>9290</v>
      </c>
      <c r="B2897" s="371" t="s">
        <v>24062</v>
      </c>
      <c r="C2897" s="372" t="s">
        <v>21532</v>
      </c>
      <c r="D2897" s="373">
        <v>1793.34</v>
      </c>
      <c r="E2897" s="374" t="s">
        <v>22070</v>
      </c>
    </row>
    <row r="2898" spans="1:5" ht="15" customHeight="1">
      <c r="A2898" s="370">
        <v>486</v>
      </c>
      <c r="B2898" s="371" t="s">
        <v>24063</v>
      </c>
      <c r="C2898" s="372" t="s">
        <v>21532</v>
      </c>
      <c r="D2898" s="373">
        <v>33.69</v>
      </c>
      <c r="E2898" s="374" t="s">
        <v>22070</v>
      </c>
    </row>
    <row r="2899" spans="1:5" ht="15" customHeight="1">
      <c r="A2899" s="370">
        <v>445</v>
      </c>
      <c r="B2899" s="371" t="s">
        <v>24064</v>
      </c>
      <c r="C2899" s="372" t="s">
        <v>21532</v>
      </c>
      <c r="D2899" s="373">
        <v>42.5</v>
      </c>
      <c r="E2899" s="374" t="s">
        <v>22070</v>
      </c>
    </row>
    <row r="2900" spans="1:5" ht="15" customHeight="1">
      <c r="A2900" s="370">
        <v>485</v>
      </c>
      <c r="B2900" s="371" t="s">
        <v>24065</v>
      </c>
      <c r="C2900" s="372" t="s">
        <v>21532</v>
      </c>
      <c r="D2900" s="373">
        <v>81</v>
      </c>
      <c r="E2900" s="374" t="s">
        <v>22070</v>
      </c>
    </row>
    <row r="2901" spans="1:5" ht="15" customHeight="1">
      <c r="A2901" s="370">
        <v>453</v>
      </c>
      <c r="B2901" s="371" t="s">
        <v>37020</v>
      </c>
      <c r="C2901" s="372" t="s">
        <v>21532</v>
      </c>
      <c r="D2901" s="373">
        <v>91.58</v>
      </c>
      <c r="E2901" s="374" t="s">
        <v>22070</v>
      </c>
    </row>
    <row r="2902" spans="1:5" ht="15" customHeight="1">
      <c r="A2902" s="370">
        <v>455</v>
      </c>
      <c r="B2902" s="371" t="s">
        <v>37021</v>
      </c>
      <c r="C2902" s="372" t="s">
        <v>21532</v>
      </c>
      <c r="D2902" s="373">
        <v>202.84</v>
      </c>
      <c r="E2902" s="374" t="s">
        <v>22070</v>
      </c>
    </row>
    <row r="2903" spans="1:5" ht="15" customHeight="1">
      <c r="A2903" s="370">
        <v>429</v>
      </c>
      <c r="B2903" s="371" t="s">
        <v>37022</v>
      </c>
      <c r="C2903" s="372" t="s">
        <v>21532</v>
      </c>
      <c r="D2903" s="373">
        <v>336.13</v>
      </c>
      <c r="E2903" s="374" t="s">
        <v>22070</v>
      </c>
    </row>
    <row r="2904" spans="1:5" ht="15" customHeight="1">
      <c r="A2904" s="370">
        <v>456</v>
      </c>
      <c r="B2904" s="371" t="s">
        <v>37023</v>
      </c>
      <c r="C2904" s="372" t="s">
        <v>21532</v>
      </c>
      <c r="D2904" s="373">
        <v>502.51</v>
      </c>
      <c r="E2904" s="374" t="s">
        <v>22070</v>
      </c>
    </row>
    <row r="2905" spans="1:5" ht="15" customHeight="1">
      <c r="A2905" s="370">
        <v>4902</v>
      </c>
      <c r="B2905" s="371" t="s">
        <v>37024</v>
      </c>
      <c r="C2905" s="372" t="s">
        <v>21532</v>
      </c>
      <c r="D2905" s="373">
        <v>1010.88</v>
      </c>
      <c r="E2905" s="374" t="s">
        <v>22070</v>
      </c>
    </row>
    <row r="2906" spans="1:5" ht="15" customHeight="1">
      <c r="A2906" s="370">
        <v>457</v>
      </c>
      <c r="B2906" s="371" t="s">
        <v>37025</v>
      </c>
      <c r="C2906" s="372" t="s">
        <v>21532</v>
      </c>
      <c r="D2906" s="373">
        <v>1235</v>
      </c>
      <c r="E2906" s="374" t="s">
        <v>22070</v>
      </c>
    </row>
    <row r="2907" spans="1:5" ht="15" customHeight="1">
      <c r="A2907" s="370">
        <v>454</v>
      </c>
      <c r="B2907" s="371" t="s">
        <v>37026</v>
      </c>
      <c r="C2907" s="372" t="s">
        <v>21532</v>
      </c>
      <c r="D2907" s="373">
        <v>151</v>
      </c>
    </row>
    <row r="2908" spans="1:5" ht="15" customHeight="1">
      <c r="A2908" s="370">
        <v>513</v>
      </c>
      <c r="B2908" s="371" t="s">
        <v>24066</v>
      </c>
      <c r="C2908" s="372" t="s">
        <v>21532</v>
      </c>
      <c r="D2908" s="373">
        <v>4.8499999999999996</v>
      </c>
    </row>
    <row r="2909" spans="1:5" ht="15" customHeight="1">
      <c r="A2909" s="370">
        <v>514</v>
      </c>
      <c r="B2909" s="371" t="s">
        <v>24067</v>
      </c>
      <c r="C2909" s="372" t="s">
        <v>21532</v>
      </c>
      <c r="D2909" s="373">
        <v>6.27</v>
      </c>
    </row>
    <row r="2910" spans="1:5" ht="15" customHeight="1">
      <c r="A2910" s="370">
        <v>515</v>
      </c>
      <c r="B2910" s="371" t="s">
        <v>24068</v>
      </c>
      <c r="C2910" s="372" t="s">
        <v>21532</v>
      </c>
      <c r="D2910" s="373">
        <v>9.14</v>
      </c>
    </row>
    <row r="2911" spans="1:5" ht="15" customHeight="1">
      <c r="A2911" s="370">
        <v>516</v>
      </c>
      <c r="B2911" s="371" t="s">
        <v>24069</v>
      </c>
      <c r="C2911" s="372" t="s">
        <v>21532</v>
      </c>
      <c r="D2911" s="373">
        <v>13.94</v>
      </c>
      <c r="E2911" s="374" t="s">
        <v>22070</v>
      </c>
    </row>
    <row r="2912" spans="1:5" ht="15" customHeight="1">
      <c r="A2912" s="370">
        <v>517</v>
      </c>
      <c r="B2912" s="371" t="s">
        <v>24070</v>
      </c>
      <c r="C2912" s="372" t="s">
        <v>21532</v>
      </c>
      <c r="D2912" s="373">
        <v>17.22</v>
      </c>
      <c r="E2912" s="374" t="s">
        <v>22070</v>
      </c>
    </row>
    <row r="2913" spans="1:5" ht="15" customHeight="1">
      <c r="A2913" s="370">
        <v>518</v>
      </c>
      <c r="B2913" s="371" t="s">
        <v>24071</v>
      </c>
      <c r="C2913" s="372" t="s">
        <v>21532</v>
      </c>
      <c r="D2913" s="373">
        <v>24.87</v>
      </c>
      <c r="E2913" s="374" t="s">
        <v>22070</v>
      </c>
    </row>
    <row r="2914" spans="1:5" ht="15" customHeight="1">
      <c r="A2914" s="370">
        <v>519</v>
      </c>
      <c r="B2914" s="371" t="s">
        <v>24072</v>
      </c>
      <c r="C2914" s="372" t="s">
        <v>21532</v>
      </c>
      <c r="D2914" s="373">
        <v>44.86</v>
      </c>
    </row>
    <row r="2915" spans="1:5" ht="17.100000000000001" customHeight="1">
      <c r="A2915" s="370">
        <v>520</v>
      </c>
      <c r="B2915" s="371" t="s">
        <v>24073</v>
      </c>
      <c r="C2915" s="372" t="s">
        <v>21532</v>
      </c>
      <c r="D2915" s="373">
        <v>63.95</v>
      </c>
      <c r="E2915" s="374" t="s">
        <v>22070</v>
      </c>
    </row>
    <row r="2916" spans="1:5" ht="15" customHeight="1">
      <c r="A2916" s="370">
        <v>521</v>
      </c>
      <c r="B2916" s="371" t="s">
        <v>24074</v>
      </c>
      <c r="C2916" s="372" t="s">
        <v>21532</v>
      </c>
      <c r="D2916" s="373">
        <v>106.97</v>
      </c>
    </row>
    <row r="2917" spans="1:5" ht="15" customHeight="1">
      <c r="A2917" s="370">
        <v>522</v>
      </c>
      <c r="B2917" s="371" t="s">
        <v>24075</v>
      </c>
      <c r="C2917" s="372" t="s">
        <v>21532</v>
      </c>
      <c r="D2917" s="373">
        <v>365.59</v>
      </c>
      <c r="E2917" s="374" t="s">
        <v>22070</v>
      </c>
    </row>
    <row r="2918" spans="1:5" ht="15" customHeight="1">
      <c r="A2918" s="370">
        <v>4643</v>
      </c>
      <c r="B2918" s="371" t="s">
        <v>24076</v>
      </c>
      <c r="C2918" s="372" t="s">
        <v>21532</v>
      </c>
      <c r="D2918" s="373">
        <v>25.79</v>
      </c>
      <c r="E2918" s="374" t="s">
        <v>22070</v>
      </c>
    </row>
    <row r="2919" spans="1:5" ht="15" customHeight="1">
      <c r="A2919" s="370">
        <v>10507</v>
      </c>
      <c r="B2919" s="371" t="s">
        <v>24077</v>
      </c>
      <c r="C2919" s="372" t="s">
        <v>21532</v>
      </c>
      <c r="D2919" s="373">
        <v>26.44</v>
      </c>
      <c r="E2919" s="374" t="s">
        <v>22070</v>
      </c>
    </row>
    <row r="2920" spans="1:5" ht="15" customHeight="1">
      <c r="A2920" s="370">
        <v>4628</v>
      </c>
      <c r="B2920" s="371" t="s">
        <v>24078</v>
      </c>
      <c r="C2920" s="372" t="s">
        <v>21532</v>
      </c>
      <c r="D2920" s="373">
        <v>33.619999999999997</v>
      </c>
      <c r="E2920" s="374" t="s">
        <v>22070</v>
      </c>
    </row>
    <row r="2921" spans="1:5" ht="15" customHeight="1">
      <c r="A2921" s="370">
        <v>7864</v>
      </c>
      <c r="B2921" s="371" t="s">
        <v>24079</v>
      </c>
      <c r="C2921" s="372" t="s">
        <v>21532</v>
      </c>
      <c r="D2921" s="373">
        <v>8.49</v>
      </c>
      <c r="E2921" s="374" t="s">
        <v>22070</v>
      </c>
    </row>
    <row r="2922" spans="1:5" ht="15" customHeight="1">
      <c r="A2922" s="370">
        <v>8675</v>
      </c>
      <c r="B2922" s="371" t="s">
        <v>24080</v>
      </c>
      <c r="C2922" s="372" t="s">
        <v>21532</v>
      </c>
      <c r="D2922" s="373">
        <v>8.7100000000000009</v>
      </c>
      <c r="E2922" s="374" t="s">
        <v>22070</v>
      </c>
    </row>
    <row r="2923" spans="1:5" ht="15" customHeight="1">
      <c r="A2923" s="370">
        <v>4310</v>
      </c>
      <c r="B2923" s="371" t="s">
        <v>24081</v>
      </c>
      <c r="C2923" s="372" t="s">
        <v>21532</v>
      </c>
      <c r="D2923" s="373">
        <v>5</v>
      </c>
      <c r="E2923" s="374" t="s">
        <v>22070</v>
      </c>
    </row>
    <row r="2924" spans="1:5" ht="15" customHeight="1">
      <c r="A2924" s="370">
        <v>9482</v>
      </c>
      <c r="B2924" s="371" t="s">
        <v>24082</v>
      </c>
      <c r="C2924" s="372" t="s">
        <v>21532</v>
      </c>
      <c r="D2924" s="373">
        <v>139.9</v>
      </c>
      <c r="E2924" s="374" t="s">
        <v>22070</v>
      </c>
    </row>
    <row r="2925" spans="1:5" ht="15" customHeight="1">
      <c r="A2925" s="370">
        <v>689</v>
      </c>
      <c r="B2925" s="371" t="s">
        <v>37027</v>
      </c>
      <c r="C2925" s="372" t="s">
        <v>21542</v>
      </c>
      <c r="D2925" s="373">
        <v>18.07</v>
      </c>
      <c r="E2925" s="374" t="s">
        <v>22070</v>
      </c>
    </row>
    <row r="2926" spans="1:5" ht="15" customHeight="1">
      <c r="A2926" s="370">
        <v>13393</v>
      </c>
      <c r="B2926" s="371" t="s">
        <v>24083</v>
      </c>
      <c r="C2926" s="372" t="s">
        <v>21542</v>
      </c>
      <c r="D2926" s="373">
        <v>168.34</v>
      </c>
    </row>
    <row r="2927" spans="1:5" ht="15" customHeight="1">
      <c r="A2927" s="370">
        <v>746</v>
      </c>
      <c r="B2927" s="371" t="s">
        <v>24084</v>
      </c>
      <c r="C2927" s="372" t="s">
        <v>21532</v>
      </c>
      <c r="D2927" s="373">
        <v>13.41</v>
      </c>
      <c r="E2927" s="374" t="s">
        <v>22070</v>
      </c>
    </row>
    <row r="2928" spans="1:5" ht="15" customHeight="1">
      <c r="A2928" s="370">
        <v>747</v>
      </c>
      <c r="B2928" s="371" t="s">
        <v>24085</v>
      </c>
      <c r="C2928" s="372" t="s">
        <v>21532</v>
      </c>
      <c r="D2928" s="373">
        <v>19.29</v>
      </c>
      <c r="E2928" s="374" t="s">
        <v>22070</v>
      </c>
    </row>
    <row r="2929" spans="1:5" ht="15" customHeight="1">
      <c r="A2929" s="370">
        <v>748</v>
      </c>
      <c r="B2929" s="371" t="s">
        <v>24086</v>
      </c>
      <c r="C2929" s="372" t="s">
        <v>21532</v>
      </c>
      <c r="D2929" s="373">
        <v>29.33</v>
      </c>
      <c r="E2929" s="374" t="s">
        <v>22070</v>
      </c>
    </row>
    <row r="2930" spans="1:5" ht="15" customHeight="1">
      <c r="A2930" s="370">
        <v>749</v>
      </c>
      <c r="B2930" s="371" t="s">
        <v>24087</v>
      </c>
      <c r="C2930" s="372" t="s">
        <v>21532</v>
      </c>
      <c r="D2930" s="373">
        <v>45.02</v>
      </c>
      <c r="E2930" s="374" t="s">
        <v>22070</v>
      </c>
    </row>
    <row r="2931" spans="1:5" ht="15" customHeight="1">
      <c r="A2931" s="370">
        <v>750</v>
      </c>
      <c r="B2931" s="371" t="s">
        <v>24088</v>
      </c>
      <c r="C2931" s="372" t="s">
        <v>21532</v>
      </c>
      <c r="D2931" s="373">
        <v>56.94</v>
      </c>
      <c r="E2931" s="374" t="s">
        <v>22070</v>
      </c>
    </row>
    <row r="2932" spans="1:5" ht="15" customHeight="1">
      <c r="A2932" s="370">
        <v>751</v>
      </c>
      <c r="B2932" s="371" t="s">
        <v>24089</v>
      </c>
      <c r="C2932" s="372" t="s">
        <v>21532</v>
      </c>
      <c r="D2932" s="373">
        <v>89.18</v>
      </c>
      <c r="E2932" s="374" t="s">
        <v>22070</v>
      </c>
    </row>
    <row r="2933" spans="1:5" ht="15" customHeight="1">
      <c r="A2933" s="370">
        <v>752</v>
      </c>
      <c r="B2933" s="371" t="s">
        <v>24090</v>
      </c>
      <c r="C2933" s="372" t="s">
        <v>21532</v>
      </c>
      <c r="D2933" s="373">
        <v>160.79</v>
      </c>
      <c r="E2933" s="374" t="s">
        <v>22070</v>
      </c>
    </row>
    <row r="2934" spans="1:5" ht="15" customHeight="1">
      <c r="A2934" s="370">
        <v>753</v>
      </c>
      <c r="B2934" s="371" t="s">
        <v>24091</v>
      </c>
      <c r="C2934" s="372" t="s">
        <v>21532</v>
      </c>
      <c r="D2934" s="373">
        <v>225.14</v>
      </c>
      <c r="E2934" s="374" t="s">
        <v>22070</v>
      </c>
    </row>
    <row r="2935" spans="1:5" ht="15" customHeight="1">
      <c r="A2935" s="370">
        <v>754</v>
      </c>
      <c r="B2935" s="371" t="s">
        <v>24092</v>
      </c>
      <c r="C2935" s="372" t="s">
        <v>21532</v>
      </c>
      <c r="D2935" s="373">
        <v>538.55999999999995</v>
      </c>
      <c r="E2935" s="374" t="s">
        <v>22070</v>
      </c>
    </row>
    <row r="2936" spans="1:5" ht="15" customHeight="1">
      <c r="A2936" s="370">
        <v>755</v>
      </c>
      <c r="B2936" s="371" t="s">
        <v>24093</v>
      </c>
      <c r="C2936" s="372" t="s">
        <v>21532</v>
      </c>
      <c r="D2936" s="373">
        <v>316.48</v>
      </c>
      <c r="E2936" s="374" t="s">
        <v>22070</v>
      </c>
    </row>
    <row r="2937" spans="1:5" ht="15" customHeight="1">
      <c r="A2937" s="370">
        <v>765</v>
      </c>
      <c r="B2937" s="371" t="s">
        <v>24094</v>
      </c>
      <c r="C2937" s="372" t="s">
        <v>21532</v>
      </c>
      <c r="D2937" s="373">
        <v>13.86</v>
      </c>
      <c r="E2937" s="374" t="s">
        <v>22070</v>
      </c>
    </row>
    <row r="2938" spans="1:5" ht="15" customHeight="1">
      <c r="A2938" s="370">
        <v>766</v>
      </c>
      <c r="B2938" s="371" t="s">
        <v>24095</v>
      </c>
      <c r="C2938" s="372" t="s">
        <v>21532</v>
      </c>
      <c r="D2938" s="373">
        <v>19.73</v>
      </c>
      <c r="E2938" s="374" t="s">
        <v>22070</v>
      </c>
    </row>
    <row r="2939" spans="1:5" ht="15" customHeight="1">
      <c r="A2939" s="370">
        <v>767</v>
      </c>
      <c r="B2939" s="371" t="s">
        <v>24096</v>
      </c>
      <c r="C2939" s="372" t="s">
        <v>21532</v>
      </c>
      <c r="D2939" s="373">
        <v>31.83</v>
      </c>
      <c r="E2939" s="374" t="s">
        <v>22070</v>
      </c>
    </row>
    <row r="2940" spans="1:5" ht="15" customHeight="1">
      <c r="A2940" s="370">
        <v>768</v>
      </c>
      <c r="B2940" s="371" t="s">
        <v>24097</v>
      </c>
      <c r="C2940" s="372" t="s">
        <v>21532</v>
      </c>
      <c r="D2940" s="373">
        <v>54.85</v>
      </c>
      <c r="E2940" s="374" t="s">
        <v>22070</v>
      </c>
    </row>
    <row r="2941" spans="1:5" ht="15" customHeight="1">
      <c r="A2941" s="370">
        <v>769</v>
      </c>
      <c r="B2941" s="371" t="s">
        <v>24098</v>
      </c>
      <c r="C2941" s="372" t="s">
        <v>21532</v>
      </c>
      <c r="D2941" s="373">
        <v>66.77</v>
      </c>
      <c r="E2941" s="374" t="s">
        <v>22070</v>
      </c>
    </row>
    <row r="2942" spans="1:5" ht="15" customHeight="1">
      <c r="A2942" s="370">
        <v>770</v>
      </c>
      <c r="B2942" s="371" t="s">
        <v>24099</v>
      </c>
      <c r="C2942" s="372" t="s">
        <v>21532</v>
      </c>
      <c r="D2942" s="373">
        <v>111.94</v>
      </c>
      <c r="E2942" s="374" t="s">
        <v>22070</v>
      </c>
    </row>
    <row r="2943" spans="1:5" ht="15" customHeight="1">
      <c r="A2943" s="370">
        <v>771</v>
      </c>
      <c r="B2943" s="371" t="s">
        <v>24100</v>
      </c>
      <c r="C2943" s="372" t="s">
        <v>21532</v>
      </c>
      <c r="D2943" s="373">
        <v>188.07</v>
      </c>
      <c r="E2943" s="374" t="s">
        <v>22070</v>
      </c>
    </row>
    <row r="2944" spans="1:5" ht="15" customHeight="1">
      <c r="A2944" s="370">
        <v>772</v>
      </c>
      <c r="B2944" s="371" t="s">
        <v>24101</v>
      </c>
      <c r="C2944" s="372" t="s">
        <v>21532</v>
      </c>
      <c r="D2944" s="373">
        <v>268.97000000000003</v>
      </c>
      <c r="E2944" s="374" t="s">
        <v>22070</v>
      </c>
    </row>
    <row r="2945" spans="1:5" ht="15" customHeight="1">
      <c r="A2945" s="370">
        <v>773</v>
      </c>
      <c r="B2945" s="371" t="s">
        <v>24102</v>
      </c>
      <c r="C2945" s="372" t="s">
        <v>21532</v>
      </c>
      <c r="D2945" s="373">
        <v>539.23</v>
      </c>
      <c r="E2945" s="374" t="s">
        <v>22070</v>
      </c>
    </row>
    <row r="2946" spans="1:5" ht="15" customHeight="1">
      <c r="A2946" s="370">
        <v>774</v>
      </c>
      <c r="B2946" s="371" t="s">
        <v>24103</v>
      </c>
      <c r="C2946" s="372" t="s">
        <v>21532</v>
      </c>
      <c r="D2946" s="373">
        <v>1594.92</v>
      </c>
      <c r="E2946" s="374" t="s">
        <v>22070</v>
      </c>
    </row>
    <row r="2947" spans="1:5" ht="15" customHeight="1">
      <c r="A2947" s="370">
        <v>3844</v>
      </c>
      <c r="B2947" s="371" t="s">
        <v>24104</v>
      </c>
      <c r="C2947" s="372" t="s">
        <v>21532</v>
      </c>
      <c r="D2947" s="373">
        <v>472.45</v>
      </c>
      <c r="E2947" s="374" t="s">
        <v>22070</v>
      </c>
    </row>
    <row r="2948" spans="1:5" ht="15" customHeight="1">
      <c r="A2948" s="370">
        <v>3976</v>
      </c>
      <c r="B2948" s="371" t="s">
        <v>24105</v>
      </c>
      <c r="C2948" s="372" t="s">
        <v>21532</v>
      </c>
      <c r="D2948" s="373">
        <v>576</v>
      </c>
      <c r="E2948" s="374" t="s">
        <v>22070</v>
      </c>
    </row>
    <row r="2949" spans="1:5" ht="15" customHeight="1">
      <c r="A2949" s="370">
        <v>3977</v>
      </c>
      <c r="B2949" s="371" t="s">
        <v>21797</v>
      </c>
      <c r="C2949" s="372" t="s">
        <v>21532</v>
      </c>
      <c r="D2949" s="373">
        <v>691</v>
      </c>
    </row>
    <row r="2950" spans="1:5" ht="15" customHeight="1">
      <c r="A2950" s="370">
        <v>3836</v>
      </c>
      <c r="B2950" s="371" t="s">
        <v>21798</v>
      </c>
      <c r="C2950" s="372" t="s">
        <v>21532</v>
      </c>
      <c r="D2950" s="373">
        <v>253</v>
      </c>
      <c r="E2950" s="374" t="s">
        <v>22070</v>
      </c>
    </row>
    <row r="2951" spans="1:5" ht="15" customHeight="1">
      <c r="A2951" s="370">
        <v>3974</v>
      </c>
      <c r="B2951" s="371" t="s">
        <v>21799</v>
      </c>
      <c r="C2951" s="372" t="s">
        <v>21532</v>
      </c>
      <c r="D2951" s="373">
        <v>189</v>
      </c>
      <c r="E2951" s="374" t="s">
        <v>22070</v>
      </c>
    </row>
    <row r="2952" spans="1:5" ht="15" customHeight="1">
      <c r="A2952" s="370">
        <v>3973</v>
      </c>
      <c r="B2952" s="371" t="s">
        <v>21800</v>
      </c>
      <c r="C2952" s="372" t="s">
        <v>21532</v>
      </c>
      <c r="D2952" s="373">
        <v>148.9</v>
      </c>
      <c r="E2952" s="374" t="s">
        <v>22070</v>
      </c>
    </row>
    <row r="2953" spans="1:5" ht="15" customHeight="1">
      <c r="A2953" s="370">
        <v>3971</v>
      </c>
      <c r="B2953" s="371" t="s">
        <v>21801</v>
      </c>
      <c r="C2953" s="372" t="s">
        <v>21532</v>
      </c>
      <c r="D2953" s="373">
        <v>84.6</v>
      </c>
      <c r="E2953" s="374" t="s">
        <v>22070</v>
      </c>
    </row>
    <row r="2954" spans="1:5" ht="34.15" customHeight="1">
      <c r="A2954" s="370">
        <v>3845</v>
      </c>
      <c r="B2954" s="371" t="s">
        <v>24106</v>
      </c>
      <c r="C2954" s="372" t="s">
        <v>21532</v>
      </c>
      <c r="D2954" s="373">
        <v>835</v>
      </c>
    </row>
    <row r="2955" spans="1:5" ht="25.5" customHeight="1">
      <c r="A2955" s="370">
        <v>3975</v>
      </c>
      <c r="B2955" s="371" t="s">
        <v>21802</v>
      </c>
      <c r="C2955" s="372" t="s">
        <v>21532</v>
      </c>
      <c r="D2955" s="373">
        <v>339.85</v>
      </c>
    </row>
    <row r="2956" spans="1:5" ht="15" customHeight="1">
      <c r="A2956" s="370">
        <v>3978</v>
      </c>
      <c r="B2956" s="371" t="s">
        <v>24107</v>
      </c>
      <c r="C2956" s="372" t="s">
        <v>21532</v>
      </c>
      <c r="D2956" s="373">
        <v>1084</v>
      </c>
      <c r="E2956" s="374" t="s">
        <v>22070</v>
      </c>
    </row>
    <row r="2957" spans="1:5" ht="15" customHeight="1">
      <c r="A2957" s="370">
        <v>3972</v>
      </c>
      <c r="B2957" s="371" t="s">
        <v>21803</v>
      </c>
      <c r="C2957" s="372" t="s">
        <v>21532</v>
      </c>
      <c r="D2957" s="373">
        <v>109.5</v>
      </c>
      <c r="E2957" s="374" t="s">
        <v>22070</v>
      </c>
    </row>
    <row r="2958" spans="1:5" ht="15" customHeight="1">
      <c r="A2958" s="370">
        <v>3308</v>
      </c>
      <c r="B2958" s="371" t="s">
        <v>24108</v>
      </c>
      <c r="C2958" s="372" t="s">
        <v>21532</v>
      </c>
      <c r="D2958" s="373">
        <v>1574</v>
      </c>
      <c r="E2958" s="374" t="s">
        <v>22070</v>
      </c>
    </row>
    <row r="2959" spans="1:5" ht="15" customHeight="1">
      <c r="A2959" s="370">
        <v>9330</v>
      </c>
      <c r="B2959" s="371" t="s">
        <v>21804</v>
      </c>
      <c r="C2959" s="372" t="s">
        <v>21542</v>
      </c>
      <c r="D2959" s="373">
        <v>76.459999999999994</v>
      </c>
      <c r="E2959" s="374" t="s">
        <v>22070</v>
      </c>
    </row>
    <row r="2960" spans="1:5" ht="15" customHeight="1">
      <c r="A2960" s="370">
        <v>9331</v>
      </c>
      <c r="B2960" s="371" t="s">
        <v>21805</v>
      </c>
      <c r="C2960" s="372" t="s">
        <v>21542</v>
      </c>
      <c r="D2960" s="373">
        <v>172.5</v>
      </c>
      <c r="E2960" s="374" t="s">
        <v>22070</v>
      </c>
    </row>
    <row r="2961" spans="1:5" ht="15" customHeight="1">
      <c r="A2961" s="370">
        <v>868</v>
      </c>
      <c r="B2961" s="371" t="s">
        <v>24109</v>
      </c>
      <c r="C2961" s="372" t="s">
        <v>21542</v>
      </c>
      <c r="D2961" s="373">
        <v>8.6</v>
      </c>
      <c r="E2961" s="374" t="s">
        <v>22070</v>
      </c>
    </row>
    <row r="2962" spans="1:5" ht="15" customHeight="1">
      <c r="A2962" s="370">
        <v>12378</v>
      </c>
      <c r="B2962" s="371" t="s">
        <v>21806</v>
      </c>
      <c r="C2962" s="372" t="s">
        <v>21542</v>
      </c>
      <c r="D2962" s="373">
        <v>194.17</v>
      </c>
      <c r="E2962" s="374" t="s">
        <v>22070</v>
      </c>
    </row>
    <row r="2963" spans="1:5" ht="15" customHeight="1">
      <c r="A2963" s="370">
        <v>869</v>
      </c>
      <c r="B2963" s="371" t="s">
        <v>24110</v>
      </c>
      <c r="C2963" s="372" t="s">
        <v>21542</v>
      </c>
      <c r="D2963" s="373">
        <v>34.08</v>
      </c>
      <c r="E2963" s="374" t="s">
        <v>22070</v>
      </c>
    </row>
    <row r="2964" spans="1:5" ht="15" customHeight="1">
      <c r="A2964" s="370">
        <v>10084</v>
      </c>
      <c r="B2964" s="371" t="s">
        <v>37028</v>
      </c>
      <c r="C2964" s="372" t="s">
        <v>21542</v>
      </c>
      <c r="D2964" s="373">
        <v>1647.47</v>
      </c>
      <c r="E2964" s="374" t="s">
        <v>22070</v>
      </c>
    </row>
    <row r="2965" spans="1:5" ht="15" customHeight="1">
      <c r="A2965" s="370">
        <v>10083</v>
      </c>
      <c r="B2965" s="371" t="s">
        <v>37029</v>
      </c>
      <c r="C2965" s="372" t="s">
        <v>21542</v>
      </c>
      <c r="D2965" s="373">
        <v>942.49</v>
      </c>
      <c r="E2965" s="374" t="s">
        <v>22070</v>
      </c>
    </row>
    <row r="2966" spans="1:5" ht="15" customHeight="1">
      <c r="A2966" s="370">
        <v>986</v>
      </c>
      <c r="B2966" s="371" t="s">
        <v>24111</v>
      </c>
      <c r="C2966" s="372" t="s">
        <v>21532</v>
      </c>
      <c r="D2966" s="373">
        <v>22.54</v>
      </c>
      <c r="E2966" s="374" t="s">
        <v>22070</v>
      </c>
    </row>
    <row r="2967" spans="1:5" ht="17.100000000000001" customHeight="1">
      <c r="A2967" s="370">
        <v>987</v>
      </c>
      <c r="B2967" s="371" t="s">
        <v>24112</v>
      </c>
      <c r="C2967" s="372" t="s">
        <v>21532</v>
      </c>
      <c r="D2967" s="373">
        <v>27.11</v>
      </c>
    </row>
    <row r="2968" spans="1:5" ht="17.100000000000001" customHeight="1">
      <c r="A2968" s="370">
        <v>988</v>
      </c>
      <c r="B2968" s="371" t="s">
        <v>24113</v>
      </c>
      <c r="C2968" s="372" t="s">
        <v>21532</v>
      </c>
      <c r="D2968" s="373">
        <v>37.700000000000003</v>
      </c>
    </row>
    <row r="2969" spans="1:5" ht="15" customHeight="1">
      <c r="A2969" s="370">
        <v>989</v>
      </c>
      <c r="B2969" s="371" t="s">
        <v>24114</v>
      </c>
      <c r="C2969" s="372" t="s">
        <v>21532</v>
      </c>
      <c r="D2969" s="373">
        <v>47.45</v>
      </c>
    </row>
    <row r="2970" spans="1:5" ht="15" customHeight="1">
      <c r="A2970" s="370">
        <v>990</v>
      </c>
      <c r="B2970" s="371" t="s">
        <v>24115</v>
      </c>
      <c r="C2970" s="372" t="s">
        <v>21532</v>
      </c>
      <c r="D2970" s="373">
        <v>56.33</v>
      </c>
    </row>
    <row r="2971" spans="1:5" ht="15" customHeight="1">
      <c r="A2971" s="370">
        <v>991</v>
      </c>
      <c r="B2971" s="371" t="s">
        <v>24116</v>
      </c>
      <c r="C2971" s="372" t="s">
        <v>21532</v>
      </c>
      <c r="D2971" s="373">
        <v>88.54</v>
      </c>
      <c r="E2971" s="374" t="s">
        <v>22070</v>
      </c>
    </row>
    <row r="2972" spans="1:5" ht="15" customHeight="1">
      <c r="A2972" s="370">
        <v>992</v>
      </c>
      <c r="B2972" s="371" t="s">
        <v>24117</v>
      </c>
      <c r="C2972" s="372" t="s">
        <v>21532</v>
      </c>
      <c r="D2972" s="373">
        <v>119.71</v>
      </c>
      <c r="E2972" s="374" t="s">
        <v>22070</v>
      </c>
    </row>
    <row r="2973" spans="1:5" ht="15" customHeight="1">
      <c r="A2973" s="370">
        <v>993</v>
      </c>
      <c r="B2973" s="371" t="s">
        <v>24118</v>
      </c>
      <c r="C2973" s="372" t="s">
        <v>21532</v>
      </c>
      <c r="D2973" s="373">
        <v>176.98</v>
      </c>
      <c r="E2973" s="374" t="s">
        <v>22070</v>
      </c>
    </row>
    <row r="2974" spans="1:5" ht="15" customHeight="1">
      <c r="A2974" s="370">
        <v>994</v>
      </c>
      <c r="B2974" s="371" t="s">
        <v>24119</v>
      </c>
      <c r="C2974" s="372" t="s">
        <v>21532</v>
      </c>
      <c r="D2974" s="373">
        <v>297.33999999999997</v>
      </c>
      <c r="E2974" s="374" t="s">
        <v>22070</v>
      </c>
    </row>
    <row r="2975" spans="1:5" ht="15" customHeight="1">
      <c r="A2975" s="370">
        <v>985</v>
      </c>
      <c r="B2975" s="371" t="s">
        <v>24120</v>
      </c>
      <c r="C2975" s="372" t="s">
        <v>21532</v>
      </c>
      <c r="D2975" s="373">
        <v>16.5</v>
      </c>
      <c r="E2975" s="374" t="s">
        <v>22070</v>
      </c>
    </row>
    <row r="2976" spans="1:5" ht="15" customHeight="1">
      <c r="A2976" s="370">
        <v>11356</v>
      </c>
      <c r="B2976" s="371" t="s">
        <v>24121</v>
      </c>
      <c r="C2976" s="372" t="s">
        <v>21532</v>
      </c>
      <c r="D2976" s="373">
        <v>176.98</v>
      </c>
      <c r="E2976" s="374" t="s">
        <v>22070</v>
      </c>
    </row>
    <row r="2977" spans="1:5" ht="15" customHeight="1">
      <c r="A2977" s="370">
        <v>10895</v>
      </c>
      <c r="B2977" s="371" t="s">
        <v>37030</v>
      </c>
      <c r="C2977" s="372" t="s">
        <v>21532</v>
      </c>
      <c r="D2977" s="373">
        <v>4802.0600000000004</v>
      </c>
      <c r="E2977" s="374" t="s">
        <v>22070</v>
      </c>
    </row>
    <row r="2978" spans="1:5" ht="15" customHeight="1">
      <c r="A2978" s="370">
        <v>2975</v>
      </c>
      <c r="B2978" s="371" t="s">
        <v>37031</v>
      </c>
      <c r="C2978" s="372" t="s">
        <v>21591</v>
      </c>
      <c r="D2978" s="373">
        <v>643.29</v>
      </c>
      <c r="E2978" s="374" t="s">
        <v>22070</v>
      </c>
    </row>
    <row r="2979" spans="1:5" ht="15" customHeight="1">
      <c r="A2979" s="370">
        <v>6663</v>
      </c>
      <c r="B2979" s="371" t="s">
        <v>24122</v>
      </c>
      <c r="C2979" s="372" t="s">
        <v>21532</v>
      </c>
      <c r="D2979" s="373">
        <v>8.57</v>
      </c>
      <c r="E2979" s="374" t="s">
        <v>22070</v>
      </c>
    </row>
    <row r="2980" spans="1:5" ht="15" customHeight="1">
      <c r="A2980" s="370">
        <v>7863</v>
      </c>
      <c r="B2980" s="371" t="s">
        <v>24123</v>
      </c>
      <c r="C2980" s="372" t="s">
        <v>21532</v>
      </c>
      <c r="D2980" s="373">
        <v>36.44</v>
      </c>
      <c r="E2980" s="374" t="s">
        <v>22070</v>
      </c>
    </row>
    <row r="2981" spans="1:5" ht="15" customHeight="1">
      <c r="A2981" s="370">
        <v>3552</v>
      </c>
      <c r="B2981" s="371" t="s">
        <v>24124</v>
      </c>
      <c r="C2981" s="372" t="s">
        <v>21532</v>
      </c>
      <c r="D2981" s="373">
        <v>15.4</v>
      </c>
      <c r="E2981" s="374" t="s">
        <v>22070</v>
      </c>
    </row>
    <row r="2982" spans="1:5" ht="15" customHeight="1">
      <c r="A2982" s="370">
        <v>1093</v>
      </c>
      <c r="B2982" s="371" t="s">
        <v>24125</v>
      </c>
      <c r="C2982" s="372" t="s">
        <v>21532</v>
      </c>
      <c r="D2982" s="373">
        <v>15.4</v>
      </c>
    </row>
    <row r="2983" spans="1:5" ht="15" customHeight="1">
      <c r="A2983" s="370">
        <v>1155</v>
      </c>
      <c r="B2983" s="371" t="s">
        <v>24126</v>
      </c>
      <c r="C2983" s="372" t="s">
        <v>21532</v>
      </c>
      <c r="D2983" s="373">
        <v>7.42</v>
      </c>
      <c r="E2983" s="374" t="s">
        <v>22070</v>
      </c>
    </row>
    <row r="2984" spans="1:5" ht="15" customHeight="1">
      <c r="A2984" s="370">
        <v>1156</v>
      </c>
      <c r="B2984" s="371" t="s">
        <v>24127</v>
      </c>
      <c r="C2984" s="372" t="s">
        <v>21532</v>
      </c>
      <c r="D2984" s="373">
        <v>11.1</v>
      </c>
      <c r="E2984" s="374" t="s">
        <v>22070</v>
      </c>
    </row>
    <row r="2985" spans="1:5" ht="15" customHeight="1">
      <c r="A2985" s="370">
        <v>1157</v>
      </c>
      <c r="B2985" s="371" t="s">
        <v>24128</v>
      </c>
      <c r="C2985" s="372" t="s">
        <v>21532</v>
      </c>
      <c r="D2985" s="373">
        <v>16.18</v>
      </c>
      <c r="E2985" s="374" t="s">
        <v>22070</v>
      </c>
    </row>
    <row r="2986" spans="1:5" ht="15" customHeight="1">
      <c r="A2986" s="370">
        <v>1158</v>
      </c>
      <c r="B2986" s="371" t="s">
        <v>24129</v>
      </c>
      <c r="C2986" s="372" t="s">
        <v>21532</v>
      </c>
      <c r="D2986" s="373">
        <v>26.29</v>
      </c>
      <c r="E2986" s="374" t="s">
        <v>22070</v>
      </c>
    </row>
    <row r="2987" spans="1:5" ht="15" customHeight="1">
      <c r="A2987" s="370">
        <v>1159</v>
      </c>
      <c r="B2987" s="371" t="s">
        <v>24130</v>
      </c>
      <c r="C2987" s="372" t="s">
        <v>21532</v>
      </c>
      <c r="D2987" s="373">
        <v>32.200000000000003</v>
      </c>
      <c r="E2987" s="374" t="s">
        <v>22070</v>
      </c>
    </row>
    <row r="2988" spans="1:5" ht="15" customHeight="1">
      <c r="A2988" s="370">
        <v>1160</v>
      </c>
      <c r="B2988" s="371" t="s">
        <v>24131</v>
      </c>
      <c r="C2988" s="372" t="s">
        <v>21532</v>
      </c>
      <c r="D2988" s="373">
        <v>46.83</v>
      </c>
      <c r="E2988" s="374" t="s">
        <v>22070</v>
      </c>
    </row>
    <row r="2989" spans="1:5" ht="15" customHeight="1">
      <c r="A2989" s="370">
        <v>1161</v>
      </c>
      <c r="B2989" s="371" t="s">
        <v>24132</v>
      </c>
      <c r="C2989" s="372" t="s">
        <v>21532</v>
      </c>
      <c r="D2989" s="373">
        <v>90.52</v>
      </c>
      <c r="E2989" s="374" t="s">
        <v>22070</v>
      </c>
    </row>
    <row r="2990" spans="1:5" ht="15" customHeight="1">
      <c r="A2990" s="370">
        <v>1162</v>
      </c>
      <c r="B2990" s="371" t="s">
        <v>24133</v>
      </c>
      <c r="C2990" s="372" t="s">
        <v>21532</v>
      </c>
      <c r="D2990" s="373">
        <v>132.34</v>
      </c>
      <c r="E2990" s="374" t="s">
        <v>22070</v>
      </c>
    </row>
    <row r="2991" spans="1:5" ht="15" customHeight="1">
      <c r="A2991" s="370">
        <v>1163</v>
      </c>
      <c r="B2991" s="371" t="s">
        <v>24134</v>
      </c>
      <c r="C2991" s="372" t="s">
        <v>21532</v>
      </c>
      <c r="D2991" s="373">
        <v>231.9</v>
      </c>
      <c r="E2991" s="374" t="s">
        <v>22070</v>
      </c>
    </row>
    <row r="2992" spans="1:5" ht="15" customHeight="1">
      <c r="A2992" s="370">
        <v>1164</v>
      </c>
      <c r="B2992" s="371" t="s">
        <v>24135</v>
      </c>
      <c r="C2992" s="372" t="s">
        <v>21532</v>
      </c>
      <c r="D2992" s="373">
        <v>266.49</v>
      </c>
      <c r="E2992" s="374" t="s">
        <v>22070</v>
      </c>
    </row>
    <row r="2993" spans="1:5" ht="15" customHeight="1">
      <c r="A2993" s="370">
        <v>1189</v>
      </c>
      <c r="B2993" s="371" t="s">
        <v>24136</v>
      </c>
      <c r="C2993" s="372" t="s">
        <v>21532</v>
      </c>
      <c r="D2993" s="373">
        <v>6.22</v>
      </c>
      <c r="E2993" s="374" t="s">
        <v>22070</v>
      </c>
    </row>
    <row r="2994" spans="1:5" ht="15" customHeight="1">
      <c r="A2994" s="370">
        <v>1190</v>
      </c>
      <c r="B2994" s="371" t="s">
        <v>24137</v>
      </c>
      <c r="C2994" s="372" t="s">
        <v>21532</v>
      </c>
      <c r="D2994" s="373">
        <v>9.31</v>
      </c>
      <c r="E2994" s="374" t="s">
        <v>22070</v>
      </c>
    </row>
    <row r="2995" spans="1:5" ht="15" customHeight="1">
      <c r="A2995" s="370">
        <v>1191</v>
      </c>
      <c r="B2995" s="371" t="s">
        <v>24138</v>
      </c>
      <c r="C2995" s="372" t="s">
        <v>21532</v>
      </c>
      <c r="D2995" s="373">
        <v>13.98</v>
      </c>
      <c r="E2995" s="374" t="s">
        <v>22070</v>
      </c>
    </row>
    <row r="2996" spans="1:5" ht="15" customHeight="1">
      <c r="A2996" s="370">
        <v>1192</v>
      </c>
      <c r="B2996" s="371" t="s">
        <v>24139</v>
      </c>
      <c r="C2996" s="372" t="s">
        <v>21532</v>
      </c>
      <c r="D2996" s="373">
        <v>21.91</v>
      </c>
      <c r="E2996" s="374" t="s">
        <v>22070</v>
      </c>
    </row>
    <row r="2997" spans="1:5" ht="15" customHeight="1">
      <c r="A2997" s="370">
        <v>1193</v>
      </c>
      <c r="B2997" s="371" t="s">
        <v>24140</v>
      </c>
      <c r="C2997" s="372" t="s">
        <v>21532</v>
      </c>
      <c r="D2997" s="373">
        <v>29.18</v>
      </c>
      <c r="E2997" s="374" t="s">
        <v>22070</v>
      </c>
    </row>
    <row r="2998" spans="1:5" ht="15" customHeight="1">
      <c r="A2998" s="370">
        <v>1194</v>
      </c>
      <c r="B2998" s="371" t="s">
        <v>24141</v>
      </c>
      <c r="C2998" s="372" t="s">
        <v>21532</v>
      </c>
      <c r="D2998" s="373">
        <v>44.78</v>
      </c>
      <c r="E2998" s="374" t="s">
        <v>22070</v>
      </c>
    </row>
    <row r="2999" spans="1:5" ht="15" customHeight="1">
      <c r="A2999" s="370">
        <v>1195</v>
      </c>
      <c r="B2999" s="371" t="s">
        <v>24142</v>
      </c>
      <c r="C2999" s="372" t="s">
        <v>21532</v>
      </c>
      <c r="D2999" s="373">
        <v>81.5</v>
      </c>
    </row>
    <row r="3000" spans="1:5" ht="15" customHeight="1">
      <c r="A3000" s="370">
        <v>1196</v>
      </c>
      <c r="B3000" s="371" t="s">
        <v>24143</v>
      </c>
      <c r="C3000" s="372" t="s">
        <v>21532</v>
      </c>
      <c r="D3000" s="373">
        <v>114.95</v>
      </c>
      <c r="E3000" s="374" t="s">
        <v>22070</v>
      </c>
    </row>
    <row r="3001" spans="1:5" ht="15" customHeight="1">
      <c r="A3001" s="370">
        <v>1197</v>
      </c>
      <c r="B3001" s="371" t="s">
        <v>24144</v>
      </c>
      <c r="C3001" s="372" t="s">
        <v>21532</v>
      </c>
      <c r="D3001" s="373">
        <v>218.6</v>
      </c>
      <c r="E3001" s="374" t="s">
        <v>22070</v>
      </c>
    </row>
    <row r="3002" spans="1:5" ht="15" customHeight="1">
      <c r="A3002" s="370">
        <v>1198</v>
      </c>
      <c r="B3002" s="371" t="s">
        <v>24145</v>
      </c>
      <c r="C3002" s="372" t="s">
        <v>21532</v>
      </c>
      <c r="D3002" s="373">
        <v>815.28</v>
      </c>
      <c r="E3002" s="374" t="s">
        <v>22070</v>
      </c>
    </row>
    <row r="3003" spans="1:5" ht="15" customHeight="1">
      <c r="A3003" s="370">
        <v>1234</v>
      </c>
      <c r="B3003" s="371" t="s">
        <v>24146</v>
      </c>
      <c r="C3003" s="372" t="s">
        <v>21532</v>
      </c>
      <c r="D3003" s="373">
        <v>10.46</v>
      </c>
      <c r="E3003" s="374" t="s">
        <v>22070</v>
      </c>
    </row>
    <row r="3004" spans="1:5" ht="15" customHeight="1">
      <c r="A3004" s="370">
        <v>1235</v>
      </c>
      <c r="B3004" s="371" t="s">
        <v>24147</v>
      </c>
      <c r="C3004" s="372" t="s">
        <v>21532</v>
      </c>
      <c r="D3004" s="373">
        <v>15.86</v>
      </c>
      <c r="E3004" s="374" t="s">
        <v>22070</v>
      </c>
    </row>
    <row r="3005" spans="1:5" ht="15" customHeight="1">
      <c r="A3005" s="370">
        <v>1236</v>
      </c>
      <c r="B3005" s="371" t="s">
        <v>24148</v>
      </c>
      <c r="C3005" s="372" t="s">
        <v>21532</v>
      </c>
      <c r="D3005" s="373">
        <v>38.090000000000003</v>
      </c>
      <c r="E3005" s="374" t="s">
        <v>22070</v>
      </c>
    </row>
    <row r="3006" spans="1:5" ht="15" customHeight="1">
      <c r="A3006" s="370">
        <v>1238</v>
      </c>
      <c r="B3006" s="371" t="s">
        <v>24149</v>
      </c>
      <c r="C3006" s="372" t="s">
        <v>21532</v>
      </c>
      <c r="D3006" s="373">
        <v>27.14</v>
      </c>
      <c r="E3006" s="374" t="s">
        <v>22070</v>
      </c>
    </row>
    <row r="3007" spans="1:5" ht="15" customHeight="1">
      <c r="A3007" s="370">
        <v>1239</v>
      </c>
      <c r="B3007" s="371" t="s">
        <v>24150</v>
      </c>
      <c r="C3007" s="372" t="s">
        <v>21532</v>
      </c>
      <c r="D3007" s="373">
        <v>54.62</v>
      </c>
      <c r="E3007" s="374" t="s">
        <v>22070</v>
      </c>
    </row>
    <row r="3008" spans="1:5" ht="15" customHeight="1">
      <c r="A3008" s="370">
        <v>1240</v>
      </c>
      <c r="B3008" s="371" t="s">
        <v>24151</v>
      </c>
      <c r="C3008" s="372" t="s">
        <v>21532</v>
      </c>
      <c r="D3008" s="373">
        <v>96.72</v>
      </c>
      <c r="E3008" s="374" t="s">
        <v>22070</v>
      </c>
    </row>
    <row r="3009" spans="1:5" ht="15" customHeight="1">
      <c r="A3009" s="370">
        <v>12145</v>
      </c>
      <c r="B3009" s="371" t="s">
        <v>24152</v>
      </c>
      <c r="C3009" s="372" t="s">
        <v>21532</v>
      </c>
      <c r="D3009" s="373">
        <v>177.3</v>
      </c>
    </row>
    <row r="3010" spans="1:5" ht="15" customHeight="1">
      <c r="A3010" s="370">
        <v>1246</v>
      </c>
      <c r="B3010" s="371" t="s">
        <v>24153</v>
      </c>
      <c r="C3010" s="372" t="s">
        <v>21532</v>
      </c>
      <c r="D3010" s="373">
        <v>19.420000000000002</v>
      </c>
      <c r="E3010" s="374" t="s">
        <v>22070</v>
      </c>
    </row>
    <row r="3011" spans="1:5" ht="15" customHeight="1">
      <c r="A3011" s="370">
        <v>1247</v>
      </c>
      <c r="B3011" s="371" t="s">
        <v>24154</v>
      </c>
      <c r="C3011" s="372" t="s">
        <v>21532</v>
      </c>
      <c r="D3011" s="373">
        <v>25.44</v>
      </c>
      <c r="E3011" s="374" t="s">
        <v>22070</v>
      </c>
    </row>
    <row r="3012" spans="1:5" ht="15" customHeight="1">
      <c r="A3012" s="370">
        <v>1248</v>
      </c>
      <c r="B3012" s="371" t="s">
        <v>24155</v>
      </c>
      <c r="C3012" s="372" t="s">
        <v>21532</v>
      </c>
      <c r="D3012" s="373">
        <v>39.020000000000003</v>
      </c>
      <c r="E3012" s="374" t="s">
        <v>22070</v>
      </c>
    </row>
    <row r="3013" spans="1:5" ht="15" customHeight="1">
      <c r="A3013" s="370">
        <v>1249</v>
      </c>
      <c r="B3013" s="371" t="s">
        <v>24156</v>
      </c>
      <c r="C3013" s="372" t="s">
        <v>21532</v>
      </c>
      <c r="D3013" s="373">
        <v>62.88</v>
      </c>
      <c r="E3013" s="374" t="s">
        <v>22070</v>
      </c>
    </row>
    <row r="3014" spans="1:5" ht="15" customHeight="1">
      <c r="A3014" s="370">
        <v>1250</v>
      </c>
      <c r="B3014" s="371" t="s">
        <v>24157</v>
      </c>
      <c r="C3014" s="372" t="s">
        <v>21532</v>
      </c>
      <c r="D3014" s="373">
        <v>81.58</v>
      </c>
      <c r="E3014" s="374" t="s">
        <v>22070</v>
      </c>
    </row>
    <row r="3015" spans="1:5" ht="15" customHeight="1">
      <c r="A3015" s="370">
        <v>1251</v>
      </c>
      <c r="B3015" s="371" t="s">
        <v>24158</v>
      </c>
      <c r="C3015" s="372" t="s">
        <v>21532</v>
      </c>
      <c r="D3015" s="373">
        <v>124.32</v>
      </c>
      <c r="E3015" s="374" t="s">
        <v>22070</v>
      </c>
    </row>
    <row r="3016" spans="1:5" ht="15" customHeight="1">
      <c r="A3016" s="370">
        <v>1252</v>
      </c>
      <c r="B3016" s="371" t="s">
        <v>24159</v>
      </c>
      <c r="C3016" s="372" t="s">
        <v>21532</v>
      </c>
      <c r="D3016" s="373">
        <v>231.62</v>
      </c>
      <c r="E3016" s="374" t="s">
        <v>22070</v>
      </c>
    </row>
    <row r="3017" spans="1:5" ht="15" customHeight="1">
      <c r="A3017" s="370">
        <v>1253</v>
      </c>
      <c r="B3017" s="371" t="s">
        <v>24160</v>
      </c>
      <c r="C3017" s="372" t="s">
        <v>21532</v>
      </c>
      <c r="D3017" s="373">
        <v>366.12</v>
      </c>
      <c r="E3017" s="374" t="s">
        <v>22070</v>
      </c>
    </row>
    <row r="3018" spans="1:5" ht="15" customHeight="1">
      <c r="A3018" s="370">
        <v>1254</v>
      </c>
      <c r="B3018" s="371" t="s">
        <v>24161</v>
      </c>
      <c r="C3018" s="372" t="s">
        <v>21532</v>
      </c>
      <c r="D3018" s="373">
        <v>586.91</v>
      </c>
      <c r="E3018" s="374" t="s">
        <v>22070</v>
      </c>
    </row>
    <row r="3019" spans="1:5" ht="15" customHeight="1">
      <c r="A3019" s="370">
        <v>1255</v>
      </c>
      <c r="B3019" s="371" t="s">
        <v>24162</v>
      </c>
      <c r="C3019" s="372" t="s">
        <v>21532</v>
      </c>
      <c r="D3019" s="373">
        <v>1319.29</v>
      </c>
      <c r="E3019" s="374" t="s">
        <v>22070</v>
      </c>
    </row>
    <row r="3020" spans="1:5" ht="15" customHeight="1">
      <c r="A3020" s="370">
        <v>1418</v>
      </c>
      <c r="B3020" s="371" t="s">
        <v>24163</v>
      </c>
      <c r="C3020" s="372" t="s">
        <v>21532</v>
      </c>
      <c r="D3020" s="373">
        <v>5.44</v>
      </c>
    </row>
    <row r="3021" spans="1:5" ht="15" customHeight="1">
      <c r="A3021" s="370">
        <v>1419</v>
      </c>
      <c r="B3021" s="371" t="s">
        <v>24164</v>
      </c>
      <c r="C3021" s="372" t="s">
        <v>21532</v>
      </c>
      <c r="D3021" s="373">
        <v>7.4</v>
      </c>
      <c r="E3021" s="374" t="s">
        <v>22070</v>
      </c>
    </row>
    <row r="3022" spans="1:5" ht="15" customHeight="1">
      <c r="A3022" s="370">
        <v>1420</v>
      </c>
      <c r="B3022" s="371" t="s">
        <v>24165</v>
      </c>
      <c r="C3022" s="372" t="s">
        <v>21532</v>
      </c>
      <c r="D3022" s="373">
        <v>12.03</v>
      </c>
      <c r="E3022" s="374" t="s">
        <v>22070</v>
      </c>
    </row>
    <row r="3023" spans="1:5" ht="15" customHeight="1">
      <c r="A3023" s="370">
        <v>1421</v>
      </c>
      <c r="B3023" s="371" t="s">
        <v>24166</v>
      </c>
      <c r="C3023" s="372" t="s">
        <v>21532</v>
      </c>
      <c r="D3023" s="373">
        <v>16.809999999999999</v>
      </c>
      <c r="E3023" s="374" t="s">
        <v>22070</v>
      </c>
    </row>
    <row r="3024" spans="1:5" ht="15" customHeight="1">
      <c r="A3024" s="370">
        <v>1422</v>
      </c>
      <c r="B3024" s="371" t="s">
        <v>24167</v>
      </c>
      <c r="C3024" s="372" t="s">
        <v>21532</v>
      </c>
      <c r="D3024" s="373">
        <v>20.58</v>
      </c>
      <c r="E3024" s="374" t="s">
        <v>22070</v>
      </c>
    </row>
    <row r="3025" spans="1:5" ht="15" customHeight="1">
      <c r="A3025" s="370">
        <v>1423</v>
      </c>
      <c r="B3025" s="371" t="s">
        <v>24168</v>
      </c>
      <c r="C3025" s="372" t="s">
        <v>21532</v>
      </c>
      <c r="D3025" s="373">
        <v>31.52</v>
      </c>
      <c r="E3025" s="374" t="s">
        <v>22070</v>
      </c>
    </row>
    <row r="3026" spans="1:5" ht="15" customHeight="1">
      <c r="A3026" s="370">
        <v>1424</v>
      </c>
      <c r="B3026" s="371" t="s">
        <v>24169</v>
      </c>
      <c r="C3026" s="372" t="s">
        <v>21532</v>
      </c>
      <c r="D3026" s="373">
        <v>57.51</v>
      </c>
      <c r="E3026" s="374" t="s">
        <v>22070</v>
      </c>
    </row>
    <row r="3027" spans="1:5" ht="15" customHeight="1">
      <c r="A3027" s="370">
        <v>1425</v>
      </c>
      <c r="B3027" s="371" t="s">
        <v>24170</v>
      </c>
      <c r="C3027" s="372" t="s">
        <v>21532</v>
      </c>
      <c r="D3027" s="373">
        <v>86.75</v>
      </c>
      <c r="E3027" s="374" t="s">
        <v>22070</v>
      </c>
    </row>
    <row r="3028" spans="1:5" ht="15" customHeight="1">
      <c r="A3028" s="370">
        <v>1426</v>
      </c>
      <c r="B3028" s="371" t="s">
        <v>24171</v>
      </c>
      <c r="C3028" s="372" t="s">
        <v>21532</v>
      </c>
      <c r="D3028" s="373">
        <v>136.80000000000001</v>
      </c>
      <c r="E3028" s="374" t="s">
        <v>22070</v>
      </c>
    </row>
    <row r="3029" spans="1:5" ht="15" customHeight="1">
      <c r="A3029" s="370">
        <v>1427</v>
      </c>
      <c r="B3029" s="371" t="s">
        <v>24172</v>
      </c>
      <c r="C3029" s="372" t="s">
        <v>21532</v>
      </c>
      <c r="D3029" s="373">
        <v>411.08</v>
      </c>
      <c r="E3029" s="374" t="s">
        <v>22070</v>
      </c>
    </row>
    <row r="3030" spans="1:5" ht="15" customHeight="1">
      <c r="A3030" s="370">
        <v>10279</v>
      </c>
      <c r="B3030" s="371" t="s">
        <v>21957</v>
      </c>
      <c r="C3030" s="372" t="s">
        <v>21532</v>
      </c>
      <c r="D3030" s="373">
        <v>13.26</v>
      </c>
      <c r="E3030" s="374" t="s">
        <v>22070</v>
      </c>
    </row>
    <row r="3031" spans="1:5" ht="15" customHeight="1">
      <c r="A3031" s="370">
        <v>7307</v>
      </c>
      <c r="B3031" s="371" t="s">
        <v>24173</v>
      </c>
      <c r="C3031" s="372" t="s">
        <v>21532</v>
      </c>
      <c r="D3031" s="373">
        <v>35</v>
      </c>
      <c r="E3031" s="374" t="s">
        <v>22070</v>
      </c>
    </row>
    <row r="3032" spans="1:5" ht="15" customHeight="1">
      <c r="A3032" s="370">
        <v>1486</v>
      </c>
      <c r="B3032" s="371" t="s">
        <v>24174</v>
      </c>
      <c r="C3032" s="372" t="s">
        <v>21532</v>
      </c>
      <c r="D3032" s="373">
        <v>11.89</v>
      </c>
      <c r="E3032" s="374" t="s">
        <v>22070</v>
      </c>
    </row>
    <row r="3033" spans="1:5" ht="15" customHeight="1">
      <c r="A3033" s="370">
        <v>1487</v>
      </c>
      <c r="B3033" s="371" t="s">
        <v>24175</v>
      </c>
      <c r="C3033" s="372" t="s">
        <v>21532</v>
      </c>
      <c r="D3033" s="373">
        <v>12.12</v>
      </c>
      <c r="E3033" s="374" t="s">
        <v>22070</v>
      </c>
    </row>
    <row r="3034" spans="1:5" ht="15" customHeight="1">
      <c r="A3034" s="370">
        <v>1488</v>
      </c>
      <c r="B3034" s="371" t="s">
        <v>24176</v>
      </c>
      <c r="C3034" s="372" t="s">
        <v>21532</v>
      </c>
      <c r="D3034" s="373">
        <v>21.86</v>
      </c>
    </row>
    <row r="3035" spans="1:5" ht="15" customHeight="1">
      <c r="A3035" s="370">
        <v>1489</v>
      </c>
      <c r="B3035" s="371" t="s">
        <v>24177</v>
      </c>
      <c r="C3035" s="372" t="s">
        <v>21532</v>
      </c>
      <c r="D3035" s="373">
        <v>21.86</v>
      </c>
      <c r="E3035" s="374" t="s">
        <v>22070</v>
      </c>
    </row>
    <row r="3036" spans="1:5" ht="15" customHeight="1">
      <c r="A3036" s="370">
        <v>1490</v>
      </c>
      <c r="B3036" s="371" t="s">
        <v>24178</v>
      </c>
      <c r="C3036" s="372" t="s">
        <v>21532</v>
      </c>
      <c r="D3036" s="373">
        <v>20.11</v>
      </c>
    </row>
    <row r="3037" spans="1:5" ht="15" customHeight="1">
      <c r="A3037" s="370">
        <v>1491</v>
      </c>
      <c r="B3037" s="371" t="s">
        <v>24179</v>
      </c>
      <c r="C3037" s="372" t="s">
        <v>21532</v>
      </c>
      <c r="D3037" s="373">
        <v>21.86</v>
      </c>
    </row>
    <row r="3038" spans="1:5" ht="15" customHeight="1">
      <c r="A3038" s="370">
        <v>1492</v>
      </c>
      <c r="B3038" s="371" t="s">
        <v>24180</v>
      </c>
      <c r="C3038" s="372" t="s">
        <v>21532</v>
      </c>
      <c r="D3038" s="373">
        <v>18.05</v>
      </c>
      <c r="E3038" s="374" t="s">
        <v>22070</v>
      </c>
    </row>
    <row r="3039" spans="1:5" ht="15" customHeight="1">
      <c r="A3039" s="370">
        <v>1493</v>
      </c>
      <c r="B3039" s="371" t="s">
        <v>24181</v>
      </c>
      <c r="C3039" s="372" t="s">
        <v>21532</v>
      </c>
      <c r="D3039" s="373">
        <v>18.04</v>
      </c>
    </row>
    <row r="3040" spans="1:5" ht="15" customHeight="1">
      <c r="A3040" s="370">
        <v>1494</v>
      </c>
      <c r="B3040" s="371" t="s">
        <v>24182</v>
      </c>
      <c r="C3040" s="372" t="s">
        <v>21532</v>
      </c>
      <c r="D3040" s="373">
        <v>18.04</v>
      </c>
    </row>
    <row r="3041" spans="1:5" ht="15" customHeight="1">
      <c r="A3041" s="370">
        <v>1495</v>
      </c>
      <c r="B3041" s="371" t="s">
        <v>24183</v>
      </c>
      <c r="C3041" s="372" t="s">
        <v>21532</v>
      </c>
      <c r="D3041" s="373">
        <v>35</v>
      </c>
      <c r="E3041" s="374" t="s">
        <v>22070</v>
      </c>
    </row>
    <row r="3042" spans="1:5" ht="15" customHeight="1">
      <c r="A3042" s="370">
        <v>1496</v>
      </c>
      <c r="B3042" s="371" t="s">
        <v>24184</v>
      </c>
      <c r="C3042" s="372" t="s">
        <v>21532</v>
      </c>
      <c r="D3042" s="373">
        <v>35</v>
      </c>
    </row>
    <row r="3043" spans="1:5" ht="15" customHeight="1">
      <c r="A3043" s="370">
        <v>1497</v>
      </c>
      <c r="B3043" s="371" t="s">
        <v>24185</v>
      </c>
      <c r="C3043" s="372" t="s">
        <v>21532</v>
      </c>
      <c r="D3043" s="373">
        <v>35</v>
      </c>
    </row>
    <row r="3044" spans="1:5" ht="15" customHeight="1">
      <c r="A3044" s="370">
        <v>1500</v>
      </c>
      <c r="B3044" s="371" t="s">
        <v>24186</v>
      </c>
      <c r="C3044" s="372" t="s">
        <v>21532</v>
      </c>
      <c r="D3044" s="373">
        <v>79.459999999999994</v>
      </c>
      <c r="E3044" s="374" t="s">
        <v>22070</v>
      </c>
    </row>
    <row r="3045" spans="1:5" ht="15" customHeight="1">
      <c r="A3045" s="370">
        <v>1501</v>
      </c>
      <c r="B3045" s="371" t="s">
        <v>24187</v>
      </c>
      <c r="C3045" s="372" t="s">
        <v>21532</v>
      </c>
      <c r="D3045" s="373">
        <v>61.4</v>
      </c>
      <c r="E3045" s="374" t="s">
        <v>22070</v>
      </c>
    </row>
    <row r="3046" spans="1:5" ht="15" customHeight="1">
      <c r="A3046" s="370">
        <v>1502</v>
      </c>
      <c r="B3046" s="371" t="s">
        <v>24188</v>
      </c>
      <c r="C3046" s="372" t="s">
        <v>21532</v>
      </c>
      <c r="D3046" s="373">
        <v>74</v>
      </c>
    </row>
    <row r="3047" spans="1:5" ht="15" customHeight="1">
      <c r="A3047" s="370">
        <v>1503</v>
      </c>
      <c r="B3047" s="371" t="s">
        <v>24189</v>
      </c>
      <c r="C3047" s="372" t="s">
        <v>21532</v>
      </c>
      <c r="D3047" s="373">
        <v>88.07</v>
      </c>
      <c r="E3047" s="374" t="s">
        <v>22070</v>
      </c>
    </row>
    <row r="3048" spans="1:5" ht="15" customHeight="1">
      <c r="A3048" s="370">
        <v>1504</v>
      </c>
      <c r="B3048" s="371" t="s">
        <v>24190</v>
      </c>
      <c r="C3048" s="372" t="s">
        <v>21532</v>
      </c>
      <c r="D3048" s="373">
        <v>61.4</v>
      </c>
    </row>
    <row r="3049" spans="1:5" ht="15" customHeight="1">
      <c r="A3049" s="370">
        <v>1505</v>
      </c>
      <c r="B3049" s="371" t="s">
        <v>24191</v>
      </c>
      <c r="C3049" s="372" t="s">
        <v>21532</v>
      </c>
      <c r="D3049" s="373">
        <v>88.07</v>
      </c>
    </row>
    <row r="3050" spans="1:5" ht="15" customHeight="1">
      <c r="A3050" s="370">
        <v>1506</v>
      </c>
      <c r="B3050" s="371" t="s">
        <v>24192</v>
      </c>
      <c r="C3050" s="372" t="s">
        <v>21532</v>
      </c>
      <c r="D3050" s="373">
        <v>92.71</v>
      </c>
    </row>
    <row r="3051" spans="1:5" ht="15" customHeight="1">
      <c r="A3051" s="370">
        <v>1507</v>
      </c>
      <c r="B3051" s="371" t="s">
        <v>24193</v>
      </c>
      <c r="C3051" s="372" t="s">
        <v>21532</v>
      </c>
      <c r="D3051" s="373">
        <v>93.55</v>
      </c>
    </row>
    <row r="3052" spans="1:5" ht="15" customHeight="1">
      <c r="A3052" s="370">
        <v>1508</v>
      </c>
      <c r="B3052" s="371" t="s">
        <v>24194</v>
      </c>
      <c r="C3052" s="372" t="s">
        <v>21532</v>
      </c>
      <c r="D3052" s="373">
        <v>110.31</v>
      </c>
      <c r="E3052" s="374" t="s">
        <v>22070</v>
      </c>
    </row>
    <row r="3053" spans="1:5" ht="15" customHeight="1">
      <c r="A3053" s="370">
        <v>1509</v>
      </c>
      <c r="B3053" s="371" t="s">
        <v>24195</v>
      </c>
      <c r="C3053" s="372" t="s">
        <v>21532</v>
      </c>
      <c r="D3053" s="373">
        <v>132.46</v>
      </c>
      <c r="E3053" s="374" t="s">
        <v>22070</v>
      </c>
    </row>
    <row r="3054" spans="1:5" ht="15" customHeight="1">
      <c r="A3054" s="370">
        <v>1510</v>
      </c>
      <c r="B3054" s="371" t="s">
        <v>24196</v>
      </c>
      <c r="C3054" s="372" t="s">
        <v>21532</v>
      </c>
      <c r="D3054" s="373">
        <v>93.55</v>
      </c>
      <c r="E3054" s="374" t="s">
        <v>22070</v>
      </c>
    </row>
    <row r="3055" spans="1:5" ht="15" customHeight="1">
      <c r="A3055" s="370">
        <v>1511</v>
      </c>
      <c r="B3055" s="371" t="s">
        <v>24197</v>
      </c>
      <c r="C3055" s="372" t="s">
        <v>21532</v>
      </c>
      <c r="D3055" s="373">
        <v>93.55</v>
      </c>
    </row>
    <row r="3056" spans="1:5" ht="15" customHeight="1">
      <c r="A3056" s="370">
        <v>1512</v>
      </c>
      <c r="B3056" s="371" t="s">
        <v>24198</v>
      </c>
      <c r="C3056" s="372" t="s">
        <v>21532</v>
      </c>
      <c r="D3056" s="373">
        <v>132.46</v>
      </c>
    </row>
    <row r="3057" spans="1:4" ht="15" customHeight="1">
      <c r="A3057" s="370">
        <v>1513</v>
      </c>
      <c r="B3057" s="371" t="s">
        <v>24199</v>
      </c>
      <c r="C3057" s="372" t="s">
        <v>21532</v>
      </c>
      <c r="D3057" s="373">
        <v>8.59</v>
      </c>
    </row>
    <row r="3058" spans="1:4" ht="15" customHeight="1">
      <c r="A3058" s="370">
        <v>1514</v>
      </c>
      <c r="B3058" s="371" t="s">
        <v>24200</v>
      </c>
      <c r="C3058" s="372" t="s">
        <v>21532</v>
      </c>
      <c r="D3058" s="373">
        <v>198.58</v>
      </c>
    </row>
    <row r="3059" spans="1:4" ht="15" customHeight="1">
      <c r="A3059" s="370">
        <v>1515</v>
      </c>
      <c r="B3059" s="371" t="s">
        <v>24201</v>
      </c>
      <c r="C3059" s="372" t="s">
        <v>21532</v>
      </c>
      <c r="D3059" s="373">
        <v>211.99</v>
      </c>
    </row>
    <row r="3060" spans="1:4" ht="15" customHeight="1">
      <c r="A3060" s="370">
        <v>1516</v>
      </c>
      <c r="B3060" s="371" t="s">
        <v>24202</v>
      </c>
      <c r="C3060" s="372" t="s">
        <v>21532</v>
      </c>
      <c r="D3060" s="373">
        <v>211.99</v>
      </c>
    </row>
    <row r="3061" spans="1:4" ht="15" customHeight="1">
      <c r="A3061" s="370">
        <v>1517</v>
      </c>
      <c r="B3061" s="371" t="s">
        <v>24203</v>
      </c>
      <c r="C3061" s="372" t="s">
        <v>21532</v>
      </c>
      <c r="D3061" s="373">
        <v>229.67</v>
      </c>
    </row>
    <row r="3062" spans="1:4" ht="15" customHeight="1">
      <c r="A3062" s="370">
        <v>1518</v>
      </c>
      <c r="B3062" s="371" t="s">
        <v>24204</v>
      </c>
      <c r="C3062" s="372" t="s">
        <v>21532</v>
      </c>
      <c r="D3062" s="373">
        <v>161.54</v>
      </c>
    </row>
    <row r="3063" spans="1:4" ht="15" customHeight="1">
      <c r="A3063" s="370">
        <v>1519</v>
      </c>
      <c r="B3063" s="371" t="s">
        <v>24205</v>
      </c>
      <c r="C3063" s="372" t="s">
        <v>21532</v>
      </c>
      <c r="D3063" s="373">
        <v>161.54</v>
      </c>
    </row>
    <row r="3064" spans="1:4" ht="15" customHeight="1">
      <c r="A3064" s="370">
        <v>1520</v>
      </c>
      <c r="B3064" s="371" t="s">
        <v>24206</v>
      </c>
      <c r="C3064" s="372" t="s">
        <v>21532</v>
      </c>
      <c r="D3064" s="373">
        <v>161.54</v>
      </c>
    </row>
    <row r="3065" spans="1:4" ht="15" customHeight="1">
      <c r="A3065" s="370">
        <v>1521</v>
      </c>
      <c r="B3065" s="371" t="s">
        <v>24207</v>
      </c>
      <c r="C3065" s="372" t="s">
        <v>21532</v>
      </c>
      <c r="D3065" s="373">
        <v>229.67</v>
      </c>
    </row>
    <row r="3066" spans="1:4" ht="15" customHeight="1">
      <c r="A3066" s="370">
        <v>1522</v>
      </c>
      <c r="B3066" s="371" t="s">
        <v>24208</v>
      </c>
      <c r="C3066" s="372" t="s">
        <v>21532</v>
      </c>
      <c r="D3066" s="373">
        <v>248.15</v>
      </c>
    </row>
    <row r="3067" spans="1:4" ht="15" customHeight="1">
      <c r="A3067" s="370">
        <v>1523</v>
      </c>
      <c r="B3067" s="371" t="s">
        <v>24209</v>
      </c>
      <c r="C3067" s="372" t="s">
        <v>21532</v>
      </c>
      <c r="D3067" s="373">
        <v>254.38</v>
      </c>
    </row>
    <row r="3068" spans="1:4" ht="15" customHeight="1">
      <c r="A3068" s="370">
        <v>1524</v>
      </c>
      <c r="B3068" s="371" t="s">
        <v>24210</v>
      </c>
      <c r="C3068" s="372" t="s">
        <v>21532</v>
      </c>
      <c r="D3068" s="373">
        <v>260.54000000000002</v>
      </c>
    </row>
    <row r="3069" spans="1:4" ht="15" customHeight="1">
      <c r="A3069" s="370">
        <v>1525</v>
      </c>
      <c r="B3069" s="371" t="s">
        <v>24211</v>
      </c>
      <c r="C3069" s="372" t="s">
        <v>21532</v>
      </c>
      <c r="D3069" s="373">
        <v>266.81</v>
      </c>
    </row>
    <row r="3070" spans="1:4" ht="15" customHeight="1">
      <c r="A3070" s="370">
        <v>1526</v>
      </c>
      <c r="B3070" s="371" t="s">
        <v>24212</v>
      </c>
      <c r="C3070" s="372" t="s">
        <v>21532</v>
      </c>
      <c r="D3070" s="373">
        <v>273.14</v>
      </c>
    </row>
    <row r="3071" spans="1:4" ht="15" customHeight="1">
      <c r="A3071" s="370">
        <v>1527</v>
      </c>
      <c r="B3071" s="371" t="s">
        <v>24213</v>
      </c>
      <c r="C3071" s="372" t="s">
        <v>21532</v>
      </c>
      <c r="D3071" s="373">
        <v>274.91000000000003</v>
      </c>
    </row>
    <row r="3072" spans="1:4" ht="15" customHeight="1">
      <c r="A3072" s="370">
        <v>1528</v>
      </c>
      <c r="B3072" s="371" t="s">
        <v>24214</v>
      </c>
      <c r="C3072" s="372" t="s">
        <v>21532</v>
      </c>
      <c r="D3072" s="373">
        <v>283.02</v>
      </c>
    </row>
    <row r="3073" spans="1:5" ht="15" customHeight="1">
      <c r="A3073" s="370">
        <v>1529</v>
      </c>
      <c r="B3073" s="371" t="s">
        <v>24215</v>
      </c>
      <c r="C3073" s="372" t="s">
        <v>21532</v>
      </c>
      <c r="D3073" s="373">
        <v>288.08</v>
      </c>
    </row>
    <row r="3074" spans="1:5" ht="15" customHeight="1">
      <c r="A3074" s="370">
        <v>1530</v>
      </c>
      <c r="B3074" s="371" t="s">
        <v>24216</v>
      </c>
      <c r="C3074" s="372" t="s">
        <v>21532</v>
      </c>
      <c r="D3074" s="373">
        <v>292.76</v>
      </c>
    </row>
    <row r="3075" spans="1:5" ht="15" customHeight="1">
      <c r="A3075" s="370">
        <v>1531</v>
      </c>
      <c r="B3075" s="371" t="s">
        <v>24217</v>
      </c>
      <c r="C3075" s="372" t="s">
        <v>21532</v>
      </c>
      <c r="D3075" s="373">
        <v>297.99</v>
      </c>
      <c r="E3075" s="374" t="s">
        <v>22070</v>
      </c>
    </row>
    <row r="3076" spans="1:5" ht="15" customHeight="1">
      <c r="A3076" s="370">
        <v>1532</v>
      </c>
      <c r="B3076" s="371" t="s">
        <v>24218</v>
      </c>
      <c r="C3076" s="372" t="s">
        <v>21532</v>
      </c>
      <c r="D3076" s="373">
        <v>300.16000000000003</v>
      </c>
      <c r="E3076" s="374" t="s">
        <v>22070</v>
      </c>
    </row>
    <row r="3077" spans="1:5" ht="15" customHeight="1">
      <c r="A3077" s="370">
        <v>1533</v>
      </c>
      <c r="B3077" s="371" t="s">
        <v>24219</v>
      </c>
      <c r="C3077" s="372" t="s">
        <v>21532</v>
      </c>
      <c r="D3077" s="373">
        <v>302.08</v>
      </c>
    </row>
    <row r="3078" spans="1:5" ht="15" customHeight="1">
      <c r="A3078" s="370">
        <v>1534</v>
      </c>
      <c r="B3078" s="371" t="s">
        <v>24220</v>
      </c>
      <c r="C3078" s="372" t="s">
        <v>21532</v>
      </c>
      <c r="D3078" s="373">
        <v>306.89999999999998</v>
      </c>
      <c r="E3078" s="374" t="s">
        <v>22070</v>
      </c>
    </row>
    <row r="3079" spans="1:5" ht="15" customHeight="1">
      <c r="A3079" s="370">
        <v>1535</v>
      </c>
      <c r="B3079" s="371" t="s">
        <v>24221</v>
      </c>
      <c r="C3079" s="372" t="s">
        <v>21532</v>
      </c>
      <c r="D3079" s="373">
        <v>315.56</v>
      </c>
      <c r="E3079" s="374" t="s">
        <v>22070</v>
      </c>
    </row>
    <row r="3080" spans="1:5" ht="15" customHeight="1">
      <c r="A3080" s="370">
        <v>1536</v>
      </c>
      <c r="B3080" s="371" t="s">
        <v>24222</v>
      </c>
      <c r="C3080" s="372" t="s">
        <v>21532</v>
      </c>
      <c r="D3080" s="373">
        <v>317.70999999999998</v>
      </c>
      <c r="E3080" s="374" t="s">
        <v>22070</v>
      </c>
    </row>
    <row r="3081" spans="1:5" ht="15" customHeight="1">
      <c r="A3081" s="370">
        <v>1537</v>
      </c>
      <c r="B3081" s="371" t="s">
        <v>24223</v>
      </c>
      <c r="C3081" s="372" t="s">
        <v>21532</v>
      </c>
      <c r="D3081" s="373">
        <v>317.70999999999998</v>
      </c>
      <c r="E3081" s="374" t="s">
        <v>22070</v>
      </c>
    </row>
    <row r="3082" spans="1:5" ht="15" customHeight="1">
      <c r="A3082" s="370">
        <v>1538</v>
      </c>
      <c r="B3082" s="371" t="s">
        <v>24224</v>
      </c>
      <c r="C3082" s="372" t="s">
        <v>21532</v>
      </c>
      <c r="D3082" s="373">
        <v>308.83</v>
      </c>
      <c r="E3082" s="374" t="s">
        <v>22070</v>
      </c>
    </row>
    <row r="3083" spans="1:5" ht="15" customHeight="1">
      <c r="A3083" s="370">
        <v>1539</v>
      </c>
      <c r="B3083" s="371" t="s">
        <v>24225</v>
      </c>
      <c r="C3083" s="372" t="s">
        <v>21532</v>
      </c>
      <c r="D3083" s="373">
        <v>326.56</v>
      </c>
      <c r="E3083" s="374" t="s">
        <v>22070</v>
      </c>
    </row>
    <row r="3084" spans="1:5" ht="15" customHeight="1">
      <c r="A3084" s="370">
        <v>1540</v>
      </c>
      <c r="B3084" s="371" t="s">
        <v>24226</v>
      </c>
      <c r="C3084" s="372" t="s">
        <v>21532</v>
      </c>
      <c r="D3084" s="373">
        <v>377.23</v>
      </c>
    </row>
    <row r="3085" spans="1:5" ht="15" customHeight="1">
      <c r="A3085" s="370">
        <v>1634</v>
      </c>
      <c r="B3085" s="371" t="s">
        <v>24227</v>
      </c>
      <c r="C3085" s="372" t="s">
        <v>21532</v>
      </c>
      <c r="D3085" s="373">
        <v>10.37</v>
      </c>
    </row>
    <row r="3086" spans="1:5" ht="17.100000000000001" customHeight="1">
      <c r="A3086" s="370">
        <v>1635</v>
      </c>
      <c r="B3086" s="371" t="s">
        <v>24228</v>
      </c>
      <c r="C3086" s="372" t="s">
        <v>21532</v>
      </c>
      <c r="D3086" s="373">
        <v>20.28</v>
      </c>
    </row>
    <row r="3087" spans="1:5" ht="17.100000000000001" customHeight="1">
      <c r="A3087" s="370">
        <v>1632</v>
      </c>
      <c r="B3087" s="371" t="s">
        <v>24229</v>
      </c>
      <c r="C3087" s="372" t="s">
        <v>21532</v>
      </c>
      <c r="D3087" s="373">
        <v>3.75</v>
      </c>
    </row>
    <row r="3088" spans="1:5" ht="15" customHeight="1">
      <c r="A3088" s="370">
        <v>1636</v>
      </c>
      <c r="B3088" s="371" t="s">
        <v>24230</v>
      </c>
      <c r="C3088" s="372" t="s">
        <v>21532</v>
      </c>
      <c r="D3088" s="373">
        <v>31.55</v>
      </c>
    </row>
    <row r="3089" spans="1:5" ht="17.100000000000001" customHeight="1">
      <c r="A3089" s="370">
        <v>3779</v>
      </c>
      <c r="B3089" s="371" t="s">
        <v>24231</v>
      </c>
      <c r="C3089" s="372" t="s">
        <v>21532</v>
      </c>
      <c r="D3089" s="373">
        <v>48.28</v>
      </c>
    </row>
    <row r="3090" spans="1:5" ht="15" customHeight="1">
      <c r="A3090" s="370">
        <v>1637</v>
      </c>
      <c r="B3090" s="371" t="s">
        <v>24232</v>
      </c>
      <c r="C3090" s="372" t="s">
        <v>21532</v>
      </c>
      <c r="D3090" s="373">
        <v>78.540000000000006</v>
      </c>
    </row>
    <row r="3091" spans="1:5" ht="15" customHeight="1">
      <c r="A3091" s="370">
        <v>1633</v>
      </c>
      <c r="B3091" s="371" t="s">
        <v>24233</v>
      </c>
      <c r="C3091" s="372" t="s">
        <v>21532</v>
      </c>
      <c r="D3091" s="373">
        <v>7.03</v>
      </c>
    </row>
    <row r="3092" spans="1:5" ht="25.5" customHeight="1">
      <c r="A3092" s="370">
        <v>1638</v>
      </c>
      <c r="B3092" s="371" t="s">
        <v>24234</v>
      </c>
      <c r="C3092" s="372" t="s">
        <v>21532</v>
      </c>
      <c r="D3092" s="373">
        <v>126.45</v>
      </c>
    </row>
    <row r="3093" spans="1:5" ht="15" customHeight="1">
      <c r="A3093" s="370">
        <v>10993</v>
      </c>
      <c r="B3093" s="371" t="s">
        <v>24235</v>
      </c>
      <c r="C3093" s="372" t="s">
        <v>21532</v>
      </c>
      <c r="D3093" s="373">
        <v>122.14</v>
      </c>
    </row>
    <row r="3094" spans="1:5" ht="15" customHeight="1">
      <c r="A3094" s="370">
        <v>2976</v>
      </c>
      <c r="B3094" s="371" t="s">
        <v>24236</v>
      </c>
      <c r="C3094" s="372" t="s">
        <v>21532</v>
      </c>
      <c r="D3094" s="373">
        <v>496.27</v>
      </c>
      <c r="E3094" s="374" t="s">
        <v>22070</v>
      </c>
    </row>
    <row r="3095" spans="1:5" ht="15" customHeight="1">
      <c r="A3095" s="370">
        <v>11120</v>
      </c>
      <c r="B3095" s="371" t="s">
        <v>22051</v>
      </c>
      <c r="C3095" s="372" t="s">
        <v>21532</v>
      </c>
      <c r="D3095" s="373">
        <v>187.74</v>
      </c>
    </row>
    <row r="3096" spans="1:5" ht="15" customHeight="1">
      <c r="A3096" s="370">
        <v>6673</v>
      </c>
      <c r="B3096" s="371" t="s">
        <v>37032</v>
      </c>
      <c r="C3096" s="372" t="s">
        <v>21532</v>
      </c>
      <c r="D3096" s="373">
        <v>11570.76</v>
      </c>
      <c r="E3096" s="374" t="s">
        <v>22070</v>
      </c>
    </row>
    <row r="3097" spans="1:5" ht="15" customHeight="1">
      <c r="A3097" s="370">
        <v>7178</v>
      </c>
      <c r="B3097" s="371" t="s">
        <v>37033</v>
      </c>
      <c r="C3097" s="372" t="s">
        <v>21532</v>
      </c>
      <c r="D3097" s="373">
        <v>14194.9</v>
      </c>
    </row>
    <row r="3098" spans="1:5" ht="15" customHeight="1">
      <c r="A3098" s="370">
        <v>6672</v>
      </c>
      <c r="B3098" s="371" t="s">
        <v>24237</v>
      </c>
      <c r="C3098" s="372" t="s">
        <v>21532</v>
      </c>
      <c r="D3098" s="373">
        <v>9091.42</v>
      </c>
    </row>
    <row r="3099" spans="1:5" ht="15" customHeight="1">
      <c r="A3099" s="370">
        <v>10976</v>
      </c>
      <c r="B3099" s="371" t="s">
        <v>37034</v>
      </c>
      <c r="C3099" s="372" t="s">
        <v>21532</v>
      </c>
      <c r="D3099" s="373">
        <v>817.97</v>
      </c>
      <c r="E3099" s="374" t="s">
        <v>22070</v>
      </c>
    </row>
    <row r="3100" spans="1:5" ht="15" customHeight="1">
      <c r="A3100" s="370">
        <v>2645</v>
      </c>
      <c r="B3100" s="371" t="s">
        <v>24238</v>
      </c>
      <c r="C3100" s="372" t="s">
        <v>21532</v>
      </c>
      <c r="D3100" s="373">
        <v>1113.8399999999999</v>
      </c>
      <c r="E3100" s="374" t="s">
        <v>22070</v>
      </c>
    </row>
    <row r="3101" spans="1:5" ht="15" customHeight="1">
      <c r="A3101" s="370">
        <v>6777</v>
      </c>
      <c r="B3101" s="371" t="s">
        <v>24239</v>
      </c>
      <c r="C3101" s="372" t="s">
        <v>21532</v>
      </c>
      <c r="D3101" s="373">
        <v>5503.35</v>
      </c>
      <c r="E3101" s="374" t="s">
        <v>22070</v>
      </c>
    </row>
    <row r="3102" spans="1:5" ht="15" customHeight="1">
      <c r="A3102" s="370">
        <v>10896</v>
      </c>
      <c r="B3102" s="371" t="s">
        <v>37035</v>
      </c>
      <c r="C3102" s="372" t="s">
        <v>21532</v>
      </c>
      <c r="D3102" s="373">
        <v>373.31</v>
      </c>
      <c r="E3102" s="374" t="s">
        <v>22070</v>
      </c>
    </row>
    <row r="3103" spans="1:5" ht="15" customHeight="1">
      <c r="A3103" s="370">
        <v>9791</v>
      </c>
      <c r="B3103" s="371" t="s">
        <v>21619</v>
      </c>
      <c r="C3103" s="372" t="s">
        <v>21542</v>
      </c>
      <c r="D3103" s="373">
        <v>25.55</v>
      </c>
      <c r="E3103" s="374" t="s">
        <v>22070</v>
      </c>
    </row>
    <row r="3104" spans="1:5" ht="15" customHeight="1">
      <c r="A3104" s="370">
        <v>9792</v>
      </c>
      <c r="B3104" s="371" t="s">
        <v>21620</v>
      </c>
      <c r="C3104" s="372" t="s">
        <v>21542</v>
      </c>
      <c r="D3104" s="373">
        <v>40.19</v>
      </c>
      <c r="E3104" s="374" t="s">
        <v>22070</v>
      </c>
    </row>
    <row r="3105" spans="1:5" ht="15" customHeight="1">
      <c r="A3105" s="370">
        <v>9793</v>
      </c>
      <c r="B3105" s="371" t="s">
        <v>22758</v>
      </c>
      <c r="C3105" s="372" t="s">
        <v>21542</v>
      </c>
      <c r="D3105" s="373">
        <v>40.07</v>
      </c>
      <c r="E3105" s="374" t="s">
        <v>22070</v>
      </c>
    </row>
    <row r="3106" spans="1:5" ht="15" customHeight="1">
      <c r="A3106" s="370">
        <v>9794</v>
      </c>
      <c r="B3106" s="371" t="s">
        <v>22759</v>
      </c>
      <c r="C3106" s="372" t="s">
        <v>21542</v>
      </c>
      <c r="D3106" s="373">
        <v>43.12</v>
      </c>
      <c r="E3106" s="374" t="s">
        <v>22070</v>
      </c>
    </row>
    <row r="3107" spans="1:5" ht="15" customHeight="1">
      <c r="A3107" s="370">
        <v>13573</v>
      </c>
      <c r="B3107" s="371" t="s">
        <v>24240</v>
      </c>
      <c r="C3107" s="372" t="s">
        <v>21532</v>
      </c>
      <c r="D3107" s="373">
        <v>223.72</v>
      </c>
      <c r="E3107" s="374" t="s">
        <v>22070</v>
      </c>
    </row>
    <row r="3108" spans="1:5" ht="15" customHeight="1">
      <c r="A3108" s="370">
        <v>6659</v>
      </c>
      <c r="B3108" s="371" t="s">
        <v>24241</v>
      </c>
      <c r="C3108" s="372" t="s">
        <v>21532</v>
      </c>
      <c r="D3108" s="373">
        <v>53.3</v>
      </c>
      <c r="E3108" s="374" t="s">
        <v>22070</v>
      </c>
    </row>
    <row r="3109" spans="1:5" ht="15" customHeight="1">
      <c r="A3109" s="370">
        <v>2128</v>
      </c>
      <c r="B3109" s="371" t="s">
        <v>24242</v>
      </c>
      <c r="C3109" s="372" t="s">
        <v>21532</v>
      </c>
      <c r="D3109" s="373">
        <v>8.4600000000000009</v>
      </c>
      <c r="E3109" s="374" t="s">
        <v>22070</v>
      </c>
    </row>
    <row r="3110" spans="1:5" ht="15" customHeight="1">
      <c r="A3110" s="370">
        <v>2129</v>
      </c>
      <c r="B3110" s="371" t="s">
        <v>24243</v>
      </c>
      <c r="C3110" s="372" t="s">
        <v>21532</v>
      </c>
      <c r="D3110" s="373">
        <v>12.04</v>
      </c>
      <c r="E3110" s="374" t="s">
        <v>22070</v>
      </c>
    </row>
    <row r="3111" spans="1:5" ht="15" customHeight="1">
      <c r="A3111" s="370">
        <v>2130</v>
      </c>
      <c r="B3111" s="371" t="s">
        <v>24244</v>
      </c>
      <c r="C3111" s="372" t="s">
        <v>21532</v>
      </c>
      <c r="D3111" s="373">
        <v>19.38</v>
      </c>
      <c r="E3111" s="374" t="s">
        <v>22070</v>
      </c>
    </row>
    <row r="3112" spans="1:5" ht="15" customHeight="1">
      <c r="A3112" s="370">
        <v>2131</v>
      </c>
      <c r="B3112" s="371" t="s">
        <v>24245</v>
      </c>
      <c r="C3112" s="372" t="s">
        <v>21532</v>
      </c>
      <c r="D3112" s="373">
        <v>29.67</v>
      </c>
      <c r="E3112" s="374" t="s">
        <v>22070</v>
      </c>
    </row>
    <row r="3113" spans="1:5" ht="15" customHeight="1">
      <c r="A3113" s="370">
        <v>2132</v>
      </c>
      <c r="B3113" s="371" t="s">
        <v>24246</v>
      </c>
      <c r="C3113" s="372" t="s">
        <v>21532</v>
      </c>
      <c r="D3113" s="373">
        <v>37.590000000000003</v>
      </c>
    </row>
    <row r="3114" spans="1:5" ht="15" customHeight="1">
      <c r="A3114" s="370">
        <v>2133</v>
      </c>
      <c r="B3114" s="371" t="s">
        <v>24247</v>
      </c>
      <c r="C3114" s="372" t="s">
        <v>21532</v>
      </c>
      <c r="D3114" s="373">
        <v>59.54</v>
      </c>
      <c r="E3114" s="374" t="s">
        <v>22070</v>
      </c>
    </row>
    <row r="3115" spans="1:5" ht="15" customHeight="1">
      <c r="A3115" s="370">
        <v>2134</v>
      </c>
      <c r="B3115" s="371" t="s">
        <v>24248</v>
      </c>
      <c r="C3115" s="372" t="s">
        <v>21532</v>
      </c>
      <c r="D3115" s="373">
        <v>113.05</v>
      </c>
      <c r="E3115" s="374" t="s">
        <v>22070</v>
      </c>
    </row>
    <row r="3116" spans="1:5" ht="15" customHeight="1">
      <c r="A3116" s="370">
        <v>2135</v>
      </c>
      <c r="B3116" s="371" t="s">
        <v>24249</v>
      </c>
      <c r="C3116" s="372" t="s">
        <v>21532</v>
      </c>
      <c r="D3116" s="373">
        <v>151.41</v>
      </c>
      <c r="E3116" s="374" t="s">
        <v>22070</v>
      </c>
    </row>
    <row r="3117" spans="1:5" ht="15" customHeight="1">
      <c r="A3117" s="370">
        <v>2136</v>
      </c>
      <c r="B3117" s="371" t="s">
        <v>24250</v>
      </c>
      <c r="C3117" s="372" t="s">
        <v>21532</v>
      </c>
      <c r="D3117" s="373">
        <v>279.14999999999998</v>
      </c>
      <c r="E3117" s="374" t="s">
        <v>22070</v>
      </c>
    </row>
    <row r="3118" spans="1:5" ht="15" customHeight="1">
      <c r="A3118" s="370">
        <v>2137</v>
      </c>
      <c r="B3118" s="371" t="s">
        <v>24251</v>
      </c>
      <c r="C3118" s="372" t="s">
        <v>21532</v>
      </c>
      <c r="D3118" s="373">
        <v>934.62</v>
      </c>
      <c r="E3118" s="374" t="s">
        <v>22070</v>
      </c>
    </row>
    <row r="3119" spans="1:5" ht="15" customHeight="1">
      <c r="A3119" s="370">
        <v>2167</v>
      </c>
      <c r="B3119" s="371" t="s">
        <v>24252</v>
      </c>
      <c r="C3119" s="372" t="s">
        <v>21532</v>
      </c>
      <c r="D3119" s="373">
        <v>13.98</v>
      </c>
      <c r="E3119" s="374" t="s">
        <v>22070</v>
      </c>
    </row>
    <row r="3120" spans="1:5" ht="15" customHeight="1">
      <c r="A3120" s="370">
        <v>2168</v>
      </c>
      <c r="B3120" s="371" t="s">
        <v>24253</v>
      </c>
      <c r="C3120" s="372" t="s">
        <v>21532</v>
      </c>
      <c r="D3120" s="373">
        <v>22.74</v>
      </c>
      <c r="E3120" s="374" t="s">
        <v>22070</v>
      </c>
    </row>
    <row r="3121" spans="1:5" ht="15" customHeight="1">
      <c r="A3121" s="370">
        <v>2169</v>
      </c>
      <c r="B3121" s="371" t="s">
        <v>24254</v>
      </c>
      <c r="C3121" s="372" t="s">
        <v>21532</v>
      </c>
      <c r="D3121" s="373">
        <v>22.99</v>
      </c>
    </row>
    <row r="3122" spans="1:5" ht="17.100000000000001" customHeight="1">
      <c r="A3122" s="370">
        <v>2170</v>
      </c>
      <c r="B3122" s="371" t="s">
        <v>24255</v>
      </c>
      <c r="C3122" s="372" t="s">
        <v>21532</v>
      </c>
      <c r="D3122" s="373">
        <v>44.16</v>
      </c>
    </row>
    <row r="3123" spans="1:5" ht="17.100000000000001" customHeight="1">
      <c r="A3123" s="370">
        <v>2171</v>
      </c>
      <c r="B3123" s="371" t="s">
        <v>24256</v>
      </c>
      <c r="C3123" s="372" t="s">
        <v>21532</v>
      </c>
      <c r="D3123" s="373">
        <v>33.67</v>
      </c>
      <c r="E3123" s="374" t="s">
        <v>22070</v>
      </c>
    </row>
    <row r="3124" spans="1:5" ht="17.100000000000001" customHeight="1">
      <c r="A3124" s="370">
        <v>2172</v>
      </c>
      <c r="B3124" s="371" t="s">
        <v>24257</v>
      </c>
      <c r="C3124" s="372" t="s">
        <v>21532</v>
      </c>
      <c r="D3124" s="373">
        <v>65.91</v>
      </c>
      <c r="E3124" s="374" t="s">
        <v>22070</v>
      </c>
    </row>
    <row r="3125" spans="1:5" ht="17.100000000000001" customHeight="1">
      <c r="A3125" s="370">
        <v>11290</v>
      </c>
      <c r="B3125" s="371" t="s">
        <v>24258</v>
      </c>
      <c r="C3125" s="372" t="s">
        <v>21532</v>
      </c>
      <c r="D3125" s="373">
        <v>122.19</v>
      </c>
      <c r="E3125" s="374" t="s">
        <v>22070</v>
      </c>
    </row>
    <row r="3126" spans="1:5" ht="17.100000000000001" customHeight="1">
      <c r="A3126" s="370">
        <v>2173</v>
      </c>
      <c r="B3126" s="371" t="s">
        <v>24259</v>
      </c>
      <c r="C3126" s="372" t="s">
        <v>21532</v>
      </c>
      <c r="D3126" s="373">
        <v>125.74</v>
      </c>
      <c r="E3126" s="374" t="s">
        <v>22070</v>
      </c>
    </row>
    <row r="3127" spans="1:5" ht="17.100000000000001" customHeight="1">
      <c r="A3127" s="370">
        <v>2174</v>
      </c>
      <c r="B3127" s="371" t="s">
        <v>24260</v>
      </c>
      <c r="C3127" s="372" t="s">
        <v>21532</v>
      </c>
      <c r="D3127" s="373">
        <v>175.76</v>
      </c>
    </row>
    <row r="3128" spans="1:5" ht="17.100000000000001" customHeight="1">
      <c r="A3128" s="370">
        <v>2175</v>
      </c>
      <c r="B3128" s="371" t="s">
        <v>24261</v>
      </c>
      <c r="C3128" s="372" t="s">
        <v>21532</v>
      </c>
      <c r="D3128" s="373">
        <v>332.79</v>
      </c>
    </row>
    <row r="3129" spans="1:5" ht="17.100000000000001" customHeight="1">
      <c r="A3129" s="370">
        <v>11450</v>
      </c>
      <c r="B3129" s="371" t="s">
        <v>24262</v>
      </c>
      <c r="C3129" s="372" t="s">
        <v>21532</v>
      </c>
      <c r="D3129" s="373">
        <v>24.5</v>
      </c>
    </row>
    <row r="3130" spans="1:5" ht="17.100000000000001" customHeight="1">
      <c r="A3130" s="370">
        <v>3006</v>
      </c>
      <c r="B3130" s="371" t="s">
        <v>24263</v>
      </c>
      <c r="C3130" s="372" t="s">
        <v>21542</v>
      </c>
      <c r="D3130" s="373">
        <v>12.25</v>
      </c>
      <c r="E3130" s="374" t="s">
        <v>22070</v>
      </c>
    </row>
    <row r="3131" spans="1:5" ht="17.100000000000001" customHeight="1">
      <c r="A3131" s="370">
        <v>11355</v>
      </c>
      <c r="B3131" s="371" t="s">
        <v>24264</v>
      </c>
      <c r="C3131" s="372" t="s">
        <v>21542</v>
      </c>
      <c r="D3131" s="373">
        <v>199.2</v>
      </c>
    </row>
    <row r="3132" spans="1:5" ht="17.100000000000001" customHeight="1">
      <c r="A3132" s="370">
        <v>2308</v>
      </c>
      <c r="B3132" s="371" t="s">
        <v>37036</v>
      </c>
      <c r="C3132" s="372" t="s">
        <v>21542</v>
      </c>
      <c r="D3132" s="373">
        <v>67.58</v>
      </c>
      <c r="E3132" s="374" t="s">
        <v>22070</v>
      </c>
    </row>
    <row r="3133" spans="1:5" ht="15" customHeight="1">
      <c r="A3133" s="370">
        <v>2311</v>
      </c>
      <c r="B3133" s="371" t="s">
        <v>37037</v>
      </c>
      <c r="C3133" s="372" t="s">
        <v>21542</v>
      </c>
      <c r="D3133" s="373">
        <v>24</v>
      </c>
      <c r="E3133" s="374" t="s">
        <v>22070</v>
      </c>
    </row>
    <row r="3134" spans="1:5" ht="15" customHeight="1">
      <c r="A3134" s="370">
        <v>2316</v>
      </c>
      <c r="B3134" s="371" t="s">
        <v>37038</v>
      </c>
      <c r="C3134" s="372" t="s">
        <v>21542</v>
      </c>
      <c r="D3134" s="373">
        <v>205.46</v>
      </c>
      <c r="E3134" s="374" t="s">
        <v>22070</v>
      </c>
    </row>
    <row r="3135" spans="1:5" ht="15" customHeight="1">
      <c r="A3135" s="370">
        <v>2315</v>
      </c>
      <c r="B3135" s="371" t="s">
        <v>37039</v>
      </c>
      <c r="C3135" s="372" t="s">
        <v>21542</v>
      </c>
      <c r="D3135" s="373">
        <v>31.25</v>
      </c>
      <c r="E3135" s="374" t="s">
        <v>22070</v>
      </c>
    </row>
    <row r="3136" spans="1:5" ht="15" customHeight="1">
      <c r="A3136" s="370">
        <v>2310</v>
      </c>
      <c r="B3136" s="371" t="s">
        <v>37040</v>
      </c>
      <c r="C3136" s="372" t="s">
        <v>21542</v>
      </c>
      <c r="D3136" s="373">
        <v>41.96</v>
      </c>
    </row>
    <row r="3137" spans="1:5" ht="15" customHeight="1">
      <c r="A3137" s="370">
        <v>2313</v>
      </c>
      <c r="B3137" s="371" t="s">
        <v>37041</v>
      </c>
      <c r="C3137" s="372" t="s">
        <v>21542</v>
      </c>
      <c r="D3137" s="373">
        <v>88.19</v>
      </c>
      <c r="E3137" s="374" t="s">
        <v>22070</v>
      </c>
    </row>
    <row r="3138" spans="1:5" ht="15" customHeight="1">
      <c r="A3138" s="370">
        <v>2312</v>
      </c>
      <c r="B3138" s="371" t="s">
        <v>37042</v>
      </c>
      <c r="C3138" s="372" t="s">
        <v>21542</v>
      </c>
      <c r="D3138" s="373">
        <v>68.010000000000005</v>
      </c>
      <c r="E3138" s="374" t="s">
        <v>22070</v>
      </c>
    </row>
    <row r="3139" spans="1:5" ht="15" customHeight="1">
      <c r="A3139" s="370">
        <v>2314</v>
      </c>
      <c r="B3139" s="371" t="s">
        <v>37043</v>
      </c>
      <c r="C3139" s="372" t="s">
        <v>21542</v>
      </c>
      <c r="D3139" s="373">
        <v>79.959999999999994</v>
      </c>
      <c r="E3139" s="374" t="s">
        <v>22070</v>
      </c>
    </row>
    <row r="3140" spans="1:5" ht="15" customHeight="1">
      <c r="A3140" s="370">
        <v>2309</v>
      </c>
      <c r="B3140" s="371" t="s">
        <v>37044</v>
      </c>
      <c r="C3140" s="372" t="s">
        <v>21542</v>
      </c>
      <c r="D3140" s="373">
        <v>61.16</v>
      </c>
      <c r="E3140" s="374" t="s">
        <v>22070</v>
      </c>
    </row>
    <row r="3141" spans="1:5" ht="15" customHeight="1">
      <c r="A3141" s="370">
        <v>2317</v>
      </c>
      <c r="B3141" s="371" t="s">
        <v>37045</v>
      </c>
      <c r="C3141" s="372" t="s">
        <v>21542</v>
      </c>
      <c r="D3141" s="373">
        <v>383.03</v>
      </c>
      <c r="E3141" s="374" t="s">
        <v>22070</v>
      </c>
    </row>
    <row r="3142" spans="1:5" ht="15" customHeight="1">
      <c r="A3142" s="370">
        <v>9453</v>
      </c>
      <c r="B3142" s="371" t="s">
        <v>37046</v>
      </c>
      <c r="C3142" s="372" t="s">
        <v>21542</v>
      </c>
      <c r="D3142" s="373">
        <v>141.77000000000001</v>
      </c>
    </row>
    <row r="3143" spans="1:5" ht="15" customHeight="1">
      <c r="A3143" s="370">
        <v>2350</v>
      </c>
      <c r="B3143" s="371" t="s">
        <v>24265</v>
      </c>
      <c r="C3143" s="372" t="s">
        <v>21532</v>
      </c>
      <c r="D3143" s="373">
        <v>62.16</v>
      </c>
      <c r="E3143" s="374" t="s">
        <v>22070</v>
      </c>
    </row>
    <row r="3144" spans="1:5" ht="15" customHeight="1">
      <c r="A3144" s="370">
        <v>8577</v>
      </c>
      <c r="B3144" s="371" t="s">
        <v>24266</v>
      </c>
      <c r="C3144" s="372" t="s">
        <v>21532</v>
      </c>
      <c r="D3144" s="373">
        <v>40.76</v>
      </c>
    </row>
    <row r="3145" spans="1:5" ht="15" customHeight="1">
      <c r="A3145" s="370">
        <v>2351</v>
      </c>
      <c r="B3145" s="371" t="s">
        <v>24267</v>
      </c>
      <c r="C3145" s="372" t="s">
        <v>21532</v>
      </c>
      <c r="D3145" s="373">
        <v>49.97</v>
      </c>
      <c r="E3145" s="374" t="s">
        <v>22070</v>
      </c>
    </row>
    <row r="3146" spans="1:5" ht="15" customHeight="1">
      <c r="A3146" s="370">
        <v>2353</v>
      </c>
      <c r="B3146" s="371" t="s">
        <v>24268</v>
      </c>
      <c r="C3146" s="372" t="s">
        <v>21532</v>
      </c>
      <c r="D3146" s="373">
        <v>63.25</v>
      </c>
      <c r="E3146" s="374" t="s">
        <v>22070</v>
      </c>
    </row>
    <row r="3147" spans="1:5" ht="15" customHeight="1">
      <c r="A3147" s="370">
        <v>2354</v>
      </c>
      <c r="B3147" s="371" t="s">
        <v>24269</v>
      </c>
      <c r="C3147" s="372" t="s">
        <v>21532</v>
      </c>
      <c r="D3147" s="373">
        <v>86.22</v>
      </c>
      <c r="E3147" s="374" t="s">
        <v>22070</v>
      </c>
    </row>
    <row r="3148" spans="1:5" ht="15" customHeight="1">
      <c r="A3148" s="370">
        <v>2355</v>
      </c>
      <c r="B3148" s="371" t="s">
        <v>24270</v>
      </c>
      <c r="C3148" s="372" t="s">
        <v>21532</v>
      </c>
      <c r="D3148" s="373">
        <v>149.19</v>
      </c>
      <c r="E3148" s="374" t="s">
        <v>22070</v>
      </c>
    </row>
    <row r="3149" spans="1:5" ht="15" customHeight="1">
      <c r="A3149" s="370">
        <v>2356</v>
      </c>
      <c r="B3149" s="371" t="s">
        <v>24271</v>
      </c>
      <c r="C3149" s="372" t="s">
        <v>21532</v>
      </c>
      <c r="D3149" s="373">
        <v>232.43</v>
      </c>
      <c r="E3149" s="374" t="s">
        <v>22070</v>
      </c>
    </row>
    <row r="3150" spans="1:5" ht="15" customHeight="1">
      <c r="A3150" s="370">
        <v>2357</v>
      </c>
      <c r="B3150" s="371" t="s">
        <v>24272</v>
      </c>
      <c r="C3150" s="372" t="s">
        <v>21532</v>
      </c>
      <c r="D3150" s="373">
        <v>375.84</v>
      </c>
      <c r="E3150" s="374" t="s">
        <v>22070</v>
      </c>
    </row>
    <row r="3151" spans="1:5" ht="15" customHeight="1">
      <c r="A3151" s="370">
        <v>2358</v>
      </c>
      <c r="B3151" s="371" t="s">
        <v>24273</v>
      </c>
      <c r="C3151" s="372" t="s">
        <v>21532</v>
      </c>
      <c r="D3151" s="373">
        <v>639.62</v>
      </c>
      <c r="E3151" s="374" t="s">
        <v>22070</v>
      </c>
    </row>
    <row r="3152" spans="1:5" ht="15" customHeight="1">
      <c r="A3152" s="370">
        <v>2359</v>
      </c>
      <c r="B3152" s="371" t="s">
        <v>24274</v>
      </c>
      <c r="C3152" s="372" t="s">
        <v>21532</v>
      </c>
      <c r="D3152" s="373">
        <v>527.77</v>
      </c>
      <c r="E3152" s="374" t="s">
        <v>22070</v>
      </c>
    </row>
    <row r="3153" spans="1:5" ht="15" customHeight="1">
      <c r="A3153" s="370">
        <v>2352</v>
      </c>
      <c r="B3153" s="371" t="s">
        <v>24275</v>
      </c>
      <c r="C3153" s="372" t="s">
        <v>21532</v>
      </c>
      <c r="D3153" s="373">
        <v>56</v>
      </c>
      <c r="E3153" s="374" t="s">
        <v>22070</v>
      </c>
    </row>
    <row r="3154" spans="1:5" ht="15" customHeight="1">
      <c r="A3154" s="370">
        <v>9686</v>
      </c>
      <c r="B3154" s="371" t="s">
        <v>24276</v>
      </c>
      <c r="C3154" s="372" t="s">
        <v>21532</v>
      </c>
      <c r="D3154" s="373">
        <v>255.18</v>
      </c>
    </row>
    <row r="3155" spans="1:5" ht="15" customHeight="1">
      <c r="A3155" s="370">
        <v>458</v>
      </c>
      <c r="B3155" s="371" t="s">
        <v>24277</v>
      </c>
      <c r="C3155" s="372" t="s">
        <v>21532</v>
      </c>
      <c r="D3155" s="373">
        <v>136.54</v>
      </c>
    </row>
    <row r="3156" spans="1:5" ht="15" customHeight="1">
      <c r="A3156" s="370">
        <v>459</v>
      </c>
      <c r="B3156" s="371" t="s">
        <v>24278</v>
      </c>
      <c r="C3156" s="372" t="s">
        <v>21532</v>
      </c>
      <c r="D3156" s="373">
        <v>375</v>
      </c>
    </row>
    <row r="3157" spans="1:5" ht="15" customHeight="1">
      <c r="A3157" s="370">
        <v>460</v>
      </c>
      <c r="B3157" s="371" t="s">
        <v>24279</v>
      </c>
      <c r="C3157" s="372" t="s">
        <v>21532</v>
      </c>
      <c r="D3157" s="373">
        <v>515.39</v>
      </c>
    </row>
    <row r="3158" spans="1:5" ht="15" customHeight="1">
      <c r="A3158" s="370">
        <v>461</v>
      </c>
      <c r="B3158" s="371" t="s">
        <v>24280</v>
      </c>
      <c r="C3158" s="372" t="s">
        <v>21532</v>
      </c>
      <c r="D3158" s="373">
        <v>1077.92</v>
      </c>
    </row>
    <row r="3159" spans="1:5" ht="15" customHeight="1">
      <c r="A3159" s="370">
        <v>462</v>
      </c>
      <c r="B3159" s="371" t="s">
        <v>24281</v>
      </c>
      <c r="C3159" s="372" t="s">
        <v>21532</v>
      </c>
      <c r="D3159" s="373">
        <v>1018.91</v>
      </c>
    </row>
    <row r="3160" spans="1:5" ht="17.100000000000001" customHeight="1">
      <c r="A3160" s="370">
        <v>463</v>
      </c>
      <c r="B3160" s="371" t="s">
        <v>24282</v>
      </c>
      <c r="C3160" s="372" t="s">
        <v>21532</v>
      </c>
      <c r="D3160" s="373">
        <v>2400.6999999999998</v>
      </c>
    </row>
    <row r="3161" spans="1:5" ht="17.100000000000001" customHeight="1">
      <c r="A3161" s="370">
        <v>464</v>
      </c>
      <c r="B3161" s="371" t="s">
        <v>24283</v>
      </c>
      <c r="C3161" s="372" t="s">
        <v>21532</v>
      </c>
      <c r="D3161" s="373">
        <v>4978.04</v>
      </c>
    </row>
    <row r="3162" spans="1:5" ht="17.100000000000001" customHeight="1">
      <c r="A3162" s="370">
        <v>465</v>
      </c>
      <c r="B3162" s="371" t="s">
        <v>24284</v>
      </c>
      <c r="C3162" s="372" t="s">
        <v>21532</v>
      </c>
      <c r="D3162" s="373">
        <v>7439.88</v>
      </c>
    </row>
    <row r="3163" spans="1:5" ht="25.5" customHeight="1">
      <c r="A3163" s="370">
        <v>466</v>
      </c>
      <c r="B3163" s="371" t="s">
        <v>24285</v>
      </c>
      <c r="C3163" s="372" t="s">
        <v>21532</v>
      </c>
      <c r="D3163" s="373">
        <v>7689</v>
      </c>
    </row>
    <row r="3164" spans="1:5" ht="15" customHeight="1">
      <c r="A3164" s="370">
        <v>9885</v>
      </c>
      <c r="B3164" s="371" t="s">
        <v>24286</v>
      </c>
      <c r="C3164" s="372" t="s">
        <v>21542</v>
      </c>
      <c r="D3164" s="373">
        <v>99.47</v>
      </c>
    </row>
    <row r="3165" spans="1:5" ht="25.5" customHeight="1">
      <c r="A3165" s="370">
        <v>11106</v>
      </c>
      <c r="B3165" s="371" t="s">
        <v>21615</v>
      </c>
      <c r="C3165" s="372" t="s">
        <v>21534</v>
      </c>
      <c r="D3165" s="373">
        <v>140</v>
      </c>
    </row>
    <row r="3166" spans="1:5" ht="17.100000000000001" customHeight="1">
      <c r="A3166" s="370">
        <v>11842</v>
      </c>
      <c r="B3166" s="371" t="s">
        <v>24287</v>
      </c>
      <c r="C3166" s="372" t="s">
        <v>21534</v>
      </c>
      <c r="D3166" s="373">
        <v>300</v>
      </c>
    </row>
    <row r="3167" spans="1:5" ht="17.100000000000001" customHeight="1">
      <c r="A3167" s="370">
        <v>11358</v>
      </c>
      <c r="B3167" s="371" t="s">
        <v>21617</v>
      </c>
      <c r="C3167" s="372" t="s">
        <v>21534</v>
      </c>
      <c r="D3167" s="373">
        <v>240</v>
      </c>
    </row>
    <row r="3168" spans="1:5" ht="17.100000000000001" customHeight="1">
      <c r="A3168" s="370">
        <v>12227</v>
      </c>
      <c r="B3168" s="371" t="s">
        <v>24288</v>
      </c>
      <c r="C3168" s="372" t="s">
        <v>21534</v>
      </c>
      <c r="D3168" s="373">
        <v>600</v>
      </c>
    </row>
    <row r="3169" spans="1:4" ht="17.100000000000001" customHeight="1">
      <c r="A3169" s="370">
        <v>853</v>
      </c>
      <c r="B3169" s="371" t="s">
        <v>21618</v>
      </c>
      <c r="C3169" s="372" t="s">
        <v>21534</v>
      </c>
      <c r="D3169" s="373">
        <v>272</v>
      </c>
    </row>
    <row r="3170" spans="1:4" ht="17.100000000000001" customHeight="1">
      <c r="A3170" s="370">
        <v>1016</v>
      </c>
      <c r="B3170" s="371" t="s">
        <v>37047</v>
      </c>
      <c r="C3170" s="372" t="s">
        <v>21534</v>
      </c>
      <c r="D3170" s="373">
        <v>75</v>
      </c>
    </row>
    <row r="3171" spans="1:4" ht="15" customHeight="1">
      <c r="A3171" s="370">
        <v>11237</v>
      </c>
      <c r="B3171" s="371" t="s">
        <v>37048</v>
      </c>
      <c r="C3171" s="372" t="s">
        <v>21532</v>
      </c>
      <c r="D3171" s="373">
        <v>311</v>
      </c>
    </row>
    <row r="3172" spans="1:4" ht="17.100000000000001" customHeight="1">
      <c r="A3172" s="370">
        <v>7484</v>
      </c>
      <c r="B3172" s="371" t="s">
        <v>37049</v>
      </c>
      <c r="C3172" s="372" t="s">
        <v>21532</v>
      </c>
      <c r="D3172" s="373">
        <v>300</v>
      </c>
    </row>
    <row r="3173" spans="1:4" ht="17.100000000000001" customHeight="1">
      <c r="A3173" s="370">
        <v>13506</v>
      </c>
      <c r="B3173" s="371" t="s">
        <v>37050</v>
      </c>
      <c r="C3173" s="372" t="s">
        <v>21532</v>
      </c>
      <c r="D3173" s="373">
        <v>1500</v>
      </c>
    </row>
    <row r="3174" spans="1:4" ht="17.100000000000001" customHeight="1">
      <c r="A3174" s="370">
        <v>8597</v>
      </c>
      <c r="B3174" s="371" t="s">
        <v>24289</v>
      </c>
      <c r="C3174" s="372" t="s">
        <v>21532</v>
      </c>
      <c r="D3174" s="373">
        <v>833</v>
      </c>
    </row>
    <row r="3175" spans="1:4" ht="15" customHeight="1">
      <c r="A3175" s="370">
        <v>11816</v>
      </c>
      <c r="B3175" s="371" t="s">
        <v>37051</v>
      </c>
      <c r="C3175" s="372" t="s">
        <v>21532</v>
      </c>
      <c r="D3175" s="373">
        <v>6500</v>
      </c>
    </row>
    <row r="3176" spans="1:4" ht="15" customHeight="1">
      <c r="A3176" s="370">
        <v>9665</v>
      </c>
      <c r="B3176" s="371" t="s">
        <v>37052</v>
      </c>
      <c r="C3176" s="372" t="s">
        <v>21532</v>
      </c>
      <c r="D3176" s="373">
        <v>1200</v>
      </c>
    </row>
    <row r="3177" spans="1:4" ht="15" customHeight="1">
      <c r="A3177" s="370">
        <v>9676</v>
      </c>
      <c r="B3177" s="371" t="s">
        <v>37053</v>
      </c>
      <c r="C3177" s="372" t="s">
        <v>21532</v>
      </c>
      <c r="D3177" s="373">
        <v>376.89</v>
      </c>
    </row>
    <row r="3178" spans="1:4" ht="15" customHeight="1">
      <c r="A3178" s="370">
        <v>9677</v>
      </c>
      <c r="B3178" s="371" t="s">
        <v>37054</v>
      </c>
      <c r="C3178" s="372" t="s">
        <v>21532</v>
      </c>
      <c r="D3178" s="373">
        <v>659.56</v>
      </c>
    </row>
    <row r="3179" spans="1:4" ht="15" customHeight="1">
      <c r="A3179" s="370">
        <v>9678</v>
      </c>
      <c r="B3179" s="371" t="s">
        <v>37055</v>
      </c>
      <c r="C3179" s="372" t="s">
        <v>21532</v>
      </c>
      <c r="D3179" s="373">
        <v>988.82</v>
      </c>
    </row>
    <row r="3180" spans="1:4" ht="15" customHeight="1">
      <c r="A3180" s="370">
        <v>9679</v>
      </c>
      <c r="B3180" s="371" t="s">
        <v>37056</v>
      </c>
      <c r="C3180" s="372" t="s">
        <v>21532</v>
      </c>
      <c r="D3180" s="373">
        <v>1172.5999999999999</v>
      </c>
    </row>
    <row r="3181" spans="1:4" ht="25.5" customHeight="1">
      <c r="A3181" s="370">
        <v>9683</v>
      </c>
      <c r="B3181" s="371" t="s">
        <v>21647</v>
      </c>
      <c r="C3181" s="372" t="s">
        <v>21532</v>
      </c>
      <c r="D3181" s="373">
        <v>1408</v>
      </c>
    </row>
    <row r="3182" spans="1:4" ht="25.5" customHeight="1">
      <c r="A3182" s="370">
        <v>7122</v>
      </c>
      <c r="B3182" s="371" t="s">
        <v>37057</v>
      </c>
      <c r="C3182" s="372" t="s">
        <v>21532</v>
      </c>
      <c r="D3182" s="373">
        <v>417.63</v>
      </c>
    </row>
    <row r="3183" spans="1:4" ht="25.5" customHeight="1">
      <c r="A3183" s="370">
        <v>8598</v>
      </c>
      <c r="B3183" s="371" t="s">
        <v>24290</v>
      </c>
      <c r="C3183" s="372" t="s">
        <v>21532</v>
      </c>
      <c r="D3183" s="373">
        <v>191.67</v>
      </c>
    </row>
    <row r="3184" spans="1:4" ht="17.100000000000001" customHeight="1">
      <c r="A3184" s="370">
        <v>11839</v>
      </c>
      <c r="B3184" s="371" t="s">
        <v>21650</v>
      </c>
      <c r="C3184" s="372" t="s">
        <v>21591</v>
      </c>
      <c r="D3184" s="373">
        <v>300</v>
      </c>
    </row>
    <row r="3185" spans="1:5" ht="17.100000000000001" customHeight="1">
      <c r="A3185" s="370">
        <v>4500</v>
      </c>
      <c r="B3185" s="371" t="s">
        <v>24291</v>
      </c>
      <c r="C3185" s="372" t="s">
        <v>21532</v>
      </c>
      <c r="D3185" s="373">
        <v>2800</v>
      </c>
    </row>
    <row r="3186" spans="1:5" ht="17.100000000000001" customHeight="1">
      <c r="A3186" s="370">
        <v>9680</v>
      </c>
      <c r="B3186" s="371" t="s">
        <v>24292</v>
      </c>
      <c r="C3186" s="372" t="s">
        <v>21532</v>
      </c>
      <c r="D3186" s="373">
        <v>24.99</v>
      </c>
    </row>
    <row r="3187" spans="1:5" ht="17.100000000000001" customHeight="1">
      <c r="A3187" s="370">
        <v>9681</v>
      </c>
      <c r="B3187" s="371" t="s">
        <v>24293</v>
      </c>
      <c r="C3187" s="372" t="s">
        <v>21532</v>
      </c>
      <c r="D3187" s="373">
        <v>39.25</v>
      </c>
    </row>
    <row r="3188" spans="1:5" ht="17.100000000000001" customHeight="1">
      <c r="A3188" s="370">
        <v>11004</v>
      </c>
      <c r="B3188" s="371" t="s">
        <v>24294</v>
      </c>
      <c r="C3188" s="372" t="s">
        <v>21532</v>
      </c>
      <c r="D3188" s="373">
        <v>117.44</v>
      </c>
      <c r="E3188" s="374" t="s">
        <v>22070</v>
      </c>
    </row>
    <row r="3189" spans="1:5" ht="15" customHeight="1">
      <c r="A3189" s="370">
        <v>11581</v>
      </c>
      <c r="B3189" s="371" t="s">
        <v>37058</v>
      </c>
      <c r="C3189" s="372" t="s">
        <v>21532</v>
      </c>
      <c r="D3189" s="373">
        <v>13490</v>
      </c>
      <c r="E3189" s="374" t="s">
        <v>22070</v>
      </c>
    </row>
    <row r="3190" spans="1:5" ht="15" customHeight="1">
      <c r="A3190" s="370">
        <v>11582</v>
      </c>
      <c r="B3190" s="371" t="s">
        <v>37059</v>
      </c>
      <c r="C3190" s="372" t="s">
        <v>21532</v>
      </c>
      <c r="D3190" s="373">
        <v>18930</v>
      </c>
      <c r="E3190" s="374" t="s">
        <v>22070</v>
      </c>
    </row>
    <row r="3191" spans="1:5" ht="25.5" customHeight="1">
      <c r="A3191" s="370">
        <v>11580</v>
      </c>
      <c r="B3191" s="371" t="s">
        <v>37060</v>
      </c>
      <c r="C3191" s="372" t="s">
        <v>21532</v>
      </c>
      <c r="D3191" s="373">
        <v>5950</v>
      </c>
    </row>
    <row r="3192" spans="1:5" ht="25.5" customHeight="1">
      <c r="A3192" s="370">
        <v>9529</v>
      </c>
      <c r="B3192" s="371" t="s">
        <v>37061</v>
      </c>
      <c r="C3192" s="372" t="s">
        <v>21532</v>
      </c>
      <c r="D3192" s="373">
        <v>867</v>
      </c>
    </row>
    <row r="3193" spans="1:5" ht="15" customHeight="1">
      <c r="A3193" s="370">
        <v>12963</v>
      </c>
      <c r="B3193" s="371" t="s">
        <v>37062</v>
      </c>
      <c r="C3193" s="372" t="s">
        <v>21532</v>
      </c>
      <c r="D3193" s="373">
        <v>12899.25</v>
      </c>
    </row>
    <row r="3194" spans="1:5" ht="15" customHeight="1">
      <c r="A3194" s="370">
        <v>12964</v>
      </c>
      <c r="B3194" s="371" t="s">
        <v>37063</v>
      </c>
      <c r="C3194" s="372" t="s">
        <v>21532</v>
      </c>
      <c r="D3194" s="373">
        <v>30938.25</v>
      </c>
      <c r="E3194" s="374" t="s">
        <v>22070</v>
      </c>
    </row>
    <row r="3195" spans="1:5" ht="15" customHeight="1">
      <c r="A3195" s="370">
        <v>3031</v>
      </c>
      <c r="B3195" s="371" t="s">
        <v>37064</v>
      </c>
      <c r="C3195" s="372" t="s">
        <v>21534</v>
      </c>
      <c r="D3195" s="373">
        <v>302.37</v>
      </c>
      <c r="E3195" s="374" t="s">
        <v>22070</v>
      </c>
    </row>
    <row r="3196" spans="1:5" ht="15" customHeight="1">
      <c r="A3196" s="370">
        <v>2190</v>
      </c>
      <c r="B3196" s="371" t="s">
        <v>37065</v>
      </c>
      <c r="C3196" s="372" t="s">
        <v>21534</v>
      </c>
      <c r="D3196" s="373">
        <v>53.2</v>
      </c>
    </row>
    <row r="3197" spans="1:5" ht="15" customHeight="1">
      <c r="A3197" s="370">
        <v>8878</v>
      </c>
      <c r="B3197" s="371" t="s">
        <v>24295</v>
      </c>
      <c r="C3197" s="372" t="s">
        <v>21532</v>
      </c>
      <c r="D3197" s="373">
        <v>3.7</v>
      </c>
      <c r="E3197" s="374" t="s">
        <v>22070</v>
      </c>
    </row>
    <row r="3198" spans="1:5" ht="15" customHeight="1">
      <c r="A3198" s="370">
        <v>727</v>
      </c>
      <c r="B3198" s="371" t="s">
        <v>21628</v>
      </c>
      <c r="C3198" s="372" t="s">
        <v>21542</v>
      </c>
      <c r="D3198" s="373">
        <v>39.950000000000003</v>
      </c>
      <c r="E3198" s="374" t="s">
        <v>22070</v>
      </c>
    </row>
    <row r="3199" spans="1:5" ht="15" customHeight="1">
      <c r="A3199" s="370">
        <v>9889</v>
      </c>
      <c r="B3199" s="371" t="s">
        <v>37066</v>
      </c>
      <c r="C3199" s="372" t="s">
        <v>21534</v>
      </c>
      <c r="D3199" s="373">
        <v>95</v>
      </c>
      <c r="E3199" s="374" t="s">
        <v>22070</v>
      </c>
    </row>
    <row r="3200" spans="1:5" ht="15" customHeight="1">
      <c r="A3200" s="370">
        <v>1015</v>
      </c>
      <c r="B3200" s="371" t="s">
        <v>37067</v>
      </c>
      <c r="C3200" s="372" t="s">
        <v>21534</v>
      </c>
      <c r="D3200" s="373">
        <v>70</v>
      </c>
    </row>
    <row r="3201" spans="1:5" ht="15" customHeight="1">
      <c r="A3201" s="370">
        <v>2191</v>
      </c>
      <c r="B3201" s="371" t="s">
        <v>24296</v>
      </c>
      <c r="C3201" s="372" t="s">
        <v>21532</v>
      </c>
      <c r="D3201" s="373">
        <v>73.900000000000006</v>
      </c>
      <c r="E3201" s="374" t="s">
        <v>22070</v>
      </c>
    </row>
    <row r="3202" spans="1:5" ht="15" customHeight="1">
      <c r="A3202" s="370">
        <v>431</v>
      </c>
      <c r="B3202" s="371" t="s">
        <v>24297</v>
      </c>
      <c r="C3202" s="372" t="s">
        <v>21532</v>
      </c>
      <c r="D3202" s="373">
        <v>115.6</v>
      </c>
    </row>
    <row r="3203" spans="1:5" ht="15" customHeight="1">
      <c r="A3203" s="370">
        <v>432</v>
      </c>
      <c r="B3203" s="371" t="s">
        <v>24298</v>
      </c>
      <c r="C3203" s="372" t="s">
        <v>21532</v>
      </c>
      <c r="D3203" s="373">
        <v>187.14</v>
      </c>
      <c r="E3203" s="374" t="s">
        <v>22070</v>
      </c>
    </row>
    <row r="3204" spans="1:5" ht="15" customHeight="1">
      <c r="A3204" s="370">
        <v>433</v>
      </c>
      <c r="B3204" s="371" t="s">
        <v>24299</v>
      </c>
      <c r="C3204" s="372" t="s">
        <v>21532</v>
      </c>
      <c r="D3204" s="373">
        <v>755.64</v>
      </c>
      <c r="E3204" s="374" t="s">
        <v>22070</v>
      </c>
    </row>
    <row r="3205" spans="1:5" ht="15" customHeight="1">
      <c r="A3205" s="370">
        <v>434</v>
      </c>
      <c r="B3205" s="371" t="s">
        <v>24300</v>
      </c>
      <c r="C3205" s="372" t="s">
        <v>21532</v>
      </c>
      <c r="D3205" s="373">
        <v>406.26</v>
      </c>
      <c r="E3205" s="374" t="s">
        <v>22070</v>
      </c>
    </row>
    <row r="3206" spans="1:5" ht="15" customHeight="1">
      <c r="A3206" s="370">
        <v>721</v>
      </c>
      <c r="B3206" s="371" t="s">
        <v>24301</v>
      </c>
      <c r="C3206" s="372" t="s">
        <v>21542</v>
      </c>
      <c r="D3206" s="373">
        <v>50.87</v>
      </c>
      <c r="E3206" s="374" t="s">
        <v>22070</v>
      </c>
    </row>
    <row r="3207" spans="1:5" ht="15" customHeight="1">
      <c r="A3207" s="370">
        <v>722</v>
      </c>
      <c r="B3207" s="371" t="s">
        <v>24302</v>
      </c>
      <c r="C3207" s="372" t="s">
        <v>21542</v>
      </c>
      <c r="D3207" s="373">
        <v>74.47</v>
      </c>
      <c r="E3207" s="374" t="s">
        <v>22070</v>
      </c>
    </row>
    <row r="3208" spans="1:5" ht="17.100000000000001" customHeight="1">
      <c r="A3208" s="370">
        <v>723</v>
      </c>
      <c r="B3208" s="371" t="s">
        <v>24303</v>
      </c>
      <c r="C3208" s="372" t="s">
        <v>21542</v>
      </c>
      <c r="D3208" s="373">
        <v>78.5</v>
      </c>
      <c r="E3208" s="374" t="s">
        <v>22070</v>
      </c>
    </row>
    <row r="3209" spans="1:5" ht="17.100000000000001" customHeight="1">
      <c r="A3209" s="370">
        <v>724</v>
      </c>
      <c r="B3209" s="371" t="s">
        <v>24304</v>
      </c>
      <c r="C3209" s="372" t="s">
        <v>21542</v>
      </c>
      <c r="D3209" s="373">
        <v>61.57</v>
      </c>
    </row>
    <row r="3210" spans="1:5" ht="15" customHeight="1">
      <c r="A3210" s="370">
        <v>725</v>
      </c>
      <c r="B3210" s="371" t="s">
        <v>24305</v>
      </c>
      <c r="C3210" s="372" t="s">
        <v>21542</v>
      </c>
      <c r="D3210" s="373">
        <v>95.19</v>
      </c>
    </row>
    <row r="3211" spans="1:5" ht="15" customHeight="1">
      <c r="A3211" s="370">
        <v>1782</v>
      </c>
      <c r="B3211" s="371" t="s">
        <v>24306</v>
      </c>
      <c r="C3211" s="372" t="s">
        <v>21532</v>
      </c>
      <c r="D3211" s="373">
        <v>7.11</v>
      </c>
    </row>
    <row r="3212" spans="1:5" ht="15" customHeight="1">
      <c r="A3212" s="370">
        <v>1783</v>
      </c>
      <c r="B3212" s="371" t="s">
        <v>24307</v>
      </c>
      <c r="C3212" s="372" t="s">
        <v>21532</v>
      </c>
      <c r="D3212" s="373">
        <v>12.17</v>
      </c>
      <c r="E3212" s="374" t="s">
        <v>22070</v>
      </c>
    </row>
    <row r="3213" spans="1:5" ht="15" customHeight="1">
      <c r="A3213" s="370">
        <v>5009</v>
      </c>
      <c r="B3213" s="371" t="s">
        <v>24308</v>
      </c>
      <c r="C3213" s="372" t="s">
        <v>21532</v>
      </c>
      <c r="D3213" s="373">
        <v>63.77</v>
      </c>
      <c r="E3213" s="374" t="s">
        <v>22070</v>
      </c>
    </row>
    <row r="3214" spans="1:5" ht="15" customHeight="1">
      <c r="A3214" s="370">
        <v>2077</v>
      </c>
      <c r="B3214" s="371" t="s">
        <v>24309</v>
      </c>
      <c r="C3214" s="372" t="s">
        <v>21532</v>
      </c>
      <c r="D3214" s="373">
        <v>17.489999999999998</v>
      </c>
      <c r="E3214" s="374" t="s">
        <v>22070</v>
      </c>
    </row>
    <row r="3215" spans="1:5" ht="17.100000000000001" customHeight="1">
      <c r="A3215" s="370">
        <v>2078</v>
      </c>
      <c r="B3215" s="371" t="s">
        <v>24310</v>
      </c>
      <c r="C3215" s="372" t="s">
        <v>21532</v>
      </c>
      <c r="D3215" s="373">
        <v>6.54</v>
      </c>
      <c r="E3215" s="374" t="s">
        <v>22070</v>
      </c>
    </row>
    <row r="3216" spans="1:5" ht="17.100000000000001" customHeight="1">
      <c r="A3216" s="370">
        <v>4422</v>
      </c>
      <c r="B3216" s="371" t="s">
        <v>37068</v>
      </c>
      <c r="C3216" s="372" t="s">
        <v>21534</v>
      </c>
      <c r="D3216" s="373">
        <v>14.49</v>
      </c>
      <c r="E3216" s="374" t="s">
        <v>22070</v>
      </c>
    </row>
    <row r="3217" spans="1:5" ht="25.5" customHeight="1">
      <c r="A3217" s="370">
        <v>10429</v>
      </c>
      <c r="B3217" s="371" t="s">
        <v>37069</v>
      </c>
      <c r="C3217" s="372" t="s">
        <v>21534</v>
      </c>
      <c r="D3217" s="373">
        <v>60.94</v>
      </c>
    </row>
    <row r="3218" spans="1:5" ht="15" customHeight="1">
      <c r="A3218" s="370">
        <v>2196</v>
      </c>
      <c r="B3218" s="371" t="s">
        <v>24311</v>
      </c>
      <c r="C3218" s="372" t="s">
        <v>21534</v>
      </c>
      <c r="D3218" s="373">
        <v>217.45</v>
      </c>
    </row>
    <row r="3219" spans="1:5" ht="15" customHeight="1">
      <c r="A3219" s="370">
        <v>10430</v>
      </c>
      <c r="B3219" s="371" t="s">
        <v>24312</v>
      </c>
      <c r="C3219" s="372" t="s">
        <v>21534</v>
      </c>
      <c r="D3219" s="373">
        <v>378.23</v>
      </c>
    </row>
    <row r="3220" spans="1:5" ht="15" customHeight="1">
      <c r="A3220" s="370">
        <v>2193</v>
      </c>
      <c r="B3220" s="371" t="s">
        <v>24313</v>
      </c>
      <c r="C3220" s="372" t="s">
        <v>21534</v>
      </c>
      <c r="D3220" s="373">
        <v>19.670000000000002</v>
      </c>
    </row>
    <row r="3221" spans="1:5" ht="15" customHeight="1">
      <c r="A3221" s="370">
        <v>2194</v>
      </c>
      <c r="B3221" s="371" t="s">
        <v>24314</v>
      </c>
      <c r="C3221" s="372" t="s">
        <v>21534</v>
      </c>
      <c r="D3221" s="373">
        <v>32.020000000000003</v>
      </c>
    </row>
    <row r="3222" spans="1:5" ht="17.100000000000001" customHeight="1">
      <c r="A3222" s="370">
        <v>2195</v>
      </c>
      <c r="B3222" s="371" t="s">
        <v>24315</v>
      </c>
      <c r="C3222" s="372" t="s">
        <v>21534</v>
      </c>
      <c r="D3222" s="373">
        <v>59.02</v>
      </c>
    </row>
    <row r="3223" spans="1:5" ht="17.100000000000001" customHeight="1">
      <c r="A3223" s="370">
        <v>2197</v>
      </c>
      <c r="B3223" s="371" t="s">
        <v>37070</v>
      </c>
      <c r="C3223" s="372" t="s">
        <v>21534</v>
      </c>
      <c r="D3223" s="373">
        <v>122.89</v>
      </c>
    </row>
    <row r="3224" spans="1:5" ht="17.100000000000001" customHeight="1">
      <c r="A3224" s="370">
        <v>2198</v>
      </c>
      <c r="B3224" s="371" t="s">
        <v>37071</v>
      </c>
      <c r="C3224" s="372" t="s">
        <v>21534</v>
      </c>
      <c r="D3224" s="373">
        <v>120.58</v>
      </c>
      <c r="E3224" s="374" t="s">
        <v>22070</v>
      </c>
    </row>
    <row r="3225" spans="1:5" ht="17.100000000000001" customHeight="1">
      <c r="A3225" s="370">
        <v>13750</v>
      </c>
      <c r="B3225" s="371" t="s">
        <v>37072</v>
      </c>
      <c r="C3225" s="372" t="s">
        <v>21534</v>
      </c>
      <c r="D3225" s="373">
        <v>60</v>
      </c>
      <c r="E3225" s="374" t="s">
        <v>22070</v>
      </c>
    </row>
    <row r="3226" spans="1:5" ht="17.100000000000001" customHeight="1">
      <c r="A3226" s="370">
        <v>10234</v>
      </c>
      <c r="B3226" s="371" t="s">
        <v>24316</v>
      </c>
      <c r="C3226" s="372" t="s">
        <v>21542</v>
      </c>
      <c r="D3226" s="373">
        <v>1.75</v>
      </c>
      <c r="E3226" s="374" t="s">
        <v>22070</v>
      </c>
    </row>
    <row r="3227" spans="1:5" ht="17.100000000000001" customHeight="1">
      <c r="A3227" s="370">
        <v>10091</v>
      </c>
      <c r="B3227" s="371" t="s">
        <v>24317</v>
      </c>
      <c r="C3227" s="372" t="s">
        <v>21534</v>
      </c>
      <c r="D3227" s="373">
        <v>48</v>
      </c>
    </row>
    <row r="3228" spans="1:5" ht="15" customHeight="1">
      <c r="A3228" s="370">
        <v>9431</v>
      </c>
      <c r="B3228" s="371" t="s">
        <v>24318</v>
      </c>
      <c r="C3228" s="372" t="s">
        <v>21543</v>
      </c>
      <c r="D3228" s="373">
        <v>2.84</v>
      </c>
    </row>
    <row r="3229" spans="1:5" ht="15" customHeight="1">
      <c r="A3229" s="370">
        <v>8115</v>
      </c>
      <c r="B3229" s="371" t="s">
        <v>24319</v>
      </c>
      <c r="C3229" s="372" t="s">
        <v>21536</v>
      </c>
      <c r="D3229" s="373">
        <v>22</v>
      </c>
    </row>
    <row r="3230" spans="1:5" ht="15" customHeight="1">
      <c r="A3230" s="370">
        <v>9445</v>
      </c>
      <c r="B3230" s="371" t="s">
        <v>37073</v>
      </c>
      <c r="C3230" s="372" t="s">
        <v>21534</v>
      </c>
      <c r="D3230" s="373">
        <v>54.87</v>
      </c>
      <c r="E3230" s="374" t="s">
        <v>22070</v>
      </c>
    </row>
    <row r="3231" spans="1:5" ht="15" customHeight="1">
      <c r="A3231" s="370">
        <v>10721</v>
      </c>
      <c r="B3231" s="371" t="s">
        <v>37074</v>
      </c>
      <c r="C3231" s="372" t="s">
        <v>21534</v>
      </c>
      <c r="D3231" s="373">
        <v>9.52</v>
      </c>
      <c r="E3231" s="374" t="s">
        <v>22070</v>
      </c>
    </row>
    <row r="3232" spans="1:5" ht="15" customHeight="1">
      <c r="A3232" s="370">
        <v>1586</v>
      </c>
      <c r="B3232" s="371" t="s">
        <v>37075</v>
      </c>
      <c r="C3232" s="372" t="s">
        <v>21534</v>
      </c>
      <c r="D3232" s="373">
        <v>8.19</v>
      </c>
      <c r="E3232" s="374" t="s">
        <v>22070</v>
      </c>
    </row>
    <row r="3233" spans="1:5" ht="15" customHeight="1">
      <c r="A3233" s="370">
        <v>1587</v>
      </c>
      <c r="B3233" s="371" t="s">
        <v>37076</v>
      </c>
      <c r="C3233" s="372" t="s">
        <v>21534</v>
      </c>
      <c r="D3233" s="373">
        <v>12.27</v>
      </c>
      <c r="E3233" s="374" t="s">
        <v>22070</v>
      </c>
    </row>
    <row r="3234" spans="1:5" ht="15" customHeight="1">
      <c r="A3234" s="370">
        <v>1588</v>
      </c>
      <c r="B3234" s="371" t="s">
        <v>37077</v>
      </c>
      <c r="C3234" s="372" t="s">
        <v>21534</v>
      </c>
      <c r="D3234" s="373">
        <v>16.440000000000001</v>
      </c>
    </row>
    <row r="3235" spans="1:5" ht="15" customHeight="1">
      <c r="A3235" s="370">
        <v>3549</v>
      </c>
      <c r="B3235" s="371" t="s">
        <v>37078</v>
      </c>
      <c r="C3235" s="372" t="s">
        <v>21534</v>
      </c>
      <c r="D3235" s="373">
        <v>21.83</v>
      </c>
      <c r="E3235" s="374" t="s">
        <v>22070</v>
      </c>
    </row>
    <row r="3236" spans="1:5" ht="15" customHeight="1">
      <c r="A3236" s="370">
        <v>8676</v>
      </c>
      <c r="B3236" s="371" t="s">
        <v>24320</v>
      </c>
      <c r="C3236" s="372" t="s">
        <v>21542</v>
      </c>
      <c r="D3236" s="373">
        <v>4.5599999999999996</v>
      </c>
      <c r="E3236" s="374" t="s">
        <v>22070</v>
      </c>
    </row>
    <row r="3237" spans="1:5" ht="15" customHeight="1">
      <c r="A3237" s="370">
        <v>8677</v>
      </c>
      <c r="B3237" s="371" t="s">
        <v>24321</v>
      </c>
      <c r="C3237" s="372" t="s">
        <v>21542</v>
      </c>
      <c r="D3237" s="373">
        <v>5.63</v>
      </c>
    </row>
    <row r="3238" spans="1:5" ht="17.100000000000001" customHeight="1">
      <c r="A3238" s="370">
        <v>5481</v>
      </c>
      <c r="B3238" s="371" t="s">
        <v>24322</v>
      </c>
      <c r="C3238" s="372" t="s">
        <v>21532</v>
      </c>
      <c r="D3238" s="373">
        <v>832.94</v>
      </c>
    </row>
    <row r="3239" spans="1:5" ht="15" customHeight="1">
      <c r="A3239" s="370">
        <v>5482</v>
      </c>
      <c r="B3239" s="371" t="s">
        <v>24323</v>
      </c>
      <c r="C3239" s="372" t="s">
        <v>21532</v>
      </c>
      <c r="D3239" s="373">
        <v>501.17</v>
      </c>
    </row>
    <row r="3240" spans="1:5" ht="17.100000000000001" customHeight="1">
      <c r="A3240" s="370">
        <v>5484</v>
      </c>
      <c r="B3240" s="371" t="s">
        <v>24324</v>
      </c>
      <c r="C3240" s="372" t="s">
        <v>21532</v>
      </c>
      <c r="D3240" s="373">
        <v>96</v>
      </c>
    </row>
    <row r="3241" spans="1:5" ht="15" customHeight="1">
      <c r="A3241" s="370">
        <v>5485</v>
      </c>
      <c r="B3241" s="371" t="s">
        <v>24325</v>
      </c>
      <c r="C3241" s="372" t="s">
        <v>21532</v>
      </c>
      <c r="D3241" s="373">
        <v>103.05</v>
      </c>
      <c r="E3241" s="374" t="s">
        <v>22070</v>
      </c>
    </row>
    <row r="3242" spans="1:5" ht="15" customHeight="1">
      <c r="A3242" s="370">
        <v>5486</v>
      </c>
      <c r="B3242" s="371" t="s">
        <v>24326</v>
      </c>
      <c r="C3242" s="372" t="s">
        <v>21532</v>
      </c>
      <c r="D3242" s="373">
        <v>2004.98</v>
      </c>
      <c r="E3242" s="374" t="s">
        <v>22070</v>
      </c>
    </row>
    <row r="3243" spans="1:5" ht="17.100000000000001" customHeight="1">
      <c r="A3243" s="370">
        <v>5487</v>
      </c>
      <c r="B3243" s="371" t="s">
        <v>24327</v>
      </c>
      <c r="C3243" s="372" t="s">
        <v>21532</v>
      </c>
      <c r="D3243" s="373">
        <v>96</v>
      </c>
      <c r="E3243" s="374" t="s">
        <v>22070</v>
      </c>
    </row>
    <row r="3244" spans="1:5" ht="17.100000000000001" customHeight="1">
      <c r="A3244" s="370">
        <v>5488</v>
      </c>
      <c r="B3244" s="371" t="s">
        <v>24328</v>
      </c>
      <c r="C3244" s="372" t="s">
        <v>21532</v>
      </c>
      <c r="D3244" s="373">
        <v>127.05</v>
      </c>
    </row>
    <row r="3245" spans="1:5" ht="15" customHeight="1">
      <c r="A3245" s="370">
        <v>12438</v>
      </c>
      <c r="B3245" s="371" t="s">
        <v>24329</v>
      </c>
      <c r="C3245" s="372" t="s">
        <v>21532</v>
      </c>
      <c r="D3245" s="373">
        <v>247.71</v>
      </c>
    </row>
    <row r="3246" spans="1:5" ht="15" customHeight="1">
      <c r="A3246" s="370">
        <v>13069</v>
      </c>
      <c r="B3246" s="371" t="s">
        <v>37079</v>
      </c>
      <c r="C3246" s="372" t="s">
        <v>21532</v>
      </c>
      <c r="D3246" s="373">
        <v>122.54</v>
      </c>
    </row>
    <row r="3247" spans="1:5" ht="15" customHeight="1">
      <c r="A3247" s="370">
        <v>6312</v>
      </c>
      <c r="B3247" s="371" t="s">
        <v>24330</v>
      </c>
      <c r="C3247" s="372" t="s">
        <v>6</v>
      </c>
      <c r="D3247" s="373">
        <v>2035.8</v>
      </c>
      <c r="E3247" s="374" t="s">
        <v>22070</v>
      </c>
    </row>
    <row r="3248" spans="1:5" ht="15" customHeight="1">
      <c r="A3248" s="370">
        <v>13070</v>
      </c>
      <c r="B3248" s="371" t="s">
        <v>37080</v>
      </c>
      <c r="C3248" s="372" t="s">
        <v>21532</v>
      </c>
      <c r="D3248" s="373">
        <v>476.61</v>
      </c>
      <c r="E3248" s="374" t="s">
        <v>22070</v>
      </c>
    </row>
    <row r="3249" spans="1:5" ht="17.100000000000001" customHeight="1">
      <c r="A3249" s="370">
        <v>13426</v>
      </c>
      <c r="B3249" s="371" t="s">
        <v>24331</v>
      </c>
      <c r="C3249" s="372" t="s">
        <v>21543</v>
      </c>
      <c r="D3249" s="373">
        <v>14.39</v>
      </c>
      <c r="E3249" s="374" t="s">
        <v>22070</v>
      </c>
    </row>
    <row r="3250" spans="1:5" ht="17.100000000000001" customHeight="1">
      <c r="A3250" s="370">
        <v>9238</v>
      </c>
      <c r="B3250" s="371" t="s">
        <v>24332</v>
      </c>
      <c r="C3250" s="372" t="s">
        <v>21543</v>
      </c>
      <c r="D3250" s="373">
        <v>3.35</v>
      </c>
      <c r="E3250" s="374" t="s">
        <v>22070</v>
      </c>
    </row>
    <row r="3251" spans="1:5" ht="15" customHeight="1">
      <c r="A3251" s="370">
        <v>10458</v>
      </c>
      <c r="B3251" s="371" t="s">
        <v>37081</v>
      </c>
      <c r="C3251" s="372" t="s">
        <v>21543</v>
      </c>
      <c r="D3251" s="373">
        <v>23.56</v>
      </c>
    </row>
    <row r="3252" spans="1:5" ht="17.100000000000001" customHeight="1">
      <c r="A3252" s="370">
        <v>10452</v>
      </c>
      <c r="B3252" s="371" t="s">
        <v>37082</v>
      </c>
      <c r="C3252" s="372" t="s">
        <v>21543</v>
      </c>
      <c r="D3252" s="373">
        <v>8.77</v>
      </c>
      <c r="E3252" s="374" t="s">
        <v>22070</v>
      </c>
    </row>
    <row r="3253" spans="1:5" ht="15" customHeight="1">
      <c r="A3253" s="370">
        <v>13245</v>
      </c>
      <c r="B3253" s="371" t="s">
        <v>24333</v>
      </c>
      <c r="C3253" s="372" t="s">
        <v>21534</v>
      </c>
      <c r="D3253" s="373">
        <v>69.3</v>
      </c>
      <c r="E3253" s="374" t="s">
        <v>22070</v>
      </c>
    </row>
    <row r="3254" spans="1:5" ht="15" customHeight="1">
      <c r="A3254" s="370">
        <v>6805</v>
      </c>
      <c r="B3254" s="371" t="s">
        <v>24334</v>
      </c>
      <c r="C3254" s="372" t="s">
        <v>21534</v>
      </c>
      <c r="D3254" s="373">
        <v>50.82</v>
      </c>
      <c r="E3254" s="374" t="s">
        <v>22070</v>
      </c>
    </row>
    <row r="3255" spans="1:5" ht="15" customHeight="1">
      <c r="A3255" s="370">
        <v>8208</v>
      </c>
      <c r="B3255" s="371" t="s">
        <v>24335</v>
      </c>
      <c r="C3255" s="372" t="s">
        <v>21543</v>
      </c>
      <c r="D3255" s="373">
        <v>7.45</v>
      </c>
    </row>
    <row r="3256" spans="1:5" ht="17.100000000000001" customHeight="1">
      <c r="A3256" s="370">
        <v>1111</v>
      </c>
      <c r="B3256" s="371" t="s">
        <v>24336</v>
      </c>
      <c r="C3256" s="372" t="s">
        <v>21666</v>
      </c>
      <c r="D3256" s="373">
        <v>10.69</v>
      </c>
    </row>
    <row r="3257" spans="1:5" ht="15" customHeight="1">
      <c r="A3257" s="370">
        <v>7110</v>
      </c>
      <c r="B3257" s="371" t="s">
        <v>37083</v>
      </c>
      <c r="C3257" s="372" t="s">
        <v>21543</v>
      </c>
      <c r="D3257" s="373">
        <v>9.8000000000000007</v>
      </c>
    </row>
    <row r="3258" spans="1:5" ht="25.5" customHeight="1">
      <c r="A3258" s="370">
        <v>7306</v>
      </c>
      <c r="B3258" s="371" t="s">
        <v>37084</v>
      </c>
      <c r="C3258" s="372" t="s">
        <v>21543</v>
      </c>
      <c r="D3258" s="373">
        <v>5.13</v>
      </c>
      <c r="E3258" s="374" t="s">
        <v>22070</v>
      </c>
    </row>
    <row r="3259" spans="1:5" ht="15" customHeight="1">
      <c r="A3259" s="370">
        <v>11460</v>
      </c>
      <c r="B3259" s="371" t="s">
        <v>24337</v>
      </c>
      <c r="C3259" s="372" t="s">
        <v>21666</v>
      </c>
      <c r="D3259" s="373">
        <v>8.83</v>
      </c>
    </row>
    <row r="3260" spans="1:5" ht="17.100000000000001" customHeight="1">
      <c r="A3260" s="370">
        <v>1114</v>
      </c>
      <c r="B3260" s="371" t="s">
        <v>37085</v>
      </c>
      <c r="C3260" s="372" t="s">
        <v>21666</v>
      </c>
      <c r="D3260" s="373">
        <v>35.619999999999997</v>
      </c>
    </row>
    <row r="3261" spans="1:5" ht="17.100000000000001" customHeight="1">
      <c r="A3261" s="370">
        <v>7109</v>
      </c>
      <c r="B3261" s="371" t="s">
        <v>24338</v>
      </c>
      <c r="C3261" s="372" t="s">
        <v>21666</v>
      </c>
      <c r="D3261" s="373">
        <v>13.38</v>
      </c>
    </row>
    <row r="3262" spans="1:5" ht="15" customHeight="1">
      <c r="A3262" s="370">
        <v>3140</v>
      </c>
      <c r="B3262" s="371" t="s">
        <v>24339</v>
      </c>
      <c r="C3262" s="372" t="s">
        <v>5694</v>
      </c>
      <c r="D3262" s="373">
        <v>20.53</v>
      </c>
    </row>
    <row r="3263" spans="1:5" ht="15" customHeight="1">
      <c r="A3263" s="370">
        <v>3525</v>
      </c>
      <c r="B3263" s="371" t="s">
        <v>24340</v>
      </c>
      <c r="C3263" s="372" t="s">
        <v>21666</v>
      </c>
      <c r="D3263" s="373">
        <v>42.87</v>
      </c>
      <c r="E3263" s="374" t="s">
        <v>22070</v>
      </c>
    </row>
    <row r="3264" spans="1:5" ht="17.100000000000001" customHeight="1">
      <c r="A3264" s="370">
        <v>10397</v>
      </c>
      <c r="B3264" s="371" t="s">
        <v>37086</v>
      </c>
      <c r="C3264" s="372" t="s">
        <v>21534</v>
      </c>
      <c r="D3264" s="373">
        <v>17.43</v>
      </c>
    </row>
    <row r="3265" spans="1:5" ht="15" customHeight="1">
      <c r="A3265" s="370">
        <v>10398</v>
      </c>
      <c r="B3265" s="371" t="s">
        <v>24341</v>
      </c>
      <c r="C3265" s="372" t="s">
        <v>21534</v>
      </c>
      <c r="D3265" s="373">
        <v>26.49</v>
      </c>
      <c r="E3265" s="374" t="s">
        <v>22070</v>
      </c>
    </row>
    <row r="3266" spans="1:5" ht="17.100000000000001" customHeight="1">
      <c r="A3266" s="370">
        <v>10461</v>
      </c>
      <c r="B3266" s="371" t="s">
        <v>37087</v>
      </c>
      <c r="C3266" s="372" t="s">
        <v>21534</v>
      </c>
      <c r="D3266" s="373">
        <v>56.08</v>
      </c>
      <c r="E3266" s="374" t="s">
        <v>22070</v>
      </c>
    </row>
    <row r="3267" spans="1:5" ht="17.100000000000001" customHeight="1">
      <c r="A3267" s="370">
        <v>1658</v>
      </c>
      <c r="B3267" s="371" t="s">
        <v>24342</v>
      </c>
      <c r="C3267" s="372" t="s">
        <v>21534</v>
      </c>
      <c r="D3267" s="373">
        <v>20.47</v>
      </c>
      <c r="E3267" s="374" t="s">
        <v>22070</v>
      </c>
    </row>
    <row r="3268" spans="1:5" ht="17.100000000000001" customHeight="1">
      <c r="A3268" s="370">
        <v>24</v>
      </c>
      <c r="B3268" s="371" t="s">
        <v>37088</v>
      </c>
      <c r="C3268" s="372" t="s">
        <v>21534</v>
      </c>
      <c r="D3268" s="373">
        <v>28.14</v>
      </c>
      <c r="E3268" s="374" t="s">
        <v>22070</v>
      </c>
    </row>
    <row r="3269" spans="1:5" ht="15" customHeight="1">
      <c r="A3269" s="370">
        <v>25</v>
      </c>
      <c r="B3269" s="371" t="s">
        <v>37089</v>
      </c>
      <c r="C3269" s="372" t="s">
        <v>21534</v>
      </c>
      <c r="D3269" s="373">
        <v>50.67</v>
      </c>
      <c r="E3269" s="374" t="s">
        <v>22070</v>
      </c>
    </row>
    <row r="3270" spans="1:5" ht="15" customHeight="1">
      <c r="A3270" s="370">
        <v>9710</v>
      </c>
      <c r="B3270" s="371" t="s">
        <v>24343</v>
      </c>
      <c r="C3270" s="372" t="s">
        <v>21532</v>
      </c>
      <c r="D3270" s="373">
        <v>49.42</v>
      </c>
    </row>
    <row r="3271" spans="1:5" ht="17.100000000000001" customHeight="1">
      <c r="A3271" s="370">
        <v>11454</v>
      </c>
      <c r="B3271" s="371" t="s">
        <v>24344</v>
      </c>
      <c r="C3271" s="372" t="s">
        <v>21666</v>
      </c>
      <c r="D3271" s="373">
        <v>10</v>
      </c>
    </row>
    <row r="3272" spans="1:5" ht="15" customHeight="1">
      <c r="A3272" s="370">
        <v>10450</v>
      </c>
      <c r="B3272" s="371" t="s">
        <v>37090</v>
      </c>
      <c r="C3272" s="372" t="s">
        <v>21543</v>
      </c>
      <c r="D3272" s="373">
        <v>31.32</v>
      </c>
    </row>
    <row r="3273" spans="1:5" ht="15" customHeight="1">
      <c r="A3273" s="370">
        <v>11453</v>
      </c>
      <c r="B3273" s="371" t="s">
        <v>24345</v>
      </c>
      <c r="C3273" s="372" t="s">
        <v>21534</v>
      </c>
      <c r="D3273" s="373">
        <v>25.77</v>
      </c>
      <c r="E3273" s="374" t="s">
        <v>22070</v>
      </c>
    </row>
    <row r="3274" spans="1:5" ht="15" customHeight="1">
      <c r="A3274" s="370">
        <v>4849</v>
      </c>
      <c r="B3274" s="371" t="s">
        <v>37091</v>
      </c>
      <c r="C3274" s="372" t="s">
        <v>21543</v>
      </c>
      <c r="D3274" s="373">
        <v>3.35</v>
      </c>
      <c r="E3274" s="374" t="s">
        <v>22070</v>
      </c>
    </row>
    <row r="3275" spans="1:5" ht="15" customHeight="1">
      <c r="A3275" s="370">
        <v>4775</v>
      </c>
      <c r="B3275" s="371" t="s">
        <v>37092</v>
      </c>
      <c r="C3275" s="372" t="s">
        <v>21666</v>
      </c>
      <c r="D3275" s="373">
        <v>13.66</v>
      </c>
    </row>
    <row r="3276" spans="1:5" ht="15" customHeight="1">
      <c r="A3276" s="370">
        <v>10460</v>
      </c>
      <c r="B3276" s="371" t="s">
        <v>37093</v>
      </c>
      <c r="C3276" s="372" t="s">
        <v>21534</v>
      </c>
      <c r="D3276" s="373">
        <v>35.74</v>
      </c>
    </row>
    <row r="3277" spans="1:5" ht="15" customHeight="1">
      <c r="A3277" s="370">
        <v>10459</v>
      </c>
      <c r="B3277" s="371" t="s">
        <v>24346</v>
      </c>
      <c r="C3277" s="372" t="s">
        <v>21534</v>
      </c>
      <c r="D3277" s="373">
        <v>7.6</v>
      </c>
    </row>
    <row r="3278" spans="1:5" ht="15" customHeight="1">
      <c r="A3278" s="370">
        <v>5008</v>
      </c>
      <c r="B3278" s="371" t="s">
        <v>24347</v>
      </c>
      <c r="C3278" s="372" t="s">
        <v>21542</v>
      </c>
      <c r="D3278" s="373">
        <v>2.2999999999999998</v>
      </c>
    </row>
    <row r="3279" spans="1:5" ht="15" customHeight="1">
      <c r="A3279" s="370">
        <v>7883</v>
      </c>
      <c r="B3279" s="371" t="s">
        <v>37094</v>
      </c>
      <c r="C3279" s="372" t="s">
        <v>21591</v>
      </c>
      <c r="D3279" s="373">
        <v>41.4</v>
      </c>
    </row>
    <row r="3280" spans="1:5" ht="17.100000000000001" customHeight="1">
      <c r="A3280" s="370">
        <v>11117</v>
      </c>
      <c r="B3280" s="371" t="s">
        <v>24348</v>
      </c>
      <c r="C3280" s="372" t="s">
        <v>21591</v>
      </c>
      <c r="D3280" s="373">
        <v>72.78</v>
      </c>
    </row>
    <row r="3281" spans="1:5" ht="15" customHeight="1">
      <c r="A3281" s="370">
        <v>1773</v>
      </c>
      <c r="B3281" s="371" t="s">
        <v>24349</v>
      </c>
      <c r="C3281" s="372" t="s">
        <v>21591</v>
      </c>
      <c r="D3281" s="373">
        <v>3.21</v>
      </c>
      <c r="E3281" s="374" t="s">
        <v>22070</v>
      </c>
    </row>
    <row r="3282" spans="1:5" ht="15" customHeight="1">
      <c r="A3282" s="370">
        <v>11116</v>
      </c>
      <c r="B3282" s="371" t="s">
        <v>24350</v>
      </c>
      <c r="C3282" s="372" t="s">
        <v>21591</v>
      </c>
      <c r="D3282" s="373">
        <v>8.5299999999999994</v>
      </c>
      <c r="E3282" s="374" t="s">
        <v>22070</v>
      </c>
    </row>
    <row r="3283" spans="1:5" ht="15" customHeight="1">
      <c r="A3283" s="370">
        <v>9803</v>
      </c>
      <c r="B3283" s="371" t="s">
        <v>24351</v>
      </c>
      <c r="C3283" s="372" t="s">
        <v>21534</v>
      </c>
      <c r="D3283" s="373">
        <v>51.44</v>
      </c>
      <c r="E3283" s="374" t="s">
        <v>22070</v>
      </c>
    </row>
    <row r="3284" spans="1:5" ht="17.100000000000001" customHeight="1">
      <c r="A3284" s="370">
        <v>9797</v>
      </c>
      <c r="B3284" s="371" t="s">
        <v>24352</v>
      </c>
      <c r="C3284" s="372" t="s">
        <v>21534</v>
      </c>
      <c r="D3284" s="373">
        <v>38.61</v>
      </c>
    </row>
    <row r="3285" spans="1:5" ht="15" customHeight="1">
      <c r="A3285" s="370">
        <v>9798</v>
      </c>
      <c r="B3285" s="371" t="s">
        <v>24353</v>
      </c>
      <c r="C3285" s="372" t="s">
        <v>21534</v>
      </c>
      <c r="D3285" s="373">
        <v>51.44</v>
      </c>
      <c r="E3285" s="374" t="s">
        <v>22070</v>
      </c>
    </row>
    <row r="3286" spans="1:5" ht="17.100000000000001" customHeight="1">
      <c r="A3286" s="370">
        <v>9799</v>
      </c>
      <c r="B3286" s="371" t="s">
        <v>24354</v>
      </c>
      <c r="C3286" s="372" t="s">
        <v>21534</v>
      </c>
      <c r="D3286" s="373">
        <v>77.19</v>
      </c>
      <c r="E3286" s="374" t="s">
        <v>22070</v>
      </c>
    </row>
    <row r="3287" spans="1:5" ht="15" customHeight="1">
      <c r="A3287" s="370">
        <v>9800</v>
      </c>
      <c r="B3287" s="371" t="s">
        <v>24355</v>
      </c>
      <c r="C3287" s="372" t="s">
        <v>21534</v>
      </c>
      <c r="D3287" s="373">
        <v>102.92</v>
      </c>
      <c r="E3287" s="374" t="s">
        <v>22070</v>
      </c>
    </row>
    <row r="3288" spans="1:5" ht="15" customHeight="1">
      <c r="A3288" s="370">
        <v>9795</v>
      </c>
      <c r="B3288" s="371" t="s">
        <v>37095</v>
      </c>
      <c r="C3288" s="372" t="s">
        <v>21532</v>
      </c>
      <c r="D3288" s="373">
        <v>315.60000000000002</v>
      </c>
      <c r="E3288" s="374" t="s">
        <v>22070</v>
      </c>
    </row>
    <row r="3289" spans="1:5" ht="17.100000000000001" customHeight="1">
      <c r="A3289" s="370">
        <v>6493</v>
      </c>
      <c r="B3289" s="371" t="s">
        <v>24356</v>
      </c>
      <c r="C3289" s="372" t="s">
        <v>21532</v>
      </c>
      <c r="D3289" s="373">
        <v>67.17</v>
      </c>
      <c r="E3289" s="374" t="s">
        <v>22070</v>
      </c>
    </row>
    <row r="3290" spans="1:5" ht="15" customHeight="1">
      <c r="A3290" s="370">
        <v>6494</v>
      </c>
      <c r="B3290" s="371" t="s">
        <v>24357</v>
      </c>
      <c r="C3290" s="372" t="s">
        <v>21532</v>
      </c>
      <c r="D3290" s="373">
        <v>43.11</v>
      </c>
      <c r="E3290" s="374" t="s">
        <v>22070</v>
      </c>
    </row>
    <row r="3291" spans="1:5" ht="15" customHeight="1">
      <c r="A3291" s="370">
        <v>6492</v>
      </c>
      <c r="B3291" s="371" t="s">
        <v>24358</v>
      </c>
      <c r="C3291" s="372" t="s">
        <v>21532</v>
      </c>
      <c r="D3291" s="373">
        <v>49.76</v>
      </c>
    </row>
    <row r="3292" spans="1:5" ht="15" customHeight="1">
      <c r="A3292" s="370">
        <v>6996</v>
      </c>
      <c r="B3292" s="371" t="s">
        <v>37096</v>
      </c>
      <c r="C3292" s="372" t="s">
        <v>21532</v>
      </c>
      <c r="D3292" s="373">
        <v>3868.3</v>
      </c>
      <c r="E3292" s="374" t="s">
        <v>22070</v>
      </c>
    </row>
    <row r="3293" spans="1:5" ht="17.100000000000001" customHeight="1">
      <c r="A3293" s="370">
        <v>12620</v>
      </c>
      <c r="B3293" s="371" t="s">
        <v>24359</v>
      </c>
      <c r="C3293" s="372" t="s">
        <v>21532</v>
      </c>
      <c r="D3293" s="373">
        <v>234.89</v>
      </c>
      <c r="E3293" s="374" t="s">
        <v>22070</v>
      </c>
    </row>
    <row r="3294" spans="1:5" ht="15" customHeight="1">
      <c r="A3294" s="370">
        <v>229</v>
      </c>
      <c r="B3294" s="371" t="s">
        <v>37097</v>
      </c>
      <c r="C3294" s="372" t="s">
        <v>21532</v>
      </c>
      <c r="D3294" s="373">
        <v>423.45</v>
      </c>
      <c r="E3294" s="374" t="s">
        <v>22070</v>
      </c>
    </row>
    <row r="3295" spans="1:5" ht="17.100000000000001" customHeight="1">
      <c r="A3295" s="370">
        <v>231</v>
      </c>
      <c r="B3295" s="371" t="s">
        <v>24360</v>
      </c>
      <c r="C3295" s="372" t="s">
        <v>21532</v>
      </c>
      <c r="D3295" s="373">
        <v>71.930000000000007</v>
      </c>
    </row>
    <row r="3296" spans="1:5" ht="17.100000000000001" customHeight="1">
      <c r="A3296" s="370">
        <v>228</v>
      </c>
      <c r="B3296" s="371" t="s">
        <v>24361</v>
      </c>
      <c r="C3296" s="372" t="s">
        <v>21532</v>
      </c>
      <c r="D3296" s="373">
        <v>130.53</v>
      </c>
    </row>
    <row r="3297" spans="1:5" ht="17.100000000000001" customHeight="1">
      <c r="A3297" s="370">
        <v>4323</v>
      </c>
      <c r="B3297" s="371" t="s">
        <v>37098</v>
      </c>
      <c r="C3297" s="372" t="s">
        <v>21532</v>
      </c>
      <c r="D3297" s="373">
        <v>146.9</v>
      </c>
    </row>
    <row r="3298" spans="1:5" ht="17.100000000000001" customHeight="1">
      <c r="A3298" s="370">
        <v>7284</v>
      </c>
      <c r="B3298" s="371" t="s">
        <v>24362</v>
      </c>
      <c r="C3298" s="372" t="s">
        <v>21532</v>
      </c>
      <c r="D3298" s="373">
        <v>83.48</v>
      </c>
      <c r="E3298" s="374" t="s">
        <v>22070</v>
      </c>
    </row>
    <row r="3299" spans="1:5" ht="17.100000000000001" customHeight="1">
      <c r="A3299" s="370">
        <v>7072</v>
      </c>
      <c r="B3299" s="371" t="s">
        <v>24363</v>
      </c>
      <c r="C3299" s="372" t="s">
        <v>21532</v>
      </c>
      <c r="D3299" s="373">
        <v>169.9</v>
      </c>
    </row>
    <row r="3300" spans="1:5" ht="17.100000000000001" customHeight="1">
      <c r="A3300" s="370">
        <v>6963</v>
      </c>
      <c r="B3300" s="371" t="s">
        <v>24364</v>
      </c>
      <c r="C3300" s="372" t="s">
        <v>21532</v>
      </c>
      <c r="D3300" s="373">
        <v>124.9</v>
      </c>
    </row>
    <row r="3301" spans="1:5" ht="15" customHeight="1">
      <c r="A3301" s="370">
        <v>6974</v>
      </c>
      <c r="B3301" s="371" t="s">
        <v>37099</v>
      </c>
      <c r="C3301" s="372" t="s">
        <v>21532</v>
      </c>
      <c r="D3301" s="373">
        <v>58.9</v>
      </c>
      <c r="E3301" s="374" t="s">
        <v>22070</v>
      </c>
    </row>
    <row r="3302" spans="1:5" ht="15" customHeight="1">
      <c r="A3302" s="370">
        <v>2886</v>
      </c>
      <c r="B3302" s="371" t="s">
        <v>24365</v>
      </c>
      <c r="C3302" s="372" t="s">
        <v>21532</v>
      </c>
      <c r="D3302" s="373">
        <v>119.9</v>
      </c>
      <c r="E3302" s="374" t="s">
        <v>22070</v>
      </c>
    </row>
    <row r="3303" spans="1:5" ht="17.100000000000001" customHeight="1">
      <c r="A3303" s="370">
        <v>13320</v>
      </c>
      <c r="B3303" s="371" t="s">
        <v>37100</v>
      </c>
      <c r="C3303" s="372" t="s">
        <v>21532</v>
      </c>
      <c r="D3303" s="373">
        <v>224.9</v>
      </c>
      <c r="E3303" s="374" t="s">
        <v>22070</v>
      </c>
    </row>
    <row r="3304" spans="1:5" ht="17.100000000000001" customHeight="1">
      <c r="A3304" s="370">
        <v>13304</v>
      </c>
      <c r="B3304" s="371" t="s">
        <v>37101</v>
      </c>
      <c r="C3304" s="372" t="s">
        <v>21532</v>
      </c>
      <c r="D3304" s="373">
        <v>499.9</v>
      </c>
      <c r="E3304" s="374" t="s">
        <v>22070</v>
      </c>
    </row>
    <row r="3305" spans="1:5" ht="17.100000000000001" customHeight="1">
      <c r="A3305" s="370">
        <v>13242</v>
      </c>
      <c r="B3305" s="371" t="s">
        <v>37102</v>
      </c>
      <c r="C3305" s="372" t="s">
        <v>21532</v>
      </c>
      <c r="D3305" s="373">
        <v>265.89</v>
      </c>
      <c r="E3305" s="374" t="s">
        <v>22070</v>
      </c>
    </row>
    <row r="3306" spans="1:5" ht="17.100000000000001" customHeight="1">
      <c r="A3306" s="370">
        <v>13241</v>
      </c>
      <c r="B3306" s="371" t="s">
        <v>37103</v>
      </c>
      <c r="C3306" s="372" t="s">
        <v>21532</v>
      </c>
      <c r="D3306" s="373">
        <v>152.79</v>
      </c>
      <c r="E3306" s="374" t="s">
        <v>22070</v>
      </c>
    </row>
    <row r="3307" spans="1:5" ht="15" customHeight="1">
      <c r="A3307" s="370">
        <v>12948</v>
      </c>
      <c r="B3307" s="371" t="s">
        <v>37104</v>
      </c>
      <c r="C3307" s="372" t="s">
        <v>21532</v>
      </c>
      <c r="D3307" s="373">
        <v>289.89999999999998</v>
      </c>
      <c r="E3307" s="374" t="s">
        <v>22070</v>
      </c>
    </row>
    <row r="3308" spans="1:5" ht="15" customHeight="1">
      <c r="A3308" s="370">
        <v>13859</v>
      </c>
      <c r="B3308" s="371" t="s">
        <v>37105</v>
      </c>
      <c r="C3308" s="372" t="s">
        <v>21532</v>
      </c>
      <c r="D3308" s="373">
        <v>249</v>
      </c>
      <c r="E3308" s="374" t="s">
        <v>22070</v>
      </c>
    </row>
    <row r="3309" spans="1:5" ht="15" customHeight="1">
      <c r="A3309" s="370">
        <v>238</v>
      </c>
      <c r="B3309" s="371" t="s">
        <v>24366</v>
      </c>
      <c r="C3309" s="372" t="s">
        <v>21532</v>
      </c>
      <c r="D3309" s="373">
        <v>258.5</v>
      </c>
      <c r="E3309" s="374" t="s">
        <v>22070</v>
      </c>
    </row>
    <row r="3310" spans="1:5" ht="15" customHeight="1">
      <c r="A3310" s="370">
        <v>389</v>
      </c>
      <c r="B3310" s="371" t="s">
        <v>24367</v>
      </c>
      <c r="C3310" s="372" t="s">
        <v>21532</v>
      </c>
      <c r="D3310" s="373">
        <v>10.95</v>
      </c>
      <c r="E3310" s="374" t="s">
        <v>22070</v>
      </c>
    </row>
    <row r="3311" spans="1:5" ht="15" customHeight="1">
      <c r="A3311" s="370">
        <v>13303</v>
      </c>
      <c r="B3311" s="371" t="s">
        <v>37106</v>
      </c>
      <c r="C3311" s="372" t="s">
        <v>21532</v>
      </c>
      <c r="D3311" s="373">
        <v>297.04000000000002</v>
      </c>
      <c r="E3311" s="374" t="s">
        <v>22070</v>
      </c>
    </row>
    <row r="3312" spans="1:5" ht="15" customHeight="1">
      <c r="A3312" s="370">
        <v>12619</v>
      </c>
      <c r="B3312" s="371" t="s">
        <v>37107</v>
      </c>
      <c r="C3312" s="372" t="s">
        <v>21532</v>
      </c>
      <c r="D3312" s="373">
        <v>649.89</v>
      </c>
      <c r="E3312" s="374" t="s">
        <v>22070</v>
      </c>
    </row>
    <row r="3313" spans="1:5" ht="15" customHeight="1">
      <c r="A3313" s="370">
        <v>13813</v>
      </c>
      <c r="B3313" s="371" t="s">
        <v>37108</v>
      </c>
      <c r="C3313" s="372" t="s">
        <v>21532</v>
      </c>
      <c r="D3313" s="373">
        <v>156.19999999999999</v>
      </c>
      <c r="E3313" s="374" t="s">
        <v>22070</v>
      </c>
    </row>
    <row r="3314" spans="1:5" ht="17.100000000000001" customHeight="1">
      <c r="A3314" s="370">
        <v>8674</v>
      </c>
      <c r="B3314" s="371" t="s">
        <v>37109</v>
      </c>
      <c r="C3314" s="372" t="s">
        <v>21532</v>
      </c>
      <c r="D3314" s="373">
        <v>130.9</v>
      </c>
      <c r="E3314" s="374" t="s">
        <v>22070</v>
      </c>
    </row>
    <row r="3315" spans="1:5" ht="15" customHeight="1">
      <c r="A3315" s="370">
        <v>4661</v>
      </c>
      <c r="B3315" s="371" t="s">
        <v>24368</v>
      </c>
      <c r="C3315" s="372" t="s">
        <v>21532</v>
      </c>
      <c r="D3315" s="373">
        <v>131.44999999999999</v>
      </c>
    </row>
    <row r="3316" spans="1:5" ht="15" customHeight="1">
      <c r="A3316" s="370">
        <v>624</v>
      </c>
      <c r="B3316" s="371" t="s">
        <v>24369</v>
      </c>
      <c r="C3316" s="372" t="s">
        <v>21532</v>
      </c>
      <c r="D3316" s="373">
        <v>99</v>
      </c>
    </row>
    <row r="3317" spans="1:5" ht="15" customHeight="1">
      <c r="A3317" s="370">
        <v>11435</v>
      </c>
      <c r="B3317" s="371" t="s">
        <v>24370</v>
      </c>
      <c r="C3317" s="372" t="s">
        <v>21532</v>
      </c>
      <c r="D3317" s="373">
        <v>66.7</v>
      </c>
    </row>
    <row r="3318" spans="1:5" ht="15" customHeight="1">
      <c r="A3318" s="370">
        <v>4292</v>
      </c>
      <c r="B3318" s="371" t="s">
        <v>24371</v>
      </c>
      <c r="C3318" s="372" t="s">
        <v>21532</v>
      </c>
      <c r="D3318" s="373">
        <v>90.43</v>
      </c>
      <c r="E3318" s="374" t="s">
        <v>22070</v>
      </c>
    </row>
    <row r="3319" spans="1:5" ht="15" customHeight="1">
      <c r="A3319" s="370">
        <v>6998</v>
      </c>
      <c r="B3319" s="371" t="s">
        <v>24372</v>
      </c>
      <c r="C3319" s="372" t="s">
        <v>21532</v>
      </c>
      <c r="D3319" s="373">
        <v>184.9</v>
      </c>
      <c r="E3319" s="374" t="s">
        <v>22070</v>
      </c>
    </row>
    <row r="3320" spans="1:5" ht="15" customHeight="1">
      <c r="A3320" s="370">
        <v>11437</v>
      </c>
      <c r="B3320" s="371" t="s">
        <v>24373</v>
      </c>
      <c r="C3320" s="372" t="s">
        <v>21532</v>
      </c>
      <c r="D3320" s="373">
        <v>49.9</v>
      </c>
      <c r="E3320" s="374" t="s">
        <v>22070</v>
      </c>
    </row>
    <row r="3321" spans="1:5" ht="15" customHeight="1">
      <c r="A3321" s="370">
        <v>4293</v>
      </c>
      <c r="B3321" s="371" t="s">
        <v>24374</v>
      </c>
      <c r="C3321" s="372" t="s">
        <v>21532</v>
      </c>
      <c r="D3321" s="373">
        <v>42.41</v>
      </c>
      <c r="E3321" s="374" t="s">
        <v>22070</v>
      </c>
    </row>
    <row r="3322" spans="1:5" ht="15" customHeight="1">
      <c r="A3322" s="370">
        <v>7388</v>
      </c>
      <c r="B3322" s="371" t="s">
        <v>37110</v>
      </c>
      <c r="C3322" s="372" t="s">
        <v>21532</v>
      </c>
      <c r="D3322" s="373">
        <v>152.6</v>
      </c>
    </row>
    <row r="3323" spans="1:5" ht="17.100000000000001" customHeight="1">
      <c r="A3323" s="370">
        <v>12603</v>
      </c>
      <c r="B3323" s="371" t="s">
        <v>24375</v>
      </c>
      <c r="C3323" s="372" t="s">
        <v>21532</v>
      </c>
      <c r="D3323" s="373">
        <v>286.43</v>
      </c>
      <c r="E3323" s="374" t="s">
        <v>22070</v>
      </c>
    </row>
    <row r="3324" spans="1:5" ht="17.100000000000001" customHeight="1">
      <c r="A3324" s="370">
        <v>717</v>
      </c>
      <c r="B3324" s="371" t="s">
        <v>24376</v>
      </c>
      <c r="C3324" s="372" t="s">
        <v>21532</v>
      </c>
      <c r="D3324" s="373">
        <v>49.9</v>
      </c>
      <c r="E3324" s="374" t="s">
        <v>22070</v>
      </c>
    </row>
    <row r="3325" spans="1:5" ht="15" customHeight="1">
      <c r="A3325" s="370">
        <v>13235</v>
      </c>
      <c r="B3325" s="371" t="s">
        <v>24377</v>
      </c>
      <c r="C3325" s="372" t="s">
        <v>21532</v>
      </c>
      <c r="D3325" s="373">
        <v>1018.9</v>
      </c>
      <c r="E3325" s="374" t="s">
        <v>22070</v>
      </c>
    </row>
    <row r="3326" spans="1:5" ht="15" customHeight="1">
      <c r="A3326" s="370">
        <v>718</v>
      </c>
      <c r="B3326" s="371" t="s">
        <v>24378</v>
      </c>
      <c r="C3326" s="372" t="s">
        <v>21532</v>
      </c>
      <c r="D3326" s="373">
        <v>72.900000000000006</v>
      </c>
      <c r="E3326" s="374" t="s">
        <v>22070</v>
      </c>
    </row>
    <row r="3327" spans="1:5" ht="15" customHeight="1">
      <c r="A3327" s="370">
        <v>2873</v>
      </c>
      <c r="B3327" s="371" t="s">
        <v>24379</v>
      </c>
      <c r="C3327" s="372" t="s">
        <v>21532</v>
      </c>
      <c r="D3327" s="373">
        <v>76.900000000000006</v>
      </c>
      <c r="E3327" s="374" t="s">
        <v>22070</v>
      </c>
    </row>
    <row r="3328" spans="1:5" ht="15" customHeight="1">
      <c r="A3328" s="370">
        <v>2918</v>
      </c>
      <c r="B3328" s="371" t="s">
        <v>24380</v>
      </c>
      <c r="C3328" s="372" t="s">
        <v>21532</v>
      </c>
      <c r="D3328" s="373">
        <v>89.85</v>
      </c>
      <c r="E3328" s="374" t="s">
        <v>22070</v>
      </c>
    </row>
    <row r="3329" spans="1:5" ht="15" customHeight="1">
      <c r="A3329" s="370">
        <v>2919</v>
      </c>
      <c r="B3329" s="371" t="s">
        <v>24381</v>
      </c>
      <c r="C3329" s="372" t="s">
        <v>21532</v>
      </c>
      <c r="D3329" s="373">
        <v>81.89</v>
      </c>
      <c r="E3329" s="374" t="s">
        <v>22070</v>
      </c>
    </row>
    <row r="3330" spans="1:5" ht="15" customHeight="1">
      <c r="A3330" s="370">
        <v>13222</v>
      </c>
      <c r="B3330" s="371" t="s">
        <v>24382</v>
      </c>
      <c r="C3330" s="372" t="s">
        <v>21532</v>
      </c>
      <c r="D3330" s="373">
        <v>989.38</v>
      </c>
      <c r="E3330" s="374" t="s">
        <v>22070</v>
      </c>
    </row>
    <row r="3331" spans="1:5" ht="15" customHeight="1">
      <c r="A3331" s="370">
        <v>3573</v>
      </c>
      <c r="B3331" s="371" t="s">
        <v>37111</v>
      </c>
      <c r="C3331" s="372" t="s">
        <v>21532</v>
      </c>
      <c r="D3331" s="373">
        <v>797.37</v>
      </c>
      <c r="E3331" s="374" t="s">
        <v>22070</v>
      </c>
    </row>
    <row r="3332" spans="1:5" ht="15" customHeight="1">
      <c r="A3332" s="370">
        <v>7286</v>
      </c>
      <c r="B3332" s="371" t="s">
        <v>37112</v>
      </c>
      <c r="C3332" s="372" t="s">
        <v>21532</v>
      </c>
      <c r="D3332" s="373">
        <v>700.31</v>
      </c>
    </row>
    <row r="3333" spans="1:5" ht="15" customHeight="1">
      <c r="A3333" s="370">
        <v>6970</v>
      </c>
      <c r="B3333" s="371" t="s">
        <v>24383</v>
      </c>
      <c r="C3333" s="372" t="s">
        <v>21532</v>
      </c>
      <c r="D3333" s="373">
        <v>83.68</v>
      </c>
    </row>
    <row r="3334" spans="1:5" ht="15" customHeight="1">
      <c r="A3334" s="370">
        <v>4515</v>
      </c>
      <c r="B3334" s="371" t="s">
        <v>24384</v>
      </c>
      <c r="C3334" s="372" t="s">
        <v>21532</v>
      </c>
      <c r="D3334" s="373">
        <v>230.93</v>
      </c>
      <c r="E3334" s="374" t="s">
        <v>22070</v>
      </c>
    </row>
    <row r="3335" spans="1:5" ht="15" customHeight="1">
      <c r="A3335" s="370">
        <v>719</v>
      </c>
      <c r="B3335" s="371" t="s">
        <v>24385</v>
      </c>
      <c r="C3335" s="372" t="s">
        <v>21532</v>
      </c>
      <c r="D3335" s="373">
        <v>230.93</v>
      </c>
      <c r="E3335" s="374" t="s">
        <v>22070</v>
      </c>
    </row>
    <row r="3336" spans="1:5" ht="15" customHeight="1">
      <c r="A3336" s="370">
        <v>4659</v>
      </c>
      <c r="B3336" s="371" t="s">
        <v>24386</v>
      </c>
      <c r="C3336" s="372" t="s">
        <v>21532</v>
      </c>
      <c r="D3336" s="373">
        <v>55.65</v>
      </c>
    </row>
    <row r="3337" spans="1:5" ht="15" customHeight="1">
      <c r="A3337" s="370">
        <v>2917</v>
      </c>
      <c r="B3337" s="371" t="s">
        <v>24387</v>
      </c>
      <c r="C3337" s="372" t="s">
        <v>21532</v>
      </c>
      <c r="D3337" s="373">
        <v>93.46</v>
      </c>
      <c r="E3337" s="374" t="s">
        <v>22070</v>
      </c>
    </row>
    <row r="3338" spans="1:5" ht="15" customHeight="1">
      <c r="A3338" s="370">
        <v>1325</v>
      </c>
      <c r="B3338" s="371" t="s">
        <v>24388</v>
      </c>
      <c r="C3338" s="372" t="s">
        <v>21532</v>
      </c>
      <c r="D3338" s="373">
        <v>79.900000000000006</v>
      </c>
      <c r="E3338" s="374" t="s">
        <v>22070</v>
      </c>
    </row>
    <row r="3339" spans="1:5" ht="17.100000000000001" customHeight="1">
      <c r="A3339" s="370">
        <v>1324</v>
      </c>
      <c r="B3339" s="371" t="s">
        <v>24389</v>
      </c>
      <c r="C3339" s="372" t="s">
        <v>21532</v>
      </c>
      <c r="D3339" s="373">
        <v>206.53</v>
      </c>
      <c r="E3339" s="374" t="s">
        <v>22070</v>
      </c>
    </row>
    <row r="3340" spans="1:5" ht="17.100000000000001" customHeight="1">
      <c r="A3340" s="370">
        <v>6997</v>
      </c>
      <c r="B3340" s="371" t="s">
        <v>24390</v>
      </c>
      <c r="C3340" s="372" t="s">
        <v>21532</v>
      </c>
      <c r="D3340" s="373">
        <v>212</v>
      </c>
      <c r="E3340" s="374" t="s">
        <v>22070</v>
      </c>
    </row>
    <row r="3341" spans="1:5" ht="15" customHeight="1">
      <c r="A3341" s="370">
        <v>2915</v>
      </c>
      <c r="B3341" s="371" t="s">
        <v>24391</v>
      </c>
      <c r="C3341" s="372" t="s">
        <v>21532</v>
      </c>
      <c r="D3341" s="373">
        <v>154.76</v>
      </c>
      <c r="E3341" s="374" t="s">
        <v>22070</v>
      </c>
    </row>
    <row r="3342" spans="1:5" ht="15" customHeight="1">
      <c r="A3342" s="370">
        <v>2916</v>
      </c>
      <c r="B3342" s="371" t="s">
        <v>24392</v>
      </c>
      <c r="C3342" s="372" t="s">
        <v>21532</v>
      </c>
      <c r="D3342" s="373">
        <v>109.9</v>
      </c>
      <c r="E3342" s="374" t="s">
        <v>22070</v>
      </c>
    </row>
    <row r="3343" spans="1:5" ht="15" customHeight="1">
      <c r="A3343" s="370">
        <v>11516</v>
      </c>
      <c r="B3343" s="371" t="s">
        <v>24393</v>
      </c>
      <c r="C3343" s="372" t="s">
        <v>21532</v>
      </c>
      <c r="D3343" s="373">
        <v>97.9</v>
      </c>
      <c r="E3343" s="374" t="s">
        <v>22070</v>
      </c>
    </row>
    <row r="3344" spans="1:5" ht="15" customHeight="1">
      <c r="A3344" s="370">
        <v>1326</v>
      </c>
      <c r="B3344" s="371" t="s">
        <v>24394</v>
      </c>
      <c r="C3344" s="372" t="s">
        <v>21532</v>
      </c>
      <c r="D3344" s="373">
        <v>156.9</v>
      </c>
      <c r="E3344" s="374" t="s">
        <v>22070</v>
      </c>
    </row>
    <row r="3345" spans="1:5" ht="15" customHeight="1">
      <c r="A3345" s="370">
        <v>4473</v>
      </c>
      <c r="B3345" s="371" t="s">
        <v>24395</v>
      </c>
      <c r="C3345" s="372" t="s">
        <v>21532</v>
      </c>
      <c r="D3345" s="373">
        <v>124.89</v>
      </c>
      <c r="E3345" s="374" t="s">
        <v>22070</v>
      </c>
    </row>
    <row r="3346" spans="1:5" ht="17.100000000000001" customHeight="1">
      <c r="A3346" s="370">
        <v>6969</v>
      </c>
      <c r="B3346" s="371" t="s">
        <v>24396</v>
      </c>
      <c r="C3346" s="372" t="s">
        <v>21532</v>
      </c>
      <c r="D3346" s="373">
        <v>136.75</v>
      </c>
    </row>
    <row r="3347" spans="1:5" ht="17.100000000000001" customHeight="1">
      <c r="A3347" s="370">
        <v>3590</v>
      </c>
      <c r="B3347" s="371" t="s">
        <v>37113</v>
      </c>
      <c r="C3347" s="372" t="s">
        <v>21532</v>
      </c>
      <c r="D3347" s="373">
        <v>214.9</v>
      </c>
      <c r="E3347" s="374" t="s">
        <v>22070</v>
      </c>
    </row>
    <row r="3348" spans="1:5" ht="15" customHeight="1">
      <c r="A3348" s="370">
        <v>11436</v>
      </c>
      <c r="B3348" s="371" t="s">
        <v>37114</v>
      </c>
      <c r="C3348" s="372" t="s">
        <v>21532</v>
      </c>
      <c r="D3348" s="373">
        <v>159.11000000000001</v>
      </c>
      <c r="E3348" s="374" t="s">
        <v>22070</v>
      </c>
    </row>
    <row r="3349" spans="1:5" ht="15" customHeight="1">
      <c r="A3349" s="370">
        <v>11119</v>
      </c>
      <c r="B3349" s="371" t="s">
        <v>24397</v>
      </c>
      <c r="C3349" s="372" t="s">
        <v>21532</v>
      </c>
      <c r="D3349" s="373">
        <v>309.04000000000002</v>
      </c>
    </row>
    <row r="3350" spans="1:5" ht="15" customHeight="1">
      <c r="A3350" s="370">
        <v>1616</v>
      </c>
      <c r="B3350" s="371" t="s">
        <v>24398</v>
      </c>
      <c r="C3350" s="372" t="s">
        <v>21532</v>
      </c>
      <c r="D3350" s="373">
        <v>369.89</v>
      </c>
    </row>
    <row r="3351" spans="1:5" ht="17.100000000000001" customHeight="1">
      <c r="A3351" s="370">
        <v>3580</v>
      </c>
      <c r="B3351" s="371" t="s">
        <v>24399</v>
      </c>
      <c r="C3351" s="372" t="s">
        <v>21532</v>
      </c>
      <c r="D3351" s="373">
        <v>1184.9000000000001</v>
      </c>
      <c r="E3351" s="374" t="s">
        <v>22070</v>
      </c>
    </row>
    <row r="3352" spans="1:5" ht="15" customHeight="1">
      <c r="A3352" s="370">
        <v>1615</v>
      </c>
      <c r="B3352" s="371" t="s">
        <v>24400</v>
      </c>
      <c r="C3352" s="372" t="s">
        <v>21532</v>
      </c>
      <c r="D3352" s="373">
        <v>525.20000000000005</v>
      </c>
    </row>
    <row r="3353" spans="1:5" ht="15" customHeight="1">
      <c r="A3353" s="370">
        <v>1662</v>
      </c>
      <c r="B3353" s="371" t="s">
        <v>22006</v>
      </c>
      <c r="C3353" s="372" t="s">
        <v>21532</v>
      </c>
      <c r="D3353" s="373">
        <v>36.9</v>
      </c>
      <c r="E3353" s="374" t="s">
        <v>22070</v>
      </c>
    </row>
    <row r="3354" spans="1:5" ht="15" customHeight="1">
      <c r="A3354" s="370">
        <v>13226</v>
      </c>
      <c r="B3354" s="371" t="s">
        <v>37115</v>
      </c>
      <c r="C3354" s="372" t="s">
        <v>21532</v>
      </c>
      <c r="D3354" s="373">
        <v>468.42</v>
      </c>
      <c r="E3354" s="374" t="s">
        <v>22070</v>
      </c>
    </row>
    <row r="3355" spans="1:5" ht="15" customHeight="1">
      <c r="A3355" s="370">
        <v>13227</v>
      </c>
      <c r="B3355" s="371" t="s">
        <v>37116</v>
      </c>
      <c r="C3355" s="372" t="s">
        <v>21532</v>
      </c>
      <c r="D3355" s="373">
        <v>649.9</v>
      </c>
      <c r="E3355" s="374" t="s">
        <v>22070</v>
      </c>
    </row>
    <row r="3356" spans="1:5" ht="15" customHeight="1">
      <c r="A3356" s="370">
        <v>1840</v>
      </c>
      <c r="B3356" s="371" t="s">
        <v>24401</v>
      </c>
      <c r="C3356" s="372" t="s">
        <v>21532</v>
      </c>
      <c r="D3356" s="373">
        <v>10.74</v>
      </c>
    </row>
    <row r="3357" spans="1:5" ht="15" customHeight="1">
      <c r="A3357" s="370">
        <v>9835</v>
      </c>
      <c r="B3357" s="371" t="s">
        <v>22012</v>
      </c>
      <c r="C3357" s="372" t="s">
        <v>21532</v>
      </c>
      <c r="D3357" s="373">
        <v>1088.8900000000001</v>
      </c>
      <c r="E3357" s="374" t="s">
        <v>22070</v>
      </c>
    </row>
    <row r="3358" spans="1:5" ht="15" customHeight="1">
      <c r="A3358" s="370">
        <v>9836</v>
      </c>
      <c r="B3358" s="371" t="s">
        <v>22013</v>
      </c>
      <c r="C3358" s="372" t="s">
        <v>21532</v>
      </c>
      <c r="D3358" s="373">
        <v>499.9</v>
      </c>
    </row>
    <row r="3359" spans="1:5" ht="15" customHeight="1">
      <c r="A3359" s="370">
        <v>13224</v>
      </c>
      <c r="B3359" s="371" t="s">
        <v>37117</v>
      </c>
      <c r="C3359" s="372" t="s">
        <v>21532</v>
      </c>
      <c r="D3359" s="373">
        <v>399.9</v>
      </c>
      <c r="E3359" s="374" t="s">
        <v>22070</v>
      </c>
    </row>
    <row r="3360" spans="1:5" ht="17.100000000000001" customHeight="1">
      <c r="A3360" s="370">
        <v>9827</v>
      </c>
      <c r="B3360" s="371" t="s">
        <v>22015</v>
      </c>
      <c r="C3360" s="372" t="s">
        <v>21532</v>
      </c>
      <c r="D3360" s="373">
        <v>374.57</v>
      </c>
      <c r="E3360" s="374" t="s">
        <v>22070</v>
      </c>
    </row>
    <row r="3361" spans="1:5" ht="17.100000000000001" customHeight="1">
      <c r="A3361" s="370">
        <v>9842</v>
      </c>
      <c r="B3361" s="371" t="s">
        <v>22016</v>
      </c>
      <c r="C3361" s="372" t="s">
        <v>21532</v>
      </c>
      <c r="D3361" s="373">
        <v>495.84</v>
      </c>
    </row>
    <row r="3362" spans="1:5" ht="17.100000000000001" customHeight="1">
      <c r="A3362" s="370">
        <v>9837</v>
      </c>
      <c r="B3362" s="371" t="s">
        <v>22017</v>
      </c>
      <c r="C3362" s="372" t="s">
        <v>21532</v>
      </c>
      <c r="D3362" s="373">
        <v>431.12</v>
      </c>
      <c r="E3362" s="374" t="s">
        <v>22070</v>
      </c>
    </row>
    <row r="3363" spans="1:5" ht="17.100000000000001" customHeight="1">
      <c r="A3363" s="370">
        <v>9841</v>
      </c>
      <c r="B3363" s="371" t="s">
        <v>22018</v>
      </c>
      <c r="C3363" s="372" t="s">
        <v>21532</v>
      </c>
      <c r="D3363" s="373">
        <v>265.75</v>
      </c>
      <c r="E3363" s="374" t="s">
        <v>22070</v>
      </c>
    </row>
    <row r="3364" spans="1:5" ht="17.100000000000001" customHeight="1">
      <c r="A3364" s="370">
        <v>1998</v>
      </c>
      <c r="B3364" s="371" t="s">
        <v>24402</v>
      </c>
      <c r="C3364" s="372" t="s">
        <v>21532</v>
      </c>
      <c r="D3364" s="373">
        <v>11.49</v>
      </c>
      <c r="E3364" s="374" t="s">
        <v>22070</v>
      </c>
    </row>
    <row r="3365" spans="1:5" ht="17.100000000000001" customHeight="1">
      <c r="A3365" s="370">
        <v>1999</v>
      </c>
      <c r="B3365" s="371" t="s">
        <v>24403</v>
      </c>
      <c r="C3365" s="372" t="s">
        <v>21532</v>
      </c>
      <c r="D3365" s="373">
        <v>32.89</v>
      </c>
    </row>
    <row r="3366" spans="1:5" ht="17.100000000000001" customHeight="1">
      <c r="A3366" s="370">
        <v>4660</v>
      </c>
      <c r="B3366" s="371" t="s">
        <v>24404</v>
      </c>
      <c r="C3366" s="372" t="s">
        <v>21532</v>
      </c>
      <c r="D3366" s="373">
        <v>547.89</v>
      </c>
    </row>
    <row r="3367" spans="1:5" ht="17.100000000000001" customHeight="1">
      <c r="A3367" s="370">
        <v>2096</v>
      </c>
      <c r="B3367" s="371" t="s">
        <v>24405</v>
      </c>
      <c r="C3367" s="372" t="s">
        <v>21532</v>
      </c>
      <c r="D3367" s="373">
        <v>898.79</v>
      </c>
      <c r="E3367" s="374" t="s">
        <v>22070</v>
      </c>
    </row>
    <row r="3368" spans="1:5" ht="17.100000000000001" customHeight="1">
      <c r="A3368" s="370">
        <v>2411</v>
      </c>
      <c r="B3368" s="371" t="s">
        <v>37118</v>
      </c>
      <c r="C3368" s="372" t="s">
        <v>21532</v>
      </c>
      <c r="D3368" s="373">
        <v>1182.18</v>
      </c>
      <c r="E3368" s="374" t="s">
        <v>22070</v>
      </c>
    </row>
    <row r="3369" spans="1:5" ht="17.100000000000001" customHeight="1">
      <c r="A3369" s="370">
        <v>4657</v>
      </c>
      <c r="B3369" s="371" t="s">
        <v>37119</v>
      </c>
      <c r="C3369" s="372" t="s">
        <v>21532</v>
      </c>
      <c r="D3369" s="373">
        <v>905.95</v>
      </c>
    </row>
    <row r="3370" spans="1:5" ht="17.100000000000001" customHeight="1">
      <c r="A3370" s="370">
        <v>9524</v>
      </c>
      <c r="B3370" s="371" t="s">
        <v>37120</v>
      </c>
      <c r="C3370" s="372" t="s">
        <v>21532</v>
      </c>
      <c r="D3370" s="373">
        <v>570.9</v>
      </c>
      <c r="E3370" s="374" t="s">
        <v>22070</v>
      </c>
    </row>
    <row r="3371" spans="1:5" ht="15" customHeight="1">
      <c r="A3371" s="370">
        <v>6962</v>
      </c>
      <c r="B3371" s="371" t="s">
        <v>37121</v>
      </c>
      <c r="C3371" s="372" t="s">
        <v>21532</v>
      </c>
      <c r="D3371" s="373">
        <v>954.16</v>
      </c>
      <c r="E3371" s="374" t="s">
        <v>22070</v>
      </c>
    </row>
    <row r="3372" spans="1:5" ht="15" customHeight="1">
      <c r="A3372" s="370">
        <v>4472</v>
      </c>
      <c r="B3372" s="371" t="s">
        <v>37122</v>
      </c>
      <c r="C3372" s="372" t="s">
        <v>21532</v>
      </c>
      <c r="D3372" s="373">
        <v>290.66000000000003</v>
      </c>
      <c r="E3372" s="374" t="s">
        <v>22070</v>
      </c>
    </row>
    <row r="3373" spans="1:5" ht="15" customHeight="1">
      <c r="A3373" s="370">
        <v>2883</v>
      </c>
      <c r="B3373" s="371" t="s">
        <v>37123</v>
      </c>
      <c r="C3373" s="372" t="s">
        <v>21532</v>
      </c>
      <c r="D3373" s="373">
        <v>812.75</v>
      </c>
      <c r="E3373" s="374" t="s">
        <v>22070</v>
      </c>
    </row>
    <row r="3374" spans="1:5" ht="15" customHeight="1">
      <c r="A3374" s="370">
        <v>7283</v>
      </c>
      <c r="B3374" s="371" t="s">
        <v>37124</v>
      </c>
      <c r="C3374" s="372" t="s">
        <v>21532</v>
      </c>
      <c r="D3374" s="373">
        <v>691.23</v>
      </c>
      <c r="E3374" s="374" t="s">
        <v>22070</v>
      </c>
    </row>
    <row r="3375" spans="1:5" ht="15" customHeight="1">
      <c r="A3375" s="370">
        <v>2881</v>
      </c>
      <c r="B3375" s="371" t="s">
        <v>37125</v>
      </c>
      <c r="C3375" s="372" t="s">
        <v>21532</v>
      </c>
      <c r="D3375" s="373">
        <v>465.62</v>
      </c>
      <c r="E3375" s="374" t="s">
        <v>22070</v>
      </c>
    </row>
    <row r="3376" spans="1:5" ht="15" customHeight="1">
      <c r="A3376" s="370">
        <v>3583</v>
      </c>
      <c r="B3376" s="371" t="s">
        <v>37126</v>
      </c>
      <c r="C3376" s="372" t="s">
        <v>21532</v>
      </c>
      <c r="D3376" s="373">
        <v>1142</v>
      </c>
    </row>
    <row r="3377" spans="1:5" ht="17.100000000000001" customHeight="1">
      <c r="A3377" s="370">
        <v>9304</v>
      </c>
      <c r="B3377" s="371" t="s">
        <v>37127</v>
      </c>
      <c r="C3377" s="372" t="s">
        <v>21532</v>
      </c>
      <c r="D3377" s="373">
        <v>203.48</v>
      </c>
    </row>
    <row r="3378" spans="1:5" ht="17.100000000000001" customHeight="1">
      <c r="A3378" s="370">
        <v>12932</v>
      </c>
      <c r="B3378" s="371" t="s">
        <v>37128</v>
      </c>
      <c r="C3378" s="372" t="s">
        <v>21532</v>
      </c>
      <c r="D3378" s="373">
        <v>1368</v>
      </c>
    </row>
    <row r="3379" spans="1:5" ht="17.100000000000001" customHeight="1">
      <c r="A3379" s="370">
        <v>2409</v>
      </c>
      <c r="B3379" s="371" t="s">
        <v>24406</v>
      </c>
      <c r="C3379" s="372" t="s">
        <v>21532</v>
      </c>
      <c r="D3379" s="373">
        <v>1229.9000000000001</v>
      </c>
      <c r="E3379" s="374" t="s">
        <v>22070</v>
      </c>
    </row>
    <row r="3380" spans="1:5" ht="15" customHeight="1">
      <c r="A3380" s="370">
        <v>7057</v>
      </c>
      <c r="B3380" s="371" t="s">
        <v>24407</v>
      </c>
      <c r="C3380" s="372" t="s">
        <v>21532</v>
      </c>
      <c r="D3380" s="373">
        <v>334.9</v>
      </c>
      <c r="E3380" s="374" t="s">
        <v>22070</v>
      </c>
    </row>
    <row r="3381" spans="1:5" ht="15" customHeight="1">
      <c r="A3381" s="370">
        <v>2413</v>
      </c>
      <c r="B3381" s="371" t="s">
        <v>24408</v>
      </c>
      <c r="C3381" s="372" t="s">
        <v>21532</v>
      </c>
      <c r="D3381" s="373">
        <v>393.29</v>
      </c>
      <c r="E3381" s="374" t="s">
        <v>22070</v>
      </c>
    </row>
    <row r="3382" spans="1:5" ht="15" customHeight="1">
      <c r="A3382" s="370">
        <v>11515</v>
      </c>
      <c r="B3382" s="371" t="s">
        <v>24409</v>
      </c>
      <c r="C3382" s="372" t="s">
        <v>21532</v>
      </c>
      <c r="D3382" s="373">
        <v>139</v>
      </c>
      <c r="E3382" s="374" t="s">
        <v>22070</v>
      </c>
    </row>
    <row r="3383" spans="1:5" ht="15" customHeight="1">
      <c r="A3383" s="370">
        <v>2410</v>
      </c>
      <c r="B3383" s="371" t="s">
        <v>24410</v>
      </c>
      <c r="C3383" s="372" t="s">
        <v>21532</v>
      </c>
      <c r="D3383" s="373">
        <v>149.9</v>
      </c>
      <c r="E3383" s="374" t="s">
        <v>22070</v>
      </c>
    </row>
    <row r="3384" spans="1:5" ht="15" customHeight="1">
      <c r="A3384" s="370">
        <v>2882</v>
      </c>
      <c r="B3384" s="371" t="s">
        <v>24411</v>
      </c>
      <c r="C3384" s="372" t="s">
        <v>21532</v>
      </c>
      <c r="D3384" s="373">
        <v>295.10000000000002</v>
      </c>
      <c r="E3384" s="374" t="s">
        <v>22070</v>
      </c>
    </row>
    <row r="3385" spans="1:5" ht="15" customHeight="1">
      <c r="A3385" s="370">
        <v>13302</v>
      </c>
      <c r="B3385" s="371" t="s">
        <v>37129</v>
      </c>
      <c r="C3385" s="372" t="s">
        <v>21532</v>
      </c>
      <c r="D3385" s="373">
        <v>688.3</v>
      </c>
    </row>
    <row r="3386" spans="1:5" ht="15" customHeight="1">
      <c r="A3386" s="370">
        <v>13319</v>
      </c>
      <c r="B3386" s="371" t="s">
        <v>37130</v>
      </c>
      <c r="C3386" s="372" t="s">
        <v>21532</v>
      </c>
      <c r="D3386" s="373">
        <v>399.9</v>
      </c>
    </row>
    <row r="3387" spans="1:5" ht="15" customHeight="1">
      <c r="A3387" s="370">
        <v>12618</v>
      </c>
      <c r="B3387" s="371" t="s">
        <v>37131</v>
      </c>
      <c r="C3387" s="372" t="s">
        <v>21532</v>
      </c>
      <c r="D3387" s="373">
        <v>859.9</v>
      </c>
    </row>
    <row r="3388" spans="1:5" ht="15" customHeight="1">
      <c r="A3388" s="370">
        <v>1744</v>
      </c>
      <c r="B3388" s="371" t="s">
        <v>24412</v>
      </c>
      <c r="C3388" s="372" t="s">
        <v>21532</v>
      </c>
      <c r="D3388" s="373">
        <v>69.19</v>
      </c>
    </row>
    <row r="3389" spans="1:5" ht="17.100000000000001" customHeight="1">
      <c r="A3389" s="370">
        <v>1745</v>
      </c>
      <c r="B3389" s="371" t="s">
        <v>24413</v>
      </c>
      <c r="C3389" s="372" t="s">
        <v>21532</v>
      </c>
      <c r="D3389" s="373">
        <v>89</v>
      </c>
    </row>
    <row r="3390" spans="1:5" ht="15" customHeight="1">
      <c r="A3390" s="370">
        <v>1746</v>
      </c>
      <c r="B3390" s="371" t="s">
        <v>24414</v>
      </c>
      <c r="C3390" s="372" t="s">
        <v>21532</v>
      </c>
      <c r="D3390" s="373">
        <v>108</v>
      </c>
    </row>
    <row r="3391" spans="1:5" ht="15" customHeight="1">
      <c r="A3391" s="370">
        <v>1747</v>
      </c>
      <c r="B3391" s="371" t="s">
        <v>24415</v>
      </c>
      <c r="C3391" s="372" t="s">
        <v>21532</v>
      </c>
      <c r="D3391" s="373">
        <v>133</v>
      </c>
    </row>
    <row r="3392" spans="1:5" ht="15" customHeight="1">
      <c r="A3392" s="370">
        <v>2097</v>
      </c>
      <c r="B3392" s="371" t="s">
        <v>24416</v>
      </c>
      <c r="C3392" s="372" t="s">
        <v>21532</v>
      </c>
      <c r="D3392" s="373">
        <v>117.6</v>
      </c>
    </row>
    <row r="3393" spans="1:5" ht="15" customHeight="1">
      <c r="A3393" s="370">
        <v>7258</v>
      </c>
      <c r="B3393" s="371" t="s">
        <v>24417</v>
      </c>
      <c r="C3393" s="372" t="s">
        <v>21542</v>
      </c>
      <c r="D3393" s="373">
        <v>456</v>
      </c>
    </row>
    <row r="3394" spans="1:5" ht="15" customHeight="1">
      <c r="A3394" s="370">
        <v>13253</v>
      </c>
      <c r="B3394" s="371" t="s">
        <v>24418</v>
      </c>
      <c r="C3394" s="372" t="s">
        <v>21542</v>
      </c>
      <c r="D3394" s="373">
        <v>363.22</v>
      </c>
    </row>
    <row r="3395" spans="1:5" ht="15" customHeight="1">
      <c r="A3395" s="370">
        <v>4518</v>
      </c>
      <c r="B3395" s="371" t="s">
        <v>24419</v>
      </c>
      <c r="C3395" s="372" t="s">
        <v>21539</v>
      </c>
      <c r="D3395" s="373">
        <v>721.6</v>
      </c>
    </row>
    <row r="3396" spans="1:5" ht="15" customHeight="1">
      <c r="A3396" s="370">
        <v>11608</v>
      </c>
      <c r="B3396" s="371" t="s">
        <v>24420</v>
      </c>
      <c r="C3396" s="372" t="s">
        <v>21534</v>
      </c>
      <c r="D3396" s="373">
        <v>460</v>
      </c>
    </row>
    <row r="3397" spans="1:5" ht="17.100000000000001" customHeight="1">
      <c r="A3397" s="370">
        <v>13220</v>
      </c>
      <c r="B3397" s="371" t="s">
        <v>37132</v>
      </c>
      <c r="C3397" s="372" t="s">
        <v>21532</v>
      </c>
      <c r="D3397" s="373">
        <v>2472.86</v>
      </c>
    </row>
    <row r="3398" spans="1:5" ht="17.100000000000001" customHeight="1">
      <c r="A3398" s="370">
        <v>6869</v>
      </c>
      <c r="B3398" s="371" t="s">
        <v>24421</v>
      </c>
      <c r="C3398" s="372" t="s">
        <v>21534</v>
      </c>
      <c r="D3398" s="373">
        <v>9.41</v>
      </c>
    </row>
    <row r="3399" spans="1:5" ht="17.100000000000001" customHeight="1">
      <c r="A3399" s="370">
        <v>10117</v>
      </c>
      <c r="B3399" s="371" t="s">
        <v>24422</v>
      </c>
      <c r="C3399" s="372" t="s">
        <v>21542</v>
      </c>
      <c r="D3399" s="373">
        <v>89.76</v>
      </c>
    </row>
    <row r="3400" spans="1:5" ht="17.100000000000001" customHeight="1">
      <c r="A3400" s="370">
        <v>8964</v>
      </c>
      <c r="B3400" s="371" t="s">
        <v>24423</v>
      </c>
      <c r="C3400" s="372" t="s">
        <v>21542</v>
      </c>
      <c r="D3400" s="373">
        <v>77.66</v>
      </c>
    </row>
    <row r="3401" spans="1:5" ht="15" customHeight="1">
      <c r="A3401" s="370">
        <v>9117</v>
      </c>
      <c r="B3401" s="371" t="s">
        <v>24424</v>
      </c>
      <c r="C3401" s="372" t="s">
        <v>21542</v>
      </c>
      <c r="D3401" s="373">
        <v>82.72</v>
      </c>
    </row>
    <row r="3402" spans="1:5" ht="15" customHeight="1">
      <c r="A3402" s="370">
        <v>9118</v>
      </c>
      <c r="B3402" s="371" t="s">
        <v>24425</v>
      </c>
      <c r="C3402" s="372" t="s">
        <v>21542</v>
      </c>
      <c r="D3402" s="373">
        <v>92.84</v>
      </c>
    </row>
    <row r="3403" spans="1:5" ht="17.100000000000001" customHeight="1">
      <c r="A3403" s="370">
        <v>9119</v>
      </c>
      <c r="B3403" s="371" t="s">
        <v>24426</v>
      </c>
      <c r="C3403" s="372" t="s">
        <v>21542</v>
      </c>
      <c r="D3403" s="373">
        <v>173.8</v>
      </c>
    </row>
    <row r="3404" spans="1:5" ht="15" customHeight="1">
      <c r="A3404" s="370">
        <v>9463</v>
      </c>
      <c r="B3404" s="371" t="s">
        <v>24427</v>
      </c>
      <c r="C3404" s="372" t="s">
        <v>21542</v>
      </c>
      <c r="D3404" s="373">
        <v>204.16</v>
      </c>
      <c r="E3404" s="374" t="s">
        <v>22070</v>
      </c>
    </row>
    <row r="3405" spans="1:5" ht="15" customHeight="1">
      <c r="A3405" s="370">
        <v>10087</v>
      </c>
      <c r="B3405" s="371" t="s">
        <v>37133</v>
      </c>
      <c r="C3405" s="372" t="s">
        <v>21542</v>
      </c>
      <c r="D3405" s="373">
        <v>159.72</v>
      </c>
    </row>
    <row r="3406" spans="1:5" ht="15" customHeight="1">
      <c r="A3406" s="370">
        <v>13067</v>
      </c>
      <c r="B3406" s="371" t="s">
        <v>37134</v>
      </c>
      <c r="C3406" s="372" t="s">
        <v>21532</v>
      </c>
      <c r="D3406" s="373">
        <v>30.16</v>
      </c>
    </row>
    <row r="3407" spans="1:5" ht="15" customHeight="1">
      <c r="A3407" s="370">
        <v>12605</v>
      </c>
      <c r="B3407" s="371" t="s">
        <v>37135</v>
      </c>
      <c r="C3407" s="372" t="s">
        <v>21534</v>
      </c>
      <c r="D3407" s="373">
        <v>484</v>
      </c>
    </row>
    <row r="3408" spans="1:5" ht="15" customHeight="1">
      <c r="A3408" s="370">
        <v>7259</v>
      </c>
      <c r="B3408" s="371" t="s">
        <v>37136</v>
      </c>
      <c r="C3408" s="372" t="s">
        <v>21534</v>
      </c>
      <c r="D3408" s="373">
        <v>869</v>
      </c>
    </row>
    <row r="3409" spans="1:5" ht="15" customHeight="1">
      <c r="A3409" s="370">
        <v>13250</v>
      </c>
      <c r="B3409" s="371" t="s">
        <v>24428</v>
      </c>
      <c r="C3409" s="372" t="s">
        <v>21534</v>
      </c>
      <c r="D3409" s="373">
        <v>491.7</v>
      </c>
    </row>
    <row r="3410" spans="1:5" ht="15" customHeight="1">
      <c r="A3410" s="370">
        <v>13040</v>
      </c>
      <c r="B3410" s="371" t="s">
        <v>24429</v>
      </c>
      <c r="C3410" s="372" t="s">
        <v>21532</v>
      </c>
      <c r="D3410" s="373">
        <v>539</v>
      </c>
    </row>
    <row r="3411" spans="1:5" ht="15" customHeight="1">
      <c r="A3411" s="370">
        <v>12225</v>
      </c>
      <c r="B3411" s="371" t="s">
        <v>37137</v>
      </c>
      <c r="C3411" s="372" t="s">
        <v>21534</v>
      </c>
      <c r="D3411" s="373">
        <v>427.9</v>
      </c>
    </row>
    <row r="3412" spans="1:5" ht="15" customHeight="1">
      <c r="A3412" s="370">
        <v>13039</v>
      </c>
      <c r="B3412" s="371" t="s">
        <v>24430</v>
      </c>
      <c r="C3412" s="372" t="s">
        <v>21534</v>
      </c>
      <c r="D3412" s="373">
        <v>288.08999999999997</v>
      </c>
    </row>
    <row r="3413" spans="1:5" ht="15" customHeight="1">
      <c r="A3413" s="370">
        <v>838</v>
      </c>
      <c r="B3413" s="371" t="s">
        <v>24431</v>
      </c>
      <c r="C3413" s="372" t="s">
        <v>21534</v>
      </c>
      <c r="D3413" s="373">
        <v>272.64999999999998</v>
      </c>
    </row>
    <row r="3414" spans="1:5" ht="15" customHeight="1">
      <c r="A3414" s="370">
        <v>9854</v>
      </c>
      <c r="B3414" s="371" t="s">
        <v>24432</v>
      </c>
      <c r="C3414" s="372" t="s">
        <v>21542</v>
      </c>
      <c r="D3414" s="373">
        <v>34.1</v>
      </c>
    </row>
    <row r="3415" spans="1:5" ht="15" customHeight="1">
      <c r="A3415" s="370">
        <v>9853</v>
      </c>
      <c r="B3415" s="371" t="s">
        <v>24433</v>
      </c>
      <c r="C3415" s="372" t="s">
        <v>21542</v>
      </c>
      <c r="D3415" s="373">
        <v>57.2</v>
      </c>
    </row>
    <row r="3416" spans="1:5" ht="15" customHeight="1">
      <c r="A3416" s="370">
        <v>2582</v>
      </c>
      <c r="B3416" s="371" t="s">
        <v>24434</v>
      </c>
      <c r="C3416" s="372" t="s">
        <v>21542</v>
      </c>
      <c r="D3416" s="373">
        <v>16.059999999999999</v>
      </c>
    </row>
    <row r="3417" spans="1:5" ht="15" customHeight="1">
      <c r="A3417" s="370">
        <v>6832</v>
      </c>
      <c r="B3417" s="371" t="s">
        <v>24435</v>
      </c>
      <c r="C3417" s="372" t="s">
        <v>21542</v>
      </c>
      <c r="D3417" s="373">
        <v>39.82</v>
      </c>
      <c r="E3417" s="374" t="s">
        <v>22070</v>
      </c>
    </row>
    <row r="3418" spans="1:5" ht="15" customHeight="1">
      <c r="A3418" s="370">
        <v>13828</v>
      </c>
      <c r="B3418" s="371" t="s">
        <v>30663</v>
      </c>
      <c r="C3418" s="372" t="s">
        <v>21542</v>
      </c>
      <c r="D3418" s="373">
        <v>22.55</v>
      </c>
    </row>
    <row r="3419" spans="1:5" ht="15" customHeight="1">
      <c r="A3419" s="370">
        <v>13825</v>
      </c>
      <c r="B3419" s="371" t="s">
        <v>30663</v>
      </c>
      <c r="C3419" s="372" t="s">
        <v>21542</v>
      </c>
      <c r="D3419" s="373">
        <v>22.55</v>
      </c>
    </row>
    <row r="3420" spans="1:5" ht="15" customHeight="1">
      <c r="A3420" s="370">
        <v>7502</v>
      </c>
      <c r="B3420" s="371" t="s">
        <v>24436</v>
      </c>
      <c r="C3420" s="372" t="s">
        <v>21542</v>
      </c>
      <c r="D3420" s="373">
        <v>57.2</v>
      </c>
    </row>
    <row r="3421" spans="1:5" ht="15" customHeight="1">
      <c r="A3421" s="370">
        <v>7480</v>
      </c>
      <c r="B3421" s="371" t="s">
        <v>24437</v>
      </c>
      <c r="C3421" s="372" t="s">
        <v>21542</v>
      </c>
      <c r="D3421" s="373">
        <v>34.32</v>
      </c>
    </row>
    <row r="3422" spans="1:5" ht="15" customHeight="1">
      <c r="A3422" s="370">
        <v>4884</v>
      </c>
      <c r="B3422" s="371" t="s">
        <v>24438</v>
      </c>
      <c r="C3422" s="372" t="s">
        <v>21542</v>
      </c>
      <c r="D3422" s="373">
        <v>24.2</v>
      </c>
    </row>
    <row r="3423" spans="1:5" ht="15" customHeight="1">
      <c r="A3423" s="370">
        <v>9920</v>
      </c>
      <c r="B3423" s="371" t="s">
        <v>22050</v>
      </c>
      <c r="C3423" s="372" t="s">
        <v>21542</v>
      </c>
      <c r="D3423" s="373">
        <v>25</v>
      </c>
    </row>
    <row r="3424" spans="1:5" ht="15" customHeight="1">
      <c r="A3424" s="370">
        <v>12604</v>
      </c>
      <c r="B3424" s="371" t="s">
        <v>24439</v>
      </c>
      <c r="C3424" s="372" t="s">
        <v>21532</v>
      </c>
      <c r="D3424" s="373">
        <v>100</v>
      </c>
    </row>
    <row r="3425" spans="1:4" ht="15" customHeight="1">
      <c r="A3425" s="370">
        <v>12057</v>
      </c>
      <c r="B3425" s="371" t="s">
        <v>24440</v>
      </c>
      <c r="C3425" s="372" t="s">
        <v>21532</v>
      </c>
      <c r="D3425" s="373">
        <v>10.07</v>
      </c>
    </row>
    <row r="3426" spans="1:4" ht="15" customHeight="1">
      <c r="A3426" s="370">
        <v>2523</v>
      </c>
      <c r="B3426" s="371" t="s">
        <v>24441</v>
      </c>
      <c r="C3426" s="372" t="s">
        <v>21534</v>
      </c>
      <c r="D3426" s="373">
        <v>268.22000000000003</v>
      </c>
    </row>
    <row r="3427" spans="1:4" ht="15" customHeight="1">
      <c r="A3427" s="370">
        <v>4498</v>
      </c>
      <c r="B3427" s="371" t="s">
        <v>24442</v>
      </c>
      <c r="C3427" s="372" t="s">
        <v>21534</v>
      </c>
      <c r="D3427" s="373">
        <v>770</v>
      </c>
    </row>
    <row r="3428" spans="1:4" ht="15" customHeight="1">
      <c r="A3428" s="370">
        <v>7119</v>
      </c>
      <c r="B3428" s="371" t="s">
        <v>24443</v>
      </c>
      <c r="C3428" s="372" t="s">
        <v>21534</v>
      </c>
      <c r="D3428" s="373">
        <v>392.7</v>
      </c>
    </row>
    <row r="3429" spans="1:4" ht="15" customHeight="1">
      <c r="A3429" s="370">
        <v>12984</v>
      </c>
      <c r="B3429" s="371" t="s">
        <v>24444</v>
      </c>
      <c r="C3429" s="372" t="s">
        <v>21534</v>
      </c>
      <c r="D3429" s="373">
        <v>407</v>
      </c>
    </row>
    <row r="3430" spans="1:4" ht="15" customHeight="1">
      <c r="A3430" s="370">
        <v>13752</v>
      </c>
      <c r="B3430" s="371" t="s">
        <v>30215</v>
      </c>
      <c r="C3430" s="372" t="s">
        <v>21534</v>
      </c>
      <c r="D3430" s="373">
        <v>485</v>
      </c>
    </row>
    <row r="3431" spans="1:4" ht="15" customHeight="1">
      <c r="A3431" s="370">
        <v>1068</v>
      </c>
      <c r="B3431" s="371" t="s">
        <v>24445</v>
      </c>
      <c r="C3431" s="372" t="s">
        <v>21534</v>
      </c>
      <c r="D3431" s="373">
        <v>308</v>
      </c>
    </row>
    <row r="3432" spans="1:4" ht="15" customHeight="1">
      <c r="A3432" s="370">
        <v>1070</v>
      </c>
      <c r="B3432" s="371" t="s">
        <v>24446</v>
      </c>
      <c r="C3432" s="372" t="s">
        <v>21534</v>
      </c>
      <c r="D3432" s="373">
        <v>577</v>
      </c>
    </row>
    <row r="3433" spans="1:4" ht="15" customHeight="1">
      <c r="A3433" s="370">
        <v>3375</v>
      </c>
      <c r="B3433" s="371" t="s">
        <v>24447</v>
      </c>
      <c r="C3433" s="372" t="s">
        <v>21534</v>
      </c>
      <c r="D3433" s="373">
        <v>539</v>
      </c>
    </row>
    <row r="3434" spans="1:4" ht="15" customHeight="1">
      <c r="A3434" s="370">
        <v>1071</v>
      </c>
      <c r="B3434" s="371" t="s">
        <v>24448</v>
      </c>
      <c r="C3434" s="372" t="s">
        <v>21534</v>
      </c>
      <c r="D3434" s="373">
        <v>328.9</v>
      </c>
    </row>
    <row r="3435" spans="1:4" ht="15" customHeight="1">
      <c r="A3435" s="370">
        <v>8940</v>
      </c>
      <c r="B3435" s="371" t="s">
        <v>24449</v>
      </c>
      <c r="C3435" s="372" t="s">
        <v>21534</v>
      </c>
      <c r="D3435" s="373">
        <v>310.20999999999998</v>
      </c>
    </row>
    <row r="3436" spans="1:4" ht="15" customHeight="1">
      <c r="A3436" s="370">
        <v>1597</v>
      </c>
      <c r="B3436" s="371" t="s">
        <v>24450</v>
      </c>
      <c r="C3436" s="372" t="s">
        <v>21534</v>
      </c>
      <c r="D3436" s="373">
        <v>346.5</v>
      </c>
    </row>
    <row r="3437" spans="1:4" ht="15" customHeight="1">
      <c r="A3437" s="370">
        <v>1598</v>
      </c>
      <c r="B3437" s="371" t="s">
        <v>24451</v>
      </c>
      <c r="C3437" s="372" t="s">
        <v>21534</v>
      </c>
      <c r="D3437" s="373">
        <v>253</v>
      </c>
    </row>
    <row r="3438" spans="1:4" ht="15" customHeight="1">
      <c r="A3438" s="370">
        <v>9627</v>
      </c>
      <c r="B3438" s="371" t="s">
        <v>24452</v>
      </c>
      <c r="C3438" s="372" t="s">
        <v>21534</v>
      </c>
      <c r="D3438" s="373">
        <v>1749</v>
      </c>
    </row>
    <row r="3439" spans="1:4" ht="15" customHeight="1">
      <c r="A3439" s="370">
        <v>6852</v>
      </c>
      <c r="B3439" s="371" t="s">
        <v>24453</v>
      </c>
      <c r="C3439" s="372" t="s">
        <v>21542</v>
      </c>
      <c r="D3439" s="373">
        <v>106.7</v>
      </c>
    </row>
    <row r="3440" spans="1:4" ht="15" customHeight="1">
      <c r="A3440" s="370">
        <v>13257</v>
      </c>
      <c r="B3440" s="371" t="s">
        <v>24454</v>
      </c>
      <c r="C3440" s="372" t="s">
        <v>21542</v>
      </c>
      <c r="D3440" s="373">
        <v>108.39</v>
      </c>
    </row>
    <row r="3441" spans="1:5" ht="15" customHeight="1">
      <c r="A3441" s="370">
        <v>1726</v>
      </c>
      <c r="B3441" s="371" t="s">
        <v>24455</v>
      </c>
      <c r="C3441" s="372" t="s">
        <v>21542</v>
      </c>
      <c r="D3441" s="373">
        <v>74.36</v>
      </c>
    </row>
    <row r="3442" spans="1:5" ht="15" customHeight="1">
      <c r="A3442" s="370">
        <v>1727</v>
      </c>
      <c r="B3442" s="371" t="s">
        <v>24456</v>
      </c>
      <c r="C3442" s="372" t="s">
        <v>21542</v>
      </c>
      <c r="D3442" s="373">
        <v>89.76</v>
      </c>
    </row>
    <row r="3443" spans="1:5" ht="15" customHeight="1">
      <c r="A3443" s="370">
        <v>13937</v>
      </c>
      <c r="B3443" s="371" t="s">
        <v>37138</v>
      </c>
      <c r="C3443" s="372" t="s">
        <v>21542</v>
      </c>
      <c r="D3443" s="373">
        <v>140</v>
      </c>
    </row>
    <row r="3444" spans="1:5" ht="15" customHeight="1">
      <c r="A3444" s="370">
        <v>13834</v>
      </c>
      <c r="B3444" s="371" t="s">
        <v>30664</v>
      </c>
      <c r="C3444" s="372" t="s">
        <v>21542</v>
      </c>
      <c r="D3444" s="373">
        <v>77.91</v>
      </c>
    </row>
    <row r="3445" spans="1:5" ht="15" customHeight="1">
      <c r="A3445" s="370">
        <v>13835</v>
      </c>
      <c r="B3445" s="371" t="s">
        <v>30665</v>
      </c>
      <c r="C3445" s="372" t="s">
        <v>21542</v>
      </c>
      <c r="D3445" s="373">
        <v>84.49</v>
      </c>
    </row>
    <row r="3446" spans="1:5" ht="15" customHeight="1">
      <c r="A3446" s="370">
        <v>13836</v>
      </c>
      <c r="B3446" s="371" t="s">
        <v>30666</v>
      </c>
      <c r="C3446" s="372" t="s">
        <v>21542</v>
      </c>
      <c r="D3446" s="373">
        <v>94.36</v>
      </c>
    </row>
    <row r="3447" spans="1:5" ht="15" customHeight="1">
      <c r="A3447" s="370">
        <v>13837</v>
      </c>
      <c r="B3447" s="371" t="s">
        <v>30667</v>
      </c>
      <c r="C3447" s="372" t="s">
        <v>21542</v>
      </c>
      <c r="D3447" s="373">
        <v>127.25</v>
      </c>
    </row>
    <row r="3448" spans="1:5" ht="15" customHeight="1">
      <c r="A3448" s="370">
        <v>13838</v>
      </c>
      <c r="B3448" s="371" t="s">
        <v>30668</v>
      </c>
      <c r="C3448" s="372" t="s">
        <v>21542</v>
      </c>
      <c r="D3448" s="373">
        <v>130.54</v>
      </c>
    </row>
    <row r="3449" spans="1:5" ht="15" customHeight="1">
      <c r="A3449" s="370">
        <v>1728</v>
      </c>
      <c r="B3449" s="371" t="s">
        <v>24457</v>
      </c>
      <c r="C3449" s="372" t="s">
        <v>21542</v>
      </c>
      <c r="D3449" s="373">
        <v>65.010000000000005</v>
      </c>
    </row>
    <row r="3450" spans="1:5" ht="15" customHeight="1">
      <c r="A3450" s="370">
        <v>8866</v>
      </c>
      <c r="B3450" s="371" t="s">
        <v>24458</v>
      </c>
      <c r="C3450" s="372" t="s">
        <v>21542</v>
      </c>
      <c r="D3450" s="373">
        <v>70.069999999999993</v>
      </c>
    </row>
    <row r="3451" spans="1:5" ht="15" customHeight="1">
      <c r="A3451" s="370">
        <v>1729</v>
      </c>
      <c r="B3451" s="371" t="s">
        <v>24459</v>
      </c>
      <c r="C3451" s="372" t="s">
        <v>21542</v>
      </c>
      <c r="D3451" s="373">
        <v>77.66</v>
      </c>
      <c r="E3451" s="374" t="s">
        <v>22070</v>
      </c>
    </row>
    <row r="3452" spans="1:5" ht="15" customHeight="1">
      <c r="A3452" s="370">
        <v>1730</v>
      </c>
      <c r="B3452" s="371" t="s">
        <v>24460</v>
      </c>
      <c r="C3452" s="372" t="s">
        <v>21542</v>
      </c>
      <c r="D3452" s="373">
        <v>102.96</v>
      </c>
    </row>
    <row r="3453" spans="1:5" ht="15" customHeight="1">
      <c r="A3453" s="370">
        <v>8865</v>
      </c>
      <c r="B3453" s="371" t="s">
        <v>24461</v>
      </c>
      <c r="C3453" s="372" t="s">
        <v>21542</v>
      </c>
      <c r="D3453" s="373">
        <v>105.49</v>
      </c>
    </row>
    <row r="3454" spans="1:5" ht="15" customHeight="1">
      <c r="A3454" s="370">
        <v>1731</v>
      </c>
      <c r="B3454" s="371" t="s">
        <v>24462</v>
      </c>
      <c r="C3454" s="372" t="s">
        <v>21542</v>
      </c>
      <c r="D3454" s="373">
        <v>65.010000000000005</v>
      </c>
    </row>
    <row r="3455" spans="1:5" ht="15" customHeight="1">
      <c r="A3455" s="370">
        <v>1732</v>
      </c>
      <c r="B3455" s="371" t="s">
        <v>24463</v>
      </c>
      <c r="C3455" s="372" t="s">
        <v>21542</v>
      </c>
      <c r="D3455" s="373">
        <v>65.010000000000005</v>
      </c>
    </row>
    <row r="3456" spans="1:5" ht="15" customHeight="1">
      <c r="A3456" s="370">
        <v>7257</v>
      </c>
      <c r="B3456" s="371" t="s">
        <v>21660</v>
      </c>
      <c r="C3456" s="372" t="s">
        <v>21542</v>
      </c>
      <c r="D3456" s="373">
        <v>228.25</v>
      </c>
    </row>
    <row r="3457" spans="1:5" ht="15" customHeight="1">
      <c r="A3457" s="370">
        <v>10090</v>
      </c>
      <c r="B3457" s="371" t="s">
        <v>24464</v>
      </c>
      <c r="C3457" s="372" t="s">
        <v>21534</v>
      </c>
      <c r="D3457" s="373">
        <v>308</v>
      </c>
    </row>
    <row r="3458" spans="1:5" ht="15" customHeight="1">
      <c r="A3458" s="370">
        <v>12465</v>
      </c>
      <c r="B3458" s="371" t="s">
        <v>24465</v>
      </c>
      <c r="C3458" s="372" t="s">
        <v>21534</v>
      </c>
      <c r="D3458" s="373">
        <v>770</v>
      </c>
    </row>
    <row r="3459" spans="1:5" ht="15" customHeight="1">
      <c r="A3459" s="370">
        <v>12056</v>
      </c>
      <c r="B3459" s="371" t="s">
        <v>24466</v>
      </c>
      <c r="C3459" s="372" t="s">
        <v>21532</v>
      </c>
      <c r="D3459" s="373">
        <v>67.17</v>
      </c>
    </row>
    <row r="3460" spans="1:5" ht="15" customHeight="1">
      <c r="A3460" s="370">
        <v>13822</v>
      </c>
      <c r="B3460" s="371" t="s">
        <v>30669</v>
      </c>
      <c r="C3460" s="372" t="s">
        <v>21542</v>
      </c>
      <c r="D3460" s="373">
        <v>26.4</v>
      </c>
    </row>
    <row r="3461" spans="1:5" ht="15" customHeight="1">
      <c r="A3461" s="370">
        <v>13823</v>
      </c>
      <c r="B3461" s="371" t="s">
        <v>30670</v>
      </c>
      <c r="C3461" s="372" t="s">
        <v>21542</v>
      </c>
      <c r="D3461" s="373">
        <v>41.8</v>
      </c>
    </row>
    <row r="3462" spans="1:5" ht="15" customHeight="1">
      <c r="A3462" s="370">
        <v>13824</v>
      </c>
      <c r="B3462" s="371" t="s">
        <v>30671</v>
      </c>
      <c r="C3462" s="372" t="s">
        <v>21542</v>
      </c>
      <c r="D3462" s="373">
        <v>45.65</v>
      </c>
    </row>
    <row r="3463" spans="1:5" ht="15" customHeight="1">
      <c r="A3463" s="370">
        <v>4484</v>
      </c>
      <c r="B3463" s="371" t="s">
        <v>24467</v>
      </c>
      <c r="C3463" s="372" t="s">
        <v>21542</v>
      </c>
      <c r="D3463" s="373">
        <v>28.6</v>
      </c>
    </row>
    <row r="3464" spans="1:5" ht="15" customHeight="1">
      <c r="A3464" s="370">
        <v>4485</v>
      </c>
      <c r="B3464" s="371" t="s">
        <v>24468</v>
      </c>
      <c r="C3464" s="372" t="s">
        <v>21542</v>
      </c>
      <c r="D3464" s="373">
        <v>46.2</v>
      </c>
    </row>
    <row r="3465" spans="1:5" ht="15" customHeight="1">
      <c r="A3465" s="370">
        <v>4883</v>
      </c>
      <c r="B3465" s="371" t="s">
        <v>24469</v>
      </c>
      <c r="C3465" s="372" t="s">
        <v>21542</v>
      </c>
      <c r="D3465" s="373">
        <v>50.6</v>
      </c>
    </row>
    <row r="3466" spans="1:5" ht="15" customHeight="1">
      <c r="A3466" s="370">
        <v>12466</v>
      </c>
      <c r="B3466" s="371" t="s">
        <v>24470</v>
      </c>
      <c r="C3466" s="372" t="s">
        <v>21542</v>
      </c>
      <c r="D3466" s="373">
        <v>88</v>
      </c>
      <c r="E3466" s="374" t="s">
        <v>22070</v>
      </c>
    </row>
    <row r="3467" spans="1:5" ht="15" customHeight="1">
      <c r="A3467" s="370">
        <v>13169</v>
      </c>
      <c r="B3467" s="371" t="s">
        <v>22033</v>
      </c>
      <c r="C3467" s="372" t="s">
        <v>21542</v>
      </c>
      <c r="D3467" s="373">
        <v>88</v>
      </c>
    </row>
    <row r="3468" spans="1:5" ht="15" customHeight="1">
      <c r="A3468" s="370">
        <v>12608</v>
      </c>
      <c r="B3468" s="371" t="s">
        <v>24471</v>
      </c>
      <c r="C3468" s="372" t="s">
        <v>21542</v>
      </c>
      <c r="D3468" s="373">
        <v>68.78</v>
      </c>
    </row>
    <row r="3469" spans="1:5" ht="15" customHeight="1">
      <c r="A3469" s="370">
        <v>13826</v>
      </c>
      <c r="B3469" s="371" t="s">
        <v>24472</v>
      </c>
      <c r="C3469" s="372" t="s">
        <v>21542</v>
      </c>
      <c r="D3469" s="373">
        <v>37.25</v>
      </c>
    </row>
    <row r="3470" spans="1:5" ht="15" customHeight="1">
      <c r="A3470" s="370">
        <v>10995</v>
      </c>
      <c r="B3470" s="371" t="s">
        <v>24472</v>
      </c>
      <c r="C3470" s="372" t="s">
        <v>21542</v>
      </c>
      <c r="D3470" s="373">
        <v>37.950000000000003</v>
      </c>
    </row>
    <row r="3471" spans="1:5" ht="15" customHeight="1">
      <c r="A3471" s="370">
        <v>7130</v>
      </c>
      <c r="B3471" s="371" t="s">
        <v>24473</v>
      </c>
      <c r="C3471" s="372" t="s">
        <v>21542</v>
      </c>
      <c r="D3471" s="373">
        <v>38.49</v>
      </c>
    </row>
    <row r="3472" spans="1:5" ht="15" customHeight="1">
      <c r="A3472" s="370">
        <v>1983</v>
      </c>
      <c r="B3472" s="371" t="s">
        <v>24474</v>
      </c>
      <c r="C3472" s="372" t="s">
        <v>21542</v>
      </c>
      <c r="D3472" s="373">
        <v>26.4</v>
      </c>
      <c r="E3472" s="374" t="s">
        <v>22070</v>
      </c>
    </row>
    <row r="3473" spans="1:4" ht="15" customHeight="1">
      <c r="A3473" s="370">
        <v>1984</v>
      </c>
      <c r="B3473" s="371" t="s">
        <v>24475</v>
      </c>
      <c r="C3473" s="372" t="s">
        <v>21542</v>
      </c>
      <c r="D3473" s="373">
        <v>32.56</v>
      </c>
    </row>
    <row r="3474" spans="1:4" ht="15" customHeight="1">
      <c r="A3474" s="370">
        <v>1985</v>
      </c>
      <c r="B3474" s="371" t="s">
        <v>24476</v>
      </c>
      <c r="C3474" s="372" t="s">
        <v>21542</v>
      </c>
      <c r="D3474" s="373">
        <v>37.21</v>
      </c>
    </row>
    <row r="3475" spans="1:4" ht="15" customHeight="1">
      <c r="A3475" s="370">
        <v>11139</v>
      </c>
      <c r="B3475" s="371" t="s">
        <v>24477</v>
      </c>
      <c r="C3475" s="372" t="s">
        <v>21542</v>
      </c>
      <c r="D3475" s="373">
        <v>41.8</v>
      </c>
    </row>
    <row r="3476" spans="1:4" ht="15" customHeight="1">
      <c r="A3476" s="370">
        <v>13839</v>
      </c>
      <c r="B3476" s="371" t="s">
        <v>30672</v>
      </c>
      <c r="C3476" s="372" t="s">
        <v>21542</v>
      </c>
      <c r="D3476" s="373">
        <v>27.45</v>
      </c>
    </row>
    <row r="3477" spans="1:4" ht="15" customHeight="1">
      <c r="A3477" s="370">
        <v>13840</v>
      </c>
      <c r="B3477" s="371" t="s">
        <v>30673</v>
      </c>
      <c r="C3477" s="372" t="s">
        <v>21542</v>
      </c>
      <c r="D3477" s="373">
        <v>34.020000000000003</v>
      </c>
    </row>
    <row r="3478" spans="1:4" ht="15" customHeight="1">
      <c r="A3478" s="370">
        <v>13841</v>
      </c>
      <c r="B3478" s="371" t="s">
        <v>30674</v>
      </c>
      <c r="C3478" s="372" t="s">
        <v>21542</v>
      </c>
      <c r="D3478" s="373">
        <v>43.89</v>
      </c>
    </row>
    <row r="3479" spans="1:4" ht="15" customHeight="1">
      <c r="A3479" s="370">
        <v>1988</v>
      </c>
      <c r="B3479" s="371" t="s">
        <v>24478</v>
      </c>
      <c r="C3479" s="372" t="s">
        <v>21542</v>
      </c>
      <c r="D3479" s="373">
        <v>23.65</v>
      </c>
    </row>
    <row r="3480" spans="1:4" ht="15" customHeight="1">
      <c r="A3480" s="370">
        <v>1989</v>
      </c>
      <c r="B3480" s="371" t="s">
        <v>24479</v>
      </c>
      <c r="C3480" s="372" t="s">
        <v>21542</v>
      </c>
      <c r="D3480" s="373">
        <v>22.5</v>
      </c>
    </row>
    <row r="3481" spans="1:4" ht="15" customHeight="1">
      <c r="A3481" s="370">
        <v>1990</v>
      </c>
      <c r="B3481" s="371" t="s">
        <v>24480</v>
      </c>
      <c r="C3481" s="372" t="s">
        <v>21542</v>
      </c>
      <c r="D3481" s="373">
        <v>36.299999999999997</v>
      </c>
    </row>
    <row r="3482" spans="1:4" ht="15" customHeight="1">
      <c r="A3482" s="370">
        <v>12606</v>
      </c>
      <c r="B3482" s="371" t="s">
        <v>24481</v>
      </c>
      <c r="C3482" s="372" t="s">
        <v>21542</v>
      </c>
      <c r="D3482" s="373">
        <v>68.78</v>
      </c>
    </row>
    <row r="3483" spans="1:4" ht="15" customHeight="1">
      <c r="A3483" s="370">
        <v>13827</v>
      </c>
      <c r="B3483" s="371" t="s">
        <v>30675</v>
      </c>
      <c r="C3483" s="372" t="s">
        <v>21542</v>
      </c>
      <c r="D3483" s="373">
        <v>49.5</v>
      </c>
    </row>
    <row r="3484" spans="1:4" ht="15" customHeight="1">
      <c r="A3484" s="370">
        <v>13252</v>
      </c>
      <c r="B3484" s="371" t="s">
        <v>24482</v>
      </c>
      <c r="C3484" s="372" t="s">
        <v>21542</v>
      </c>
      <c r="D3484" s="373">
        <v>89.54</v>
      </c>
    </row>
    <row r="3485" spans="1:4" ht="15" customHeight="1">
      <c r="A3485" s="370">
        <v>7479</v>
      </c>
      <c r="B3485" s="371" t="s">
        <v>24483</v>
      </c>
      <c r="C3485" s="372" t="s">
        <v>21542</v>
      </c>
      <c r="D3485" s="373">
        <v>52.8</v>
      </c>
    </row>
    <row r="3486" spans="1:4" ht="15" customHeight="1">
      <c r="A3486" s="370">
        <v>12055</v>
      </c>
      <c r="B3486" s="371" t="s">
        <v>24484</v>
      </c>
      <c r="C3486" s="372" t="s">
        <v>21542</v>
      </c>
      <c r="D3486" s="373">
        <v>57.2</v>
      </c>
    </row>
    <row r="3487" spans="1:4" ht="15" customHeight="1">
      <c r="A3487" s="370">
        <v>12069</v>
      </c>
      <c r="B3487" s="371" t="s">
        <v>24485</v>
      </c>
      <c r="C3487" s="372" t="s">
        <v>21542</v>
      </c>
      <c r="D3487" s="373">
        <v>55</v>
      </c>
    </row>
    <row r="3488" spans="1:4" ht="15" customHeight="1">
      <c r="A3488" s="370">
        <v>12070</v>
      </c>
      <c r="B3488" s="371" t="s">
        <v>24486</v>
      </c>
      <c r="C3488" s="372" t="s">
        <v>21542</v>
      </c>
      <c r="D3488" s="373">
        <v>77</v>
      </c>
    </row>
    <row r="3489" spans="1:5" ht="15" customHeight="1">
      <c r="A3489" s="370">
        <v>12063</v>
      </c>
      <c r="B3489" s="371" t="s">
        <v>24487</v>
      </c>
      <c r="C3489" s="372" t="s">
        <v>21542</v>
      </c>
      <c r="D3489" s="373">
        <v>43.89</v>
      </c>
    </row>
    <row r="3490" spans="1:5" ht="15" customHeight="1">
      <c r="A3490" s="370">
        <v>12216</v>
      </c>
      <c r="B3490" s="371" t="s">
        <v>24488</v>
      </c>
      <c r="C3490" s="372" t="s">
        <v>21542</v>
      </c>
      <c r="D3490" s="373">
        <v>43.89</v>
      </c>
    </row>
    <row r="3491" spans="1:5" ht="15" customHeight="1">
      <c r="A3491" s="370">
        <v>12217</v>
      </c>
      <c r="B3491" s="371" t="s">
        <v>24489</v>
      </c>
      <c r="C3491" s="372" t="s">
        <v>21542</v>
      </c>
      <c r="D3491" s="373">
        <v>175.45</v>
      </c>
      <c r="E3491" s="374" t="s">
        <v>22070</v>
      </c>
    </row>
    <row r="3492" spans="1:5" ht="15" customHeight="1">
      <c r="A3492" s="370">
        <v>12076</v>
      </c>
      <c r="B3492" s="371" t="s">
        <v>24490</v>
      </c>
      <c r="C3492" s="372" t="s">
        <v>21542</v>
      </c>
      <c r="D3492" s="373">
        <v>45.65</v>
      </c>
    </row>
    <row r="3493" spans="1:5" ht="15" customHeight="1">
      <c r="A3493" s="370">
        <v>12077</v>
      </c>
      <c r="B3493" s="371" t="s">
        <v>24491</v>
      </c>
      <c r="C3493" s="372" t="s">
        <v>21542</v>
      </c>
      <c r="D3493" s="373">
        <v>62.98</v>
      </c>
    </row>
    <row r="3494" spans="1:5" ht="15" customHeight="1">
      <c r="A3494" s="370">
        <v>12082</v>
      </c>
      <c r="B3494" s="371" t="s">
        <v>24492</v>
      </c>
      <c r="C3494" s="372" t="s">
        <v>21542</v>
      </c>
      <c r="D3494" s="373">
        <v>36.299999999999997</v>
      </c>
    </row>
    <row r="3495" spans="1:5" ht="15" customHeight="1">
      <c r="A3495" s="370">
        <v>12083</v>
      </c>
      <c r="B3495" s="371" t="s">
        <v>24493</v>
      </c>
      <c r="C3495" s="372" t="s">
        <v>21542</v>
      </c>
      <c r="D3495" s="373">
        <v>48.95</v>
      </c>
    </row>
    <row r="3496" spans="1:5" ht="15" customHeight="1">
      <c r="A3496" s="370">
        <v>13276</v>
      </c>
      <c r="B3496" s="371" t="s">
        <v>24494</v>
      </c>
      <c r="C3496" s="372" t="s">
        <v>21542</v>
      </c>
      <c r="D3496" s="373">
        <v>896.75</v>
      </c>
    </row>
    <row r="3497" spans="1:5" ht="15" customHeight="1">
      <c r="A3497" s="370">
        <v>4272</v>
      </c>
      <c r="B3497" s="371" t="s">
        <v>24495</v>
      </c>
      <c r="C3497" s="372" t="s">
        <v>21542</v>
      </c>
      <c r="D3497" s="373">
        <v>32.56</v>
      </c>
    </row>
    <row r="3498" spans="1:5" ht="15" customHeight="1">
      <c r="A3498" s="370">
        <v>13170</v>
      </c>
      <c r="B3498" s="371" t="s">
        <v>22034</v>
      </c>
      <c r="C3498" s="372" t="s">
        <v>21542</v>
      </c>
      <c r="D3498" s="373">
        <v>242</v>
      </c>
    </row>
    <row r="3499" spans="1:5" ht="15" customHeight="1">
      <c r="A3499" s="370">
        <v>2034</v>
      </c>
      <c r="B3499" s="371" t="s">
        <v>24496</v>
      </c>
      <c r="C3499" s="372" t="s">
        <v>21542</v>
      </c>
      <c r="D3499" s="373">
        <v>33.58</v>
      </c>
    </row>
    <row r="3500" spans="1:5" ht="15" customHeight="1">
      <c r="A3500" s="370">
        <v>2035</v>
      </c>
      <c r="B3500" s="371" t="s">
        <v>24497</v>
      </c>
      <c r="C3500" s="372" t="s">
        <v>21542</v>
      </c>
      <c r="D3500" s="373">
        <v>56.54</v>
      </c>
      <c r="E3500" s="374" t="s">
        <v>22070</v>
      </c>
    </row>
    <row r="3501" spans="1:5" ht="15" customHeight="1">
      <c r="A3501" s="370">
        <v>2028</v>
      </c>
      <c r="B3501" s="371" t="s">
        <v>24498</v>
      </c>
      <c r="C3501" s="372" t="s">
        <v>21542</v>
      </c>
      <c r="D3501" s="373">
        <v>69.19</v>
      </c>
    </row>
    <row r="3502" spans="1:5" ht="15" customHeight="1">
      <c r="A3502" s="370">
        <v>13219</v>
      </c>
      <c r="B3502" s="371" t="s">
        <v>24499</v>
      </c>
      <c r="C3502" s="372" t="s">
        <v>21542</v>
      </c>
      <c r="D3502" s="373">
        <v>675.59</v>
      </c>
    </row>
    <row r="3503" spans="1:5" ht="15" customHeight="1">
      <c r="A3503" s="370">
        <v>13146</v>
      </c>
      <c r="B3503" s="371" t="s">
        <v>24500</v>
      </c>
      <c r="C3503" s="372" t="s">
        <v>21542</v>
      </c>
      <c r="D3503" s="373">
        <v>141.9</v>
      </c>
    </row>
    <row r="3504" spans="1:5" ht="15" customHeight="1">
      <c r="A3504" s="370">
        <v>12467</v>
      </c>
      <c r="B3504" s="371" t="s">
        <v>24501</v>
      </c>
      <c r="C3504" s="372" t="s">
        <v>21542</v>
      </c>
      <c r="D3504" s="373">
        <v>242</v>
      </c>
    </row>
    <row r="3505" spans="1:4" ht="15" customHeight="1">
      <c r="A3505" s="370">
        <v>13256</v>
      </c>
      <c r="B3505" s="371" t="s">
        <v>24502</v>
      </c>
      <c r="C3505" s="372" t="s">
        <v>21542</v>
      </c>
      <c r="D3505" s="373">
        <v>69.91</v>
      </c>
    </row>
    <row r="3506" spans="1:4" ht="15" customHeight="1">
      <c r="A3506" s="370">
        <v>13829</v>
      </c>
      <c r="B3506" s="371" t="s">
        <v>30676</v>
      </c>
      <c r="C3506" s="372" t="s">
        <v>21542</v>
      </c>
      <c r="D3506" s="373">
        <v>95.7</v>
      </c>
    </row>
    <row r="3507" spans="1:4" ht="15" customHeight="1">
      <c r="A3507" s="370">
        <v>6853</v>
      </c>
      <c r="B3507" s="371" t="s">
        <v>24503</v>
      </c>
      <c r="C3507" s="372" t="s">
        <v>21542</v>
      </c>
      <c r="D3507" s="373">
        <v>68.75</v>
      </c>
    </row>
    <row r="3508" spans="1:4" ht="15" customHeight="1">
      <c r="A3508" s="370">
        <v>2030</v>
      </c>
      <c r="B3508" s="371" t="s">
        <v>24504</v>
      </c>
      <c r="C3508" s="372" t="s">
        <v>21542</v>
      </c>
      <c r="D3508" s="373">
        <v>52.67</v>
      </c>
    </row>
    <row r="3509" spans="1:4" ht="15" customHeight="1">
      <c r="A3509" s="370">
        <v>2031</v>
      </c>
      <c r="B3509" s="371" t="s">
        <v>24505</v>
      </c>
      <c r="C3509" s="372" t="s">
        <v>21542</v>
      </c>
      <c r="D3509" s="373">
        <v>66.41</v>
      </c>
    </row>
    <row r="3510" spans="1:4" ht="15" customHeight="1">
      <c r="A3510" s="370">
        <v>4273</v>
      </c>
      <c r="B3510" s="371" t="s">
        <v>24506</v>
      </c>
      <c r="C3510" s="372" t="s">
        <v>21542</v>
      </c>
      <c r="D3510" s="373">
        <v>78.760000000000005</v>
      </c>
    </row>
    <row r="3511" spans="1:4" ht="15" customHeight="1">
      <c r="A3511" s="370">
        <v>9847</v>
      </c>
      <c r="B3511" s="371" t="s">
        <v>24507</v>
      </c>
      <c r="C3511" s="372" t="s">
        <v>21542</v>
      </c>
      <c r="D3511" s="373">
        <v>77</v>
      </c>
    </row>
    <row r="3512" spans="1:4" ht="15" customHeight="1">
      <c r="A3512" s="370">
        <v>9846</v>
      </c>
      <c r="B3512" s="371" t="s">
        <v>24508</v>
      </c>
      <c r="C3512" s="372" t="s">
        <v>21542</v>
      </c>
      <c r="D3512" s="373">
        <v>107.8</v>
      </c>
    </row>
    <row r="3513" spans="1:4" ht="15" customHeight="1">
      <c r="A3513" s="370">
        <v>7563</v>
      </c>
      <c r="B3513" s="371" t="s">
        <v>24509</v>
      </c>
      <c r="C3513" s="372" t="s">
        <v>21542</v>
      </c>
      <c r="D3513" s="373">
        <v>70.2</v>
      </c>
    </row>
    <row r="3514" spans="1:4" ht="17.100000000000001" customHeight="1">
      <c r="A3514" s="370">
        <v>7287</v>
      </c>
      <c r="B3514" s="371" t="s">
        <v>24510</v>
      </c>
      <c r="C3514" s="372" t="s">
        <v>21542</v>
      </c>
      <c r="D3514" s="373">
        <v>83.36</v>
      </c>
    </row>
    <row r="3515" spans="1:4" ht="17.100000000000001" customHeight="1">
      <c r="A3515" s="370">
        <v>9919</v>
      </c>
      <c r="B3515" s="371" t="s">
        <v>21635</v>
      </c>
      <c r="C3515" s="372" t="s">
        <v>21534</v>
      </c>
      <c r="D3515" s="373">
        <v>1749</v>
      </c>
    </row>
    <row r="3516" spans="1:4" ht="15" customHeight="1">
      <c r="A3516" s="370">
        <v>12602</v>
      </c>
      <c r="B3516" s="371" t="s">
        <v>24511</v>
      </c>
      <c r="C3516" s="372" t="s">
        <v>21534</v>
      </c>
      <c r="D3516" s="373">
        <v>385</v>
      </c>
    </row>
    <row r="3517" spans="1:4" ht="17.100000000000001" customHeight="1">
      <c r="A3517" s="370">
        <v>2585</v>
      </c>
      <c r="B3517" s="371" t="s">
        <v>24512</v>
      </c>
      <c r="C3517" s="372" t="s">
        <v>21534</v>
      </c>
      <c r="D3517" s="373">
        <v>308</v>
      </c>
    </row>
    <row r="3518" spans="1:4" ht="17.100000000000001" customHeight="1">
      <c r="A3518" s="370">
        <v>2080</v>
      </c>
      <c r="B3518" s="371" t="s">
        <v>24513</v>
      </c>
      <c r="C3518" s="372" t="s">
        <v>21534</v>
      </c>
      <c r="D3518" s="373">
        <v>440</v>
      </c>
    </row>
    <row r="3519" spans="1:4" ht="17.100000000000001" customHeight="1">
      <c r="A3519" s="370">
        <v>12058</v>
      </c>
      <c r="B3519" s="371" t="s">
        <v>24514</v>
      </c>
      <c r="C3519" s="372" t="s">
        <v>21534</v>
      </c>
      <c r="D3519" s="373">
        <v>328.9</v>
      </c>
    </row>
    <row r="3520" spans="1:4" ht="17.100000000000001" customHeight="1">
      <c r="A3520" s="370">
        <v>12071</v>
      </c>
      <c r="B3520" s="371" t="s">
        <v>24515</v>
      </c>
      <c r="C3520" s="372" t="s">
        <v>21534</v>
      </c>
      <c r="D3520" s="373">
        <v>346.5</v>
      </c>
    </row>
    <row r="3521" spans="1:4" ht="17.100000000000001" customHeight="1">
      <c r="A3521" s="370">
        <v>9072</v>
      </c>
      <c r="B3521" s="371" t="s">
        <v>24516</v>
      </c>
      <c r="C3521" s="372" t="s">
        <v>21534</v>
      </c>
      <c r="D3521" s="373">
        <v>253</v>
      </c>
    </row>
    <row r="3522" spans="1:4" ht="17.100000000000001" customHeight="1">
      <c r="A3522" s="370">
        <v>13830</v>
      </c>
      <c r="B3522" s="371" t="s">
        <v>37139</v>
      </c>
      <c r="C3522" s="372" t="s">
        <v>21542</v>
      </c>
      <c r="D3522" s="373">
        <v>49.5</v>
      </c>
    </row>
    <row r="3523" spans="1:4" ht="17.100000000000001" customHeight="1">
      <c r="A3523" s="370">
        <v>13831</v>
      </c>
      <c r="B3523" s="371" t="s">
        <v>37140</v>
      </c>
      <c r="C3523" s="372" t="s">
        <v>21542</v>
      </c>
      <c r="D3523" s="373">
        <v>68.75</v>
      </c>
    </row>
    <row r="3524" spans="1:4" ht="15" customHeight="1">
      <c r="A3524" s="370">
        <v>13832</v>
      </c>
      <c r="B3524" s="371" t="s">
        <v>30677</v>
      </c>
      <c r="C3524" s="372" t="s">
        <v>21542</v>
      </c>
      <c r="D3524" s="373">
        <v>26.4</v>
      </c>
    </row>
    <row r="3525" spans="1:4" ht="17.100000000000001" customHeight="1">
      <c r="A3525" s="370">
        <v>13833</v>
      </c>
      <c r="B3525" s="371" t="s">
        <v>37141</v>
      </c>
      <c r="C3525" s="372" t="s">
        <v>21542</v>
      </c>
      <c r="D3525" s="373">
        <v>26.4</v>
      </c>
    </row>
    <row r="3526" spans="1:4" ht="15" customHeight="1">
      <c r="A3526" s="370">
        <v>12607</v>
      </c>
      <c r="B3526" s="371" t="s">
        <v>37142</v>
      </c>
      <c r="C3526" s="372" t="s">
        <v>21542</v>
      </c>
      <c r="D3526" s="373">
        <v>49.5</v>
      </c>
    </row>
    <row r="3527" spans="1:4" ht="15" customHeight="1">
      <c r="A3527" s="370">
        <v>13251</v>
      </c>
      <c r="B3527" s="371" t="s">
        <v>37143</v>
      </c>
      <c r="C3527" s="372" t="s">
        <v>21542</v>
      </c>
      <c r="D3527" s="373">
        <v>222.3</v>
      </c>
    </row>
    <row r="3528" spans="1:4" ht="17.100000000000001" customHeight="1">
      <c r="A3528" s="370">
        <v>12053</v>
      </c>
      <c r="B3528" s="371" t="s">
        <v>37144</v>
      </c>
      <c r="C3528" s="372" t="s">
        <v>21542</v>
      </c>
      <c r="D3528" s="373">
        <v>107.8</v>
      </c>
    </row>
    <row r="3529" spans="1:4" ht="17.100000000000001" customHeight="1">
      <c r="A3529" s="370">
        <v>12054</v>
      </c>
      <c r="B3529" s="371" t="s">
        <v>37145</v>
      </c>
      <c r="C3529" s="372" t="s">
        <v>21542</v>
      </c>
      <c r="D3529" s="373">
        <v>123.2</v>
      </c>
    </row>
    <row r="3530" spans="1:4" ht="17.100000000000001" customHeight="1">
      <c r="A3530" s="370">
        <v>12051</v>
      </c>
      <c r="B3530" s="371" t="s">
        <v>37146</v>
      </c>
      <c r="C3530" s="372" t="s">
        <v>21542</v>
      </c>
      <c r="D3530" s="373">
        <v>23.32</v>
      </c>
    </row>
    <row r="3531" spans="1:4" ht="17.100000000000001" customHeight="1">
      <c r="A3531" s="370">
        <v>12052</v>
      </c>
      <c r="B3531" s="371" t="s">
        <v>37147</v>
      </c>
      <c r="C3531" s="372" t="s">
        <v>21542</v>
      </c>
      <c r="D3531" s="373">
        <v>89.32</v>
      </c>
    </row>
    <row r="3532" spans="1:4" ht="17.100000000000001" customHeight="1">
      <c r="A3532" s="370">
        <v>12067</v>
      </c>
      <c r="B3532" s="371" t="s">
        <v>24517</v>
      </c>
      <c r="C3532" s="372" t="s">
        <v>21542</v>
      </c>
      <c r="D3532" s="373">
        <v>121</v>
      </c>
    </row>
    <row r="3533" spans="1:4" ht="17.100000000000001" customHeight="1">
      <c r="A3533" s="370">
        <v>12068</v>
      </c>
      <c r="B3533" s="371" t="s">
        <v>37148</v>
      </c>
      <c r="C3533" s="372" t="s">
        <v>21542</v>
      </c>
      <c r="D3533" s="373">
        <v>143</v>
      </c>
    </row>
    <row r="3534" spans="1:4" ht="17.100000000000001" customHeight="1">
      <c r="A3534" s="370">
        <v>12065</v>
      </c>
      <c r="B3534" s="371" t="s">
        <v>24518</v>
      </c>
      <c r="C3534" s="372" t="s">
        <v>21542</v>
      </c>
      <c r="D3534" s="373">
        <v>28.6</v>
      </c>
    </row>
    <row r="3535" spans="1:4" ht="17.100000000000001" customHeight="1">
      <c r="A3535" s="370">
        <v>12066</v>
      </c>
      <c r="B3535" s="371" t="s">
        <v>24519</v>
      </c>
      <c r="C3535" s="372" t="s">
        <v>21542</v>
      </c>
      <c r="D3535" s="373">
        <v>94.6</v>
      </c>
    </row>
    <row r="3536" spans="1:4" ht="17.100000000000001" customHeight="1">
      <c r="A3536" s="370">
        <v>12061</v>
      </c>
      <c r="B3536" s="371" t="s">
        <v>37149</v>
      </c>
      <c r="C3536" s="372" t="s">
        <v>21542</v>
      </c>
      <c r="D3536" s="373">
        <v>109.89</v>
      </c>
    </row>
    <row r="3537" spans="1:5" ht="17.100000000000001" customHeight="1">
      <c r="A3537" s="370">
        <v>12062</v>
      </c>
      <c r="B3537" s="371" t="s">
        <v>37150</v>
      </c>
      <c r="C3537" s="372" t="s">
        <v>21542</v>
      </c>
      <c r="D3537" s="373">
        <v>126.34</v>
      </c>
    </row>
    <row r="3538" spans="1:5" ht="17.100000000000001" customHeight="1">
      <c r="A3538" s="370">
        <v>12059</v>
      </c>
      <c r="B3538" s="371" t="s">
        <v>37151</v>
      </c>
      <c r="C3538" s="372" t="s">
        <v>21542</v>
      </c>
      <c r="D3538" s="373">
        <v>90.16</v>
      </c>
    </row>
    <row r="3539" spans="1:5" ht="17.100000000000001" customHeight="1">
      <c r="A3539" s="370">
        <v>12060</v>
      </c>
      <c r="B3539" s="371" t="s">
        <v>37152</v>
      </c>
      <c r="C3539" s="372" t="s">
        <v>21542</v>
      </c>
      <c r="D3539" s="373">
        <v>90.16</v>
      </c>
    </row>
    <row r="3540" spans="1:5" ht="15" customHeight="1">
      <c r="A3540" s="370">
        <v>12218</v>
      </c>
      <c r="B3540" s="371" t="s">
        <v>37153</v>
      </c>
      <c r="C3540" s="372" t="s">
        <v>21542</v>
      </c>
      <c r="D3540" s="373">
        <v>93.45</v>
      </c>
    </row>
    <row r="3541" spans="1:5" ht="17.100000000000001" customHeight="1">
      <c r="A3541" s="370">
        <v>12219</v>
      </c>
      <c r="B3541" s="371" t="s">
        <v>37154</v>
      </c>
      <c r="C3541" s="372" t="s">
        <v>21542</v>
      </c>
      <c r="D3541" s="373">
        <v>103.31</v>
      </c>
    </row>
    <row r="3542" spans="1:5" ht="15" customHeight="1">
      <c r="A3542" s="370">
        <v>12074</v>
      </c>
      <c r="B3542" s="371" t="s">
        <v>37155</v>
      </c>
      <c r="C3542" s="372" t="s">
        <v>21542</v>
      </c>
      <c r="D3542" s="373">
        <v>111.65</v>
      </c>
    </row>
    <row r="3543" spans="1:5" ht="15" customHeight="1">
      <c r="A3543" s="370">
        <v>12075</v>
      </c>
      <c r="B3543" s="371" t="s">
        <v>37156</v>
      </c>
      <c r="C3543" s="372" t="s">
        <v>21542</v>
      </c>
      <c r="D3543" s="373">
        <v>128.97999999999999</v>
      </c>
      <c r="E3543" s="374" t="s">
        <v>22070</v>
      </c>
    </row>
    <row r="3544" spans="1:5" ht="15" customHeight="1">
      <c r="A3544" s="370">
        <v>12072</v>
      </c>
      <c r="B3544" s="371" t="s">
        <v>37157</v>
      </c>
      <c r="C3544" s="372" t="s">
        <v>21542</v>
      </c>
      <c r="D3544" s="373">
        <v>24.86</v>
      </c>
    </row>
    <row r="3545" spans="1:5" ht="15" customHeight="1">
      <c r="A3545" s="370">
        <v>12073</v>
      </c>
      <c r="B3545" s="371" t="s">
        <v>37158</v>
      </c>
      <c r="C3545" s="372" t="s">
        <v>21542</v>
      </c>
      <c r="D3545" s="373">
        <v>90.86</v>
      </c>
    </row>
    <row r="3546" spans="1:5" ht="15" customHeight="1">
      <c r="A3546" s="370">
        <v>12080</v>
      </c>
      <c r="B3546" s="371" t="s">
        <v>37159</v>
      </c>
      <c r="C3546" s="372" t="s">
        <v>21542</v>
      </c>
      <c r="D3546" s="373">
        <v>102.3</v>
      </c>
      <c r="E3546" s="374" t="s">
        <v>22070</v>
      </c>
    </row>
    <row r="3547" spans="1:5" ht="15" customHeight="1">
      <c r="A3547" s="370">
        <v>12081</v>
      </c>
      <c r="B3547" s="371" t="s">
        <v>37160</v>
      </c>
      <c r="C3547" s="372" t="s">
        <v>21542</v>
      </c>
      <c r="D3547" s="373">
        <v>114.95</v>
      </c>
      <c r="E3547" s="374" t="s">
        <v>22070</v>
      </c>
    </row>
    <row r="3548" spans="1:5" ht="15" customHeight="1">
      <c r="A3548" s="370">
        <v>12078</v>
      </c>
      <c r="B3548" s="371" t="s">
        <v>24520</v>
      </c>
      <c r="C3548" s="372" t="s">
        <v>21542</v>
      </c>
      <c r="D3548" s="373">
        <v>21.12</v>
      </c>
      <c r="E3548" s="374" t="s">
        <v>22070</v>
      </c>
    </row>
    <row r="3549" spans="1:5" ht="15" customHeight="1">
      <c r="A3549" s="370">
        <v>12079</v>
      </c>
      <c r="B3549" s="371" t="s">
        <v>37161</v>
      </c>
      <c r="C3549" s="372" t="s">
        <v>21542</v>
      </c>
      <c r="D3549" s="373">
        <v>87.12</v>
      </c>
      <c r="E3549" s="374" t="s">
        <v>22070</v>
      </c>
    </row>
    <row r="3550" spans="1:5" ht="15" customHeight="1">
      <c r="A3550" s="370">
        <v>4487</v>
      </c>
      <c r="B3550" s="371" t="s">
        <v>24521</v>
      </c>
      <c r="C3550" s="372" t="s">
        <v>21532</v>
      </c>
      <c r="D3550" s="373">
        <v>40</v>
      </c>
      <c r="E3550" s="374" t="s">
        <v>22070</v>
      </c>
    </row>
    <row r="3551" spans="1:5" ht="15" customHeight="1">
      <c r="A3551" s="370">
        <v>79</v>
      </c>
      <c r="B3551" s="371" t="s">
        <v>24522</v>
      </c>
      <c r="C3551" s="372" t="s">
        <v>21666</v>
      </c>
      <c r="D3551" s="373">
        <v>12.88</v>
      </c>
    </row>
    <row r="3552" spans="1:5" ht="15" customHeight="1">
      <c r="A3552" s="370">
        <v>146</v>
      </c>
      <c r="B3552" s="371" t="s">
        <v>24523</v>
      </c>
      <c r="C3552" s="372" t="s">
        <v>21666</v>
      </c>
      <c r="D3552" s="373">
        <v>1.6</v>
      </c>
    </row>
    <row r="3553" spans="1:5" ht="15" customHeight="1">
      <c r="A3553" s="370">
        <v>159</v>
      </c>
      <c r="B3553" s="371" t="s">
        <v>24524</v>
      </c>
      <c r="C3553" s="372" t="s">
        <v>21666</v>
      </c>
      <c r="D3553" s="373">
        <v>4.51</v>
      </c>
    </row>
    <row r="3554" spans="1:5" ht="15" customHeight="1">
      <c r="A3554" s="370">
        <v>615</v>
      </c>
      <c r="B3554" s="371" t="s">
        <v>24525</v>
      </c>
      <c r="C3554" s="372" t="s">
        <v>21666</v>
      </c>
      <c r="D3554" s="373">
        <v>5.45</v>
      </c>
      <c r="E3554" s="374" t="s">
        <v>22070</v>
      </c>
    </row>
    <row r="3555" spans="1:5" ht="15" customHeight="1">
      <c r="A3555" s="370">
        <v>813</v>
      </c>
      <c r="B3555" s="371" t="s">
        <v>24526</v>
      </c>
      <c r="C3555" s="372" t="s">
        <v>21666</v>
      </c>
      <c r="D3555" s="373">
        <v>39.99</v>
      </c>
    </row>
    <row r="3556" spans="1:5" ht="15" customHeight="1">
      <c r="A3556" s="370">
        <v>925</v>
      </c>
      <c r="B3556" s="371" t="s">
        <v>24527</v>
      </c>
      <c r="C3556" s="372" t="s">
        <v>21543</v>
      </c>
      <c r="D3556" s="373">
        <v>16.600000000000001</v>
      </c>
    </row>
    <row r="3557" spans="1:5" ht="25.5" customHeight="1">
      <c r="A3557" s="370">
        <v>5489</v>
      </c>
      <c r="B3557" s="371" t="s">
        <v>24528</v>
      </c>
      <c r="C3557" s="372" t="s">
        <v>21543</v>
      </c>
      <c r="D3557" s="373">
        <v>27.27</v>
      </c>
    </row>
    <row r="3558" spans="1:5" ht="15" customHeight="1">
      <c r="A3558" s="370">
        <v>4832</v>
      </c>
      <c r="B3558" s="371" t="s">
        <v>24529</v>
      </c>
      <c r="C3558" s="372" t="s">
        <v>21532</v>
      </c>
      <c r="D3558" s="373">
        <v>22.45</v>
      </c>
    </row>
    <row r="3559" spans="1:5" ht="15" customHeight="1">
      <c r="A3559" s="370">
        <v>10563</v>
      </c>
      <c r="B3559" s="371" t="s">
        <v>24530</v>
      </c>
      <c r="C3559" s="372" t="s">
        <v>21600</v>
      </c>
      <c r="D3559" s="373">
        <v>108.81</v>
      </c>
    </row>
    <row r="3560" spans="1:5" ht="15" customHeight="1">
      <c r="A3560" s="370">
        <v>11427</v>
      </c>
      <c r="B3560" s="371" t="s">
        <v>24531</v>
      </c>
      <c r="C3560" s="372" t="s">
        <v>21532</v>
      </c>
      <c r="D3560" s="373">
        <v>29.9</v>
      </c>
    </row>
    <row r="3561" spans="1:5" ht="15" customHeight="1">
      <c r="A3561" s="370">
        <v>1997</v>
      </c>
      <c r="B3561" s="371" t="s">
        <v>24532</v>
      </c>
      <c r="C3561" s="372" t="s">
        <v>21543</v>
      </c>
      <c r="D3561" s="373">
        <v>8.9600000000000009</v>
      </c>
    </row>
    <row r="3562" spans="1:5" ht="15" customHeight="1">
      <c r="A3562" s="370">
        <v>2414</v>
      </c>
      <c r="B3562" s="371" t="s">
        <v>24533</v>
      </c>
      <c r="C3562" s="372" t="s">
        <v>21532</v>
      </c>
      <c r="D3562" s="373">
        <v>11.8</v>
      </c>
    </row>
    <row r="3563" spans="1:5" ht="17.100000000000001" customHeight="1">
      <c r="A3563" s="370">
        <v>10561</v>
      </c>
      <c r="B3563" s="371" t="s">
        <v>24534</v>
      </c>
      <c r="C3563" s="372" t="s">
        <v>21600</v>
      </c>
      <c r="D3563" s="373">
        <v>2.48</v>
      </c>
    </row>
    <row r="3564" spans="1:5" ht="15" customHeight="1">
      <c r="A3564" s="370">
        <v>11543</v>
      </c>
      <c r="B3564" s="371" t="s">
        <v>24535</v>
      </c>
      <c r="C3564" s="372" t="s">
        <v>21532</v>
      </c>
      <c r="D3564" s="373">
        <v>21</v>
      </c>
    </row>
    <row r="3565" spans="1:5" ht="17.100000000000001" customHeight="1">
      <c r="A3565" s="370">
        <v>11534</v>
      </c>
      <c r="B3565" s="371" t="s">
        <v>37162</v>
      </c>
      <c r="C3565" s="372" t="s">
        <v>21532</v>
      </c>
      <c r="D3565" s="373">
        <v>280</v>
      </c>
    </row>
    <row r="3566" spans="1:5" ht="15" customHeight="1">
      <c r="A3566" s="370">
        <v>3118</v>
      </c>
      <c r="B3566" s="371" t="s">
        <v>24536</v>
      </c>
      <c r="C3566" s="372" t="s">
        <v>21532</v>
      </c>
      <c r="D3566" s="373">
        <v>132.19999999999999</v>
      </c>
    </row>
    <row r="3567" spans="1:5" ht="15" customHeight="1">
      <c r="A3567" s="370">
        <v>3117</v>
      </c>
      <c r="B3567" s="371" t="s">
        <v>24537</v>
      </c>
      <c r="C3567" s="372" t="s">
        <v>21532</v>
      </c>
      <c r="D3567" s="373">
        <v>80.41</v>
      </c>
    </row>
    <row r="3568" spans="1:5" ht="15" customHeight="1">
      <c r="A3568" s="370">
        <v>11546</v>
      </c>
      <c r="B3568" s="371" t="s">
        <v>24538</v>
      </c>
      <c r="C3568" s="372" t="s">
        <v>21532</v>
      </c>
      <c r="D3568" s="373">
        <v>9.5</v>
      </c>
    </row>
    <row r="3569" spans="1:4" ht="15" customHeight="1">
      <c r="A3569" s="370">
        <v>11544</v>
      </c>
      <c r="B3569" s="371" t="s">
        <v>24539</v>
      </c>
      <c r="C3569" s="372" t="s">
        <v>21532</v>
      </c>
      <c r="D3569" s="373">
        <v>27.98</v>
      </c>
    </row>
    <row r="3570" spans="1:4" ht="15" customHeight="1">
      <c r="A3570" s="370">
        <v>10562</v>
      </c>
      <c r="B3570" s="371" t="s">
        <v>24540</v>
      </c>
      <c r="C3570" s="372" t="s">
        <v>21600</v>
      </c>
      <c r="D3570" s="373">
        <v>30</v>
      </c>
    </row>
    <row r="3571" spans="1:4" ht="15" customHeight="1">
      <c r="A3571" s="370">
        <v>11548</v>
      </c>
      <c r="B3571" s="371" t="s">
        <v>37163</v>
      </c>
      <c r="C3571" s="372" t="s">
        <v>21532</v>
      </c>
      <c r="D3571" s="373">
        <v>345</v>
      </c>
    </row>
    <row r="3572" spans="1:4" ht="15" customHeight="1">
      <c r="A3572" s="370">
        <v>9811</v>
      </c>
      <c r="B3572" s="371" t="s">
        <v>24541</v>
      </c>
      <c r="C3572" s="372" t="s">
        <v>21600</v>
      </c>
      <c r="D3572" s="373">
        <v>870</v>
      </c>
    </row>
    <row r="3573" spans="1:4" ht="15" customHeight="1">
      <c r="A3573" s="370">
        <v>3671</v>
      </c>
      <c r="B3573" s="371" t="s">
        <v>37164</v>
      </c>
      <c r="C3573" s="372" t="s">
        <v>21532</v>
      </c>
      <c r="D3573" s="373">
        <v>2505.11</v>
      </c>
    </row>
    <row r="3574" spans="1:4" ht="17.100000000000001" customHeight="1">
      <c r="A3574" s="370">
        <v>3102</v>
      </c>
      <c r="B3574" s="371" t="s">
        <v>24542</v>
      </c>
      <c r="C3574" s="372" t="s">
        <v>24543</v>
      </c>
      <c r="D3574" s="373">
        <v>26.1</v>
      </c>
    </row>
    <row r="3575" spans="1:4" ht="17.100000000000001" customHeight="1">
      <c r="A3575" s="370">
        <v>3105</v>
      </c>
      <c r="B3575" s="371" t="s">
        <v>24544</v>
      </c>
      <c r="C3575" s="372" t="s">
        <v>21542</v>
      </c>
      <c r="D3575" s="373">
        <v>18.47</v>
      </c>
    </row>
    <row r="3576" spans="1:4" ht="17.100000000000001" customHeight="1">
      <c r="A3576" s="370">
        <v>11554</v>
      </c>
      <c r="B3576" s="371" t="s">
        <v>24545</v>
      </c>
      <c r="C3576" s="372" t="s">
        <v>21532</v>
      </c>
      <c r="D3576" s="373">
        <v>472.73</v>
      </c>
    </row>
    <row r="3577" spans="1:4" ht="17.100000000000001" customHeight="1">
      <c r="A3577" s="370">
        <v>10566</v>
      </c>
      <c r="B3577" s="371" t="s">
        <v>24546</v>
      </c>
      <c r="C3577" s="372" t="s">
        <v>21532</v>
      </c>
      <c r="D3577" s="373">
        <v>30</v>
      </c>
    </row>
    <row r="3578" spans="1:4" ht="17.100000000000001" customHeight="1">
      <c r="A3578" s="370">
        <v>2508</v>
      </c>
      <c r="B3578" s="371" t="s">
        <v>24547</v>
      </c>
      <c r="C3578" s="372" t="s">
        <v>21532</v>
      </c>
      <c r="D3578" s="373">
        <v>641.19000000000005</v>
      </c>
    </row>
    <row r="3579" spans="1:4" ht="17.100000000000001" customHeight="1">
      <c r="A3579" s="370">
        <v>206</v>
      </c>
      <c r="B3579" s="371" t="s">
        <v>24548</v>
      </c>
      <c r="C3579" s="372" t="s">
        <v>21649</v>
      </c>
      <c r="D3579" s="373">
        <v>488.82</v>
      </c>
    </row>
    <row r="3580" spans="1:4" ht="15" customHeight="1">
      <c r="A3580" s="370">
        <v>428</v>
      </c>
      <c r="B3580" s="371" t="s">
        <v>24549</v>
      </c>
      <c r="C3580" s="372" t="s">
        <v>21532</v>
      </c>
      <c r="D3580" s="373">
        <v>5792.25</v>
      </c>
    </row>
    <row r="3581" spans="1:4" ht="17.100000000000001" customHeight="1">
      <c r="A3581" s="370">
        <v>4810</v>
      </c>
      <c r="B3581" s="371" t="s">
        <v>24550</v>
      </c>
      <c r="C3581" s="372" t="s">
        <v>21532</v>
      </c>
      <c r="D3581" s="373">
        <v>1679.21</v>
      </c>
    </row>
    <row r="3582" spans="1:4" ht="15" customHeight="1">
      <c r="A3582" s="370">
        <v>7305</v>
      </c>
      <c r="B3582" s="371" t="s">
        <v>37165</v>
      </c>
      <c r="C3582" s="372" t="s">
        <v>21649</v>
      </c>
      <c r="D3582" s="373">
        <v>8199.92</v>
      </c>
    </row>
    <row r="3583" spans="1:4" ht="15" customHeight="1">
      <c r="A3583" s="370">
        <v>932</v>
      </c>
      <c r="C3583" s="372" t="s">
        <v>21649</v>
      </c>
      <c r="D3583" s="373">
        <v>3432.32</v>
      </c>
    </row>
    <row r="3584" spans="1:4" ht="15" customHeight="1">
      <c r="B3584" s="371" t="s">
        <v>37166</v>
      </c>
    </row>
    <row r="3585" spans="1:5" ht="17.100000000000001" customHeight="1">
      <c r="A3585" s="370">
        <v>2522</v>
      </c>
      <c r="B3585" s="371" t="s">
        <v>37167</v>
      </c>
      <c r="C3585" s="372" t="s">
        <v>21532</v>
      </c>
      <c r="D3585" s="373">
        <v>1716.18</v>
      </c>
      <c r="E3585" s="374" t="s">
        <v>22070</v>
      </c>
    </row>
    <row r="3586" spans="1:5" ht="17.100000000000001" customHeight="1">
      <c r="A3586" s="370">
        <v>1877</v>
      </c>
      <c r="B3586" s="371" t="s">
        <v>37168</v>
      </c>
      <c r="C3586" s="372" t="s">
        <v>21649</v>
      </c>
      <c r="D3586" s="373">
        <v>971.21</v>
      </c>
      <c r="E3586" s="374" t="s">
        <v>22070</v>
      </c>
    </row>
    <row r="3587" spans="1:5" ht="15" customHeight="1">
      <c r="A3587" s="370">
        <v>1928</v>
      </c>
      <c r="B3587" s="371" t="s">
        <v>37169</v>
      </c>
      <c r="C3587" s="372" t="s">
        <v>21649</v>
      </c>
      <c r="D3587" s="373">
        <v>334.54</v>
      </c>
    </row>
    <row r="3588" spans="1:5" ht="15" customHeight="1">
      <c r="A3588" s="370">
        <v>1931</v>
      </c>
      <c r="B3588" s="371" t="s">
        <v>37170</v>
      </c>
      <c r="C3588" s="372" t="s">
        <v>21649</v>
      </c>
      <c r="D3588" s="373">
        <v>282.68</v>
      </c>
    </row>
    <row r="3589" spans="1:5" ht="17.100000000000001" customHeight="1">
      <c r="A3589" s="370">
        <v>1929</v>
      </c>
      <c r="B3589" s="371" t="s">
        <v>24551</v>
      </c>
      <c r="C3589" s="372" t="s">
        <v>21649</v>
      </c>
      <c r="D3589" s="373">
        <v>46.65</v>
      </c>
    </row>
    <row r="3590" spans="1:5" ht="17.100000000000001" customHeight="1">
      <c r="A3590" s="370">
        <v>1930</v>
      </c>
      <c r="B3590" s="371" t="s">
        <v>37171</v>
      </c>
      <c r="C3590" s="372" t="s">
        <v>21532</v>
      </c>
      <c r="D3590" s="373">
        <v>857.12</v>
      </c>
    </row>
    <row r="3591" spans="1:5" ht="17.100000000000001" customHeight="1">
      <c r="A3591" s="370">
        <v>1932</v>
      </c>
      <c r="B3591" s="371" t="s">
        <v>24552</v>
      </c>
      <c r="C3591" s="372" t="s">
        <v>21532</v>
      </c>
      <c r="D3591" s="373">
        <v>238.6</v>
      </c>
    </row>
    <row r="3592" spans="1:5" ht="17.100000000000001" customHeight="1">
      <c r="A3592" s="370">
        <v>2543</v>
      </c>
      <c r="B3592" s="371" t="s">
        <v>24553</v>
      </c>
      <c r="C3592" s="372" t="s">
        <v>21532</v>
      </c>
      <c r="D3592" s="373">
        <v>649.52</v>
      </c>
    </row>
    <row r="3593" spans="1:5" ht="17.100000000000001" customHeight="1">
      <c r="A3593" s="370">
        <v>4811</v>
      </c>
      <c r="B3593" s="371" t="s">
        <v>24554</v>
      </c>
      <c r="C3593" s="372" t="s">
        <v>21649</v>
      </c>
      <c r="D3593" s="373">
        <v>2920.09</v>
      </c>
    </row>
    <row r="3594" spans="1:5" ht="17.100000000000001" customHeight="1">
      <c r="A3594" s="370">
        <v>10737</v>
      </c>
      <c r="B3594" s="371" t="s">
        <v>37172</v>
      </c>
      <c r="C3594" s="372" t="s">
        <v>21649</v>
      </c>
      <c r="D3594" s="373">
        <v>3470.4</v>
      </c>
    </row>
    <row r="3595" spans="1:5" ht="17.100000000000001" customHeight="1">
      <c r="A3595" s="370">
        <v>10735</v>
      </c>
      <c r="B3595" s="371" t="s">
        <v>37173</v>
      </c>
      <c r="C3595" s="372" t="s">
        <v>21649</v>
      </c>
      <c r="D3595" s="373">
        <v>5406.27</v>
      </c>
    </row>
    <row r="3596" spans="1:5" ht="17.100000000000001" customHeight="1">
      <c r="A3596" s="370">
        <v>244</v>
      </c>
      <c r="B3596" s="371" t="s">
        <v>24555</v>
      </c>
      <c r="C3596" s="372" t="s">
        <v>21649</v>
      </c>
      <c r="D3596" s="373">
        <v>3519.7</v>
      </c>
    </row>
    <row r="3597" spans="1:5" ht="34.15" customHeight="1">
      <c r="A3597" s="370">
        <v>243</v>
      </c>
      <c r="B3597" s="371" t="s">
        <v>24556</v>
      </c>
      <c r="C3597" s="372" t="s">
        <v>21649</v>
      </c>
      <c r="D3597" s="373">
        <v>2519.44</v>
      </c>
    </row>
    <row r="3598" spans="1:5" ht="15" customHeight="1">
      <c r="A3598" s="370">
        <v>10416</v>
      </c>
      <c r="B3598" s="371" t="s">
        <v>37174</v>
      </c>
      <c r="C3598" s="372" t="s">
        <v>21534</v>
      </c>
      <c r="D3598" s="373">
        <v>800</v>
      </c>
    </row>
    <row r="3599" spans="1:5" ht="15" customHeight="1">
      <c r="A3599" s="370">
        <v>9291</v>
      </c>
      <c r="B3599" s="371" t="s">
        <v>37175</v>
      </c>
      <c r="C3599" s="372" t="s">
        <v>21534</v>
      </c>
      <c r="D3599" s="373">
        <v>195</v>
      </c>
    </row>
    <row r="3600" spans="1:5" ht="15" customHeight="1">
      <c r="A3600" s="370">
        <v>12424</v>
      </c>
      <c r="B3600" s="371" t="s">
        <v>37176</v>
      </c>
      <c r="C3600" s="372" t="s">
        <v>21534</v>
      </c>
      <c r="D3600" s="373">
        <v>450</v>
      </c>
    </row>
    <row r="3601" spans="1:4" ht="15" customHeight="1">
      <c r="A3601" s="370">
        <v>13006</v>
      </c>
      <c r="B3601" s="371" t="s">
        <v>37177</v>
      </c>
      <c r="C3601" s="372" t="s">
        <v>21534</v>
      </c>
      <c r="D3601" s="373">
        <v>390</v>
      </c>
    </row>
    <row r="3602" spans="1:4" ht="15" customHeight="1">
      <c r="A3602" s="370">
        <v>13007</v>
      </c>
      <c r="B3602" s="371" t="s">
        <v>37178</v>
      </c>
      <c r="C3602" s="372" t="s">
        <v>21534</v>
      </c>
      <c r="D3602" s="373">
        <v>480</v>
      </c>
    </row>
    <row r="3603" spans="1:4" ht="17.100000000000001" customHeight="1">
      <c r="A3603" s="370">
        <v>304</v>
      </c>
      <c r="B3603" s="371" t="s">
        <v>37179</v>
      </c>
      <c r="C3603" s="372" t="s">
        <v>21534</v>
      </c>
      <c r="D3603" s="373">
        <v>350</v>
      </c>
    </row>
    <row r="3604" spans="1:4" ht="15" customHeight="1">
      <c r="A3604" s="370">
        <v>305</v>
      </c>
      <c r="B3604" s="371" t="s">
        <v>37180</v>
      </c>
      <c r="C3604" s="372" t="s">
        <v>21534</v>
      </c>
      <c r="D3604" s="373">
        <v>206.36</v>
      </c>
    </row>
    <row r="3605" spans="1:4" ht="15" customHeight="1">
      <c r="A3605" s="370">
        <v>11133</v>
      </c>
      <c r="B3605" s="371" t="s">
        <v>37181</v>
      </c>
      <c r="C3605" s="372" t="s">
        <v>21534</v>
      </c>
      <c r="D3605" s="373">
        <v>900</v>
      </c>
    </row>
    <row r="3606" spans="1:4" ht="15" customHeight="1">
      <c r="A3606" s="370">
        <v>12211</v>
      </c>
      <c r="B3606" s="371" t="s">
        <v>37182</v>
      </c>
      <c r="C3606" s="372" t="s">
        <v>21534</v>
      </c>
      <c r="D3606" s="373">
        <v>165</v>
      </c>
    </row>
    <row r="3607" spans="1:4" ht="15" customHeight="1">
      <c r="A3607" s="370">
        <v>1741</v>
      </c>
      <c r="B3607" s="371" t="s">
        <v>24557</v>
      </c>
      <c r="C3607" s="372" t="s">
        <v>21534</v>
      </c>
      <c r="D3607" s="373">
        <v>140</v>
      </c>
    </row>
    <row r="3608" spans="1:4" ht="15" customHeight="1">
      <c r="A3608" s="370">
        <v>1739</v>
      </c>
      <c r="B3608" s="371" t="s">
        <v>24558</v>
      </c>
      <c r="C3608" s="372" t="s">
        <v>21534</v>
      </c>
      <c r="D3608" s="373">
        <v>130</v>
      </c>
    </row>
    <row r="3609" spans="1:4" ht="15" customHeight="1">
      <c r="A3609" s="370">
        <v>1738</v>
      </c>
      <c r="B3609" s="371" t="s">
        <v>24559</v>
      </c>
      <c r="C3609" s="372" t="s">
        <v>21534</v>
      </c>
      <c r="D3609" s="373">
        <v>300</v>
      </c>
    </row>
    <row r="3610" spans="1:4" ht="15" customHeight="1">
      <c r="A3610" s="370">
        <v>1742</v>
      </c>
      <c r="B3610" s="371" t="s">
        <v>24560</v>
      </c>
      <c r="C3610" s="372" t="s">
        <v>21534</v>
      </c>
      <c r="D3610" s="373">
        <v>150</v>
      </c>
    </row>
    <row r="3611" spans="1:4" ht="15" customHeight="1">
      <c r="A3611" s="370">
        <v>1743</v>
      </c>
      <c r="B3611" s="371" t="s">
        <v>21705</v>
      </c>
      <c r="C3611" s="372" t="s">
        <v>21534</v>
      </c>
      <c r="D3611" s="373">
        <v>120</v>
      </c>
    </row>
    <row r="3612" spans="1:4" ht="15" customHeight="1">
      <c r="A3612" s="370">
        <v>13751</v>
      </c>
      <c r="B3612" s="371" t="s">
        <v>37183</v>
      </c>
      <c r="C3612" s="372" t="s">
        <v>21606</v>
      </c>
      <c r="D3612" s="373">
        <v>3800</v>
      </c>
    </row>
    <row r="3613" spans="1:4" ht="15" customHeight="1">
      <c r="A3613" s="370">
        <v>9337</v>
      </c>
      <c r="B3613" s="371" t="s">
        <v>21701</v>
      </c>
      <c r="C3613" s="372" t="s">
        <v>21534</v>
      </c>
      <c r="D3613" s="373">
        <v>118.9</v>
      </c>
    </row>
    <row r="3614" spans="1:4" ht="17.100000000000001" customHeight="1">
      <c r="A3614" s="370">
        <v>13545</v>
      </c>
      <c r="B3614" s="371" t="s">
        <v>24561</v>
      </c>
      <c r="C3614" s="372" t="s">
        <v>21532</v>
      </c>
      <c r="D3614" s="373">
        <v>66.87</v>
      </c>
    </row>
    <row r="3615" spans="1:4" ht="17.100000000000001" customHeight="1">
      <c r="A3615" s="370">
        <v>13546</v>
      </c>
      <c r="B3615" s="371" t="s">
        <v>24562</v>
      </c>
      <c r="C3615" s="372" t="s">
        <v>21532</v>
      </c>
      <c r="D3615" s="373">
        <v>82.3</v>
      </c>
    </row>
    <row r="3616" spans="1:4" ht="17.100000000000001" customHeight="1">
      <c r="A3616" s="370">
        <v>13547</v>
      </c>
      <c r="B3616" s="371" t="s">
        <v>24563</v>
      </c>
      <c r="C3616" s="372" t="s">
        <v>21532</v>
      </c>
      <c r="D3616" s="373">
        <v>92.59</v>
      </c>
    </row>
    <row r="3617" spans="1:5" ht="17.100000000000001" customHeight="1">
      <c r="A3617" s="370">
        <v>13548</v>
      </c>
      <c r="B3617" s="371" t="s">
        <v>24564</v>
      </c>
      <c r="C3617" s="372" t="s">
        <v>21532</v>
      </c>
      <c r="D3617" s="373">
        <v>205.76</v>
      </c>
    </row>
    <row r="3618" spans="1:5" ht="17.100000000000001" customHeight="1">
      <c r="A3618" s="370">
        <v>13549</v>
      </c>
      <c r="B3618" s="371" t="s">
        <v>24565</v>
      </c>
      <c r="C3618" s="372" t="s">
        <v>21532</v>
      </c>
      <c r="D3618" s="373">
        <v>257.2</v>
      </c>
    </row>
    <row r="3619" spans="1:5" ht="17.100000000000001" customHeight="1">
      <c r="A3619" s="370">
        <v>13550</v>
      </c>
      <c r="B3619" s="371" t="s">
        <v>24566</v>
      </c>
      <c r="C3619" s="372" t="s">
        <v>21532</v>
      </c>
      <c r="D3619" s="373">
        <v>380.65</v>
      </c>
    </row>
    <row r="3620" spans="1:5" ht="17.100000000000001" customHeight="1">
      <c r="A3620" s="370">
        <v>13551</v>
      </c>
      <c r="B3620" s="371" t="s">
        <v>24567</v>
      </c>
      <c r="C3620" s="372" t="s">
        <v>21532</v>
      </c>
      <c r="D3620" s="373">
        <v>956.77</v>
      </c>
    </row>
    <row r="3621" spans="1:5" ht="17.100000000000001" customHeight="1">
      <c r="A3621" s="370">
        <v>10637</v>
      </c>
      <c r="B3621" s="371" t="s">
        <v>24568</v>
      </c>
      <c r="C3621" s="372" t="s">
        <v>21532</v>
      </c>
      <c r="D3621" s="373">
        <v>33.6</v>
      </c>
    </row>
    <row r="3622" spans="1:5" ht="17.100000000000001" customHeight="1">
      <c r="A3622" s="370">
        <v>10640</v>
      </c>
      <c r="B3622" s="371" t="s">
        <v>24569</v>
      </c>
      <c r="C3622" s="372" t="s">
        <v>21532</v>
      </c>
      <c r="D3622" s="373">
        <v>147.86000000000001</v>
      </c>
    </row>
    <row r="3623" spans="1:5" ht="17.100000000000001" customHeight="1">
      <c r="A3623" s="370">
        <v>13536</v>
      </c>
      <c r="B3623" s="371" t="s">
        <v>37184</v>
      </c>
      <c r="C3623" s="372" t="s">
        <v>21532</v>
      </c>
      <c r="D3623" s="373">
        <v>1460.88</v>
      </c>
    </row>
    <row r="3624" spans="1:5" ht="17.100000000000001" customHeight="1">
      <c r="A3624" s="370">
        <v>13537</v>
      </c>
      <c r="B3624" s="371" t="s">
        <v>37185</v>
      </c>
      <c r="C3624" s="372" t="s">
        <v>21532</v>
      </c>
      <c r="D3624" s="373">
        <v>2222.19</v>
      </c>
    </row>
    <row r="3625" spans="1:5" ht="17.100000000000001" customHeight="1">
      <c r="A3625" s="370">
        <v>13538</v>
      </c>
      <c r="B3625" s="371" t="s">
        <v>37186</v>
      </c>
      <c r="C3625" s="372" t="s">
        <v>21532</v>
      </c>
      <c r="D3625" s="373">
        <v>2427.94</v>
      </c>
    </row>
    <row r="3626" spans="1:5" ht="15" customHeight="1">
      <c r="A3626" s="370">
        <v>13950</v>
      </c>
      <c r="B3626" s="371" t="s">
        <v>37187</v>
      </c>
      <c r="C3626" s="372" t="s">
        <v>21532</v>
      </c>
      <c r="D3626" s="373">
        <v>5740.65</v>
      </c>
      <c r="E3626" s="374" t="s">
        <v>22070</v>
      </c>
    </row>
    <row r="3627" spans="1:5" ht="15" customHeight="1">
      <c r="A3627" s="370">
        <v>13952</v>
      </c>
      <c r="B3627" s="371" t="s">
        <v>37188</v>
      </c>
      <c r="C3627" s="372" t="s">
        <v>21532</v>
      </c>
      <c r="D3627" s="373">
        <v>8950.4699999999993</v>
      </c>
    </row>
    <row r="3628" spans="1:5" ht="17.100000000000001" customHeight="1">
      <c r="A3628" s="370">
        <v>13951</v>
      </c>
      <c r="C3628" s="372" t="s">
        <v>21532</v>
      </c>
      <c r="D3628" s="373">
        <v>6069.86</v>
      </c>
    </row>
    <row r="3629" spans="1:5" ht="17.100000000000001" customHeight="1">
      <c r="B3629" s="371" t="s">
        <v>37189</v>
      </c>
    </row>
    <row r="3630" spans="1:5" ht="17.100000000000001" customHeight="1">
      <c r="A3630" s="370">
        <v>13953</v>
      </c>
      <c r="B3630" s="371" t="s">
        <v>37190</v>
      </c>
      <c r="C3630" s="372" t="s">
        <v>21532</v>
      </c>
      <c r="D3630" s="373">
        <v>10411.35</v>
      </c>
    </row>
    <row r="3631" spans="1:5" ht="17.100000000000001" customHeight="1">
      <c r="A3631" s="370">
        <v>13540</v>
      </c>
      <c r="B3631" s="371" t="s">
        <v>37191</v>
      </c>
      <c r="C3631" s="372" t="s">
        <v>21532</v>
      </c>
      <c r="D3631" s="373">
        <v>6927.16</v>
      </c>
    </row>
    <row r="3632" spans="1:5" ht="17.100000000000001" customHeight="1">
      <c r="A3632" s="370">
        <v>13541</v>
      </c>
      <c r="B3632" s="371" t="s">
        <v>37192</v>
      </c>
      <c r="C3632" s="372" t="s">
        <v>21532</v>
      </c>
      <c r="D3632" s="373">
        <v>8929.3799999999992</v>
      </c>
    </row>
    <row r="3633" spans="1:5" ht="17.100000000000001" customHeight="1">
      <c r="A3633" s="370">
        <v>13542</v>
      </c>
      <c r="B3633" s="371" t="s">
        <v>37193</v>
      </c>
      <c r="C3633" s="372" t="s">
        <v>21532</v>
      </c>
      <c r="D3633" s="373">
        <v>11898.37</v>
      </c>
    </row>
    <row r="3634" spans="1:5" ht="17.100000000000001" customHeight="1">
      <c r="A3634" s="370">
        <v>13544</v>
      </c>
      <c r="B3634" s="371" t="s">
        <v>37194</v>
      </c>
      <c r="C3634" s="372" t="s">
        <v>21532</v>
      </c>
      <c r="D3634" s="373">
        <v>1358</v>
      </c>
    </row>
    <row r="3635" spans="1:5" ht="17.100000000000001" customHeight="1">
      <c r="A3635" s="370">
        <v>13543</v>
      </c>
      <c r="B3635" s="371" t="s">
        <v>37195</v>
      </c>
      <c r="C3635" s="372" t="s">
        <v>21532</v>
      </c>
      <c r="D3635" s="373">
        <v>977.35</v>
      </c>
    </row>
    <row r="3636" spans="1:5" ht="17.100000000000001" customHeight="1">
      <c r="A3636" s="370">
        <v>10641</v>
      </c>
      <c r="B3636" s="371" t="s">
        <v>24570</v>
      </c>
      <c r="C3636" s="372" t="s">
        <v>21532</v>
      </c>
      <c r="D3636" s="373">
        <v>18.350000000000001</v>
      </c>
    </row>
    <row r="3637" spans="1:5" ht="17.100000000000001" customHeight="1">
      <c r="A3637" s="370">
        <v>10642</v>
      </c>
      <c r="B3637" s="371" t="s">
        <v>24571</v>
      </c>
      <c r="C3637" s="372" t="s">
        <v>21532</v>
      </c>
      <c r="D3637" s="373">
        <v>27.41</v>
      </c>
    </row>
    <row r="3638" spans="1:5" ht="17.100000000000001" customHeight="1">
      <c r="A3638" s="370">
        <v>11864</v>
      </c>
      <c r="B3638" s="371" t="s">
        <v>37196</v>
      </c>
      <c r="C3638" s="372" t="s">
        <v>21542</v>
      </c>
      <c r="D3638" s="373">
        <v>55.9</v>
      </c>
    </row>
    <row r="3639" spans="1:5" ht="15" customHeight="1">
      <c r="A3639" s="370">
        <v>11865</v>
      </c>
      <c r="B3639" s="371" t="s">
        <v>37197</v>
      </c>
      <c r="C3639" s="372" t="s">
        <v>21542</v>
      </c>
      <c r="D3639" s="373">
        <v>69.87</v>
      </c>
      <c r="E3639" s="374" t="s">
        <v>22070</v>
      </c>
    </row>
    <row r="3640" spans="1:5" ht="15" customHeight="1">
      <c r="A3640" s="370">
        <v>11866</v>
      </c>
      <c r="B3640" s="371" t="s">
        <v>37198</v>
      </c>
      <c r="C3640" s="372" t="s">
        <v>21542</v>
      </c>
      <c r="D3640" s="373">
        <v>103.42</v>
      </c>
      <c r="E3640" s="374" t="s">
        <v>22070</v>
      </c>
    </row>
    <row r="3641" spans="1:5" ht="15" customHeight="1">
      <c r="A3641" s="370">
        <v>10638</v>
      </c>
      <c r="B3641" s="371" t="s">
        <v>37199</v>
      </c>
      <c r="C3641" s="372" t="s">
        <v>21542</v>
      </c>
      <c r="D3641" s="373">
        <v>145.34</v>
      </c>
      <c r="E3641" s="374" t="s">
        <v>22070</v>
      </c>
    </row>
    <row r="3642" spans="1:5" ht="15" customHeight="1">
      <c r="A3642" s="370">
        <v>10639</v>
      </c>
      <c r="B3642" s="371" t="s">
        <v>37200</v>
      </c>
      <c r="C3642" s="372" t="s">
        <v>21542</v>
      </c>
      <c r="D3642" s="373">
        <v>204.05</v>
      </c>
      <c r="E3642" s="374" t="s">
        <v>22070</v>
      </c>
    </row>
    <row r="3643" spans="1:5" ht="15" customHeight="1">
      <c r="A3643" s="370">
        <v>10646</v>
      </c>
      <c r="B3643" s="371" t="s">
        <v>37201</v>
      </c>
      <c r="C3643" s="372" t="s">
        <v>21542</v>
      </c>
      <c r="D3643" s="373">
        <v>336.91</v>
      </c>
      <c r="E3643" s="374" t="s">
        <v>22070</v>
      </c>
    </row>
    <row r="3644" spans="1:5" ht="15" customHeight="1">
      <c r="A3644" s="370">
        <v>10647</v>
      </c>
      <c r="B3644" s="371" t="s">
        <v>37202</v>
      </c>
      <c r="C3644" s="372" t="s">
        <v>21542</v>
      </c>
      <c r="D3644" s="373">
        <v>475.64</v>
      </c>
      <c r="E3644" s="374" t="s">
        <v>22070</v>
      </c>
    </row>
    <row r="3645" spans="1:5" ht="15" customHeight="1">
      <c r="A3645" s="370">
        <v>13930</v>
      </c>
      <c r="B3645" s="371" t="s">
        <v>37203</v>
      </c>
      <c r="C3645" s="372" t="s">
        <v>21542</v>
      </c>
      <c r="D3645" s="373">
        <v>642.74</v>
      </c>
      <c r="E3645" s="374" t="s">
        <v>22070</v>
      </c>
    </row>
    <row r="3646" spans="1:5" ht="15" customHeight="1">
      <c r="A3646" s="370">
        <v>10649</v>
      </c>
      <c r="B3646" s="371" t="s">
        <v>37204</v>
      </c>
      <c r="C3646" s="372" t="s">
        <v>21542</v>
      </c>
      <c r="D3646" s="373">
        <v>852.9</v>
      </c>
    </row>
    <row r="3647" spans="1:5" ht="15" customHeight="1">
      <c r="A3647" s="370">
        <v>10672</v>
      </c>
      <c r="B3647" s="371" t="s">
        <v>37205</v>
      </c>
      <c r="C3647" s="372" t="s">
        <v>21542</v>
      </c>
      <c r="D3647" s="373">
        <v>1030.74</v>
      </c>
    </row>
    <row r="3648" spans="1:5" ht="15" customHeight="1">
      <c r="A3648" s="370">
        <v>10673</v>
      </c>
      <c r="B3648" s="371" t="s">
        <v>37206</v>
      </c>
      <c r="C3648" s="372" t="s">
        <v>21542</v>
      </c>
      <c r="D3648" s="373">
        <v>1436.04</v>
      </c>
      <c r="E3648" s="374" t="s">
        <v>22070</v>
      </c>
    </row>
    <row r="3649" spans="1:5" ht="15" customHeight="1">
      <c r="A3649" s="370">
        <v>2321</v>
      </c>
      <c r="B3649" s="371" t="s">
        <v>24572</v>
      </c>
      <c r="C3649" s="372" t="s">
        <v>21542</v>
      </c>
      <c r="D3649" s="373">
        <v>11.41</v>
      </c>
      <c r="E3649" s="374" t="s">
        <v>22070</v>
      </c>
    </row>
    <row r="3650" spans="1:5" ht="15" customHeight="1">
      <c r="A3650" s="370">
        <v>4690</v>
      </c>
      <c r="B3650" s="371" t="s">
        <v>24573</v>
      </c>
      <c r="C3650" s="372" t="s">
        <v>21542</v>
      </c>
      <c r="D3650" s="373">
        <v>11.41</v>
      </c>
      <c r="E3650" s="374" t="s">
        <v>22070</v>
      </c>
    </row>
    <row r="3651" spans="1:5" ht="15" customHeight="1">
      <c r="A3651" s="370">
        <v>2322</v>
      </c>
      <c r="B3651" s="371" t="s">
        <v>24574</v>
      </c>
      <c r="C3651" s="372" t="s">
        <v>21542</v>
      </c>
      <c r="D3651" s="373">
        <v>7.11</v>
      </c>
      <c r="E3651" s="374" t="s">
        <v>22070</v>
      </c>
    </row>
    <row r="3652" spans="1:5" ht="15" customHeight="1">
      <c r="A3652" s="370">
        <v>4691</v>
      </c>
      <c r="B3652" s="371" t="s">
        <v>24575</v>
      </c>
      <c r="C3652" s="372" t="s">
        <v>21542</v>
      </c>
      <c r="D3652" s="373">
        <v>7.11</v>
      </c>
      <c r="E3652" s="374" t="s">
        <v>22070</v>
      </c>
    </row>
    <row r="3653" spans="1:5" ht="15" customHeight="1">
      <c r="A3653" s="370">
        <v>2323</v>
      </c>
      <c r="B3653" s="371" t="s">
        <v>24576</v>
      </c>
      <c r="C3653" s="372" t="s">
        <v>21542</v>
      </c>
      <c r="D3653" s="373">
        <v>23.56</v>
      </c>
      <c r="E3653" s="374" t="s">
        <v>22070</v>
      </c>
    </row>
    <row r="3654" spans="1:5" ht="15" customHeight="1">
      <c r="A3654" s="370">
        <v>4692</v>
      </c>
      <c r="B3654" s="371" t="s">
        <v>24577</v>
      </c>
      <c r="C3654" s="372" t="s">
        <v>21542</v>
      </c>
      <c r="D3654" s="373">
        <v>23.56</v>
      </c>
    </row>
    <row r="3655" spans="1:5" ht="15" customHeight="1">
      <c r="A3655" s="370">
        <v>2324</v>
      </c>
      <c r="B3655" s="371" t="s">
        <v>24578</v>
      </c>
      <c r="C3655" s="372" t="s">
        <v>21542</v>
      </c>
      <c r="D3655" s="373">
        <v>40.51</v>
      </c>
    </row>
    <row r="3656" spans="1:5" ht="15" customHeight="1">
      <c r="A3656" s="370">
        <v>13185</v>
      </c>
      <c r="B3656" s="371" t="s">
        <v>21583</v>
      </c>
      <c r="C3656" s="372" t="s">
        <v>21532</v>
      </c>
      <c r="D3656" s="373">
        <v>1536</v>
      </c>
    </row>
    <row r="3657" spans="1:5" ht="15" customHeight="1">
      <c r="A3657" s="370">
        <v>13184</v>
      </c>
      <c r="B3657" s="371" t="s">
        <v>21585</v>
      </c>
      <c r="C3657" s="372" t="s">
        <v>21532</v>
      </c>
      <c r="D3657" s="373">
        <v>42.98</v>
      </c>
      <c r="E3657" s="374" t="s">
        <v>22070</v>
      </c>
    </row>
    <row r="3658" spans="1:5" ht="15" customHeight="1">
      <c r="A3658" s="370">
        <v>72</v>
      </c>
      <c r="B3658" s="371" t="s">
        <v>24579</v>
      </c>
      <c r="C3658" s="372" t="s">
        <v>21532</v>
      </c>
      <c r="D3658" s="373">
        <v>0.05</v>
      </c>
      <c r="E3658" s="374" t="s">
        <v>22070</v>
      </c>
    </row>
    <row r="3659" spans="1:5" ht="17.100000000000001" customHeight="1">
      <c r="A3659" s="370">
        <v>73</v>
      </c>
      <c r="B3659" s="371" t="s">
        <v>24580</v>
      </c>
      <c r="C3659" s="372" t="s">
        <v>21532</v>
      </c>
      <c r="D3659" s="373">
        <v>0.14000000000000001</v>
      </c>
      <c r="E3659" s="374" t="s">
        <v>22070</v>
      </c>
    </row>
    <row r="3660" spans="1:5" ht="17.100000000000001" customHeight="1">
      <c r="A3660" s="370">
        <v>74</v>
      </c>
      <c r="B3660" s="371" t="s">
        <v>24581</v>
      </c>
      <c r="C3660" s="372" t="s">
        <v>21532</v>
      </c>
      <c r="D3660" s="373">
        <v>0.6</v>
      </c>
      <c r="E3660" s="374" t="s">
        <v>22070</v>
      </c>
    </row>
    <row r="3661" spans="1:5" ht="15" customHeight="1">
      <c r="A3661" s="370">
        <v>12539</v>
      </c>
      <c r="B3661" s="371" t="s">
        <v>24582</v>
      </c>
      <c r="C3661" s="372" t="s">
        <v>21532</v>
      </c>
      <c r="D3661" s="373">
        <v>0.39</v>
      </c>
      <c r="E3661" s="374" t="s">
        <v>22070</v>
      </c>
    </row>
    <row r="3662" spans="1:5" ht="15" customHeight="1">
      <c r="A3662" s="370">
        <v>3884</v>
      </c>
      <c r="B3662" s="371" t="s">
        <v>24583</v>
      </c>
      <c r="C3662" s="372" t="s">
        <v>21532</v>
      </c>
      <c r="D3662" s="373">
        <v>0.18</v>
      </c>
      <c r="E3662" s="374" t="s">
        <v>22070</v>
      </c>
    </row>
    <row r="3663" spans="1:5" ht="15" customHeight="1">
      <c r="A3663" s="370">
        <v>8948</v>
      </c>
      <c r="B3663" s="371" t="s">
        <v>24584</v>
      </c>
      <c r="C3663" s="372" t="s">
        <v>21532</v>
      </c>
      <c r="D3663" s="373">
        <v>0.16</v>
      </c>
    </row>
    <row r="3664" spans="1:5" ht="15" customHeight="1">
      <c r="A3664" s="370">
        <v>6914</v>
      </c>
      <c r="B3664" s="371" t="s">
        <v>24585</v>
      </c>
      <c r="C3664" s="372" t="s">
        <v>21532</v>
      </c>
      <c r="D3664" s="373">
        <v>0.11</v>
      </c>
    </row>
    <row r="3665" spans="1:5" ht="15" customHeight="1">
      <c r="A3665" s="370">
        <v>8690</v>
      </c>
      <c r="B3665" s="371" t="s">
        <v>24586</v>
      </c>
      <c r="C3665" s="372" t="s">
        <v>21532</v>
      </c>
      <c r="D3665" s="373">
        <v>0.16</v>
      </c>
      <c r="E3665" s="374" t="s">
        <v>22070</v>
      </c>
    </row>
    <row r="3666" spans="1:5" ht="15" customHeight="1">
      <c r="A3666" s="370">
        <v>8691</v>
      </c>
      <c r="B3666" s="371" t="s">
        <v>24587</v>
      </c>
      <c r="C3666" s="372" t="s">
        <v>21532</v>
      </c>
      <c r="D3666" s="373">
        <v>0.34</v>
      </c>
    </row>
    <row r="3667" spans="1:5" ht="15" customHeight="1">
      <c r="A3667" s="370">
        <v>2624</v>
      </c>
      <c r="B3667" s="371" t="s">
        <v>24588</v>
      </c>
      <c r="C3667" s="372" t="s">
        <v>21532</v>
      </c>
      <c r="D3667" s="373">
        <v>0.92</v>
      </c>
      <c r="E3667" s="374" t="s">
        <v>22070</v>
      </c>
    </row>
    <row r="3668" spans="1:5" ht="15" customHeight="1">
      <c r="A3668" s="370">
        <v>2625</v>
      </c>
      <c r="B3668" s="371" t="s">
        <v>24589</v>
      </c>
      <c r="C3668" s="372" t="s">
        <v>21532</v>
      </c>
      <c r="D3668" s="373">
        <v>0.89</v>
      </c>
    </row>
    <row r="3669" spans="1:5" ht="15" customHeight="1">
      <c r="A3669" s="370">
        <v>7519</v>
      </c>
      <c r="B3669" s="371" t="s">
        <v>37207</v>
      </c>
      <c r="C3669" s="372" t="s">
        <v>21532</v>
      </c>
      <c r="D3669" s="373">
        <v>6.2</v>
      </c>
      <c r="E3669" s="374" t="s">
        <v>22070</v>
      </c>
    </row>
    <row r="3670" spans="1:5" ht="15" customHeight="1">
      <c r="A3670" s="370">
        <v>13759</v>
      </c>
      <c r="B3670" s="371" t="s">
        <v>37208</v>
      </c>
      <c r="C3670" s="372" t="s">
        <v>21532</v>
      </c>
      <c r="D3670" s="373">
        <v>5.45</v>
      </c>
    </row>
    <row r="3671" spans="1:5" ht="15" customHeight="1">
      <c r="A3671" s="370">
        <v>83</v>
      </c>
      <c r="B3671" s="371" t="s">
        <v>37209</v>
      </c>
      <c r="C3671" s="372" t="s">
        <v>21532</v>
      </c>
      <c r="D3671" s="373">
        <v>5.45</v>
      </c>
    </row>
    <row r="3672" spans="1:5" ht="15" customHeight="1">
      <c r="A3672" s="370">
        <v>3355</v>
      </c>
      <c r="B3672" s="371" t="s">
        <v>21926</v>
      </c>
      <c r="C3672" s="372" t="s">
        <v>21539</v>
      </c>
      <c r="D3672" s="373">
        <v>1.1399999999999999</v>
      </c>
    </row>
    <row r="3673" spans="1:5" ht="15" customHeight="1">
      <c r="A3673" s="370">
        <v>181</v>
      </c>
      <c r="B3673" s="371" t="s">
        <v>24590</v>
      </c>
      <c r="C3673" s="372" t="s">
        <v>21532</v>
      </c>
      <c r="D3673" s="373">
        <v>0.05</v>
      </c>
    </row>
    <row r="3674" spans="1:5" ht="15" customHeight="1">
      <c r="A3674" s="370">
        <v>3875</v>
      </c>
      <c r="B3674" s="371" t="s">
        <v>24591</v>
      </c>
      <c r="C3674" s="372" t="s">
        <v>21532</v>
      </c>
      <c r="D3674" s="373">
        <v>0.57999999999999996</v>
      </c>
    </row>
    <row r="3675" spans="1:5" ht="15" customHeight="1">
      <c r="A3675" s="370">
        <v>11612</v>
      </c>
      <c r="B3675" s="371" t="s">
        <v>24592</v>
      </c>
      <c r="C3675" s="372" t="s">
        <v>21532</v>
      </c>
      <c r="D3675" s="373">
        <v>56.2</v>
      </c>
    </row>
    <row r="3676" spans="1:5" ht="15" customHeight="1">
      <c r="A3676" s="370">
        <v>11098</v>
      </c>
      <c r="B3676" s="371" t="s">
        <v>21741</v>
      </c>
      <c r="C3676" s="372" t="s">
        <v>21532</v>
      </c>
      <c r="D3676" s="373">
        <v>154.44</v>
      </c>
      <c r="E3676" s="374" t="s">
        <v>22070</v>
      </c>
    </row>
    <row r="3677" spans="1:5" ht="15" customHeight="1">
      <c r="A3677" s="370">
        <v>11613</v>
      </c>
      <c r="B3677" s="371" t="s">
        <v>24593</v>
      </c>
      <c r="C3677" s="372" t="s">
        <v>21532</v>
      </c>
      <c r="D3677" s="373">
        <v>25.4</v>
      </c>
      <c r="E3677" s="374" t="s">
        <v>22070</v>
      </c>
    </row>
    <row r="3678" spans="1:5" ht="15" customHeight="1">
      <c r="A3678" s="370">
        <v>11127</v>
      </c>
      <c r="B3678" s="371" t="s">
        <v>24594</v>
      </c>
      <c r="C3678" s="372" t="s">
        <v>21532</v>
      </c>
      <c r="D3678" s="373">
        <v>105.75</v>
      </c>
      <c r="E3678" s="374" t="s">
        <v>22070</v>
      </c>
    </row>
    <row r="3679" spans="1:5" ht="15" customHeight="1">
      <c r="A3679" s="370">
        <v>11105</v>
      </c>
      <c r="B3679" s="371" t="s">
        <v>24595</v>
      </c>
      <c r="C3679" s="372" t="s">
        <v>21532</v>
      </c>
      <c r="D3679" s="373">
        <v>7.35</v>
      </c>
    </row>
    <row r="3680" spans="1:5" ht="17.100000000000001" customHeight="1">
      <c r="A3680" s="370">
        <v>11625</v>
      </c>
      <c r="B3680" s="371" t="s">
        <v>24596</v>
      </c>
      <c r="C3680" s="372" t="s">
        <v>21542</v>
      </c>
      <c r="D3680" s="373">
        <v>12.37</v>
      </c>
    </row>
    <row r="3681" spans="1:5" ht="15" customHeight="1">
      <c r="A3681" s="370">
        <v>3881</v>
      </c>
      <c r="B3681" s="371" t="s">
        <v>24597</v>
      </c>
      <c r="C3681" s="372" t="s">
        <v>21542</v>
      </c>
      <c r="D3681" s="373">
        <v>8.9499999999999993</v>
      </c>
    </row>
    <row r="3682" spans="1:5" ht="15" customHeight="1">
      <c r="A3682" s="370">
        <v>11530</v>
      </c>
      <c r="B3682" s="371" t="s">
        <v>24598</v>
      </c>
      <c r="C3682" s="372" t="s">
        <v>21542</v>
      </c>
      <c r="D3682" s="373">
        <v>19.93</v>
      </c>
    </row>
    <row r="3683" spans="1:5" ht="17.100000000000001" customHeight="1">
      <c r="A3683" s="370">
        <v>8926</v>
      </c>
      <c r="B3683" s="371" t="s">
        <v>21903</v>
      </c>
      <c r="C3683" s="372" t="s">
        <v>21542</v>
      </c>
      <c r="D3683" s="373">
        <v>13.49</v>
      </c>
      <c r="E3683" s="374" t="s">
        <v>22070</v>
      </c>
    </row>
    <row r="3684" spans="1:5" ht="15" customHeight="1">
      <c r="A3684" s="370">
        <v>416</v>
      </c>
      <c r="B3684" s="371" t="s">
        <v>24599</v>
      </c>
      <c r="C3684" s="372" t="s">
        <v>21542</v>
      </c>
      <c r="D3684" s="373">
        <v>2.92</v>
      </c>
      <c r="E3684" s="374" t="s">
        <v>22070</v>
      </c>
    </row>
    <row r="3685" spans="1:5" ht="15" customHeight="1">
      <c r="A3685" s="370">
        <v>402</v>
      </c>
      <c r="B3685" s="371" t="s">
        <v>24600</v>
      </c>
      <c r="C3685" s="372" t="s">
        <v>21542</v>
      </c>
      <c r="D3685" s="373">
        <v>8.92</v>
      </c>
    </row>
    <row r="3686" spans="1:5" ht="25.5" customHeight="1">
      <c r="A3686" s="370">
        <v>3872</v>
      </c>
      <c r="B3686" s="371" t="s">
        <v>24601</v>
      </c>
      <c r="C3686" s="372" t="s">
        <v>21542</v>
      </c>
      <c r="D3686" s="373">
        <v>65.760000000000005</v>
      </c>
    </row>
    <row r="3687" spans="1:5" ht="17.100000000000001" customHeight="1">
      <c r="A3687" s="370">
        <v>6477</v>
      </c>
      <c r="B3687" s="371" t="s">
        <v>24602</v>
      </c>
      <c r="C3687" s="372" t="s">
        <v>21542</v>
      </c>
      <c r="D3687" s="373">
        <v>3.76</v>
      </c>
      <c r="E3687" s="374" t="s">
        <v>22070</v>
      </c>
    </row>
    <row r="3688" spans="1:5" ht="15" customHeight="1">
      <c r="A3688" s="370">
        <v>3301</v>
      </c>
      <c r="B3688" s="371" t="s">
        <v>24603</v>
      </c>
      <c r="C3688" s="372" t="s">
        <v>21532</v>
      </c>
      <c r="D3688" s="373">
        <v>321.36</v>
      </c>
    </row>
    <row r="3689" spans="1:5" ht="15" customHeight="1">
      <c r="A3689" s="370">
        <v>12992</v>
      </c>
      <c r="B3689" s="371" t="s">
        <v>21644</v>
      </c>
      <c r="C3689" s="372" t="s">
        <v>21539</v>
      </c>
      <c r="D3689" s="373">
        <v>347.45</v>
      </c>
      <c r="E3689" s="374" t="s">
        <v>22070</v>
      </c>
    </row>
    <row r="3690" spans="1:5" ht="15" customHeight="1">
      <c r="A3690" s="370">
        <v>8942</v>
      </c>
      <c r="B3690" s="371" t="s">
        <v>37210</v>
      </c>
      <c r="C3690" s="372" t="s">
        <v>21532</v>
      </c>
      <c r="D3690" s="373">
        <v>33157.89</v>
      </c>
      <c r="E3690" s="374" t="s">
        <v>22070</v>
      </c>
    </row>
    <row r="3691" spans="1:5" ht="15" customHeight="1">
      <c r="A3691" s="370">
        <v>547</v>
      </c>
      <c r="B3691" s="371" t="s">
        <v>24604</v>
      </c>
      <c r="C3691" s="372" t="s">
        <v>21532</v>
      </c>
      <c r="D3691" s="373">
        <v>0.14000000000000001</v>
      </c>
      <c r="E3691" s="374" t="s">
        <v>22070</v>
      </c>
    </row>
    <row r="3692" spans="1:5" ht="15" customHeight="1">
      <c r="A3692" s="370">
        <v>548</v>
      </c>
      <c r="B3692" s="371" t="s">
        <v>24605</v>
      </c>
      <c r="C3692" s="372" t="s">
        <v>21532</v>
      </c>
      <c r="D3692" s="373">
        <v>0.64</v>
      </c>
      <c r="E3692" s="374" t="s">
        <v>22070</v>
      </c>
    </row>
    <row r="3693" spans="1:5" ht="15" customHeight="1">
      <c r="A3693" s="370">
        <v>603</v>
      </c>
      <c r="B3693" s="371" t="s">
        <v>37211</v>
      </c>
      <c r="C3693" s="372" t="s">
        <v>21532</v>
      </c>
      <c r="D3693" s="373">
        <v>2.4</v>
      </c>
      <c r="E3693" s="374" t="s">
        <v>22070</v>
      </c>
    </row>
    <row r="3694" spans="1:5" ht="15" customHeight="1">
      <c r="A3694" s="370">
        <v>6556</v>
      </c>
      <c r="B3694" s="371" t="s">
        <v>24606</v>
      </c>
      <c r="C3694" s="372" t="s">
        <v>21532</v>
      </c>
      <c r="D3694" s="373">
        <v>2.4</v>
      </c>
    </row>
    <row r="3695" spans="1:5" ht="25.5" customHeight="1">
      <c r="A3695" s="370">
        <v>13072</v>
      </c>
      <c r="B3695" s="371" t="s">
        <v>24607</v>
      </c>
      <c r="C3695" s="372" t="s">
        <v>21532</v>
      </c>
      <c r="D3695" s="373">
        <v>2605.7199999999998</v>
      </c>
    </row>
    <row r="3696" spans="1:5" ht="15" customHeight="1">
      <c r="A3696" s="370">
        <v>10249</v>
      </c>
      <c r="B3696" s="371" t="s">
        <v>37212</v>
      </c>
      <c r="C3696" s="372" t="s">
        <v>21532</v>
      </c>
      <c r="D3696" s="373">
        <v>97.37</v>
      </c>
    </row>
    <row r="3697" spans="1:5" ht="15" customHeight="1">
      <c r="A3697" s="370">
        <v>9329</v>
      </c>
      <c r="B3697" s="371" t="s">
        <v>37213</v>
      </c>
      <c r="C3697" s="372" t="s">
        <v>21532</v>
      </c>
      <c r="D3697" s="373">
        <v>35.5</v>
      </c>
    </row>
    <row r="3698" spans="1:5" ht="15" customHeight="1">
      <c r="A3698" s="370">
        <v>10331</v>
      </c>
      <c r="B3698" s="371" t="s">
        <v>24608</v>
      </c>
      <c r="C3698" s="372" t="s">
        <v>21532</v>
      </c>
      <c r="D3698" s="373">
        <v>109.94</v>
      </c>
      <c r="E3698" s="374" t="s">
        <v>22070</v>
      </c>
    </row>
    <row r="3699" spans="1:5" ht="15" customHeight="1">
      <c r="A3699" s="370">
        <v>665</v>
      </c>
      <c r="B3699" s="371" t="s">
        <v>24609</v>
      </c>
      <c r="C3699" s="372" t="s">
        <v>21532</v>
      </c>
      <c r="D3699" s="373">
        <v>9.9</v>
      </c>
      <c r="E3699" s="374" t="s">
        <v>22070</v>
      </c>
    </row>
    <row r="3700" spans="1:5" ht="17.100000000000001" customHeight="1">
      <c r="A3700" s="370">
        <v>6768</v>
      </c>
      <c r="B3700" s="371" t="s">
        <v>24610</v>
      </c>
      <c r="C3700" s="372" t="s">
        <v>21532</v>
      </c>
      <c r="D3700" s="373">
        <v>9.52</v>
      </c>
      <c r="E3700" s="374" t="s">
        <v>22070</v>
      </c>
    </row>
    <row r="3701" spans="1:5" ht="15" customHeight="1">
      <c r="A3701" s="370">
        <v>6635</v>
      </c>
      <c r="B3701" s="371" t="s">
        <v>24611</v>
      </c>
      <c r="C3701" s="372" t="s">
        <v>21532</v>
      </c>
      <c r="D3701" s="373">
        <v>16.55</v>
      </c>
      <c r="E3701" s="374" t="s">
        <v>22070</v>
      </c>
    </row>
    <row r="3702" spans="1:5" ht="15" customHeight="1">
      <c r="A3702" s="370">
        <v>6769</v>
      </c>
      <c r="B3702" s="371" t="s">
        <v>24612</v>
      </c>
      <c r="C3702" s="372" t="s">
        <v>21532</v>
      </c>
      <c r="D3702" s="373">
        <v>1.86</v>
      </c>
    </row>
    <row r="3703" spans="1:5" ht="15" customHeight="1">
      <c r="A3703" s="370">
        <v>12118</v>
      </c>
      <c r="B3703" s="371" t="s">
        <v>24613</v>
      </c>
      <c r="C3703" s="372" t="s">
        <v>21532</v>
      </c>
      <c r="D3703" s="373">
        <v>1.86</v>
      </c>
      <c r="E3703" s="374" t="s">
        <v>22070</v>
      </c>
    </row>
    <row r="3704" spans="1:5" ht="25.5" customHeight="1">
      <c r="A3704" s="370">
        <v>12656</v>
      </c>
      <c r="B3704" s="371" t="s">
        <v>24614</v>
      </c>
      <c r="C3704" s="372" t="s">
        <v>21532</v>
      </c>
      <c r="D3704" s="373">
        <v>14502.99</v>
      </c>
      <c r="E3704" s="374" t="s">
        <v>22070</v>
      </c>
    </row>
    <row r="3705" spans="1:5" ht="15" customHeight="1">
      <c r="A3705" s="370">
        <v>10004</v>
      </c>
      <c r="B3705" s="371" t="s">
        <v>37214</v>
      </c>
      <c r="C3705" s="372" t="s">
        <v>21532</v>
      </c>
      <c r="D3705" s="373">
        <v>15785.1</v>
      </c>
      <c r="E3705" s="374" t="s">
        <v>22070</v>
      </c>
    </row>
    <row r="3706" spans="1:5" ht="15" customHeight="1">
      <c r="A3706" s="370">
        <v>12167</v>
      </c>
      <c r="B3706" s="371" t="s">
        <v>21747</v>
      </c>
      <c r="C3706" s="372" t="s">
        <v>21532</v>
      </c>
      <c r="D3706" s="373">
        <v>955.85</v>
      </c>
      <c r="E3706" s="374" t="s">
        <v>22070</v>
      </c>
    </row>
    <row r="3707" spans="1:5" ht="15" customHeight="1">
      <c r="A3707" s="370">
        <v>9113</v>
      </c>
      <c r="B3707" s="371" t="s">
        <v>24615</v>
      </c>
      <c r="C3707" s="372" t="s">
        <v>21532</v>
      </c>
      <c r="D3707" s="373">
        <v>212.33</v>
      </c>
      <c r="E3707" s="374" t="s">
        <v>22070</v>
      </c>
    </row>
    <row r="3708" spans="1:5" ht="15" customHeight="1">
      <c r="A3708" s="370">
        <v>918</v>
      </c>
      <c r="B3708" s="371" t="s">
        <v>24616</v>
      </c>
      <c r="C3708" s="372" t="s">
        <v>21532</v>
      </c>
      <c r="D3708" s="373">
        <v>2.95</v>
      </c>
    </row>
    <row r="3709" spans="1:5" ht="15" customHeight="1">
      <c r="A3709" s="370">
        <v>919</v>
      </c>
      <c r="B3709" s="371" t="s">
        <v>24617</v>
      </c>
      <c r="C3709" s="372" t="s">
        <v>21532</v>
      </c>
      <c r="D3709" s="373">
        <v>3.25</v>
      </c>
      <c r="E3709" s="374" t="s">
        <v>22070</v>
      </c>
    </row>
    <row r="3710" spans="1:5" ht="15" customHeight="1">
      <c r="A3710" s="370">
        <v>920</v>
      </c>
      <c r="B3710" s="371" t="s">
        <v>37215</v>
      </c>
      <c r="C3710" s="372" t="s">
        <v>21532</v>
      </c>
      <c r="D3710" s="373">
        <v>3.25</v>
      </c>
    </row>
    <row r="3711" spans="1:5" ht="15" customHeight="1">
      <c r="A3711" s="370">
        <v>921</v>
      </c>
      <c r="B3711" s="371" t="s">
        <v>24618</v>
      </c>
      <c r="C3711" s="372" t="s">
        <v>21532</v>
      </c>
      <c r="D3711" s="373">
        <v>3.5</v>
      </c>
      <c r="E3711" s="374" t="s">
        <v>22070</v>
      </c>
    </row>
    <row r="3712" spans="1:5" ht="15" customHeight="1">
      <c r="A3712" s="370">
        <v>3883</v>
      </c>
      <c r="B3712" s="371" t="s">
        <v>24619</v>
      </c>
      <c r="C3712" s="372" t="s">
        <v>21532</v>
      </c>
      <c r="D3712" s="373">
        <v>142.22999999999999</v>
      </c>
      <c r="E3712" s="374" t="s">
        <v>22070</v>
      </c>
    </row>
    <row r="3713" spans="1:5" ht="15" customHeight="1">
      <c r="A3713" s="370">
        <v>10096</v>
      </c>
      <c r="B3713" s="371" t="s">
        <v>24620</v>
      </c>
      <c r="C3713" s="372" t="s">
        <v>21532</v>
      </c>
      <c r="D3713" s="373">
        <v>56.99</v>
      </c>
    </row>
    <row r="3714" spans="1:5" ht="15" customHeight="1">
      <c r="A3714" s="370">
        <v>10236</v>
      </c>
      <c r="B3714" s="371" t="s">
        <v>37216</v>
      </c>
      <c r="C3714" s="372" t="s">
        <v>21532</v>
      </c>
      <c r="D3714" s="373">
        <v>193</v>
      </c>
      <c r="E3714" s="374" t="s">
        <v>22070</v>
      </c>
    </row>
    <row r="3715" spans="1:5" ht="17.100000000000001" customHeight="1">
      <c r="A3715" s="370">
        <v>3667</v>
      </c>
      <c r="B3715" s="371" t="s">
        <v>24621</v>
      </c>
      <c r="C3715" s="372" t="s">
        <v>21532</v>
      </c>
      <c r="D3715" s="373">
        <v>28.4</v>
      </c>
    </row>
    <row r="3716" spans="1:5" ht="15" customHeight="1">
      <c r="A3716" s="370">
        <v>1089</v>
      </c>
      <c r="B3716" s="371" t="s">
        <v>24622</v>
      </c>
      <c r="C3716" s="372" t="s">
        <v>21532</v>
      </c>
      <c r="D3716" s="373">
        <v>18.600000000000001</v>
      </c>
    </row>
    <row r="3717" spans="1:5" ht="15" customHeight="1">
      <c r="A3717" s="370">
        <v>1105</v>
      </c>
      <c r="B3717" s="371" t="s">
        <v>24623</v>
      </c>
      <c r="C3717" s="372" t="s">
        <v>21532</v>
      </c>
      <c r="D3717" s="373">
        <v>0.13</v>
      </c>
      <c r="E3717" s="374" t="s">
        <v>22070</v>
      </c>
    </row>
    <row r="3718" spans="1:5" ht="15" customHeight="1">
      <c r="A3718" s="370">
        <v>9109</v>
      </c>
      <c r="B3718" s="371" t="s">
        <v>24624</v>
      </c>
      <c r="C3718" s="372" t="s">
        <v>21532</v>
      </c>
      <c r="D3718" s="373">
        <v>0.45</v>
      </c>
      <c r="E3718" s="374" t="s">
        <v>22070</v>
      </c>
    </row>
    <row r="3719" spans="1:5" ht="15" customHeight="1">
      <c r="A3719" s="370">
        <v>11039</v>
      </c>
      <c r="B3719" s="371" t="s">
        <v>24625</v>
      </c>
      <c r="C3719" s="372" t="s">
        <v>21532</v>
      </c>
      <c r="D3719" s="373">
        <v>39.799999999999997</v>
      </c>
      <c r="E3719" s="374" t="s">
        <v>22070</v>
      </c>
    </row>
    <row r="3720" spans="1:5" ht="15" customHeight="1">
      <c r="A3720" s="370">
        <v>3665</v>
      </c>
      <c r="B3720" s="371" t="s">
        <v>24626</v>
      </c>
      <c r="C3720" s="372" t="s">
        <v>21539</v>
      </c>
      <c r="D3720" s="373">
        <v>648.79999999999995</v>
      </c>
    </row>
    <row r="3721" spans="1:5" ht="15" customHeight="1">
      <c r="A3721" s="370">
        <v>8943</v>
      </c>
      <c r="B3721" s="371" t="s">
        <v>24627</v>
      </c>
      <c r="C3721" s="372" t="s">
        <v>21532</v>
      </c>
      <c r="D3721" s="373">
        <v>367.9</v>
      </c>
      <c r="E3721" s="374" t="s">
        <v>22070</v>
      </c>
    </row>
    <row r="3722" spans="1:5" ht="15" customHeight="1">
      <c r="A3722" s="370">
        <v>8891</v>
      </c>
      <c r="B3722" s="371" t="s">
        <v>24628</v>
      </c>
      <c r="C3722" s="372" t="s">
        <v>21532</v>
      </c>
      <c r="D3722" s="373">
        <v>415</v>
      </c>
      <c r="E3722" s="374" t="s">
        <v>22070</v>
      </c>
    </row>
    <row r="3723" spans="1:5" ht="15" customHeight="1">
      <c r="A3723" s="370">
        <v>8782</v>
      </c>
      <c r="B3723" s="371" t="s">
        <v>24629</v>
      </c>
      <c r="C3723" s="372" t="s">
        <v>21532</v>
      </c>
      <c r="D3723" s="373">
        <v>658.73</v>
      </c>
      <c r="E3723" s="374" t="s">
        <v>22070</v>
      </c>
    </row>
    <row r="3724" spans="1:5" ht="15" customHeight="1">
      <c r="A3724" s="370">
        <v>8892</v>
      </c>
      <c r="B3724" s="371" t="s">
        <v>24630</v>
      </c>
      <c r="C3724" s="372" t="s">
        <v>21532</v>
      </c>
      <c r="D3724" s="373">
        <v>474.9</v>
      </c>
      <c r="E3724" s="374" t="s">
        <v>22070</v>
      </c>
    </row>
    <row r="3725" spans="1:5" ht="15" customHeight="1">
      <c r="A3725" s="370">
        <v>13071</v>
      </c>
      <c r="B3725" s="371" t="s">
        <v>37217</v>
      </c>
      <c r="C3725" s="372" t="s">
        <v>21532</v>
      </c>
      <c r="D3725" s="373">
        <v>6514.31</v>
      </c>
      <c r="E3725" s="374" t="s">
        <v>22070</v>
      </c>
    </row>
    <row r="3726" spans="1:5" ht="15" customHeight="1">
      <c r="A3726" s="370">
        <v>12168</v>
      </c>
      <c r="B3726" s="371" t="s">
        <v>24631</v>
      </c>
      <c r="C3726" s="372" t="s">
        <v>21532</v>
      </c>
      <c r="D3726" s="373">
        <v>150.58000000000001</v>
      </c>
      <c r="E3726" s="374" t="s">
        <v>22070</v>
      </c>
    </row>
    <row r="3727" spans="1:5" ht="15" customHeight="1">
      <c r="A3727" s="370">
        <v>2067</v>
      </c>
      <c r="B3727" s="371" t="s">
        <v>24632</v>
      </c>
      <c r="C3727" s="372" t="s">
        <v>21532</v>
      </c>
      <c r="D3727" s="373">
        <v>0.74</v>
      </c>
      <c r="E3727" s="374" t="s">
        <v>22070</v>
      </c>
    </row>
    <row r="3728" spans="1:5" ht="15" customHeight="1">
      <c r="A3728" s="370">
        <v>13511</v>
      </c>
      <c r="B3728" s="371" t="s">
        <v>24633</v>
      </c>
      <c r="C3728" s="372" t="s">
        <v>21532</v>
      </c>
      <c r="D3728" s="373">
        <v>397.46</v>
      </c>
      <c r="E3728" s="374" t="s">
        <v>22070</v>
      </c>
    </row>
    <row r="3729" spans="1:5" ht="15" customHeight="1">
      <c r="A3729" s="370">
        <v>12113</v>
      </c>
      <c r="B3729" s="371" t="s">
        <v>24634</v>
      </c>
      <c r="C3729" s="372" t="s">
        <v>21532</v>
      </c>
      <c r="D3729" s="373">
        <v>35.5</v>
      </c>
      <c r="E3729" s="374" t="s">
        <v>22070</v>
      </c>
    </row>
    <row r="3730" spans="1:5" ht="15" customHeight="1">
      <c r="A3730" s="370">
        <v>1659</v>
      </c>
      <c r="B3730" s="371" t="s">
        <v>24635</v>
      </c>
      <c r="C3730" s="372" t="s">
        <v>21532</v>
      </c>
      <c r="D3730" s="373">
        <v>15.95</v>
      </c>
      <c r="E3730" s="374" t="s">
        <v>22070</v>
      </c>
    </row>
    <row r="3731" spans="1:5" ht="15" customHeight="1">
      <c r="A3731" s="370">
        <v>6639</v>
      </c>
      <c r="B3731" s="371" t="s">
        <v>24636</v>
      </c>
      <c r="C3731" s="372" t="s">
        <v>21532</v>
      </c>
      <c r="D3731" s="373">
        <v>16.57</v>
      </c>
      <c r="E3731" s="374" t="s">
        <v>22070</v>
      </c>
    </row>
    <row r="3732" spans="1:5" ht="15" customHeight="1">
      <c r="A3732" s="370">
        <v>6640</v>
      </c>
      <c r="B3732" s="371" t="s">
        <v>24637</v>
      </c>
      <c r="C3732" s="372" t="s">
        <v>21532</v>
      </c>
      <c r="D3732" s="373">
        <v>19.010000000000002</v>
      </c>
      <c r="E3732" s="374" t="s">
        <v>22070</v>
      </c>
    </row>
    <row r="3733" spans="1:5" ht="15" customHeight="1">
      <c r="A3733" s="370">
        <v>3880</v>
      </c>
      <c r="B3733" s="371" t="s">
        <v>24638</v>
      </c>
      <c r="C3733" s="372" t="s">
        <v>21532</v>
      </c>
      <c r="D3733" s="373">
        <v>8</v>
      </c>
      <c r="E3733" s="374" t="s">
        <v>22070</v>
      </c>
    </row>
    <row r="3734" spans="1:5" ht="15" customHeight="1">
      <c r="A3734" s="370">
        <v>9865</v>
      </c>
      <c r="B3734" s="371" t="s">
        <v>24639</v>
      </c>
      <c r="C3734" s="372" t="s">
        <v>21532</v>
      </c>
      <c r="D3734" s="373">
        <v>31.7</v>
      </c>
      <c r="E3734" s="374" t="s">
        <v>22070</v>
      </c>
    </row>
    <row r="3735" spans="1:5" ht="15" customHeight="1">
      <c r="A3735" s="370">
        <v>1709</v>
      </c>
      <c r="B3735" s="371" t="s">
        <v>24640</v>
      </c>
      <c r="C3735" s="372" t="s">
        <v>21532</v>
      </c>
      <c r="D3735" s="373">
        <v>9.4</v>
      </c>
    </row>
    <row r="3736" spans="1:5" ht="15" customHeight="1">
      <c r="A3736" s="370">
        <v>6763</v>
      </c>
      <c r="B3736" s="371" t="s">
        <v>24641</v>
      </c>
      <c r="C3736" s="372" t="s">
        <v>21532</v>
      </c>
      <c r="D3736" s="373">
        <v>180</v>
      </c>
    </row>
    <row r="3737" spans="1:5" ht="15" customHeight="1">
      <c r="A3737" s="370">
        <v>1710</v>
      </c>
      <c r="B3737" s="371" t="s">
        <v>24642</v>
      </c>
      <c r="C3737" s="372" t="s">
        <v>21532</v>
      </c>
      <c r="D3737" s="373">
        <v>180</v>
      </c>
      <c r="E3737" s="374" t="s">
        <v>22070</v>
      </c>
    </row>
    <row r="3738" spans="1:5" ht="15" customHeight="1">
      <c r="A3738" s="370">
        <v>7304</v>
      </c>
      <c r="B3738" s="371" t="s">
        <v>24643</v>
      </c>
      <c r="C3738" s="372" t="s">
        <v>21532</v>
      </c>
      <c r="D3738" s="373">
        <v>313.73</v>
      </c>
    </row>
    <row r="3739" spans="1:5" ht="15" customHeight="1">
      <c r="A3739" s="370">
        <v>6638</v>
      </c>
      <c r="B3739" s="371" t="s">
        <v>24644</v>
      </c>
      <c r="C3739" s="372" t="s">
        <v>21532</v>
      </c>
      <c r="D3739" s="373">
        <v>313.73</v>
      </c>
    </row>
    <row r="3740" spans="1:5" ht="15" customHeight="1">
      <c r="A3740" s="370">
        <v>1707</v>
      </c>
      <c r="B3740" s="371" t="s">
        <v>24645</v>
      </c>
      <c r="C3740" s="372" t="s">
        <v>21532</v>
      </c>
      <c r="D3740" s="373">
        <v>263.35000000000002</v>
      </c>
    </row>
    <row r="3741" spans="1:5" ht="15" customHeight="1">
      <c r="A3741" s="370">
        <v>6637</v>
      </c>
      <c r="B3741" s="371" t="s">
        <v>24646</v>
      </c>
      <c r="C3741" s="372" t="s">
        <v>21532</v>
      </c>
      <c r="D3741" s="373">
        <v>423.08</v>
      </c>
      <c r="E3741" s="374" t="s">
        <v>22070</v>
      </c>
    </row>
    <row r="3742" spans="1:5" ht="15" customHeight="1">
      <c r="A3742" s="370">
        <v>12114</v>
      </c>
      <c r="B3742" s="371" t="s">
        <v>24647</v>
      </c>
      <c r="C3742" s="372" t="s">
        <v>21532</v>
      </c>
      <c r="D3742" s="373">
        <v>2.75</v>
      </c>
      <c r="E3742" s="374" t="s">
        <v>22070</v>
      </c>
    </row>
    <row r="3743" spans="1:5" ht="15" customHeight="1">
      <c r="A3743" s="370">
        <v>4488</v>
      </c>
      <c r="B3743" s="371" t="s">
        <v>24648</v>
      </c>
      <c r="C3743" s="372" t="s">
        <v>21532</v>
      </c>
      <c r="D3743" s="373">
        <v>3.8</v>
      </c>
      <c r="E3743" s="374" t="s">
        <v>22070</v>
      </c>
    </row>
    <row r="3744" spans="1:5" ht="15" customHeight="1">
      <c r="A3744" s="370">
        <v>3304</v>
      </c>
      <c r="B3744" s="371" t="s">
        <v>24649</v>
      </c>
      <c r="C3744" s="372" t="s">
        <v>21532</v>
      </c>
      <c r="D3744" s="373">
        <v>4.7</v>
      </c>
      <c r="E3744" s="374" t="s">
        <v>22070</v>
      </c>
    </row>
    <row r="3745" spans="1:5" ht="15" customHeight="1">
      <c r="A3745" s="370">
        <v>8797</v>
      </c>
      <c r="B3745" s="371" t="s">
        <v>24650</v>
      </c>
      <c r="C3745" s="372" t="s">
        <v>21532</v>
      </c>
      <c r="D3745" s="373">
        <v>625.02</v>
      </c>
      <c r="E3745" s="374" t="s">
        <v>22070</v>
      </c>
    </row>
    <row r="3746" spans="1:5" ht="15" customHeight="1">
      <c r="A3746" s="370">
        <v>1902</v>
      </c>
      <c r="B3746" s="371" t="s">
        <v>24651</v>
      </c>
      <c r="C3746" s="372" t="s">
        <v>21532</v>
      </c>
      <c r="D3746" s="373">
        <v>595.94000000000005</v>
      </c>
      <c r="E3746" s="374" t="s">
        <v>22070</v>
      </c>
    </row>
    <row r="3747" spans="1:5" ht="15" customHeight="1">
      <c r="A3747" s="370">
        <v>6762</v>
      </c>
      <c r="B3747" s="371" t="s">
        <v>24652</v>
      </c>
      <c r="C3747" s="372" t="s">
        <v>21532</v>
      </c>
      <c r="D3747" s="373">
        <v>537.9</v>
      </c>
      <c r="E3747" s="374" t="s">
        <v>22070</v>
      </c>
    </row>
    <row r="3748" spans="1:5" ht="17.100000000000001" customHeight="1">
      <c r="A3748" s="370">
        <v>13509</v>
      </c>
      <c r="B3748" s="371" t="s">
        <v>24653</v>
      </c>
      <c r="C3748" s="372" t="s">
        <v>21532</v>
      </c>
      <c r="D3748" s="373">
        <v>2509</v>
      </c>
    </row>
    <row r="3749" spans="1:5" ht="15" customHeight="1">
      <c r="A3749" s="370">
        <v>12109</v>
      </c>
      <c r="B3749" s="371" t="s">
        <v>24654</v>
      </c>
      <c r="C3749" s="372" t="s">
        <v>21532</v>
      </c>
      <c r="D3749" s="373">
        <v>1357.67</v>
      </c>
    </row>
    <row r="3750" spans="1:5" ht="15" customHeight="1">
      <c r="A3750" s="370">
        <v>11085</v>
      </c>
      <c r="B3750" s="371" t="s">
        <v>24655</v>
      </c>
      <c r="C3750" s="372" t="s">
        <v>21532</v>
      </c>
      <c r="D3750" s="373">
        <v>1937.62</v>
      </c>
    </row>
    <row r="3751" spans="1:5" ht="15" customHeight="1">
      <c r="A3751" s="370">
        <v>8890</v>
      </c>
      <c r="B3751" s="371" t="s">
        <v>24656</v>
      </c>
      <c r="C3751" s="372" t="s">
        <v>21532</v>
      </c>
      <c r="D3751" s="373">
        <v>367.9</v>
      </c>
    </row>
    <row r="3752" spans="1:5" ht="15" customHeight="1">
      <c r="A3752" s="370">
        <v>10160</v>
      </c>
      <c r="B3752" s="371" t="s">
        <v>24657</v>
      </c>
      <c r="C3752" s="372" t="s">
        <v>21532</v>
      </c>
      <c r="D3752" s="373">
        <v>48.6</v>
      </c>
      <c r="E3752" s="374" t="s">
        <v>22070</v>
      </c>
    </row>
    <row r="3753" spans="1:5" ht="17.100000000000001" customHeight="1">
      <c r="A3753" s="370">
        <v>7477</v>
      </c>
      <c r="B3753" s="371" t="s">
        <v>24658</v>
      </c>
      <c r="C3753" s="372" t="s">
        <v>21539</v>
      </c>
      <c r="D3753" s="373">
        <v>76.3</v>
      </c>
      <c r="E3753" s="374" t="s">
        <v>22070</v>
      </c>
    </row>
    <row r="3754" spans="1:5" ht="25.5" customHeight="1">
      <c r="A3754" s="370">
        <v>7614</v>
      </c>
      <c r="B3754" s="371" t="s">
        <v>24659</v>
      </c>
      <c r="C3754" s="372" t="s">
        <v>21539</v>
      </c>
      <c r="D3754" s="373">
        <v>230</v>
      </c>
      <c r="E3754" s="374" t="s">
        <v>22070</v>
      </c>
    </row>
    <row r="3755" spans="1:5" ht="15" customHeight="1">
      <c r="A3755" s="370">
        <v>7615</v>
      </c>
      <c r="B3755" s="371" t="s">
        <v>24660</v>
      </c>
      <c r="C3755" s="372" t="s">
        <v>21539</v>
      </c>
      <c r="D3755" s="373">
        <v>520</v>
      </c>
    </row>
    <row r="3756" spans="1:5" ht="15" customHeight="1">
      <c r="A3756" s="370">
        <v>11481</v>
      </c>
      <c r="B3756" s="371" t="s">
        <v>24661</v>
      </c>
      <c r="C3756" s="372" t="s">
        <v>21532</v>
      </c>
      <c r="D3756" s="373">
        <v>1243</v>
      </c>
      <c r="E3756" s="374" t="s">
        <v>22070</v>
      </c>
    </row>
    <row r="3757" spans="1:5" ht="25.5" customHeight="1">
      <c r="A3757" s="370">
        <v>13510</v>
      </c>
      <c r="B3757" s="371" t="s">
        <v>24662</v>
      </c>
      <c r="C3757" s="372" t="s">
        <v>21532</v>
      </c>
      <c r="D3757" s="373">
        <v>3388.24</v>
      </c>
    </row>
    <row r="3758" spans="1:5" ht="15" customHeight="1">
      <c r="A3758" s="370">
        <v>10248</v>
      </c>
      <c r="B3758" s="371" t="s">
        <v>37218</v>
      </c>
      <c r="C3758" s="372" t="s">
        <v>21532</v>
      </c>
      <c r="D3758" s="373">
        <v>4596.9799999999996</v>
      </c>
    </row>
    <row r="3759" spans="1:5" ht="15" customHeight="1">
      <c r="A3759" s="370">
        <v>12473</v>
      </c>
      <c r="B3759" s="371" t="s">
        <v>24663</v>
      </c>
      <c r="C3759" s="372" t="s">
        <v>21532</v>
      </c>
      <c r="D3759" s="373">
        <v>713.69</v>
      </c>
    </row>
    <row r="3760" spans="1:5" ht="17.100000000000001" customHeight="1">
      <c r="A3760" s="370">
        <v>11482</v>
      </c>
      <c r="B3760" s="371" t="s">
        <v>24664</v>
      </c>
      <c r="C3760" s="372" t="s">
        <v>21532</v>
      </c>
      <c r="D3760" s="373">
        <v>301.57</v>
      </c>
    </row>
    <row r="3761" spans="1:5" ht="17.100000000000001" customHeight="1">
      <c r="A3761" s="370">
        <v>11624</v>
      </c>
      <c r="B3761" s="371" t="s">
        <v>24665</v>
      </c>
      <c r="C3761" s="372" t="s">
        <v>21532</v>
      </c>
      <c r="D3761" s="373">
        <v>502.62</v>
      </c>
    </row>
    <row r="3762" spans="1:5" ht="15" customHeight="1">
      <c r="A3762" s="370">
        <v>11623</v>
      </c>
      <c r="B3762" s="371" t="s">
        <v>24666</v>
      </c>
      <c r="C3762" s="372" t="s">
        <v>21532</v>
      </c>
      <c r="D3762" s="373">
        <v>399.7</v>
      </c>
      <c r="E3762" s="374" t="s">
        <v>22070</v>
      </c>
    </row>
    <row r="3763" spans="1:5" ht="17.100000000000001" customHeight="1">
      <c r="A3763" s="370">
        <v>11641</v>
      </c>
      <c r="B3763" s="371" t="s">
        <v>37219</v>
      </c>
      <c r="C3763" s="372" t="s">
        <v>21532</v>
      </c>
      <c r="D3763" s="373">
        <v>285</v>
      </c>
    </row>
    <row r="3764" spans="1:5" ht="17.100000000000001" customHeight="1">
      <c r="A3764" s="370">
        <v>76</v>
      </c>
      <c r="B3764" s="371" t="s">
        <v>37220</v>
      </c>
      <c r="C3764" s="372" t="s">
        <v>21532</v>
      </c>
      <c r="D3764" s="373">
        <v>344.1</v>
      </c>
    </row>
    <row r="3765" spans="1:5" ht="15" customHeight="1">
      <c r="A3765" s="370">
        <v>11194</v>
      </c>
      <c r="B3765" s="371" t="s">
        <v>24667</v>
      </c>
      <c r="C3765" s="372" t="s">
        <v>21532</v>
      </c>
      <c r="D3765" s="373">
        <v>212.07</v>
      </c>
    </row>
    <row r="3766" spans="1:5" ht="15" customHeight="1">
      <c r="A3766" s="370">
        <v>11193</v>
      </c>
      <c r="B3766" s="371" t="s">
        <v>24668</v>
      </c>
      <c r="C3766" s="372" t="s">
        <v>21532</v>
      </c>
      <c r="D3766" s="373">
        <v>344.1</v>
      </c>
    </row>
    <row r="3767" spans="1:5" ht="15" customHeight="1">
      <c r="A3767" s="370">
        <v>9005</v>
      </c>
      <c r="B3767" s="371" t="s">
        <v>37221</v>
      </c>
      <c r="C3767" s="372" t="s">
        <v>21532</v>
      </c>
      <c r="D3767" s="373">
        <v>1040.8399999999999</v>
      </c>
    </row>
    <row r="3768" spans="1:5" ht="17.100000000000001" customHeight="1">
      <c r="A3768" s="370">
        <v>7611</v>
      </c>
      <c r="B3768" s="371" t="s">
        <v>24669</v>
      </c>
      <c r="C3768" s="372" t="s">
        <v>21532</v>
      </c>
      <c r="D3768" s="373">
        <v>105.63</v>
      </c>
    </row>
    <row r="3769" spans="1:5" ht="17.100000000000001" customHeight="1">
      <c r="A3769" s="370">
        <v>12664</v>
      </c>
      <c r="B3769" s="371" t="s">
        <v>24670</v>
      </c>
      <c r="C3769" s="372" t="s">
        <v>21532</v>
      </c>
      <c r="D3769" s="373">
        <v>124.05</v>
      </c>
    </row>
    <row r="3770" spans="1:5" ht="15" customHeight="1">
      <c r="A3770" s="370">
        <v>12850</v>
      </c>
      <c r="B3770" s="371" t="s">
        <v>37222</v>
      </c>
      <c r="C3770" s="372" t="s">
        <v>21532</v>
      </c>
      <c r="D3770" s="373">
        <v>44.77</v>
      </c>
    </row>
    <row r="3771" spans="1:5" ht="15" customHeight="1">
      <c r="A3771" s="370">
        <v>12881</v>
      </c>
      <c r="B3771" s="371" t="s">
        <v>37223</v>
      </c>
      <c r="C3771" s="372" t="s">
        <v>21532</v>
      </c>
      <c r="D3771" s="373">
        <v>176.53</v>
      </c>
    </row>
    <row r="3772" spans="1:5" ht="17.100000000000001" customHeight="1">
      <c r="A3772" s="370">
        <v>131</v>
      </c>
      <c r="B3772" s="371" t="s">
        <v>24671</v>
      </c>
      <c r="C3772" s="372" t="s">
        <v>21532</v>
      </c>
      <c r="D3772" s="373">
        <v>96.38</v>
      </c>
    </row>
    <row r="3773" spans="1:5" ht="17.100000000000001" customHeight="1">
      <c r="A3773" s="370">
        <v>10792</v>
      </c>
      <c r="B3773" s="371" t="s">
        <v>37224</v>
      </c>
      <c r="C3773" s="372" t="s">
        <v>21600</v>
      </c>
      <c r="D3773" s="373">
        <v>3.66</v>
      </c>
    </row>
    <row r="3774" spans="1:5" ht="17.100000000000001" customHeight="1">
      <c r="A3774" s="370">
        <v>10794</v>
      </c>
      <c r="B3774" s="371" t="s">
        <v>37225</v>
      </c>
      <c r="C3774" s="372" t="s">
        <v>21600</v>
      </c>
      <c r="D3774" s="373">
        <v>14.08</v>
      </c>
    </row>
    <row r="3775" spans="1:5" ht="17.100000000000001" customHeight="1">
      <c r="A3775" s="370">
        <v>10793</v>
      </c>
      <c r="B3775" s="371" t="s">
        <v>30454</v>
      </c>
      <c r="C3775" s="372" t="s">
        <v>21600</v>
      </c>
      <c r="D3775" s="373">
        <v>6.01</v>
      </c>
    </row>
    <row r="3776" spans="1:5" ht="17.100000000000001" customHeight="1">
      <c r="A3776" s="370">
        <v>11195</v>
      </c>
      <c r="B3776" s="371" t="s">
        <v>24672</v>
      </c>
      <c r="C3776" s="372" t="s">
        <v>21532</v>
      </c>
      <c r="D3776" s="373">
        <v>260.14</v>
      </c>
    </row>
    <row r="3777" spans="1:5" ht="17.100000000000001" customHeight="1">
      <c r="A3777" s="370">
        <v>264</v>
      </c>
      <c r="B3777" s="371" t="s">
        <v>21732</v>
      </c>
      <c r="C3777" s="372" t="s">
        <v>21532</v>
      </c>
      <c r="D3777" s="373">
        <v>47.04</v>
      </c>
    </row>
    <row r="3778" spans="1:5" ht="15" customHeight="1">
      <c r="A3778" s="370">
        <v>12852</v>
      </c>
      <c r="B3778" s="371" t="s">
        <v>37226</v>
      </c>
      <c r="C3778" s="372" t="s">
        <v>21532</v>
      </c>
      <c r="D3778" s="373">
        <v>106.04</v>
      </c>
      <c r="E3778" s="374" t="s">
        <v>22070</v>
      </c>
    </row>
    <row r="3779" spans="1:5" ht="15" customHeight="1">
      <c r="A3779" s="370">
        <v>442</v>
      </c>
      <c r="B3779" s="371" t="s">
        <v>37227</v>
      </c>
      <c r="C3779" s="372" t="s">
        <v>21532</v>
      </c>
      <c r="D3779" s="373">
        <v>1809.97</v>
      </c>
    </row>
    <row r="3780" spans="1:5" ht="15" customHeight="1">
      <c r="A3780" s="370">
        <v>10115</v>
      </c>
      <c r="B3780" s="371" t="s">
        <v>37228</v>
      </c>
      <c r="C3780" s="372" t="s">
        <v>21532</v>
      </c>
      <c r="D3780" s="373">
        <v>1060</v>
      </c>
    </row>
    <row r="3781" spans="1:5" ht="17.100000000000001" customHeight="1">
      <c r="A3781" s="370">
        <v>7743</v>
      </c>
      <c r="B3781" s="371" t="s">
        <v>21733</v>
      </c>
      <c r="C3781" s="372" t="s">
        <v>21532</v>
      </c>
      <c r="D3781" s="373">
        <v>193.43</v>
      </c>
    </row>
    <row r="3782" spans="1:5" ht="17.100000000000001" customHeight="1">
      <c r="A3782" s="370">
        <v>12975</v>
      </c>
      <c r="B3782" s="371" t="s">
        <v>37229</v>
      </c>
      <c r="C3782" s="372" t="s">
        <v>21532</v>
      </c>
      <c r="D3782" s="373">
        <v>1755.19</v>
      </c>
    </row>
    <row r="3783" spans="1:5" ht="15" customHeight="1">
      <c r="A3783" s="370">
        <v>8359</v>
      </c>
      <c r="B3783" s="371" t="s">
        <v>37230</v>
      </c>
      <c r="C3783" s="372" t="s">
        <v>21532</v>
      </c>
      <c r="D3783" s="373">
        <v>653.07000000000005</v>
      </c>
      <c r="E3783" s="374" t="s">
        <v>22070</v>
      </c>
    </row>
    <row r="3784" spans="1:5" ht="15" customHeight="1">
      <c r="A3784" s="370">
        <v>8534</v>
      </c>
      <c r="B3784" s="371" t="s">
        <v>37231</v>
      </c>
      <c r="C3784" s="372" t="s">
        <v>21532</v>
      </c>
      <c r="D3784" s="373">
        <v>1119.47</v>
      </c>
      <c r="E3784" s="374" t="s">
        <v>22070</v>
      </c>
    </row>
    <row r="3785" spans="1:5" ht="15" customHeight="1">
      <c r="A3785" s="370">
        <v>8016</v>
      </c>
      <c r="B3785" s="371" t="s">
        <v>37232</v>
      </c>
      <c r="C3785" s="372" t="s">
        <v>21532</v>
      </c>
      <c r="D3785" s="373">
        <v>2445.89</v>
      </c>
      <c r="E3785" s="374" t="s">
        <v>22070</v>
      </c>
    </row>
    <row r="3786" spans="1:5" ht="15" customHeight="1">
      <c r="A3786" s="370">
        <v>7627</v>
      </c>
      <c r="B3786" s="371" t="s">
        <v>37233</v>
      </c>
      <c r="C3786" s="372" t="s">
        <v>21532</v>
      </c>
      <c r="D3786" s="373">
        <v>361.51</v>
      </c>
      <c r="E3786" s="374" t="s">
        <v>22070</v>
      </c>
    </row>
    <row r="3787" spans="1:5" ht="15" customHeight="1">
      <c r="A3787" s="370">
        <v>12660</v>
      </c>
      <c r="B3787" s="371" t="s">
        <v>37234</v>
      </c>
      <c r="C3787" s="372" t="s">
        <v>21532</v>
      </c>
      <c r="D3787" s="373">
        <v>5279.7</v>
      </c>
      <c r="E3787" s="374" t="s">
        <v>22070</v>
      </c>
    </row>
    <row r="3788" spans="1:5" ht="15" customHeight="1">
      <c r="A3788" s="370">
        <v>6902</v>
      </c>
      <c r="B3788" s="371" t="s">
        <v>24673</v>
      </c>
      <c r="C3788" s="372" t="s">
        <v>21532</v>
      </c>
      <c r="D3788" s="373">
        <v>10.47</v>
      </c>
      <c r="E3788" s="374" t="s">
        <v>22070</v>
      </c>
    </row>
    <row r="3789" spans="1:5" ht="15" customHeight="1">
      <c r="A3789" s="370">
        <v>12848</v>
      </c>
      <c r="B3789" s="371" t="s">
        <v>21734</v>
      </c>
      <c r="C3789" s="372" t="s">
        <v>21532</v>
      </c>
      <c r="D3789" s="373">
        <v>79.239999999999995</v>
      </c>
    </row>
    <row r="3790" spans="1:5" ht="15" customHeight="1">
      <c r="A3790" s="370">
        <v>12883</v>
      </c>
      <c r="B3790" s="371" t="s">
        <v>21735</v>
      </c>
      <c r="C3790" s="372" t="s">
        <v>21532</v>
      </c>
      <c r="D3790" s="373">
        <v>196.09</v>
      </c>
    </row>
    <row r="3791" spans="1:5" ht="15" customHeight="1">
      <c r="A3791" s="370">
        <v>12849</v>
      </c>
      <c r="B3791" s="371" t="s">
        <v>37235</v>
      </c>
      <c r="C3791" s="372" t="s">
        <v>21532</v>
      </c>
      <c r="D3791" s="373">
        <v>65.44</v>
      </c>
    </row>
    <row r="3792" spans="1:5" ht="15" customHeight="1">
      <c r="A3792" s="370">
        <v>12882</v>
      </c>
      <c r="B3792" s="371" t="s">
        <v>37236</v>
      </c>
      <c r="C3792" s="372" t="s">
        <v>21532</v>
      </c>
      <c r="D3792" s="373">
        <v>196.09</v>
      </c>
      <c r="E3792" s="374" t="s">
        <v>22070</v>
      </c>
    </row>
    <row r="3793" spans="1:5" ht="15" customHeight="1">
      <c r="A3793" s="370">
        <v>906</v>
      </c>
      <c r="B3793" s="371" t="s">
        <v>24674</v>
      </c>
      <c r="C3793" s="372" t="s">
        <v>21532</v>
      </c>
      <c r="D3793" s="373">
        <v>71.23</v>
      </c>
      <c r="E3793" s="374" t="s">
        <v>22070</v>
      </c>
    </row>
    <row r="3794" spans="1:5" ht="15" customHeight="1">
      <c r="A3794" s="370">
        <v>13468</v>
      </c>
      <c r="B3794" s="371" t="s">
        <v>24675</v>
      </c>
      <c r="C3794" s="372" t="s">
        <v>21532</v>
      </c>
      <c r="D3794" s="373">
        <v>129.18</v>
      </c>
      <c r="E3794" s="374" t="s">
        <v>22070</v>
      </c>
    </row>
    <row r="3795" spans="1:5" ht="15" customHeight="1">
      <c r="A3795" s="370">
        <v>13469</v>
      </c>
      <c r="B3795" s="371" t="s">
        <v>24676</v>
      </c>
      <c r="C3795" s="372" t="s">
        <v>21532</v>
      </c>
      <c r="D3795" s="373">
        <v>157.13999999999999</v>
      </c>
    </row>
    <row r="3796" spans="1:5" ht="15" customHeight="1">
      <c r="A3796" s="370">
        <v>907</v>
      </c>
      <c r="B3796" s="371" t="s">
        <v>24677</v>
      </c>
      <c r="C3796" s="372" t="s">
        <v>21532</v>
      </c>
      <c r="D3796" s="373">
        <v>71.23</v>
      </c>
      <c r="E3796" s="374" t="s">
        <v>22070</v>
      </c>
    </row>
    <row r="3797" spans="1:5" ht="17.100000000000001" customHeight="1">
      <c r="A3797" s="370">
        <v>938</v>
      </c>
      <c r="B3797" s="371" t="s">
        <v>24678</v>
      </c>
      <c r="C3797" s="372" t="s">
        <v>21532</v>
      </c>
      <c r="D3797" s="373">
        <v>519</v>
      </c>
      <c r="E3797" s="374" t="s">
        <v>22070</v>
      </c>
    </row>
    <row r="3798" spans="1:5" ht="15" customHeight="1">
      <c r="A3798" s="370">
        <v>13174</v>
      </c>
      <c r="B3798" s="371" t="s">
        <v>24679</v>
      </c>
      <c r="C3798" s="372" t="s">
        <v>21532</v>
      </c>
      <c r="D3798" s="373">
        <v>239.53</v>
      </c>
    </row>
    <row r="3799" spans="1:5" ht="17.100000000000001" customHeight="1">
      <c r="A3799" s="370">
        <v>9000</v>
      </c>
      <c r="B3799" s="371" t="s">
        <v>24680</v>
      </c>
      <c r="C3799" s="372" t="s">
        <v>21532</v>
      </c>
      <c r="D3799" s="373">
        <v>1875.12</v>
      </c>
    </row>
    <row r="3800" spans="1:5" ht="15" customHeight="1">
      <c r="A3800" s="370">
        <v>10482</v>
      </c>
      <c r="B3800" s="371" t="s">
        <v>24681</v>
      </c>
      <c r="C3800" s="372" t="s">
        <v>21532</v>
      </c>
      <c r="D3800" s="373">
        <v>4112.1099999999997</v>
      </c>
    </row>
    <row r="3801" spans="1:5" ht="15" customHeight="1">
      <c r="A3801" s="370">
        <v>13176</v>
      </c>
      <c r="B3801" s="371" t="s">
        <v>24682</v>
      </c>
      <c r="C3801" s="372" t="s">
        <v>21532</v>
      </c>
      <c r="D3801" s="373">
        <v>6853.53</v>
      </c>
    </row>
    <row r="3802" spans="1:5" ht="15" customHeight="1">
      <c r="A3802" s="370">
        <v>939</v>
      </c>
      <c r="B3802" s="371" t="s">
        <v>24683</v>
      </c>
      <c r="C3802" s="372" t="s">
        <v>21532</v>
      </c>
      <c r="D3802" s="373">
        <v>146.38</v>
      </c>
    </row>
    <row r="3803" spans="1:5" ht="15" customHeight="1">
      <c r="A3803" s="370">
        <v>940</v>
      </c>
      <c r="B3803" s="371" t="s">
        <v>24684</v>
      </c>
      <c r="C3803" s="372" t="s">
        <v>21532</v>
      </c>
      <c r="D3803" s="373">
        <v>173</v>
      </c>
    </row>
    <row r="3804" spans="1:5" ht="17.100000000000001" customHeight="1">
      <c r="A3804" s="370">
        <v>9500</v>
      </c>
      <c r="B3804" s="371" t="s">
        <v>24685</v>
      </c>
      <c r="C3804" s="372" t="s">
        <v>21532</v>
      </c>
      <c r="D3804" s="373">
        <v>206.26</v>
      </c>
    </row>
    <row r="3805" spans="1:5" ht="15" customHeight="1">
      <c r="A3805" s="370">
        <v>1579</v>
      </c>
      <c r="B3805" s="371" t="s">
        <v>24686</v>
      </c>
      <c r="C3805" s="372" t="s">
        <v>21532</v>
      </c>
      <c r="D3805" s="373">
        <v>1045.78</v>
      </c>
    </row>
    <row r="3806" spans="1:5" ht="15" customHeight="1">
      <c r="A3806" s="370">
        <v>1580</v>
      </c>
      <c r="B3806" s="371" t="s">
        <v>24687</v>
      </c>
      <c r="C3806" s="372" t="s">
        <v>21532</v>
      </c>
      <c r="D3806" s="373">
        <v>538.79</v>
      </c>
    </row>
    <row r="3807" spans="1:5" ht="15" customHeight="1">
      <c r="A3807" s="370">
        <v>8406</v>
      </c>
      <c r="B3807" s="371" t="s">
        <v>37237</v>
      </c>
      <c r="C3807" s="372" t="s">
        <v>21532</v>
      </c>
      <c r="D3807" s="373">
        <v>538.79</v>
      </c>
    </row>
    <row r="3808" spans="1:5" ht="15" customHeight="1">
      <c r="A3808" s="370">
        <v>11830</v>
      </c>
      <c r="B3808" s="371" t="s">
        <v>21723</v>
      </c>
      <c r="C3808" s="372" t="s">
        <v>21532</v>
      </c>
      <c r="D3808" s="373">
        <v>36.869999999999997</v>
      </c>
    </row>
    <row r="3809" spans="1:5" ht="15" customHeight="1">
      <c r="A3809" s="370">
        <v>9088</v>
      </c>
      <c r="B3809" s="371" t="s">
        <v>37238</v>
      </c>
      <c r="C3809" s="372" t="s">
        <v>21532</v>
      </c>
      <c r="D3809" s="373">
        <v>23.4</v>
      </c>
    </row>
    <row r="3810" spans="1:5" ht="15" customHeight="1">
      <c r="A3810" s="370">
        <v>1581</v>
      </c>
      <c r="B3810" s="371" t="s">
        <v>21736</v>
      </c>
      <c r="C3810" s="372" t="s">
        <v>21542</v>
      </c>
      <c r="D3810" s="373">
        <v>15.21</v>
      </c>
    </row>
    <row r="3811" spans="1:5" ht="15" customHeight="1">
      <c r="A3811" s="370">
        <v>11196</v>
      </c>
      <c r="B3811" s="371" t="s">
        <v>24688</v>
      </c>
      <c r="C3811" s="372" t="s">
        <v>21532</v>
      </c>
      <c r="D3811" s="373">
        <v>1830.99</v>
      </c>
      <c r="E3811" s="374" t="s">
        <v>22070</v>
      </c>
    </row>
    <row r="3812" spans="1:5" ht="15" customHeight="1">
      <c r="A3812" s="370">
        <v>12851</v>
      </c>
      <c r="B3812" s="371" t="s">
        <v>21737</v>
      </c>
      <c r="C3812" s="372" t="s">
        <v>21532</v>
      </c>
      <c r="D3812" s="373">
        <v>466.75</v>
      </c>
      <c r="E3812" s="374" t="s">
        <v>22070</v>
      </c>
    </row>
    <row r="3813" spans="1:5" ht="15" customHeight="1">
      <c r="A3813" s="370">
        <v>10772</v>
      </c>
      <c r="B3813" s="371" t="s">
        <v>30455</v>
      </c>
      <c r="C3813" s="372" t="s">
        <v>21532</v>
      </c>
      <c r="D3813" s="373">
        <v>35.74</v>
      </c>
      <c r="E3813" s="374" t="s">
        <v>22070</v>
      </c>
    </row>
    <row r="3814" spans="1:5" ht="15" customHeight="1">
      <c r="A3814" s="370">
        <v>10773</v>
      </c>
      <c r="B3814" s="371" t="s">
        <v>37239</v>
      </c>
      <c r="C3814" s="372" t="s">
        <v>21532</v>
      </c>
      <c r="D3814" s="373">
        <v>113.79</v>
      </c>
      <c r="E3814" s="374" t="s">
        <v>22070</v>
      </c>
    </row>
    <row r="3815" spans="1:5" ht="15" customHeight="1">
      <c r="A3815" s="370">
        <v>10771</v>
      </c>
      <c r="B3815" s="371" t="s">
        <v>24689</v>
      </c>
      <c r="C3815" s="372" t="s">
        <v>21532</v>
      </c>
      <c r="D3815" s="373">
        <v>145.28</v>
      </c>
    </row>
    <row r="3816" spans="1:5" ht="15" customHeight="1">
      <c r="A3816" s="370">
        <v>13180</v>
      </c>
      <c r="B3816" s="371" t="s">
        <v>24690</v>
      </c>
      <c r="C3816" s="372" t="s">
        <v>21532</v>
      </c>
      <c r="D3816" s="373">
        <v>342.67</v>
      </c>
    </row>
    <row r="3817" spans="1:5" ht="15" customHeight="1">
      <c r="A3817" s="370">
        <v>13177</v>
      </c>
      <c r="B3817" s="371" t="s">
        <v>24691</v>
      </c>
      <c r="C3817" s="372" t="s">
        <v>21532</v>
      </c>
      <c r="D3817" s="373">
        <v>89.06</v>
      </c>
    </row>
    <row r="3818" spans="1:5" ht="15" customHeight="1">
      <c r="A3818" s="370">
        <v>13181</v>
      </c>
      <c r="B3818" s="371" t="s">
        <v>24692</v>
      </c>
      <c r="C3818" s="372" t="s">
        <v>21532</v>
      </c>
      <c r="D3818" s="373">
        <v>411.19</v>
      </c>
    </row>
    <row r="3819" spans="1:5" ht="15" customHeight="1">
      <c r="A3819" s="370">
        <v>13178</v>
      </c>
      <c r="B3819" s="371" t="s">
        <v>24693</v>
      </c>
      <c r="C3819" s="372" t="s">
        <v>21532</v>
      </c>
      <c r="D3819" s="373">
        <v>101.47</v>
      </c>
    </row>
    <row r="3820" spans="1:5" ht="15" customHeight="1">
      <c r="A3820" s="370">
        <v>13179</v>
      </c>
      <c r="B3820" s="371" t="s">
        <v>24694</v>
      </c>
      <c r="C3820" s="372" t="s">
        <v>21532</v>
      </c>
      <c r="D3820" s="373">
        <v>101.47</v>
      </c>
    </row>
    <row r="3821" spans="1:5" ht="15" customHeight="1">
      <c r="A3821" s="370">
        <v>132</v>
      </c>
      <c r="B3821" s="371" t="s">
        <v>24695</v>
      </c>
      <c r="C3821" s="372" t="s">
        <v>21532</v>
      </c>
      <c r="D3821" s="373">
        <v>78.569999999999993</v>
      </c>
      <c r="E3821" s="374" t="s">
        <v>22070</v>
      </c>
    </row>
    <row r="3822" spans="1:5" ht="15" customHeight="1">
      <c r="A3822" s="370">
        <v>1939</v>
      </c>
      <c r="B3822" s="371" t="s">
        <v>24696</v>
      </c>
      <c r="C3822" s="372" t="s">
        <v>21532</v>
      </c>
      <c r="D3822" s="373">
        <v>78.569999999999993</v>
      </c>
      <c r="E3822" s="374" t="s">
        <v>22070</v>
      </c>
    </row>
    <row r="3823" spans="1:5" ht="15" customHeight="1">
      <c r="A3823" s="370">
        <v>6900</v>
      </c>
      <c r="B3823" s="371" t="s">
        <v>24697</v>
      </c>
      <c r="C3823" s="372" t="s">
        <v>21532</v>
      </c>
      <c r="D3823" s="373">
        <v>110</v>
      </c>
    </row>
    <row r="3824" spans="1:5" ht="15" customHeight="1">
      <c r="A3824" s="370">
        <v>11838</v>
      </c>
      <c r="B3824" s="371" t="s">
        <v>24698</v>
      </c>
      <c r="C3824" s="372" t="s">
        <v>21532</v>
      </c>
      <c r="D3824" s="373">
        <v>110</v>
      </c>
    </row>
    <row r="3825" spans="1:5" ht="15" customHeight="1">
      <c r="A3825" s="370">
        <v>12665</v>
      </c>
      <c r="B3825" s="371" t="s">
        <v>24699</v>
      </c>
      <c r="C3825" s="372" t="s">
        <v>21532</v>
      </c>
      <c r="D3825" s="373">
        <v>159.94</v>
      </c>
      <c r="E3825" s="374" t="s">
        <v>22070</v>
      </c>
    </row>
    <row r="3826" spans="1:5" ht="15" customHeight="1">
      <c r="A3826" s="370">
        <v>2042</v>
      </c>
      <c r="B3826" s="371" t="s">
        <v>24700</v>
      </c>
      <c r="C3826" s="372" t="s">
        <v>21532</v>
      </c>
      <c r="D3826" s="373">
        <v>18.89</v>
      </c>
    </row>
    <row r="3827" spans="1:5" ht="15" customHeight="1">
      <c r="A3827" s="370">
        <v>2043</v>
      </c>
      <c r="B3827" s="371" t="s">
        <v>24701</v>
      </c>
      <c r="C3827" s="372" t="s">
        <v>21532</v>
      </c>
      <c r="D3827" s="373">
        <v>71.83</v>
      </c>
    </row>
    <row r="3828" spans="1:5" ht="15" customHeight="1">
      <c r="A3828" s="370">
        <v>2044</v>
      </c>
      <c r="B3828" s="371" t="s">
        <v>24702</v>
      </c>
      <c r="C3828" s="372" t="s">
        <v>21532</v>
      </c>
      <c r="D3828" s="373">
        <v>44.9</v>
      </c>
    </row>
    <row r="3829" spans="1:5" ht="15" customHeight="1">
      <c r="A3829" s="370">
        <v>2045</v>
      </c>
      <c r="B3829" s="371" t="s">
        <v>24703</v>
      </c>
      <c r="C3829" s="372" t="s">
        <v>21532</v>
      </c>
      <c r="D3829" s="373">
        <v>48.53</v>
      </c>
    </row>
    <row r="3830" spans="1:5" ht="15" customHeight="1">
      <c r="A3830" s="370">
        <v>2046</v>
      </c>
      <c r="B3830" s="371" t="s">
        <v>24704</v>
      </c>
      <c r="C3830" s="372" t="s">
        <v>21532</v>
      </c>
      <c r="D3830" s="373">
        <v>53.9</v>
      </c>
    </row>
    <row r="3831" spans="1:5" ht="15" customHeight="1">
      <c r="A3831" s="370">
        <v>2047</v>
      </c>
      <c r="B3831" s="371" t="s">
        <v>24705</v>
      </c>
      <c r="C3831" s="372" t="s">
        <v>21532</v>
      </c>
      <c r="D3831" s="373">
        <v>22.33</v>
      </c>
    </row>
    <row r="3832" spans="1:5" ht="15" customHeight="1">
      <c r="A3832" s="370">
        <v>2048</v>
      </c>
      <c r="B3832" s="371" t="s">
        <v>24706</v>
      </c>
      <c r="C3832" s="372" t="s">
        <v>21532</v>
      </c>
      <c r="D3832" s="373">
        <v>27.87</v>
      </c>
    </row>
    <row r="3833" spans="1:5" ht="17.100000000000001" customHeight="1">
      <c r="A3833" s="370">
        <v>2049</v>
      </c>
      <c r="B3833" s="371" t="s">
        <v>24707</v>
      </c>
      <c r="C3833" s="372" t="s">
        <v>21532</v>
      </c>
      <c r="D3833" s="373">
        <v>71.83</v>
      </c>
    </row>
    <row r="3834" spans="1:5" ht="15" customHeight="1">
      <c r="A3834" s="370">
        <v>11097</v>
      </c>
      <c r="B3834" s="371" t="s">
        <v>24708</v>
      </c>
      <c r="C3834" s="372" t="s">
        <v>21532</v>
      </c>
      <c r="D3834" s="373">
        <v>48</v>
      </c>
    </row>
    <row r="3835" spans="1:5" ht="15" customHeight="1">
      <c r="A3835" s="370">
        <v>7959</v>
      </c>
      <c r="B3835" s="371" t="s">
        <v>24709</v>
      </c>
      <c r="C3835" s="372" t="s">
        <v>21532</v>
      </c>
      <c r="D3835" s="373">
        <v>57.61</v>
      </c>
    </row>
    <row r="3836" spans="1:5" ht="15" customHeight="1">
      <c r="A3836" s="370">
        <v>10341</v>
      </c>
      <c r="B3836" s="371" t="s">
        <v>21738</v>
      </c>
      <c r="C3836" s="372" t="s">
        <v>21532</v>
      </c>
      <c r="D3836" s="373">
        <v>1386.77</v>
      </c>
    </row>
    <row r="3837" spans="1:5" ht="15" customHeight="1">
      <c r="A3837" s="370">
        <v>9223</v>
      </c>
      <c r="B3837" s="371" t="s">
        <v>24710</v>
      </c>
      <c r="C3837" s="372" t="s">
        <v>21532</v>
      </c>
      <c r="D3837" s="373">
        <v>194.97</v>
      </c>
    </row>
    <row r="3838" spans="1:5" ht="15" customHeight="1">
      <c r="A3838" s="370">
        <v>11929</v>
      </c>
      <c r="B3838" s="371" t="s">
        <v>21940</v>
      </c>
      <c r="C3838" s="372" t="s">
        <v>21532</v>
      </c>
      <c r="D3838" s="373">
        <v>5411.37</v>
      </c>
    </row>
    <row r="3839" spans="1:5" ht="15" customHeight="1">
      <c r="A3839" s="370">
        <v>11930</v>
      </c>
      <c r="B3839" s="371" t="s">
        <v>21941</v>
      </c>
      <c r="C3839" s="372" t="s">
        <v>21532</v>
      </c>
      <c r="D3839" s="373">
        <v>2974.35</v>
      </c>
    </row>
    <row r="3840" spans="1:5" ht="15" customHeight="1">
      <c r="A3840" s="370">
        <v>11928</v>
      </c>
      <c r="B3840" s="371" t="s">
        <v>21943</v>
      </c>
      <c r="C3840" s="372" t="s">
        <v>21532</v>
      </c>
      <c r="D3840" s="373">
        <v>3165.04</v>
      </c>
    </row>
    <row r="3841" spans="1:5" ht="15" customHeight="1">
      <c r="A3841" s="370">
        <v>7336</v>
      </c>
      <c r="B3841" s="371" t="s">
        <v>24711</v>
      </c>
      <c r="C3841" s="372" t="s">
        <v>21532</v>
      </c>
      <c r="D3841" s="373">
        <v>11.01</v>
      </c>
    </row>
    <row r="3842" spans="1:5" ht="15" customHeight="1">
      <c r="A3842" s="370">
        <v>7543</v>
      </c>
      <c r="B3842" s="371" t="s">
        <v>21722</v>
      </c>
      <c r="C3842" s="372" t="s">
        <v>21532</v>
      </c>
      <c r="D3842" s="373">
        <v>363.85</v>
      </c>
    </row>
    <row r="3843" spans="1:5" ht="15" customHeight="1">
      <c r="A3843" s="370">
        <v>7978</v>
      </c>
      <c r="B3843" s="371" t="s">
        <v>37240</v>
      </c>
      <c r="C3843" s="372" t="s">
        <v>21532</v>
      </c>
      <c r="D3843" s="373">
        <v>197.52</v>
      </c>
    </row>
    <row r="3844" spans="1:5" ht="17.100000000000001" customHeight="1">
      <c r="A3844" s="370">
        <v>10472</v>
      </c>
      <c r="B3844" s="371" t="s">
        <v>24712</v>
      </c>
      <c r="C3844" s="372" t="s">
        <v>21532</v>
      </c>
      <c r="D3844" s="373">
        <v>4.9800000000000004</v>
      </c>
    </row>
    <row r="3845" spans="1:5" ht="17.100000000000001" customHeight="1">
      <c r="A3845" s="370">
        <v>9899</v>
      </c>
      <c r="B3845" s="371" t="s">
        <v>24713</v>
      </c>
      <c r="C3845" s="372" t="s">
        <v>21532</v>
      </c>
      <c r="D3845" s="373">
        <v>115.94</v>
      </c>
    </row>
    <row r="3846" spans="1:5" ht="17.100000000000001" customHeight="1">
      <c r="A3846" s="370">
        <v>9023</v>
      </c>
      <c r="B3846" s="371" t="s">
        <v>24714</v>
      </c>
      <c r="C3846" s="372" t="s">
        <v>21532</v>
      </c>
      <c r="D3846" s="373">
        <v>741.33</v>
      </c>
    </row>
    <row r="3847" spans="1:5" ht="15" customHeight="1">
      <c r="A3847" s="370">
        <v>9024</v>
      </c>
      <c r="B3847" s="371" t="s">
        <v>24715</v>
      </c>
      <c r="C3847" s="372" t="s">
        <v>21532</v>
      </c>
      <c r="D3847" s="373">
        <v>837.38</v>
      </c>
    </row>
    <row r="3848" spans="1:5" ht="15" customHeight="1">
      <c r="A3848" s="370">
        <v>9025</v>
      </c>
      <c r="B3848" s="371" t="s">
        <v>24716</v>
      </c>
      <c r="C3848" s="372" t="s">
        <v>21532</v>
      </c>
      <c r="D3848" s="373">
        <v>1022.86</v>
      </c>
    </row>
    <row r="3849" spans="1:5" ht="15" customHeight="1">
      <c r="A3849" s="370">
        <v>608</v>
      </c>
      <c r="B3849" s="371" t="s">
        <v>24717</v>
      </c>
      <c r="C3849" s="372" t="s">
        <v>21532</v>
      </c>
      <c r="D3849" s="373">
        <v>477.41</v>
      </c>
    </row>
    <row r="3850" spans="1:5" ht="15" customHeight="1">
      <c r="A3850" s="370">
        <v>9026</v>
      </c>
      <c r="B3850" s="371" t="s">
        <v>24718</v>
      </c>
      <c r="C3850" s="372" t="s">
        <v>21532</v>
      </c>
      <c r="D3850" s="373">
        <v>1399.25</v>
      </c>
      <c r="E3850" s="374" t="s">
        <v>22070</v>
      </c>
    </row>
    <row r="3851" spans="1:5" ht="15" customHeight="1">
      <c r="A3851" s="370">
        <v>9027</v>
      </c>
      <c r="B3851" s="371" t="s">
        <v>24719</v>
      </c>
      <c r="C3851" s="372" t="s">
        <v>21532</v>
      </c>
      <c r="D3851" s="373">
        <v>1565.28</v>
      </c>
    </row>
    <row r="3852" spans="1:5" ht="15" customHeight="1">
      <c r="A3852" s="370">
        <v>9021</v>
      </c>
      <c r="B3852" s="371" t="s">
        <v>24720</v>
      </c>
      <c r="C3852" s="372" t="s">
        <v>21532</v>
      </c>
      <c r="D3852" s="373">
        <v>556.45000000000005</v>
      </c>
    </row>
    <row r="3853" spans="1:5" ht="15" customHeight="1">
      <c r="A3853" s="370">
        <v>9022</v>
      </c>
      <c r="B3853" s="371" t="s">
        <v>24721</v>
      </c>
      <c r="C3853" s="372" t="s">
        <v>21532</v>
      </c>
      <c r="D3853" s="373">
        <v>635.45000000000005</v>
      </c>
    </row>
    <row r="3854" spans="1:5" ht="15" customHeight="1">
      <c r="A3854" s="370">
        <v>11147</v>
      </c>
      <c r="B3854" s="371" t="s">
        <v>37241</v>
      </c>
      <c r="C3854" s="372" t="s">
        <v>21532</v>
      </c>
      <c r="D3854" s="373">
        <v>9911.4500000000007</v>
      </c>
    </row>
    <row r="3855" spans="1:5" ht="15" customHeight="1">
      <c r="A3855" s="370">
        <v>11148</v>
      </c>
      <c r="B3855" s="371" t="s">
        <v>37242</v>
      </c>
      <c r="C3855" s="372" t="s">
        <v>21532</v>
      </c>
      <c r="D3855" s="373">
        <v>8136.26</v>
      </c>
    </row>
    <row r="3856" spans="1:5" ht="15" customHeight="1">
      <c r="A3856" s="370">
        <v>11131</v>
      </c>
      <c r="B3856" s="371" t="s">
        <v>37243</v>
      </c>
      <c r="C3856" s="372" t="s">
        <v>21532</v>
      </c>
      <c r="D3856" s="373">
        <v>1255.93</v>
      </c>
    </row>
    <row r="3857" spans="1:5" ht="15" customHeight="1">
      <c r="A3857" s="370">
        <v>12388</v>
      </c>
      <c r="B3857" s="371" t="s">
        <v>24722</v>
      </c>
      <c r="C3857" s="372" t="s">
        <v>21532</v>
      </c>
      <c r="D3857" s="373">
        <v>76.28</v>
      </c>
    </row>
    <row r="3858" spans="1:5" ht="15" customHeight="1">
      <c r="A3858" s="370">
        <v>10409</v>
      </c>
      <c r="B3858" s="371" t="s">
        <v>24723</v>
      </c>
      <c r="C3858" s="372" t="s">
        <v>21532</v>
      </c>
      <c r="D3858" s="373">
        <v>13.13</v>
      </c>
    </row>
    <row r="3859" spans="1:5" ht="15" customHeight="1">
      <c r="A3859" s="370">
        <v>7546</v>
      </c>
      <c r="B3859" s="371" t="s">
        <v>24724</v>
      </c>
      <c r="C3859" s="372" t="s">
        <v>21532</v>
      </c>
      <c r="D3859" s="373">
        <v>9.7899999999999991</v>
      </c>
      <c r="E3859" s="374" t="s">
        <v>22070</v>
      </c>
    </row>
    <row r="3860" spans="1:5" ht="15" customHeight="1">
      <c r="A3860" s="370">
        <v>8470</v>
      </c>
      <c r="B3860" s="371" t="s">
        <v>24725</v>
      </c>
      <c r="C3860" s="372" t="s">
        <v>21532</v>
      </c>
      <c r="D3860" s="373">
        <v>6.95</v>
      </c>
    </row>
    <row r="3861" spans="1:5" ht="17.100000000000001" customHeight="1">
      <c r="A3861" s="370">
        <v>7547</v>
      </c>
      <c r="B3861" s="371" t="s">
        <v>24726</v>
      </c>
      <c r="C3861" s="372" t="s">
        <v>21532</v>
      </c>
      <c r="D3861" s="373">
        <v>18.850000000000001</v>
      </c>
    </row>
    <row r="3862" spans="1:5" ht="17.100000000000001" customHeight="1">
      <c r="A3862" s="370">
        <v>10468</v>
      </c>
      <c r="B3862" s="371" t="s">
        <v>24727</v>
      </c>
      <c r="C3862" s="372" t="s">
        <v>21532</v>
      </c>
      <c r="D3862" s="373">
        <v>1.98</v>
      </c>
    </row>
    <row r="3863" spans="1:5" ht="17.100000000000001" customHeight="1">
      <c r="A3863" s="370">
        <v>12353</v>
      </c>
      <c r="B3863" s="371" t="s">
        <v>24728</v>
      </c>
      <c r="C3863" s="372" t="s">
        <v>21532</v>
      </c>
      <c r="D3863" s="373">
        <v>5.27</v>
      </c>
    </row>
    <row r="3864" spans="1:5" ht="15" customHeight="1">
      <c r="A3864" s="370">
        <v>12354</v>
      </c>
      <c r="B3864" s="371" t="s">
        <v>24729</v>
      </c>
      <c r="C3864" s="372" t="s">
        <v>21532</v>
      </c>
      <c r="D3864" s="373">
        <v>9.4</v>
      </c>
    </row>
    <row r="3865" spans="1:5" ht="15" customHeight="1">
      <c r="A3865" s="370">
        <v>10466</v>
      </c>
      <c r="B3865" s="371" t="s">
        <v>24730</v>
      </c>
      <c r="C3865" s="372" t="s">
        <v>21532</v>
      </c>
      <c r="D3865" s="373">
        <v>69.180000000000007</v>
      </c>
    </row>
    <row r="3866" spans="1:5" ht="15" customHeight="1">
      <c r="A3866" s="370">
        <v>10465</v>
      </c>
      <c r="B3866" s="371" t="s">
        <v>24731</v>
      </c>
      <c r="C3866" s="372" t="s">
        <v>21532</v>
      </c>
      <c r="D3866" s="373">
        <v>2.0699999999999998</v>
      </c>
    </row>
    <row r="3867" spans="1:5" ht="15" customHeight="1">
      <c r="A3867" s="370">
        <v>10464</v>
      </c>
      <c r="B3867" s="371" t="s">
        <v>24732</v>
      </c>
      <c r="C3867" s="372" t="s">
        <v>21532</v>
      </c>
      <c r="D3867" s="373">
        <v>4.78</v>
      </c>
    </row>
    <row r="3868" spans="1:5" ht="15" customHeight="1">
      <c r="A3868" s="370">
        <v>10467</v>
      </c>
      <c r="B3868" s="371" t="s">
        <v>24733</v>
      </c>
      <c r="C3868" s="372" t="s">
        <v>21532</v>
      </c>
      <c r="D3868" s="373">
        <v>69.180000000000007</v>
      </c>
    </row>
    <row r="3869" spans="1:5" ht="15" customHeight="1">
      <c r="A3869" s="370">
        <v>10463</v>
      </c>
      <c r="B3869" s="371" t="s">
        <v>24734</v>
      </c>
      <c r="C3869" s="372" t="s">
        <v>21532</v>
      </c>
      <c r="D3869" s="373">
        <v>29.89</v>
      </c>
    </row>
    <row r="3870" spans="1:5" ht="15" customHeight="1">
      <c r="A3870" s="370">
        <v>10462</v>
      </c>
      <c r="B3870" s="371" t="s">
        <v>24735</v>
      </c>
      <c r="C3870" s="372" t="s">
        <v>21532</v>
      </c>
      <c r="D3870" s="373">
        <v>6.19</v>
      </c>
    </row>
    <row r="3871" spans="1:5" ht="15" customHeight="1">
      <c r="A3871" s="370">
        <v>8573</v>
      </c>
      <c r="B3871" s="371" t="s">
        <v>37244</v>
      </c>
      <c r="C3871" s="372" t="s">
        <v>21532</v>
      </c>
      <c r="D3871" s="373">
        <v>98.97</v>
      </c>
    </row>
    <row r="3872" spans="1:5" ht="15" customHeight="1">
      <c r="A3872" s="370">
        <v>8572</v>
      </c>
      <c r="B3872" s="371" t="s">
        <v>37245</v>
      </c>
      <c r="C3872" s="372" t="s">
        <v>21532</v>
      </c>
      <c r="D3872" s="373">
        <v>100.74</v>
      </c>
    </row>
    <row r="3873" spans="1:5" ht="15" customHeight="1">
      <c r="A3873" s="370">
        <v>8574</v>
      </c>
      <c r="B3873" s="371" t="s">
        <v>37246</v>
      </c>
      <c r="C3873" s="372" t="s">
        <v>21532</v>
      </c>
      <c r="D3873" s="373">
        <v>110.92</v>
      </c>
    </row>
    <row r="3874" spans="1:5" ht="17.100000000000001" customHeight="1">
      <c r="A3874" s="370">
        <v>9872</v>
      </c>
      <c r="B3874" s="371" t="s">
        <v>24736</v>
      </c>
      <c r="C3874" s="372" t="s">
        <v>21532</v>
      </c>
      <c r="D3874" s="373">
        <v>4.54</v>
      </c>
    </row>
    <row r="3875" spans="1:5" ht="25.5" customHeight="1">
      <c r="A3875" s="370">
        <v>10469</v>
      </c>
      <c r="B3875" s="371" t="s">
        <v>24737</v>
      </c>
      <c r="C3875" s="372" t="s">
        <v>21532</v>
      </c>
      <c r="D3875" s="373">
        <v>23.01</v>
      </c>
    </row>
    <row r="3876" spans="1:5" ht="15" customHeight="1">
      <c r="A3876" s="370">
        <v>10471</v>
      </c>
      <c r="B3876" s="371" t="s">
        <v>24738</v>
      </c>
      <c r="C3876" s="372" t="s">
        <v>21532</v>
      </c>
      <c r="D3876" s="373">
        <v>11.08</v>
      </c>
    </row>
    <row r="3877" spans="1:5" ht="15" customHeight="1">
      <c r="A3877" s="370">
        <v>10477</v>
      </c>
      <c r="B3877" s="371" t="s">
        <v>24739</v>
      </c>
      <c r="C3877" s="372" t="s">
        <v>21532</v>
      </c>
      <c r="D3877" s="373">
        <v>212.88</v>
      </c>
    </row>
    <row r="3878" spans="1:5" ht="15" customHeight="1">
      <c r="A3878" s="370">
        <v>10478</v>
      </c>
      <c r="B3878" s="371" t="s">
        <v>24740</v>
      </c>
      <c r="C3878" s="372" t="s">
        <v>21532</v>
      </c>
      <c r="D3878" s="373">
        <v>236.49</v>
      </c>
    </row>
    <row r="3879" spans="1:5" ht="17.100000000000001" customHeight="1">
      <c r="A3879" s="370">
        <v>10474</v>
      </c>
      <c r="B3879" s="371" t="s">
        <v>24741</v>
      </c>
      <c r="C3879" s="372" t="s">
        <v>21532</v>
      </c>
      <c r="D3879" s="373">
        <v>4.74</v>
      </c>
    </row>
    <row r="3880" spans="1:5" ht="15" customHeight="1">
      <c r="A3880" s="370">
        <v>10473</v>
      </c>
      <c r="B3880" s="371" t="s">
        <v>24742</v>
      </c>
      <c r="C3880" s="372" t="s">
        <v>21532</v>
      </c>
      <c r="D3880" s="373">
        <v>4.9800000000000004</v>
      </c>
    </row>
    <row r="3881" spans="1:5" ht="15" customHeight="1">
      <c r="A3881" s="370">
        <v>7977</v>
      </c>
      <c r="B3881" s="371" t="s">
        <v>24743</v>
      </c>
      <c r="C3881" s="372" t="s">
        <v>21532</v>
      </c>
      <c r="D3881" s="373">
        <v>70.88</v>
      </c>
      <c r="E3881" s="374" t="s">
        <v>22070</v>
      </c>
    </row>
    <row r="3882" spans="1:5" ht="15" customHeight="1">
      <c r="A3882" s="370">
        <v>7976</v>
      </c>
      <c r="B3882" s="371" t="s">
        <v>24744</v>
      </c>
      <c r="C3882" s="372" t="s">
        <v>21532</v>
      </c>
      <c r="D3882" s="373">
        <v>110.27</v>
      </c>
    </row>
    <row r="3883" spans="1:5" ht="15" customHeight="1">
      <c r="A3883" s="370">
        <v>9378</v>
      </c>
      <c r="B3883" s="371" t="s">
        <v>21724</v>
      </c>
      <c r="C3883" s="372" t="s">
        <v>21532</v>
      </c>
      <c r="D3883" s="373">
        <v>384.52</v>
      </c>
    </row>
    <row r="3884" spans="1:5" ht="15" customHeight="1">
      <c r="A3884" s="370">
        <v>12095</v>
      </c>
      <c r="B3884" s="371" t="s">
        <v>37247</v>
      </c>
      <c r="C3884" s="372" t="s">
        <v>21532</v>
      </c>
      <c r="D3884" s="373">
        <v>70.53</v>
      </c>
    </row>
    <row r="3885" spans="1:5" ht="15" customHeight="1">
      <c r="A3885" s="370">
        <v>12094</v>
      </c>
      <c r="B3885" s="371" t="s">
        <v>37248</v>
      </c>
      <c r="C3885" s="372" t="s">
        <v>21532</v>
      </c>
      <c r="D3885" s="373">
        <v>70.53</v>
      </c>
    </row>
    <row r="3886" spans="1:5" ht="15" customHeight="1">
      <c r="A3886" s="370">
        <v>7337</v>
      </c>
      <c r="B3886" s="371" t="s">
        <v>24745</v>
      </c>
      <c r="C3886" s="372" t="s">
        <v>21532</v>
      </c>
      <c r="D3886" s="373">
        <v>3.08</v>
      </c>
    </row>
    <row r="3887" spans="1:5" ht="15" customHeight="1">
      <c r="A3887" s="370">
        <v>10476</v>
      </c>
      <c r="B3887" s="371" t="s">
        <v>24746</v>
      </c>
      <c r="C3887" s="372" t="s">
        <v>21532</v>
      </c>
      <c r="D3887" s="373">
        <v>4.8499999999999996</v>
      </c>
    </row>
    <row r="3888" spans="1:5" ht="15" customHeight="1">
      <c r="A3888" s="370">
        <v>10475</v>
      </c>
      <c r="B3888" s="371" t="s">
        <v>24747</v>
      </c>
      <c r="C3888" s="372" t="s">
        <v>21532</v>
      </c>
      <c r="D3888" s="373">
        <v>5.69</v>
      </c>
    </row>
    <row r="3889" spans="1:5" ht="15" customHeight="1">
      <c r="A3889" s="370">
        <v>1655</v>
      </c>
      <c r="B3889" s="371" t="s">
        <v>37249</v>
      </c>
      <c r="C3889" s="372" t="s">
        <v>21543</v>
      </c>
      <c r="D3889" s="373">
        <v>254.62</v>
      </c>
    </row>
    <row r="3890" spans="1:5" ht="15" customHeight="1">
      <c r="A3890" s="370">
        <v>1656</v>
      </c>
      <c r="B3890" s="371" t="s">
        <v>24748</v>
      </c>
      <c r="C3890" s="372" t="s">
        <v>21543</v>
      </c>
      <c r="D3890" s="373">
        <v>131.30000000000001</v>
      </c>
    </row>
    <row r="3891" spans="1:5" ht="15" customHeight="1">
      <c r="A3891" s="370">
        <v>1657</v>
      </c>
      <c r="B3891" s="371" t="s">
        <v>24749</v>
      </c>
      <c r="C3891" s="372" t="s">
        <v>21535</v>
      </c>
      <c r="D3891" s="373">
        <v>12.6</v>
      </c>
      <c r="E3891" s="374" t="s">
        <v>22070</v>
      </c>
    </row>
    <row r="3892" spans="1:5" ht="15" customHeight="1">
      <c r="A3892" s="370">
        <v>7548</v>
      </c>
      <c r="B3892" s="371" t="s">
        <v>21725</v>
      </c>
      <c r="C3892" s="372" t="s">
        <v>21532</v>
      </c>
      <c r="D3892" s="373">
        <v>41.72</v>
      </c>
    </row>
    <row r="3893" spans="1:5" ht="15" customHeight="1">
      <c r="A3893" s="370">
        <v>11112</v>
      </c>
      <c r="B3893" s="371" t="s">
        <v>21726</v>
      </c>
      <c r="C3893" s="372" t="s">
        <v>21532</v>
      </c>
      <c r="D3893" s="373">
        <v>18.13</v>
      </c>
    </row>
    <row r="3894" spans="1:5" ht="15" customHeight="1">
      <c r="A3894" s="370">
        <v>9376</v>
      </c>
      <c r="B3894" s="371" t="s">
        <v>24750</v>
      </c>
      <c r="C3894" s="372" t="s">
        <v>21532</v>
      </c>
      <c r="D3894" s="373">
        <v>583.04</v>
      </c>
    </row>
    <row r="3895" spans="1:5" ht="15" customHeight="1">
      <c r="A3895" s="370">
        <v>9377</v>
      </c>
      <c r="B3895" s="371" t="s">
        <v>24751</v>
      </c>
      <c r="C3895" s="372" t="s">
        <v>21532</v>
      </c>
      <c r="D3895" s="373">
        <v>548.62</v>
      </c>
    </row>
    <row r="3896" spans="1:5" ht="15" customHeight="1">
      <c r="A3896" s="370">
        <v>7338</v>
      </c>
      <c r="B3896" s="371" t="s">
        <v>24752</v>
      </c>
      <c r="C3896" s="372" t="s">
        <v>21532</v>
      </c>
      <c r="D3896" s="373">
        <v>4.79</v>
      </c>
    </row>
    <row r="3897" spans="1:5" ht="15" customHeight="1">
      <c r="A3897" s="370">
        <v>11829</v>
      </c>
      <c r="B3897" s="371" t="s">
        <v>24753</v>
      </c>
      <c r="C3897" s="372" t="s">
        <v>21532</v>
      </c>
      <c r="D3897" s="373">
        <v>25.26</v>
      </c>
    </row>
    <row r="3898" spans="1:5" ht="15" customHeight="1">
      <c r="A3898" s="370">
        <v>11827</v>
      </c>
      <c r="B3898" s="371" t="s">
        <v>24754</v>
      </c>
      <c r="C3898" s="372" t="s">
        <v>21532</v>
      </c>
      <c r="D3898" s="373">
        <v>30.2</v>
      </c>
    </row>
    <row r="3899" spans="1:5" ht="15" customHeight="1">
      <c r="B3899" s="371" t="s">
        <v>21727</v>
      </c>
    </row>
    <row r="3900" spans="1:5" ht="15" customHeight="1">
      <c r="A3900" s="370">
        <v>10276</v>
      </c>
      <c r="C3900" s="372" t="s">
        <v>21532</v>
      </c>
      <c r="D3900" s="373">
        <v>216.28</v>
      </c>
    </row>
    <row r="3901" spans="1:5" ht="15" customHeight="1">
      <c r="A3901" s="370">
        <v>11832</v>
      </c>
      <c r="B3901" s="371" t="s">
        <v>21728</v>
      </c>
      <c r="C3901" s="372" t="s">
        <v>21532</v>
      </c>
      <c r="D3901" s="373">
        <v>5.83</v>
      </c>
    </row>
    <row r="3902" spans="1:5" ht="17.100000000000001" customHeight="1">
      <c r="A3902" s="370">
        <v>11231</v>
      </c>
      <c r="B3902" s="371" t="s">
        <v>21949</v>
      </c>
      <c r="C3902" s="372" t="s">
        <v>21532</v>
      </c>
      <c r="D3902" s="373">
        <v>5.59</v>
      </c>
    </row>
    <row r="3903" spans="1:5" ht="15" customHeight="1">
      <c r="A3903" s="370">
        <v>7980</v>
      </c>
      <c r="B3903" s="371" t="s">
        <v>24755</v>
      </c>
      <c r="C3903" s="372" t="s">
        <v>21532</v>
      </c>
      <c r="D3903" s="373">
        <v>25.2</v>
      </c>
      <c r="E3903" s="374" t="s">
        <v>22070</v>
      </c>
    </row>
    <row r="3904" spans="1:5" ht="15" customHeight="1">
      <c r="A3904" s="370">
        <v>10470</v>
      </c>
      <c r="B3904" s="371" t="s">
        <v>24756</v>
      </c>
      <c r="C3904" s="372" t="s">
        <v>21532</v>
      </c>
      <c r="D3904" s="373">
        <v>10.26</v>
      </c>
      <c r="E3904" s="374" t="s">
        <v>22070</v>
      </c>
    </row>
    <row r="3905" spans="1:5" ht="15" customHeight="1">
      <c r="A3905" s="370">
        <v>9381</v>
      </c>
      <c r="B3905" s="371" t="s">
        <v>21729</v>
      </c>
      <c r="C3905" s="372" t="s">
        <v>21532</v>
      </c>
      <c r="D3905" s="373">
        <v>99.94</v>
      </c>
      <c r="E3905" s="374" t="s">
        <v>22070</v>
      </c>
    </row>
    <row r="3906" spans="1:5" ht="15" customHeight="1">
      <c r="A3906" s="370">
        <v>10408</v>
      </c>
      <c r="B3906" s="371" t="s">
        <v>24757</v>
      </c>
      <c r="C3906" s="372" t="s">
        <v>21532</v>
      </c>
      <c r="D3906" s="373">
        <v>11.92</v>
      </c>
      <c r="E3906" s="374" t="s">
        <v>22070</v>
      </c>
    </row>
    <row r="3907" spans="1:5" ht="15" customHeight="1">
      <c r="A3907" s="370">
        <v>11833</v>
      </c>
      <c r="B3907" s="371" t="s">
        <v>24758</v>
      </c>
      <c r="C3907" s="372" t="s">
        <v>21532</v>
      </c>
      <c r="D3907" s="373">
        <v>14.3</v>
      </c>
      <c r="E3907" s="374" t="s">
        <v>22070</v>
      </c>
    </row>
    <row r="3908" spans="1:5" ht="15" customHeight="1">
      <c r="A3908" s="370">
        <v>11840</v>
      </c>
      <c r="B3908" s="371" t="s">
        <v>24759</v>
      </c>
      <c r="C3908" s="372" t="s">
        <v>21532</v>
      </c>
      <c r="D3908" s="373">
        <v>19.59</v>
      </c>
      <c r="E3908" s="374" t="s">
        <v>22070</v>
      </c>
    </row>
    <row r="3909" spans="1:5" ht="15" customHeight="1">
      <c r="A3909" s="370">
        <v>7981</v>
      </c>
      <c r="B3909" s="371" t="s">
        <v>24760</v>
      </c>
      <c r="C3909" s="372" t="s">
        <v>21543</v>
      </c>
      <c r="D3909" s="373">
        <v>70.88</v>
      </c>
      <c r="E3909" s="374" t="s">
        <v>22070</v>
      </c>
    </row>
    <row r="3910" spans="1:5" ht="15" customHeight="1">
      <c r="A3910" s="370">
        <v>9268</v>
      </c>
      <c r="B3910" s="371" t="s">
        <v>24761</v>
      </c>
      <c r="C3910" s="372" t="s">
        <v>21532</v>
      </c>
      <c r="D3910" s="373">
        <v>40.57</v>
      </c>
    </row>
    <row r="3911" spans="1:5" ht="15" customHeight="1">
      <c r="A3911" s="370">
        <v>8565</v>
      </c>
      <c r="B3911" s="371" t="s">
        <v>24762</v>
      </c>
      <c r="C3911" s="372" t="s">
        <v>21532</v>
      </c>
      <c r="D3911" s="373">
        <v>255</v>
      </c>
    </row>
    <row r="3912" spans="1:5" ht="15" customHeight="1">
      <c r="A3912" s="370">
        <v>8566</v>
      </c>
      <c r="B3912" s="371" t="s">
        <v>24763</v>
      </c>
      <c r="C3912" s="372" t="s">
        <v>21532</v>
      </c>
      <c r="D3912" s="373">
        <v>268.97000000000003</v>
      </c>
      <c r="E3912" s="374" t="s">
        <v>22070</v>
      </c>
    </row>
    <row r="3913" spans="1:5" ht="15" customHeight="1">
      <c r="A3913" s="370">
        <v>8567</v>
      </c>
      <c r="B3913" s="371" t="s">
        <v>37250</v>
      </c>
      <c r="C3913" s="372" t="s">
        <v>21532</v>
      </c>
      <c r="D3913" s="373">
        <v>303.29000000000002</v>
      </c>
    </row>
    <row r="3914" spans="1:5" ht="15" customHeight="1">
      <c r="A3914" s="370">
        <v>11113</v>
      </c>
      <c r="B3914" s="371" t="s">
        <v>21730</v>
      </c>
      <c r="C3914" s="372" t="s">
        <v>21532</v>
      </c>
      <c r="D3914" s="373">
        <v>39.6</v>
      </c>
    </row>
    <row r="3915" spans="1:5" ht="15" customHeight="1">
      <c r="A3915" s="370">
        <v>2387</v>
      </c>
      <c r="B3915" s="371" t="s">
        <v>24764</v>
      </c>
      <c r="C3915" s="372" t="s">
        <v>21532</v>
      </c>
      <c r="D3915" s="373">
        <v>67.17</v>
      </c>
    </row>
    <row r="3916" spans="1:5" ht="15" customHeight="1">
      <c r="A3916" s="370">
        <v>2388</v>
      </c>
      <c r="B3916" s="371" t="s">
        <v>24765</v>
      </c>
      <c r="C3916" s="372" t="s">
        <v>21532</v>
      </c>
      <c r="D3916" s="373">
        <v>43.11</v>
      </c>
    </row>
    <row r="3917" spans="1:5" ht="15" customHeight="1">
      <c r="A3917" s="370">
        <v>16</v>
      </c>
      <c r="B3917" s="371" t="s">
        <v>24766</v>
      </c>
      <c r="C3917" s="372" t="s">
        <v>21532</v>
      </c>
      <c r="D3917" s="373">
        <v>49.76</v>
      </c>
    </row>
    <row r="3918" spans="1:5" ht="15" customHeight="1">
      <c r="A3918" s="370">
        <v>2386</v>
      </c>
      <c r="B3918" s="371" t="s">
        <v>24767</v>
      </c>
      <c r="C3918" s="372" t="s">
        <v>21532</v>
      </c>
      <c r="D3918" s="373">
        <v>120.65</v>
      </c>
    </row>
    <row r="3919" spans="1:5" ht="15" customHeight="1">
      <c r="A3919" s="370">
        <v>8315</v>
      </c>
      <c r="B3919" s="371" t="s">
        <v>24768</v>
      </c>
      <c r="C3919" s="372" t="s">
        <v>21532</v>
      </c>
      <c r="D3919" s="373">
        <v>100.12</v>
      </c>
    </row>
    <row r="3920" spans="1:5" ht="15" customHeight="1">
      <c r="A3920" s="370">
        <v>11983</v>
      </c>
      <c r="B3920" s="371" t="s">
        <v>24769</v>
      </c>
      <c r="C3920" s="372" t="s">
        <v>21532</v>
      </c>
      <c r="D3920" s="373">
        <v>284.89999999999998</v>
      </c>
    </row>
    <row r="3921" spans="1:4" ht="15" customHeight="1">
      <c r="A3921" s="370">
        <v>11732</v>
      </c>
      <c r="B3921" s="371" t="s">
        <v>24770</v>
      </c>
      <c r="C3921" s="372" t="s">
        <v>21532</v>
      </c>
      <c r="D3921" s="373">
        <v>481.83</v>
      </c>
    </row>
    <row r="3922" spans="1:4" ht="15" customHeight="1">
      <c r="A3922" s="370">
        <v>13661</v>
      </c>
      <c r="B3922" s="371" t="s">
        <v>22055</v>
      </c>
      <c r="C3922" s="372" t="s">
        <v>21532</v>
      </c>
      <c r="D3922" s="373">
        <v>92.94</v>
      </c>
    </row>
    <row r="3923" spans="1:4" ht="15" customHeight="1">
      <c r="A3923" s="370">
        <v>9301</v>
      </c>
      <c r="B3923" s="371" t="s">
        <v>21942</v>
      </c>
      <c r="C3923" s="372" t="s">
        <v>21532</v>
      </c>
      <c r="D3923" s="373">
        <v>54.89</v>
      </c>
    </row>
    <row r="3924" spans="1:4" ht="15" customHeight="1">
      <c r="A3924" s="370">
        <v>7335</v>
      </c>
      <c r="B3924" s="371" t="s">
        <v>24771</v>
      </c>
      <c r="C3924" s="372" t="s">
        <v>21532</v>
      </c>
      <c r="D3924" s="373">
        <v>39.35</v>
      </c>
    </row>
    <row r="3925" spans="1:4" ht="17.100000000000001" customHeight="1">
      <c r="A3925" s="370">
        <v>7973</v>
      </c>
      <c r="B3925" s="371" t="s">
        <v>24772</v>
      </c>
      <c r="C3925" s="372" t="s">
        <v>21532</v>
      </c>
      <c r="D3925" s="373">
        <v>94.51</v>
      </c>
    </row>
    <row r="3926" spans="1:4" ht="17.100000000000001" customHeight="1">
      <c r="A3926" s="370">
        <v>6781</v>
      </c>
      <c r="B3926" s="371" t="s">
        <v>24773</v>
      </c>
      <c r="C3926" s="372" t="s">
        <v>21532</v>
      </c>
      <c r="D3926" s="373">
        <v>97.38</v>
      </c>
    </row>
    <row r="3927" spans="1:4" ht="15" customHeight="1">
      <c r="A3927" s="370">
        <v>6782</v>
      </c>
      <c r="B3927" s="371" t="s">
        <v>24774</v>
      </c>
      <c r="C3927" s="372" t="s">
        <v>21532</v>
      </c>
      <c r="D3927" s="373">
        <v>73.02</v>
      </c>
    </row>
    <row r="3928" spans="1:4" ht="15" customHeight="1">
      <c r="A3928" s="370">
        <v>6784</v>
      </c>
      <c r="B3928" s="371" t="s">
        <v>24775</v>
      </c>
      <c r="C3928" s="372" t="s">
        <v>21532</v>
      </c>
      <c r="D3928" s="373">
        <v>40.57</v>
      </c>
    </row>
    <row r="3929" spans="1:4" ht="15" customHeight="1">
      <c r="A3929" s="370">
        <v>6783</v>
      </c>
      <c r="B3929" s="371" t="s">
        <v>24776</v>
      </c>
      <c r="C3929" s="372" t="s">
        <v>21532</v>
      </c>
      <c r="D3929" s="373">
        <v>56.81</v>
      </c>
    </row>
    <row r="3930" spans="1:4" ht="15" customHeight="1">
      <c r="A3930" s="370">
        <v>7979</v>
      </c>
      <c r="B3930" s="371" t="s">
        <v>24777</v>
      </c>
      <c r="C3930" s="372" t="s">
        <v>21532</v>
      </c>
      <c r="D3930" s="373">
        <v>22.01</v>
      </c>
    </row>
    <row r="3931" spans="1:4" ht="17.100000000000001" customHeight="1">
      <c r="A3931" s="370">
        <v>10480</v>
      </c>
      <c r="B3931" s="371" t="s">
        <v>24778</v>
      </c>
      <c r="C3931" s="372" t="s">
        <v>21532</v>
      </c>
      <c r="D3931" s="373">
        <v>24.6</v>
      </c>
    </row>
    <row r="3932" spans="1:4" ht="15" customHeight="1">
      <c r="A3932" s="370">
        <v>10479</v>
      </c>
      <c r="B3932" s="371" t="s">
        <v>24779</v>
      </c>
      <c r="C3932" s="372" t="s">
        <v>21532</v>
      </c>
      <c r="D3932" s="373">
        <v>40.98</v>
      </c>
    </row>
    <row r="3933" spans="1:4" ht="15" customHeight="1">
      <c r="A3933" s="370">
        <v>4345</v>
      </c>
      <c r="B3933" s="371" t="s">
        <v>24780</v>
      </c>
      <c r="C3933" s="372" t="s">
        <v>21532</v>
      </c>
      <c r="D3933" s="373">
        <v>1087.56</v>
      </c>
    </row>
    <row r="3934" spans="1:4" ht="15" customHeight="1">
      <c r="A3934" s="370">
        <v>4350</v>
      </c>
      <c r="B3934" s="371" t="s">
        <v>24781</v>
      </c>
      <c r="C3934" s="372" t="s">
        <v>21532</v>
      </c>
      <c r="D3934" s="373">
        <v>1742.1</v>
      </c>
    </row>
    <row r="3935" spans="1:4" ht="15" customHeight="1">
      <c r="A3935" s="370">
        <v>8916</v>
      </c>
      <c r="B3935" s="371" t="s">
        <v>24782</v>
      </c>
      <c r="C3935" s="372" t="s">
        <v>21532</v>
      </c>
      <c r="D3935" s="373">
        <v>395</v>
      </c>
    </row>
    <row r="3936" spans="1:4" ht="15" customHeight="1">
      <c r="A3936" s="370">
        <v>11524</v>
      </c>
      <c r="B3936" s="371" t="s">
        <v>37251</v>
      </c>
      <c r="C3936" s="372" t="s">
        <v>21532</v>
      </c>
      <c r="D3936" s="373">
        <v>4693.8500000000004</v>
      </c>
    </row>
    <row r="3937" spans="1:4" ht="15" customHeight="1">
      <c r="A3937" s="370">
        <v>11523</v>
      </c>
      <c r="B3937" s="371" t="s">
        <v>37252</v>
      </c>
      <c r="C3937" s="372" t="s">
        <v>21532</v>
      </c>
      <c r="D3937" s="373">
        <v>5882.17</v>
      </c>
    </row>
    <row r="3938" spans="1:4" ht="15" customHeight="1">
      <c r="A3938" s="370">
        <v>13246</v>
      </c>
      <c r="B3938" s="371" t="s">
        <v>21643</v>
      </c>
      <c r="C3938" s="372" t="s">
        <v>21532</v>
      </c>
      <c r="D3938" s="373">
        <v>3076.08</v>
      </c>
    </row>
    <row r="3939" spans="1:4" ht="15" customHeight="1">
      <c r="A3939" s="370">
        <v>13762</v>
      </c>
      <c r="B3939" s="371" t="s">
        <v>30355</v>
      </c>
      <c r="C3939" s="372" t="s">
        <v>21532</v>
      </c>
      <c r="D3939" s="373">
        <v>1928.64</v>
      </c>
    </row>
    <row r="3940" spans="1:4" ht="15" customHeight="1">
      <c r="A3940" s="370">
        <v>4888</v>
      </c>
      <c r="B3940" s="371" t="s">
        <v>24783</v>
      </c>
      <c r="C3940" s="372" t="s">
        <v>21532</v>
      </c>
      <c r="D3940" s="373">
        <v>925.38</v>
      </c>
    </row>
    <row r="3941" spans="1:4" ht="15" customHeight="1">
      <c r="A3941" s="370">
        <v>4889</v>
      </c>
      <c r="B3941" s="371" t="s">
        <v>24784</v>
      </c>
      <c r="C3941" s="372" t="s">
        <v>21532</v>
      </c>
      <c r="D3941" s="373">
        <v>1112.3399999999999</v>
      </c>
    </row>
    <row r="3942" spans="1:4" ht="17.100000000000001" customHeight="1">
      <c r="A3942" s="370">
        <v>13458</v>
      </c>
      <c r="B3942" s="371" t="s">
        <v>37253</v>
      </c>
      <c r="C3942" s="372" t="s">
        <v>21532</v>
      </c>
      <c r="D3942" s="373">
        <v>323.89999999999998</v>
      </c>
    </row>
    <row r="3943" spans="1:4" ht="15" customHeight="1">
      <c r="A3943" s="370">
        <v>13766</v>
      </c>
      <c r="B3943" s="371" t="s">
        <v>30356</v>
      </c>
      <c r="C3943" s="372" t="s">
        <v>21532</v>
      </c>
      <c r="D3943" s="373">
        <v>161.15</v>
      </c>
    </row>
    <row r="3944" spans="1:4" ht="15" customHeight="1">
      <c r="A3944" s="370">
        <v>13763</v>
      </c>
      <c r="B3944" s="371" t="s">
        <v>30357</v>
      </c>
      <c r="C3944" s="372" t="s">
        <v>21542</v>
      </c>
      <c r="D3944" s="373">
        <v>5.67</v>
      </c>
    </row>
    <row r="3945" spans="1:4" ht="15" customHeight="1">
      <c r="A3945" s="370">
        <v>11531</v>
      </c>
      <c r="B3945" s="371" t="s">
        <v>24785</v>
      </c>
      <c r="C3945" s="372" t="s">
        <v>21542</v>
      </c>
      <c r="D3945" s="373">
        <v>7.23</v>
      </c>
    </row>
    <row r="3946" spans="1:4" ht="15" customHeight="1">
      <c r="A3946" s="370">
        <v>13248</v>
      </c>
      <c r="B3946" s="371" t="s">
        <v>21904</v>
      </c>
      <c r="C3946" s="372" t="s">
        <v>21542</v>
      </c>
      <c r="D3946" s="373">
        <v>15.25</v>
      </c>
    </row>
    <row r="3947" spans="1:4" ht="15" customHeight="1">
      <c r="A3947" s="370">
        <v>13772</v>
      </c>
      <c r="B3947" s="371" t="s">
        <v>30358</v>
      </c>
      <c r="C3947" s="372" t="s">
        <v>21532</v>
      </c>
      <c r="D3947" s="373">
        <v>70</v>
      </c>
    </row>
    <row r="3948" spans="1:4" ht="15" customHeight="1">
      <c r="A3948" s="370">
        <v>12957</v>
      </c>
      <c r="B3948" s="371" t="s">
        <v>21905</v>
      </c>
      <c r="C3948" s="372" t="s">
        <v>21542</v>
      </c>
      <c r="D3948" s="373">
        <v>39.43</v>
      </c>
    </row>
    <row r="3949" spans="1:4" ht="15" customHeight="1">
      <c r="A3949" s="370">
        <v>11633</v>
      </c>
      <c r="B3949" s="371" t="s">
        <v>24786</v>
      </c>
      <c r="C3949" s="372" t="s">
        <v>21542</v>
      </c>
      <c r="D3949" s="373">
        <v>6</v>
      </c>
    </row>
    <row r="3950" spans="1:4" ht="15" customHeight="1">
      <c r="A3950" s="370">
        <v>4349</v>
      </c>
      <c r="B3950" s="371" t="s">
        <v>24787</v>
      </c>
      <c r="C3950" s="372" t="s">
        <v>21532</v>
      </c>
      <c r="D3950" s="373">
        <v>653.54</v>
      </c>
    </row>
    <row r="3951" spans="1:4" ht="15" customHeight="1">
      <c r="A3951" s="370">
        <v>3963</v>
      </c>
      <c r="B3951" s="371" t="s">
        <v>24788</v>
      </c>
      <c r="C3951" s="372" t="s">
        <v>21532</v>
      </c>
      <c r="D3951" s="373">
        <v>20.74</v>
      </c>
    </row>
    <row r="3952" spans="1:4" ht="15" customHeight="1">
      <c r="A3952" s="370">
        <v>4344</v>
      </c>
      <c r="B3952" s="371" t="s">
        <v>24789</v>
      </c>
      <c r="C3952" s="372" t="s">
        <v>21532</v>
      </c>
      <c r="D3952" s="373">
        <v>370.58</v>
      </c>
    </row>
    <row r="3953" spans="1:4" ht="15" customHeight="1">
      <c r="A3953" s="370">
        <v>9325</v>
      </c>
      <c r="B3953" s="371" t="s">
        <v>37254</v>
      </c>
      <c r="C3953" s="372" t="s">
        <v>21532</v>
      </c>
      <c r="D3953" s="373">
        <v>490</v>
      </c>
    </row>
    <row r="3954" spans="1:4" ht="15" customHeight="1">
      <c r="A3954" s="370">
        <v>11521</v>
      </c>
      <c r="B3954" s="371" t="s">
        <v>24790</v>
      </c>
      <c r="C3954" s="372" t="s">
        <v>21532</v>
      </c>
      <c r="D3954" s="373">
        <v>760.5</v>
      </c>
    </row>
    <row r="3955" spans="1:4" ht="15" customHeight="1">
      <c r="A3955" s="370">
        <v>13764</v>
      </c>
      <c r="B3955" s="371" t="s">
        <v>30359</v>
      </c>
      <c r="C3955" s="372" t="s">
        <v>21649</v>
      </c>
      <c r="D3955" s="373">
        <v>374.15</v>
      </c>
    </row>
    <row r="3956" spans="1:4" ht="15" customHeight="1">
      <c r="A3956" s="370">
        <v>13768</v>
      </c>
      <c r="B3956" s="371" t="s">
        <v>30360</v>
      </c>
      <c r="C3956" s="372" t="s">
        <v>21532</v>
      </c>
      <c r="D3956" s="373">
        <v>37.799999999999997</v>
      </c>
    </row>
    <row r="3957" spans="1:4" ht="15" customHeight="1">
      <c r="A3957" s="370">
        <v>13777</v>
      </c>
      <c r="B3957" s="371" t="s">
        <v>30361</v>
      </c>
      <c r="C3957" s="372" t="s">
        <v>21532</v>
      </c>
      <c r="D3957" s="373">
        <v>3.5</v>
      </c>
    </row>
    <row r="3958" spans="1:4" ht="17.100000000000001" customHeight="1">
      <c r="A3958" s="370">
        <v>11542</v>
      </c>
      <c r="B3958" s="371" t="s">
        <v>24791</v>
      </c>
      <c r="C3958" s="372" t="s">
        <v>21532</v>
      </c>
      <c r="D3958" s="373">
        <v>34.85</v>
      </c>
    </row>
    <row r="3959" spans="1:4" ht="15" customHeight="1">
      <c r="A3959" s="370">
        <v>11528</v>
      </c>
      <c r="B3959" s="371" t="s">
        <v>24792</v>
      </c>
      <c r="C3959" s="372" t="s">
        <v>21532</v>
      </c>
      <c r="D3959" s="373">
        <v>2735.83</v>
      </c>
    </row>
    <row r="3960" spans="1:4" ht="17.100000000000001" customHeight="1">
      <c r="A3960" s="370">
        <v>13773</v>
      </c>
      <c r="B3960" s="371" t="s">
        <v>30362</v>
      </c>
      <c r="C3960" s="372" t="s">
        <v>21532</v>
      </c>
      <c r="D3960" s="373">
        <v>483</v>
      </c>
    </row>
    <row r="3961" spans="1:4" ht="17.100000000000001" customHeight="1">
      <c r="A3961" s="370">
        <v>13774</v>
      </c>
      <c r="B3961" s="371" t="s">
        <v>30363</v>
      </c>
      <c r="C3961" s="372" t="s">
        <v>21532</v>
      </c>
      <c r="D3961" s="373">
        <v>564.9</v>
      </c>
    </row>
    <row r="3962" spans="1:4" ht="17.100000000000001" customHeight="1">
      <c r="A3962" s="370">
        <v>13247</v>
      </c>
      <c r="B3962" s="371" t="s">
        <v>21654</v>
      </c>
      <c r="C3962" s="372" t="s">
        <v>21532</v>
      </c>
      <c r="D3962" s="373">
        <v>846.63</v>
      </c>
    </row>
    <row r="3963" spans="1:4" ht="15" customHeight="1">
      <c r="A3963" s="370">
        <v>4348</v>
      </c>
      <c r="B3963" s="371" t="s">
        <v>24793</v>
      </c>
      <c r="C3963" s="372" t="s">
        <v>21532</v>
      </c>
      <c r="D3963" s="373">
        <v>311.17</v>
      </c>
    </row>
    <row r="3964" spans="1:4" ht="25.5" customHeight="1">
      <c r="A3964" s="370">
        <v>4352</v>
      </c>
      <c r="B3964" s="371" t="s">
        <v>24794</v>
      </c>
      <c r="C3964" s="372" t="s">
        <v>21532</v>
      </c>
      <c r="D3964" s="373">
        <v>337.34</v>
      </c>
    </row>
    <row r="3965" spans="1:4" ht="17.100000000000001" customHeight="1">
      <c r="A3965" s="370">
        <v>4436</v>
      </c>
      <c r="B3965" s="371" t="s">
        <v>24795</v>
      </c>
      <c r="C3965" s="372" t="s">
        <v>21532</v>
      </c>
      <c r="D3965" s="373">
        <v>149</v>
      </c>
    </row>
    <row r="3966" spans="1:4" ht="15" customHeight="1">
      <c r="A3966" s="370">
        <v>4346</v>
      </c>
      <c r="B3966" s="371" t="s">
        <v>24796</v>
      </c>
      <c r="C3966" s="372" t="s">
        <v>21532</v>
      </c>
      <c r="D3966" s="373">
        <v>445.09</v>
      </c>
    </row>
    <row r="3967" spans="1:4" ht="15" customHeight="1">
      <c r="A3967" s="370">
        <v>4347</v>
      </c>
      <c r="B3967" s="371" t="s">
        <v>24797</v>
      </c>
      <c r="C3967" s="372" t="s">
        <v>21532</v>
      </c>
      <c r="D3967" s="373">
        <v>251.75</v>
      </c>
    </row>
    <row r="3968" spans="1:4" ht="15" customHeight="1">
      <c r="A3968" s="370">
        <v>13769</v>
      </c>
      <c r="B3968" s="371" t="s">
        <v>30364</v>
      </c>
      <c r="C3968" s="372" t="s">
        <v>21532</v>
      </c>
      <c r="D3968" s="373">
        <v>280</v>
      </c>
    </row>
    <row r="3969" spans="1:5" ht="15" customHeight="1">
      <c r="A3969" s="370">
        <v>11529</v>
      </c>
      <c r="B3969" s="371" t="s">
        <v>37255</v>
      </c>
      <c r="C3969" s="372" t="s">
        <v>21532</v>
      </c>
      <c r="D3969" s="373">
        <v>4561.5200000000004</v>
      </c>
    </row>
    <row r="3970" spans="1:5" ht="15" customHeight="1">
      <c r="A3970" s="370">
        <v>13775</v>
      </c>
      <c r="B3970" s="371" t="s">
        <v>30365</v>
      </c>
      <c r="C3970" s="372" t="s">
        <v>21532</v>
      </c>
      <c r="D3970" s="373">
        <v>1456.16</v>
      </c>
    </row>
    <row r="3971" spans="1:5" ht="17.100000000000001" customHeight="1">
      <c r="A3971" s="370">
        <v>11525</v>
      </c>
      <c r="B3971" s="371" t="s">
        <v>37256</v>
      </c>
      <c r="C3971" s="372" t="s">
        <v>21532</v>
      </c>
      <c r="D3971" s="373">
        <v>4331.95</v>
      </c>
    </row>
    <row r="3972" spans="1:5" ht="15" customHeight="1">
      <c r="A3972" s="370">
        <v>11527</v>
      </c>
      <c r="B3972" s="371" t="s">
        <v>37257</v>
      </c>
      <c r="C3972" s="372" t="s">
        <v>21532</v>
      </c>
      <c r="D3972" s="373">
        <v>1361.16</v>
      </c>
    </row>
    <row r="3973" spans="1:5" ht="15" customHeight="1">
      <c r="A3973" s="370">
        <v>11526</v>
      </c>
      <c r="B3973" s="371" t="s">
        <v>37258</v>
      </c>
      <c r="C3973" s="372" t="s">
        <v>21532</v>
      </c>
      <c r="D3973" s="373">
        <v>3575.75</v>
      </c>
    </row>
    <row r="3974" spans="1:5" ht="15" customHeight="1">
      <c r="A3974" s="370">
        <v>8914</v>
      </c>
      <c r="B3974" s="371" t="s">
        <v>24798</v>
      </c>
      <c r="C3974" s="372" t="s">
        <v>21532</v>
      </c>
      <c r="D3974" s="373">
        <v>438</v>
      </c>
      <c r="E3974" s="374" t="s">
        <v>22070</v>
      </c>
    </row>
    <row r="3975" spans="1:5" ht="15" customHeight="1">
      <c r="A3975" s="370">
        <v>12955</v>
      </c>
      <c r="B3975" s="371" t="s">
        <v>37259</v>
      </c>
      <c r="C3975" s="372" t="s">
        <v>21532</v>
      </c>
      <c r="D3975" s="373">
        <v>6000</v>
      </c>
      <c r="E3975" s="374" t="s">
        <v>22070</v>
      </c>
    </row>
    <row r="3976" spans="1:5" ht="17.100000000000001" customHeight="1">
      <c r="A3976" s="370">
        <v>11520</v>
      </c>
      <c r="B3976" s="371" t="s">
        <v>37260</v>
      </c>
      <c r="C3976" s="372" t="s">
        <v>21532</v>
      </c>
      <c r="D3976" s="373">
        <v>1574.66</v>
      </c>
    </row>
    <row r="3977" spans="1:5" ht="17.100000000000001" customHeight="1">
      <c r="A3977" s="370">
        <v>13765</v>
      </c>
      <c r="B3977" s="371" t="s">
        <v>30366</v>
      </c>
      <c r="C3977" s="372" t="s">
        <v>21532</v>
      </c>
      <c r="D3977" s="373">
        <v>1165.29</v>
      </c>
    </row>
    <row r="3978" spans="1:5" ht="15" customHeight="1">
      <c r="A3978" s="370">
        <v>13767</v>
      </c>
      <c r="B3978" s="371" t="s">
        <v>30367</v>
      </c>
      <c r="C3978" s="372" t="s">
        <v>21532</v>
      </c>
      <c r="D3978" s="373">
        <v>136.5</v>
      </c>
    </row>
    <row r="3979" spans="1:5" ht="15" customHeight="1">
      <c r="A3979" s="370">
        <v>13771</v>
      </c>
      <c r="B3979" s="371" t="s">
        <v>30368</v>
      </c>
      <c r="C3979" s="372" t="s">
        <v>21532</v>
      </c>
      <c r="D3979" s="373">
        <v>350</v>
      </c>
    </row>
    <row r="3980" spans="1:5" ht="15" customHeight="1">
      <c r="A3980" s="370">
        <v>13770</v>
      </c>
      <c r="B3980" s="371" t="s">
        <v>30369</v>
      </c>
      <c r="C3980" s="372" t="s">
        <v>21532</v>
      </c>
      <c r="D3980" s="373">
        <v>47.1</v>
      </c>
    </row>
    <row r="3981" spans="1:5" ht="25.5" customHeight="1">
      <c r="A3981" s="370">
        <v>12958</v>
      </c>
      <c r="B3981" s="371" t="s">
        <v>24799</v>
      </c>
      <c r="C3981" s="372" t="s">
        <v>21532</v>
      </c>
      <c r="D3981" s="373">
        <v>390</v>
      </c>
    </row>
    <row r="3982" spans="1:5" ht="25.5" customHeight="1">
      <c r="A3982" s="370">
        <v>12956</v>
      </c>
      <c r="B3982" s="371" t="s">
        <v>37261</v>
      </c>
      <c r="C3982" s="372" t="s">
        <v>21532</v>
      </c>
      <c r="D3982" s="373">
        <v>4300</v>
      </c>
    </row>
    <row r="3983" spans="1:5" ht="15" customHeight="1">
      <c r="A3983" s="370">
        <v>11522</v>
      </c>
      <c r="B3983" s="371" t="s">
        <v>24800</v>
      </c>
      <c r="C3983" s="372" t="s">
        <v>21532</v>
      </c>
      <c r="D3983" s="373">
        <v>124.23</v>
      </c>
      <c r="E3983" s="374" t="s">
        <v>22070</v>
      </c>
    </row>
    <row r="3984" spans="1:5" ht="17.100000000000001" customHeight="1">
      <c r="A3984" s="370">
        <v>13776</v>
      </c>
      <c r="B3984" s="371" t="s">
        <v>30370</v>
      </c>
      <c r="C3984" s="372" t="s">
        <v>21532</v>
      </c>
      <c r="D3984" s="373">
        <v>2749</v>
      </c>
      <c r="E3984" s="374" t="s">
        <v>22070</v>
      </c>
    </row>
    <row r="3985" spans="1:5" ht="15" customHeight="1">
      <c r="A3985" s="370">
        <v>296</v>
      </c>
      <c r="B3985" s="371" t="s">
        <v>24801</v>
      </c>
      <c r="C3985" s="372" t="s">
        <v>21532</v>
      </c>
      <c r="D3985" s="373">
        <v>0.16</v>
      </c>
      <c r="E3985" s="374" t="s">
        <v>22070</v>
      </c>
    </row>
    <row r="3986" spans="1:5" ht="34.15" customHeight="1">
      <c r="A3986" s="370">
        <v>11980</v>
      </c>
      <c r="B3986" s="371" t="s">
        <v>21743</v>
      </c>
      <c r="C3986" s="372" t="s">
        <v>21532</v>
      </c>
      <c r="D3986" s="373">
        <v>7.35</v>
      </c>
    </row>
    <row r="3987" spans="1:5" ht="15" customHeight="1">
      <c r="A3987" s="370">
        <v>9292</v>
      </c>
      <c r="B3987" s="371" t="s">
        <v>37262</v>
      </c>
      <c r="C3987" s="372" t="s">
        <v>21532</v>
      </c>
      <c r="D3987" s="373">
        <v>6495.53</v>
      </c>
      <c r="E3987" s="374" t="s">
        <v>22070</v>
      </c>
    </row>
    <row r="3988" spans="1:5" ht="15" customHeight="1">
      <c r="A3988" s="370">
        <v>8841</v>
      </c>
      <c r="B3988" s="371" t="s">
        <v>37263</v>
      </c>
      <c r="C3988" s="372" t="s">
        <v>21532</v>
      </c>
      <c r="D3988" s="373">
        <v>4364.54</v>
      </c>
      <c r="E3988" s="374" t="s">
        <v>22070</v>
      </c>
    </row>
    <row r="3989" spans="1:5" ht="15" customHeight="1">
      <c r="A3989" s="370">
        <v>7955</v>
      </c>
      <c r="B3989" s="371" t="s">
        <v>24802</v>
      </c>
      <c r="C3989" s="372" t="s">
        <v>21532</v>
      </c>
      <c r="D3989" s="373">
        <v>1124.1600000000001</v>
      </c>
      <c r="E3989" s="374" t="s">
        <v>22070</v>
      </c>
    </row>
    <row r="3990" spans="1:5" ht="15" customHeight="1">
      <c r="A3990" s="370">
        <v>552</v>
      </c>
      <c r="B3990" s="371" t="s">
        <v>21918</v>
      </c>
      <c r="C3990" s="372" t="s">
        <v>21532</v>
      </c>
      <c r="D3990" s="373">
        <v>986.78</v>
      </c>
      <c r="E3990" s="374" t="s">
        <v>22070</v>
      </c>
    </row>
    <row r="3991" spans="1:5" ht="15" customHeight="1">
      <c r="A3991" s="370">
        <v>9293</v>
      </c>
      <c r="B3991" s="371" t="s">
        <v>24803</v>
      </c>
      <c r="C3991" s="372" t="s">
        <v>21532</v>
      </c>
      <c r="D3991" s="373">
        <v>6495.53</v>
      </c>
      <c r="E3991" s="374" t="s">
        <v>22070</v>
      </c>
    </row>
    <row r="3992" spans="1:5" ht="15" customHeight="1">
      <c r="A3992" s="370">
        <v>12098</v>
      </c>
      <c r="B3992" s="371" t="s">
        <v>37264</v>
      </c>
      <c r="C3992" s="372" t="s">
        <v>21532</v>
      </c>
      <c r="D3992" s="373">
        <v>742.65</v>
      </c>
      <c r="E3992" s="374" t="s">
        <v>22070</v>
      </c>
    </row>
    <row r="3993" spans="1:5" ht="15" customHeight="1">
      <c r="A3993" s="370">
        <v>11390</v>
      </c>
      <c r="B3993" s="371" t="s">
        <v>37265</v>
      </c>
      <c r="C3993" s="372" t="s">
        <v>21532</v>
      </c>
      <c r="D3993" s="373">
        <v>26059.26</v>
      </c>
      <c r="E3993" s="374" t="s">
        <v>22070</v>
      </c>
    </row>
    <row r="3994" spans="1:5" ht="15" customHeight="1">
      <c r="A3994" s="370">
        <v>12808</v>
      </c>
      <c r="B3994" s="371" t="s">
        <v>24804</v>
      </c>
      <c r="C3994" s="372" t="s">
        <v>21532</v>
      </c>
      <c r="D3994" s="373">
        <v>764.28</v>
      </c>
      <c r="E3994" s="374" t="s">
        <v>22070</v>
      </c>
    </row>
    <row r="3995" spans="1:5" ht="15" customHeight="1">
      <c r="A3995" s="370">
        <v>12809</v>
      </c>
      <c r="B3995" s="371" t="s">
        <v>37266</v>
      </c>
      <c r="C3995" s="372" t="s">
        <v>21532</v>
      </c>
      <c r="D3995" s="373">
        <v>1034</v>
      </c>
      <c r="E3995" s="374" t="s">
        <v>22070</v>
      </c>
    </row>
    <row r="3996" spans="1:5" ht="15" customHeight="1">
      <c r="A3996" s="370">
        <v>12810</v>
      </c>
      <c r="B3996" s="371" t="s">
        <v>24805</v>
      </c>
      <c r="C3996" s="372" t="s">
        <v>21532</v>
      </c>
      <c r="D3996" s="373">
        <v>80.5</v>
      </c>
      <c r="E3996" s="374" t="s">
        <v>22070</v>
      </c>
    </row>
    <row r="3997" spans="1:5" ht="15" customHeight="1">
      <c r="A3997" s="370">
        <v>11391</v>
      </c>
      <c r="B3997" s="371" t="s">
        <v>37267</v>
      </c>
      <c r="C3997" s="372" t="s">
        <v>21532</v>
      </c>
      <c r="D3997" s="373">
        <v>3782.46</v>
      </c>
      <c r="E3997" s="374" t="s">
        <v>22070</v>
      </c>
    </row>
    <row r="3998" spans="1:5" ht="15" customHeight="1">
      <c r="A3998" s="370">
        <v>13639</v>
      </c>
      <c r="B3998" s="371" t="s">
        <v>21922</v>
      </c>
      <c r="C3998" s="372" t="s">
        <v>21532</v>
      </c>
      <c r="D3998" s="373">
        <v>38.11</v>
      </c>
      <c r="E3998" s="374" t="s">
        <v>22070</v>
      </c>
    </row>
    <row r="3999" spans="1:5" ht="15" customHeight="1">
      <c r="A3999" s="370">
        <v>2244</v>
      </c>
      <c r="B3999" s="371" t="s">
        <v>24806</v>
      </c>
      <c r="C3999" s="372" t="s">
        <v>21532</v>
      </c>
      <c r="D3999" s="373">
        <v>6</v>
      </c>
    </row>
    <row r="4000" spans="1:5" ht="15" customHeight="1">
      <c r="A4000" s="370">
        <v>2245</v>
      </c>
      <c r="B4000" s="371" t="s">
        <v>24807</v>
      </c>
      <c r="C4000" s="372" t="s">
        <v>21532</v>
      </c>
      <c r="D4000" s="373">
        <v>11.15</v>
      </c>
    </row>
    <row r="4001" spans="1:5" ht="15" customHeight="1">
      <c r="A4001" s="370">
        <v>12616</v>
      </c>
      <c r="B4001" s="371" t="s">
        <v>21901</v>
      </c>
      <c r="C4001" s="372" t="s">
        <v>21542</v>
      </c>
      <c r="D4001" s="373">
        <v>1.76</v>
      </c>
    </row>
    <row r="4002" spans="1:5" ht="15" customHeight="1">
      <c r="A4002" s="370">
        <v>9628</v>
      </c>
      <c r="B4002" s="371" t="s">
        <v>21902</v>
      </c>
      <c r="C4002" s="372" t="s">
        <v>21542</v>
      </c>
      <c r="D4002" s="373">
        <v>1.1000000000000001</v>
      </c>
    </row>
    <row r="4003" spans="1:5" ht="15" customHeight="1">
      <c r="A4003" s="370">
        <v>3885</v>
      </c>
      <c r="B4003" s="371" t="s">
        <v>24808</v>
      </c>
      <c r="C4003" s="372" t="s">
        <v>21542</v>
      </c>
      <c r="D4003" s="373">
        <v>0.87</v>
      </c>
    </row>
    <row r="4004" spans="1:5" ht="15" customHeight="1">
      <c r="A4004" s="370">
        <v>2619</v>
      </c>
      <c r="B4004" s="371" t="s">
        <v>24809</v>
      </c>
      <c r="C4004" s="372" t="s">
        <v>21542</v>
      </c>
      <c r="D4004" s="373">
        <v>0.67</v>
      </c>
    </row>
    <row r="4005" spans="1:5" ht="15" customHeight="1">
      <c r="A4005" s="370">
        <v>3891</v>
      </c>
      <c r="B4005" s="371" t="s">
        <v>24810</v>
      </c>
      <c r="C4005" s="372" t="s">
        <v>21542</v>
      </c>
      <c r="D4005" s="373">
        <v>1.17</v>
      </c>
    </row>
    <row r="4006" spans="1:5" ht="15" customHeight="1">
      <c r="A4006" s="370">
        <v>7949</v>
      </c>
      <c r="B4006" s="371" t="s">
        <v>21906</v>
      </c>
      <c r="C4006" s="372" t="s">
        <v>21542</v>
      </c>
      <c r="D4006" s="373">
        <v>0.91</v>
      </c>
    </row>
    <row r="4007" spans="1:5" ht="15" customHeight="1">
      <c r="A4007" s="370">
        <v>417</v>
      </c>
      <c r="B4007" s="371" t="s">
        <v>24811</v>
      </c>
      <c r="C4007" s="372" t="s">
        <v>21542</v>
      </c>
      <c r="D4007" s="373">
        <v>6.98</v>
      </c>
      <c r="E4007" s="374" t="s">
        <v>22070</v>
      </c>
    </row>
    <row r="4008" spans="1:5" ht="15" customHeight="1">
      <c r="A4008" s="370">
        <v>4476</v>
      </c>
      <c r="B4008" s="371" t="s">
        <v>24812</v>
      </c>
      <c r="C4008" s="372" t="s">
        <v>21542</v>
      </c>
      <c r="D4008" s="373">
        <v>13.52</v>
      </c>
    </row>
    <row r="4009" spans="1:5" ht="15" customHeight="1">
      <c r="A4009" s="370">
        <v>418</v>
      </c>
      <c r="B4009" s="371" t="s">
        <v>24813</v>
      </c>
      <c r="C4009" s="372" t="s">
        <v>21542</v>
      </c>
      <c r="D4009" s="373">
        <v>18.399999999999999</v>
      </c>
      <c r="E4009" s="374" t="s">
        <v>22070</v>
      </c>
    </row>
    <row r="4010" spans="1:5" ht="15" customHeight="1">
      <c r="A4010" s="370">
        <v>12165</v>
      </c>
      <c r="B4010" s="371" t="s">
        <v>24814</v>
      </c>
      <c r="C4010" s="372" t="s">
        <v>21542</v>
      </c>
      <c r="D4010" s="373">
        <v>101.96</v>
      </c>
    </row>
    <row r="4011" spans="1:5" ht="17.100000000000001" customHeight="1">
      <c r="A4011" s="370">
        <v>12166</v>
      </c>
      <c r="B4011" s="371" t="s">
        <v>24815</v>
      </c>
      <c r="C4011" s="372" t="s">
        <v>21542</v>
      </c>
      <c r="D4011" s="373">
        <v>132.53</v>
      </c>
    </row>
    <row r="4012" spans="1:5" ht="17.100000000000001" customHeight="1">
      <c r="A4012" s="370">
        <v>12209</v>
      </c>
      <c r="B4012" s="371" t="s">
        <v>24816</v>
      </c>
      <c r="C4012" s="372" t="s">
        <v>21542</v>
      </c>
      <c r="D4012" s="373">
        <v>46.39</v>
      </c>
    </row>
    <row r="4013" spans="1:5" ht="17.100000000000001" customHeight="1">
      <c r="A4013" s="370">
        <v>8884</v>
      </c>
      <c r="B4013" s="371" t="s">
        <v>24817</v>
      </c>
      <c r="C4013" s="372" t="s">
        <v>21542</v>
      </c>
      <c r="D4013" s="373">
        <v>8.73</v>
      </c>
    </row>
    <row r="4014" spans="1:5" ht="17.100000000000001" customHeight="1">
      <c r="A4014" s="370">
        <v>8885</v>
      </c>
      <c r="B4014" s="371" t="s">
        <v>24818</v>
      </c>
      <c r="C4014" s="372" t="s">
        <v>21542</v>
      </c>
      <c r="D4014" s="373">
        <v>13.66</v>
      </c>
    </row>
    <row r="4015" spans="1:5" ht="17.100000000000001" customHeight="1">
      <c r="A4015" s="370">
        <v>8883</v>
      </c>
      <c r="B4015" s="371" t="s">
        <v>24819</v>
      </c>
      <c r="C4015" s="372" t="s">
        <v>21542</v>
      </c>
      <c r="D4015" s="373">
        <v>18.489999999999998</v>
      </c>
    </row>
    <row r="4016" spans="1:5" ht="15" customHeight="1">
      <c r="A4016" s="370">
        <v>8886</v>
      </c>
      <c r="B4016" s="371" t="s">
        <v>24820</v>
      </c>
      <c r="C4016" s="372" t="s">
        <v>21542</v>
      </c>
      <c r="D4016" s="373">
        <v>27.82</v>
      </c>
    </row>
    <row r="4017" spans="1:5" ht="15" customHeight="1">
      <c r="A4017" s="370">
        <v>11614</v>
      </c>
      <c r="B4017" s="371" t="s">
        <v>24821</v>
      </c>
      <c r="C4017" s="372" t="s">
        <v>21542</v>
      </c>
      <c r="D4017" s="373">
        <v>13.96</v>
      </c>
    </row>
    <row r="4018" spans="1:5" ht="15" customHeight="1">
      <c r="A4018" s="370">
        <v>13429</v>
      </c>
      <c r="B4018" s="371" t="s">
        <v>24822</v>
      </c>
      <c r="C4018" s="372" t="s">
        <v>21532</v>
      </c>
      <c r="D4018" s="373">
        <v>0.5</v>
      </c>
    </row>
    <row r="4019" spans="1:5" ht="15" customHeight="1">
      <c r="A4019" s="370">
        <v>13571</v>
      </c>
      <c r="B4019" s="371" t="s">
        <v>24823</v>
      </c>
      <c r="C4019" s="372" t="s">
        <v>21532</v>
      </c>
      <c r="D4019" s="373">
        <v>96.9</v>
      </c>
      <c r="E4019" s="374" t="s">
        <v>22070</v>
      </c>
    </row>
    <row r="4020" spans="1:5" ht="17.100000000000001" customHeight="1">
      <c r="A4020" s="370">
        <v>8994</v>
      </c>
      <c r="B4020" s="371" t="s">
        <v>21629</v>
      </c>
      <c r="C4020" s="372" t="s">
        <v>21532</v>
      </c>
      <c r="D4020" s="373">
        <v>0.48</v>
      </c>
    </row>
    <row r="4021" spans="1:5" ht="15" customHeight="1">
      <c r="A4021" s="370">
        <v>12854</v>
      </c>
      <c r="B4021" s="371" t="s">
        <v>24824</v>
      </c>
      <c r="C4021" s="372" t="s">
        <v>21532</v>
      </c>
      <c r="D4021" s="373">
        <v>2.54</v>
      </c>
    </row>
    <row r="4022" spans="1:5" ht="15" customHeight="1">
      <c r="A4022" s="370">
        <v>13721</v>
      </c>
      <c r="B4022" s="371" t="s">
        <v>37268</v>
      </c>
      <c r="C4022" s="372" t="s">
        <v>21532</v>
      </c>
      <c r="D4022" s="373">
        <v>13.8</v>
      </c>
    </row>
    <row r="4023" spans="1:5" ht="15" customHeight="1">
      <c r="A4023" s="370">
        <v>13724</v>
      </c>
      <c r="B4023" s="371" t="s">
        <v>37269</v>
      </c>
      <c r="C4023" s="372" t="s">
        <v>21532</v>
      </c>
      <c r="D4023" s="373">
        <v>13.8</v>
      </c>
    </row>
    <row r="4024" spans="1:5" ht="15" customHeight="1">
      <c r="A4024" s="370">
        <v>13722</v>
      </c>
      <c r="B4024" s="371" t="s">
        <v>37270</v>
      </c>
      <c r="C4024" s="372" t="s">
        <v>21532</v>
      </c>
      <c r="D4024" s="373">
        <v>12.15</v>
      </c>
    </row>
    <row r="4025" spans="1:5" ht="15" customHeight="1">
      <c r="A4025" s="370">
        <v>13723</v>
      </c>
      <c r="B4025" s="371" t="s">
        <v>37271</v>
      </c>
      <c r="C4025" s="372" t="s">
        <v>21532</v>
      </c>
      <c r="D4025" s="373">
        <v>12.15</v>
      </c>
      <c r="E4025" s="374" t="s">
        <v>22070</v>
      </c>
    </row>
    <row r="4026" spans="1:5" ht="15" customHeight="1">
      <c r="A4026" s="370">
        <v>12198</v>
      </c>
      <c r="B4026" s="371" t="s">
        <v>37272</v>
      </c>
      <c r="C4026" s="372" t="s">
        <v>21532</v>
      </c>
      <c r="D4026" s="373">
        <v>36.6</v>
      </c>
    </row>
    <row r="4027" spans="1:5" ht="15" customHeight="1">
      <c r="A4027" s="370">
        <v>7120</v>
      </c>
      <c r="B4027" s="371" t="s">
        <v>24825</v>
      </c>
      <c r="C4027" s="372" t="s">
        <v>21532</v>
      </c>
      <c r="D4027" s="373">
        <v>151.13999999999999</v>
      </c>
      <c r="E4027" s="374" t="s">
        <v>22070</v>
      </c>
    </row>
    <row r="4028" spans="1:5" ht="15" customHeight="1">
      <c r="A4028" s="370">
        <v>7121</v>
      </c>
      <c r="B4028" s="371" t="s">
        <v>24826</v>
      </c>
      <c r="C4028" s="372" t="s">
        <v>21532</v>
      </c>
      <c r="D4028" s="373">
        <v>134.88</v>
      </c>
      <c r="E4028" s="374" t="s">
        <v>22070</v>
      </c>
    </row>
    <row r="4029" spans="1:5" ht="15" customHeight="1">
      <c r="A4029" s="370">
        <v>7124</v>
      </c>
      <c r="B4029" s="371" t="s">
        <v>24827</v>
      </c>
      <c r="C4029" s="372" t="s">
        <v>21532</v>
      </c>
      <c r="D4029" s="373">
        <v>199.2</v>
      </c>
      <c r="E4029" s="374" t="s">
        <v>22070</v>
      </c>
    </row>
    <row r="4030" spans="1:5" ht="15" customHeight="1">
      <c r="A4030" s="370">
        <v>7125</v>
      </c>
      <c r="B4030" s="371" t="s">
        <v>24828</v>
      </c>
      <c r="C4030" s="372" t="s">
        <v>21532</v>
      </c>
      <c r="D4030" s="373">
        <v>140</v>
      </c>
      <c r="E4030" s="374" t="s">
        <v>22070</v>
      </c>
    </row>
    <row r="4031" spans="1:5" ht="15" customHeight="1">
      <c r="A4031" s="370">
        <v>7009</v>
      </c>
      <c r="B4031" s="371" t="s">
        <v>37273</v>
      </c>
      <c r="C4031" s="372" t="s">
        <v>21532</v>
      </c>
      <c r="D4031" s="373">
        <v>288.38</v>
      </c>
      <c r="E4031" s="374" t="s">
        <v>22070</v>
      </c>
    </row>
    <row r="4032" spans="1:5" ht="15" customHeight="1">
      <c r="A4032" s="370">
        <v>12144</v>
      </c>
      <c r="B4032" s="371" t="s">
        <v>24829</v>
      </c>
      <c r="C4032" s="372" t="s">
        <v>21532</v>
      </c>
      <c r="D4032" s="373">
        <v>3.8</v>
      </c>
    </row>
    <row r="4033" spans="1:5" ht="15" customHeight="1">
      <c r="A4033" s="370">
        <v>4626</v>
      </c>
      <c r="B4033" s="371" t="s">
        <v>24830</v>
      </c>
      <c r="C4033" s="372" t="s">
        <v>21532</v>
      </c>
      <c r="D4033" s="373">
        <v>0.44</v>
      </c>
    </row>
    <row r="4034" spans="1:5" ht="15" customHeight="1">
      <c r="A4034" s="370">
        <v>11846</v>
      </c>
      <c r="B4034" s="371" t="s">
        <v>21630</v>
      </c>
      <c r="C4034" s="372" t="s">
        <v>21532</v>
      </c>
      <c r="D4034" s="373">
        <v>34.08</v>
      </c>
    </row>
    <row r="4035" spans="1:5" ht="15" customHeight="1">
      <c r="A4035" s="370">
        <v>11197</v>
      </c>
      <c r="B4035" s="371" t="s">
        <v>24831</v>
      </c>
      <c r="C4035" s="372" t="s">
        <v>21532</v>
      </c>
      <c r="D4035" s="373">
        <v>363.23</v>
      </c>
    </row>
    <row r="4036" spans="1:5" ht="15" customHeight="1">
      <c r="A4036" s="370">
        <v>4912</v>
      </c>
      <c r="B4036" s="371" t="s">
        <v>24832</v>
      </c>
      <c r="C4036" s="372" t="s">
        <v>21543</v>
      </c>
      <c r="D4036" s="373">
        <v>190</v>
      </c>
    </row>
    <row r="4037" spans="1:5" ht="15" customHeight="1">
      <c r="A4037" s="370">
        <v>4931</v>
      </c>
      <c r="B4037" s="371" t="s">
        <v>24833</v>
      </c>
      <c r="C4037" s="372" t="s">
        <v>21543</v>
      </c>
      <c r="D4037" s="373">
        <v>107.71</v>
      </c>
    </row>
    <row r="4038" spans="1:5" ht="15" customHeight="1">
      <c r="A4038" s="370">
        <v>13158</v>
      </c>
      <c r="B4038" s="371" t="s">
        <v>24834</v>
      </c>
      <c r="C4038" s="372" t="s">
        <v>21542</v>
      </c>
      <c r="D4038" s="373">
        <v>31.6</v>
      </c>
      <c r="E4038" s="374" t="s">
        <v>22070</v>
      </c>
    </row>
    <row r="4039" spans="1:5" ht="15" customHeight="1">
      <c r="A4039" s="370">
        <v>13159</v>
      </c>
      <c r="B4039" s="371" t="s">
        <v>24835</v>
      </c>
      <c r="C4039" s="372" t="s">
        <v>21532</v>
      </c>
      <c r="D4039" s="373">
        <v>36.700000000000003</v>
      </c>
      <c r="E4039" s="374" t="s">
        <v>22070</v>
      </c>
    </row>
    <row r="4040" spans="1:5" ht="17.100000000000001" customHeight="1">
      <c r="A4040" s="370">
        <v>8697</v>
      </c>
      <c r="B4040" s="371" t="s">
        <v>24836</v>
      </c>
      <c r="C4040" s="372" t="s">
        <v>21542</v>
      </c>
      <c r="D4040" s="373">
        <v>110</v>
      </c>
      <c r="E4040" s="374" t="s">
        <v>22070</v>
      </c>
    </row>
    <row r="4041" spans="1:5" ht="15" customHeight="1">
      <c r="A4041" s="370">
        <v>2622</v>
      </c>
      <c r="B4041" s="371" t="s">
        <v>24837</v>
      </c>
      <c r="C4041" s="372" t="s">
        <v>21532</v>
      </c>
      <c r="D4041" s="373">
        <v>7.1</v>
      </c>
      <c r="E4041" s="374" t="s">
        <v>22070</v>
      </c>
    </row>
    <row r="4042" spans="1:5" ht="15" customHeight="1">
      <c r="A4042" s="370">
        <v>7129</v>
      </c>
      <c r="B4042" s="371" t="s">
        <v>24838</v>
      </c>
      <c r="C4042" s="372" t="s">
        <v>21532</v>
      </c>
      <c r="D4042" s="373">
        <v>180</v>
      </c>
      <c r="E4042" s="374" t="s">
        <v>22070</v>
      </c>
    </row>
    <row r="4043" spans="1:5" ht="15" customHeight="1">
      <c r="A4043" s="370">
        <v>10801</v>
      </c>
      <c r="B4043" s="371" t="s">
        <v>24839</v>
      </c>
      <c r="C4043" s="372" t="s">
        <v>21532</v>
      </c>
      <c r="D4043" s="373">
        <v>180.57</v>
      </c>
    </row>
    <row r="4044" spans="1:5" ht="15" customHeight="1">
      <c r="A4044" s="370">
        <v>12254</v>
      </c>
      <c r="B4044" s="371" t="s">
        <v>24840</v>
      </c>
      <c r="C4044" s="372" t="s">
        <v>21532</v>
      </c>
      <c r="D4044" s="373">
        <v>238.47</v>
      </c>
      <c r="E4044" s="374" t="s">
        <v>22070</v>
      </c>
    </row>
    <row r="4045" spans="1:5" ht="15" customHeight="1">
      <c r="A4045" s="370">
        <v>12255</v>
      </c>
      <c r="B4045" s="371" t="s">
        <v>24841</v>
      </c>
      <c r="C4045" s="372" t="s">
        <v>21532</v>
      </c>
      <c r="D4045" s="373">
        <v>324.51</v>
      </c>
      <c r="E4045" s="374" t="s">
        <v>22070</v>
      </c>
    </row>
    <row r="4046" spans="1:5" ht="15" customHeight="1">
      <c r="A4046" s="370">
        <v>12256</v>
      </c>
      <c r="B4046" s="371" t="s">
        <v>24842</v>
      </c>
      <c r="C4046" s="372" t="s">
        <v>21532</v>
      </c>
      <c r="D4046" s="373">
        <v>212.18</v>
      </c>
      <c r="E4046" s="374" t="s">
        <v>22070</v>
      </c>
    </row>
    <row r="4047" spans="1:5" ht="15" customHeight="1">
      <c r="A4047" s="370">
        <v>12257</v>
      </c>
      <c r="B4047" s="371" t="s">
        <v>24843</v>
      </c>
      <c r="C4047" s="372" t="s">
        <v>21532</v>
      </c>
      <c r="D4047" s="373">
        <v>294.23</v>
      </c>
      <c r="E4047" s="374" t="s">
        <v>22070</v>
      </c>
    </row>
    <row r="4048" spans="1:5" ht="15" customHeight="1">
      <c r="A4048" s="370">
        <v>12258</v>
      </c>
      <c r="B4048" s="371" t="s">
        <v>24844</v>
      </c>
      <c r="C4048" s="372" t="s">
        <v>21532</v>
      </c>
      <c r="D4048" s="373">
        <v>445.8</v>
      </c>
    </row>
    <row r="4049" spans="1:5" ht="15" customHeight="1">
      <c r="A4049" s="370">
        <v>1925</v>
      </c>
      <c r="B4049" s="371" t="s">
        <v>24845</v>
      </c>
      <c r="C4049" s="372" t="s">
        <v>21532</v>
      </c>
      <c r="D4049" s="373">
        <v>3</v>
      </c>
      <c r="E4049" s="374" t="s">
        <v>22070</v>
      </c>
    </row>
    <row r="4050" spans="1:5" ht="15" customHeight="1">
      <c r="A4050" s="370">
        <v>8881</v>
      </c>
      <c r="B4050" s="371" t="s">
        <v>24846</v>
      </c>
      <c r="C4050" s="372" t="s">
        <v>21532</v>
      </c>
      <c r="D4050" s="373">
        <v>42.79</v>
      </c>
      <c r="E4050" s="374" t="s">
        <v>22070</v>
      </c>
    </row>
    <row r="4051" spans="1:5" ht="15" customHeight="1">
      <c r="A4051" s="370">
        <v>233</v>
      </c>
      <c r="B4051" s="371" t="s">
        <v>37274</v>
      </c>
      <c r="C4051" s="372" t="s">
        <v>21532</v>
      </c>
      <c r="D4051" s="373">
        <v>48.9</v>
      </c>
    </row>
    <row r="4052" spans="1:5" ht="17.100000000000001" customHeight="1">
      <c r="A4052" s="370">
        <v>2600</v>
      </c>
      <c r="B4052" s="371" t="s">
        <v>24847</v>
      </c>
      <c r="C4052" s="372" t="s">
        <v>21532</v>
      </c>
      <c r="D4052" s="373">
        <v>32.700000000000003</v>
      </c>
      <c r="E4052" s="374" t="s">
        <v>22070</v>
      </c>
    </row>
    <row r="4053" spans="1:5" ht="17.100000000000001" customHeight="1">
      <c r="A4053" s="370">
        <v>585</v>
      </c>
      <c r="B4053" s="371" t="s">
        <v>24848</v>
      </c>
      <c r="C4053" s="372" t="s">
        <v>21532</v>
      </c>
      <c r="D4053" s="373">
        <v>48.9</v>
      </c>
    </row>
    <row r="4054" spans="1:5" ht="15" customHeight="1">
      <c r="A4054" s="370">
        <v>7471</v>
      </c>
      <c r="B4054" s="371" t="s">
        <v>24849</v>
      </c>
      <c r="C4054" s="372" t="s">
        <v>21532</v>
      </c>
      <c r="D4054" s="373">
        <v>7.7</v>
      </c>
    </row>
    <row r="4055" spans="1:5" ht="15" customHeight="1">
      <c r="A4055" s="370">
        <v>8206</v>
      </c>
      <c r="B4055" s="371" t="s">
        <v>24850</v>
      </c>
      <c r="C4055" s="372" t="s">
        <v>21532</v>
      </c>
      <c r="D4055" s="373">
        <v>4.55</v>
      </c>
      <c r="E4055" s="374" t="s">
        <v>22070</v>
      </c>
    </row>
    <row r="4056" spans="1:5" ht="15" customHeight="1">
      <c r="A4056" s="370">
        <v>8205</v>
      </c>
      <c r="B4056" s="371" t="s">
        <v>24851</v>
      </c>
      <c r="C4056" s="372" t="s">
        <v>21532</v>
      </c>
      <c r="D4056" s="373">
        <v>10.199999999999999</v>
      </c>
      <c r="E4056" s="374" t="s">
        <v>22070</v>
      </c>
    </row>
    <row r="4057" spans="1:5" ht="15" customHeight="1">
      <c r="A4057" s="370">
        <v>12631</v>
      </c>
      <c r="B4057" s="371" t="s">
        <v>24852</v>
      </c>
      <c r="C4057" s="372" t="s">
        <v>21532</v>
      </c>
      <c r="D4057" s="373">
        <v>15.3</v>
      </c>
      <c r="E4057" s="374" t="s">
        <v>22070</v>
      </c>
    </row>
    <row r="4058" spans="1:5" ht="15" customHeight="1">
      <c r="A4058" s="370">
        <v>8207</v>
      </c>
      <c r="B4058" s="371" t="s">
        <v>24853</v>
      </c>
      <c r="C4058" s="372" t="s">
        <v>21532</v>
      </c>
      <c r="D4058" s="373">
        <v>4.4000000000000004</v>
      </c>
      <c r="E4058" s="374" t="s">
        <v>22070</v>
      </c>
    </row>
    <row r="4059" spans="1:5" ht="15" customHeight="1">
      <c r="A4059" s="370">
        <v>4634</v>
      </c>
      <c r="B4059" s="371" t="s">
        <v>24854</v>
      </c>
      <c r="C4059" s="372" t="s">
        <v>21532</v>
      </c>
      <c r="D4059" s="373">
        <v>198</v>
      </c>
      <c r="E4059" s="374" t="s">
        <v>22070</v>
      </c>
    </row>
    <row r="4060" spans="1:5" ht="15" customHeight="1">
      <c r="A4060" s="370">
        <v>4633</v>
      </c>
      <c r="B4060" s="371" t="s">
        <v>24855</v>
      </c>
      <c r="C4060" s="372" t="s">
        <v>21532</v>
      </c>
      <c r="D4060" s="373">
        <v>85.9</v>
      </c>
      <c r="E4060" s="374" t="s">
        <v>22070</v>
      </c>
    </row>
    <row r="4061" spans="1:5" ht="15" customHeight="1">
      <c r="A4061" s="370">
        <v>6616</v>
      </c>
      <c r="B4061" s="371" t="s">
        <v>24856</v>
      </c>
      <c r="C4061" s="372" t="s">
        <v>21532</v>
      </c>
      <c r="D4061" s="373">
        <v>7.47</v>
      </c>
      <c r="E4061" s="374" t="s">
        <v>22070</v>
      </c>
    </row>
    <row r="4062" spans="1:5" ht="17.100000000000001" customHeight="1">
      <c r="A4062" s="370">
        <v>300</v>
      </c>
      <c r="B4062" s="371" t="s">
        <v>24857</v>
      </c>
      <c r="C4062" s="372" t="s">
        <v>21532</v>
      </c>
      <c r="D4062" s="373">
        <v>7.58</v>
      </c>
    </row>
    <row r="4063" spans="1:5" ht="17.100000000000001" customHeight="1">
      <c r="A4063" s="370">
        <v>6537</v>
      </c>
      <c r="B4063" s="371" t="s">
        <v>37275</v>
      </c>
      <c r="C4063" s="372" t="s">
        <v>21532</v>
      </c>
      <c r="D4063" s="373">
        <v>635</v>
      </c>
    </row>
    <row r="4064" spans="1:5" ht="17.100000000000001" customHeight="1">
      <c r="A4064" s="370">
        <v>11073</v>
      </c>
      <c r="B4064" s="371" t="s">
        <v>37276</v>
      </c>
      <c r="C4064" s="372" t="s">
        <v>21532</v>
      </c>
      <c r="D4064" s="373">
        <v>635</v>
      </c>
    </row>
    <row r="4065" spans="1:5" ht="17.100000000000001" customHeight="1">
      <c r="A4065" s="370">
        <v>12143</v>
      </c>
      <c r="B4065" s="371" t="s">
        <v>24858</v>
      </c>
      <c r="C4065" s="372" t="s">
        <v>21532</v>
      </c>
      <c r="D4065" s="373">
        <v>4.6500000000000004</v>
      </c>
    </row>
    <row r="4066" spans="1:5" ht="15" customHeight="1">
      <c r="A4066" s="370">
        <v>3837</v>
      </c>
      <c r="B4066" s="371" t="s">
        <v>21952</v>
      </c>
      <c r="C4066" s="372" t="s">
        <v>21539</v>
      </c>
      <c r="D4066" s="373">
        <v>10.6</v>
      </c>
    </row>
    <row r="4067" spans="1:5" ht="15" customHeight="1">
      <c r="A4067" s="370">
        <v>3499</v>
      </c>
      <c r="B4067" s="371" t="s">
        <v>21953</v>
      </c>
      <c r="C4067" s="372" t="s">
        <v>21539</v>
      </c>
      <c r="D4067" s="373">
        <v>9.8000000000000007</v>
      </c>
    </row>
    <row r="4068" spans="1:5" ht="15" customHeight="1">
      <c r="A4068" s="370">
        <v>12658</v>
      </c>
      <c r="B4068" s="371" t="s">
        <v>24859</v>
      </c>
      <c r="C4068" s="372" t="s">
        <v>21539</v>
      </c>
      <c r="D4068" s="373">
        <v>4.96</v>
      </c>
      <c r="E4068" s="374" t="s">
        <v>22070</v>
      </c>
    </row>
    <row r="4069" spans="1:5" ht="15" customHeight="1">
      <c r="A4069" s="370">
        <v>3543</v>
      </c>
      <c r="B4069" s="371" t="s">
        <v>21954</v>
      </c>
      <c r="C4069" s="372" t="s">
        <v>21539</v>
      </c>
      <c r="D4069" s="373">
        <v>16.5</v>
      </c>
      <c r="E4069" s="374" t="s">
        <v>22070</v>
      </c>
    </row>
    <row r="4070" spans="1:5" ht="15" customHeight="1">
      <c r="A4070" s="370">
        <v>8787</v>
      </c>
      <c r="B4070" s="371" t="s">
        <v>21955</v>
      </c>
      <c r="C4070" s="372" t="s">
        <v>21539</v>
      </c>
      <c r="D4070" s="373">
        <v>13.7</v>
      </c>
      <c r="E4070" s="374" t="s">
        <v>22070</v>
      </c>
    </row>
    <row r="4071" spans="1:5" ht="15" customHeight="1">
      <c r="A4071" s="370">
        <v>3206</v>
      </c>
      <c r="B4071" s="371" t="s">
        <v>21956</v>
      </c>
      <c r="C4071" s="372" t="s">
        <v>21539</v>
      </c>
      <c r="D4071" s="373">
        <v>25.5</v>
      </c>
      <c r="E4071" s="374" t="s">
        <v>22070</v>
      </c>
    </row>
    <row r="4072" spans="1:5" ht="15" customHeight="1">
      <c r="A4072" s="370">
        <v>3154</v>
      </c>
      <c r="B4072" s="371" t="s">
        <v>24860</v>
      </c>
      <c r="C4072" s="372" t="s">
        <v>21539</v>
      </c>
      <c r="D4072" s="373">
        <v>35</v>
      </c>
    </row>
    <row r="4073" spans="1:5" ht="15" customHeight="1">
      <c r="A4073" s="370">
        <v>9326</v>
      </c>
      <c r="B4073" s="371" t="s">
        <v>37277</v>
      </c>
      <c r="C4073" s="372" t="s">
        <v>21532</v>
      </c>
      <c r="D4073" s="373">
        <v>293.3</v>
      </c>
    </row>
    <row r="4074" spans="1:5" ht="15" customHeight="1">
      <c r="A4074" s="370">
        <v>12141</v>
      </c>
      <c r="B4074" s="371" t="s">
        <v>37278</v>
      </c>
      <c r="C4074" s="372" t="s">
        <v>21532</v>
      </c>
      <c r="D4074" s="373">
        <v>466.92</v>
      </c>
    </row>
    <row r="4075" spans="1:5" ht="15" customHeight="1">
      <c r="A4075" s="370">
        <v>9721</v>
      </c>
      <c r="B4075" s="371" t="s">
        <v>37279</v>
      </c>
      <c r="C4075" s="372" t="s">
        <v>21532</v>
      </c>
      <c r="D4075" s="373">
        <v>470.14</v>
      </c>
    </row>
    <row r="4076" spans="1:5" ht="17.100000000000001" customHeight="1">
      <c r="A4076" s="370">
        <v>10244</v>
      </c>
      <c r="B4076" s="371" t="s">
        <v>37280</v>
      </c>
      <c r="C4076" s="372" t="s">
        <v>21532</v>
      </c>
      <c r="D4076" s="373">
        <v>990.96</v>
      </c>
    </row>
    <row r="4077" spans="1:5" ht="15" customHeight="1">
      <c r="A4077" s="370">
        <v>10095</v>
      </c>
      <c r="B4077" s="371" t="s">
        <v>24861</v>
      </c>
      <c r="C4077" s="372" t="s">
        <v>21532</v>
      </c>
      <c r="D4077" s="373">
        <v>19.02</v>
      </c>
    </row>
    <row r="4078" spans="1:5" ht="15" customHeight="1">
      <c r="A4078" s="370">
        <v>12259</v>
      </c>
      <c r="B4078" s="371" t="s">
        <v>24862</v>
      </c>
      <c r="C4078" s="372" t="s">
        <v>21532</v>
      </c>
      <c r="D4078" s="373">
        <v>1084.0999999999999</v>
      </c>
      <c r="E4078" s="374" t="s">
        <v>22070</v>
      </c>
    </row>
    <row r="4079" spans="1:5" ht="15" customHeight="1">
      <c r="A4079" s="370">
        <v>11513</v>
      </c>
      <c r="B4079" s="371" t="s">
        <v>24863</v>
      </c>
      <c r="C4079" s="372" t="s">
        <v>21532</v>
      </c>
      <c r="D4079" s="373">
        <v>81.900000000000006</v>
      </c>
    </row>
    <row r="4080" spans="1:5" ht="15" customHeight="1">
      <c r="A4080" s="370">
        <v>468</v>
      </c>
      <c r="B4080" s="371" t="s">
        <v>24864</v>
      </c>
      <c r="C4080" s="372" t="s">
        <v>21532</v>
      </c>
      <c r="D4080" s="373">
        <v>1450</v>
      </c>
      <c r="E4080" s="374" t="s">
        <v>22070</v>
      </c>
    </row>
    <row r="4081" spans="1:5" ht="15" customHeight="1">
      <c r="A4081" s="370">
        <v>3555</v>
      </c>
      <c r="B4081" s="371" t="s">
        <v>24865</v>
      </c>
      <c r="C4081" s="372" t="s">
        <v>21532</v>
      </c>
      <c r="D4081" s="373">
        <v>1382</v>
      </c>
    </row>
    <row r="4082" spans="1:5" ht="15" customHeight="1">
      <c r="A4082" s="370">
        <v>501</v>
      </c>
      <c r="B4082" s="371" t="s">
        <v>24866</v>
      </c>
      <c r="C4082" s="372" t="s">
        <v>21532</v>
      </c>
      <c r="D4082" s="373">
        <v>15.5</v>
      </c>
    </row>
    <row r="4083" spans="1:5" ht="15" customHeight="1">
      <c r="A4083" s="370">
        <v>3864</v>
      </c>
      <c r="B4083" s="371" t="s">
        <v>24867</v>
      </c>
      <c r="C4083" s="372" t="s">
        <v>21532</v>
      </c>
      <c r="D4083" s="373">
        <v>39.840000000000003</v>
      </c>
    </row>
    <row r="4084" spans="1:5" ht="15" customHeight="1">
      <c r="A4084" s="370">
        <v>3861</v>
      </c>
      <c r="B4084" s="371" t="s">
        <v>24868</v>
      </c>
      <c r="C4084" s="372" t="s">
        <v>21532</v>
      </c>
      <c r="D4084" s="373">
        <v>39.840000000000003</v>
      </c>
    </row>
    <row r="4085" spans="1:5" ht="15" customHeight="1">
      <c r="A4085" s="370">
        <v>3138</v>
      </c>
      <c r="B4085" s="371" t="s">
        <v>24869</v>
      </c>
      <c r="C4085" s="372" t="s">
        <v>21532</v>
      </c>
      <c r="D4085" s="373">
        <v>91.62</v>
      </c>
    </row>
    <row r="4086" spans="1:5" ht="15" customHeight="1">
      <c r="A4086" s="370">
        <v>6667</v>
      </c>
      <c r="B4086" s="371" t="s">
        <v>24870</v>
      </c>
      <c r="C4086" s="372" t="s">
        <v>21532</v>
      </c>
      <c r="D4086" s="373">
        <v>16.77</v>
      </c>
    </row>
    <row r="4087" spans="1:5" ht="15" customHeight="1">
      <c r="A4087" s="370">
        <v>10433</v>
      </c>
      <c r="B4087" s="371" t="s">
        <v>37281</v>
      </c>
      <c r="C4087" s="372" t="s">
        <v>21532</v>
      </c>
      <c r="D4087" s="373">
        <v>1755.17</v>
      </c>
    </row>
    <row r="4088" spans="1:5" ht="15" customHeight="1">
      <c r="A4088" s="370">
        <v>3235</v>
      </c>
      <c r="B4088" s="371" t="s">
        <v>24871</v>
      </c>
      <c r="C4088" s="372" t="s">
        <v>21539</v>
      </c>
      <c r="D4088" s="373">
        <v>7.37</v>
      </c>
    </row>
    <row r="4089" spans="1:5" ht="15" customHeight="1">
      <c r="A4089" s="370">
        <v>3360</v>
      </c>
      <c r="B4089" s="371" t="s">
        <v>24872</v>
      </c>
      <c r="C4089" s="372" t="s">
        <v>21539</v>
      </c>
      <c r="D4089" s="373">
        <v>1359</v>
      </c>
    </row>
    <row r="4090" spans="1:5" ht="15" customHeight="1">
      <c r="A4090" s="370">
        <v>4377</v>
      </c>
      <c r="B4090" s="371" t="s">
        <v>24873</v>
      </c>
      <c r="C4090" s="372" t="s">
        <v>21532</v>
      </c>
      <c r="D4090" s="373">
        <v>3652.96</v>
      </c>
    </row>
    <row r="4091" spans="1:5" ht="15" customHeight="1">
      <c r="A4091" s="370">
        <v>9757</v>
      </c>
      <c r="B4091" s="371" t="s">
        <v>24874</v>
      </c>
      <c r="C4091" s="372" t="s">
        <v>21532</v>
      </c>
      <c r="D4091" s="373">
        <v>35.729999999999997</v>
      </c>
    </row>
    <row r="4092" spans="1:5" ht="15" customHeight="1">
      <c r="A4092" s="370">
        <v>10511</v>
      </c>
      <c r="B4092" s="371" t="s">
        <v>24875</v>
      </c>
      <c r="C4092" s="372" t="s">
        <v>21532</v>
      </c>
      <c r="D4092" s="373">
        <v>10.06</v>
      </c>
      <c r="E4092" s="374" t="s">
        <v>22070</v>
      </c>
    </row>
    <row r="4093" spans="1:5" ht="15" customHeight="1">
      <c r="A4093" s="370">
        <v>4640</v>
      </c>
      <c r="B4093" s="371" t="s">
        <v>24876</v>
      </c>
      <c r="C4093" s="372" t="s">
        <v>21532</v>
      </c>
      <c r="D4093" s="373">
        <v>17.8</v>
      </c>
      <c r="E4093" s="374" t="s">
        <v>22070</v>
      </c>
    </row>
    <row r="4094" spans="1:5" ht="15" customHeight="1">
      <c r="A4094" s="370">
        <v>4641</v>
      </c>
      <c r="B4094" s="371" t="s">
        <v>24877</v>
      </c>
      <c r="C4094" s="372" t="s">
        <v>21532</v>
      </c>
      <c r="D4094" s="373">
        <v>20.11</v>
      </c>
    </row>
    <row r="4095" spans="1:5" ht="15" customHeight="1">
      <c r="A4095" s="370">
        <v>10512</v>
      </c>
      <c r="B4095" s="371" t="s">
        <v>24878</v>
      </c>
      <c r="C4095" s="372" t="s">
        <v>21532</v>
      </c>
      <c r="D4095" s="373">
        <v>14.36</v>
      </c>
    </row>
    <row r="4096" spans="1:5" ht="15" customHeight="1">
      <c r="A4096" s="370">
        <v>10513</v>
      </c>
      <c r="B4096" s="371" t="s">
        <v>24879</v>
      </c>
      <c r="C4096" s="372" t="s">
        <v>21532</v>
      </c>
      <c r="D4096" s="373">
        <v>15.91</v>
      </c>
    </row>
    <row r="4097" spans="1:5" ht="15" customHeight="1">
      <c r="A4097" s="370">
        <v>10514</v>
      </c>
      <c r="B4097" s="371" t="s">
        <v>24880</v>
      </c>
      <c r="C4097" s="372" t="s">
        <v>21532</v>
      </c>
      <c r="D4097" s="373">
        <v>15.91</v>
      </c>
      <c r="E4097" s="374" t="s">
        <v>22070</v>
      </c>
    </row>
    <row r="4098" spans="1:5" ht="17.100000000000001" customHeight="1">
      <c r="A4098" s="370">
        <v>4639</v>
      </c>
      <c r="B4098" s="371" t="s">
        <v>24881</v>
      </c>
      <c r="C4098" s="372" t="s">
        <v>21532</v>
      </c>
      <c r="D4098" s="373">
        <v>24.15</v>
      </c>
    </row>
    <row r="4099" spans="1:5" ht="15" customHeight="1">
      <c r="A4099" s="370">
        <v>10603</v>
      </c>
      <c r="B4099" s="371" t="s">
        <v>24882</v>
      </c>
      <c r="C4099" s="372" t="s">
        <v>21532</v>
      </c>
      <c r="D4099" s="373">
        <v>17.14</v>
      </c>
    </row>
    <row r="4100" spans="1:5" ht="15" customHeight="1">
      <c r="A4100" s="370">
        <v>4642</v>
      </c>
      <c r="B4100" s="371" t="s">
        <v>24883</v>
      </c>
      <c r="C4100" s="372" t="s">
        <v>21532</v>
      </c>
      <c r="D4100" s="373">
        <v>11.41</v>
      </c>
    </row>
    <row r="4101" spans="1:5" ht="17.100000000000001" customHeight="1">
      <c r="A4101" s="370">
        <v>10604</v>
      </c>
      <c r="B4101" s="371" t="s">
        <v>24884</v>
      </c>
      <c r="C4101" s="372" t="s">
        <v>21532</v>
      </c>
      <c r="D4101" s="373">
        <v>18.86</v>
      </c>
    </row>
    <row r="4102" spans="1:5" ht="17.100000000000001" customHeight="1">
      <c r="A4102" s="370">
        <v>4627</v>
      </c>
      <c r="B4102" s="371" t="s">
        <v>24885</v>
      </c>
      <c r="C4102" s="372" t="s">
        <v>21532</v>
      </c>
      <c r="D4102" s="373">
        <v>15.56</v>
      </c>
    </row>
    <row r="4103" spans="1:5" ht="17.100000000000001" customHeight="1">
      <c r="A4103" s="370">
        <v>9456</v>
      </c>
      <c r="B4103" s="371" t="s">
        <v>24886</v>
      </c>
      <c r="C4103" s="372" t="s">
        <v>21532</v>
      </c>
      <c r="D4103" s="373">
        <v>0.2</v>
      </c>
    </row>
    <row r="4104" spans="1:5" ht="17.100000000000001" customHeight="1">
      <c r="A4104" s="370">
        <v>9457</v>
      </c>
      <c r="B4104" s="371" t="s">
        <v>24887</v>
      </c>
      <c r="C4104" s="372" t="s">
        <v>21532</v>
      </c>
      <c r="D4104" s="373">
        <v>0.28999999999999998</v>
      </c>
    </row>
    <row r="4105" spans="1:5" ht="17.100000000000001" customHeight="1">
      <c r="A4105" s="370">
        <v>12856</v>
      </c>
      <c r="B4105" s="371" t="s">
        <v>24888</v>
      </c>
      <c r="C4105" s="372" t="s">
        <v>21532</v>
      </c>
      <c r="D4105" s="373">
        <v>345.79</v>
      </c>
    </row>
    <row r="4106" spans="1:5" ht="17.100000000000001" customHeight="1">
      <c r="A4106" s="370">
        <v>3863</v>
      </c>
      <c r="B4106" s="371" t="s">
        <v>24889</v>
      </c>
      <c r="C4106" s="372" t="s">
        <v>21532</v>
      </c>
      <c r="D4106" s="373">
        <v>21.57</v>
      </c>
    </row>
    <row r="4107" spans="1:5" ht="15" customHeight="1">
      <c r="A4107" s="370">
        <v>3860</v>
      </c>
      <c r="B4107" s="371" t="s">
        <v>24890</v>
      </c>
      <c r="C4107" s="372" t="s">
        <v>21532</v>
      </c>
      <c r="D4107" s="373">
        <v>96.65</v>
      </c>
    </row>
    <row r="4108" spans="1:5" ht="15" customHeight="1">
      <c r="A4108" s="370">
        <v>4354</v>
      </c>
      <c r="B4108" s="371" t="s">
        <v>21836</v>
      </c>
      <c r="C4108" s="372" t="s">
        <v>21532</v>
      </c>
      <c r="D4108" s="373">
        <v>16</v>
      </c>
    </row>
    <row r="4109" spans="1:5" ht="15" customHeight="1">
      <c r="A4109" s="370">
        <v>10609</v>
      </c>
      <c r="B4109" s="371" t="s">
        <v>37282</v>
      </c>
      <c r="C4109" s="372" t="s">
        <v>21532</v>
      </c>
      <c r="D4109" s="373">
        <v>25.15</v>
      </c>
    </row>
    <row r="4110" spans="1:5" ht="25.5" customHeight="1">
      <c r="A4110" s="370">
        <v>10623</v>
      </c>
      <c r="B4110" s="371" t="s">
        <v>24891</v>
      </c>
      <c r="C4110" s="372" t="s">
        <v>21532</v>
      </c>
      <c r="D4110" s="373">
        <v>2.9</v>
      </c>
    </row>
    <row r="4111" spans="1:5" ht="25.5" customHeight="1">
      <c r="A4111" s="370">
        <v>10624</v>
      </c>
      <c r="B4111" s="371" t="s">
        <v>24892</v>
      </c>
      <c r="C4111" s="372" t="s">
        <v>21532</v>
      </c>
      <c r="D4111" s="373">
        <v>3.29</v>
      </c>
    </row>
    <row r="4112" spans="1:5" ht="17.100000000000001" customHeight="1">
      <c r="A4112" s="370">
        <v>10613</v>
      </c>
      <c r="B4112" s="371" t="s">
        <v>37283</v>
      </c>
      <c r="C4112" s="372" t="s">
        <v>21532</v>
      </c>
      <c r="D4112" s="373">
        <v>6.23</v>
      </c>
    </row>
    <row r="4113" spans="1:5" ht="15" customHeight="1">
      <c r="A4113" s="370">
        <v>10610</v>
      </c>
      <c r="B4113" s="371" t="s">
        <v>37284</v>
      </c>
      <c r="C4113" s="372" t="s">
        <v>21532</v>
      </c>
      <c r="D4113" s="373">
        <v>7.48</v>
      </c>
      <c r="E4113" s="374" t="s">
        <v>22070</v>
      </c>
    </row>
    <row r="4114" spans="1:5" ht="15" customHeight="1">
      <c r="A4114" s="370">
        <v>10614</v>
      </c>
      <c r="B4114" s="371" t="s">
        <v>37285</v>
      </c>
      <c r="C4114" s="372" t="s">
        <v>21532</v>
      </c>
      <c r="D4114" s="373">
        <v>4.04</v>
      </c>
    </row>
    <row r="4115" spans="1:5" ht="15" customHeight="1">
      <c r="A4115" s="370">
        <v>10611</v>
      </c>
      <c r="B4115" s="371" t="s">
        <v>37286</v>
      </c>
      <c r="C4115" s="372" t="s">
        <v>21532</v>
      </c>
      <c r="D4115" s="373">
        <v>7.48</v>
      </c>
    </row>
    <row r="4116" spans="1:5" ht="17.100000000000001" customHeight="1">
      <c r="A4116" s="370">
        <v>10615</v>
      </c>
      <c r="B4116" s="371" t="s">
        <v>37287</v>
      </c>
      <c r="C4116" s="372" t="s">
        <v>21532</v>
      </c>
      <c r="D4116" s="373">
        <v>7.24</v>
      </c>
    </row>
    <row r="4117" spans="1:5" ht="17.100000000000001" customHeight="1">
      <c r="A4117" s="370">
        <v>10616</v>
      </c>
      <c r="B4117" s="371" t="s">
        <v>37288</v>
      </c>
      <c r="C4117" s="372" t="s">
        <v>21532</v>
      </c>
      <c r="D4117" s="373">
        <v>12.6</v>
      </c>
    </row>
    <row r="4118" spans="1:5" ht="17.100000000000001" customHeight="1">
      <c r="A4118" s="370">
        <v>11379</v>
      </c>
      <c r="B4118" s="371" t="s">
        <v>21866</v>
      </c>
      <c r="C4118" s="372" t="s">
        <v>21532</v>
      </c>
      <c r="D4118" s="373">
        <v>23.32</v>
      </c>
    </row>
    <row r="4119" spans="1:5" ht="15" customHeight="1">
      <c r="A4119" s="370">
        <v>10622</v>
      </c>
      <c r="B4119" s="371" t="s">
        <v>24893</v>
      </c>
      <c r="C4119" s="372" t="s">
        <v>21532</v>
      </c>
      <c r="D4119" s="373">
        <v>4.04</v>
      </c>
      <c r="E4119" s="374" t="s">
        <v>22070</v>
      </c>
    </row>
    <row r="4120" spans="1:5" ht="15" customHeight="1">
      <c r="A4120" s="370">
        <v>10617</v>
      </c>
      <c r="B4120" s="371" t="s">
        <v>24894</v>
      </c>
      <c r="C4120" s="372" t="s">
        <v>21532</v>
      </c>
      <c r="D4120" s="373">
        <v>36.76</v>
      </c>
    </row>
    <row r="4121" spans="1:5" ht="15" customHeight="1">
      <c r="A4121" s="370">
        <v>10618</v>
      </c>
      <c r="C4121" s="372" t="s">
        <v>21532</v>
      </c>
      <c r="D4121" s="373">
        <v>5.92</v>
      </c>
      <c r="E4121" s="374" t="s">
        <v>22070</v>
      </c>
    </row>
    <row r="4122" spans="1:5" ht="15" customHeight="1">
      <c r="B4122" s="371" t="s">
        <v>37289</v>
      </c>
      <c r="E4122" s="374" t="s">
        <v>22070</v>
      </c>
    </row>
    <row r="4123" spans="1:5" ht="17.100000000000001" customHeight="1">
      <c r="A4123" s="370">
        <v>10620</v>
      </c>
      <c r="B4123" s="371" t="s">
        <v>37290</v>
      </c>
      <c r="C4123" s="372" t="s">
        <v>21532</v>
      </c>
      <c r="D4123" s="373">
        <v>2.0699999999999998</v>
      </c>
    </row>
    <row r="4124" spans="1:5" ht="15" customHeight="1">
      <c r="A4124" s="370">
        <v>10621</v>
      </c>
      <c r="B4124" s="371" t="s">
        <v>37291</v>
      </c>
      <c r="C4124" s="372" t="s">
        <v>21532</v>
      </c>
      <c r="D4124" s="373">
        <v>3.83</v>
      </c>
      <c r="E4124" s="374" t="s">
        <v>22070</v>
      </c>
    </row>
    <row r="4125" spans="1:5" ht="15" customHeight="1">
      <c r="A4125" s="370">
        <v>3889</v>
      </c>
      <c r="B4125" s="371" t="s">
        <v>24895</v>
      </c>
      <c r="C4125" s="372" t="s">
        <v>21532</v>
      </c>
      <c r="D4125" s="373">
        <v>0.9</v>
      </c>
    </row>
    <row r="4126" spans="1:5" ht="15" customHeight="1">
      <c r="A4126" s="370">
        <v>4384</v>
      </c>
      <c r="B4126" s="371" t="s">
        <v>24896</v>
      </c>
      <c r="C4126" s="372" t="s">
        <v>21532</v>
      </c>
      <c r="D4126" s="373">
        <v>288.39999999999998</v>
      </c>
      <c r="E4126" s="374" t="s">
        <v>22070</v>
      </c>
    </row>
    <row r="4127" spans="1:5" ht="15" customHeight="1">
      <c r="A4127" s="370">
        <v>11726</v>
      </c>
      <c r="B4127" s="371" t="s">
        <v>24897</v>
      </c>
      <c r="C4127" s="372" t="s">
        <v>21532</v>
      </c>
      <c r="D4127" s="373">
        <v>217.96</v>
      </c>
      <c r="E4127" s="374" t="s">
        <v>22070</v>
      </c>
    </row>
    <row r="4128" spans="1:5" ht="15" customHeight="1">
      <c r="A4128" s="370">
        <v>9722</v>
      </c>
      <c r="B4128" s="371" t="s">
        <v>37292</v>
      </c>
      <c r="C4128" s="372" t="s">
        <v>21532</v>
      </c>
      <c r="D4128" s="373">
        <v>27.57</v>
      </c>
      <c r="E4128" s="374" t="s">
        <v>22070</v>
      </c>
    </row>
    <row r="4129" spans="1:5" ht="15" customHeight="1">
      <c r="A4129" s="370">
        <v>9200</v>
      </c>
      <c r="B4129" s="371" t="s">
        <v>37293</v>
      </c>
      <c r="C4129" s="372" t="s">
        <v>21532</v>
      </c>
      <c r="D4129" s="373">
        <v>2440.62</v>
      </c>
      <c r="E4129" s="374" t="s">
        <v>22070</v>
      </c>
    </row>
    <row r="4130" spans="1:5" ht="15" customHeight="1">
      <c r="A4130" s="370">
        <v>9201</v>
      </c>
      <c r="B4130" s="371" t="s">
        <v>37294</v>
      </c>
      <c r="C4130" s="372" t="s">
        <v>21532</v>
      </c>
      <c r="D4130" s="373">
        <v>203.35</v>
      </c>
      <c r="E4130" s="374" t="s">
        <v>22070</v>
      </c>
    </row>
    <row r="4131" spans="1:5" ht="15" customHeight="1">
      <c r="A4131" s="370">
        <v>12860</v>
      </c>
      <c r="B4131" s="371" t="s">
        <v>21795</v>
      </c>
      <c r="C4131" s="372" t="s">
        <v>21532</v>
      </c>
      <c r="D4131" s="373">
        <v>7.65</v>
      </c>
      <c r="E4131" s="374" t="s">
        <v>22070</v>
      </c>
    </row>
    <row r="4132" spans="1:5" ht="15" customHeight="1">
      <c r="A4132" s="370">
        <v>12861</v>
      </c>
      <c r="B4132" s="371" t="s">
        <v>21796</v>
      </c>
      <c r="C4132" s="372" t="s">
        <v>21532</v>
      </c>
      <c r="D4132" s="373">
        <v>20.309999999999999</v>
      </c>
      <c r="E4132" s="374" t="s">
        <v>22070</v>
      </c>
    </row>
    <row r="4133" spans="1:5" ht="15" customHeight="1">
      <c r="A4133" s="370">
        <v>7943</v>
      </c>
      <c r="B4133" s="371" t="s">
        <v>24898</v>
      </c>
      <c r="C4133" s="372" t="s">
        <v>21532</v>
      </c>
      <c r="D4133" s="373">
        <v>148.61000000000001</v>
      </c>
      <c r="E4133" s="374" t="s">
        <v>22070</v>
      </c>
    </row>
    <row r="4134" spans="1:5" ht="15" customHeight="1">
      <c r="A4134" s="370">
        <v>7944</v>
      </c>
      <c r="B4134" s="371" t="s">
        <v>24899</v>
      </c>
      <c r="C4134" s="372" t="s">
        <v>21532</v>
      </c>
      <c r="D4134" s="373">
        <v>186.9</v>
      </c>
      <c r="E4134" s="374" t="s">
        <v>22070</v>
      </c>
    </row>
    <row r="4135" spans="1:5" ht="15" customHeight="1">
      <c r="A4135" s="370">
        <v>7343</v>
      </c>
      <c r="B4135" s="371" t="s">
        <v>37295</v>
      </c>
      <c r="C4135" s="372" t="s">
        <v>21532</v>
      </c>
      <c r="D4135" s="373">
        <v>366.69</v>
      </c>
    </row>
    <row r="4136" spans="1:5" ht="15" customHeight="1">
      <c r="A4136" s="370">
        <v>7660</v>
      </c>
      <c r="B4136" s="371" t="s">
        <v>24900</v>
      </c>
      <c r="C4136" s="372" t="s">
        <v>21532</v>
      </c>
      <c r="D4136" s="373">
        <v>63.1</v>
      </c>
    </row>
    <row r="4137" spans="1:5" ht="15" customHeight="1">
      <c r="A4137" s="370">
        <v>8389</v>
      </c>
      <c r="B4137" s="371" t="s">
        <v>24901</v>
      </c>
      <c r="C4137" s="372" t="s">
        <v>21532</v>
      </c>
      <c r="D4137" s="373">
        <v>197.81</v>
      </c>
      <c r="E4137" s="374" t="s">
        <v>22070</v>
      </c>
    </row>
    <row r="4138" spans="1:5" ht="15" customHeight="1">
      <c r="A4138" s="370">
        <v>10106</v>
      </c>
      <c r="B4138" s="371" t="s">
        <v>21781</v>
      </c>
      <c r="C4138" s="372" t="s">
        <v>21532</v>
      </c>
      <c r="D4138" s="373">
        <v>2250</v>
      </c>
    </row>
    <row r="4139" spans="1:5" ht="15" customHeight="1">
      <c r="A4139" s="370">
        <v>8882</v>
      </c>
      <c r="B4139" s="371" t="s">
        <v>24902</v>
      </c>
      <c r="C4139" s="372" t="s">
        <v>21532</v>
      </c>
      <c r="D4139" s="373">
        <v>132</v>
      </c>
      <c r="E4139" s="374" t="s">
        <v>22070</v>
      </c>
    </row>
    <row r="4140" spans="1:5" ht="15" customHeight="1">
      <c r="A4140" s="370">
        <v>9139</v>
      </c>
      <c r="B4140" s="371" t="s">
        <v>24903</v>
      </c>
      <c r="C4140" s="372" t="s">
        <v>21532</v>
      </c>
      <c r="D4140" s="373">
        <v>1082</v>
      </c>
    </row>
    <row r="4141" spans="1:5" ht="15" customHeight="1">
      <c r="A4141" s="370">
        <v>7132</v>
      </c>
      <c r="B4141" s="371" t="s">
        <v>24904</v>
      </c>
      <c r="C4141" s="372" t="s">
        <v>21532</v>
      </c>
      <c r="D4141" s="373">
        <v>2200</v>
      </c>
    </row>
    <row r="4142" spans="1:5" ht="15" customHeight="1">
      <c r="A4142" s="370">
        <v>9192</v>
      </c>
      <c r="B4142" s="371" t="s">
        <v>24905</v>
      </c>
      <c r="C4142" s="372" t="s">
        <v>21532</v>
      </c>
      <c r="D4142" s="373">
        <v>1199</v>
      </c>
      <c r="E4142" s="374" t="s">
        <v>22070</v>
      </c>
    </row>
    <row r="4143" spans="1:5" ht="15" customHeight="1">
      <c r="A4143" s="370">
        <v>9193</v>
      </c>
      <c r="B4143" s="371" t="s">
        <v>24906</v>
      </c>
      <c r="C4143" s="372" t="s">
        <v>21532</v>
      </c>
      <c r="D4143" s="373">
        <v>3518</v>
      </c>
    </row>
    <row r="4144" spans="1:5" ht="17.100000000000001" customHeight="1">
      <c r="A4144" s="370">
        <v>9162</v>
      </c>
      <c r="B4144" s="371" t="s">
        <v>24907</v>
      </c>
      <c r="C4144" s="372" t="s">
        <v>21532</v>
      </c>
      <c r="D4144" s="373">
        <v>52.9</v>
      </c>
    </row>
    <row r="4145" spans="1:5" ht="15" customHeight="1">
      <c r="A4145" s="370">
        <v>9332</v>
      </c>
      <c r="B4145" s="371" t="s">
        <v>24908</v>
      </c>
      <c r="C4145" s="372" t="s">
        <v>21532</v>
      </c>
      <c r="D4145" s="373">
        <v>72.900000000000006</v>
      </c>
    </row>
    <row r="4146" spans="1:5" ht="15" customHeight="1">
      <c r="A4146" s="370">
        <v>9225</v>
      </c>
      <c r="B4146" s="371" t="s">
        <v>24909</v>
      </c>
      <c r="C4146" s="372" t="s">
        <v>21532</v>
      </c>
      <c r="D4146" s="373">
        <v>97.9</v>
      </c>
      <c r="E4146" s="374" t="s">
        <v>22070</v>
      </c>
    </row>
    <row r="4147" spans="1:5" ht="15" customHeight="1">
      <c r="A4147" s="370">
        <v>3887</v>
      </c>
      <c r="B4147" s="371" t="s">
        <v>24910</v>
      </c>
      <c r="C4147" s="372" t="s">
        <v>21532</v>
      </c>
      <c r="D4147" s="373">
        <v>30.6</v>
      </c>
    </row>
    <row r="4148" spans="1:5" ht="15" customHeight="1">
      <c r="A4148" s="370">
        <v>3888</v>
      </c>
      <c r="B4148" s="371" t="s">
        <v>24911</v>
      </c>
      <c r="C4148" s="372" t="s">
        <v>21532</v>
      </c>
      <c r="D4148" s="373">
        <v>30.6</v>
      </c>
    </row>
    <row r="4149" spans="1:5" ht="15" customHeight="1">
      <c r="A4149" s="370">
        <v>7133</v>
      </c>
      <c r="B4149" s="371" t="s">
        <v>24912</v>
      </c>
      <c r="C4149" s="372" t="s">
        <v>21532</v>
      </c>
      <c r="D4149" s="373">
        <v>15.99</v>
      </c>
      <c r="E4149" s="374" t="s">
        <v>22070</v>
      </c>
    </row>
    <row r="4150" spans="1:5" ht="15" customHeight="1">
      <c r="A4150" s="370">
        <v>7134</v>
      </c>
      <c r="B4150" s="371" t="s">
        <v>24913</v>
      </c>
      <c r="C4150" s="372" t="s">
        <v>21532</v>
      </c>
      <c r="D4150" s="373">
        <v>35.72</v>
      </c>
    </row>
    <row r="4151" spans="1:5" ht="15" customHeight="1">
      <c r="A4151" s="370">
        <v>7135</v>
      </c>
      <c r="B4151" s="371" t="s">
        <v>24914</v>
      </c>
      <c r="C4151" s="372" t="s">
        <v>21532</v>
      </c>
      <c r="D4151" s="373">
        <v>16.989999999999998</v>
      </c>
      <c r="E4151" s="374" t="s">
        <v>22070</v>
      </c>
    </row>
    <row r="4152" spans="1:5" ht="15" customHeight="1">
      <c r="A4152" s="370">
        <v>12858</v>
      </c>
      <c r="B4152" s="371" t="s">
        <v>24915</v>
      </c>
      <c r="C4152" s="372" t="s">
        <v>21532</v>
      </c>
      <c r="D4152" s="373">
        <v>72.2</v>
      </c>
      <c r="E4152" s="374" t="s">
        <v>22070</v>
      </c>
    </row>
    <row r="4153" spans="1:5" ht="15" customHeight="1">
      <c r="A4153" s="370">
        <v>4936</v>
      </c>
      <c r="B4153" s="371" t="s">
        <v>24916</v>
      </c>
      <c r="C4153" s="372" t="s">
        <v>21532</v>
      </c>
      <c r="D4153" s="373">
        <v>43.85</v>
      </c>
      <c r="E4153" s="374" t="s">
        <v>22070</v>
      </c>
    </row>
    <row r="4154" spans="1:5" ht="15" customHeight="1">
      <c r="A4154" s="370">
        <v>4655</v>
      </c>
      <c r="B4154" s="371" t="s">
        <v>24917</v>
      </c>
      <c r="C4154" s="372" t="s">
        <v>21532</v>
      </c>
      <c r="D4154" s="373">
        <v>26.9</v>
      </c>
      <c r="E4154" s="374" t="s">
        <v>22070</v>
      </c>
    </row>
    <row r="4155" spans="1:5" ht="15" customHeight="1">
      <c r="A4155" s="370">
        <v>4629</v>
      </c>
      <c r="B4155" s="371" t="s">
        <v>24918</v>
      </c>
      <c r="C4155" s="372" t="s">
        <v>21532</v>
      </c>
      <c r="D4155" s="373">
        <v>319.99</v>
      </c>
      <c r="E4155" s="374" t="s">
        <v>22070</v>
      </c>
    </row>
    <row r="4156" spans="1:5" ht="15" customHeight="1">
      <c r="A4156" s="370">
        <v>11076</v>
      </c>
      <c r="B4156" s="371" t="s">
        <v>37296</v>
      </c>
      <c r="C4156" s="372" t="s">
        <v>21532</v>
      </c>
      <c r="D4156" s="373">
        <v>249.32</v>
      </c>
      <c r="E4156" s="374" t="s">
        <v>22070</v>
      </c>
    </row>
    <row r="4157" spans="1:5" ht="15" customHeight="1">
      <c r="A4157" s="370">
        <v>4635</v>
      </c>
      <c r="B4157" s="371" t="s">
        <v>24919</v>
      </c>
      <c r="C4157" s="372" t="s">
        <v>21532</v>
      </c>
      <c r="D4157" s="373">
        <v>8.33</v>
      </c>
      <c r="E4157" s="374" t="s">
        <v>22070</v>
      </c>
    </row>
    <row r="4158" spans="1:5" ht="15" customHeight="1">
      <c r="A4158" s="370">
        <v>2647</v>
      </c>
      <c r="B4158" s="371" t="s">
        <v>24920</v>
      </c>
      <c r="C4158" s="372" t="s">
        <v>21532</v>
      </c>
      <c r="D4158" s="373">
        <v>21.99</v>
      </c>
      <c r="E4158" s="374" t="s">
        <v>22070</v>
      </c>
    </row>
    <row r="4159" spans="1:5" ht="15" customHeight="1">
      <c r="A4159" s="370">
        <v>3865</v>
      </c>
      <c r="B4159" s="371" t="s">
        <v>24921</v>
      </c>
      <c r="C4159" s="372" t="s">
        <v>21532</v>
      </c>
      <c r="D4159" s="373">
        <v>21.57</v>
      </c>
      <c r="E4159" s="374" t="s">
        <v>22070</v>
      </c>
    </row>
    <row r="4160" spans="1:5" ht="15" customHeight="1">
      <c r="A4160" s="370">
        <v>3862</v>
      </c>
      <c r="B4160" s="371" t="s">
        <v>24922</v>
      </c>
      <c r="C4160" s="372" t="s">
        <v>21532</v>
      </c>
      <c r="D4160" s="373">
        <v>61.12</v>
      </c>
    </row>
    <row r="4161" spans="1:5" ht="15" customHeight="1">
      <c r="A4161" s="370">
        <v>3156</v>
      </c>
      <c r="B4161" s="371" t="s">
        <v>24923</v>
      </c>
      <c r="C4161" s="372" t="s">
        <v>21539</v>
      </c>
      <c r="D4161" s="373">
        <v>1.25</v>
      </c>
    </row>
    <row r="4162" spans="1:5" ht="15" customHeight="1">
      <c r="A4162" s="370">
        <v>9300</v>
      </c>
      <c r="B4162" s="371" t="s">
        <v>24924</v>
      </c>
      <c r="C4162" s="372" t="s">
        <v>21542</v>
      </c>
      <c r="D4162" s="373">
        <v>5.64</v>
      </c>
    </row>
    <row r="4163" spans="1:5" ht="15" customHeight="1">
      <c r="A4163" s="370">
        <v>8965</v>
      </c>
      <c r="B4163" s="371" t="s">
        <v>24925</v>
      </c>
      <c r="C4163" s="372" t="s">
        <v>21532</v>
      </c>
      <c r="D4163" s="373">
        <v>4.7</v>
      </c>
    </row>
    <row r="4164" spans="1:5" ht="15" customHeight="1">
      <c r="A4164" s="370">
        <v>11413</v>
      </c>
      <c r="B4164" s="371" t="s">
        <v>24926</v>
      </c>
      <c r="C4164" s="372" t="s">
        <v>21532</v>
      </c>
      <c r="D4164" s="373">
        <v>7.33</v>
      </c>
    </row>
    <row r="4165" spans="1:5" ht="15" customHeight="1">
      <c r="A4165" s="370">
        <v>4676</v>
      </c>
      <c r="B4165" s="371" t="s">
        <v>24927</v>
      </c>
      <c r="C4165" s="372" t="s">
        <v>21542</v>
      </c>
      <c r="D4165" s="373">
        <v>1.99</v>
      </c>
    </row>
    <row r="4166" spans="1:5" ht="15" customHeight="1">
      <c r="A4166" s="370">
        <v>3550</v>
      </c>
      <c r="B4166" s="371" t="s">
        <v>24928</v>
      </c>
      <c r="C4166" s="372" t="s">
        <v>41</v>
      </c>
      <c r="D4166" s="373">
        <v>5.2</v>
      </c>
    </row>
    <row r="4167" spans="1:5" ht="15" customHeight="1">
      <c r="A4167" s="370">
        <v>3155</v>
      </c>
      <c r="B4167" s="371" t="s">
        <v>24929</v>
      </c>
      <c r="C4167" s="372" t="s">
        <v>41</v>
      </c>
      <c r="D4167" s="373">
        <v>5.2</v>
      </c>
    </row>
    <row r="4168" spans="1:5" ht="15" customHeight="1">
      <c r="A4168" s="370">
        <v>978</v>
      </c>
      <c r="B4168" s="371" t="s">
        <v>24930</v>
      </c>
      <c r="C4168" s="372" t="s">
        <v>21532</v>
      </c>
      <c r="D4168" s="373">
        <v>9</v>
      </c>
      <c r="E4168" s="374" t="s">
        <v>22070</v>
      </c>
    </row>
    <row r="4169" spans="1:5" ht="15" customHeight="1">
      <c r="A4169" s="370">
        <v>2643</v>
      </c>
      <c r="B4169" s="371" t="s">
        <v>24931</v>
      </c>
      <c r="C4169" s="372" t="s">
        <v>21532</v>
      </c>
      <c r="D4169" s="373">
        <v>12.6</v>
      </c>
    </row>
    <row r="4170" spans="1:5" ht="25.5" customHeight="1">
      <c r="A4170" s="370">
        <v>9595</v>
      </c>
      <c r="B4170" s="371" t="s">
        <v>21631</v>
      </c>
      <c r="C4170" s="372" t="s">
        <v>21542</v>
      </c>
      <c r="D4170" s="373">
        <v>55.04</v>
      </c>
    </row>
    <row r="4171" spans="1:5" ht="15" customHeight="1">
      <c r="A4171" s="370">
        <v>3242</v>
      </c>
      <c r="B4171" s="371" t="s">
        <v>24932</v>
      </c>
      <c r="C4171" s="372" t="s">
        <v>21539</v>
      </c>
      <c r="D4171" s="373">
        <v>15.91</v>
      </c>
      <c r="E4171" s="374" t="s">
        <v>22070</v>
      </c>
    </row>
    <row r="4172" spans="1:5" ht="15" customHeight="1">
      <c r="A4172" s="370">
        <v>4653</v>
      </c>
      <c r="B4172" s="371" t="s">
        <v>24933</v>
      </c>
      <c r="C4172" s="372" t="s">
        <v>6</v>
      </c>
      <c r="D4172" s="373">
        <v>43.34</v>
      </c>
      <c r="E4172" s="374" t="s">
        <v>22070</v>
      </c>
    </row>
    <row r="4173" spans="1:5" ht="15" customHeight="1">
      <c r="A4173" s="370">
        <v>9350</v>
      </c>
      <c r="B4173" s="371" t="s">
        <v>24934</v>
      </c>
      <c r="C4173" s="372" t="s">
        <v>6</v>
      </c>
      <c r="D4173" s="373">
        <v>50.9</v>
      </c>
      <c r="E4173" s="374" t="s">
        <v>22070</v>
      </c>
    </row>
    <row r="4174" spans="1:5" ht="15" customHeight="1">
      <c r="A4174" s="370">
        <v>6618</v>
      </c>
      <c r="B4174" s="371" t="s">
        <v>24935</v>
      </c>
      <c r="C4174" s="372" t="s">
        <v>21532</v>
      </c>
      <c r="D4174" s="373">
        <v>86.42</v>
      </c>
      <c r="E4174" s="374" t="s">
        <v>22070</v>
      </c>
    </row>
    <row r="4175" spans="1:5" ht="15" customHeight="1">
      <c r="A4175" s="370">
        <v>3857</v>
      </c>
      <c r="B4175" s="371" t="s">
        <v>24936</v>
      </c>
      <c r="C4175" s="372" t="s">
        <v>21532</v>
      </c>
      <c r="D4175" s="373">
        <v>80.8</v>
      </c>
    </row>
    <row r="4176" spans="1:5" ht="15" customHeight="1">
      <c r="A4176" s="370">
        <v>9151</v>
      </c>
      <c r="B4176" s="371" t="s">
        <v>24937</v>
      </c>
      <c r="C4176" s="372" t="s">
        <v>21532</v>
      </c>
      <c r="D4176" s="373">
        <v>155.91</v>
      </c>
    </row>
    <row r="4177" spans="1:5" ht="17.100000000000001" customHeight="1">
      <c r="A4177" s="370">
        <v>1062</v>
      </c>
      <c r="B4177" s="371" t="s">
        <v>24938</v>
      </c>
      <c r="C4177" s="372" t="s">
        <v>21532</v>
      </c>
      <c r="D4177" s="373">
        <v>0.37</v>
      </c>
    </row>
    <row r="4178" spans="1:5" ht="15" customHeight="1">
      <c r="A4178" s="370">
        <v>1063</v>
      </c>
      <c r="B4178" s="371" t="s">
        <v>24939</v>
      </c>
      <c r="C4178" s="372" t="s">
        <v>21532</v>
      </c>
      <c r="D4178" s="373">
        <v>1.93</v>
      </c>
      <c r="E4178" s="374" t="s">
        <v>22070</v>
      </c>
    </row>
    <row r="4179" spans="1:5" ht="15" customHeight="1">
      <c r="A4179" s="370">
        <v>11635</v>
      </c>
      <c r="B4179" s="371" t="s">
        <v>24940</v>
      </c>
      <c r="C4179" s="372" t="s">
        <v>21532</v>
      </c>
      <c r="D4179" s="373">
        <v>1.41</v>
      </c>
      <c r="E4179" s="374" t="s">
        <v>22070</v>
      </c>
    </row>
    <row r="4180" spans="1:5" ht="15" customHeight="1">
      <c r="A4180" s="370">
        <v>4696</v>
      </c>
      <c r="B4180" s="371" t="s">
        <v>24941</v>
      </c>
      <c r="C4180" s="372" t="s">
        <v>21532</v>
      </c>
      <c r="D4180" s="373">
        <v>0.13</v>
      </c>
    </row>
    <row r="4181" spans="1:5" ht="15" customHeight="1">
      <c r="A4181" s="370">
        <v>10253</v>
      </c>
      <c r="B4181" s="371" t="s">
        <v>21581</v>
      </c>
      <c r="C4181" s="372" t="s">
        <v>21532</v>
      </c>
      <c r="D4181" s="373">
        <v>252.24</v>
      </c>
      <c r="E4181" s="374" t="s">
        <v>22070</v>
      </c>
    </row>
    <row r="4182" spans="1:5" ht="15" customHeight="1">
      <c r="A4182" s="370">
        <v>12376</v>
      </c>
      <c r="B4182" s="371" t="s">
        <v>37297</v>
      </c>
      <c r="C4182" s="372" t="s">
        <v>21532</v>
      </c>
      <c r="D4182" s="373">
        <v>270.08</v>
      </c>
      <c r="E4182" s="374" t="s">
        <v>22070</v>
      </c>
    </row>
    <row r="4183" spans="1:5" ht="15" customHeight="1">
      <c r="A4183" s="370">
        <v>8400</v>
      </c>
      <c r="B4183" s="371" t="s">
        <v>24942</v>
      </c>
      <c r="C4183" s="372" t="s">
        <v>21532</v>
      </c>
      <c r="D4183" s="373">
        <v>26.6</v>
      </c>
      <c r="E4183" s="374" t="s">
        <v>22070</v>
      </c>
    </row>
    <row r="4184" spans="1:5" ht="15" customHeight="1">
      <c r="A4184" s="370">
        <v>3243</v>
      </c>
      <c r="B4184" s="371" t="s">
        <v>24943</v>
      </c>
      <c r="C4184" s="372" t="s">
        <v>21539</v>
      </c>
      <c r="D4184" s="373">
        <v>20.85</v>
      </c>
      <c r="E4184" s="374" t="s">
        <v>22070</v>
      </c>
    </row>
    <row r="4185" spans="1:5" ht="15" customHeight="1">
      <c r="A4185" s="370">
        <v>7136</v>
      </c>
      <c r="B4185" s="371" t="s">
        <v>24944</v>
      </c>
      <c r="C4185" s="372" t="s">
        <v>21532</v>
      </c>
      <c r="D4185" s="373">
        <v>20.7</v>
      </c>
      <c r="E4185" s="374" t="s">
        <v>22070</v>
      </c>
    </row>
    <row r="4186" spans="1:5" ht="17.100000000000001" customHeight="1">
      <c r="A4186" s="370">
        <v>7138</v>
      </c>
      <c r="B4186" s="371" t="s">
        <v>24945</v>
      </c>
      <c r="C4186" s="372" t="s">
        <v>21532</v>
      </c>
      <c r="D4186" s="373">
        <v>24.5</v>
      </c>
    </row>
    <row r="4187" spans="1:5" ht="17.100000000000001" customHeight="1">
      <c r="A4187" s="370">
        <v>7139</v>
      </c>
      <c r="B4187" s="371" t="s">
        <v>24946</v>
      </c>
      <c r="C4187" s="372" t="s">
        <v>21532</v>
      </c>
      <c r="D4187" s="373">
        <v>48.1</v>
      </c>
      <c r="E4187" s="374" t="s">
        <v>22070</v>
      </c>
    </row>
    <row r="4188" spans="1:5" ht="17.100000000000001" customHeight="1">
      <c r="A4188" s="370">
        <v>12411</v>
      </c>
      <c r="B4188" s="371" t="s">
        <v>24947</v>
      </c>
      <c r="C4188" s="372" t="s">
        <v>21532</v>
      </c>
      <c r="D4188" s="373">
        <v>10.67</v>
      </c>
    </row>
    <row r="4189" spans="1:5" ht="15" customHeight="1">
      <c r="A4189" s="370">
        <v>9821</v>
      </c>
      <c r="B4189" s="371" t="s">
        <v>37298</v>
      </c>
      <c r="C4189" s="372" t="s">
        <v>21532</v>
      </c>
      <c r="D4189" s="373">
        <v>3189.56</v>
      </c>
    </row>
    <row r="4190" spans="1:5" ht="15" customHeight="1">
      <c r="A4190" s="370">
        <v>9147</v>
      </c>
      <c r="B4190" s="371" t="s">
        <v>24948</v>
      </c>
      <c r="C4190" s="372" t="s">
        <v>21532</v>
      </c>
      <c r="D4190" s="373">
        <v>2450</v>
      </c>
      <c r="E4190" s="374" t="s">
        <v>22070</v>
      </c>
    </row>
    <row r="4191" spans="1:5" ht="15" customHeight="1">
      <c r="A4191" s="370">
        <v>7140</v>
      </c>
      <c r="B4191" s="371" t="s">
        <v>24949</v>
      </c>
      <c r="C4191" s="372" t="s">
        <v>21532</v>
      </c>
      <c r="D4191" s="373">
        <v>1400</v>
      </c>
    </row>
    <row r="4192" spans="1:5" ht="15" customHeight="1">
      <c r="A4192" s="370">
        <v>4351</v>
      </c>
      <c r="B4192" s="371" t="s">
        <v>24950</v>
      </c>
      <c r="C4192" s="372" t="s">
        <v>21532</v>
      </c>
      <c r="D4192" s="373">
        <v>124.94</v>
      </c>
    </row>
    <row r="4193" spans="1:5" ht="15" customHeight="1">
      <c r="A4193" s="370">
        <v>4644</v>
      </c>
      <c r="B4193" s="371" t="s">
        <v>24951</v>
      </c>
      <c r="C4193" s="372" t="s">
        <v>21532</v>
      </c>
      <c r="D4193" s="373">
        <v>30.4</v>
      </c>
      <c r="E4193" s="374" t="s">
        <v>22070</v>
      </c>
    </row>
    <row r="4194" spans="1:5" ht="15" customHeight="1">
      <c r="A4194" s="370">
        <v>4638</v>
      </c>
      <c r="B4194" s="371" t="s">
        <v>24952</v>
      </c>
      <c r="C4194" s="372" t="s">
        <v>21532</v>
      </c>
      <c r="D4194" s="373">
        <v>30.4</v>
      </c>
      <c r="E4194" s="374" t="s">
        <v>22070</v>
      </c>
    </row>
    <row r="4195" spans="1:5" ht="15" customHeight="1">
      <c r="A4195" s="370">
        <v>3234</v>
      </c>
      <c r="B4195" s="371" t="s">
        <v>24953</v>
      </c>
      <c r="C4195" s="372" t="s">
        <v>21539</v>
      </c>
      <c r="D4195" s="373">
        <v>44</v>
      </c>
      <c r="E4195" s="374" t="s">
        <v>22070</v>
      </c>
    </row>
    <row r="4196" spans="1:5" ht="15" customHeight="1">
      <c r="A4196" s="370">
        <v>1778</v>
      </c>
      <c r="B4196" s="371" t="s">
        <v>24954</v>
      </c>
      <c r="C4196" s="372" t="s">
        <v>21532</v>
      </c>
      <c r="D4196" s="373">
        <v>3.6</v>
      </c>
      <c r="E4196" s="374" t="s">
        <v>22070</v>
      </c>
    </row>
    <row r="4197" spans="1:5" ht="15" customHeight="1">
      <c r="A4197" s="370">
        <v>4887</v>
      </c>
      <c r="B4197" s="371" t="s">
        <v>24955</v>
      </c>
      <c r="C4197" s="372" t="s">
        <v>21532</v>
      </c>
      <c r="D4197" s="373">
        <v>2.6</v>
      </c>
      <c r="E4197" s="374" t="s">
        <v>22070</v>
      </c>
    </row>
    <row r="4198" spans="1:5" ht="15" customHeight="1">
      <c r="A4198" s="370">
        <v>11896</v>
      </c>
      <c r="B4198" s="371" t="s">
        <v>37299</v>
      </c>
      <c r="C4198" s="372" t="s">
        <v>21532</v>
      </c>
      <c r="D4198" s="373">
        <v>1.51</v>
      </c>
    </row>
    <row r="4199" spans="1:5" ht="15" customHeight="1">
      <c r="A4199" s="370">
        <v>9718</v>
      </c>
      <c r="B4199" s="371" t="s">
        <v>37300</v>
      </c>
      <c r="C4199" s="372" t="s">
        <v>21532</v>
      </c>
      <c r="D4199" s="373">
        <v>2.17</v>
      </c>
    </row>
    <row r="4200" spans="1:5" ht="15" customHeight="1">
      <c r="A4200" s="370">
        <v>9711</v>
      </c>
      <c r="B4200" s="371" t="s">
        <v>37301</v>
      </c>
      <c r="C4200" s="372" t="s">
        <v>21532</v>
      </c>
      <c r="D4200" s="373">
        <v>1.93</v>
      </c>
      <c r="E4200" s="374" t="s">
        <v>22070</v>
      </c>
    </row>
    <row r="4201" spans="1:5" ht="15" customHeight="1">
      <c r="A4201" s="370">
        <v>1890</v>
      </c>
      <c r="B4201" s="371" t="s">
        <v>24956</v>
      </c>
      <c r="C4201" s="372" t="s">
        <v>21532</v>
      </c>
      <c r="D4201" s="373">
        <v>0.18</v>
      </c>
      <c r="E4201" s="374" t="s">
        <v>22070</v>
      </c>
    </row>
    <row r="4202" spans="1:5" ht="15" customHeight="1">
      <c r="A4202" s="370">
        <v>12615</v>
      </c>
      <c r="B4202" s="371" t="s">
        <v>24957</v>
      </c>
      <c r="C4202" s="372" t="s">
        <v>21532</v>
      </c>
      <c r="D4202" s="373">
        <v>2.5</v>
      </c>
      <c r="E4202" s="374" t="s">
        <v>22070</v>
      </c>
    </row>
    <row r="4203" spans="1:5" ht="15" customHeight="1">
      <c r="A4203" s="370">
        <v>13572</v>
      </c>
      <c r="B4203" s="371" t="s">
        <v>24958</v>
      </c>
      <c r="C4203" s="372" t="s">
        <v>21532</v>
      </c>
      <c r="D4203" s="373">
        <v>790.08</v>
      </c>
      <c r="E4203" s="374" t="s">
        <v>22070</v>
      </c>
    </row>
    <row r="4204" spans="1:5" ht="15" customHeight="1">
      <c r="A4204" s="370">
        <v>4886</v>
      </c>
      <c r="B4204" s="371" t="s">
        <v>24959</v>
      </c>
      <c r="C4204" s="372" t="s">
        <v>21532</v>
      </c>
      <c r="D4204" s="373">
        <v>21.79</v>
      </c>
      <c r="E4204" s="374" t="s">
        <v>22070</v>
      </c>
    </row>
    <row r="4205" spans="1:5" ht="15" customHeight="1">
      <c r="A4205" s="370">
        <v>4885</v>
      </c>
      <c r="B4205" s="371" t="s">
        <v>24960</v>
      </c>
      <c r="C4205" s="372" t="s">
        <v>21532</v>
      </c>
      <c r="D4205" s="373">
        <v>23.7</v>
      </c>
      <c r="E4205" s="374" t="s">
        <v>22070</v>
      </c>
    </row>
    <row r="4206" spans="1:5" ht="15" customHeight="1">
      <c r="A4206" s="370">
        <v>1969</v>
      </c>
      <c r="B4206" s="371" t="s">
        <v>24961</v>
      </c>
      <c r="C4206" s="372" t="s">
        <v>21532</v>
      </c>
      <c r="D4206" s="373">
        <v>25</v>
      </c>
      <c r="E4206" s="374" t="s">
        <v>22070</v>
      </c>
    </row>
    <row r="4207" spans="1:5" ht="15" customHeight="1">
      <c r="A4207" s="370">
        <v>11042</v>
      </c>
      <c r="B4207" s="371" t="s">
        <v>24962</v>
      </c>
      <c r="C4207" s="372" t="s">
        <v>21532</v>
      </c>
      <c r="D4207" s="373">
        <v>29</v>
      </c>
    </row>
    <row r="4208" spans="1:5" ht="17.100000000000001" customHeight="1">
      <c r="A4208" s="370">
        <v>6766</v>
      </c>
      <c r="B4208" s="371" t="s">
        <v>24963</v>
      </c>
      <c r="C4208" s="372" t="s">
        <v>21532</v>
      </c>
      <c r="D4208" s="373">
        <v>21.15</v>
      </c>
      <c r="E4208" s="374" t="s">
        <v>22070</v>
      </c>
    </row>
    <row r="4209" spans="1:5" ht="15" customHeight="1">
      <c r="A4209" s="370">
        <v>2650</v>
      </c>
      <c r="B4209" s="371" t="s">
        <v>24964</v>
      </c>
      <c r="C4209" s="372" t="s">
        <v>21532</v>
      </c>
      <c r="D4209" s="373">
        <v>44.8</v>
      </c>
    </row>
    <row r="4210" spans="1:5" ht="17.100000000000001" customHeight="1">
      <c r="A4210" s="370">
        <v>4392</v>
      </c>
      <c r="B4210" s="371" t="s">
        <v>24965</v>
      </c>
      <c r="C4210" s="372" t="s">
        <v>21532</v>
      </c>
      <c r="D4210" s="373">
        <v>288.39999999999998</v>
      </c>
      <c r="E4210" s="374" t="s">
        <v>22070</v>
      </c>
    </row>
    <row r="4211" spans="1:5" ht="15" customHeight="1">
      <c r="A4211" s="370">
        <v>11631</v>
      </c>
      <c r="B4211" s="371" t="s">
        <v>24966</v>
      </c>
      <c r="C4211" s="372" t="s">
        <v>21532</v>
      </c>
      <c r="D4211" s="373">
        <v>1.89</v>
      </c>
      <c r="E4211" s="374" t="s">
        <v>22070</v>
      </c>
    </row>
    <row r="4212" spans="1:5" ht="15" customHeight="1">
      <c r="A4212" s="370">
        <v>4630</v>
      </c>
      <c r="B4212" s="371" t="s">
        <v>24967</v>
      </c>
      <c r="C4212" s="372" t="s">
        <v>21532</v>
      </c>
      <c r="D4212" s="373">
        <v>2.95</v>
      </c>
      <c r="E4212" s="374" t="s">
        <v>22070</v>
      </c>
    </row>
    <row r="4213" spans="1:5" ht="15" customHeight="1">
      <c r="A4213" s="370">
        <v>9601</v>
      </c>
      <c r="B4213" s="371" t="s">
        <v>24968</v>
      </c>
      <c r="C4213" s="372" t="s">
        <v>21532</v>
      </c>
      <c r="D4213" s="373">
        <v>59.99</v>
      </c>
      <c r="E4213" s="374" t="s">
        <v>22070</v>
      </c>
    </row>
    <row r="4214" spans="1:5" ht="17.100000000000001" customHeight="1">
      <c r="A4214" s="370">
        <v>9141</v>
      </c>
      <c r="B4214" s="371" t="s">
        <v>24969</v>
      </c>
      <c r="C4214" s="372" t="s">
        <v>21532</v>
      </c>
      <c r="D4214" s="373">
        <v>72.7</v>
      </c>
    </row>
    <row r="4215" spans="1:5" ht="17.100000000000001" customHeight="1">
      <c r="A4215" s="370">
        <v>9140</v>
      </c>
      <c r="B4215" s="371" t="s">
        <v>24970</v>
      </c>
      <c r="C4215" s="372" t="s">
        <v>21532</v>
      </c>
      <c r="D4215" s="373">
        <v>105.2</v>
      </c>
    </row>
    <row r="4216" spans="1:5" ht="15" customHeight="1">
      <c r="A4216" s="370">
        <v>3253</v>
      </c>
      <c r="B4216" s="371" t="s">
        <v>24971</v>
      </c>
      <c r="C4216" s="372" t="s">
        <v>21539</v>
      </c>
      <c r="D4216" s="373">
        <v>3.47</v>
      </c>
    </row>
    <row r="4217" spans="1:5" ht="15" customHeight="1">
      <c r="A4217" s="370">
        <v>3174</v>
      </c>
      <c r="B4217" s="371" t="s">
        <v>24972</v>
      </c>
      <c r="C4217" s="372" t="s">
        <v>21532</v>
      </c>
      <c r="D4217" s="373">
        <v>7.7</v>
      </c>
      <c r="E4217" s="374" t="s">
        <v>22070</v>
      </c>
    </row>
    <row r="4218" spans="1:5" ht="15" customHeight="1">
      <c r="A4218" s="370">
        <v>6619</v>
      </c>
      <c r="B4218" s="371" t="s">
        <v>24973</v>
      </c>
      <c r="C4218" s="372" t="s">
        <v>21532</v>
      </c>
      <c r="D4218" s="373">
        <v>29.9</v>
      </c>
      <c r="E4218" s="374" t="s">
        <v>22070</v>
      </c>
    </row>
    <row r="4219" spans="1:5" ht="15" customHeight="1">
      <c r="A4219" s="370">
        <v>12782</v>
      </c>
      <c r="B4219" s="371" t="s">
        <v>24974</v>
      </c>
      <c r="C4219" s="372" t="s">
        <v>21532</v>
      </c>
      <c r="D4219" s="373">
        <v>8073.95</v>
      </c>
    </row>
    <row r="4220" spans="1:5" ht="15" customHeight="1">
      <c r="A4220" s="370">
        <v>12390</v>
      </c>
      <c r="B4220" s="371" t="s">
        <v>37302</v>
      </c>
      <c r="C4220" s="372" t="s">
        <v>21532</v>
      </c>
      <c r="D4220" s="373">
        <v>3099.9</v>
      </c>
    </row>
    <row r="4221" spans="1:5" ht="15" customHeight="1">
      <c r="A4221" s="370">
        <v>12781</v>
      </c>
      <c r="B4221" s="371" t="s">
        <v>24975</v>
      </c>
      <c r="C4221" s="372" t="s">
        <v>21532</v>
      </c>
      <c r="D4221" s="373">
        <v>6091.6</v>
      </c>
      <c r="E4221" s="374" t="s">
        <v>22070</v>
      </c>
    </row>
    <row r="4222" spans="1:5" ht="15" customHeight="1">
      <c r="A4222" s="370">
        <v>8928</v>
      </c>
      <c r="B4222" s="371" t="s">
        <v>37303</v>
      </c>
      <c r="C4222" s="372" t="s">
        <v>21532</v>
      </c>
      <c r="D4222" s="373">
        <v>3.87</v>
      </c>
    </row>
    <row r="4223" spans="1:5" ht="15" customHeight="1">
      <c r="A4223" s="370">
        <v>10802</v>
      </c>
      <c r="B4223" s="371" t="s">
        <v>24976</v>
      </c>
      <c r="C4223" s="372" t="s">
        <v>21532</v>
      </c>
      <c r="D4223" s="373">
        <v>7.19</v>
      </c>
      <c r="E4223" s="374" t="s">
        <v>22070</v>
      </c>
    </row>
    <row r="4224" spans="1:5" ht="15" customHeight="1">
      <c r="A4224" s="370">
        <v>2052</v>
      </c>
      <c r="B4224" s="371" t="s">
        <v>21634</v>
      </c>
      <c r="C4224" s="372" t="s">
        <v>21532</v>
      </c>
      <c r="D4224" s="373">
        <v>1</v>
      </c>
    </row>
    <row r="4225" spans="1:5" ht="15" customHeight="1">
      <c r="A4225" s="370">
        <v>9142</v>
      </c>
      <c r="B4225" s="371" t="s">
        <v>24977</v>
      </c>
      <c r="C4225" s="372" t="s">
        <v>21532</v>
      </c>
      <c r="D4225" s="373">
        <v>3.2</v>
      </c>
      <c r="E4225" s="374" t="s">
        <v>22070</v>
      </c>
    </row>
    <row r="4226" spans="1:5" ht="15" customHeight="1">
      <c r="A4226" s="370">
        <v>9712</v>
      </c>
      <c r="B4226" s="371" t="s">
        <v>37304</v>
      </c>
      <c r="C4226" s="372" t="s">
        <v>21532</v>
      </c>
      <c r="D4226" s="373">
        <v>13.83</v>
      </c>
    </row>
    <row r="4227" spans="1:5" ht="17.100000000000001" customHeight="1">
      <c r="A4227" s="370">
        <v>12429</v>
      </c>
      <c r="B4227" s="371" t="s">
        <v>37305</v>
      </c>
      <c r="C4227" s="372" t="s">
        <v>21532</v>
      </c>
      <c r="D4227" s="373">
        <v>15.54</v>
      </c>
    </row>
    <row r="4228" spans="1:5" ht="15" customHeight="1">
      <c r="A4228" s="370">
        <v>13574</v>
      </c>
      <c r="B4228" s="371" t="s">
        <v>24978</v>
      </c>
      <c r="C4228" s="372" t="s">
        <v>21532</v>
      </c>
      <c r="D4228" s="373">
        <v>94.23</v>
      </c>
      <c r="E4228" s="374" t="s">
        <v>22070</v>
      </c>
    </row>
    <row r="4229" spans="1:5" ht="15" customHeight="1">
      <c r="A4229" s="370">
        <v>12859</v>
      </c>
      <c r="B4229" s="371" t="s">
        <v>24979</v>
      </c>
      <c r="C4229" s="372" t="s">
        <v>21532</v>
      </c>
      <c r="D4229" s="373">
        <v>134.25</v>
      </c>
      <c r="E4229" s="374" t="s">
        <v>22070</v>
      </c>
    </row>
    <row r="4230" spans="1:5" ht="15" customHeight="1">
      <c r="A4230" s="370">
        <v>4353</v>
      </c>
      <c r="B4230" s="371" t="s">
        <v>24980</v>
      </c>
      <c r="C4230" s="372" t="s">
        <v>21532</v>
      </c>
      <c r="D4230" s="373">
        <v>110</v>
      </c>
      <c r="E4230" s="374" t="s">
        <v>22070</v>
      </c>
    </row>
    <row r="4231" spans="1:5" ht="15" customHeight="1">
      <c r="A4231" s="370">
        <v>11074</v>
      </c>
      <c r="B4231" s="371" t="s">
        <v>24981</v>
      </c>
      <c r="C4231" s="372" t="s">
        <v>21532</v>
      </c>
      <c r="D4231" s="373">
        <v>44.89</v>
      </c>
      <c r="E4231" s="374" t="s">
        <v>22070</v>
      </c>
    </row>
    <row r="4232" spans="1:5" ht="15" customHeight="1">
      <c r="A4232" s="370">
        <v>11075</v>
      </c>
      <c r="B4232" s="371" t="s">
        <v>24982</v>
      </c>
      <c r="C4232" s="372" t="s">
        <v>21532</v>
      </c>
      <c r="D4232" s="373">
        <v>169.56</v>
      </c>
      <c r="E4232" s="374" t="s">
        <v>22070</v>
      </c>
    </row>
    <row r="4233" spans="1:5" ht="15" customHeight="1">
      <c r="A4233" s="370">
        <v>13575</v>
      </c>
      <c r="B4233" s="371" t="s">
        <v>21931</v>
      </c>
      <c r="C4233" s="372" t="s">
        <v>21532</v>
      </c>
      <c r="D4233" s="373">
        <v>97.53</v>
      </c>
    </row>
    <row r="4234" spans="1:5" ht="17.100000000000001" customHeight="1">
      <c r="A4234" s="370">
        <v>4636</v>
      </c>
      <c r="B4234" s="371" t="s">
        <v>24983</v>
      </c>
      <c r="C4234" s="372" t="s">
        <v>21532</v>
      </c>
      <c r="D4234" s="373">
        <v>15.2</v>
      </c>
      <c r="E4234" s="374" t="s">
        <v>22070</v>
      </c>
    </row>
    <row r="4235" spans="1:5" ht="15" customHeight="1">
      <c r="A4235" s="370">
        <v>2053</v>
      </c>
      <c r="B4235" s="371" t="s">
        <v>24984</v>
      </c>
      <c r="C4235" s="372" t="s">
        <v>21532</v>
      </c>
      <c r="D4235" s="373">
        <v>8.7100000000000009</v>
      </c>
      <c r="E4235" s="374" t="s">
        <v>22070</v>
      </c>
    </row>
    <row r="4236" spans="1:5" ht="15" customHeight="1">
      <c r="A4236" s="370">
        <v>12263</v>
      </c>
      <c r="B4236" s="371" t="s">
        <v>24985</v>
      </c>
      <c r="C4236" s="372" t="s">
        <v>21532</v>
      </c>
      <c r="D4236" s="373">
        <v>7.75</v>
      </c>
    </row>
    <row r="4237" spans="1:5" ht="15" customHeight="1">
      <c r="A4237" s="370">
        <v>12846</v>
      </c>
      <c r="B4237" s="371" t="s">
        <v>21811</v>
      </c>
      <c r="C4237" s="372" t="s">
        <v>21532</v>
      </c>
      <c r="D4237" s="373">
        <v>2.4500000000000002</v>
      </c>
      <c r="E4237" s="374" t="s">
        <v>22070</v>
      </c>
    </row>
    <row r="4238" spans="1:5" ht="15" customHeight="1">
      <c r="A4238" s="370">
        <v>12847</v>
      </c>
      <c r="B4238" s="371" t="s">
        <v>21812</v>
      </c>
      <c r="C4238" s="372" t="s">
        <v>21532</v>
      </c>
      <c r="D4238" s="373">
        <v>2.99</v>
      </c>
      <c r="E4238" s="374" t="s">
        <v>22070</v>
      </c>
    </row>
    <row r="4239" spans="1:5" ht="15" customHeight="1">
      <c r="A4239" s="370">
        <v>6535</v>
      </c>
      <c r="B4239" s="371" t="s">
        <v>37306</v>
      </c>
      <c r="C4239" s="372" t="s">
        <v>21532</v>
      </c>
      <c r="D4239" s="373">
        <v>561.14</v>
      </c>
      <c r="E4239" s="374" t="s">
        <v>22070</v>
      </c>
    </row>
    <row r="4240" spans="1:5" ht="15" customHeight="1">
      <c r="A4240" s="370">
        <v>11452</v>
      </c>
      <c r="B4240" s="371" t="s">
        <v>24986</v>
      </c>
      <c r="C4240" s="372" t="s">
        <v>21532</v>
      </c>
      <c r="D4240" s="373">
        <v>18</v>
      </c>
      <c r="E4240" s="374" t="s">
        <v>22070</v>
      </c>
    </row>
    <row r="4241" spans="1:5" ht="15" customHeight="1">
      <c r="A4241" s="370">
        <v>11897</v>
      </c>
      <c r="B4241" s="371" t="s">
        <v>24987</v>
      </c>
      <c r="C4241" s="372" t="s">
        <v>21532</v>
      </c>
      <c r="D4241" s="373">
        <v>9.1999999999999993</v>
      </c>
      <c r="E4241" s="374" t="s">
        <v>22070</v>
      </c>
    </row>
    <row r="4242" spans="1:5" ht="15" customHeight="1">
      <c r="A4242" s="370">
        <v>8494</v>
      </c>
      <c r="B4242" s="371" t="s">
        <v>24988</v>
      </c>
      <c r="C4242" s="372" t="s">
        <v>21532</v>
      </c>
      <c r="D4242" s="373">
        <v>5.36</v>
      </c>
      <c r="E4242" s="374" t="s">
        <v>22070</v>
      </c>
    </row>
    <row r="4243" spans="1:5" ht="15" customHeight="1">
      <c r="A4243" s="370">
        <v>9086</v>
      </c>
      <c r="B4243" s="371" t="s">
        <v>24989</v>
      </c>
      <c r="C4243" s="372" t="s">
        <v>21532</v>
      </c>
      <c r="D4243" s="373">
        <v>7</v>
      </c>
      <c r="E4243" s="374" t="s">
        <v>22070</v>
      </c>
    </row>
    <row r="4244" spans="1:5" ht="15" customHeight="1">
      <c r="A4244" s="370">
        <v>8395</v>
      </c>
      <c r="B4244" s="371" t="s">
        <v>24990</v>
      </c>
      <c r="C4244" s="372" t="s">
        <v>21532</v>
      </c>
      <c r="D4244" s="373">
        <v>7</v>
      </c>
      <c r="E4244" s="374" t="s">
        <v>22070</v>
      </c>
    </row>
    <row r="4245" spans="1:5" ht="15" customHeight="1">
      <c r="A4245" s="370">
        <v>11052</v>
      </c>
      <c r="B4245" s="371" t="s">
        <v>24991</v>
      </c>
      <c r="C4245" s="372" t="s">
        <v>21532</v>
      </c>
      <c r="D4245" s="373">
        <v>11.35</v>
      </c>
      <c r="E4245" s="374" t="s">
        <v>22070</v>
      </c>
    </row>
    <row r="4246" spans="1:5" ht="15" customHeight="1">
      <c r="A4246" s="370">
        <v>8496</v>
      </c>
      <c r="B4246" s="371" t="s">
        <v>37307</v>
      </c>
      <c r="C4246" s="372" t="s">
        <v>21532</v>
      </c>
      <c r="D4246" s="373">
        <v>5.36</v>
      </c>
      <c r="E4246" s="374" t="s">
        <v>22070</v>
      </c>
    </row>
    <row r="4247" spans="1:5" ht="15" customHeight="1">
      <c r="A4247" s="370">
        <v>8396</v>
      </c>
      <c r="B4247" s="371" t="s">
        <v>24992</v>
      </c>
      <c r="C4247" s="372" t="s">
        <v>21532</v>
      </c>
      <c r="D4247" s="373">
        <v>16</v>
      </c>
      <c r="E4247" s="374" t="s">
        <v>22070</v>
      </c>
    </row>
    <row r="4248" spans="1:5" ht="15" customHeight="1">
      <c r="A4248" s="370">
        <v>12396</v>
      </c>
      <c r="B4248" s="371" t="s">
        <v>24993</v>
      </c>
      <c r="C4248" s="372" t="s">
        <v>21532</v>
      </c>
      <c r="D4248" s="373">
        <v>34.409999999999997</v>
      </c>
      <c r="E4248" s="374" t="s">
        <v>22070</v>
      </c>
    </row>
    <row r="4249" spans="1:5" ht="15" customHeight="1">
      <c r="A4249" s="370">
        <v>13279</v>
      </c>
      <c r="B4249" s="371" t="s">
        <v>24994</v>
      </c>
      <c r="C4249" s="372" t="s">
        <v>21532</v>
      </c>
      <c r="D4249" s="373">
        <v>51.8</v>
      </c>
      <c r="E4249" s="374" t="s">
        <v>22070</v>
      </c>
    </row>
    <row r="4250" spans="1:5" ht="15" customHeight="1">
      <c r="A4250" s="370">
        <v>13420</v>
      </c>
      <c r="B4250" s="371" t="s">
        <v>24995</v>
      </c>
      <c r="C4250" s="372" t="s">
        <v>21532</v>
      </c>
      <c r="D4250" s="373">
        <v>8</v>
      </c>
      <c r="E4250" s="374" t="s">
        <v>22070</v>
      </c>
    </row>
    <row r="4251" spans="1:5" ht="15" customHeight="1">
      <c r="A4251" s="370">
        <v>13277</v>
      </c>
      <c r="B4251" s="371" t="s">
        <v>24996</v>
      </c>
      <c r="C4251" s="372" t="s">
        <v>21532</v>
      </c>
      <c r="D4251" s="373">
        <v>12.95</v>
      </c>
      <c r="E4251" s="374" t="s">
        <v>22070</v>
      </c>
    </row>
    <row r="4252" spans="1:5" ht="15" customHeight="1">
      <c r="A4252" s="370">
        <v>13421</v>
      </c>
      <c r="B4252" s="371" t="s">
        <v>24997</v>
      </c>
      <c r="C4252" s="372" t="s">
        <v>21532</v>
      </c>
      <c r="D4252" s="373">
        <v>22</v>
      </c>
      <c r="E4252" s="374" t="s">
        <v>22070</v>
      </c>
    </row>
    <row r="4253" spans="1:5" ht="15" customHeight="1">
      <c r="A4253" s="370">
        <v>13278</v>
      </c>
      <c r="B4253" s="371" t="s">
        <v>24998</v>
      </c>
      <c r="C4253" s="372" t="s">
        <v>21532</v>
      </c>
      <c r="D4253" s="373">
        <v>24.9</v>
      </c>
      <c r="E4253" s="374" t="s">
        <v>22070</v>
      </c>
    </row>
    <row r="4254" spans="1:5" ht="15" customHeight="1">
      <c r="A4254" s="370">
        <v>13576</v>
      </c>
      <c r="B4254" s="371" t="s">
        <v>21757</v>
      </c>
      <c r="C4254" s="372" t="s">
        <v>21539</v>
      </c>
      <c r="D4254" s="373">
        <v>113.31</v>
      </c>
      <c r="E4254" s="374" t="s">
        <v>22070</v>
      </c>
    </row>
    <row r="4255" spans="1:5" ht="15" customHeight="1">
      <c r="A4255" s="370">
        <v>13577</v>
      </c>
      <c r="B4255" s="371" t="s">
        <v>24999</v>
      </c>
      <c r="C4255" s="372" t="s">
        <v>21539</v>
      </c>
      <c r="D4255" s="373">
        <v>54.12</v>
      </c>
      <c r="E4255" s="374" t="s">
        <v>22070</v>
      </c>
    </row>
    <row r="4256" spans="1:5" ht="15" customHeight="1">
      <c r="A4256" s="370">
        <v>4665</v>
      </c>
      <c r="B4256" s="371" t="s">
        <v>25000</v>
      </c>
      <c r="C4256" s="372" t="s">
        <v>21532</v>
      </c>
      <c r="D4256" s="373">
        <v>0.27</v>
      </c>
      <c r="E4256" s="374" t="s">
        <v>22070</v>
      </c>
    </row>
    <row r="4257" spans="1:5" ht="15" customHeight="1">
      <c r="A4257" s="370">
        <v>4666</v>
      </c>
      <c r="B4257" s="371" t="s">
        <v>25001</v>
      </c>
      <c r="C4257" s="372" t="s">
        <v>21532</v>
      </c>
      <c r="D4257" s="373">
        <v>0.68</v>
      </c>
      <c r="E4257" s="374" t="s">
        <v>22070</v>
      </c>
    </row>
    <row r="4258" spans="1:5" ht="15" customHeight="1">
      <c r="A4258" s="370">
        <v>4667</v>
      </c>
      <c r="B4258" s="371" t="s">
        <v>25002</v>
      </c>
      <c r="C4258" s="372" t="s">
        <v>21532</v>
      </c>
      <c r="D4258" s="373">
        <v>0.89</v>
      </c>
      <c r="E4258" s="374" t="s">
        <v>22070</v>
      </c>
    </row>
    <row r="4259" spans="1:5" ht="15" customHeight="1">
      <c r="A4259" s="370">
        <v>4668</v>
      </c>
      <c r="B4259" s="371" t="s">
        <v>25003</v>
      </c>
      <c r="C4259" s="372" t="s">
        <v>21532</v>
      </c>
      <c r="D4259" s="373">
        <v>1.06</v>
      </c>
      <c r="E4259" s="374" t="s">
        <v>22070</v>
      </c>
    </row>
    <row r="4260" spans="1:5" ht="15" customHeight="1">
      <c r="A4260" s="370">
        <v>4669</v>
      </c>
      <c r="B4260" s="371" t="s">
        <v>25004</v>
      </c>
      <c r="C4260" s="372" t="s">
        <v>21532</v>
      </c>
      <c r="D4260" s="373">
        <v>1.1499999999999999</v>
      </c>
      <c r="E4260" s="374" t="s">
        <v>22070</v>
      </c>
    </row>
    <row r="4261" spans="1:5" ht="15" customHeight="1">
      <c r="A4261" s="370">
        <v>4670</v>
      </c>
      <c r="B4261" s="371" t="s">
        <v>25005</v>
      </c>
      <c r="C4261" s="372" t="s">
        <v>21532</v>
      </c>
      <c r="D4261" s="373">
        <v>1.36</v>
      </c>
      <c r="E4261" s="374" t="s">
        <v>22070</v>
      </c>
    </row>
    <row r="4262" spans="1:5" ht="15" customHeight="1">
      <c r="A4262" s="370">
        <v>2676</v>
      </c>
      <c r="B4262" s="371" t="s">
        <v>25006</v>
      </c>
      <c r="C4262" s="372" t="s">
        <v>21532</v>
      </c>
      <c r="D4262" s="373">
        <v>1.88</v>
      </c>
      <c r="E4262" s="374" t="s">
        <v>22070</v>
      </c>
    </row>
    <row r="4263" spans="1:5" ht="15" customHeight="1">
      <c r="A4263" s="370">
        <v>2677</v>
      </c>
      <c r="B4263" s="371" t="s">
        <v>25007</v>
      </c>
      <c r="C4263" s="372" t="s">
        <v>21532</v>
      </c>
      <c r="D4263" s="373">
        <v>2.12</v>
      </c>
      <c r="E4263" s="374" t="s">
        <v>22070</v>
      </c>
    </row>
    <row r="4264" spans="1:5" ht="15" customHeight="1">
      <c r="A4264" s="370">
        <v>3559</v>
      </c>
      <c r="B4264" s="371" t="s">
        <v>25008</v>
      </c>
      <c r="C4264" s="372" t="s">
        <v>21539</v>
      </c>
      <c r="D4264" s="373">
        <v>3.69</v>
      </c>
      <c r="E4264" s="374" t="s">
        <v>22070</v>
      </c>
    </row>
    <row r="4265" spans="1:5" ht="17.100000000000001" customHeight="1">
      <c r="A4265" s="370">
        <v>6911</v>
      </c>
      <c r="B4265" s="371" t="s">
        <v>25009</v>
      </c>
      <c r="C4265" s="372" t="s">
        <v>21539</v>
      </c>
      <c r="D4265" s="373">
        <v>4.5999999999999996</v>
      </c>
    </row>
    <row r="4266" spans="1:5" ht="15" customHeight="1">
      <c r="A4266" s="370">
        <v>3153</v>
      </c>
      <c r="B4266" s="371" t="s">
        <v>25010</v>
      </c>
      <c r="C4266" s="372" t="s">
        <v>21539</v>
      </c>
      <c r="D4266" s="373">
        <v>5.66</v>
      </c>
      <c r="E4266" s="374" t="s">
        <v>22070</v>
      </c>
    </row>
    <row r="4267" spans="1:5" ht="15" customHeight="1">
      <c r="A4267" s="370">
        <v>4673</v>
      </c>
      <c r="B4267" s="371" t="s">
        <v>25011</v>
      </c>
      <c r="C4267" s="372" t="s">
        <v>21532</v>
      </c>
      <c r="D4267" s="373">
        <v>7.96</v>
      </c>
      <c r="E4267" s="374" t="s">
        <v>22070</v>
      </c>
    </row>
    <row r="4268" spans="1:5" ht="15" customHeight="1">
      <c r="A4268" s="370">
        <v>3152</v>
      </c>
      <c r="B4268" s="371" t="s">
        <v>25012</v>
      </c>
      <c r="C4268" s="372" t="s">
        <v>21539</v>
      </c>
      <c r="D4268" s="373">
        <v>23.85</v>
      </c>
    </row>
    <row r="4269" spans="1:5" ht="15" customHeight="1">
      <c r="A4269" s="370">
        <v>3445</v>
      </c>
      <c r="B4269" s="371" t="s">
        <v>25013</v>
      </c>
      <c r="C4269" s="372" t="s">
        <v>21539</v>
      </c>
      <c r="D4269" s="373">
        <v>33.9</v>
      </c>
    </row>
    <row r="4270" spans="1:5" ht="15" customHeight="1">
      <c r="A4270" s="370">
        <v>3446</v>
      </c>
      <c r="B4270" s="371" t="s">
        <v>25014</v>
      </c>
      <c r="C4270" s="372" t="s">
        <v>21539</v>
      </c>
      <c r="D4270" s="373">
        <v>47.75</v>
      </c>
      <c r="E4270" s="374" t="s">
        <v>22070</v>
      </c>
    </row>
    <row r="4271" spans="1:5" ht="17.100000000000001" customHeight="1">
      <c r="A4271" s="370">
        <v>7879</v>
      </c>
      <c r="B4271" s="371" t="s">
        <v>25015</v>
      </c>
      <c r="C4271" s="372" t="s">
        <v>21539</v>
      </c>
      <c r="D4271" s="373">
        <v>64.3</v>
      </c>
      <c r="E4271" s="374" t="s">
        <v>22070</v>
      </c>
    </row>
    <row r="4272" spans="1:5" ht="15" customHeight="1">
      <c r="A4272" s="370">
        <v>2674</v>
      </c>
      <c r="B4272" s="371" t="s">
        <v>25016</v>
      </c>
      <c r="C4272" s="372" t="s">
        <v>21532</v>
      </c>
      <c r="D4272" s="373">
        <v>0.26</v>
      </c>
      <c r="E4272" s="374" t="s">
        <v>22070</v>
      </c>
    </row>
    <row r="4273" spans="1:5" ht="15" customHeight="1">
      <c r="A4273" s="370">
        <v>2675</v>
      </c>
      <c r="B4273" s="371" t="s">
        <v>25017</v>
      </c>
      <c r="C4273" s="372" t="s">
        <v>21532</v>
      </c>
      <c r="D4273" s="373">
        <v>0.56999999999999995</v>
      </c>
      <c r="E4273" s="374" t="s">
        <v>22070</v>
      </c>
    </row>
    <row r="4274" spans="1:5" ht="15" customHeight="1">
      <c r="A4274" s="370">
        <v>7948</v>
      </c>
      <c r="B4274" s="371" t="s">
        <v>25018</v>
      </c>
      <c r="C4274" s="372" t="s">
        <v>21532</v>
      </c>
      <c r="D4274" s="373">
        <v>0.56999999999999995</v>
      </c>
    </row>
    <row r="4275" spans="1:5" ht="15" customHeight="1">
      <c r="A4275" s="370">
        <v>6909</v>
      </c>
      <c r="B4275" s="371" t="s">
        <v>25019</v>
      </c>
      <c r="C4275" s="372" t="s">
        <v>21532</v>
      </c>
      <c r="D4275" s="373">
        <v>1.04</v>
      </c>
      <c r="E4275" s="374" t="s">
        <v>22070</v>
      </c>
    </row>
    <row r="4276" spans="1:5" ht="15" customHeight="1">
      <c r="A4276" s="370">
        <v>6910</v>
      </c>
      <c r="B4276" s="371" t="s">
        <v>25020</v>
      </c>
      <c r="C4276" s="372" t="s">
        <v>21532</v>
      </c>
      <c r="D4276" s="373">
        <v>0.66</v>
      </c>
      <c r="E4276" s="374" t="s">
        <v>22070</v>
      </c>
    </row>
    <row r="4277" spans="1:5" ht="15" customHeight="1">
      <c r="A4277" s="370">
        <v>9713</v>
      </c>
      <c r="B4277" s="371" t="s">
        <v>37308</v>
      </c>
      <c r="C4277" s="372" t="s">
        <v>21532</v>
      </c>
      <c r="D4277" s="373">
        <v>16.96</v>
      </c>
      <c r="E4277" s="374" t="s">
        <v>22070</v>
      </c>
    </row>
    <row r="4278" spans="1:5" ht="15" customHeight="1">
      <c r="A4278" s="370">
        <v>12377</v>
      </c>
      <c r="B4278" s="371" t="s">
        <v>25021</v>
      </c>
      <c r="C4278" s="372" t="s">
        <v>21532</v>
      </c>
      <c r="D4278" s="373">
        <v>0.6</v>
      </c>
      <c r="E4278" s="374" t="s">
        <v>22070</v>
      </c>
    </row>
    <row r="4279" spans="1:5" ht="15" customHeight="1">
      <c r="A4279" s="370">
        <v>9602</v>
      </c>
      <c r="B4279" s="371" t="s">
        <v>25022</v>
      </c>
      <c r="C4279" s="372" t="s">
        <v>21532</v>
      </c>
      <c r="D4279" s="373">
        <v>22</v>
      </c>
      <c r="E4279" s="374" t="s">
        <v>22070</v>
      </c>
    </row>
    <row r="4280" spans="1:5" ht="15" customHeight="1">
      <c r="A4280" s="370">
        <v>4385</v>
      </c>
      <c r="B4280" s="371" t="s">
        <v>25023</v>
      </c>
      <c r="C4280" s="372" t="s">
        <v>21532</v>
      </c>
      <c r="D4280" s="373">
        <v>672.96</v>
      </c>
      <c r="E4280" s="374" t="s">
        <v>22070</v>
      </c>
    </row>
    <row r="4281" spans="1:5" ht="15" customHeight="1">
      <c r="A4281" s="370">
        <v>4386</v>
      </c>
      <c r="B4281" s="371" t="s">
        <v>25024</v>
      </c>
      <c r="C4281" s="372" t="s">
        <v>21532</v>
      </c>
      <c r="D4281" s="373">
        <v>1153.56</v>
      </c>
      <c r="E4281" s="374" t="s">
        <v>22070</v>
      </c>
    </row>
    <row r="4282" spans="1:5" ht="15" customHeight="1">
      <c r="A4282" s="370">
        <v>11622</v>
      </c>
      <c r="B4282" s="371" t="s">
        <v>25025</v>
      </c>
      <c r="C4282" s="372" t="s">
        <v>21532</v>
      </c>
      <c r="D4282" s="373">
        <v>11.6</v>
      </c>
      <c r="E4282" s="374" t="s">
        <v>22070</v>
      </c>
    </row>
    <row r="4283" spans="1:5" ht="15" customHeight="1">
      <c r="A4283" s="370">
        <v>2234</v>
      </c>
      <c r="B4283" s="371" t="s">
        <v>37309</v>
      </c>
      <c r="C4283" s="372" t="s">
        <v>21532</v>
      </c>
      <c r="D4283" s="373">
        <v>18.600000000000001</v>
      </c>
      <c r="E4283" s="374" t="s">
        <v>22070</v>
      </c>
    </row>
    <row r="4284" spans="1:5" ht="15" customHeight="1">
      <c r="A4284" s="370">
        <v>7940</v>
      </c>
      <c r="B4284" s="371" t="s">
        <v>21788</v>
      </c>
      <c r="C4284" s="372" t="s">
        <v>21543</v>
      </c>
      <c r="D4284" s="373">
        <v>190</v>
      </c>
      <c r="E4284" s="374" t="s">
        <v>22070</v>
      </c>
    </row>
    <row r="4285" spans="1:5" ht="15" customHeight="1">
      <c r="A4285" s="370">
        <v>6534</v>
      </c>
      <c r="B4285" s="371" t="s">
        <v>21789</v>
      </c>
      <c r="C4285" s="372" t="s">
        <v>21543</v>
      </c>
      <c r="D4285" s="373">
        <v>190</v>
      </c>
      <c r="E4285" s="374" t="s">
        <v>22070</v>
      </c>
    </row>
    <row r="4286" spans="1:5" ht="15" customHeight="1">
      <c r="A4286" s="370">
        <v>10508</v>
      </c>
      <c r="B4286" s="371" t="s">
        <v>25026</v>
      </c>
      <c r="C4286" s="372" t="s">
        <v>21532</v>
      </c>
      <c r="D4286" s="373">
        <v>18.97</v>
      </c>
      <c r="E4286" s="374" t="s">
        <v>22070</v>
      </c>
    </row>
    <row r="4287" spans="1:5" ht="15" customHeight="1">
      <c r="A4287" s="370">
        <v>4866</v>
      </c>
      <c r="B4287" s="371" t="s">
        <v>25027</v>
      </c>
      <c r="C4287" s="372" t="s">
        <v>21532</v>
      </c>
      <c r="D4287" s="373">
        <v>2.4</v>
      </c>
      <c r="E4287" s="374" t="s">
        <v>22070</v>
      </c>
    </row>
    <row r="4288" spans="1:5" ht="15" customHeight="1">
      <c r="A4288" s="370">
        <v>9598</v>
      </c>
      <c r="B4288" s="371" t="s">
        <v>25028</v>
      </c>
      <c r="C4288" s="372" t="s">
        <v>21543</v>
      </c>
      <c r="D4288" s="373">
        <v>204</v>
      </c>
      <c r="E4288" s="374" t="s">
        <v>22070</v>
      </c>
    </row>
    <row r="4289" spans="1:5" ht="15" customHeight="1">
      <c r="A4289" s="370">
        <v>7128</v>
      </c>
      <c r="B4289" s="371" t="s">
        <v>25029</v>
      </c>
      <c r="C4289" s="372" t="s">
        <v>21543</v>
      </c>
      <c r="D4289" s="373">
        <v>204</v>
      </c>
      <c r="E4289" s="374" t="s">
        <v>22070</v>
      </c>
    </row>
    <row r="4290" spans="1:5" ht="15" customHeight="1">
      <c r="A4290" s="370">
        <v>4857</v>
      </c>
      <c r="B4290" s="371" t="s">
        <v>25030</v>
      </c>
      <c r="C4290" s="372" t="s">
        <v>21543</v>
      </c>
      <c r="D4290" s="373">
        <v>204</v>
      </c>
      <c r="E4290" s="374" t="s">
        <v>22070</v>
      </c>
    </row>
    <row r="4291" spans="1:5" ht="15" customHeight="1">
      <c r="A4291" s="370">
        <v>9597</v>
      </c>
      <c r="B4291" s="371" t="s">
        <v>25031</v>
      </c>
      <c r="C4291" s="372" t="s">
        <v>21543</v>
      </c>
      <c r="D4291" s="373">
        <v>204</v>
      </c>
      <c r="E4291" s="374" t="s">
        <v>22070</v>
      </c>
    </row>
    <row r="4292" spans="1:5" ht="15" customHeight="1">
      <c r="A4292" s="370">
        <v>7127</v>
      </c>
      <c r="B4292" s="371" t="s">
        <v>25032</v>
      </c>
      <c r="C4292" s="372" t="s">
        <v>21543</v>
      </c>
      <c r="D4292" s="373">
        <v>204</v>
      </c>
      <c r="E4292" s="374" t="s">
        <v>22070</v>
      </c>
    </row>
    <row r="4293" spans="1:5" ht="15" customHeight="1">
      <c r="A4293" s="370">
        <v>8401</v>
      </c>
      <c r="B4293" s="371" t="s">
        <v>25033</v>
      </c>
      <c r="C4293" s="372" t="s">
        <v>21543</v>
      </c>
      <c r="D4293" s="373">
        <v>204</v>
      </c>
      <c r="E4293" s="374" t="s">
        <v>22070</v>
      </c>
    </row>
    <row r="4294" spans="1:5" ht="15" customHeight="1">
      <c r="A4294" s="370">
        <v>4943</v>
      </c>
      <c r="B4294" s="371" t="s">
        <v>25034</v>
      </c>
      <c r="C4294" s="372" t="s">
        <v>21543</v>
      </c>
      <c r="D4294" s="373">
        <v>204</v>
      </c>
      <c r="E4294" s="374" t="s">
        <v>22070</v>
      </c>
    </row>
    <row r="4295" spans="1:5" ht="15" customHeight="1">
      <c r="A4295" s="370">
        <v>4946</v>
      </c>
      <c r="B4295" s="371" t="s">
        <v>25035</v>
      </c>
      <c r="C4295" s="372" t="s">
        <v>21543</v>
      </c>
      <c r="D4295" s="373">
        <v>204</v>
      </c>
      <c r="E4295" s="374" t="s">
        <v>22070</v>
      </c>
    </row>
    <row r="4296" spans="1:5" ht="15" customHeight="1">
      <c r="A4296" s="370">
        <v>9490</v>
      </c>
      <c r="B4296" s="371" t="s">
        <v>25036</v>
      </c>
      <c r="C4296" s="372" t="s">
        <v>21543</v>
      </c>
      <c r="D4296" s="373">
        <v>204</v>
      </c>
      <c r="E4296" s="374" t="s">
        <v>22070</v>
      </c>
    </row>
    <row r="4297" spans="1:5" ht="15" customHeight="1">
      <c r="A4297" s="370">
        <v>9599</v>
      </c>
      <c r="B4297" s="371" t="s">
        <v>25037</v>
      </c>
      <c r="C4297" s="372" t="s">
        <v>21543</v>
      </c>
      <c r="D4297" s="373">
        <v>204</v>
      </c>
      <c r="E4297" s="374" t="s">
        <v>22070</v>
      </c>
    </row>
    <row r="4298" spans="1:5" ht="15" customHeight="1">
      <c r="A4298" s="370">
        <v>4856</v>
      </c>
      <c r="B4298" s="371" t="s">
        <v>25038</v>
      </c>
      <c r="C4298" s="372" t="s">
        <v>21532</v>
      </c>
      <c r="D4298" s="373">
        <v>70</v>
      </c>
    </row>
    <row r="4299" spans="1:5" ht="15" customHeight="1">
      <c r="A4299" s="370">
        <v>4863</v>
      </c>
      <c r="B4299" s="371" t="s">
        <v>25039</v>
      </c>
      <c r="C4299" s="372" t="s">
        <v>21532</v>
      </c>
      <c r="D4299" s="373">
        <v>6.3</v>
      </c>
      <c r="E4299" s="374" t="s">
        <v>22070</v>
      </c>
    </row>
    <row r="4300" spans="1:5" ht="15" customHeight="1">
      <c r="A4300" s="370">
        <v>4858</v>
      </c>
      <c r="B4300" s="371" t="s">
        <v>25040</v>
      </c>
      <c r="C4300" s="372" t="s">
        <v>21532</v>
      </c>
      <c r="D4300" s="373">
        <v>31</v>
      </c>
    </row>
    <row r="4301" spans="1:5" ht="15" customHeight="1">
      <c r="A4301" s="370">
        <v>4859</v>
      </c>
      <c r="B4301" s="371" t="s">
        <v>25041</v>
      </c>
      <c r="C4301" s="372" t="s">
        <v>21532</v>
      </c>
      <c r="D4301" s="373">
        <v>32.299999999999997</v>
      </c>
      <c r="E4301" s="374" t="s">
        <v>22070</v>
      </c>
    </row>
    <row r="4302" spans="1:5" ht="15" customHeight="1">
      <c r="A4302" s="370">
        <v>4852</v>
      </c>
      <c r="B4302" s="371" t="s">
        <v>25042</v>
      </c>
      <c r="C4302" s="372" t="s">
        <v>21532</v>
      </c>
      <c r="D4302" s="373">
        <v>90.9</v>
      </c>
      <c r="E4302" s="374" t="s">
        <v>22070</v>
      </c>
    </row>
    <row r="4303" spans="1:5" ht="15" customHeight="1">
      <c r="A4303" s="370">
        <v>4854</v>
      </c>
      <c r="B4303" s="371" t="s">
        <v>25043</v>
      </c>
      <c r="C4303" s="372" t="s">
        <v>21532</v>
      </c>
      <c r="D4303" s="373">
        <v>327</v>
      </c>
      <c r="E4303" s="374" t="s">
        <v>22070</v>
      </c>
    </row>
    <row r="4304" spans="1:5" ht="15" customHeight="1">
      <c r="A4304" s="370">
        <v>4868</v>
      </c>
      <c r="B4304" s="371" t="s">
        <v>25044</v>
      </c>
      <c r="C4304" s="372" t="s">
        <v>21532</v>
      </c>
      <c r="D4304" s="373">
        <v>9.1999999999999993</v>
      </c>
    </row>
    <row r="4305" spans="1:5" ht="15" customHeight="1">
      <c r="A4305" s="370">
        <v>13819</v>
      </c>
      <c r="B4305" s="371" t="s">
        <v>30678</v>
      </c>
      <c r="C4305" s="372" t="s">
        <v>21532</v>
      </c>
      <c r="D4305" s="373">
        <v>22</v>
      </c>
      <c r="E4305" s="374" t="s">
        <v>22070</v>
      </c>
    </row>
    <row r="4306" spans="1:5" ht="15" customHeight="1">
      <c r="A4306" s="370">
        <v>4865</v>
      </c>
      <c r="B4306" s="371" t="s">
        <v>25045</v>
      </c>
      <c r="C4306" s="372" t="s">
        <v>21532</v>
      </c>
      <c r="D4306" s="373">
        <v>8.99</v>
      </c>
      <c r="E4306" s="374" t="s">
        <v>22070</v>
      </c>
    </row>
    <row r="4307" spans="1:5" ht="15" customHeight="1">
      <c r="A4307" s="370">
        <v>4864</v>
      </c>
      <c r="B4307" s="371" t="s">
        <v>25046</v>
      </c>
      <c r="C4307" s="372" t="s">
        <v>21532</v>
      </c>
      <c r="D4307" s="373">
        <v>8.15</v>
      </c>
      <c r="E4307" s="374" t="s">
        <v>22070</v>
      </c>
    </row>
    <row r="4308" spans="1:5" ht="15" customHeight="1">
      <c r="A4308" s="370">
        <v>4861</v>
      </c>
      <c r="B4308" s="371" t="s">
        <v>25047</v>
      </c>
      <c r="C4308" s="372" t="s">
        <v>21532</v>
      </c>
      <c r="D4308" s="373">
        <v>3.7</v>
      </c>
      <c r="E4308" s="374" t="s">
        <v>22070</v>
      </c>
    </row>
    <row r="4309" spans="1:5" ht="15" customHeight="1">
      <c r="A4309" s="370">
        <v>4853</v>
      </c>
      <c r="B4309" s="371" t="s">
        <v>25048</v>
      </c>
      <c r="C4309" s="372" t="s">
        <v>21532</v>
      </c>
      <c r="D4309" s="373">
        <v>222</v>
      </c>
      <c r="E4309" s="374" t="s">
        <v>22070</v>
      </c>
    </row>
    <row r="4310" spans="1:5" ht="15" customHeight="1">
      <c r="A4310" s="370">
        <v>12787</v>
      </c>
      <c r="B4310" s="371" t="s">
        <v>25049</v>
      </c>
      <c r="C4310" s="372" t="s">
        <v>21532</v>
      </c>
      <c r="D4310" s="373">
        <v>78.23</v>
      </c>
      <c r="E4310" s="374" t="s">
        <v>22070</v>
      </c>
    </row>
    <row r="4311" spans="1:5" ht="15" customHeight="1">
      <c r="A4311" s="370">
        <v>13818</v>
      </c>
      <c r="B4311" s="371" t="s">
        <v>30679</v>
      </c>
      <c r="C4311" s="372" t="s">
        <v>21532</v>
      </c>
      <c r="D4311" s="373">
        <v>184</v>
      </c>
      <c r="E4311" s="374" t="s">
        <v>22070</v>
      </c>
    </row>
    <row r="4312" spans="1:5" ht="15" customHeight="1">
      <c r="A4312" s="370">
        <v>12788</v>
      </c>
      <c r="B4312" s="371" t="s">
        <v>25050</v>
      </c>
      <c r="C4312" s="372" t="s">
        <v>21532</v>
      </c>
      <c r="D4312" s="373">
        <v>78.23</v>
      </c>
    </row>
    <row r="4313" spans="1:5" ht="15" customHeight="1">
      <c r="A4313" s="370">
        <v>4855</v>
      </c>
      <c r="B4313" s="371" t="s">
        <v>25051</v>
      </c>
      <c r="C4313" s="372" t="s">
        <v>21532</v>
      </c>
      <c r="D4313" s="373">
        <v>31.2</v>
      </c>
      <c r="E4313" s="374" t="s">
        <v>22070</v>
      </c>
    </row>
    <row r="4314" spans="1:5" ht="15" customHeight="1">
      <c r="A4314" s="370">
        <v>6779</v>
      </c>
      <c r="B4314" s="371" t="s">
        <v>25052</v>
      </c>
      <c r="C4314" s="372" t="s">
        <v>21532</v>
      </c>
      <c r="D4314" s="373">
        <v>415</v>
      </c>
      <c r="E4314" s="374" t="s">
        <v>22070</v>
      </c>
    </row>
    <row r="4315" spans="1:5" ht="15" customHeight="1">
      <c r="A4315" s="370">
        <v>4860</v>
      </c>
      <c r="B4315" s="371" t="s">
        <v>25053</v>
      </c>
      <c r="C4315" s="372" t="s">
        <v>21532</v>
      </c>
      <c r="D4315" s="373">
        <v>12.4</v>
      </c>
      <c r="E4315" s="374" t="s">
        <v>22070</v>
      </c>
    </row>
    <row r="4316" spans="1:5" ht="15" customHeight="1">
      <c r="A4316" s="370">
        <v>3853</v>
      </c>
      <c r="B4316" s="371" t="s">
        <v>25054</v>
      </c>
      <c r="C4316" s="372" t="s">
        <v>21532</v>
      </c>
      <c r="D4316" s="373">
        <v>4</v>
      </c>
      <c r="E4316" s="374" t="s">
        <v>22070</v>
      </c>
    </row>
    <row r="4317" spans="1:5" ht="15" customHeight="1">
      <c r="A4317" s="370">
        <v>149</v>
      </c>
      <c r="B4317" s="371" t="s">
        <v>25055</v>
      </c>
      <c r="C4317" s="372" t="s">
        <v>21532</v>
      </c>
      <c r="D4317" s="373">
        <v>11.88</v>
      </c>
    </row>
    <row r="4318" spans="1:5" ht="15" customHeight="1">
      <c r="A4318" s="370">
        <v>150</v>
      </c>
      <c r="B4318" s="371" t="s">
        <v>25056</v>
      </c>
      <c r="C4318" s="372" t="s">
        <v>21532</v>
      </c>
      <c r="D4318" s="373">
        <v>15.4</v>
      </c>
    </row>
    <row r="4319" spans="1:5" ht="15" customHeight="1">
      <c r="A4319" s="370">
        <v>151</v>
      </c>
      <c r="B4319" s="371" t="s">
        <v>25057</v>
      </c>
      <c r="C4319" s="372" t="s">
        <v>21532</v>
      </c>
      <c r="D4319" s="373">
        <v>12.9</v>
      </c>
      <c r="E4319" s="374" t="s">
        <v>22070</v>
      </c>
    </row>
    <row r="4320" spans="1:5" ht="15" customHeight="1">
      <c r="A4320" s="370">
        <v>4654</v>
      </c>
      <c r="B4320" s="371" t="s">
        <v>25058</v>
      </c>
      <c r="C4320" s="372" t="s">
        <v>21532</v>
      </c>
      <c r="D4320" s="373">
        <v>12.9</v>
      </c>
      <c r="E4320" s="374" t="s">
        <v>22070</v>
      </c>
    </row>
    <row r="4321" spans="1:5" ht="15" customHeight="1">
      <c r="A4321" s="370">
        <v>3239</v>
      </c>
      <c r="B4321" s="371" t="s">
        <v>25059</v>
      </c>
      <c r="C4321" s="372" t="s">
        <v>21714</v>
      </c>
      <c r="D4321" s="373">
        <v>6.5</v>
      </c>
      <c r="E4321" s="374" t="s">
        <v>22070</v>
      </c>
    </row>
    <row r="4322" spans="1:5" ht="15" customHeight="1">
      <c r="A4322" s="370">
        <v>154</v>
      </c>
      <c r="B4322" s="371" t="s">
        <v>25060</v>
      </c>
      <c r="C4322" s="372" t="s">
        <v>21532</v>
      </c>
      <c r="D4322" s="373">
        <v>6.16</v>
      </c>
      <c r="E4322" s="374" t="s">
        <v>22070</v>
      </c>
    </row>
    <row r="4323" spans="1:5" ht="15" customHeight="1">
      <c r="A4323" s="370">
        <v>155</v>
      </c>
      <c r="B4323" s="371" t="s">
        <v>25061</v>
      </c>
      <c r="C4323" s="372" t="s">
        <v>21532</v>
      </c>
      <c r="D4323" s="373">
        <v>11.88</v>
      </c>
      <c r="E4323" s="374" t="s">
        <v>22070</v>
      </c>
    </row>
    <row r="4324" spans="1:5" ht="15" customHeight="1">
      <c r="A4324" s="370">
        <v>2670</v>
      </c>
      <c r="B4324" s="371" t="s">
        <v>25062</v>
      </c>
      <c r="C4324" s="372" t="s">
        <v>21532</v>
      </c>
      <c r="D4324" s="373">
        <v>4.0999999999999996</v>
      </c>
      <c r="E4324" s="374" t="s">
        <v>22070</v>
      </c>
    </row>
    <row r="4325" spans="1:5" ht="15" customHeight="1">
      <c r="A4325" s="370">
        <v>2629</v>
      </c>
      <c r="B4325" s="371" t="s">
        <v>25063</v>
      </c>
      <c r="C4325" s="372" t="s">
        <v>21532</v>
      </c>
      <c r="D4325" s="373">
        <v>12.9</v>
      </c>
      <c r="E4325" s="374" t="s">
        <v>22070</v>
      </c>
    </row>
    <row r="4326" spans="1:5" ht="15" customHeight="1">
      <c r="A4326" s="370">
        <v>2628</v>
      </c>
      <c r="B4326" s="371" t="s">
        <v>25064</v>
      </c>
      <c r="C4326" s="372" t="s">
        <v>21532</v>
      </c>
      <c r="D4326" s="373">
        <v>13.5</v>
      </c>
      <c r="E4326" s="374" t="s">
        <v>22070</v>
      </c>
    </row>
    <row r="4327" spans="1:5" ht="15" customHeight="1">
      <c r="A4327" s="370">
        <v>2669</v>
      </c>
      <c r="B4327" s="371" t="s">
        <v>25065</v>
      </c>
      <c r="C4327" s="372" t="s">
        <v>21532</v>
      </c>
      <c r="D4327" s="373">
        <v>8.5</v>
      </c>
    </row>
    <row r="4328" spans="1:5" ht="15" customHeight="1">
      <c r="A4328" s="370">
        <v>2668</v>
      </c>
      <c r="B4328" s="371" t="s">
        <v>25066</v>
      </c>
      <c r="C4328" s="372" t="s">
        <v>21532</v>
      </c>
      <c r="D4328" s="373">
        <v>14.65</v>
      </c>
      <c r="E4328" s="374" t="s">
        <v>22070</v>
      </c>
    </row>
    <row r="4329" spans="1:5" ht="15" customHeight="1">
      <c r="A4329" s="370">
        <v>8786</v>
      </c>
      <c r="B4329" s="371" t="s">
        <v>25067</v>
      </c>
      <c r="C4329" s="372" t="s">
        <v>21532</v>
      </c>
      <c r="D4329" s="373">
        <v>8</v>
      </c>
      <c r="E4329" s="374" t="s">
        <v>22070</v>
      </c>
    </row>
    <row r="4330" spans="1:5" ht="15" customHeight="1">
      <c r="A4330" s="370">
        <v>2630</v>
      </c>
      <c r="B4330" s="371" t="s">
        <v>25068</v>
      </c>
      <c r="C4330" s="372" t="s">
        <v>21532</v>
      </c>
      <c r="D4330" s="373">
        <v>2.3199999999999998</v>
      </c>
    </row>
    <row r="4331" spans="1:5" ht="15" customHeight="1">
      <c r="A4331" s="370">
        <v>2667</v>
      </c>
      <c r="B4331" s="371" t="s">
        <v>25069</v>
      </c>
      <c r="C4331" s="372" t="s">
        <v>21532</v>
      </c>
      <c r="D4331" s="373">
        <v>25</v>
      </c>
    </row>
    <row r="4332" spans="1:5" ht="15" customHeight="1">
      <c r="A4332" s="370">
        <v>204</v>
      </c>
      <c r="B4332" s="371" t="s">
        <v>25070</v>
      </c>
      <c r="C4332" s="372" t="s">
        <v>21532</v>
      </c>
      <c r="D4332" s="373">
        <v>34.25</v>
      </c>
    </row>
    <row r="4333" spans="1:5" ht="15" customHeight="1">
      <c r="A4333" s="370">
        <v>205</v>
      </c>
      <c r="B4333" s="371" t="s">
        <v>25071</v>
      </c>
      <c r="C4333" s="372" t="s">
        <v>21532</v>
      </c>
      <c r="D4333" s="373">
        <v>39.4</v>
      </c>
    </row>
    <row r="4334" spans="1:5" ht="15" customHeight="1">
      <c r="A4334" s="370">
        <v>889</v>
      </c>
      <c r="B4334" s="371" t="s">
        <v>25072</v>
      </c>
      <c r="C4334" s="372" t="s">
        <v>21532</v>
      </c>
      <c r="D4334" s="373">
        <v>13.42</v>
      </c>
    </row>
    <row r="4335" spans="1:5" ht="17.100000000000001" customHeight="1">
      <c r="A4335" s="370">
        <v>890</v>
      </c>
      <c r="B4335" s="371" t="s">
        <v>25073</v>
      </c>
      <c r="C4335" s="372" t="s">
        <v>21532</v>
      </c>
      <c r="D4335" s="373">
        <v>7.98</v>
      </c>
    </row>
    <row r="4336" spans="1:5" ht="17.100000000000001" customHeight="1">
      <c r="A4336" s="370">
        <v>891</v>
      </c>
      <c r="B4336" s="371" t="s">
        <v>25074</v>
      </c>
      <c r="C4336" s="372" t="s">
        <v>21532</v>
      </c>
      <c r="D4336" s="373">
        <v>4.95</v>
      </c>
    </row>
    <row r="4337" spans="1:5" ht="15" customHeight="1">
      <c r="A4337" s="370">
        <v>892</v>
      </c>
      <c r="B4337" s="371" t="s">
        <v>25075</v>
      </c>
      <c r="C4337" s="372" t="s">
        <v>21532</v>
      </c>
      <c r="D4337" s="373">
        <v>46.2</v>
      </c>
      <c r="E4337" s="374" t="s">
        <v>22070</v>
      </c>
    </row>
    <row r="4338" spans="1:5" ht="15" customHeight="1">
      <c r="A4338" s="370">
        <v>6658</v>
      </c>
      <c r="B4338" s="371" t="s">
        <v>25076</v>
      </c>
      <c r="C4338" s="372" t="s">
        <v>21532</v>
      </c>
      <c r="D4338" s="373">
        <v>42.5</v>
      </c>
      <c r="E4338" s="374" t="s">
        <v>22070</v>
      </c>
    </row>
    <row r="4339" spans="1:5" ht="15" customHeight="1">
      <c r="A4339" s="370">
        <v>10094</v>
      </c>
      <c r="B4339" s="371" t="s">
        <v>25077</v>
      </c>
      <c r="C4339" s="372" t="s">
        <v>21539</v>
      </c>
      <c r="D4339" s="373">
        <v>245.55</v>
      </c>
      <c r="E4339" s="374" t="s">
        <v>22070</v>
      </c>
    </row>
    <row r="4340" spans="1:5" ht="15" customHeight="1">
      <c r="A4340" s="370">
        <v>554</v>
      </c>
      <c r="B4340" s="371" t="s">
        <v>25078</v>
      </c>
      <c r="C4340" s="372" t="s">
        <v>21532</v>
      </c>
      <c r="D4340" s="373">
        <v>18.66</v>
      </c>
    </row>
    <row r="4341" spans="1:5" ht="15" customHeight="1">
      <c r="A4341" s="370">
        <v>821</v>
      </c>
      <c r="B4341" s="371" t="s">
        <v>25079</v>
      </c>
      <c r="C4341" s="372" t="s">
        <v>21532</v>
      </c>
      <c r="D4341" s="373">
        <v>39.47</v>
      </c>
      <c r="E4341" s="374" t="s">
        <v>22070</v>
      </c>
    </row>
    <row r="4342" spans="1:5" ht="15" customHeight="1">
      <c r="A4342" s="370">
        <v>4383</v>
      </c>
      <c r="B4342" s="371" t="s">
        <v>25080</v>
      </c>
      <c r="C4342" s="372" t="s">
        <v>21532</v>
      </c>
      <c r="D4342" s="373">
        <v>4975.3100000000004</v>
      </c>
      <c r="E4342" s="374" t="s">
        <v>22070</v>
      </c>
    </row>
    <row r="4343" spans="1:5" ht="17.100000000000001" customHeight="1">
      <c r="A4343" s="370">
        <v>4939</v>
      </c>
      <c r="B4343" s="371" t="s">
        <v>25081</v>
      </c>
      <c r="C4343" s="372" t="s">
        <v>21532</v>
      </c>
      <c r="D4343" s="373">
        <v>7445.9</v>
      </c>
    </row>
    <row r="4344" spans="1:5" ht="15" customHeight="1">
      <c r="A4344" s="370">
        <v>13579</v>
      </c>
      <c r="B4344" s="371" t="s">
        <v>25082</v>
      </c>
      <c r="C4344" s="372" t="s">
        <v>21532</v>
      </c>
      <c r="D4344" s="373">
        <v>870.08</v>
      </c>
      <c r="E4344" s="374" t="s">
        <v>22070</v>
      </c>
    </row>
    <row r="4345" spans="1:5" ht="17.100000000000001" customHeight="1">
      <c r="A4345" s="370">
        <v>10093</v>
      </c>
      <c r="B4345" s="371" t="s">
        <v>25083</v>
      </c>
      <c r="C4345" s="372" t="s">
        <v>21532</v>
      </c>
      <c r="D4345" s="373">
        <v>122.77</v>
      </c>
    </row>
    <row r="4346" spans="1:5" ht="25.5" customHeight="1">
      <c r="A4346" s="370">
        <v>1649</v>
      </c>
      <c r="B4346" s="371" t="s">
        <v>25084</v>
      </c>
      <c r="C4346" s="372" t="s">
        <v>21532</v>
      </c>
      <c r="D4346" s="373">
        <v>752.45</v>
      </c>
    </row>
    <row r="4347" spans="1:5" ht="15" customHeight="1">
      <c r="A4347" s="370">
        <v>13895</v>
      </c>
      <c r="B4347" s="371" t="s">
        <v>37310</v>
      </c>
      <c r="C4347" s="372" t="s">
        <v>21532</v>
      </c>
      <c r="D4347" s="373">
        <v>28059.27</v>
      </c>
    </row>
    <row r="4348" spans="1:5" ht="15" customHeight="1">
      <c r="A4348" s="370">
        <v>13894</v>
      </c>
      <c r="B4348" s="371" t="s">
        <v>37311</v>
      </c>
      <c r="C4348" s="372" t="s">
        <v>21532</v>
      </c>
      <c r="D4348" s="373">
        <v>6676.17</v>
      </c>
    </row>
    <row r="4349" spans="1:5" ht="15" customHeight="1">
      <c r="A4349" s="370">
        <v>9353</v>
      </c>
      <c r="B4349" s="371" t="s">
        <v>25085</v>
      </c>
      <c r="C4349" s="372" t="s">
        <v>21539</v>
      </c>
      <c r="D4349" s="373">
        <v>134.37</v>
      </c>
      <c r="E4349" s="374" t="s">
        <v>22070</v>
      </c>
    </row>
    <row r="4350" spans="1:5" ht="15" customHeight="1">
      <c r="A4350" s="370">
        <v>3244</v>
      </c>
      <c r="B4350" s="371" t="s">
        <v>25086</v>
      </c>
      <c r="C4350" s="372" t="s">
        <v>21539</v>
      </c>
      <c r="D4350" s="373">
        <v>196.5</v>
      </c>
      <c r="E4350" s="374" t="s">
        <v>22070</v>
      </c>
    </row>
    <row r="4351" spans="1:5" ht="15" customHeight="1">
      <c r="A4351" s="370">
        <v>10692</v>
      </c>
      <c r="B4351" s="371" t="s">
        <v>25087</v>
      </c>
      <c r="C4351" s="372" t="s">
        <v>21539</v>
      </c>
      <c r="D4351" s="373">
        <v>134.37</v>
      </c>
      <c r="E4351" s="374" t="s">
        <v>22070</v>
      </c>
    </row>
    <row r="4352" spans="1:5" ht="15" customHeight="1">
      <c r="A4352" s="370">
        <v>1663</v>
      </c>
      <c r="B4352" s="371" t="s">
        <v>21755</v>
      </c>
      <c r="C4352" s="372" t="s">
        <v>21532</v>
      </c>
      <c r="D4352" s="373">
        <v>55.05</v>
      </c>
      <c r="E4352" s="374" t="s">
        <v>22070</v>
      </c>
    </row>
    <row r="4353" spans="1:5" ht="25.5" customHeight="1">
      <c r="A4353" s="370">
        <v>3859</v>
      </c>
      <c r="B4353" s="371" t="s">
        <v>25088</v>
      </c>
      <c r="C4353" s="372" t="s">
        <v>21532</v>
      </c>
      <c r="D4353" s="373">
        <v>211.5</v>
      </c>
      <c r="E4353" s="374" t="s">
        <v>22070</v>
      </c>
    </row>
    <row r="4354" spans="1:5" ht="15" customHeight="1">
      <c r="A4354" s="370">
        <v>1664</v>
      </c>
      <c r="B4354" s="371" t="s">
        <v>25089</v>
      </c>
      <c r="C4354" s="372" t="s">
        <v>21532</v>
      </c>
      <c r="D4354" s="373">
        <v>211.5</v>
      </c>
      <c r="E4354" s="374" t="s">
        <v>22070</v>
      </c>
    </row>
    <row r="4355" spans="1:5" ht="15" customHeight="1">
      <c r="A4355" s="370">
        <v>10635</v>
      </c>
      <c r="B4355" s="371" t="s">
        <v>37312</v>
      </c>
      <c r="C4355" s="372" t="s">
        <v>21539</v>
      </c>
      <c r="D4355" s="373">
        <v>56.56</v>
      </c>
      <c r="E4355" s="374" t="s">
        <v>22070</v>
      </c>
    </row>
    <row r="4356" spans="1:5" ht="15" customHeight="1">
      <c r="A4356" s="370">
        <v>1665</v>
      </c>
      <c r="B4356" s="371" t="s">
        <v>25090</v>
      </c>
      <c r="C4356" s="372" t="s">
        <v>21637</v>
      </c>
      <c r="D4356" s="373">
        <v>54.7</v>
      </c>
      <c r="E4356" s="374" t="s">
        <v>22070</v>
      </c>
    </row>
    <row r="4357" spans="1:5" ht="15" customHeight="1">
      <c r="A4357" s="370">
        <v>10814</v>
      </c>
      <c r="B4357" s="371" t="s">
        <v>37313</v>
      </c>
      <c r="C4357" s="372" t="s">
        <v>21532</v>
      </c>
      <c r="D4357" s="373">
        <v>350.23</v>
      </c>
      <c r="E4357" s="374" t="s">
        <v>22070</v>
      </c>
    </row>
    <row r="4358" spans="1:5" ht="15" customHeight="1">
      <c r="A4358" s="370">
        <v>13863</v>
      </c>
      <c r="B4358" s="371" t="s">
        <v>37314</v>
      </c>
      <c r="C4358" s="372" t="s">
        <v>21532</v>
      </c>
      <c r="D4358" s="373">
        <v>215</v>
      </c>
      <c r="E4358" s="374" t="s">
        <v>22070</v>
      </c>
    </row>
    <row r="4359" spans="1:5" ht="15" customHeight="1">
      <c r="A4359" s="370">
        <v>4940</v>
      </c>
      <c r="B4359" s="371" t="s">
        <v>25091</v>
      </c>
      <c r="C4359" s="372" t="s">
        <v>21532</v>
      </c>
      <c r="D4359" s="373">
        <v>6145.1</v>
      </c>
    </row>
    <row r="4360" spans="1:5" ht="15" customHeight="1">
      <c r="A4360" s="370">
        <v>4941</v>
      </c>
      <c r="B4360" s="371" t="s">
        <v>25092</v>
      </c>
      <c r="C4360" s="372" t="s">
        <v>21532</v>
      </c>
      <c r="D4360" s="373">
        <v>12896.98</v>
      </c>
    </row>
    <row r="4361" spans="1:5" ht="17.100000000000001" customHeight="1">
      <c r="A4361" s="370">
        <v>7893</v>
      </c>
      <c r="B4361" s="371" t="s">
        <v>21633</v>
      </c>
      <c r="C4361" s="372" t="s">
        <v>21532</v>
      </c>
      <c r="D4361" s="373">
        <v>212</v>
      </c>
    </row>
    <row r="4362" spans="1:5" ht="17.100000000000001" customHeight="1">
      <c r="A4362" s="370">
        <v>2019</v>
      </c>
      <c r="B4362" s="371" t="s">
        <v>25093</v>
      </c>
      <c r="C4362" s="372" t="s">
        <v>21532</v>
      </c>
      <c r="D4362" s="373">
        <v>212</v>
      </c>
    </row>
    <row r="4363" spans="1:5" ht="15" customHeight="1">
      <c r="A4363" s="370">
        <v>2751</v>
      </c>
      <c r="B4363" s="371" t="s">
        <v>25094</v>
      </c>
      <c r="C4363" s="372" t="s">
        <v>21532</v>
      </c>
      <c r="D4363" s="373">
        <v>77.099999999999994</v>
      </c>
    </row>
    <row r="4364" spans="1:5" ht="15" customHeight="1">
      <c r="A4364" s="370">
        <v>11632</v>
      </c>
      <c r="B4364" s="371" t="s">
        <v>25095</v>
      </c>
      <c r="C4364" s="372" t="s">
        <v>21532</v>
      </c>
      <c r="D4364" s="373">
        <v>77.099999999999994</v>
      </c>
      <c r="E4364" s="374" t="s">
        <v>22070</v>
      </c>
    </row>
    <row r="4365" spans="1:5" ht="15" customHeight="1">
      <c r="A4365" s="370">
        <v>11572</v>
      </c>
      <c r="B4365" s="371" t="s">
        <v>37315</v>
      </c>
      <c r="C4365" s="372" t="s">
        <v>21532</v>
      </c>
      <c r="D4365" s="373">
        <v>262.63</v>
      </c>
      <c r="E4365" s="374" t="s">
        <v>22070</v>
      </c>
    </row>
    <row r="4366" spans="1:5" ht="15" customHeight="1">
      <c r="A4366" s="370">
        <v>2022</v>
      </c>
      <c r="B4366" s="371" t="s">
        <v>25096</v>
      </c>
      <c r="C4366" s="372" t="s">
        <v>21532</v>
      </c>
      <c r="D4366" s="373">
        <v>553</v>
      </c>
      <c r="E4366" s="374" t="s">
        <v>22070</v>
      </c>
    </row>
    <row r="4367" spans="1:5" ht="15" customHeight="1">
      <c r="A4367" s="370">
        <v>8950</v>
      </c>
      <c r="B4367" s="371" t="s">
        <v>25097</v>
      </c>
      <c r="C4367" s="372" t="s">
        <v>21532</v>
      </c>
      <c r="D4367" s="373">
        <v>645</v>
      </c>
      <c r="E4367" s="374" t="s">
        <v>22070</v>
      </c>
    </row>
    <row r="4368" spans="1:5" ht="15" customHeight="1">
      <c r="A4368" s="370">
        <v>8893</v>
      </c>
      <c r="B4368" s="371" t="s">
        <v>25098</v>
      </c>
      <c r="C4368" s="372" t="s">
        <v>21532</v>
      </c>
      <c r="D4368" s="373">
        <v>645</v>
      </c>
      <c r="E4368" s="374" t="s">
        <v>22070</v>
      </c>
    </row>
    <row r="4369" spans="1:5" ht="15" customHeight="1">
      <c r="A4369" s="370">
        <v>8925</v>
      </c>
      <c r="B4369" s="371" t="s">
        <v>25099</v>
      </c>
      <c r="C4369" s="372" t="s">
        <v>21532</v>
      </c>
      <c r="D4369" s="373">
        <v>31</v>
      </c>
      <c r="E4369" s="374" t="s">
        <v>22070</v>
      </c>
    </row>
    <row r="4370" spans="1:5" ht="15" customHeight="1">
      <c r="A4370" s="370">
        <v>2054</v>
      </c>
      <c r="B4370" s="371" t="s">
        <v>25100</v>
      </c>
      <c r="C4370" s="372" t="s">
        <v>21532</v>
      </c>
      <c r="D4370" s="373">
        <v>5.2</v>
      </c>
      <c r="E4370" s="374" t="s">
        <v>22070</v>
      </c>
    </row>
    <row r="4371" spans="1:5" ht="15" customHeight="1">
      <c r="A4371" s="370">
        <v>11844</v>
      </c>
      <c r="B4371" s="371" t="s">
        <v>25101</v>
      </c>
      <c r="C4371" s="372" t="s">
        <v>21532</v>
      </c>
      <c r="D4371" s="373">
        <v>11.55</v>
      </c>
      <c r="E4371" s="374" t="s">
        <v>22070</v>
      </c>
    </row>
    <row r="4372" spans="1:5" ht="15" customHeight="1">
      <c r="A4372" s="370">
        <v>11845</v>
      </c>
      <c r="B4372" s="371" t="s">
        <v>25102</v>
      </c>
      <c r="C4372" s="372" t="s">
        <v>21532</v>
      </c>
      <c r="D4372" s="373">
        <v>8.18</v>
      </c>
      <c r="E4372" s="374" t="s">
        <v>22070</v>
      </c>
    </row>
    <row r="4373" spans="1:5" ht="15" customHeight="1">
      <c r="A4373" s="370">
        <v>10252</v>
      </c>
      <c r="B4373" s="371" t="s">
        <v>37316</v>
      </c>
      <c r="C4373" s="372" t="s">
        <v>21532</v>
      </c>
      <c r="D4373" s="373">
        <v>1850</v>
      </c>
      <c r="E4373" s="374" t="s">
        <v>22070</v>
      </c>
    </row>
    <row r="4374" spans="1:5" ht="15" customHeight="1">
      <c r="A4374" s="370">
        <v>4452</v>
      </c>
      <c r="B4374" s="371" t="s">
        <v>37317</v>
      </c>
      <c r="C4374" s="372" t="s">
        <v>21532</v>
      </c>
      <c r="D4374" s="373">
        <v>550</v>
      </c>
      <c r="E4374" s="374" t="s">
        <v>22070</v>
      </c>
    </row>
    <row r="4375" spans="1:5" ht="15" customHeight="1">
      <c r="A4375" s="370">
        <v>8582</v>
      </c>
      <c r="B4375" s="371" t="s">
        <v>25103</v>
      </c>
      <c r="C4375" s="372" t="s">
        <v>21532</v>
      </c>
      <c r="D4375" s="373">
        <v>2929.63</v>
      </c>
    </row>
    <row r="4376" spans="1:5" ht="15" customHeight="1">
      <c r="A4376" s="370">
        <v>3548</v>
      </c>
      <c r="B4376" s="371" t="s">
        <v>25104</v>
      </c>
      <c r="C4376" s="372" t="s">
        <v>21532</v>
      </c>
      <c r="D4376" s="373">
        <v>29.8</v>
      </c>
      <c r="E4376" s="374" t="s">
        <v>22070</v>
      </c>
    </row>
    <row r="4377" spans="1:5" ht="15" customHeight="1">
      <c r="A4377" s="370">
        <v>207</v>
      </c>
      <c r="B4377" s="371" t="s">
        <v>25105</v>
      </c>
      <c r="C4377" s="372" t="s">
        <v>21532</v>
      </c>
      <c r="D4377" s="373">
        <v>0.55000000000000004</v>
      </c>
    </row>
    <row r="4378" spans="1:5" ht="15" customHeight="1">
      <c r="A4378" s="370">
        <v>208</v>
      </c>
      <c r="B4378" s="371" t="s">
        <v>25106</v>
      </c>
      <c r="C4378" s="372" t="s">
        <v>21532</v>
      </c>
      <c r="D4378" s="373">
        <v>0.99</v>
      </c>
    </row>
    <row r="4379" spans="1:5" ht="15" customHeight="1">
      <c r="A4379" s="370">
        <v>209</v>
      </c>
      <c r="B4379" s="371" t="s">
        <v>25107</v>
      </c>
      <c r="C4379" s="372" t="s">
        <v>21532</v>
      </c>
      <c r="D4379" s="373">
        <v>1.2</v>
      </c>
    </row>
    <row r="4380" spans="1:5" ht="15" customHeight="1">
      <c r="A4380" s="370">
        <v>210</v>
      </c>
      <c r="B4380" s="371" t="s">
        <v>25108</v>
      </c>
      <c r="C4380" s="372" t="s">
        <v>21532</v>
      </c>
      <c r="D4380" s="373">
        <v>1.6</v>
      </c>
      <c r="E4380" s="374" t="s">
        <v>22070</v>
      </c>
    </row>
    <row r="4381" spans="1:5" ht="15" customHeight="1">
      <c r="A4381" s="370">
        <v>211</v>
      </c>
      <c r="B4381" s="371" t="s">
        <v>25109</v>
      </c>
      <c r="C4381" s="372" t="s">
        <v>21532</v>
      </c>
      <c r="D4381" s="373">
        <v>1.9</v>
      </c>
      <c r="E4381" s="374" t="s">
        <v>22070</v>
      </c>
    </row>
    <row r="4382" spans="1:5" ht="15" customHeight="1">
      <c r="A4382" s="370">
        <v>3546</v>
      </c>
      <c r="B4382" s="371" t="s">
        <v>25110</v>
      </c>
      <c r="C4382" s="372" t="s">
        <v>21532</v>
      </c>
      <c r="D4382" s="373">
        <v>2.9</v>
      </c>
      <c r="E4382" s="374" t="s">
        <v>22070</v>
      </c>
    </row>
    <row r="4383" spans="1:5" ht="15" customHeight="1">
      <c r="A4383" s="370">
        <v>225</v>
      </c>
      <c r="B4383" s="371" t="s">
        <v>25111</v>
      </c>
      <c r="C4383" s="372" t="s">
        <v>21532</v>
      </c>
      <c r="D4383" s="373">
        <v>5.25</v>
      </c>
      <c r="E4383" s="374" t="s">
        <v>22070</v>
      </c>
    </row>
    <row r="4384" spans="1:5" ht="15" customHeight="1">
      <c r="A4384" s="370">
        <v>224</v>
      </c>
      <c r="B4384" s="371" t="s">
        <v>25112</v>
      </c>
      <c r="C4384" s="372" t="s">
        <v>21532</v>
      </c>
      <c r="D4384" s="373">
        <v>7</v>
      </c>
      <c r="E4384" s="374" t="s">
        <v>22070</v>
      </c>
    </row>
    <row r="4385" spans="1:5" ht="15" customHeight="1">
      <c r="A4385" s="370">
        <v>7872</v>
      </c>
      <c r="B4385" s="371" t="s">
        <v>25113</v>
      </c>
      <c r="C4385" s="372" t="s">
        <v>21532</v>
      </c>
      <c r="D4385" s="373">
        <v>1</v>
      </c>
      <c r="E4385" s="374" t="s">
        <v>22070</v>
      </c>
    </row>
    <row r="4386" spans="1:5" ht="15" customHeight="1">
      <c r="A4386" s="370">
        <v>13355</v>
      </c>
      <c r="B4386" s="371" t="s">
        <v>21813</v>
      </c>
      <c r="C4386" s="372" t="s">
        <v>21532</v>
      </c>
      <c r="D4386" s="373">
        <v>0.05</v>
      </c>
      <c r="E4386" s="374" t="s">
        <v>22070</v>
      </c>
    </row>
    <row r="4387" spans="1:5" ht="15" customHeight="1">
      <c r="A4387" s="370">
        <v>212</v>
      </c>
      <c r="B4387" s="371" t="s">
        <v>25114</v>
      </c>
      <c r="C4387" s="372" t="s">
        <v>21532</v>
      </c>
      <c r="D4387" s="373">
        <v>0.25</v>
      </c>
    </row>
    <row r="4388" spans="1:5" ht="15" customHeight="1">
      <c r="A4388" s="370">
        <v>13356</v>
      </c>
      <c r="B4388" s="371" t="s">
        <v>21814</v>
      </c>
      <c r="C4388" s="372" t="s">
        <v>21532</v>
      </c>
      <c r="D4388" s="373">
        <v>2.2999999999999998</v>
      </c>
      <c r="E4388" s="374" t="s">
        <v>22070</v>
      </c>
    </row>
    <row r="4389" spans="1:5" ht="15" customHeight="1">
      <c r="A4389" s="370">
        <v>13327</v>
      </c>
      <c r="B4389" s="371" t="s">
        <v>21815</v>
      </c>
      <c r="C4389" s="372" t="s">
        <v>21532</v>
      </c>
      <c r="D4389" s="373">
        <v>0.06</v>
      </c>
      <c r="E4389" s="374" t="s">
        <v>22070</v>
      </c>
    </row>
    <row r="4390" spans="1:5" ht="15" customHeight="1">
      <c r="A4390" s="370">
        <v>12430</v>
      </c>
      <c r="B4390" s="371" t="s">
        <v>25115</v>
      </c>
      <c r="C4390" s="372" t="s">
        <v>21532</v>
      </c>
      <c r="D4390" s="373">
        <v>0.25</v>
      </c>
      <c r="E4390" s="374" t="s">
        <v>22070</v>
      </c>
    </row>
    <row r="4391" spans="1:5" ht="15" customHeight="1">
      <c r="A4391" s="370">
        <v>10365</v>
      </c>
      <c r="B4391" s="371" t="s">
        <v>25116</v>
      </c>
      <c r="C4391" s="372" t="s">
        <v>21532</v>
      </c>
      <c r="D4391" s="373">
        <v>0.22</v>
      </c>
      <c r="E4391" s="374" t="s">
        <v>22070</v>
      </c>
    </row>
    <row r="4392" spans="1:5" ht="15" customHeight="1">
      <c r="A4392" s="370">
        <v>214</v>
      </c>
      <c r="B4392" s="371" t="s">
        <v>25117</v>
      </c>
      <c r="C4392" s="372" t="s">
        <v>21532</v>
      </c>
      <c r="D4392" s="373">
        <v>0.99</v>
      </c>
      <c r="E4392" s="374" t="s">
        <v>22070</v>
      </c>
    </row>
    <row r="4393" spans="1:5" ht="15" customHeight="1">
      <c r="A4393" s="370">
        <v>10366</v>
      </c>
      <c r="B4393" s="371" t="s">
        <v>25118</v>
      </c>
      <c r="C4393" s="372" t="s">
        <v>21532</v>
      </c>
      <c r="D4393" s="373">
        <v>0.79</v>
      </c>
      <c r="E4393" s="374" t="s">
        <v>22070</v>
      </c>
    </row>
    <row r="4394" spans="1:5" ht="15" customHeight="1">
      <c r="A4394" s="370">
        <v>216</v>
      </c>
      <c r="B4394" s="371" t="s">
        <v>25119</v>
      </c>
      <c r="C4394" s="372" t="s">
        <v>21532</v>
      </c>
      <c r="D4394" s="373">
        <v>0.96</v>
      </c>
    </row>
    <row r="4395" spans="1:5" ht="15" customHeight="1">
      <c r="A4395" s="370">
        <v>11072</v>
      </c>
      <c r="B4395" s="371" t="s">
        <v>25120</v>
      </c>
      <c r="C4395" s="372" t="s">
        <v>21532</v>
      </c>
      <c r="D4395" s="373">
        <v>0.12</v>
      </c>
      <c r="E4395" s="374" t="s">
        <v>22070</v>
      </c>
    </row>
    <row r="4396" spans="1:5" ht="15" customHeight="1">
      <c r="A4396" s="370">
        <v>4419</v>
      </c>
      <c r="B4396" s="371" t="s">
        <v>25121</v>
      </c>
      <c r="C4396" s="372" t="s">
        <v>21532</v>
      </c>
      <c r="D4396" s="373">
        <v>0.18</v>
      </c>
    </row>
    <row r="4397" spans="1:5" ht="15" customHeight="1">
      <c r="A4397" s="370">
        <v>13357</v>
      </c>
      <c r="B4397" s="371" t="s">
        <v>25122</v>
      </c>
      <c r="C4397" s="372" t="s">
        <v>21532</v>
      </c>
      <c r="D4397" s="373">
        <v>0.2</v>
      </c>
      <c r="E4397" s="374" t="s">
        <v>22070</v>
      </c>
    </row>
    <row r="4398" spans="1:5" ht="15" customHeight="1">
      <c r="A4398" s="370">
        <v>5005</v>
      </c>
      <c r="B4398" s="371" t="s">
        <v>25123</v>
      </c>
      <c r="C4398" s="372" t="s">
        <v>21532</v>
      </c>
      <c r="D4398" s="373">
        <v>0.05</v>
      </c>
    </row>
    <row r="4399" spans="1:5" ht="15" customHeight="1">
      <c r="A4399" s="370">
        <v>12431</v>
      </c>
      <c r="B4399" s="371" t="s">
        <v>25124</v>
      </c>
      <c r="C4399" s="372" t="s">
        <v>21532</v>
      </c>
      <c r="D4399" s="373">
        <v>0.3</v>
      </c>
      <c r="E4399" s="374" t="s">
        <v>22070</v>
      </c>
    </row>
    <row r="4400" spans="1:5" ht="15" customHeight="1">
      <c r="A4400" s="370">
        <v>13451</v>
      </c>
      <c r="B4400" s="371" t="s">
        <v>25125</v>
      </c>
      <c r="C4400" s="372" t="s">
        <v>21532</v>
      </c>
      <c r="D4400" s="373">
        <v>0.36</v>
      </c>
      <c r="E4400" s="374" t="s">
        <v>22070</v>
      </c>
    </row>
    <row r="4401" spans="1:5" ht="15" customHeight="1">
      <c r="A4401" s="370">
        <v>9149</v>
      </c>
      <c r="B4401" s="371" t="s">
        <v>25126</v>
      </c>
      <c r="C4401" s="372" t="s">
        <v>21532</v>
      </c>
      <c r="D4401" s="373">
        <v>0.49</v>
      </c>
      <c r="E4401" s="374" t="s">
        <v>22070</v>
      </c>
    </row>
    <row r="4402" spans="1:5" ht="15" customHeight="1">
      <c r="A4402" s="370">
        <v>3854</v>
      </c>
      <c r="B4402" s="371" t="s">
        <v>25127</v>
      </c>
      <c r="C4402" s="372" t="s">
        <v>21532</v>
      </c>
      <c r="D4402" s="373">
        <v>0.81</v>
      </c>
      <c r="E4402" s="374" t="s">
        <v>22070</v>
      </c>
    </row>
    <row r="4403" spans="1:5" ht="15" customHeight="1">
      <c r="A4403" s="370">
        <v>222</v>
      </c>
      <c r="B4403" s="371" t="s">
        <v>25128</v>
      </c>
      <c r="C4403" s="372" t="s">
        <v>21532</v>
      </c>
      <c r="D4403" s="373">
        <v>0.81</v>
      </c>
      <c r="E4403" s="374" t="s">
        <v>22070</v>
      </c>
    </row>
    <row r="4404" spans="1:5" ht="15" customHeight="1">
      <c r="A4404" s="370">
        <v>223</v>
      </c>
      <c r="B4404" s="371" t="s">
        <v>25129</v>
      </c>
      <c r="C4404" s="372" t="s">
        <v>21532</v>
      </c>
      <c r="D4404" s="373">
        <v>4</v>
      </c>
    </row>
    <row r="4405" spans="1:5" ht="15" customHeight="1">
      <c r="A4405" s="370">
        <v>393</v>
      </c>
      <c r="B4405" s="371" t="s">
        <v>25130</v>
      </c>
      <c r="C4405" s="372" t="s">
        <v>21543</v>
      </c>
      <c r="D4405" s="373">
        <v>60.5</v>
      </c>
      <c r="E4405" s="374" t="s">
        <v>22070</v>
      </c>
    </row>
    <row r="4406" spans="1:5" ht="15" customHeight="1">
      <c r="A4406" s="370">
        <v>6665</v>
      </c>
      <c r="B4406" s="371" t="s">
        <v>25131</v>
      </c>
      <c r="C4406" s="372" t="s">
        <v>21542</v>
      </c>
      <c r="D4406" s="373">
        <v>7.06</v>
      </c>
      <c r="E4406" s="374" t="s">
        <v>22070</v>
      </c>
    </row>
    <row r="4407" spans="1:5" ht="15" customHeight="1">
      <c r="A4407" s="370">
        <v>3238</v>
      </c>
      <c r="B4407" s="371" t="s">
        <v>25132</v>
      </c>
      <c r="C4407" s="372" t="s">
        <v>21539</v>
      </c>
      <c r="D4407" s="373">
        <v>2.42</v>
      </c>
      <c r="E4407" s="374" t="s">
        <v>22070</v>
      </c>
    </row>
    <row r="4408" spans="1:5" ht="15" customHeight="1">
      <c r="A4408" s="370">
        <v>11045</v>
      </c>
      <c r="B4408" s="371" t="s">
        <v>25133</v>
      </c>
      <c r="C4408" s="372" t="s">
        <v>21532</v>
      </c>
      <c r="D4408" s="373">
        <v>0.16</v>
      </c>
      <c r="E4408" s="374" t="s">
        <v>22070</v>
      </c>
    </row>
    <row r="4409" spans="1:5" ht="15" customHeight="1">
      <c r="A4409" s="370">
        <v>12928</v>
      </c>
      <c r="B4409" s="371" t="s">
        <v>25134</v>
      </c>
      <c r="C4409" s="372" t="s">
        <v>21532</v>
      </c>
      <c r="D4409" s="373">
        <v>0.03</v>
      </c>
      <c r="E4409" s="374" t="s">
        <v>22070</v>
      </c>
    </row>
    <row r="4410" spans="1:5" ht="15" customHeight="1">
      <c r="A4410" s="370">
        <v>3000</v>
      </c>
      <c r="B4410" s="371" t="s">
        <v>21759</v>
      </c>
      <c r="C4410" s="372" t="s">
        <v>21532</v>
      </c>
      <c r="D4410" s="373">
        <v>47.22</v>
      </c>
      <c r="E4410" s="374" t="s">
        <v>22070</v>
      </c>
    </row>
    <row r="4411" spans="1:5" ht="15" customHeight="1">
      <c r="A4411" s="370">
        <v>3013</v>
      </c>
      <c r="B4411" s="371" t="s">
        <v>21760</v>
      </c>
      <c r="C4411" s="372" t="s">
        <v>21532</v>
      </c>
      <c r="D4411" s="373">
        <v>54.05</v>
      </c>
      <c r="E4411" s="374" t="s">
        <v>22070</v>
      </c>
    </row>
    <row r="4412" spans="1:5" ht="15" customHeight="1">
      <c r="A4412" s="370">
        <v>3001</v>
      </c>
      <c r="B4412" s="371" t="s">
        <v>21761</v>
      </c>
      <c r="C4412" s="372" t="s">
        <v>21532</v>
      </c>
      <c r="D4412" s="373">
        <v>70.5</v>
      </c>
    </row>
    <row r="4413" spans="1:5" ht="15" customHeight="1">
      <c r="B4413" s="371" t="s">
        <v>25135</v>
      </c>
      <c r="D4413" s="373">
        <v>92.4</v>
      </c>
      <c r="E4413" s="374" t="s">
        <v>22070</v>
      </c>
    </row>
    <row r="4414" spans="1:5" ht="15" customHeight="1">
      <c r="A4414" s="370">
        <v>3002</v>
      </c>
      <c r="C4414" s="372" t="s">
        <v>21532</v>
      </c>
      <c r="E4414" s="374" t="s">
        <v>22070</v>
      </c>
    </row>
    <row r="4415" spans="1:5" ht="15" customHeight="1">
      <c r="A4415" s="370">
        <v>11205</v>
      </c>
      <c r="B4415" s="371" t="s">
        <v>25136</v>
      </c>
      <c r="C4415" s="372" t="s">
        <v>21532</v>
      </c>
      <c r="D4415" s="373">
        <v>11</v>
      </c>
      <c r="E4415" s="374" t="s">
        <v>22070</v>
      </c>
    </row>
    <row r="4416" spans="1:5" ht="15" customHeight="1">
      <c r="A4416" s="370">
        <v>11204</v>
      </c>
      <c r="B4416" s="371" t="s">
        <v>25137</v>
      </c>
      <c r="C4416" s="372" t="s">
        <v>21532</v>
      </c>
      <c r="D4416" s="373">
        <v>20</v>
      </c>
    </row>
    <row r="4417" spans="1:5" ht="15" customHeight="1">
      <c r="A4417" s="370">
        <v>12350</v>
      </c>
      <c r="B4417" s="371" t="s">
        <v>25138</v>
      </c>
      <c r="C4417" s="372" t="s">
        <v>21532</v>
      </c>
      <c r="D4417" s="373">
        <v>33.35</v>
      </c>
    </row>
    <row r="4418" spans="1:5" ht="15" customHeight="1">
      <c r="A4418" s="370">
        <v>10701</v>
      </c>
      <c r="B4418" s="371" t="s">
        <v>25139</v>
      </c>
      <c r="C4418" s="372" t="s">
        <v>21532</v>
      </c>
      <c r="D4418" s="373">
        <v>26.5</v>
      </c>
    </row>
    <row r="4419" spans="1:5" ht="15" customHeight="1">
      <c r="A4419" s="370">
        <v>11203</v>
      </c>
      <c r="B4419" s="371" t="s">
        <v>25140</v>
      </c>
      <c r="C4419" s="372" t="s">
        <v>21532</v>
      </c>
      <c r="D4419" s="373">
        <v>31</v>
      </c>
    </row>
    <row r="4420" spans="1:5" ht="15" customHeight="1">
      <c r="A4420" s="370">
        <v>9690</v>
      </c>
      <c r="B4420" s="371" t="s">
        <v>25141</v>
      </c>
      <c r="C4420" s="372" t="s">
        <v>21532</v>
      </c>
      <c r="D4420" s="373">
        <v>20</v>
      </c>
    </row>
    <row r="4421" spans="1:5" ht="15" customHeight="1">
      <c r="A4421" s="370">
        <v>2512</v>
      </c>
      <c r="B4421" s="371" t="s">
        <v>25142</v>
      </c>
      <c r="C4421" s="372" t="s">
        <v>21532</v>
      </c>
      <c r="D4421" s="373">
        <v>15.2</v>
      </c>
      <c r="E4421" s="374" t="s">
        <v>22070</v>
      </c>
    </row>
    <row r="4422" spans="1:5" ht="15" customHeight="1">
      <c r="A4422" s="370">
        <v>543</v>
      </c>
      <c r="B4422" s="371" t="s">
        <v>25143</v>
      </c>
      <c r="C4422" s="372" t="s">
        <v>21532</v>
      </c>
      <c r="D4422" s="373">
        <v>5.7</v>
      </c>
      <c r="E4422" s="374" t="s">
        <v>22070</v>
      </c>
    </row>
    <row r="4423" spans="1:5" ht="15" customHeight="1">
      <c r="A4423" s="370">
        <v>3003</v>
      </c>
      <c r="B4423" s="371" t="s">
        <v>25144</v>
      </c>
      <c r="C4423" s="372" t="s">
        <v>21532</v>
      </c>
      <c r="D4423" s="373">
        <v>76</v>
      </c>
      <c r="E4423" s="374" t="s">
        <v>22070</v>
      </c>
    </row>
    <row r="4424" spans="1:5" ht="15" customHeight="1">
      <c r="A4424" s="370">
        <v>3004</v>
      </c>
      <c r="B4424" s="371" t="s">
        <v>25042</v>
      </c>
      <c r="C4424" s="372" t="s">
        <v>21532</v>
      </c>
      <c r="D4424" s="373">
        <v>76</v>
      </c>
    </row>
    <row r="4425" spans="1:5" ht="15" customHeight="1">
      <c r="A4425" s="370">
        <v>3005</v>
      </c>
      <c r="B4425" s="371" t="s">
        <v>25145</v>
      </c>
      <c r="C4425" s="372" t="s">
        <v>21532</v>
      </c>
      <c r="D4425" s="373">
        <v>172.37</v>
      </c>
    </row>
    <row r="4426" spans="1:5" ht="15" customHeight="1">
      <c r="A4426" s="370">
        <v>654</v>
      </c>
      <c r="B4426" s="371" t="s">
        <v>25146</v>
      </c>
      <c r="C4426" s="372" t="s">
        <v>21532</v>
      </c>
      <c r="D4426" s="373">
        <v>4.99</v>
      </c>
      <c r="E4426" s="374" t="s">
        <v>22070</v>
      </c>
    </row>
    <row r="4427" spans="1:5" ht="15" customHeight="1">
      <c r="A4427" s="370">
        <v>655</v>
      </c>
      <c r="B4427" s="371" t="s">
        <v>25147</v>
      </c>
      <c r="C4427" s="372" t="s">
        <v>21532</v>
      </c>
      <c r="D4427" s="373">
        <v>7.99</v>
      </c>
    </row>
    <row r="4428" spans="1:5" ht="15" customHeight="1">
      <c r="A4428" s="370">
        <v>656</v>
      </c>
      <c r="B4428" s="371" t="s">
        <v>25148</v>
      </c>
      <c r="C4428" s="372" t="s">
        <v>21532</v>
      </c>
      <c r="D4428" s="373">
        <v>9.6</v>
      </c>
      <c r="E4428" s="374" t="s">
        <v>22070</v>
      </c>
    </row>
    <row r="4429" spans="1:5" ht="15" customHeight="1">
      <c r="A4429" s="370">
        <v>657</v>
      </c>
      <c r="B4429" s="371" t="s">
        <v>25149</v>
      </c>
      <c r="C4429" s="372" t="s">
        <v>21532</v>
      </c>
      <c r="D4429" s="373">
        <v>21.03</v>
      </c>
      <c r="E4429" s="374" t="s">
        <v>22070</v>
      </c>
    </row>
    <row r="4430" spans="1:5" ht="15" customHeight="1">
      <c r="A4430" s="370">
        <v>658</v>
      </c>
      <c r="B4430" s="371" t="s">
        <v>25150</v>
      </c>
      <c r="C4430" s="372" t="s">
        <v>21532</v>
      </c>
      <c r="D4430" s="373">
        <v>21.03</v>
      </c>
    </row>
    <row r="4431" spans="1:5" ht="15" customHeight="1">
      <c r="A4431" s="370">
        <v>2635</v>
      </c>
      <c r="B4431" s="371" t="s">
        <v>25151</v>
      </c>
      <c r="C4431" s="372" t="s">
        <v>21532</v>
      </c>
      <c r="D4431" s="373">
        <v>6.5</v>
      </c>
    </row>
    <row r="4432" spans="1:5" ht="15" customHeight="1">
      <c r="A4432" s="370">
        <v>2634</v>
      </c>
      <c r="B4432" s="371" t="s">
        <v>25152</v>
      </c>
      <c r="C4432" s="372" t="s">
        <v>21532</v>
      </c>
      <c r="D4432" s="373">
        <v>6.5</v>
      </c>
      <c r="E4432" s="374" t="s">
        <v>22070</v>
      </c>
    </row>
    <row r="4433" spans="1:5" ht="15" customHeight="1">
      <c r="A4433" s="370">
        <v>10097</v>
      </c>
      <c r="B4433" s="371" t="s">
        <v>25153</v>
      </c>
      <c r="C4433" s="372" t="s">
        <v>21532</v>
      </c>
      <c r="D4433" s="373">
        <v>2.4700000000000002</v>
      </c>
      <c r="E4433" s="374" t="s">
        <v>22070</v>
      </c>
    </row>
    <row r="4434" spans="1:5" ht="15" customHeight="1">
      <c r="A4434" s="370">
        <v>3033</v>
      </c>
      <c r="B4434" s="371" t="s">
        <v>21764</v>
      </c>
      <c r="C4434" s="372" t="s">
        <v>21532</v>
      </c>
      <c r="D4434" s="373">
        <v>10.5</v>
      </c>
    </row>
    <row r="4435" spans="1:5" ht="15" customHeight="1">
      <c r="A4435" s="370">
        <v>660</v>
      </c>
      <c r="B4435" s="371" t="s">
        <v>25154</v>
      </c>
      <c r="C4435" s="372" t="s">
        <v>21532</v>
      </c>
      <c r="D4435" s="373">
        <v>32</v>
      </c>
    </row>
    <row r="4436" spans="1:5" ht="15" customHeight="1">
      <c r="A4436" s="370">
        <v>3258</v>
      </c>
      <c r="B4436" s="371" t="s">
        <v>25155</v>
      </c>
      <c r="C4436" s="372" t="s">
        <v>21539</v>
      </c>
      <c r="D4436" s="373">
        <v>12.56</v>
      </c>
    </row>
    <row r="4437" spans="1:5" ht="15" customHeight="1">
      <c r="A4437" s="370">
        <v>3257</v>
      </c>
      <c r="B4437" s="371" t="s">
        <v>25156</v>
      </c>
      <c r="C4437" s="372" t="s">
        <v>21539</v>
      </c>
      <c r="D4437" s="373">
        <v>33.200000000000003</v>
      </c>
    </row>
    <row r="4438" spans="1:5" ht="15" customHeight="1">
      <c r="A4438" s="370">
        <v>3259</v>
      </c>
      <c r="B4438" s="371" t="s">
        <v>25157</v>
      </c>
      <c r="C4438" s="372" t="s">
        <v>21539</v>
      </c>
      <c r="D4438" s="373">
        <v>33.200000000000003</v>
      </c>
      <c r="E4438" s="374" t="s">
        <v>22070</v>
      </c>
    </row>
    <row r="4439" spans="1:5" ht="15" customHeight="1">
      <c r="A4439" s="370">
        <v>9354</v>
      </c>
      <c r="B4439" s="371" t="s">
        <v>25158</v>
      </c>
      <c r="C4439" s="372" t="s">
        <v>21532</v>
      </c>
      <c r="D4439" s="373">
        <v>8.8000000000000007</v>
      </c>
    </row>
    <row r="4440" spans="1:5" ht="15" customHeight="1">
      <c r="A4440" s="370">
        <v>9356</v>
      </c>
      <c r="B4440" s="371" t="s">
        <v>25159</v>
      </c>
      <c r="C4440" s="372" t="s">
        <v>21532</v>
      </c>
      <c r="D4440" s="373">
        <v>5.65</v>
      </c>
    </row>
    <row r="4441" spans="1:5" ht="15" customHeight="1">
      <c r="A4441" s="370">
        <v>2520</v>
      </c>
      <c r="B4441" s="371" t="s">
        <v>25160</v>
      </c>
      <c r="C4441" s="372" t="s">
        <v>21532</v>
      </c>
      <c r="D4441" s="373">
        <v>12.56</v>
      </c>
    </row>
    <row r="4442" spans="1:5" ht="15" customHeight="1">
      <c r="A4442" s="370">
        <v>2673</v>
      </c>
      <c r="B4442" s="371" t="s">
        <v>25161</v>
      </c>
      <c r="C4442" s="372" t="s">
        <v>21532</v>
      </c>
      <c r="D4442" s="373">
        <v>12.56</v>
      </c>
      <c r="E4442" s="374" t="s">
        <v>22070</v>
      </c>
    </row>
    <row r="4443" spans="1:5" ht="15" customHeight="1">
      <c r="A4443" s="370">
        <v>2636</v>
      </c>
      <c r="B4443" s="371" t="s">
        <v>25162</v>
      </c>
      <c r="C4443" s="372" t="s">
        <v>21532</v>
      </c>
      <c r="D4443" s="373">
        <v>33.200000000000003</v>
      </c>
      <c r="E4443" s="374" t="s">
        <v>22070</v>
      </c>
    </row>
    <row r="4444" spans="1:5" ht="17.100000000000001" customHeight="1">
      <c r="A4444" s="370">
        <v>2638</v>
      </c>
      <c r="B4444" s="371" t="s">
        <v>25163</v>
      </c>
      <c r="C4444" s="372" t="s">
        <v>21532</v>
      </c>
      <c r="D4444" s="373">
        <v>33.200000000000003</v>
      </c>
      <c r="E4444" s="374" t="s">
        <v>22070</v>
      </c>
    </row>
    <row r="4445" spans="1:5" ht="15" customHeight="1">
      <c r="A4445" s="370">
        <v>11598</v>
      </c>
      <c r="B4445" s="371" t="s">
        <v>25164</v>
      </c>
      <c r="C4445" s="372" t="s">
        <v>21532</v>
      </c>
      <c r="D4445" s="373">
        <v>10.5</v>
      </c>
      <c r="E4445" s="374" t="s">
        <v>22070</v>
      </c>
    </row>
    <row r="4446" spans="1:5" ht="15" customHeight="1">
      <c r="A4446" s="370">
        <v>10337</v>
      </c>
      <c r="B4446" s="371" t="s">
        <v>25165</v>
      </c>
      <c r="C4446" s="372" t="s">
        <v>21532</v>
      </c>
      <c r="D4446" s="373">
        <v>12</v>
      </c>
      <c r="E4446" s="374" t="s">
        <v>22070</v>
      </c>
    </row>
    <row r="4447" spans="1:5" ht="15" customHeight="1">
      <c r="A4447" s="370">
        <v>11047</v>
      </c>
      <c r="B4447" s="371" t="s">
        <v>25166</v>
      </c>
      <c r="C4447" s="372" t="s">
        <v>21532</v>
      </c>
      <c r="D4447" s="373">
        <v>16.97</v>
      </c>
      <c r="E4447" s="374" t="s">
        <v>22070</v>
      </c>
    </row>
    <row r="4448" spans="1:5" ht="15" customHeight="1">
      <c r="A4448" s="370">
        <v>13973</v>
      </c>
      <c r="B4448" s="371" t="s">
        <v>37318</v>
      </c>
      <c r="C4448" s="372" t="s">
        <v>21532</v>
      </c>
      <c r="D4448" s="373">
        <v>0.95</v>
      </c>
      <c r="E4448" s="374" t="s">
        <v>22070</v>
      </c>
    </row>
    <row r="4449" spans="1:5" ht="15" customHeight="1">
      <c r="A4449" s="370">
        <v>10255</v>
      </c>
      <c r="B4449" s="371" t="s">
        <v>25167</v>
      </c>
      <c r="C4449" s="372" t="s">
        <v>21532</v>
      </c>
      <c r="D4449" s="373">
        <v>4.42</v>
      </c>
      <c r="E4449" s="374" t="s">
        <v>22070</v>
      </c>
    </row>
    <row r="4450" spans="1:5" ht="15" customHeight="1">
      <c r="A4450" s="370">
        <v>9575</v>
      </c>
      <c r="B4450" s="371" t="s">
        <v>25168</v>
      </c>
      <c r="C4450" s="372" t="s">
        <v>21532</v>
      </c>
      <c r="D4450" s="373">
        <v>51.08</v>
      </c>
      <c r="E4450" s="374" t="s">
        <v>22070</v>
      </c>
    </row>
    <row r="4451" spans="1:5" ht="15" customHeight="1">
      <c r="A4451" s="370">
        <v>2672</v>
      </c>
      <c r="B4451" s="371" t="s">
        <v>25169</v>
      </c>
      <c r="C4451" s="372" t="s">
        <v>21532</v>
      </c>
      <c r="D4451" s="373">
        <v>21.99</v>
      </c>
      <c r="E4451" s="374" t="s">
        <v>22070</v>
      </c>
    </row>
    <row r="4452" spans="1:5" ht="15" customHeight="1">
      <c r="A4452" s="370">
        <v>3246</v>
      </c>
      <c r="B4452" s="371" t="s">
        <v>25170</v>
      </c>
      <c r="C4452" s="372" t="s">
        <v>21539</v>
      </c>
      <c r="D4452" s="373">
        <v>16.34</v>
      </c>
      <c r="E4452" s="374" t="s">
        <v>22070</v>
      </c>
    </row>
    <row r="4453" spans="1:5" ht="15" customHeight="1">
      <c r="A4453" s="370">
        <v>3245</v>
      </c>
      <c r="B4453" s="371" t="s">
        <v>25171</v>
      </c>
      <c r="C4453" s="372" t="s">
        <v>21539</v>
      </c>
      <c r="D4453" s="373">
        <v>16.34</v>
      </c>
      <c r="E4453" s="374" t="s">
        <v>22070</v>
      </c>
    </row>
    <row r="4454" spans="1:5" ht="15" customHeight="1">
      <c r="A4454" s="370">
        <v>3247</v>
      </c>
      <c r="B4454" s="371" t="s">
        <v>25172</v>
      </c>
      <c r="C4454" s="372" t="s">
        <v>21539</v>
      </c>
      <c r="D4454" s="373">
        <v>16.34</v>
      </c>
      <c r="E4454" s="374" t="s">
        <v>22070</v>
      </c>
    </row>
    <row r="4455" spans="1:5" ht="17.100000000000001" customHeight="1">
      <c r="A4455" s="370">
        <v>663</v>
      </c>
      <c r="B4455" s="371" t="s">
        <v>25173</v>
      </c>
      <c r="C4455" s="372" t="s">
        <v>21532</v>
      </c>
      <c r="D4455" s="373">
        <v>8</v>
      </c>
      <c r="E4455" s="374" t="s">
        <v>22070</v>
      </c>
    </row>
    <row r="4456" spans="1:5" ht="15" customHeight="1">
      <c r="A4456" s="370">
        <v>664</v>
      </c>
      <c r="B4456" s="371" t="s">
        <v>25174</v>
      </c>
      <c r="C4456" s="372" t="s">
        <v>21532</v>
      </c>
      <c r="D4456" s="373">
        <v>5</v>
      </c>
      <c r="E4456" s="374" t="s">
        <v>22070</v>
      </c>
    </row>
    <row r="4457" spans="1:5" ht="15" customHeight="1">
      <c r="A4457" s="370">
        <v>6530</v>
      </c>
      <c r="B4457" s="371" t="s">
        <v>37319</v>
      </c>
      <c r="C4457" s="372" t="s">
        <v>21532</v>
      </c>
      <c r="D4457" s="373">
        <v>15.7</v>
      </c>
      <c r="E4457" s="374" t="s">
        <v>22070</v>
      </c>
    </row>
    <row r="4458" spans="1:5" ht="15" customHeight="1">
      <c r="A4458" s="370">
        <v>11585</v>
      </c>
      <c r="B4458" s="371" t="s">
        <v>25175</v>
      </c>
      <c r="C4458" s="372" t="s">
        <v>21532</v>
      </c>
      <c r="D4458" s="373">
        <v>34.6</v>
      </c>
      <c r="E4458" s="374" t="s">
        <v>22070</v>
      </c>
    </row>
    <row r="4459" spans="1:5" ht="17.100000000000001" customHeight="1">
      <c r="A4459" s="370">
        <v>3551</v>
      </c>
      <c r="B4459" s="371" t="s">
        <v>25176</v>
      </c>
      <c r="C4459" s="372" t="s">
        <v>21532</v>
      </c>
      <c r="D4459" s="373">
        <v>0.83</v>
      </c>
      <c r="E4459" s="374" t="s">
        <v>22070</v>
      </c>
    </row>
    <row r="4460" spans="1:5" ht="15" customHeight="1">
      <c r="A4460" s="370">
        <v>3166</v>
      </c>
      <c r="B4460" s="371" t="s">
        <v>25177</v>
      </c>
      <c r="C4460" s="372" t="s">
        <v>21539</v>
      </c>
      <c r="D4460" s="373">
        <v>3.95</v>
      </c>
      <c r="E4460" s="374" t="s">
        <v>22070</v>
      </c>
    </row>
    <row r="4461" spans="1:5" ht="25.5" customHeight="1">
      <c r="A4461" s="370">
        <v>3163</v>
      </c>
      <c r="B4461" s="371" t="s">
        <v>25178</v>
      </c>
      <c r="C4461" s="372" t="s">
        <v>21539</v>
      </c>
      <c r="D4461" s="373">
        <v>5.6</v>
      </c>
      <c r="E4461" s="374" t="s">
        <v>22070</v>
      </c>
    </row>
    <row r="4462" spans="1:5" ht="15" customHeight="1">
      <c r="A4462" s="370">
        <v>3164</v>
      </c>
      <c r="B4462" s="371" t="s">
        <v>25179</v>
      </c>
      <c r="C4462" s="372" t="s">
        <v>21539</v>
      </c>
      <c r="D4462" s="373">
        <v>5.29</v>
      </c>
      <c r="E4462" s="374" t="s">
        <v>22070</v>
      </c>
    </row>
    <row r="4463" spans="1:5" ht="15" customHeight="1">
      <c r="A4463" s="370">
        <v>3165</v>
      </c>
      <c r="B4463" s="371" t="s">
        <v>25180</v>
      </c>
      <c r="C4463" s="372" t="s">
        <v>21539</v>
      </c>
      <c r="D4463" s="373">
        <v>5.58</v>
      </c>
      <c r="E4463" s="374" t="s">
        <v>22070</v>
      </c>
    </row>
    <row r="4464" spans="1:5" ht="15" customHeight="1">
      <c r="A4464" s="370">
        <v>3293</v>
      </c>
      <c r="B4464" s="371" t="s">
        <v>25181</v>
      </c>
      <c r="C4464" s="372" t="s">
        <v>21532</v>
      </c>
      <c r="D4464" s="373">
        <v>6.97</v>
      </c>
      <c r="E4464" s="374" t="s">
        <v>22070</v>
      </c>
    </row>
    <row r="4465" spans="1:5" ht="25.5" customHeight="1">
      <c r="A4465" s="370">
        <v>3294</v>
      </c>
      <c r="B4465" s="371" t="s">
        <v>25182</v>
      </c>
      <c r="C4465" s="372" t="s">
        <v>21532</v>
      </c>
      <c r="D4465" s="373">
        <v>9.7799999999999994</v>
      </c>
    </row>
    <row r="4466" spans="1:5" ht="17.100000000000001" customHeight="1">
      <c r="A4466" s="370">
        <v>11584</v>
      </c>
      <c r="B4466" s="371" t="s">
        <v>25183</v>
      </c>
      <c r="C4466" s="372" t="s">
        <v>21532</v>
      </c>
      <c r="D4466" s="373">
        <v>21.3</v>
      </c>
    </row>
    <row r="4467" spans="1:5" ht="17.100000000000001" customHeight="1">
      <c r="A4467" s="370">
        <v>3149</v>
      </c>
      <c r="B4467" s="371" t="s">
        <v>25184</v>
      </c>
      <c r="C4467" s="372" t="s">
        <v>21539</v>
      </c>
      <c r="D4467" s="373">
        <v>22.07</v>
      </c>
    </row>
    <row r="4468" spans="1:5" ht="15" customHeight="1">
      <c r="A4468" s="370">
        <v>9716</v>
      </c>
      <c r="B4468" s="371" t="s">
        <v>37320</v>
      </c>
      <c r="C4468" s="372" t="s">
        <v>21539</v>
      </c>
      <c r="D4468" s="373">
        <v>12</v>
      </c>
    </row>
    <row r="4469" spans="1:5" ht="15" customHeight="1">
      <c r="A4469" s="370">
        <v>2637</v>
      </c>
      <c r="B4469" s="371" t="s">
        <v>25185</v>
      </c>
      <c r="C4469" s="372" t="s">
        <v>21532</v>
      </c>
      <c r="D4469" s="373">
        <v>11.35</v>
      </c>
    </row>
    <row r="4470" spans="1:5" ht="15" customHeight="1">
      <c r="A4470" s="370">
        <v>11202</v>
      </c>
      <c r="B4470" s="371" t="s">
        <v>27141</v>
      </c>
      <c r="C4470" s="372" t="s">
        <v>21539</v>
      </c>
      <c r="D4470" s="373">
        <v>9.7799999999999994</v>
      </c>
      <c r="E4470" s="374" t="s">
        <v>22070</v>
      </c>
    </row>
    <row r="4471" spans="1:5" ht="15" customHeight="1">
      <c r="A4471" s="370">
        <v>10682</v>
      </c>
      <c r="B4471" s="371" t="s">
        <v>27142</v>
      </c>
      <c r="C4471" s="372" t="s">
        <v>21539</v>
      </c>
      <c r="D4471" s="373">
        <v>20.5</v>
      </c>
      <c r="E4471" s="374" t="s">
        <v>22070</v>
      </c>
    </row>
    <row r="4472" spans="1:5" ht="15" customHeight="1">
      <c r="A4472" s="370">
        <v>13454</v>
      </c>
      <c r="B4472" s="371" t="s">
        <v>37321</v>
      </c>
      <c r="C4472" s="372" t="s">
        <v>21532</v>
      </c>
      <c r="D4472" s="373">
        <v>34.6</v>
      </c>
    </row>
    <row r="4473" spans="1:5" ht="15" customHeight="1">
      <c r="A4473" s="370">
        <v>3250</v>
      </c>
      <c r="B4473" s="371" t="s">
        <v>25186</v>
      </c>
      <c r="C4473" s="372" t="s">
        <v>21539</v>
      </c>
      <c r="D4473" s="373">
        <v>12</v>
      </c>
    </row>
    <row r="4474" spans="1:5" ht="15" customHeight="1">
      <c r="A4474" s="370">
        <v>10238</v>
      </c>
      <c r="B4474" s="371" t="s">
        <v>37322</v>
      </c>
      <c r="C4474" s="372" t="s">
        <v>21532</v>
      </c>
      <c r="D4474" s="373">
        <v>9</v>
      </c>
    </row>
    <row r="4475" spans="1:5" ht="15" customHeight="1">
      <c r="A4475" s="370">
        <v>10243</v>
      </c>
      <c r="B4475" s="371" t="s">
        <v>25187</v>
      </c>
      <c r="C4475" s="372" t="s">
        <v>21532</v>
      </c>
      <c r="D4475" s="373">
        <v>15</v>
      </c>
      <c r="E4475" s="374" t="s">
        <v>22070</v>
      </c>
    </row>
    <row r="4476" spans="1:5" ht="15" customHeight="1">
      <c r="A4476" s="370">
        <v>3014</v>
      </c>
      <c r="B4476" s="371" t="s">
        <v>25188</v>
      </c>
      <c r="C4476" s="372" t="s">
        <v>21532</v>
      </c>
      <c r="D4476" s="373">
        <v>379</v>
      </c>
    </row>
    <row r="4477" spans="1:5" ht="15" customHeight="1">
      <c r="A4477" s="370">
        <v>3015</v>
      </c>
      <c r="B4477" s="371" t="s">
        <v>25189</v>
      </c>
      <c r="C4477" s="372" t="s">
        <v>21532</v>
      </c>
      <c r="D4477" s="373">
        <v>379</v>
      </c>
    </row>
    <row r="4478" spans="1:5" ht="15" customHeight="1">
      <c r="A4478" s="370">
        <v>10250</v>
      </c>
      <c r="B4478" s="371" t="s">
        <v>37323</v>
      </c>
      <c r="C4478" s="372" t="s">
        <v>21532</v>
      </c>
      <c r="D4478" s="373">
        <v>682.77</v>
      </c>
      <c r="E4478" s="374" t="s">
        <v>22070</v>
      </c>
    </row>
    <row r="4479" spans="1:5" ht="15" customHeight="1">
      <c r="A4479" s="370">
        <v>10240</v>
      </c>
      <c r="B4479" s="371" t="s">
        <v>37324</v>
      </c>
      <c r="C4479" s="372" t="s">
        <v>21532</v>
      </c>
      <c r="D4479" s="373">
        <v>5241.51</v>
      </c>
    </row>
    <row r="4480" spans="1:5" ht="17.100000000000001" customHeight="1">
      <c r="A4480" s="370">
        <v>10241</v>
      </c>
      <c r="B4480" s="371" t="s">
        <v>37325</v>
      </c>
      <c r="C4480" s="372" t="s">
        <v>21532</v>
      </c>
      <c r="D4480" s="373">
        <v>5241.51</v>
      </c>
    </row>
    <row r="4481" spans="1:4" ht="17.100000000000001" customHeight="1">
      <c r="A4481" s="370">
        <v>11048</v>
      </c>
      <c r="B4481" s="371" t="s">
        <v>25190</v>
      </c>
      <c r="C4481" s="372" t="s">
        <v>21532</v>
      </c>
      <c r="D4481" s="373">
        <v>14.4</v>
      </c>
    </row>
    <row r="4482" spans="1:4" ht="25.5" customHeight="1">
      <c r="A4482" s="370">
        <v>11514</v>
      </c>
      <c r="B4482" s="371" t="s">
        <v>25191</v>
      </c>
      <c r="C4482" s="372" t="s">
        <v>21532</v>
      </c>
      <c r="D4482" s="373">
        <v>24.8</v>
      </c>
    </row>
    <row r="4483" spans="1:4" ht="25.5" customHeight="1">
      <c r="A4483" s="370">
        <v>9217</v>
      </c>
      <c r="B4483" s="371" t="s">
        <v>25192</v>
      </c>
      <c r="C4483" s="372" t="s">
        <v>21532</v>
      </c>
      <c r="D4483" s="373">
        <v>211</v>
      </c>
    </row>
    <row r="4484" spans="1:4" ht="25.5" customHeight="1">
      <c r="A4484" s="370">
        <v>3017</v>
      </c>
      <c r="B4484" s="371" t="s">
        <v>25193</v>
      </c>
      <c r="C4484" s="372" t="s">
        <v>21532</v>
      </c>
      <c r="D4484" s="373">
        <v>4634</v>
      </c>
    </row>
    <row r="4485" spans="1:4" ht="25.5" customHeight="1">
      <c r="A4485" s="370">
        <v>9691</v>
      </c>
      <c r="B4485" s="371" t="s">
        <v>25194</v>
      </c>
      <c r="C4485" s="372" t="s">
        <v>21532</v>
      </c>
      <c r="D4485" s="373">
        <v>154.62</v>
      </c>
    </row>
    <row r="4486" spans="1:4" ht="17.100000000000001" customHeight="1">
      <c r="A4486" s="370">
        <v>11096</v>
      </c>
      <c r="B4486" s="371" t="s">
        <v>25195</v>
      </c>
      <c r="C4486" s="372" t="s">
        <v>21532</v>
      </c>
      <c r="D4486" s="373">
        <v>165.91</v>
      </c>
    </row>
    <row r="4487" spans="1:4" ht="15" customHeight="1">
      <c r="A4487" s="370">
        <v>10338</v>
      </c>
      <c r="B4487" s="371" t="s">
        <v>25196</v>
      </c>
      <c r="C4487" s="372" t="s">
        <v>21532</v>
      </c>
      <c r="D4487" s="373">
        <v>154.62</v>
      </c>
    </row>
    <row r="4488" spans="1:4" ht="15" customHeight="1">
      <c r="A4488" s="370">
        <v>10339</v>
      </c>
      <c r="B4488" s="371" t="s">
        <v>25197</v>
      </c>
      <c r="C4488" s="372" t="s">
        <v>21532</v>
      </c>
      <c r="D4488" s="373">
        <v>214.09</v>
      </c>
    </row>
    <row r="4489" spans="1:4" ht="34.15" customHeight="1">
      <c r="A4489" s="370">
        <v>9218</v>
      </c>
      <c r="B4489" s="371" t="s">
        <v>25198</v>
      </c>
      <c r="C4489" s="372" t="s">
        <v>21532</v>
      </c>
      <c r="D4489" s="373">
        <v>2387.29</v>
      </c>
    </row>
    <row r="4490" spans="1:4" ht="17.100000000000001" customHeight="1">
      <c r="A4490" s="370">
        <v>12990</v>
      </c>
      <c r="B4490" s="371" t="s">
        <v>25199</v>
      </c>
      <c r="C4490" s="372" t="s">
        <v>21532</v>
      </c>
      <c r="D4490" s="373">
        <v>787.91</v>
      </c>
    </row>
    <row r="4491" spans="1:4" ht="17.100000000000001" customHeight="1">
      <c r="A4491" s="370">
        <v>3016</v>
      </c>
      <c r="B4491" s="371" t="s">
        <v>21783</v>
      </c>
      <c r="C4491" s="372" t="s">
        <v>21532</v>
      </c>
      <c r="D4491" s="373">
        <v>68.900000000000006</v>
      </c>
    </row>
    <row r="4492" spans="1:4" ht="17.100000000000001" customHeight="1">
      <c r="A4492" s="370">
        <v>13817</v>
      </c>
      <c r="B4492" s="371" t="s">
        <v>30680</v>
      </c>
      <c r="C4492" s="372" t="s">
        <v>21532</v>
      </c>
      <c r="D4492" s="373">
        <v>4491.09</v>
      </c>
    </row>
    <row r="4493" spans="1:4" ht="17.100000000000001" customHeight="1">
      <c r="A4493" s="370">
        <v>10251</v>
      </c>
      <c r="B4493" s="371" t="s">
        <v>37326</v>
      </c>
      <c r="C4493" s="372" t="s">
        <v>21532</v>
      </c>
      <c r="D4493" s="373">
        <v>17867.43</v>
      </c>
    </row>
    <row r="4494" spans="1:4" ht="17.100000000000001" customHeight="1">
      <c r="A4494" s="370">
        <v>13816</v>
      </c>
      <c r="B4494" s="371" t="s">
        <v>37327</v>
      </c>
      <c r="C4494" s="372" t="s">
        <v>21532</v>
      </c>
      <c r="D4494" s="373">
        <v>2616.63</v>
      </c>
    </row>
    <row r="4495" spans="1:4" ht="17.100000000000001" customHeight="1">
      <c r="A4495" s="370">
        <v>11740</v>
      </c>
      <c r="B4495" s="371" t="s">
        <v>37328</v>
      </c>
      <c r="C4495" s="372" t="s">
        <v>21539</v>
      </c>
      <c r="D4495" s="373">
        <v>4623.17</v>
      </c>
    </row>
    <row r="4496" spans="1:4" ht="25.5" customHeight="1">
      <c r="A4496" s="370">
        <v>8309</v>
      </c>
      <c r="B4496" s="371" t="s">
        <v>37329</v>
      </c>
      <c r="C4496" s="372" t="s">
        <v>21539</v>
      </c>
      <c r="D4496" s="373">
        <v>11744.91</v>
      </c>
    </row>
    <row r="4497" spans="1:5" ht="17.100000000000001" customHeight="1">
      <c r="A4497" s="370">
        <v>11735</v>
      </c>
      <c r="B4497" s="371" t="s">
        <v>37330</v>
      </c>
      <c r="C4497" s="372" t="s">
        <v>21532</v>
      </c>
      <c r="D4497" s="373">
        <v>4557.7700000000004</v>
      </c>
    </row>
    <row r="4498" spans="1:5" ht="17.100000000000001" customHeight="1">
      <c r="A4498" s="370">
        <v>11734</v>
      </c>
      <c r="B4498" s="371" t="s">
        <v>37331</v>
      </c>
      <c r="C4498" s="372" t="s">
        <v>21532</v>
      </c>
      <c r="D4498" s="373">
        <v>4557.7700000000004</v>
      </c>
    </row>
    <row r="4499" spans="1:5" ht="15" customHeight="1">
      <c r="A4499" s="370">
        <v>7616</v>
      </c>
      <c r="B4499" s="371" t="s">
        <v>37332</v>
      </c>
      <c r="C4499" s="372" t="s">
        <v>21539</v>
      </c>
      <c r="D4499" s="373">
        <v>5985.75</v>
      </c>
    </row>
    <row r="4500" spans="1:5" ht="17.100000000000001" customHeight="1">
      <c r="A4500" s="370">
        <v>8139</v>
      </c>
      <c r="B4500" s="371" t="s">
        <v>25200</v>
      </c>
      <c r="C4500" s="372" t="s">
        <v>21532</v>
      </c>
      <c r="D4500" s="373">
        <v>2643.03</v>
      </c>
    </row>
    <row r="4501" spans="1:5" ht="17.100000000000001" customHeight="1">
      <c r="A4501" s="370">
        <v>11357</v>
      </c>
      <c r="B4501" s="371" t="s">
        <v>25201</v>
      </c>
      <c r="C4501" s="372" t="s">
        <v>21532</v>
      </c>
      <c r="D4501" s="373">
        <v>35829.54</v>
      </c>
    </row>
    <row r="4502" spans="1:5" ht="17.100000000000001" customHeight="1">
      <c r="A4502" s="370">
        <v>12918</v>
      </c>
      <c r="B4502" s="371" t="s">
        <v>37333</v>
      </c>
      <c r="C4502" s="372" t="s">
        <v>21532</v>
      </c>
      <c r="D4502" s="373">
        <v>68331.399999999994</v>
      </c>
    </row>
    <row r="4503" spans="1:5" ht="17.100000000000001" customHeight="1">
      <c r="A4503" s="370">
        <v>11962</v>
      </c>
      <c r="B4503" s="371" t="s">
        <v>37334</v>
      </c>
      <c r="C4503" s="372" t="s">
        <v>21539</v>
      </c>
      <c r="D4503" s="373">
        <v>17262.759999999998</v>
      </c>
    </row>
    <row r="4504" spans="1:5" ht="17.100000000000001" customHeight="1">
      <c r="A4504" s="370">
        <v>13736</v>
      </c>
      <c r="B4504" s="371" t="s">
        <v>37335</v>
      </c>
      <c r="C4504" s="372" t="s">
        <v>21532</v>
      </c>
      <c r="D4504" s="373">
        <v>10532.68</v>
      </c>
    </row>
    <row r="4505" spans="1:5" ht="17.100000000000001" customHeight="1">
      <c r="A4505" s="370">
        <v>12364</v>
      </c>
      <c r="B4505" s="371" t="s">
        <v>37336</v>
      </c>
      <c r="C4505" s="372" t="s">
        <v>21532</v>
      </c>
      <c r="D4505" s="373">
        <v>3438.62</v>
      </c>
    </row>
    <row r="4506" spans="1:5" ht="25.5" customHeight="1">
      <c r="A4506" s="370">
        <v>11099</v>
      </c>
      <c r="B4506" s="371" t="s">
        <v>37337</v>
      </c>
      <c r="C4506" s="372" t="s">
        <v>21532</v>
      </c>
      <c r="D4506" s="373">
        <v>6078.91</v>
      </c>
      <c r="E4506" s="374" t="s">
        <v>22070</v>
      </c>
    </row>
    <row r="4507" spans="1:5" ht="17.100000000000001" customHeight="1">
      <c r="A4507" s="370">
        <v>11741</v>
      </c>
      <c r="B4507" s="371" t="s">
        <v>37338</v>
      </c>
      <c r="C4507" s="372" t="s">
        <v>21532</v>
      </c>
      <c r="D4507" s="373">
        <v>6851.12</v>
      </c>
    </row>
    <row r="4508" spans="1:5" ht="17.100000000000001" customHeight="1">
      <c r="A4508" s="370">
        <v>11087</v>
      </c>
      <c r="B4508" s="371" t="s">
        <v>37339</v>
      </c>
      <c r="C4508" s="372" t="s">
        <v>21532</v>
      </c>
      <c r="D4508" s="373">
        <v>4286.3100000000004</v>
      </c>
    </row>
    <row r="4509" spans="1:5" ht="17.100000000000001" customHeight="1">
      <c r="A4509" s="370">
        <v>11733</v>
      </c>
      <c r="B4509" s="371" t="s">
        <v>37340</v>
      </c>
      <c r="C4509" s="372" t="s">
        <v>21532</v>
      </c>
      <c r="D4509" s="373">
        <v>4503.6400000000003</v>
      </c>
    </row>
    <row r="4510" spans="1:5" ht="17.100000000000001" customHeight="1">
      <c r="A4510" s="370">
        <v>11738</v>
      </c>
      <c r="B4510" s="371" t="s">
        <v>37341</v>
      </c>
      <c r="C4510" s="372" t="s">
        <v>21539</v>
      </c>
      <c r="D4510" s="373">
        <v>8142.55</v>
      </c>
      <c r="E4510" s="374" t="s">
        <v>22070</v>
      </c>
    </row>
    <row r="4511" spans="1:5" ht="17.100000000000001" customHeight="1">
      <c r="A4511" s="370">
        <v>11737</v>
      </c>
      <c r="B4511" s="371" t="s">
        <v>37342</v>
      </c>
      <c r="C4511" s="372" t="s">
        <v>21539</v>
      </c>
      <c r="D4511" s="373">
        <v>4788.71</v>
      </c>
      <c r="E4511" s="374" t="s">
        <v>22070</v>
      </c>
    </row>
    <row r="4512" spans="1:5" ht="17.100000000000001" customHeight="1">
      <c r="A4512" s="370">
        <v>11736</v>
      </c>
      <c r="B4512" s="371" t="s">
        <v>37343</v>
      </c>
      <c r="C4512" s="372" t="s">
        <v>21539</v>
      </c>
      <c r="D4512" s="373">
        <v>10198.200000000001</v>
      </c>
    </row>
    <row r="4513" spans="1:5" ht="17.100000000000001" customHeight="1">
      <c r="A4513" s="370">
        <v>8307</v>
      </c>
      <c r="B4513" s="371" t="s">
        <v>37344</v>
      </c>
      <c r="C4513" s="372" t="s">
        <v>21539</v>
      </c>
      <c r="D4513" s="373">
        <v>4600.93</v>
      </c>
      <c r="E4513" s="374" t="s">
        <v>22070</v>
      </c>
    </row>
    <row r="4514" spans="1:5" ht="17.100000000000001" customHeight="1">
      <c r="A4514" s="370">
        <v>11739</v>
      </c>
      <c r="B4514" s="371" t="s">
        <v>37345</v>
      </c>
      <c r="C4514" s="372" t="s">
        <v>21532</v>
      </c>
      <c r="D4514" s="373">
        <v>10326.16</v>
      </c>
      <c r="E4514" s="374" t="s">
        <v>22070</v>
      </c>
    </row>
    <row r="4515" spans="1:5" ht="17.100000000000001" customHeight="1">
      <c r="A4515" s="370">
        <v>8879</v>
      </c>
      <c r="C4515" s="372" t="s">
        <v>21532</v>
      </c>
      <c r="D4515" s="373">
        <v>5355.58</v>
      </c>
      <c r="E4515" s="374" t="s">
        <v>22070</v>
      </c>
    </row>
    <row r="4516" spans="1:5" ht="17.100000000000001" customHeight="1">
      <c r="B4516" s="371" t="s">
        <v>37346</v>
      </c>
    </row>
    <row r="4517" spans="1:5" ht="17.100000000000001" customHeight="1">
      <c r="A4517" s="370">
        <v>8308</v>
      </c>
      <c r="B4517" s="371" t="s">
        <v>37347</v>
      </c>
      <c r="C4517" s="372" t="s">
        <v>21539</v>
      </c>
      <c r="D4517" s="373">
        <v>9327.99</v>
      </c>
      <c r="E4517" s="374" t="s">
        <v>22070</v>
      </c>
    </row>
    <row r="4518" spans="1:5" ht="17.100000000000001" customHeight="1">
      <c r="A4518" s="370">
        <v>8409</v>
      </c>
      <c r="B4518" s="371" t="s">
        <v>37348</v>
      </c>
      <c r="C4518" s="372" t="s">
        <v>21539</v>
      </c>
      <c r="D4518" s="373">
        <v>8178.62</v>
      </c>
      <c r="E4518" s="374" t="s">
        <v>22070</v>
      </c>
    </row>
    <row r="4519" spans="1:5" ht="17.100000000000001" customHeight="1">
      <c r="A4519" s="370">
        <v>9209</v>
      </c>
      <c r="B4519" s="371" t="s">
        <v>37349</v>
      </c>
      <c r="C4519" s="372" t="s">
        <v>21532</v>
      </c>
      <c r="D4519" s="373">
        <v>6285.54</v>
      </c>
      <c r="E4519" s="374" t="s">
        <v>22070</v>
      </c>
    </row>
    <row r="4520" spans="1:5" ht="17.100000000000001" customHeight="1">
      <c r="A4520" s="370">
        <v>9221</v>
      </c>
      <c r="B4520" s="371" t="s">
        <v>37350</v>
      </c>
      <c r="C4520" s="372" t="s">
        <v>21532</v>
      </c>
      <c r="D4520" s="373">
        <v>4031.27</v>
      </c>
    </row>
    <row r="4521" spans="1:5" ht="25.5" customHeight="1">
      <c r="A4521" s="370">
        <v>3210</v>
      </c>
      <c r="B4521" s="371" t="s">
        <v>37351</v>
      </c>
      <c r="C4521" s="372" t="s">
        <v>21532</v>
      </c>
      <c r="D4521" s="373">
        <v>12087.85</v>
      </c>
    </row>
    <row r="4522" spans="1:5" ht="25.5" customHeight="1">
      <c r="A4522" s="370">
        <v>3211</v>
      </c>
      <c r="B4522" s="371" t="s">
        <v>37352</v>
      </c>
      <c r="C4522" s="372" t="s">
        <v>21532</v>
      </c>
      <c r="D4522" s="373">
        <v>6160.87</v>
      </c>
    </row>
    <row r="4523" spans="1:5" ht="25.5" customHeight="1">
      <c r="A4523" s="370">
        <v>670</v>
      </c>
      <c r="B4523" s="371" t="s">
        <v>37353</v>
      </c>
      <c r="C4523" s="372" t="s">
        <v>21532</v>
      </c>
      <c r="D4523" s="373">
        <v>1960.13</v>
      </c>
    </row>
    <row r="4524" spans="1:5" ht="25.5" customHeight="1">
      <c r="A4524" s="370">
        <v>671</v>
      </c>
      <c r="B4524" s="371" t="s">
        <v>37354</v>
      </c>
      <c r="C4524" s="372" t="s">
        <v>21532</v>
      </c>
      <c r="D4524" s="373">
        <v>1550.34</v>
      </c>
    </row>
    <row r="4525" spans="1:5" ht="25.5" customHeight="1">
      <c r="A4525" s="370">
        <v>674</v>
      </c>
      <c r="B4525" s="371" t="s">
        <v>37355</v>
      </c>
      <c r="C4525" s="372" t="s">
        <v>21532</v>
      </c>
      <c r="D4525" s="373">
        <v>1571.47</v>
      </c>
    </row>
    <row r="4526" spans="1:5" ht="25.5" customHeight="1">
      <c r="A4526" s="370">
        <v>675</v>
      </c>
      <c r="B4526" s="371" t="s">
        <v>37356</v>
      </c>
      <c r="C4526" s="372" t="s">
        <v>21532</v>
      </c>
      <c r="D4526" s="373">
        <v>1818.58</v>
      </c>
    </row>
    <row r="4527" spans="1:5" ht="25.5" customHeight="1">
      <c r="A4527" s="370">
        <v>679</v>
      </c>
      <c r="B4527" s="371" t="s">
        <v>37357</v>
      </c>
      <c r="C4527" s="372" t="s">
        <v>21532</v>
      </c>
      <c r="D4527" s="373">
        <v>919.72</v>
      </c>
    </row>
    <row r="4528" spans="1:5" ht="25.5" customHeight="1">
      <c r="A4528" s="370">
        <v>672</v>
      </c>
      <c r="B4528" s="371" t="s">
        <v>37358</v>
      </c>
      <c r="C4528" s="372" t="s">
        <v>21532</v>
      </c>
      <c r="D4528" s="373">
        <v>1435.29</v>
      </c>
    </row>
    <row r="4529" spans="1:5" ht="25.5" customHeight="1">
      <c r="A4529" s="370">
        <v>680</v>
      </c>
      <c r="B4529" s="371" t="s">
        <v>37359</v>
      </c>
      <c r="C4529" s="372" t="s">
        <v>21532</v>
      </c>
      <c r="D4529" s="373">
        <v>945</v>
      </c>
    </row>
    <row r="4530" spans="1:5" ht="17.100000000000001" customHeight="1">
      <c r="A4530" s="370">
        <v>673</v>
      </c>
      <c r="B4530" s="371" t="s">
        <v>37360</v>
      </c>
      <c r="C4530" s="372" t="s">
        <v>21532</v>
      </c>
      <c r="D4530" s="373">
        <v>887.25</v>
      </c>
    </row>
    <row r="4531" spans="1:5" ht="17.100000000000001" customHeight="1">
      <c r="A4531" s="370">
        <v>681</v>
      </c>
      <c r="B4531" s="371" t="s">
        <v>37361</v>
      </c>
      <c r="C4531" s="372" t="s">
        <v>21532</v>
      </c>
      <c r="D4531" s="373">
        <v>1435.29</v>
      </c>
    </row>
    <row r="4532" spans="1:5" ht="25.5" customHeight="1">
      <c r="A4532" s="370">
        <v>676</v>
      </c>
      <c r="B4532" s="371" t="s">
        <v>37362</v>
      </c>
      <c r="C4532" s="372" t="s">
        <v>21532</v>
      </c>
      <c r="D4532" s="373">
        <v>2757.97</v>
      </c>
    </row>
    <row r="4533" spans="1:5" ht="25.5" customHeight="1">
      <c r="A4533" s="370">
        <v>677</v>
      </c>
      <c r="B4533" s="371" t="s">
        <v>37363</v>
      </c>
      <c r="C4533" s="372" t="s">
        <v>21532</v>
      </c>
      <c r="D4533" s="373">
        <v>4208.1899999999996</v>
      </c>
    </row>
    <row r="4534" spans="1:5" ht="25.5" customHeight="1">
      <c r="A4534" s="370">
        <v>678</v>
      </c>
      <c r="B4534" s="371" t="s">
        <v>37364</v>
      </c>
      <c r="C4534" s="372" t="s">
        <v>21532</v>
      </c>
      <c r="D4534" s="373">
        <v>2634.02</v>
      </c>
    </row>
    <row r="4535" spans="1:5" ht="25.5" customHeight="1">
      <c r="A4535" s="370">
        <v>11753</v>
      </c>
      <c r="B4535" s="371" t="s">
        <v>37365</v>
      </c>
      <c r="C4535" s="372" t="s">
        <v>21532</v>
      </c>
      <c r="D4535" s="373">
        <v>4537.87</v>
      </c>
    </row>
    <row r="4536" spans="1:5" ht="25.5" customHeight="1">
      <c r="A4536" s="370">
        <v>11754</v>
      </c>
      <c r="B4536" s="371" t="s">
        <v>37366</v>
      </c>
      <c r="C4536" s="372" t="s">
        <v>21532</v>
      </c>
      <c r="D4536" s="373">
        <v>5087.1899999999996</v>
      </c>
    </row>
    <row r="4537" spans="1:5" ht="25.5" customHeight="1">
      <c r="A4537" s="370">
        <v>11755</v>
      </c>
      <c r="B4537" s="371" t="s">
        <v>37367</v>
      </c>
      <c r="C4537" s="372" t="s">
        <v>21532</v>
      </c>
      <c r="D4537" s="373">
        <v>8495.7099999999991</v>
      </c>
    </row>
    <row r="4538" spans="1:5" ht="17.100000000000001" customHeight="1">
      <c r="A4538" s="370">
        <v>11756</v>
      </c>
      <c r="B4538" s="371" t="s">
        <v>37368</v>
      </c>
      <c r="C4538" s="372" t="s">
        <v>21532</v>
      </c>
      <c r="D4538" s="373">
        <v>10899.44</v>
      </c>
    </row>
    <row r="4539" spans="1:5" ht="17.100000000000001" customHeight="1">
      <c r="A4539" s="370">
        <v>9208</v>
      </c>
      <c r="B4539" s="371" t="s">
        <v>37369</v>
      </c>
      <c r="C4539" s="372" t="s">
        <v>21539</v>
      </c>
      <c r="D4539" s="373">
        <v>10899.44</v>
      </c>
    </row>
    <row r="4540" spans="1:5" ht="17.100000000000001" customHeight="1">
      <c r="A4540" s="370">
        <v>11749</v>
      </c>
      <c r="B4540" s="371" t="s">
        <v>37370</v>
      </c>
      <c r="C4540" s="372" t="s">
        <v>21532</v>
      </c>
      <c r="D4540" s="373">
        <v>2067.65</v>
      </c>
    </row>
    <row r="4541" spans="1:5" ht="15" customHeight="1">
      <c r="A4541" s="370">
        <v>11750</v>
      </c>
      <c r="B4541" s="371" t="s">
        <v>37371</v>
      </c>
      <c r="C4541" s="372" t="s">
        <v>21532</v>
      </c>
      <c r="D4541" s="373">
        <v>1958.26</v>
      </c>
    </row>
    <row r="4542" spans="1:5" ht="15" customHeight="1">
      <c r="A4542" s="370">
        <v>11751</v>
      </c>
      <c r="B4542" s="371" t="s">
        <v>37372</v>
      </c>
      <c r="C4542" s="372" t="s">
        <v>21532</v>
      </c>
      <c r="D4542" s="373">
        <v>2518.0500000000002</v>
      </c>
    </row>
    <row r="4543" spans="1:5" ht="15" customHeight="1">
      <c r="A4543" s="370">
        <v>11752</v>
      </c>
      <c r="B4543" s="371" t="s">
        <v>37373</v>
      </c>
      <c r="C4543" s="372" t="s">
        <v>21532</v>
      </c>
      <c r="D4543" s="373">
        <v>2997.36</v>
      </c>
    </row>
    <row r="4544" spans="1:5" ht="15" customHeight="1">
      <c r="A4544" s="370">
        <v>13737</v>
      </c>
      <c r="B4544" s="371" t="s">
        <v>37374</v>
      </c>
      <c r="C4544" s="372" t="s">
        <v>21532</v>
      </c>
      <c r="D4544" s="373">
        <v>12866.04</v>
      </c>
      <c r="E4544" s="374" t="s">
        <v>22070</v>
      </c>
    </row>
    <row r="4545" spans="1:5" ht="15" customHeight="1">
      <c r="A4545" s="370">
        <v>12197</v>
      </c>
      <c r="B4545" s="371" t="s">
        <v>37375</v>
      </c>
      <c r="C4545" s="372" t="s">
        <v>21532</v>
      </c>
      <c r="D4545" s="373">
        <v>8193.7000000000007</v>
      </c>
    </row>
    <row r="4546" spans="1:5" ht="15" customHeight="1">
      <c r="A4546" s="370">
        <v>11742</v>
      </c>
      <c r="B4546" s="371" t="s">
        <v>37376</v>
      </c>
      <c r="C4546" s="372" t="s">
        <v>21532</v>
      </c>
      <c r="D4546" s="373">
        <v>3701.88</v>
      </c>
      <c r="E4546" s="374" t="s">
        <v>22070</v>
      </c>
    </row>
    <row r="4547" spans="1:5" ht="17.100000000000001" customHeight="1">
      <c r="A4547" s="370">
        <v>11743</v>
      </c>
      <c r="B4547" s="371" t="s">
        <v>37377</v>
      </c>
      <c r="C4547" s="372" t="s">
        <v>21532</v>
      </c>
      <c r="D4547" s="373">
        <v>4145.4799999999996</v>
      </c>
    </row>
    <row r="4548" spans="1:5" ht="17.100000000000001" customHeight="1">
      <c r="A4548" s="370">
        <v>11744</v>
      </c>
      <c r="B4548" s="371" t="s">
        <v>37378</v>
      </c>
      <c r="C4548" s="372" t="s">
        <v>21532</v>
      </c>
      <c r="D4548" s="373">
        <v>4643.6400000000003</v>
      </c>
    </row>
    <row r="4549" spans="1:5" ht="17.100000000000001" customHeight="1">
      <c r="A4549" s="370">
        <v>11745</v>
      </c>
      <c r="B4549" s="371" t="s">
        <v>37379</v>
      </c>
      <c r="C4549" s="372" t="s">
        <v>21532</v>
      </c>
      <c r="D4549" s="373">
        <v>5158.8500000000004</v>
      </c>
    </row>
    <row r="4550" spans="1:5" ht="17.100000000000001" customHeight="1">
      <c r="A4550" s="370">
        <v>11746</v>
      </c>
      <c r="B4550" s="371" t="s">
        <v>37380</v>
      </c>
      <c r="C4550" s="372" t="s">
        <v>21532</v>
      </c>
      <c r="D4550" s="373">
        <v>5776.42</v>
      </c>
    </row>
    <row r="4551" spans="1:5" ht="17.100000000000001" customHeight="1">
      <c r="A4551" s="370">
        <v>11748</v>
      </c>
      <c r="B4551" s="371" t="s">
        <v>37381</v>
      </c>
      <c r="C4551" s="372" t="s">
        <v>21532</v>
      </c>
      <c r="D4551" s="373">
        <v>6468.99</v>
      </c>
    </row>
    <row r="4552" spans="1:5" ht="17.100000000000001" customHeight="1">
      <c r="A4552" s="370">
        <v>12196</v>
      </c>
      <c r="B4552" s="371" t="s">
        <v>37382</v>
      </c>
      <c r="C4552" s="372" t="s">
        <v>21532</v>
      </c>
      <c r="D4552" s="373">
        <v>12852.41</v>
      </c>
    </row>
    <row r="4553" spans="1:5" ht="17.100000000000001" customHeight="1">
      <c r="A4553" s="370">
        <v>12836</v>
      </c>
      <c r="B4553" s="371" t="s">
        <v>37383</v>
      </c>
      <c r="C4553" s="372" t="s">
        <v>21532</v>
      </c>
      <c r="D4553" s="373">
        <v>19982.849999999999</v>
      </c>
      <c r="E4553" s="374" t="s">
        <v>22070</v>
      </c>
    </row>
    <row r="4554" spans="1:5" ht="17.100000000000001" customHeight="1">
      <c r="A4554" s="370">
        <v>12835</v>
      </c>
      <c r="B4554" s="371" t="s">
        <v>37384</v>
      </c>
      <c r="C4554" s="372" t="s">
        <v>21532</v>
      </c>
      <c r="D4554" s="373">
        <v>30574.91</v>
      </c>
    </row>
    <row r="4555" spans="1:5" ht="15" customHeight="1">
      <c r="A4555" s="370">
        <v>13650</v>
      </c>
      <c r="B4555" s="371" t="s">
        <v>21661</v>
      </c>
      <c r="C4555" s="372" t="s">
        <v>21539</v>
      </c>
      <c r="D4555" s="373">
        <v>698.53</v>
      </c>
    </row>
    <row r="4556" spans="1:5" ht="17.100000000000001" customHeight="1">
      <c r="A4556" s="370">
        <v>11798</v>
      </c>
      <c r="B4556" s="371" t="s">
        <v>21878</v>
      </c>
      <c r="C4556" s="372" t="s">
        <v>21532</v>
      </c>
      <c r="D4556" s="373">
        <v>4.71</v>
      </c>
    </row>
    <row r="4557" spans="1:5" ht="17.100000000000001" customHeight="1">
      <c r="A4557" s="370">
        <v>13694</v>
      </c>
      <c r="B4557" s="371" t="s">
        <v>21879</v>
      </c>
      <c r="C4557" s="372" t="s">
        <v>21532</v>
      </c>
      <c r="D4557" s="373">
        <v>107.88</v>
      </c>
    </row>
    <row r="4558" spans="1:5" ht="17.100000000000001" customHeight="1">
      <c r="A4558" s="370">
        <v>13369</v>
      </c>
      <c r="B4558" s="371" t="s">
        <v>21875</v>
      </c>
      <c r="C4558" s="372" t="s">
        <v>21532</v>
      </c>
      <c r="D4558" s="373">
        <v>5.9</v>
      </c>
    </row>
    <row r="4559" spans="1:5" ht="15" customHeight="1">
      <c r="A4559" s="370">
        <v>13695</v>
      </c>
      <c r="B4559" s="371" t="s">
        <v>21880</v>
      </c>
      <c r="C4559" s="372" t="s">
        <v>21532</v>
      </c>
      <c r="D4559" s="373">
        <v>38.36</v>
      </c>
    </row>
    <row r="4560" spans="1:5" ht="17.100000000000001" customHeight="1">
      <c r="A4560" s="370">
        <v>3631</v>
      </c>
      <c r="B4560" s="371" t="s">
        <v>21917</v>
      </c>
      <c r="C4560" s="372" t="s">
        <v>21532</v>
      </c>
      <c r="D4560" s="373">
        <v>4.5999999999999996</v>
      </c>
      <c r="E4560" s="374" t="s">
        <v>22070</v>
      </c>
    </row>
    <row r="4561" spans="1:5" ht="17.100000000000001" customHeight="1">
      <c r="A4561" s="370">
        <v>7489</v>
      </c>
      <c r="B4561" s="371" t="s">
        <v>37385</v>
      </c>
      <c r="C4561" s="372" t="s">
        <v>21532</v>
      </c>
      <c r="D4561" s="373">
        <v>201.09</v>
      </c>
      <c r="E4561" s="374" t="s">
        <v>22070</v>
      </c>
    </row>
    <row r="4562" spans="1:5" ht="17.100000000000001" customHeight="1">
      <c r="A4562" s="370">
        <v>12668</v>
      </c>
      <c r="B4562" s="371" t="s">
        <v>37386</v>
      </c>
      <c r="C4562" s="372" t="s">
        <v>21532</v>
      </c>
      <c r="D4562" s="373">
        <v>82.15</v>
      </c>
    </row>
    <row r="4563" spans="1:5" ht="17.100000000000001" customHeight="1">
      <c r="A4563" s="370">
        <v>8311</v>
      </c>
      <c r="B4563" s="371" t="s">
        <v>37387</v>
      </c>
      <c r="C4563" s="372" t="s">
        <v>21532</v>
      </c>
      <c r="D4563" s="373">
        <v>33.28</v>
      </c>
      <c r="E4563" s="374" t="s">
        <v>22070</v>
      </c>
    </row>
    <row r="4564" spans="1:5" ht="17.100000000000001" customHeight="1">
      <c r="A4564" s="370">
        <v>13309</v>
      </c>
      <c r="B4564" s="371" t="s">
        <v>37388</v>
      </c>
      <c r="C4564" s="372" t="s">
        <v>21532</v>
      </c>
      <c r="D4564" s="373">
        <v>178.54</v>
      </c>
      <c r="E4564" s="374" t="s">
        <v>22070</v>
      </c>
    </row>
    <row r="4565" spans="1:5" ht="17.100000000000001" customHeight="1">
      <c r="A4565" s="370">
        <v>13405</v>
      </c>
      <c r="B4565" s="371" t="s">
        <v>37389</v>
      </c>
      <c r="C4565" s="372" t="s">
        <v>21532</v>
      </c>
      <c r="D4565" s="373">
        <v>84.92</v>
      </c>
    </row>
    <row r="4566" spans="1:5" ht="17.100000000000001" customHeight="1">
      <c r="A4566" s="370">
        <v>13358</v>
      </c>
      <c r="B4566" s="371" t="s">
        <v>37390</v>
      </c>
      <c r="C4566" s="372" t="s">
        <v>21532</v>
      </c>
      <c r="D4566" s="373">
        <v>64.92</v>
      </c>
      <c r="E4566" s="374" t="s">
        <v>22070</v>
      </c>
    </row>
    <row r="4567" spans="1:5" ht="17.100000000000001" customHeight="1">
      <c r="A4567" s="370">
        <v>13452</v>
      </c>
      <c r="B4567" s="371" t="s">
        <v>37391</v>
      </c>
      <c r="C4567" s="372" t="s">
        <v>21532</v>
      </c>
      <c r="D4567" s="373">
        <v>94.5</v>
      </c>
    </row>
    <row r="4568" spans="1:5" ht="17.100000000000001" customHeight="1">
      <c r="A4568" s="370">
        <v>13359</v>
      </c>
      <c r="B4568" s="371" t="s">
        <v>37392</v>
      </c>
      <c r="C4568" s="372" t="s">
        <v>21532</v>
      </c>
      <c r="D4568" s="373">
        <v>114.38</v>
      </c>
      <c r="E4568" s="374" t="s">
        <v>22070</v>
      </c>
    </row>
    <row r="4569" spans="1:5" ht="17.100000000000001" customHeight="1">
      <c r="A4569" s="370">
        <v>12764</v>
      </c>
      <c r="B4569" s="371" t="s">
        <v>25202</v>
      </c>
      <c r="C4569" s="372" t="s">
        <v>21532</v>
      </c>
      <c r="D4569" s="373">
        <v>149.51</v>
      </c>
      <c r="E4569" s="374" t="s">
        <v>22070</v>
      </c>
    </row>
    <row r="4570" spans="1:5" ht="17.100000000000001" customHeight="1">
      <c r="A4570" s="370">
        <v>8312</v>
      </c>
      <c r="B4570" s="371" t="s">
        <v>37393</v>
      </c>
      <c r="C4570" s="372" t="s">
        <v>21532</v>
      </c>
      <c r="D4570" s="373">
        <v>153.28</v>
      </c>
      <c r="E4570" s="374" t="s">
        <v>22070</v>
      </c>
    </row>
    <row r="4571" spans="1:5" ht="17.100000000000001" customHeight="1">
      <c r="A4571" s="370">
        <v>6613</v>
      </c>
      <c r="B4571" s="371" t="s">
        <v>37394</v>
      </c>
      <c r="C4571" s="372" t="s">
        <v>21532</v>
      </c>
      <c r="D4571" s="373">
        <v>30.64</v>
      </c>
      <c r="E4571" s="374" t="s">
        <v>22070</v>
      </c>
    </row>
    <row r="4572" spans="1:5" ht="17.100000000000001" customHeight="1">
      <c r="A4572" s="370">
        <v>7530</v>
      </c>
      <c r="B4572" s="371" t="s">
        <v>37395</v>
      </c>
      <c r="C4572" s="372" t="s">
        <v>21532</v>
      </c>
      <c r="D4572" s="373">
        <v>398.62</v>
      </c>
    </row>
    <row r="4573" spans="1:5" ht="15" customHeight="1">
      <c r="A4573" s="370">
        <v>6614</v>
      </c>
      <c r="B4573" s="371" t="s">
        <v>25203</v>
      </c>
      <c r="C4573" s="372" t="s">
        <v>21532</v>
      </c>
      <c r="D4573" s="373">
        <v>6.2</v>
      </c>
      <c r="E4573" s="374" t="s">
        <v>22070</v>
      </c>
    </row>
    <row r="4574" spans="1:5" ht="15" customHeight="1">
      <c r="A4574" s="370">
        <v>4015</v>
      </c>
      <c r="B4574" s="371" t="s">
        <v>37396</v>
      </c>
      <c r="C4574" s="372" t="s">
        <v>21532</v>
      </c>
      <c r="D4574" s="373">
        <v>55.3</v>
      </c>
      <c r="E4574" s="374" t="s">
        <v>22070</v>
      </c>
    </row>
    <row r="4575" spans="1:5" ht="15" customHeight="1">
      <c r="A4575" s="370">
        <v>4014</v>
      </c>
      <c r="B4575" s="371" t="s">
        <v>37397</v>
      </c>
      <c r="C4575" s="372" t="s">
        <v>21532</v>
      </c>
      <c r="D4575" s="373">
        <v>34.15</v>
      </c>
      <c r="E4575" s="374" t="s">
        <v>22070</v>
      </c>
    </row>
    <row r="4576" spans="1:5" ht="15" customHeight="1">
      <c r="A4576" s="370">
        <v>13342</v>
      </c>
      <c r="B4576" s="371" t="s">
        <v>37398</v>
      </c>
      <c r="C4576" s="372" t="s">
        <v>21532</v>
      </c>
      <c r="D4576" s="373">
        <v>45.41</v>
      </c>
      <c r="E4576" s="374" t="s">
        <v>22070</v>
      </c>
    </row>
    <row r="4577" spans="1:5" ht="15" customHeight="1">
      <c r="A4577" s="370">
        <v>4017</v>
      </c>
      <c r="B4577" s="371" t="s">
        <v>37399</v>
      </c>
      <c r="C4577" s="372" t="s">
        <v>21532</v>
      </c>
      <c r="D4577" s="373">
        <v>69.5</v>
      </c>
      <c r="E4577" s="374" t="s">
        <v>22070</v>
      </c>
    </row>
    <row r="4578" spans="1:5" ht="17.100000000000001" customHeight="1">
      <c r="A4578" s="370">
        <v>4016</v>
      </c>
      <c r="B4578" s="371" t="s">
        <v>37400</v>
      </c>
      <c r="C4578" s="372" t="s">
        <v>21532</v>
      </c>
      <c r="D4578" s="373">
        <v>48.1</v>
      </c>
      <c r="E4578" s="374" t="s">
        <v>22070</v>
      </c>
    </row>
    <row r="4579" spans="1:5" ht="17.100000000000001" customHeight="1">
      <c r="A4579" s="370">
        <v>6542</v>
      </c>
      <c r="B4579" s="371" t="s">
        <v>37401</v>
      </c>
      <c r="C4579" s="372" t="s">
        <v>21532</v>
      </c>
      <c r="D4579" s="373">
        <v>57.09</v>
      </c>
      <c r="E4579" s="374" t="s">
        <v>22070</v>
      </c>
    </row>
    <row r="4580" spans="1:5" ht="15" customHeight="1">
      <c r="A4580" s="370">
        <v>4018</v>
      </c>
      <c r="B4580" s="371" t="s">
        <v>37402</v>
      </c>
      <c r="C4580" s="372" t="s">
        <v>21532</v>
      </c>
      <c r="D4580" s="373">
        <v>89.7</v>
      </c>
    </row>
    <row r="4581" spans="1:5" ht="15" customHeight="1">
      <c r="A4581" s="370">
        <v>12156</v>
      </c>
      <c r="B4581" s="371" t="s">
        <v>37403</v>
      </c>
      <c r="C4581" s="372" t="s">
        <v>21532</v>
      </c>
      <c r="D4581" s="373">
        <v>98.5</v>
      </c>
    </row>
    <row r="4582" spans="1:5" ht="17.100000000000001" customHeight="1">
      <c r="A4582" s="370">
        <v>4020</v>
      </c>
      <c r="B4582" s="371" t="s">
        <v>37404</v>
      </c>
      <c r="C4582" s="372" t="s">
        <v>21532</v>
      </c>
      <c r="D4582" s="373">
        <v>113.9</v>
      </c>
      <c r="E4582" s="374" t="s">
        <v>22070</v>
      </c>
    </row>
    <row r="4583" spans="1:5" ht="17.100000000000001" customHeight="1">
      <c r="A4583" s="370">
        <v>4021</v>
      </c>
      <c r="B4583" s="371" t="s">
        <v>37405</v>
      </c>
      <c r="C4583" s="372" t="s">
        <v>21532</v>
      </c>
      <c r="D4583" s="373">
        <v>71</v>
      </c>
    </row>
    <row r="4584" spans="1:5" ht="17.100000000000001" customHeight="1">
      <c r="A4584" s="370">
        <v>4013</v>
      </c>
      <c r="B4584" s="371" t="s">
        <v>37406</v>
      </c>
      <c r="C4584" s="372" t="s">
        <v>21532</v>
      </c>
      <c r="D4584" s="373">
        <v>39.799999999999997</v>
      </c>
      <c r="E4584" s="374" t="s">
        <v>22070</v>
      </c>
    </row>
    <row r="4585" spans="1:5" ht="17.100000000000001" customHeight="1">
      <c r="A4585" s="370">
        <v>4038</v>
      </c>
      <c r="B4585" s="371" t="s">
        <v>37407</v>
      </c>
      <c r="C4585" s="372" t="s">
        <v>21532</v>
      </c>
      <c r="D4585" s="373">
        <v>83.8</v>
      </c>
    </row>
    <row r="4586" spans="1:5" ht="17.100000000000001" customHeight="1">
      <c r="A4586" s="370">
        <v>12456</v>
      </c>
      <c r="B4586" s="371" t="s">
        <v>37408</v>
      </c>
      <c r="C4586" s="372" t="s">
        <v>21532</v>
      </c>
      <c r="D4586" s="373">
        <v>30.08</v>
      </c>
    </row>
    <row r="4587" spans="1:5" ht="17.100000000000001" customHeight="1">
      <c r="A4587" s="370">
        <v>4215</v>
      </c>
      <c r="B4587" s="371" t="s">
        <v>25204</v>
      </c>
      <c r="C4587" s="372" t="s">
        <v>21532</v>
      </c>
      <c r="D4587" s="373">
        <v>34.15</v>
      </c>
    </row>
    <row r="4588" spans="1:5" ht="17.100000000000001" customHeight="1">
      <c r="A4588" s="370">
        <v>4216</v>
      </c>
      <c r="B4588" s="371" t="s">
        <v>25205</v>
      </c>
      <c r="C4588" s="372" t="s">
        <v>21532</v>
      </c>
      <c r="D4588" s="373">
        <v>70</v>
      </c>
      <c r="E4588" s="374" t="s">
        <v>22070</v>
      </c>
    </row>
    <row r="4589" spans="1:5" ht="17.100000000000001" customHeight="1">
      <c r="A4589" s="370">
        <v>4194</v>
      </c>
      <c r="B4589" s="371" t="s">
        <v>25206</v>
      </c>
      <c r="C4589" s="372" t="s">
        <v>21532</v>
      </c>
      <c r="D4589" s="373">
        <v>34.15</v>
      </c>
      <c r="E4589" s="374" t="s">
        <v>22070</v>
      </c>
    </row>
    <row r="4590" spans="1:5" ht="17.100000000000001" customHeight="1">
      <c r="A4590" s="370">
        <v>4197</v>
      </c>
      <c r="B4590" s="371" t="s">
        <v>25207</v>
      </c>
      <c r="C4590" s="372" t="s">
        <v>21532</v>
      </c>
      <c r="D4590" s="373">
        <v>70</v>
      </c>
      <c r="E4590" s="374" t="s">
        <v>22070</v>
      </c>
    </row>
    <row r="4591" spans="1:5" ht="17.100000000000001" customHeight="1">
      <c r="A4591" s="370">
        <v>8945</v>
      </c>
      <c r="B4591" s="371" t="s">
        <v>25208</v>
      </c>
      <c r="C4591" s="372" t="s">
        <v>21532</v>
      </c>
      <c r="D4591" s="373">
        <v>22.8</v>
      </c>
      <c r="E4591" s="374" t="s">
        <v>22070</v>
      </c>
    </row>
    <row r="4592" spans="1:5" ht="17.100000000000001" customHeight="1">
      <c r="A4592" s="370">
        <v>13324</v>
      </c>
      <c r="B4592" s="371" t="s">
        <v>37409</v>
      </c>
      <c r="C4592" s="372" t="s">
        <v>21532</v>
      </c>
      <c r="D4592" s="373">
        <v>84.01</v>
      </c>
    </row>
    <row r="4593" spans="1:5" ht="17.100000000000001" customHeight="1">
      <c r="A4593" s="370">
        <v>13415</v>
      </c>
      <c r="B4593" s="371" t="s">
        <v>37410</v>
      </c>
      <c r="C4593" s="372" t="s">
        <v>21532</v>
      </c>
      <c r="D4593" s="373">
        <v>31.94</v>
      </c>
      <c r="E4593" s="374" t="s">
        <v>22070</v>
      </c>
    </row>
    <row r="4594" spans="1:5" ht="15" customHeight="1">
      <c r="A4594" s="370">
        <v>12351</v>
      </c>
      <c r="B4594" s="371" t="s">
        <v>25209</v>
      </c>
      <c r="C4594" s="372" t="s">
        <v>21532</v>
      </c>
      <c r="D4594" s="373">
        <v>19.95</v>
      </c>
    </row>
    <row r="4595" spans="1:5" ht="15" customHeight="1">
      <c r="A4595" s="370">
        <v>4217</v>
      </c>
      <c r="B4595" s="371" t="s">
        <v>25210</v>
      </c>
      <c r="C4595" s="372" t="s">
        <v>21532</v>
      </c>
      <c r="D4595" s="373">
        <v>19.95</v>
      </c>
    </row>
    <row r="4596" spans="1:5" ht="17.100000000000001" customHeight="1">
      <c r="A4596" s="370">
        <v>3997</v>
      </c>
      <c r="B4596" s="371" t="s">
        <v>37411</v>
      </c>
      <c r="C4596" s="372" t="s">
        <v>21532</v>
      </c>
      <c r="D4596" s="373">
        <v>19.95</v>
      </c>
      <c r="E4596" s="374" t="s">
        <v>22070</v>
      </c>
    </row>
    <row r="4597" spans="1:5" ht="17.100000000000001" customHeight="1">
      <c r="A4597" s="370">
        <v>12151</v>
      </c>
      <c r="B4597" s="371" t="s">
        <v>37412</v>
      </c>
      <c r="C4597" s="372" t="s">
        <v>21532</v>
      </c>
      <c r="D4597" s="373">
        <v>32.799999999999997</v>
      </c>
    </row>
    <row r="4598" spans="1:5" ht="15" customHeight="1">
      <c r="A4598" s="370">
        <v>3998</v>
      </c>
      <c r="B4598" s="371" t="s">
        <v>37413</v>
      </c>
      <c r="C4598" s="372" t="s">
        <v>21532</v>
      </c>
      <c r="D4598" s="373">
        <v>43.1</v>
      </c>
    </row>
    <row r="4599" spans="1:5" ht="15" customHeight="1">
      <c r="A4599" s="370">
        <v>13312</v>
      </c>
      <c r="B4599" s="371" t="s">
        <v>37414</v>
      </c>
      <c r="C4599" s="372" t="s">
        <v>21532</v>
      </c>
      <c r="D4599" s="373">
        <v>126.03</v>
      </c>
    </row>
    <row r="4600" spans="1:5" ht="15" customHeight="1">
      <c r="A4600" s="370">
        <v>13408</v>
      </c>
      <c r="B4600" s="371" t="s">
        <v>37415</v>
      </c>
      <c r="C4600" s="372" t="s">
        <v>21532</v>
      </c>
      <c r="D4600" s="373">
        <v>50.43</v>
      </c>
    </row>
    <row r="4601" spans="1:5" ht="15" customHeight="1">
      <c r="A4601" s="370">
        <v>6543</v>
      </c>
      <c r="B4601" s="371" t="s">
        <v>37416</v>
      </c>
      <c r="C4601" s="372" t="s">
        <v>21532</v>
      </c>
      <c r="D4601" s="373">
        <v>44.41</v>
      </c>
      <c r="E4601" s="374" t="s">
        <v>22070</v>
      </c>
    </row>
    <row r="4602" spans="1:5" ht="17.100000000000001" customHeight="1">
      <c r="A4602" s="370">
        <v>3999</v>
      </c>
      <c r="B4602" s="371" t="s">
        <v>37417</v>
      </c>
      <c r="C4602" s="372" t="s">
        <v>21532</v>
      </c>
      <c r="D4602" s="373">
        <v>54</v>
      </c>
      <c r="E4602" s="374" t="s">
        <v>22070</v>
      </c>
    </row>
    <row r="4603" spans="1:5" ht="17.100000000000001" customHeight="1">
      <c r="A4603" s="370">
        <v>6552</v>
      </c>
      <c r="B4603" s="371" t="s">
        <v>37418</v>
      </c>
      <c r="C4603" s="372" t="s">
        <v>21532</v>
      </c>
      <c r="D4603" s="373">
        <v>40.299999999999997</v>
      </c>
      <c r="E4603" s="374" t="s">
        <v>22070</v>
      </c>
    </row>
    <row r="4604" spans="1:5" ht="15" customHeight="1">
      <c r="A4604" s="370">
        <v>4000</v>
      </c>
      <c r="B4604" s="371" t="s">
        <v>37419</v>
      </c>
      <c r="C4604" s="372" t="s">
        <v>21532</v>
      </c>
      <c r="D4604" s="373">
        <v>54</v>
      </c>
    </row>
    <row r="4605" spans="1:5" ht="17.100000000000001" customHeight="1">
      <c r="A4605" s="370">
        <v>4001</v>
      </c>
      <c r="B4605" s="371" t="s">
        <v>37420</v>
      </c>
      <c r="C4605" s="372" t="s">
        <v>21532</v>
      </c>
      <c r="D4605" s="373">
        <v>72.3</v>
      </c>
      <c r="E4605" s="374" t="s">
        <v>22070</v>
      </c>
    </row>
    <row r="4606" spans="1:5" ht="15" customHeight="1">
      <c r="A4606" s="370">
        <v>6615</v>
      </c>
      <c r="B4606" s="371" t="s">
        <v>37421</v>
      </c>
      <c r="C4606" s="372" t="s">
        <v>21532</v>
      </c>
      <c r="D4606" s="373">
        <v>16.36</v>
      </c>
    </row>
    <row r="4607" spans="1:5" ht="17.100000000000001" customHeight="1">
      <c r="A4607" s="370">
        <v>4002</v>
      </c>
      <c r="B4607" s="371" t="s">
        <v>37422</v>
      </c>
      <c r="C4607" s="372" t="s">
        <v>21532</v>
      </c>
      <c r="D4607" s="373">
        <v>119</v>
      </c>
      <c r="E4607" s="374" t="s">
        <v>22070</v>
      </c>
    </row>
    <row r="4608" spans="1:5" ht="15" customHeight="1">
      <c r="A4608" s="370">
        <v>810</v>
      </c>
      <c r="B4608" s="371" t="s">
        <v>25211</v>
      </c>
      <c r="C4608" s="372" t="s">
        <v>21532</v>
      </c>
      <c r="D4608" s="373">
        <v>87.56</v>
      </c>
    </row>
    <row r="4609" spans="1:5" ht="17.100000000000001" customHeight="1">
      <c r="A4609" s="370">
        <v>8946</v>
      </c>
      <c r="B4609" s="371" t="s">
        <v>25212</v>
      </c>
      <c r="C4609" s="372" t="s">
        <v>21532</v>
      </c>
      <c r="D4609" s="373">
        <v>11.5</v>
      </c>
      <c r="E4609" s="374" t="s">
        <v>22070</v>
      </c>
    </row>
    <row r="4610" spans="1:5" ht="15" customHeight="1">
      <c r="A4610" s="370">
        <v>4003</v>
      </c>
      <c r="B4610" s="371" t="s">
        <v>37423</v>
      </c>
      <c r="C4610" s="372" t="s">
        <v>21532</v>
      </c>
      <c r="D4610" s="373">
        <v>145</v>
      </c>
    </row>
    <row r="4611" spans="1:5" ht="17.100000000000001" customHeight="1">
      <c r="A4611" s="370">
        <v>7488</v>
      </c>
      <c r="B4611" s="371" t="s">
        <v>37424</v>
      </c>
      <c r="C4611" s="372" t="s">
        <v>21532</v>
      </c>
      <c r="D4611" s="373">
        <v>239.1</v>
      </c>
      <c r="E4611" s="374" t="s">
        <v>22070</v>
      </c>
    </row>
    <row r="4612" spans="1:5" ht="15" customHeight="1">
      <c r="A4612" s="370">
        <v>12152</v>
      </c>
      <c r="B4612" s="371" t="s">
        <v>25213</v>
      </c>
      <c r="C4612" s="372" t="s">
        <v>21532</v>
      </c>
      <c r="D4612" s="373">
        <v>44</v>
      </c>
    </row>
    <row r="4613" spans="1:5" ht="17.100000000000001" customHeight="1">
      <c r="A4613" s="370">
        <v>13969</v>
      </c>
      <c r="B4613" s="371" t="s">
        <v>37425</v>
      </c>
      <c r="C4613" s="372" t="s">
        <v>21532</v>
      </c>
      <c r="D4613" s="373">
        <v>30.85</v>
      </c>
      <c r="E4613" s="374" t="s">
        <v>22070</v>
      </c>
    </row>
    <row r="4614" spans="1:5" ht="17.100000000000001" customHeight="1">
      <c r="A4614" s="370">
        <v>13970</v>
      </c>
      <c r="B4614" s="371" t="s">
        <v>37426</v>
      </c>
      <c r="C4614" s="372" t="s">
        <v>21532</v>
      </c>
      <c r="D4614" s="373">
        <v>40.299999999999997</v>
      </c>
      <c r="E4614" s="374" t="s">
        <v>22070</v>
      </c>
    </row>
    <row r="4615" spans="1:5" ht="17.100000000000001" customHeight="1">
      <c r="A4615" s="370">
        <v>4219</v>
      </c>
      <c r="B4615" s="371" t="s">
        <v>25214</v>
      </c>
      <c r="C4615" s="372" t="s">
        <v>21532</v>
      </c>
      <c r="D4615" s="373">
        <v>40.299999999999997</v>
      </c>
      <c r="E4615" s="374" t="s">
        <v>22070</v>
      </c>
    </row>
    <row r="4616" spans="1:5" ht="17.100000000000001" customHeight="1">
      <c r="A4616" s="370">
        <v>4011</v>
      </c>
      <c r="B4616" s="371" t="s">
        <v>37427</v>
      </c>
      <c r="C4616" s="372" t="s">
        <v>21532</v>
      </c>
      <c r="D4616" s="373">
        <v>113</v>
      </c>
    </row>
    <row r="4617" spans="1:5" ht="17.100000000000001" customHeight="1">
      <c r="A4617" s="370">
        <v>4012</v>
      </c>
      <c r="B4617" s="371" t="s">
        <v>37428</v>
      </c>
      <c r="C4617" s="372" t="s">
        <v>21532</v>
      </c>
      <c r="D4617" s="373">
        <v>45.2</v>
      </c>
    </row>
    <row r="4618" spans="1:5" ht="15" customHeight="1">
      <c r="A4618" s="370">
        <v>12155</v>
      </c>
      <c r="B4618" s="371" t="s">
        <v>25215</v>
      </c>
      <c r="C4618" s="372" t="s">
        <v>21532</v>
      </c>
      <c r="D4618" s="373">
        <v>107.82</v>
      </c>
    </row>
    <row r="4619" spans="1:5" ht="15" customHeight="1">
      <c r="A4619" s="370">
        <v>4005</v>
      </c>
      <c r="B4619" s="371" t="s">
        <v>37429</v>
      </c>
      <c r="C4619" s="372" t="s">
        <v>21532</v>
      </c>
      <c r="D4619" s="373">
        <v>51</v>
      </c>
      <c r="E4619" s="374" t="s">
        <v>22070</v>
      </c>
    </row>
    <row r="4620" spans="1:5" ht="15" customHeight="1">
      <c r="A4620" s="370">
        <v>12762</v>
      </c>
      <c r="B4620" s="371" t="s">
        <v>25216</v>
      </c>
      <c r="C4620" s="372" t="s">
        <v>21532</v>
      </c>
      <c r="D4620" s="373">
        <v>87.09</v>
      </c>
      <c r="E4620" s="374" t="s">
        <v>22070</v>
      </c>
    </row>
    <row r="4621" spans="1:5" ht="15" customHeight="1">
      <c r="A4621" s="370">
        <v>11797</v>
      </c>
      <c r="B4621" s="371" t="s">
        <v>37430</v>
      </c>
      <c r="C4621" s="372" t="s">
        <v>21532</v>
      </c>
      <c r="D4621" s="373">
        <v>44</v>
      </c>
    </row>
    <row r="4622" spans="1:5" ht="15" customHeight="1">
      <c r="A4622" s="370">
        <v>12761</v>
      </c>
      <c r="B4622" s="371" t="s">
        <v>25217</v>
      </c>
      <c r="C4622" s="372" t="s">
        <v>21532</v>
      </c>
      <c r="D4622" s="373">
        <v>101.89</v>
      </c>
      <c r="E4622" s="374" t="s">
        <v>22070</v>
      </c>
    </row>
    <row r="4623" spans="1:5" ht="15" customHeight="1">
      <c r="A4623" s="370">
        <v>4007</v>
      </c>
      <c r="B4623" s="371" t="s">
        <v>37431</v>
      </c>
      <c r="C4623" s="372" t="s">
        <v>21532</v>
      </c>
      <c r="D4623" s="373">
        <v>85.89</v>
      </c>
      <c r="E4623" s="374" t="s">
        <v>22070</v>
      </c>
    </row>
    <row r="4624" spans="1:5" ht="15" customHeight="1">
      <c r="A4624" s="370">
        <v>12760</v>
      </c>
      <c r="B4624" s="371" t="s">
        <v>25218</v>
      </c>
      <c r="C4624" s="372" t="s">
        <v>21532</v>
      </c>
      <c r="D4624" s="373">
        <v>123.23</v>
      </c>
    </row>
    <row r="4625" spans="1:5" ht="15" customHeight="1">
      <c r="A4625" s="370">
        <v>4008</v>
      </c>
      <c r="B4625" s="371" t="s">
        <v>37432</v>
      </c>
      <c r="C4625" s="372" t="s">
        <v>21532</v>
      </c>
      <c r="D4625" s="373">
        <v>79</v>
      </c>
    </row>
    <row r="4626" spans="1:5" ht="15" customHeight="1">
      <c r="A4626" s="370">
        <v>12153</v>
      </c>
      <c r="B4626" s="371" t="s">
        <v>25219</v>
      </c>
      <c r="C4626" s="372" t="s">
        <v>21532</v>
      </c>
      <c r="D4626" s="373">
        <v>13.96</v>
      </c>
      <c r="E4626" s="374" t="s">
        <v>22070</v>
      </c>
    </row>
    <row r="4627" spans="1:5" ht="15" customHeight="1">
      <c r="A4627" s="370">
        <v>4009</v>
      </c>
      <c r="B4627" s="371" t="s">
        <v>37433</v>
      </c>
      <c r="C4627" s="372" t="s">
        <v>21532</v>
      </c>
      <c r="D4627" s="373">
        <v>125</v>
      </c>
    </row>
    <row r="4628" spans="1:5" ht="15" customHeight="1">
      <c r="A4628" s="370">
        <v>7528</v>
      </c>
      <c r="B4628" s="371" t="s">
        <v>37434</v>
      </c>
      <c r="C4628" s="372" t="s">
        <v>21532</v>
      </c>
      <c r="D4628" s="373">
        <v>71.45</v>
      </c>
    </row>
    <row r="4629" spans="1:5" ht="15" customHeight="1">
      <c r="A4629" s="370">
        <v>4010</v>
      </c>
      <c r="B4629" s="371" t="s">
        <v>37435</v>
      </c>
      <c r="C4629" s="372" t="s">
        <v>21532</v>
      </c>
      <c r="D4629" s="373">
        <v>125</v>
      </c>
    </row>
    <row r="4630" spans="1:5" ht="15" customHeight="1">
      <c r="A4630" s="370">
        <v>12154</v>
      </c>
      <c r="B4630" s="371" t="s">
        <v>37436</v>
      </c>
      <c r="C4630" s="372" t="s">
        <v>21532</v>
      </c>
      <c r="D4630" s="373">
        <v>93.05</v>
      </c>
    </row>
    <row r="4631" spans="1:5" ht="15" customHeight="1">
      <c r="A4631" s="370">
        <v>13360</v>
      </c>
      <c r="B4631" s="371" t="s">
        <v>37437</v>
      </c>
      <c r="C4631" s="372" t="s">
        <v>21532</v>
      </c>
      <c r="D4631" s="373">
        <v>33.08</v>
      </c>
    </row>
    <row r="4632" spans="1:5" ht="15" customHeight="1">
      <c r="B4632" s="371" t="s">
        <v>21881</v>
      </c>
    </row>
    <row r="4633" spans="1:5" ht="15" customHeight="1">
      <c r="A4633" s="370">
        <v>13696</v>
      </c>
      <c r="C4633" s="372" t="s">
        <v>21532</v>
      </c>
      <c r="D4633" s="373">
        <v>75.94</v>
      </c>
      <c r="E4633" s="374" t="s">
        <v>22070</v>
      </c>
    </row>
    <row r="4634" spans="1:5" ht="15" customHeight="1">
      <c r="A4634" s="370">
        <v>4040</v>
      </c>
      <c r="B4634" s="371" t="s">
        <v>25220</v>
      </c>
      <c r="C4634" s="372" t="s">
        <v>21532</v>
      </c>
      <c r="D4634" s="373">
        <v>16.7</v>
      </c>
    </row>
    <row r="4635" spans="1:5" ht="17.100000000000001" customHeight="1">
      <c r="A4635" s="370">
        <v>4049</v>
      </c>
      <c r="B4635" s="371" t="s">
        <v>25221</v>
      </c>
      <c r="C4635" s="372" t="s">
        <v>21532</v>
      </c>
      <c r="D4635" s="373">
        <v>18</v>
      </c>
      <c r="E4635" s="374" t="s">
        <v>22070</v>
      </c>
    </row>
    <row r="4636" spans="1:5" ht="17.100000000000001" customHeight="1">
      <c r="A4636" s="370">
        <v>815</v>
      </c>
      <c r="B4636" s="371" t="s">
        <v>25222</v>
      </c>
      <c r="C4636" s="372" t="s">
        <v>21532</v>
      </c>
      <c r="D4636" s="373">
        <v>33.450000000000003</v>
      </c>
      <c r="E4636" s="374" t="s">
        <v>22070</v>
      </c>
    </row>
    <row r="4637" spans="1:5" ht="17.100000000000001" customHeight="1">
      <c r="A4637" s="370">
        <v>12763</v>
      </c>
      <c r="B4637" s="371" t="s">
        <v>25223</v>
      </c>
      <c r="C4637" s="372" t="s">
        <v>21542</v>
      </c>
      <c r="D4637" s="373">
        <v>100.6</v>
      </c>
    </row>
    <row r="4638" spans="1:5" ht="17.100000000000001" customHeight="1">
      <c r="A4638" s="370">
        <v>860</v>
      </c>
      <c r="B4638" s="371" t="s">
        <v>25224</v>
      </c>
      <c r="C4638" s="372" t="s">
        <v>21542</v>
      </c>
      <c r="D4638" s="373">
        <v>25.03</v>
      </c>
      <c r="E4638" s="374" t="s">
        <v>22070</v>
      </c>
    </row>
    <row r="4639" spans="1:5" ht="17.100000000000001" customHeight="1">
      <c r="A4639" s="370">
        <v>6541</v>
      </c>
      <c r="B4639" s="371" t="s">
        <v>25225</v>
      </c>
      <c r="C4639" s="372" t="s">
        <v>21542</v>
      </c>
      <c r="D4639" s="373">
        <v>53.86</v>
      </c>
      <c r="E4639" s="374" t="s">
        <v>22070</v>
      </c>
    </row>
    <row r="4640" spans="1:5" ht="15" customHeight="1">
      <c r="A4640" s="370">
        <v>13353</v>
      </c>
      <c r="B4640" s="371" t="s">
        <v>25226</v>
      </c>
      <c r="C4640" s="372" t="s">
        <v>21532</v>
      </c>
      <c r="D4640" s="373">
        <v>82.65</v>
      </c>
      <c r="E4640" s="374" t="s">
        <v>22070</v>
      </c>
    </row>
    <row r="4641" spans="1:5" ht="17.100000000000001" customHeight="1">
      <c r="A4641" s="370">
        <v>13300</v>
      </c>
      <c r="B4641" s="371" t="s">
        <v>25227</v>
      </c>
      <c r="C4641" s="372" t="s">
        <v>21532</v>
      </c>
      <c r="D4641" s="373">
        <v>249</v>
      </c>
      <c r="E4641" s="374" t="s">
        <v>22070</v>
      </c>
    </row>
    <row r="4642" spans="1:5" ht="15" customHeight="1">
      <c r="A4642" s="370">
        <v>13299</v>
      </c>
      <c r="B4642" s="371" t="s">
        <v>25228</v>
      </c>
      <c r="C4642" s="372" t="s">
        <v>21532</v>
      </c>
      <c r="D4642" s="373">
        <v>315.07</v>
      </c>
      <c r="E4642" s="374" t="s">
        <v>22070</v>
      </c>
    </row>
    <row r="4643" spans="1:5" ht="15" customHeight="1">
      <c r="A4643" s="370">
        <v>13399</v>
      </c>
      <c r="B4643" s="371" t="s">
        <v>25229</v>
      </c>
      <c r="C4643" s="372" t="s">
        <v>21532</v>
      </c>
      <c r="D4643" s="373">
        <v>105.55</v>
      </c>
      <c r="E4643" s="374" t="s">
        <v>22070</v>
      </c>
    </row>
    <row r="4644" spans="1:5" ht="15" customHeight="1">
      <c r="A4644" s="370">
        <v>13341</v>
      </c>
      <c r="B4644" s="371" t="s">
        <v>25230</v>
      </c>
      <c r="C4644" s="372" t="s">
        <v>21532</v>
      </c>
      <c r="D4644" s="373">
        <v>113.68</v>
      </c>
      <c r="E4644" s="374" t="s">
        <v>22070</v>
      </c>
    </row>
    <row r="4645" spans="1:5" ht="15" customHeight="1">
      <c r="A4645" s="370">
        <v>13398</v>
      </c>
      <c r="B4645" s="371" t="s">
        <v>25231</v>
      </c>
      <c r="C4645" s="372" t="s">
        <v>21532</v>
      </c>
      <c r="D4645" s="373">
        <v>158.61000000000001</v>
      </c>
    </row>
    <row r="4646" spans="1:5" ht="15" customHeight="1">
      <c r="A4646" s="370">
        <v>13364</v>
      </c>
      <c r="B4646" s="371" t="s">
        <v>25232</v>
      </c>
      <c r="C4646" s="372" t="s">
        <v>21532</v>
      </c>
      <c r="D4646" s="373">
        <v>187.98</v>
      </c>
      <c r="E4646" s="374" t="s">
        <v>22070</v>
      </c>
    </row>
    <row r="4647" spans="1:5" ht="17.100000000000001" customHeight="1">
      <c r="A4647" s="370">
        <v>13365</v>
      </c>
      <c r="B4647" s="371" t="s">
        <v>25233</v>
      </c>
      <c r="C4647" s="372" t="s">
        <v>21532</v>
      </c>
      <c r="D4647" s="373">
        <v>185.08</v>
      </c>
      <c r="E4647" s="374" t="s">
        <v>22070</v>
      </c>
    </row>
    <row r="4648" spans="1:5" ht="15" customHeight="1">
      <c r="A4648" s="370">
        <v>857</v>
      </c>
      <c r="B4648" s="371" t="s">
        <v>25234</v>
      </c>
      <c r="C4648" s="372" t="s">
        <v>21532</v>
      </c>
      <c r="D4648" s="373">
        <v>59.4</v>
      </c>
    </row>
    <row r="4649" spans="1:5" ht="15" customHeight="1">
      <c r="A4649" s="370">
        <v>8993</v>
      </c>
      <c r="B4649" s="371" t="s">
        <v>25235</v>
      </c>
      <c r="C4649" s="372" t="s">
        <v>21532</v>
      </c>
      <c r="D4649" s="373">
        <v>14.86</v>
      </c>
    </row>
    <row r="4650" spans="1:5" ht="15" customHeight="1">
      <c r="A4650" s="370">
        <v>3633</v>
      </c>
      <c r="B4650" s="371" t="s">
        <v>37438</v>
      </c>
      <c r="C4650" s="372" t="s">
        <v>21532</v>
      </c>
      <c r="D4650" s="373">
        <v>122</v>
      </c>
      <c r="E4650" s="374" t="s">
        <v>22070</v>
      </c>
    </row>
    <row r="4651" spans="1:5" ht="15" customHeight="1">
      <c r="A4651" s="370">
        <v>3632</v>
      </c>
      <c r="B4651" s="371" t="s">
        <v>37439</v>
      </c>
      <c r="C4651" s="372" t="s">
        <v>21532</v>
      </c>
      <c r="D4651" s="373">
        <v>75.099999999999994</v>
      </c>
    </row>
    <row r="4652" spans="1:5" ht="15" customHeight="1">
      <c r="A4652" s="370">
        <v>8954</v>
      </c>
      <c r="B4652" s="371" t="s">
        <v>37440</v>
      </c>
      <c r="C4652" s="372" t="s">
        <v>21532</v>
      </c>
      <c r="D4652" s="373">
        <v>74.87</v>
      </c>
      <c r="E4652" s="374" t="s">
        <v>22070</v>
      </c>
    </row>
    <row r="4653" spans="1:5" ht="17.100000000000001" customHeight="1">
      <c r="A4653" s="370">
        <v>3458</v>
      </c>
      <c r="B4653" s="371" t="s">
        <v>37441</v>
      </c>
      <c r="C4653" s="372" t="s">
        <v>21532</v>
      </c>
      <c r="D4653" s="373">
        <v>171.7</v>
      </c>
    </row>
    <row r="4654" spans="1:5" ht="17.100000000000001" customHeight="1">
      <c r="A4654" s="370">
        <v>859</v>
      </c>
      <c r="B4654" s="371" t="s">
        <v>37442</v>
      </c>
      <c r="C4654" s="372" t="s">
        <v>21532</v>
      </c>
      <c r="D4654" s="373">
        <v>108</v>
      </c>
    </row>
    <row r="4655" spans="1:5" ht="15" customHeight="1">
      <c r="A4655" s="370">
        <v>861</v>
      </c>
      <c r="B4655" s="371" t="s">
        <v>25236</v>
      </c>
      <c r="C4655" s="372" t="s">
        <v>21542</v>
      </c>
      <c r="D4655" s="373">
        <v>64.38</v>
      </c>
    </row>
    <row r="4656" spans="1:5" ht="15" customHeight="1">
      <c r="A4656" s="370">
        <v>3635</v>
      </c>
      <c r="B4656" s="371" t="s">
        <v>37443</v>
      </c>
      <c r="C4656" s="372" t="s">
        <v>21532</v>
      </c>
      <c r="D4656" s="373">
        <v>193.15</v>
      </c>
    </row>
    <row r="4657" spans="1:5" ht="17.100000000000001" customHeight="1">
      <c r="A4657" s="370">
        <v>4218</v>
      </c>
      <c r="B4657" s="371" t="s">
        <v>25237</v>
      </c>
      <c r="C4657" s="372" t="s">
        <v>21532</v>
      </c>
      <c r="D4657" s="373">
        <v>122</v>
      </c>
      <c r="E4657" s="374" t="s">
        <v>22070</v>
      </c>
    </row>
    <row r="4658" spans="1:5" ht="17.100000000000001" customHeight="1">
      <c r="A4658" s="370">
        <v>2692</v>
      </c>
      <c r="B4658" s="371" t="s">
        <v>25237</v>
      </c>
      <c r="C4658" s="372" t="s">
        <v>21542</v>
      </c>
      <c r="D4658" s="373">
        <v>40.67</v>
      </c>
      <c r="E4658" s="374" t="s">
        <v>22070</v>
      </c>
    </row>
    <row r="4659" spans="1:5" ht="17.100000000000001" customHeight="1">
      <c r="A4659" s="370">
        <v>8135</v>
      </c>
      <c r="B4659" s="371" t="s">
        <v>25238</v>
      </c>
      <c r="C4659" s="372" t="s">
        <v>21542</v>
      </c>
      <c r="D4659" s="373">
        <v>38.67</v>
      </c>
    </row>
    <row r="4660" spans="1:5" ht="17.100000000000001" customHeight="1">
      <c r="A4660" s="370">
        <v>4029</v>
      </c>
      <c r="B4660" s="371" t="s">
        <v>25239</v>
      </c>
      <c r="C4660" s="372" t="s">
        <v>21532</v>
      </c>
      <c r="D4660" s="373">
        <v>82.6</v>
      </c>
      <c r="E4660" s="374" t="s">
        <v>22070</v>
      </c>
    </row>
    <row r="4661" spans="1:5" ht="17.100000000000001" customHeight="1">
      <c r="A4661" s="370">
        <v>862</v>
      </c>
      <c r="B4661" s="371" t="s">
        <v>25240</v>
      </c>
      <c r="C4661" s="372" t="s">
        <v>21542</v>
      </c>
      <c r="D4661" s="373">
        <v>100.6</v>
      </c>
      <c r="E4661" s="374" t="s">
        <v>22070</v>
      </c>
    </row>
    <row r="4662" spans="1:5" ht="17.100000000000001" customHeight="1">
      <c r="A4662" s="370">
        <v>3636</v>
      </c>
      <c r="B4662" s="371" t="s">
        <v>37444</v>
      </c>
      <c r="C4662" s="372" t="s">
        <v>21532</v>
      </c>
      <c r="D4662" s="373">
        <v>301.8</v>
      </c>
    </row>
    <row r="4663" spans="1:5" ht="17.100000000000001" customHeight="1">
      <c r="A4663" s="370">
        <v>2693</v>
      </c>
      <c r="B4663" s="371" t="s">
        <v>25241</v>
      </c>
      <c r="C4663" s="372" t="s">
        <v>21542</v>
      </c>
      <c r="D4663" s="373">
        <v>60.39</v>
      </c>
    </row>
    <row r="4664" spans="1:5" ht="17.100000000000001" customHeight="1">
      <c r="A4664" s="370">
        <v>4220</v>
      </c>
      <c r="B4664" s="371" t="s">
        <v>25242</v>
      </c>
      <c r="C4664" s="372" t="s">
        <v>21542</v>
      </c>
      <c r="D4664" s="373">
        <v>6.35</v>
      </c>
      <c r="E4664" s="374" t="s">
        <v>22070</v>
      </c>
    </row>
    <row r="4665" spans="1:5" ht="17.100000000000001" customHeight="1">
      <c r="A4665" s="370">
        <v>8193</v>
      </c>
      <c r="B4665" s="371" t="s">
        <v>25243</v>
      </c>
      <c r="C4665" s="372" t="s">
        <v>21542</v>
      </c>
      <c r="D4665" s="373">
        <v>137.77000000000001</v>
      </c>
      <c r="E4665" s="374" t="s">
        <v>22070</v>
      </c>
    </row>
    <row r="4666" spans="1:5" ht="17.100000000000001" customHeight="1">
      <c r="A4666" s="370">
        <v>7013</v>
      </c>
      <c r="B4666" s="371" t="s">
        <v>25244</v>
      </c>
      <c r="C4666" s="372" t="s">
        <v>21542</v>
      </c>
      <c r="D4666" s="373">
        <v>152</v>
      </c>
      <c r="E4666" s="374" t="s">
        <v>22070</v>
      </c>
    </row>
    <row r="4667" spans="1:5" ht="17.100000000000001" customHeight="1">
      <c r="A4667" s="370">
        <v>8194</v>
      </c>
      <c r="B4667" s="371" t="s">
        <v>25245</v>
      </c>
      <c r="C4667" s="372" t="s">
        <v>21542</v>
      </c>
      <c r="D4667" s="373">
        <v>128.66999999999999</v>
      </c>
      <c r="E4667" s="374" t="s">
        <v>22070</v>
      </c>
    </row>
    <row r="4668" spans="1:5" ht="17.100000000000001" customHeight="1">
      <c r="A4668" s="370">
        <v>7486</v>
      </c>
      <c r="B4668" s="371" t="s">
        <v>37445</v>
      </c>
      <c r="C4668" s="372" t="s">
        <v>21542</v>
      </c>
      <c r="D4668" s="373">
        <v>129.88999999999999</v>
      </c>
      <c r="E4668" s="374" t="s">
        <v>22070</v>
      </c>
    </row>
    <row r="4669" spans="1:5" ht="17.100000000000001" customHeight="1">
      <c r="A4669" s="370">
        <v>858</v>
      </c>
      <c r="B4669" s="371" t="s">
        <v>37446</v>
      </c>
      <c r="C4669" s="372" t="s">
        <v>21532</v>
      </c>
      <c r="D4669" s="373">
        <v>60.76</v>
      </c>
      <c r="E4669" s="374" t="s">
        <v>22070</v>
      </c>
    </row>
    <row r="4670" spans="1:5" ht="17.100000000000001" customHeight="1">
      <c r="A4670" s="370">
        <v>10044</v>
      </c>
      <c r="B4670" s="371" t="s">
        <v>21882</v>
      </c>
      <c r="C4670" s="372" t="s">
        <v>21532</v>
      </c>
      <c r="D4670" s="373">
        <v>2.3199999999999998</v>
      </c>
      <c r="E4670" s="374" t="s">
        <v>22070</v>
      </c>
    </row>
    <row r="4671" spans="1:5" ht="17.100000000000001" customHeight="1">
      <c r="A4671" s="370">
        <v>10045</v>
      </c>
      <c r="B4671" s="371" t="s">
        <v>21883</v>
      </c>
      <c r="C4671" s="372" t="s">
        <v>21532</v>
      </c>
      <c r="D4671" s="373">
        <v>3.12</v>
      </c>
    </row>
    <row r="4672" spans="1:5" ht="17.100000000000001" customHeight="1">
      <c r="A4672" s="370">
        <v>4034</v>
      </c>
      <c r="B4672" s="371" t="s">
        <v>37447</v>
      </c>
      <c r="C4672" s="372" t="s">
        <v>21532</v>
      </c>
      <c r="D4672" s="373">
        <v>9.65</v>
      </c>
      <c r="E4672" s="374" t="s">
        <v>22070</v>
      </c>
    </row>
    <row r="4673" spans="1:5" ht="17.100000000000001" customHeight="1">
      <c r="A4673" s="370">
        <v>4032</v>
      </c>
      <c r="B4673" s="371" t="s">
        <v>37448</v>
      </c>
      <c r="C4673" s="372" t="s">
        <v>21532</v>
      </c>
      <c r="D4673" s="373">
        <v>6.5</v>
      </c>
      <c r="E4673" s="374" t="s">
        <v>22070</v>
      </c>
    </row>
    <row r="4674" spans="1:5" ht="17.100000000000001" customHeight="1">
      <c r="A4674" s="370">
        <v>4033</v>
      </c>
      <c r="B4674" s="371" t="s">
        <v>37449</v>
      </c>
      <c r="C4674" s="372" t="s">
        <v>21532</v>
      </c>
      <c r="D4674" s="373">
        <v>6.94</v>
      </c>
    </row>
    <row r="4675" spans="1:5" ht="17.100000000000001" customHeight="1">
      <c r="A4675" s="370">
        <v>3459</v>
      </c>
      <c r="B4675" s="371" t="s">
        <v>37450</v>
      </c>
      <c r="C4675" s="372" t="s">
        <v>21532</v>
      </c>
      <c r="D4675" s="373">
        <v>9.1999999999999993</v>
      </c>
    </row>
    <row r="4676" spans="1:5" ht="17.100000000000001" customHeight="1">
      <c r="A4676" s="370">
        <v>4035</v>
      </c>
      <c r="B4676" s="371" t="s">
        <v>37451</v>
      </c>
      <c r="C4676" s="372" t="s">
        <v>21532</v>
      </c>
      <c r="D4676" s="373">
        <v>9.1999999999999993</v>
      </c>
    </row>
    <row r="4677" spans="1:5" ht="15" customHeight="1">
      <c r="A4677" s="370">
        <v>13314</v>
      </c>
      <c r="B4677" s="371" t="s">
        <v>37452</v>
      </c>
      <c r="C4677" s="372" t="s">
        <v>21532</v>
      </c>
      <c r="D4677" s="373">
        <v>15.76</v>
      </c>
    </row>
    <row r="4678" spans="1:5" ht="15" customHeight="1">
      <c r="A4678" s="370">
        <v>13410</v>
      </c>
      <c r="B4678" s="371" t="s">
        <v>37453</v>
      </c>
      <c r="C4678" s="372" t="s">
        <v>21532</v>
      </c>
      <c r="D4678" s="373">
        <v>10.75</v>
      </c>
    </row>
    <row r="4679" spans="1:5" ht="15" customHeight="1">
      <c r="A4679" s="370">
        <v>885</v>
      </c>
      <c r="B4679" s="371" t="s">
        <v>37454</v>
      </c>
      <c r="C4679" s="372" t="s">
        <v>21532</v>
      </c>
      <c r="D4679" s="373">
        <v>7.7</v>
      </c>
    </row>
    <row r="4680" spans="1:5" ht="15" customHeight="1">
      <c r="A4680" s="370">
        <v>4037</v>
      </c>
      <c r="B4680" s="371" t="s">
        <v>37455</v>
      </c>
      <c r="C4680" s="372" t="s">
        <v>21532</v>
      </c>
      <c r="D4680" s="373">
        <v>14.1</v>
      </c>
    </row>
    <row r="4681" spans="1:5" ht="15" customHeight="1">
      <c r="A4681" s="370">
        <v>4036</v>
      </c>
      <c r="B4681" s="371" t="s">
        <v>37456</v>
      </c>
      <c r="C4681" s="372" t="s">
        <v>21532</v>
      </c>
      <c r="D4681" s="373">
        <v>8.9</v>
      </c>
      <c r="E4681" s="374" t="s">
        <v>22070</v>
      </c>
    </row>
    <row r="4682" spans="1:5" ht="15" customHeight="1">
      <c r="A4682" s="370">
        <v>8579</v>
      </c>
      <c r="B4682" s="371" t="s">
        <v>37457</v>
      </c>
      <c r="C4682" s="372" t="s">
        <v>21532</v>
      </c>
      <c r="D4682" s="373">
        <v>15</v>
      </c>
    </row>
    <row r="4683" spans="1:5" ht="15" customHeight="1">
      <c r="A4683" s="370">
        <v>4080</v>
      </c>
      <c r="B4683" s="371" t="s">
        <v>37458</v>
      </c>
      <c r="C4683" s="372" t="s">
        <v>21532</v>
      </c>
      <c r="D4683" s="373">
        <v>9</v>
      </c>
      <c r="E4683" s="374" t="s">
        <v>22070</v>
      </c>
    </row>
    <row r="4684" spans="1:5" ht="15" customHeight="1">
      <c r="A4684" s="370">
        <v>4081</v>
      </c>
      <c r="B4684" s="371" t="s">
        <v>37459</v>
      </c>
      <c r="C4684" s="372" t="s">
        <v>21532</v>
      </c>
      <c r="D4684" s="373">
        <v>18.100000000000001</v>
      </c>
      <c r="E4684" s="374" t="s">
        <v>22070</v>
      </c>
    </row>
    <row r="4685" spans="1:5" ht="15" customHeight="1">
      <c r="A4685" s="370">
        <v>4082</v>
      </c>
      <c r="B4685" s="371" t="s">
        <v>37460</v>
      </c>
      <c r="C4685" s="372" t="s">
        <v>21532</v>
      </c>
      <c r="D4685" s="373">
        <v>18.5</v>
      </c>
      <c r="E4685" s="374" t="s">
        <v>22070</v>
      </c>
    </row>
    <row r="4686" spans="1:5" ht="15" customHeight="1">
      <c r="A4686" s="370">
        <v>886</v>
      </c>
      <c r="B4686" s="371" t="s">
        <v>37461</v>
      </c>
      <c r="C4686" s="372" t="s">
        <v>21532</v>
      </c>
      <c r="D4686" s="373">
        <v>7.62</v>
      </c>
      <c r="E4686" s="374" t="s">
        <v>22070</v>
      </c>
    </row>
    <row r="4687" spans="1:5" ht="15" customHeight="1">
      <c r="A4687" s="370">
        <v>887</v>
      </c>
      <c r="B4687" s="371" t="s">
        <v>37462</v>
      </c>
      <c r="C4687" s="372" t="s">
        <v>21532</v>
      </c>
      <c r="D4687" s="373">
        <v>3.9</v>
      </c>
      <c r="E4687" s="374" t="s">
        <v>22070</v>
      </c>
    </row>
    <row r="4688" spans="1:5" ht="15" customHeight="1">
      <c r="A4688" s="370">
        <v>4083</v>
      </c>
      <c r="B4688" s="371" t="s">
        <v>37463</v>
      </c>
      <c r="C4688" s="372" t="s">
        <v>21532</v>
      </c>
      <c r="D4688" s="373">
        <v>29.7</v>
      </c>
      <c r="E4688" s="374" t="s">
        <v>22070</v>
      </c>
    </row>
    <row r="4689" spans="1:5" ht="15" customHeight="1">
      <c r="A4689" s="370">
        <v>888</v>
      </c>
      <c r="B4689" s="371" t="s">
        <v>37464</v>
      </c>
      <c r="C4689" s="372" t="s">
        <v>21532</v>
      </c>
      <c r="D4689" s="373">
        <v>2.4300000000000002</v>
      </c>
      <c r="E4689" s="374" t="s">
        <v>22070</v>
      </c>
    </row>
    <row r="4690" spans="1:5" ht="15" customHeight="1">
      <c r="A4690" s="370">
        <v>9189</v>
      </c>
      <c r="B4690" s="371" t="s">
        <v>37465</v>
      </c>
      <c r="C4690" s="372" t="s">
        <v>21532</v>
      </c>
      <c r="D4690" s="373">
        <v>2.52</v>
      </c>
      <c r="E4690" s="374" t="s">
        <v>22070</v>
      </c>
    </row>
    <row r="4691" spans="1:5" ht="15" customHeight="1">
      <c r="A4691" s="370">
        <v>6546</v>
      </c>
      <c r="B4691" s="371" t="s">
        <v>37466</v>
      </c>
      <c r="C4691" s="372" t="s">
        <v>21532</v>
      </c>
      <c r="D4691" s="373">
        <v>5.56</v>
      </c>
    </row>
    <row r="4692" spans="1:5" ht="15" customHeight="1">
      <c r="A4692" s="370">
        <v>11591</v>
      </c>
      <c r="B4692" s="371" t="s">
        <v>25246</v>
      </c>
      <c r="C4692" s="372" t="s">
        <v>21532</v>
      </c>
      <c r="D4692" s="373">
        <v>5.58</v>
      </c>
      <c r="E4692" s="374" t="s">
        <v>22070</v>
      </c>
    </row>
    <row r="4693" spans="1:5" ht="15" customHeight="1">
      <c r="A4693" s="370">
        <v>11592</v>
      </c>
      <c r="B4693" s="371" t="s">
        <v>25247</v>
      </c>
      <c r="C4693" s="372" t="s">
        <v>21532</v>
      </c>
      <c r="D4693" s="373">
        <v>8.18</v>
      </c>
      <c r="E4693" s="374" t="s">
        <v>22070</v>
      </c>
    </row>
    <row r="4694" spans="1:5" ht="17.100000000000001" customHeight="1">
      <c r="A4694" s="370">
        <v>11593</v>
      </c>
      <c r="B4694" s="371" t="s">
        <v>25248</v>
      </c>
      <c r="C4694" s="372" t="s">
        <v>21532</v>
      </c>
      <c r="D4694" s="373">
        <v>9.8699999999999992</v>
      </c>
      <c r="E4694" s="374" t="s">
        <v>22070</v>
      </c>
    </row>
    <row r="4695" spans="1:5" ht="15" customHeight="1">
      <c r="A4695" s="370">
        <v>11594</v>
      </c>
      <c r="B4695" s="371" t="s">
        <v>25249</v>
      </c>
      <c r="C4695" s="372" t="s">
        <v>21532</v>
      </c>
      <c r="D4695" s="373">
        <v>13.13</v>
      </c>
      <c r="E4695" s="374" t="s">
        <v>22070</v>
      </c>
    </row>
    <row r="4696" spans="1:5" ht="15" customHeight="1">
      <c r="A4696" s="370">
        <v>13394</v>
      </c>
      <c r="B4696" s="371" t="s">
        <v>21632</v>
      </c>
      <c r="C4696" s="372" t="s">
        <v>21606</v>
      </c>
      <c r="D4696" s="373">
        <v>43.41</v>
      </c>
      <c r="E4696" s="374" t="s">
        <v>22070</v>
      </c>
    </row>
    <row r="4697" spans="1:5" ht="15" customHeight="1">
      <c r="A4697" s="370">
        <v>13697</v>
      </c>
      <c r="B4697" s="371" t="s">
        <v>21884</v>
      </c>
      <c r="C4697" s="372" t="s">
        <v>21532</v>
      </c>
      <c r="D4697" s="373">
        <v>7.97</v>
      </c>
      <c r="E4697" s="374" t="s">
        <v>22070</v>
      </c>
    </row>
    <row r="4698" spans="1:5" ht="15" customHeight="1">
      <c r="A4698" s="370">
        <v>4105</v>
      </c>
      <c r="B4698" s="371" t="s">
        <v>25250</v>
      </c>
      <c r="C4698" s="372" t="s">
        <v>21532</v>
      </c>
      <c r="D4698" s="373">
        <v>11.4</v>
      </c>
      <c r="E4698" s="374" t="s">
        <v>22070</v>
      </c>
    </row>
    <row r="4699" spans="1:5" ht="15" customHeight="1">
      <c r="A4699" s="370">
        <v>6913</v>
      </c>
      <c r="B4699" s="371" t="s">
        <v>25251</v>
      </c>
      <c r="C4699" s="372" t="s">
        <v>21532</v>
      </c>
      <c r="D4699" s="373">
        <v>7.9</v>
      </c>
    </row>
    <row r="4700" spans="1:5" ht="15" customHeight="1">
      <c r="A4700" s="370">
        <v>4106</v>
      </c>
      <c r="B4700" s="371" t="s">
        <v>25252</v>
      </c>
      <c r="C4700" s="372" t="s">
        <v>21532</v>
      </c>
      <c r="D4700" s="373">
        <v>14.8</v>
      </c>
    </row>
    <row r="4701" spans="1:5" ht="15" customHeight="1">
      <c r="A4701" s="370">
        <v>4107</v>
      </c>
      <c r="B4701" s="371" t="s">
        <v>21885</v>
      </c>
      <c r="C4701" s="372" t="s">
        <v>21532</v>
      </c>
      <c r="D4701" s="373">
        <v>23.9</v>
      </c>
      <c r="E4701" s="374" t="s">
        <v>22070</v>
      </c>
    </row>
    <row r="4702" spans="1:5" ht="15" customHeight="1">
      <c r="A4702" s="370">
        <v>13683</v>
      </c>
      <c r="B4702" s="371" t="s">
        <v>21886</v>
      </c>
      <c r="C4702" s="372" t="s">
        <v>21532</v>
      </c>
      <c r="D4702" s="373">
        <v>16</v>
      </c>
    </row>
    <row r="4703" spans="1:5" ht="15" customHeight="1">
      <c r="A4703" s="370">
        <v>4108</v>
      </c>
      <c r="B4703" s="371" t="s">
        <v>25253</v>
      </c>
      <c r="C4703" s="372" t="s">
        <v>21532</v>
      </c>
      <c r="D4703" s="373">
        <v>29.99</v>
      </c>
      <c r="E4703" s="374" t="s">
        <v>22070</v>
      </c>
    </row>
    <row r="4704" spans="1:5" ht="15" customHeight="1">
      <c r="A4704" s="370">
        <v>4109</v>
      </c>
      <c r="B4704" s="371" t="s">
        <v>21887</v>
      </c>
      <c r="C4704" s="372" t="s">
        <v>21532</v>
      </c>
      <c r="D4704" s="373">
        <v>39</v>
      </c>
      <c r="E4704" s="374" t="s">
        <v>22070</v>
      </c>
    </row>
    <row r="4705" spans="1:5" ht="15" customHeight="1">
      <c r="A4705" s="370">
        <v>4110</v>
      </c>
      <c r="B4705" s="371" t="s">
        <v>25254</v>
      </c>
      <c r="C4705" s="372" t="s">
        <v>21532</v>
      </c>
      <c r="D4705" s="373">
        <v>41</v>
      </c>
      <c r="E4705" s="374" t="s">
        <v>22070</v>
      </c>
    </row>
    <row r="4706" spans="1:5" ht="15" customHeight="1">
      <c r="A4706" s="370">
        <v>12393</v>
      </c>
      <c r="B4706" s="371" t="s">
        <v>21888</v>
      </c>
      <c r="C4706" s="372" t="s">
        <v>21532</v>
      </c>
      <c r="D4706" s="373">
        <v>4.8499999999999996</v>
      </c>
      <c r="E4706" s="374" t="s">
        <v>22070</v>
      </c>
    </row>
    <row r="4707" spans="1:5" ht="15" customHeight="1">
      <c r="A4707" s="370">
        <v>3625</v>
      </c>
      <c r="B4707" s="371" t="s">
        <v>25255</v>
      </c>
      <c r="C4707" s="372" t="s">
        <v>21532</v>
      </c>
      <c r="D4707" s="373">
        <v>4.9000000000000004</v>
      </c>
      <c r="E4707" s="374" t="s">
        <v>22070</v>
      </c>
    </row>
    <row r="4708" spans="1:5" ht="15" customHeight="1">
      <c r="A4708" s="370">
        <v>3626</v>
      </c>
      <c r="B4708" s="371" t="s">
        <v>25256</v>
      </c>
      <c r="C4708" s="372" t="s">
        <v>21532</v>
      </c>
      <c r="D4708" s="373">
        <v>7</v>
      </c>
      <c r="E4708" s="374" t="s">
        <v>22070</v>
      </c>
    </row>
    <row r="4709" spans="1:5" ht="15" customHeight="1">
      <c r="A4709" s="370">
        <v>7490</v>
      </c>
      <c r="B4709" s="371" t="s">
        <v>37467</v>
      </c>
      <c r="C4709" s="372" t="s">
        <v>21532</v>
      </c>
      <c r="D4709" s="373">
        <v>7.2</v>
      </c>
    </row>
    <row r="4710" spans="1:5" ht="17.100000000000001" customHeight="1">
      <c r="A4710" s="370">
        <v>12352</v>
      </c>
      <c r="B4710" s="371" t="s">
        <v>25257</v>
      </c>
      <c r="C4710" s="372" t="s">
        <v>21532</v>
      </c>
      <c r="D4710" s="373">
        <v>5</v>
      </c>
    </row>
    <row r="4711" spans="1:5" ht="15" customHeight="1">
      <c r="A4711" s="370">
        <v>3630</v>
      </c>
      <c r="B4711" s="371" t="s">
        <v>25258</v>
      </c>
      <c r="C4711" s="372" t="s">
        <v>21532</v>
      </c>
      <c r="D4711" s="373">
        <v>5.0999999999999996</v>
      </c>
      <c r="E4711" s="374" t="s">
        <v>22070</v>
      </c>
    </row>
    <row r="4712" spans="1:5" ht="15" customHeight="1">
      <c r="A4712" s="370">
        <v>3628</v>
      </c>
      <c r="B4712" s="371" t="s">
        <v>25259</v>
      </c>
      <c r="C4712" s="372" t="s">
        <v>21532</v>
      </c>
      <c r="D4712" s="373">
        <v>6.4</v>
      </c>
      <c r="E4712" s="374" t="s">
        <v>22070</v>
      </c>
    </row>
    <row r="4713" spans="1:5" ht="15" customHeight="1">
      <c r="A4713" s="370">
        <v>3629</v>
      </c>
      <c r="B4713" s="371" t="s">
        <v>25260</v>
      </c>
      <c r="C4713" s="372" t="s">
        <v>21532</v>
      </c>
      <c r="D4713" s="373">
        <v>6.9</v>
      </c>
    </row>
    <row r="4714" spans="1:5" ht="15" customHeight="1">
      <c r="A4714" s="370">
        <v>9876</v>
      </c>
      <c r="B4714" s="371" t="s">
        <v>25261</v>
      </c>
      <c r="C4714" s="372" t="s">
        <v>21542</v>
      </c>
      <c r="D4714" s="373">
        <v>104.51</v>
      </c>
      <c r="E4714" s="374" t="s">
        <v>22070</v>
      </c>
    </row>
    <row r="4715" spans="1:5" ht="17.100000000000001" customHeight="1">
      <c r="A4715" s="370">
        <v>11597</v>
      </c>
      <c r="B4715" s="371" t="s">
        <v>25262</v>
      </c>
      <c r="C4715" s="372" t="s">
        <v>21532</v>
      </c>
      <c r="D4715" s="373">
        <v>42.5</v>
      </c>
      <c r="E4715" s="374" t="s">
        <v>22070</v>
      </c>
    </row>
    <row r="4716" spans="1:5" ht="17.100000000000001" customHeight="1">
      <c r="A4716" s="370">
        <v>11586</v>
      </c>
      <c r="B4716" s="371" t="s">
        <v>25263</v>
      </c>
      <c r="C4716" s="372" t="s">
        <v>21532</v>
      </c>
      <c r="D4716" s="373">
        <v>0.8</v>
      </c>
      <c r="E4716" s="374" t="s">
        <v>22070</v>
      </c>
    </row>
    <row r="4717" spans="1:5" ht="15" customHeight="1">
      <c r="A4717" s="370">
        <v>13352</v>
      </c>
      <c r="B4717" s="371" t="s">
        <v>25264</v>
      </c>
      <c r="C4717" s="372" t="s">
        <v>21532</v>
      </c>
      <c r="D4717" s="373">
        <v>434.38</v>
      </c>
      <c r="E4717" s="374" t="s">
        <v>22070</v>
      </c>
    </row>
    <row r="4718" spans="1:5" ht="17.100000000000001" customHeight="1">
      <c r="A4718" s="370">
        <v>1595</v>
      </c>
      <c r="B4718" s="371" t="s">
        <v>25265</v>
      </c>
      <c r="C4718" s="372" t="s">
        <v>21532</v>
      </c>
      <c r="D4718" s="373">
        <v>151</v>
      </c>
      <c r="E4718" s="374" t="s">
        <v>22070</v>
      </c>
    </row>
    <row r="4719" spans="1:5" ht="17.100000000000001" customHeight="1">
      <c r="A4719" s="370">
        <v>12162</v>
      </c>
      <c r="B4719" s="371" t="s">
        <v>25266</v>
      </c>
      <c r="C4719" s="372" t="s">
        <v>21532</v>
      </c>
      <c r="D4719" s="373">
        <v>9</v>
      </c>
    </row>
    <row r="4720" spans="1:5" ht="17.100000000000001" customHeight="1">
      <c r="A4720" s="370">
        <v>1596</v>
      </c>
      <c r="B4720" s="371" t="s">
        <v>25267</v>
      </c>
      <c r="C4720" s="372" t="s">
        <v>21532</v>
      </c>
      <c r="D4720" s="373">
        <v>9.8000000000000007</v>
      </c>
      <c r="E4720" s="374" t="s">
        <v>22070</v>
      </c>
    </row>
    <row r="4721" spans="1:5" ht="17.100000000000001" customHeight="1">
      <c r="A4721" s="370">
        <v>3462</v>
      </c>
      <c r="B4721" s="371" t="s">
        <v>25268</v>
      </c>
      <c r="C4721" s="372" t="s">
        <v>21532</v>
      </c>
      <c r="D4721" s="373">
        <v>13.55</v>
      </c>
      <c r="E4721" s="374" t="s">
        <v>22070</v>
      </c>
    </row>
    <row r="4722" spans="1:5" ht="17.100000000000001" customHeight="1">
      <c r="A4722" s="370">
        <v>4416</v>
      </c>
      <c r="B4722" s="371" t="s">
        <v>25269</v>
      </c>
      <c r="C4722" s="372" t="s">
        <v>21532</v>
      </c>
      <c r="D4722" s="373">
        <v>14.8</v>
      </c>
      <c r="E4722" s="374" t="s">
        <v>22070</v>
      </c>
    </row>
    <row r="4723" spans="1:5" ht="17.100000000000001" customHeight="1">
      <c r="A4723" s="370">
        <v>12455</v>
      </c>
      <c r="B4723" s="371" t="s">
        <v>25270</v>
      </c>
      <c r="C4723" s="372" t="s">
        <v>21532</v>
      </c>
      <c r="D4723" s="373">
        <v>6.5</v>
      </c>
      <c r="E4723" s="374" t="s">
        <v>22070</v>
      </c>
    </row>
    <row r="4724" spans="1:5" ht="17.100000000000001" customHeight="1">
      <c r="A4724" s="370">
        <v>12161</v>
      </c>
      <c r="B4724" s="371" t="s">
        <v>25271</v>
      </c>
      <c r="C4724" s="372" t="s">
        <v>21532</v>
      </c>
      <c r="D4724" s="373">
        <v>7.14</v>
      </c>
      <c r="E4724" s="374" t="s">
        <v>22070</v>
      </c>
    </row>
    <row r="4725" spans="1:5" ht="17.100000000000001" customHeight="1">
      <c r="A4725" s="370">
        <v>13498</v>
      </c>
      <c r="B4725" s="371" t="s">
        <v>37468</v>
      </c>
      <c r="C4725" s="372" t="s">
        <v>21532</v>
      </c>
      <c r="D4725" s="373">
        <v>1516.48</v>
      </c>
      <c r="E4725" s="374" t="s">
        <v>22070</v>
      </c>
    </row>
    <row r="4726" spans="1:5" ht="17.100000000000001" customHeight="1">
      <c r="A4726" s="370">
        <v>4193</v>
      </c>
      <c r="B4726" s="371" t="s">
        <v>25272</v>
      </c>
      <c r="C4726" s="372" t="s">
        <v>21532</v>
      </c>
      <c r="D4726" s="373">
        <v>75.099999999999994</v>
      </c>
      <c r="E4726" s="374" t="s">
        <v>22070</v>
      </c>
    </row>
    <row r="4727" spans="1:5" ht="17.100000000000001" customHeight="1">
      <c r="A4727" s="370">
        <v>3624</v>
      </c>
      <c r="B4727" s="371" t="s">
        <v>25273</v>
      </c>
      <c r="C4727" s="372" t="s">
        <v>21532</v>
      </c>
      <c r="D4727" s="373">
        <v>108.4</v>
      </c>
      <c r="E4727" s="374" t="s">
        <v>22070</v>
      </c>
    </row>
    <row r="4728" spans="1:5" ht="17.100000000000001" customHeight="1">
      <c r="A4728" s="370">
        <v>10047</v>
      </c>
      <c r="B4728" s="371" t="s">
        <v>21910</v>
      </c>
      <c r="C4728" s="372" t="s">
        <v>21532</v>
      </c>
      <c r="D4728" s="373">
        <v>39</v>
      </c>
      <c r="E4728" s="374" t="s">
        <v>22070</v>
      </c>
    </row>
    <row r="4729" spans="1:5" ht="17.100000000000001" customHeight="1">
      <c r="A4729" s="370">
        <v>1794</v>
      </c>
      <c r="B4729" s="371" t="s">
        <v>25274</v>
      </c>
      <c r="C4729" s="372" t="s">
        <v>21532</v>
      </c>
      <c r="D4729" s="373">
        <v>0.21</v>
      </c>
    </row>
    <row r="4730" spans="1:5" ht="17.100000000000001" customHeight="1">
      <c r="A4730" s="370">
        <v>4056</v>
      </c>
      <c r="B4730" s="371" t="s">
        <v>37469</v>
      </c>
      <c r="C4730" s="372" t="s">
        <v>21532</v>
      </c>
      <c r="D4730" s="373">
        <v>50</v>
      </c>
    </row>
    <row r="4731" spans="1:5" ht="17.100000000000001" customHeight="1">
      <c r="A4731" s="370">
        <v>4057</v>
      </c>
      <c r="B4731" s="371" t="s">
        <v>37470</v>
      </c>
      <c r="C4731" s="372" t="s">
        <v>21532</v>
      </c>
      <c r="D4731" s="373">
        <v>57</v>
      </c>
    </row>
    <row r="4732" spans="1:5" ht="17.100000000000001" customHeight="1">
      <c r="A4732" s="370">
        <v>4061</v>
      </c>
      <c r="B4732" s="371" t="s">
        <v>37471</v>
      </c>
      <c r="C4732" s="372" t="s">
        <v>21532</v>
      </c>
      <c r="D4732" s="373">
        <v>71</v>
      </c>
      <c r="E4732" s="374" t="s">
        <v>22070</v>
      </c>
    </row>
    <row r="4733" spans="1:5" ht="17.100000000000001" customHeight="1">
      <c r="A4733" s="370">
        <v>4059</v>
      </c>
      <c r="B4733" s="371" t="s">
        <v>37472</v>
      </c>
      <c r="C4733" s="372" t="s">
        <v>21532</v>
      </c>
      <c r="D4733" s="373">
        <v>71</v>
      </c>
      <c r="E4733" s="374" t="s">
        <v>22070</v>
      </c>
    </row>
    <row r="4734" spans="1:5" ht="17.100000000000001" customHeight="1">
      <c r="A4734" s="370">
        <v>6544</v>
      </c>
      <c r="B4734" s="371" t="s">
        <v>37473</v>
      </c>
      <c r="C4734" s="372" t="s">
        <v>21532</v>
      </c>
      <c r="D4734" s="373">
        <v>70.599999999999994</v>
      </c>
    </row>
    <row r="4735" spans="1:5" ht="15" customHeight="1">
      <c r="A4735" s="370">
        <v>4062</v>
      </c>
      <c r="C4735" s="372" t="s">
        <v>21532</v>
      </c>
      <c r="D4735" s="373">
        <v>63</v>
      </c>
    </row>
    <row r="4736" spans="1:5" ht="17.100000000000001" customHeight="1">
      <c r="B4736" s="371" t="s">
        <v>37474</v>
      </c>
    </row>
    <row r="4737" spans="1:5" ht="17.100000000000001" customHeight="1">
      <c r="A4737" s="370">
        <v>4063</v>
      </c>
      <c r="B4737" s="371" t="s">
        <v>37475</v>
      </c>
      <c r="C4737" s="372" t="s">
        <v>21532</v>
      </c>
      <c r="D4737" s="373">
        <v>67</v>
      </c>
      <c r="E4737" s="374" t="s">
        <v>22070</v>
      </c>
    </row>
    <row r="4738" spans="1:5" ht="17.100000000000001" customHeight="1">
      <c r="A4738" s="370">
        <v>4064</v>
      </c>
      <c r="B4738" s="371" t="s">
        <v>37476</v>
      </c>
      <c r="C4738" s="372" t="s">
        <v>21532</v>
      </c>
      <c r="D4738" s="373">
        <v>37</v>
      </c>
      <c r="E4738" s="374" t="s">
        <v>22070</v>
      </c>
    </row>
    <row r="4739" spans="1:5" ht="17.100000000000001" customHeight="1">
      <c r="A4739" s="370">
        <v>4065</v>
      </c>
      <c r="B4739" s="371" t="s">
        <v>37477</v>
      </c>
      <c r="C4739" s="372" t="s">
        <v>21532</v>
      </c>
      <c r="D4739" s="373">
        <v>57</v>
      </c>
      <c r="E4739" s="374" t="s">
        <v>22070</v>
      </c>
    </row>
    <row r="4740" spans="1:5" ht="17.100000000000001" customHeight="1">
      <c r="A4740" s="370">
        <v>4066</v>
      </c>
      <c r="B4740" s="371" t="s">
        <v>37478</v>
      </c>
      <c r="C4740" s="372" t="s">
        <v>21532</v>
      </c>
      <c r="D4740" s="373">
        <v>57</v>
      </c>
    </row>
    <row r="4741" spans="1:5" ht="15" customHeight="1">
      <c r="A4741" s="370">
        <v>4069</v>
      </c>
      <c r="B4741" s="371" t="s">
        <v>37479</v>
      </c>
      <c r="C4741" s="372" t="s">
        <v>21532</v>
      </c>
      <c r="D4741" s="373">
        <v>71</v>
      </c>
      <c r="E4741" s="374" t="s">
        <v>22070</v>
      </c>
    </row>
    <row r="4742" spans="1:5" ht="15" customHeight="1">
      <c r="A4742" s="370">
        <v>4067</v>
      </c>
      <c r="B4742" s="371" t="s">
        <v>37480</v>
      </c>
      <c r="C4742" s="372" t="s">
        <v>21532</v>
      </c>
      <c r="D4742" s="373">
        <v>71</v>
      </c>
      <c r="E4742" s="374" t="s">
        <v>22070</v>
      </c>
    </row>
    <row r="4743" spans="1:5" ht="15" customHeight="1">
      <c r="A4743" s="370">
        <v>4070</v>
      </c>
      <c r="B4743" s="371" t="s">
        <v>37481</v>
      </c>
      <c r="C4743" s="372" t="s">
        <v>21532</v>
      </c>
      <c r="D4743" s="373">
        <v>46</v>
      </c>
      <c r="E4743" s="374" t="s">
        <v>22070</v>
      </c>
    </row>
    <row r="4744" spans="1:5" ht="17.100000000000001" customHeight="1">
      <c r="A4744" s="370">
        <v>4071</v>
      </c>
      <c r="B4744" s="371" t="s">
        <v>37482</v>
      </c>
      <c r="C4744" s="372" t="s">
        <v>21532</v>
      </c>
      <c r="D4744" s="373">
        <v>49</v>
      </c>
      <c r="E4744" s="374" t="s">
        <v>22070</v>
      </c>
    </row>
    <row r="4745" spans="1:5" ht="17.100000000000001" customHeight="1">
      <c r="A4745" s="370">
        <v>12457</v>
      </c>
      <c r="B4745" s="371" t="s">
        <v>37483</v>
      </c>
      <c r="C4745" s="372" t="s">
        <v>21532</v>
      </c>
      <c r="D4745" s="373">
        <v>31.19</v>
      </c>
      <c r="E4745" s="374" t="s">
        <v>22070</v>
      </c>
    </row>
    <row r="4746" spans="1:5" ht="17.100000000000001" customHeight="1">
      <c r="A4746" s="370">
        <v>12669</v>
      </c>
      <c r="B4746" s="371" t="s">
        <v>37484</v>
      </c>
      <c r="C4746" s="372" t="s">
        <v>21532</v>
      </c>
      <c r="D4746" s="373">
        <v>23.8</v>
      </c>
      <c r="E4746" s="374" t="s">
        <v>22070</v>
      </c>
    </row>
    <row r="4747" spans="1:5" ht="17.100000000000001" customHeight="1">
      <c r="A4747" s="370">
        <v>12160</v>
      </c>
      <c r="B4747" s="371" t="s">
        <v>37485</v>
      </c>
      <c r="C4747" s="372" t="s">
        <v>21532</v>
      </c>
      <c r="D4747" s="373">
        <v>10.56</v>
      </c>
      <c r="E4747" s="374" t="s">
        <v>22070</v>
      </c>
    </row>
    <row r="4748" spans="1:5" ht="17.100000000000001" customHeight="1">
      <c r="A4748" s="370">
        <v>4079</v>
      </c>
      <c r="B4748" s="371" t="s">
        <v>37486</v>
      </c>
      <c r="C4748" s="372" t="s">
        <v>21532</v>
      </c>
      <c r="D4748" s="373">
        <v>22.35</v>
      </c>
    </row>
    <row r="4749" spans="1:5" ht="17.100000000000001" customHeight="1">
      <c r="A4749" s="370">
        <v>13307</v>
      </c>
      <c r="B4749" s="371" t="s">
        <v>37487</v>
      </c>
      <c r="C4749" s="372" t="s">
        <v>21532</v>
      </c>
      <c r="D4749" s="373">
        <v>104.99</v>
      </c>
    </row>
    <row r="4750" spans="1:5" ht="17.100000000000001" customHeight="1">
      <c r="A4750" s="370">
        <v>13403</v>
      </c>
      <c r="B4750" s="371" t="s">
        <v>37488</v>
      </c>
      <c r="C4750" s="372" t="s">
        <v>21532</v>
      </c>
      <c r="D4750" s="373">
        <v>39.36</v>
      </c>
    </row>
    <row r="4751" spans="1:5" ht="17.100000000000001" customHeight="1">
      <c r="A4751" s="370">
        <v>1934</v>
      </c>
      <c r="B4751" s="371" t="s">
        <v>25275</v>
      </c>
      <c r="C4751" s="372" t="s">
        <v>21532</v>
      </c>
      <c r="D4751" s="373">
        <v>29.95</v>
      </c>
    </row>
    <row r="4752" spans="1:5" ht="15" customHeight="1">
      <c r="A4752" s="370">
        <v>1933</v>
      </c>
      <c r="B4752" s="371" t="s">
        <v>37489</v>
      </c>
      <c r="C4752" s="372" t="s">
        <v>21532</v>
      </c>
      <c r="D4752" s="373">
        <v>31.19</v>
      </c>
    </row>
    <row r="4753" spans="1:5" ht="17.100000000000001" customHeight="1">
      <c r="A4753" s="370">
        <v>4078</v>
      </c>
      <c r="B4753" s="371" t="s">
        <v>37490</v>
      </c>
      <c r="C4753" s="372" t="s">
        <v>21532</v>
      </c>
      <c r="D4753" s="373">
        <v>34.9</v>
      </c>
    </row>
    <row r="4754" spans="1:5" ht="17.100000000000001" customHeight="1">
      <c r="A4754" s="370">
        <v>8616</v>
      </c>
      <c r="B4754" s="371" t="s">
        <v>37491</v>
      </c>
      <c r="C4754" s="372" t="s">
        <v>21532</v>
      </c>
      <c r="D4754" s="373">
        <v>29.5</v>
      </c>
    </row>
    <row r="4755" spans="1:5" ht="17.100000000000001" customHeight="1">
      <c r="A4755" s="370">
        <v>4072</v>
      </c>
      <c r="B4755" s="371" t="s">
        <v>37492</v>
      </c>
      <c r="C4755" s="372" t="s">
        <v>21532</v>
      </c>
      <c r="D4755" s="373">
        <v>62.6</v>
      </c>
    </row>
    <row r="4756" spans="1:5" ht="17.100000000000001" customHeight="1">
      <c r="A4756" s="370">
        <v>8314</v>
      </c>
      <c r="B4756" s="371" t="s">
        <v>37493</v>
      </c>
      <c r="C4756" s="372" t="s">
        <v>21532</v>
      </c>
      <c r="D4756" s="373">
        <v>35.36</v>
      </c>
    </row>
    <row r="4757" spans="1:5" ht="17.100000000000001" customHeight="1">
      <c r="A4757" s="370">
        <v>12769</v>
      </c>
      <c r="B4757" s="371" t="s">
        <v>25276</v>
      </c>
      <c r="C4757" s="372" t="s">
        <v>21532</v>
      </c>
      <c r="D4757" s="373">
        <v>73.930000000000007</v>
      </c>
    </row>
    <row r="4758" spans="1:5" ht="15" customHeight="1">
      <c r="A4758" s="370">
        <v>12767</v>
      </c>
      <c r="B4758" s="371" t="s">
        <v>25277</v>
      </c>
      <c r="C4758" s="372" t="s">
        <v>21532</v>
      </c>
      <c r="D4758" s="373">
        <v>93.62</v>
      </c>
      <c r="E4758" s="374" t="s">
        <v>22070</v>
      </c>
    </row>
    <row r="4759" spans="1:5" ht="15" customHeight="1">
      <c r="A4759" s="370">
        <v>12768</v>
      </c>
      <c r="B4759" s="371" t="s">
        <v>25278</v>
      </c>
      <c r="C4759" s="372" t="s">
        <v>21532</v>
      </c>
      <c r="D4759" s="373">
        <v>78.849999999999994</v>
      </c>
      <c r="E4759" s="374" t="s">
        <v>22070</v>
      </c>
    </row>
    <row r="4760" spans="1:5" ht="15" customHeight="1">
      <c r="A4760" s="370">
        <v>4075</v>
      </c>
      <c r="B4760" s="371" t="s">
        <v>37494</v>
      </c>
      <c r="C4760" s="372" t="s">
        <v>21532</v>
      </c>
      <c r="D4760" s="373">
        <v>50.5</v>
      </c>
      <c r="E4760" s="374" t="s">
        <v>22070</v>
      </c>
    </row>
    <row r="4761" spans="1:5" ht="15" customHeight="1">
      <c r="A4761" s="370">
        <v>9076</v>
      </c>
      <c r="B4761" s="371" t="s">
        <v>37495</v>
      </c>
      <c r="C4761" s="372" t="s">
        <v>21532</v>
      </c>
      <c r="D4761" s="373">
        <v>50.5</v>
      </c>
      <c r="E4761" s="374" t="s">
        <v>22070</v>
      </c>
    </row>
    <row r="4762" spans="1:5" ht="15" customHeight="1">
      <c r="A4762" s="370">
        <v>4073</v>
      </c>
      <c r="B4762" s="371" t="s">
        <v>37496</v>
      </c>
      <c r="C4762" s="372" t="s">
        <v>21532</v>
      </c>
      <c r="D4762" s="373">
        <v>78</v>
      </c>
    </row>
    <row r="4763" spans="1:5" ht="15" customHeight="1">
      <c r="A4763" s="370">
        <v>4076</v>
      </c>
      <c r="B4763" s="371" t="s">
        <v>37497</v>
      </c>
      <c r="C4763" s="372" t="s">
        <v>21532</v>
      </c>
      <c r="D4763" s="373">
        <v>89</v>
      </c>
      <c r="E4763" s="374" t="s">
        <v>22070</v>
      </c>
    </row>
    <row r="4764" spans="1:5" ht="15" customHeight="1">
      <c r="A4764" s="370">
        <v>8313</v>
      </c>
      <c r="B4764" s="371" t="s">
        <v>37498</v>
      </c>
      <c r="C4764" s="372" t="s">
        <v>21532</v>
      </c>
      <c r="D4764" s="373">
        <v>82.66</v>
      </c>
    </row>
    <row r="4765" spans="1:5" ht="15" customHeight="1">
      <c r="A4765" s="370">
        <v>1935</v>
      </c>
      <c r="B4765" s="371" t="s">
        <v>37499</v>
      </c>
      <c r="C4765" s="372" t="s">
        <v>21532</v>
      </c>
      <c r="D4765" s="373">
        <v>64.150000000000006</v>
      </c>
    </row>
    <row r="4766" spans="1:5" ht="15" customHeight="1">
      <c r="A4766" s="370">
        <v>8306</v>
      </c>
      <c r="B4766" s="371" t="s">
        <v>37500</v>
      </c>
      <c r="C4766" s="372" t="s">
        <v>21532</v>
      </c>
      <c r="D4766" s="373">
        <v>75.510000000000005</v>
      </c>
    </row>
    <row r="4767" spans="1:5" ht="17.100000000000001" customHeight="1">
      <c r="A4767" s="370">
        <v>4077</v>
      </c>
      <c r="B4767" s="371" t="s">
        <v>37501</v>
      </c>
      <c r="C4767" s="372" t="s">
        <v>21532</v>
      </c>
      <c r="D4767" s="373">
        <v>106.93</v>
      </c>
      <c r="E4767" s="374" t="s">
        <v>22070</v>
      </c>
    </row>
    <row r="4768" spans="1:5" ht="17.100000000000001" customHeight="1">
      <c r="A4768" s="370">
        <v>13971</v>
      </c>
      <c r="B4768" s="371" t="s">
        <v>37502</v>
      </c>
      <c r="C4768" s="372" t="s">
        <v>21532</v>
      </c>
      <c r="D4768" s="373">
        <v>20.329999999999998</v>
      </c>
      <c r="E4768" s="374" t="s">
        <v>22070</v>
      </c>
    </row>
    <row r="4769" spans="1:5" ht="17.100000000000001" customHeight="1">
      <c r="A4769" s="370">
        <v>13372</v>
      </c>
      <c r="B4769" s="371" t="s">
        <v>37503</v>
      </c>
      <c r="C4769" s="372" t="s">
        <v>21532</v>
      </c>
      <c r="D4769" s="373">
        <v>31.28</v>
      </c>
      <c r="E4769" s="374" t="s">
        <v>22070</v>
      </c>
    </row>
    <row r="4770" spans="1:5" ht="17.100000000000001" customHeight="1">
      <c r="A4770" s="370">
        <v>13373</v>
      </c>
      <c r="B4770" s="371" t="s">
        <v>37504</v>
      </c>
      <c r="C4770" s="372" t="s">
        <v>21532</v>
      </c>
      <c r="D4770" s="373">
        <v>49.05</v>
      </c>
      <c r="E4770" s="374" t="s">
        <v>22070</v>
      </c>
    </row>
    <row r="4771" spans="1:5" ht="17.100000000000001" customHeight="1">
      <c r="A4771" s="370">
        <v>13374</v>
      </c>
      <c r="B4771" s="371" t="s">
        <v>37505</v>
      </c>
      <c r="C4771" s="372" t="s">
        <v>21532</v>
      </c>
      <c r="D4771" s="373">
        <v>49.05</v>
      </c>
      <c r="E4771" s="374" t="s">
        <v>22070</v>
      </c>
    </row>
    <row r="4772" spans="1:5" ht="17.100000000000001" customHeight="1">
      <c r="A4772" s="370">
        <v>13375</v>
      </c>
      <c r="B4772" s="371" t="s">
        <v>37506</v>
      </c>
      <c r="C4772" s="372" t="s">
        <v>21532</v>
      </c>
      <c r="D4772" s="373">
        <v>47.05</v>
      </c>
    </row>
    <row r="4773" spans="1:5" ht="17.100000000000001" customHeight="1">
      <c r="A4773" s="370">
        <v>13376</v>
      </c>
      <c r="B4773" s="371" t="s">
        <v>37507</v>
      </c>
      <c r="C4773" s="372" t="s">
        <v>21532</v>
      </c>
      <c r="D4773" s="373">
        <v>47.05</v>
      </c>
    </row>
    <row r="4774" spans="1:5" ht="15" customHeight="1">
      <c r="A4774" s="370">
        <v>2000</v>
      </c>
      <c r="B4774" s="371" t="s">
        <v>25279</v>
      </c>
      <c r="C4774" s="372" t="s">
        <v>21532</v>
      </c>
      <c r="D4774" s="373">
        <v>4.5</v>
      </c>
    </row>
    <row r="4775" spans="1:5" ht="17.100000000000001" customHeight="1">
      <c r="A4775" s="370">
        <v>2001</v>
      </c>
      <c r="B4775" s="371" t="s">
        <v>25280</v>
      </c>
      <c r="C4775" s="372" t="s">
        <v>21532</v>
      </c>
      <c r="D4775" s="373">
        <v>4.7</v>
      </c>
    </row>
    <row r="4776" spans="1:5" ht="17.100000000000001" customHeight="1">
      <c r="A4776" s="370">
        <v>2002</v>
      </c>
      <c r="B4776" s="371" t="s">
        <v>25281</v>
      </c>
      <c r="C4776" s="372" t="s">
        <v>21532</v>
      </c>
      <c r="D4776" s="373">
        <v>8.1</v>
      </c>
    </row>
    <row r="4777" spans="1:5" ht="17.100000000000001" customHeight="1">
      <c r="A4777" s="370">
        <v>2003</v>
      </c>
      <c r="B4777" s="371" t="s">
        <v>25282</v>
      </c>
      <c r="C4777" s="372" t="s">
        <v>21532</v>
      </c>
      <c r="D4777" s="373">
        <v>4.3</v>
      </c>
    </row>
    <row r="4778" spans="1:5" ht="17.100000000000001" customHeight="1">
      <c r="A4778" s="370">
        <v>13317</v>
      </c>
      <c r="B4778" s="371" t="s">
        <v>25283</v>
      </c>
      <c r="C4778" s="372" t="s">
        <v>21532</v>
      </c>
      <c r="D4778" s="373">
        <v>25.32</v>
      </c>
    </row>
    <row r="4779" spans="1:5" ht="15" customHeight="1">
      <c r="A4779" s="370">
        <v>13378</v>
      </c>
      <c r="B4779" s="371" t="s">
        <v>25284</v>
      </c>
      <c r="C4779" s="372" t="s">
        <v>21532</v>
      </c>
      <c r="D4779" s="373">
        <v>3.4</v>
      </c>
    </row>
    <row r="4780" spans="1:5" ht="17.100000000000001" customHeight="1">
      <c r="A4780" s="370">
        <v>13499</v>
      </c>
      <c r="B4780" s="371" t="s">
        <v>25285</v>
      </c>
      <c r="C4780" s="372" t="s">
        <v>21532</v>
      </c>
      <c r="D4780" s="373">
        <v>85.19</v>
      </c>
      <c r="E4780" s="374" t="s">
        <v>22070</v>
      </c>
    </row>
    <row r="4781" spans="1:5" ht="17.100000000000001" customHeight="1">
      <c r="A4781" s="370">
        <v>10046</v>
      </c>
      <c r="B4781" s="371" t="s">
        <v>21889</v>
      </c>
      <c r="C4781" s="372" t="s">
        <v>21532</v>
      </c>
      <c r="D4781" s="373">
        <v>5.0599999999999996</v>
      </c>
      <c r="E4781" s="374" t="s">
        <v>22070</v>
      </c>
    </row>
    <row r="4782" spans="1:5" ht="17.100000000000001" customHeight="1">
      <c r="A4782" s="370">
        <v>10811</v>
      </c>
      <c r="B4782" s="371" t="s">
        <v>25286</v>
      </c>
      <c r="C4782" s="372" t="s">
        <v>21532</v>
      </c>
      <c r="D4782" s="373">
        <v>423.63</v>
      </c>
      <c r="E4782" s="374" t="s">
        <v>22070</v>
      </c>
    </row>
    <row r="4783" spans="1:5" ht="17.100000000000001" customHeight="1">
      <c r="A4783" s="370">
        <v>6547</v>
      </c>
      <c r="B4783" s="371" t="s">
        <v>37508</v>
      </c>
      <c r="C4783" s="372" t="s">
        <v>21532</v>
      </c>
      <c r="D4783" s="373">
        <v>2</v>
      </c>
      <c r="E4783" s="374" t="s">
        <v>22070</v>
      </c>
    </row>
    <row r="4784" spans="1:5" ht="17.100000000000001" customHeight="1">
      <c r="A4784" s="370">
        <v>3982</v>
      </c>
      <c r="B4784" s="371" t="s">
        <v>37509</v>
      </c>
      <c r="C4784" s="372" t="s">
        <v>21532</v>
      </c>
      <c r="D4784" s="373">
        <v>6.5</v>
      </c>
    </row>
    <row r="4785" spans="1:5" ht="17.100000000000001" customHeight="1">
      <c r="A4785" s="370">
        <v>3983</v>
      </c>
      <c r="B4785" s="371" t="s">
        <v>37510</v>
      </c>
      <c r="C4785" s="372" t="s">
        <v>21532</v>
      </c>
      <c r="D4785" s="373">
        <v>7</v>
      </c>
      <c r="E4785" s="374" t="s">
        <v>22070</v>
      </c>
    </row>
    <row r="4786" spans="1:5" ht="17.100000000000001" customHeight="1">
      <c r="A4786" s="370">
        <v>3985</v>
      </c>
      <c r="B4786" s="371" t="s">
        <v>37511</v>
      </c>
      <c r="C4786" s="372" t="s">
        <v>21532</v>
      </c>
      <c r="D4786" s="373">
        <v>12.45</v>
      </c>
    </row>
    <row r="4787" spans="1:5" ht="17.100000000000001" customHeight="1">
      <c r="A4787" s="370">
        <v>3986</v>
      </c>
      <c r="B4787" s="371" t="s">
        <v>37512</v>
      </c>
      <c r="C4787" s="372" t="s">
        <v>21532</v>
      </c>
      <c r="D4787" s="373">
        <v>19</v>
      </c>
      <c r="E4787" s="374" t="s">
        <v>22070</v>
      </c>
    </row>
    <row r="4788" spans="1:5" ht="17.100000000000001" customHeight="1">
      <c r="A4788" s="370">
        <v>3987</v>
      </c>
      <c r="B4788" s="371" t="s">
        <v>37513</v>
      </c>
      <c r="C4788" s="372" t="s">
        <v>21532</v>
      </c>
      <c r="D4788" s="373">
        <v>13.22</v>
      </c>
    </row>
    <row r="4789" spans="1:5" ht="17.100000000000001" customHeight="1">
      <c r="A4789" s="370">
        <v>13700</v>
      </c>
      <c r="B4789" s="371" t="s">
        <v>37514</v>
      </c>
      <c r="C4789" s="372" t="s">
        <v>21532</v>
      </c>
      <c r="D4789" s="373">
        <v>36.770000000000003</v>
      </c>
      <c r="E4789" s="374" t="s">
        <v>22070</v>
      </c>
    </row>
    <row r="4790" spans="1:5" ht="17.100000000000001" customHeight="1">
      <c r="A4790" s="370">
        <v>12163</v>
      </c>
      <c r="B4790" s="371" t="s">
        <v>25287</v>
      </c>
      <c r="C4790" s="372" t="s">
        <v>21532</v>
      </c>
      <c r="D4790" s="373">
        <v>27.94</v>
      </c>
      <c r="E4790" s="374" t="s">
        <v>22070</v>
      </c>
    </row>
    <row r="4791" spans="1:5" ht="15" customHeight="1">
      <c r="A4791" s="370">
        <v>9868</v>
      </c>
      <c r="B4791" s="371" t="s">
        <v>37515</v>
      </c>
      <c r="C4791" s="372" t="s">
        <v>21532</v>
      </c>
      <c r="D4791" s="373">
        <v>3.98</v>
      </c>
    </row>
    <row r="4792" spans="1:5" ht="17.100000000000001" customHeight="1">
      <c r="A4792" s="370">
        <v>9869</v>
      </c>
      <c r="B4792" s="371" t="s">
        <v>37516</v>
      </c>
      <c r="C4792" s="372" t="s">
        <v>21532</v>
      </c>
      <c r="D4792" s="373">
        <v>2.64</v>
      </c>
      <c r="E4792" s="374" t="s">
        <v>22070</v>
      </c>
    </row>
    <row r="4793" spans="1:5" ht="17.100000000000001" customHeight="1">
      <c r="A4793" s="370">
        <v>9858</v>
      </c>
      <c r="B4793" s="371" t="s">
        <v>37517</v>
      </c>
      <c r="C4793" s="372" t="s">
        <v>21532</v>
      </c>
      <c r="D4793" s="373">
        <v>3.82</v>
      </c>
    </row>
    <row r="4794" spans="1:5" ht="17.100000000000001" customHeight="1">
      <c r="A4794" s="370">
        <v>9870</v>
      </c>
      <c r="B4794" s="371" t="s">
        <v>37518</v>
      </c>
      <c r="C4794" s="372" t="s">
        <v>21532</v>
      </c>
      <c r="D4794" s="373">
        <v>6.64</v>
      </c>
      <c r="E4794" s="374" t="s">
        <v>22070</v>
      </c>
    </row>
    <row r="4795" spans="1:5" ht="17.100000000000001" customHeight="1">
      <c r="A4795" s="370">
        <v>9018</v>
      </c>
      <c r="B4795" s="371" t="s">
        <v>25288</v>
      </c>
      <c r="C4795" s="372" t="s">
        <v>21649</v>
      </c>
      <c r="D4795" s="373">
        <v>72.16</v>
      </c>
      <c r="E4795" s="374" t="s">
        <v>22070</v>
      </c>
    </row>
    <row r="4796" spans="1:5" ht="17.100000000000001" customHeight="1">
      <c r="A4796" s="370">
        <v>3638</v>
      </c>
      <c r="B4796" s="371" t="s">
        <v>37519</v>
      </c>
      <c r="C4796" s="372" t="s">
        <v>21532</v>
      </c>
      <c r="D4796" s="373">
        <v>9</v>
      </c>
    </row>
    <row r="4797" spans="1:5" ht="17.100000000000001" customHeight="1">
      <c r="A4797" s="370">
        <v>3637</v>
      </c>
      <c r="B4797" s="371" t="s">
        <v>37520</v>
      </c>
      <c r="C4797" s="372" t="s">
        <v>21532</v>
      </c>
      <c r="D4797" s="373">
        <v>6.7</v>
      </c>
      <c r="E4797" s="374" t="s">
        <v>22070</v>
      </c>
    </row>
    <row r="4798" spans="1:5" ht="17.100000000000001" customHeight="1">
      <c r="A4798" s="370">
        <v>3639</v>
      </c>
      <c r="B4798" s="371" t="s">
        <v>37521</v>
      </c>
      <c r="C4798" s="372" t="s">
        <v>21532</v>
      </c>
      <c r="D4798" s="373">
        <v>10</v>
      </c>
    </row>
    <row r="4799" spans="1:5" ht="17.100000000000001" customHeight="1">
      <c r="A4799" s="370">
        <v>3640</v>
      </c>
      <c r="B4799" s="371" t="s">
        <v>37522</v>
      </c>
      <c r="C4799" s="372" t="s">
        <v>21532</v>
      </c>
      <c r="D4799" s="373">
        <v>12.15</v>
      </c>
    </row>
    <row r="4800" spans="1:5" ht="15" customHeight="1">
      <c r="A4800" s="370">
        <v>13377</v>
      </c>
      <c r="B4800" s="371" t="s">
        <v>37523</v>
      </c>
      <c r="C4800" s="372" t="s">
        <v>21532</v>
      </c>
      <c r="D4800" s="373">
        <v>21.74</v>
      </c>
    </row>
    <row r="4801" spans="1:5" ht="17.100000000000001" customHeight="1">
      <c r="A4801" s="370">
        <v>13682</v>
      </c>
      <c r="B4801" s="371" t="s">
        <v>37524</v>
      </c>
      <c r="C4801" s="372" t="s">
        <v>21532</v>
      </c>
      <c r="D4801" s="373">
        <v>15</v>
      </c>
      <c r="E4801" s="374" t="s">
        <v>22070</v>
      </c>
    </row>
    <row r="4802" spans="1:5" ht="15" customHeight="1">
      <c r="A4802" s="370">
        <v>8955</v>
      </c>
      <c r="B4802" s="371" t="s">
        <v>37525</v>
      </c>
      <c r="C4802" s="372" t="s">
        <v>21532</v>
      </c>
      <c r="D4802" s="373">
        <v>3.57</v>
      </c>
      <c r="E4802" s="374" t="s">
        <v>22070</v>
      </c>
    </row>
    <row r="4803" spans="1:5" ht="15" customHeight="1">
      <c r="A4803" s="370">
        <v>3980</v>
      </c>
      <c r="B4803" s="371" t="s">
        <v>37526</v>
      </c>
      <c r="C4803" s="372" t="s">
        <v>21532</v>
      </c>
      <c r="D4803" s="373">
        <v>6.1</v>
      </c>
    </row>
    <row r="4804" spans="1:5" ht="17.100000000000001" customHeight="1">
      <c r="A4804" s="370">
        <v>13318</v>
      </c>
      <c r="B4804" s="371" t="s">
        <v>37527</v>
      </c>
      <c r="C4804" s="372" t="s">
        <v>21532</v>
      </c>
      <c r="D4804" s="373">
        <v>16.13</v>
      </c>
      <c r="E4804" s="374" t="s">
        <v>22070</v>
      </c>
    </row>
    <row r="4805" spans="1:5" ht="15" customHeight="1">
      <c r="A4805" s="370">
        <v>3981</v>
      </c>
      <c r="B4805" s="371" t="s">
        <v>37528</v>
      </c>
      <c r="C4805" s="372" t="s">
        <v>21532</v>
      </c>
      <c r="D4805" s="373">
        <v>14.9</v>
      </c>
      <c r="E4805" s="374" t="s">
        <v>22070</v>
      </c>
    </row>
    <row r="4806" spans="1:5" ht="15" customHeight="1">
      <c r="A4806" s="370">
        <v>4112</v>
      </c>
      <c r="B4806" s="371" t="s">
        <v>37529</v>
      </c>
      <c r="C4806" s="372" t="s">
        <v>21532</v>
      </c>
      <c r="D4806" s="373">
        <v>5.75</v>
      </c>
      <c r="E4806" s="374" t="s">
        <v>22070</v>
      </c>
    </row>
    <row r="4807" spans="1:5" ht="17.100000000000001" customHeight="1">
      <c r="A4807" s="370">
        <v>13366</v>
      </c>
      <c r="B4807" s="371" t="s">
        <v>21911</v>
      </c>
      <c r="C4807" s="372" t="s">
        <v>21532</v>
      </c>
      <c r="D4807" s="373">
        <v>3.01</v>
      </c>
    </row>
    <row r="4808" spans="1:5" ht="17.100000000000001" customHeight="1">
      <c r="A4808" s="370">
        <v>3990</v>
      </c>
      <c r="B4808" s="371" t="s">
        <v>37530</v>
      </c>
      <c r="C4808" s="372" t="s">
        <v>21542</v>
      </c>
      <c r="D4808" s="373">
        <v>15.87</v>
      </c>
    </row>
    <row r="4809" spans="1:5" ht="17.100000000000001" customHeight="1">
      <c r="A4809" s="370">
        <v>13301</v>
      </c>
      <c r="B4809" s="371" t="s">
        <v>37531</v>
      </c>
      <c r="C4809" s="372" t="s">
        <v>21532</v>
      </c>
      <c r="D4809" s="373">
        <v>80.03</v>
      </c>
    </row>
    <row r="4810" spans="1:5" ht="15" customHeight="1">
      <c r="A4810" s="370">
        <v>13400</v>
      </c>
      <c r="B4810" s="371" t="s">
        <v>37532</v>
      </c>
      <c r="C4810" s="372" t="s">
        <v>21532</v>
      </c>
      <c r="D4810" s="373">
        <v>47.6</v>
      </c>
    </row>
    <row r="4811" spans="1:5" ht="17.100000000000001" customHeight="1">
      <c r="A4811" s="370">
        <v>13347</v>
      </c>
      <c r="B4811" s="371" t="s">
        <v>37533</v>
      </c>
      <c r="C4811" s="372" t="s">
        <v>21532</v>
      </c>
      <c r="D4811" s="373">
        <v>22.4</v>
      </c>
    </row>
    <row r="4812" spans="1:5" ht="17.100000000000001" customHeight="1">
      <c r="A4812" s="370">
        <v>13348</v>
      </c>
      <c r="B4812" s="371" t="s">
        <v>37534</v>
      </c>
      <c r="C4812" s="372" t="s">
        <v>21532</v>
      </c>
      <c r="D4812" s="373">
        <v>13.23</v>
      </c>
    </row>
    <row r="4813" spans="1:5" ht="17.100000000000001" customHeight="1">
      <c r="A4813" s="370">
        <v>3460</v>
      </c>
      <c r="B4813" s="371" t="s">
        <v>37535</v>
      </c>
      <c r="C4813" s="372" t="s">
        <v>21532</v>
      </c>
      <c r="D4813" s="373">
        <v>70</v>
      </c>
    </row>
    <row r="4814" spans="1:5" ht="17.100000000000001" customHeight="1">
      <c r="A4814" s="370">
        <v>13310</v>
      </c>
      <c r="B4814" s="371" t="s">
        <v>37536</v>
      </c>
      <c r="C4814" s="372" t="s">
        <v>21532</v>
      </c>
      <c r="D4814" s="373">
        <v>119</v>
      </c>
    </row>
    <row r="4815" spans="1:5" ht="17.100000000000001" customHeight="1">
      <c r="A4815" s="370">
        <v>13406</v>
      </c>
      <c r="B4815" s="371" t="s">
        <v>37537</v>
      </c>
      <c r="C4815" s="372" t="s">
        <v>21532</v>
      </c>
      <c r="D4815" s="373">
        <v>37.54</v>
      </c>
    </row>
    <row r="4816" spans="1:5" ht="17.100000000000001" customHeight="1">
      <c r="A4816" s="370">
        <v>3991</v>
      </c>
      <c r="B4816" s="371" t="s">
        <v>25289</v>
      </c>
      <c r="C4816" s="372" t="s">
        <v>21542</v>
      </c>
      <c r="D4816" s="373">
        <v>28.12</v>
      </c>
    </row>
    <row r="4817" spans="1:4" ht="17.100000000000001" customHeight="1">
      <c r="A4817" s="370">
        <v>13379</v>
      </c>
      <c r="B4817" s="371" t="s">
        <v>37538</v>
      </c>
      <c r="C4817" s="372" t="s">
        <v>21532</v>
      </c>
      <c r="D4817" s="373">
        <v>23.71</v>
      </c>
    </row>
    <row r="4818" spans="1:4" ht="17.100000000000001" customHeight="1">
      <c r="A4818" s="370">
        <v>3993</v>
      </c>
      <c r="B4818" s="371" t="s">
        <v>25290</v>
      </c>
      <c r="C4818" s="372" t="s">
        <v>21532</v>
      </c>
      <c r="D4818" s="373">
        <v>121.2</v>
      </c>
    </row>
    <row r="4819" spans="1:4" ht="17.100000000000001" customHeight="1">
      <c r="A4819" s="370">
        <v>9860</v>
      </c>
      <c r="B4819" s="371" t="s">
        <v>21890</v>
      </c>
      <c r="C4819" s="372" t="s">
        <v>21542</v>
      </c>
      <c r="D4819" s="373">
        <v>10.07</v>
      </c>
    </row>
    <row r="4820" spans="1:4" ht="15" customHeight="1">
      <c r="A4820" s="370">
        <v>3994</v>
      </c>
      <c r="B4820" s="371" t="s">
        <v>37539</v>
      </c>
      <c r="C4820" s="372" t="s">
        <v>21532</v>
      </c>
      <c r="D4820" s="373">
        <v>169.5</v>
      </c>
    </row>
    <row r="4821" spans="1:4" ht="15" customHeight="1">
      <c r="A4821" s="370">
        <v>3989</v>
      </c>
      <c r="B4821" s="371" t="s">
        <v>25291</v>
      </c>
      <c r="C4821" s="372" t="s">
        <v>21532</v>
      </c>
      <c r="D4821" s="373">
        <v>33.6</v>
      </c>
    </row>
    <row r="4822" spans="1:4" ht="17.100000000000001" customHeight="1">
      <c r="A4822" s="370">
        <v>3995</v>
      </c>
      <c r="B4822" s="371" t="s">
        <v>25292</v>
      </c>
      <c r="C4822" s="372" t="s">
        <v>21532</v>
      </c>
      <c r="D4822" s="373">
        <v>159</v>
      </c>
    </row>
    <row r="4823" spans="1:4" ht="17.100000000000001" customHeight="1">
      <c r="A4823" s="370">
        <v>13354</v>
      </c>
      <c r="B4823" s="371" t="s">
        <v>37540</v>
      </c>
      <c r="C4823" s="372" t="s">
        <v>21532</v>
      </c>
      <c r="D4823" s="373">
        <v>37.67</v>
      </c>
    </row>
    <row r="4824" spans="1:4" ht="17.100000000000001" customHeight="1">
      <c r="A4824" s="370">
        <v>13389</v>
      </c>
      <c r="B4824" s="371" t="s">
        <v>37541</v>
      </c>
      <c r="C4824" s="372" t="s">
        <v>21532</v>
      </c>
      <c r="D4824" s="373">
        <v>11.26</v>
      </c>
    </row>
    <row r="4825" spans="1:4" ht="17.100000000000001" customHeight="1">
      <c r="A4825" s="370">
        <v>13311</v>
      </c>
      <c r="B4825" s="371" t="s">
        <v>37542</v>
      </c>
      <c r="C4825" s="372" t="s">
        <v>21532</v>
      </c>
      <c r="D4825" s="373">
        <v>67.47</v>
      </c>
    </row>
    <row r="4826" spans="1:4" ht="17.100000000000001" customHeight="1">
      <c r="A4826" s="370">
        <v>13407</v>
      </c>
      <c r="B4826" s="371" t="s">
        <v>21891</v>
      </c>
      <c r="C4826" s="372" t="s">
        <v>21532</v>
      </c>
      <c r="D4826" s="373">
        <v>29.77</v>
      </c>
    </row>
    <row r="4827" spans="1:4" ht="17.100000000000001" customHeight="1">
      <c r="A4827" s="370">
        <v>13384</v>
      </c>
      <c r="B4827" s="371" t="s">
        <v>37543</v>
      </c>
      <c r="C4827" s="372" t="s">
        <v>21532</v>
      </c>
      <c r="D4827" s="373">
        <v>20.92</v>
      </c>
    </row>
    <row r="4828" spans="1:4" ht="17.100000000000001" customHeight="1">
      <c r="A4828" s="370">
        <v>13385</v>
      </c>
      <c r="B4828" s="371" t="s">
        <v>37544</v>
      </c>
      <c r="C4828" s="372" t="s">
        <v>21532</v>
      </c>
      <c r="D4828" s="373">
        <v>13.9</v>
      </c>
    </row>
    <row r="4829" spans="1:4" ht="17.100000000000001" customHeight="1">
      <c r="A4829" s="370">
        <v>12412</v>
      </c>
      <c r="B4829" s="371" t="s">
        <v>37545</v>
      </c>
      <c r="C4829" s="372" t="s">
        <v>21532</v>
      </c>
      <c r="D4829" s="373">
        <v>4.25</v>
      </c>
    </row>
    <row r="4830" spans="1:4" ht="17.100000000000001" customHeight="1">
      <c r="A4830" s="370">
        <v>13344</v>
      </c>
      <c r="B4830" s="371" t="s">
        <v>37546</v>
      </c>
      <c r="C4830" s="372" t="s">
        <v>21532</v>
      </c>
      <c r="D4830" s="373">
        <v>10.86</v>
      </c>
    </row>
    <row r="4831" spans="1:4" ht="17.100000000000001" customHeight="1">
      <c r="A4831" s="370">
        <v>12413</v>
      </c>
      <c r="B4831" s="371" t="s">
        <v>37547</v>
      </c>
      <c r="C4831" s="372" t="s">
        <v>21532</v>
      </c>
      <c r="D4831" s="373">
        <v>8.5399999999999991</v>
      </c>
    </row>
    <row r="4832" spans="1:4" ht="17.100000000000001" customHeight="1">
      <c r="A4832" s="370">
        <v>12414</v>
      </c>
      <c r="B4832" s="371" t="s">
        <v>37548</v>
      </c>
      <c r="C4832" s="372" t="s">
        <v>21532</v>
      </c>
      <c r="D4832" s="373">
        <v>4.93</v>
      </c>
    </row>
    <row r="4833" spans="1:5" ht="17.100000000000001" customHeight="1">
      <c r="A4833" s="370">
        <v>13381</v>
      </c>
      <c r="B4833" s="371" t="s">
        <v>37549</v>
      </c>
      <c r="C4833" s="372" t="s">
        <v>21532</v>
      </c>
      <c r="D4833" s="373">
        <v>9.0500000000000007</v>
      </c>
    </row>
    <row r="4834" spans="1:5" ht="17.100000000000001" customHeight="1">
      <c r="A4834" s="370">
        <v>13386</v>
      </c>
      <c r="B4834" s="371" t="s">
        <v>37550</v>
      </c>
      <c r="C4834" s="372" t="s">
        <v>21532</v>
      </c>
      <c r="D4834" s="373">
        <v>13.73</v>
      </c>
    </row>
    <row r="4835" spans="1:5" ht="17.100000000000001" customHeight="1">
      <c r="A4835" s="370">
        <v>13345</v>
      </c>
      <c r="B4835" s="371" t="s">
        <v>37551</v>
      </c>
      <c r="C4835" s="372" t="s">
        <v>21532</v>
      </c>
      <c r="D4835" s="373">
        <v>13.11</v>
      </c>
    </row>
    <row r="4836" spans="1:5" ht="17.100000000000001" customHeight="1">
      <c r="A4836" s="370">
        <v>12415</v>
      </c>
      <c r="B4836" s="371" t="s">
        <v>25293</v>
      </c>
      <c r="C4836" s="372" t="s">
        <v>21532</v>
      </c>
      <c r="D4836" s="373">
        <v>9.2200000000000006</v>
      </c>
    </row>
    <row r="4837" spans="1:5" ht="17.100000000000001" customHeight="1">
      <c r="A4837" s="370">
        <v>12416</v>
      </c>
      <c r="B4837" s="371" t="s">
        <v>25294</v>
      </c>
      <c r="C4837" s="372" t="s">
        <v>21532</v>
      </c>
      <c r="D4837" s="373">
        <v>5.29</v>
      </c>
    </row>
    <row r="4838" spans="1:5" ht="17.100000000000001" customHeight="1">
      <c r="A4838" s="370">
        <v>13343</v>
      </c>
      <c r="B4838" s="371" t="s">
        <v>37552</v>
      </c>
      <c r="C4838" s="372" t="s">
        <v>21532</v>
      </c>
      <c r="D4838" s="373">
        <v>13.11</v>
      </c>
    </row>
    <row r="4839" spans="1:5" ht="15" customHeight="1">
      <c r="A4839" s="370">
        <v>13380</v>
      </c>
      <c r="B4839" s="371" t="s">
        <v>37553</v>
      </c>
      <c r="C4839" s="372" t="s">
        <v>21532</v>
      </c>
      <c r="D4839" s="373">
        <v>13.73</v>
      </c>
    </row>
    <row r="4840" spans="1:5" ht="15" customHeight="1">
      <c r="A4840" s="370">
        <v>13325</v>
      </c>
      <c r="B4840" s="371" t="s">
        <v>37554</v>
      </c>
      <c r="C4840" s="372" t="s">
        <v>21532</v>
      </c>
      <c r="D4840" s="373">
        <v>33.6</v>
      </c>
      <c r="E4840" s="374" t="s">
        <v>22070</v>
      </c>
    </row>
    <row r="4841" spans="1:5" ht="15" customHeight="1">
      <c r="A4841" s="370">
        <v>13416</v>
      </c>
      <c r="B4841" s="371" t="s">
        <v>37555</v>
      </c>
      <c r="C4841" s="372" t="s">
        <v>21532</v>
      </c>
      <c r="D4841" s="373">
        <v>9.92</v>
      </c>
    </row>
    <row r="4842" spans="1:5" ht="15" customHeight="1">
      <c r="A4842" s="370">
        <v>13313</v>
      </c>
      <c r="B4842" s="371" t="s">
        <v>37556</v>
      </c>
      <c r="C4842" s="372" t="s">
        <v>21532</v>
      </c>
      <c r="D4842" s="373">
        <v>47.58</v>
      </c>
      <c r="E4842" s="374" t="s">
        <v>22070</v>
      </c>
    </row>
    <row r="4843" spans="1:5" ht="15" customHeight="1">
      <c r="A4843" s="370">
        <v>13409</v>
      </c>
      <c r="B4843" s="371" t="s">
        <v>37557</v>
      </c>
      <c r="C4843" s="372" t="s">
        <v>21532</v>
      </c>
      <c r="D4843" s="373">
        <v>13.99</v>
      </c>
    </row>
    <row r="4844" spans="1:5" ht="15" customHeight="1">
      <c r="A4844" s="370">
        <v>13387</v>
      </c>
      <c r="B4844" s="371" t="s">
        <v>37558</v>
      </c>
      <c r="C4844" s="372" t="s">
        <v>21532</v>
      </c>
      <c r="D4844" s="373">
        <v>10.36</v>
      </c>
      <c r="E4844" s="374" t="s">
        <v>22070</v>
      </c>
    </row>
    <row r="4845" spans="1:5" ht="17.100000000000001" customHeight="1">
      <c r="A4845" s="370">
        <v>13308</v>
      </c>
      <c r="B4845" s="371" t="s">
        <v>37559</v>
      </c>
      <c r="C4845" s="372" t="s">
        <v>21532</v>
      </c>
      <c r="D4845" s="373">
        <v>39.659999999999997</v>
      </c>
    </row>
    <row r="4846" spans="1:5" ht="17.100000000000001" customHeight="1">
      <c r="A4846" s="370">
        <v>13404</v>
      </c>
      <c r="B4846" s="371" t="s">
        <v>37560</v>
      </c>
      <c r="C4846" s="372" t="s">
        <v>21532</v>
      </c>
      <c r="D4846" s="373">
        <v>11.42</v>
      </c>
    </row>
    <row r="4847" spans="1:5" ht="15" customHeight="1">
      <c r="A4847" s="370">
        <v>13382</v>
      </c>
      <c r="B4847" s="371" t="s">
        <v>37561</v>
      </c>
      <c r="C4847" s="372" t="s">
        <v>21532</v>
      </c>
      <c r="D4847" s="373">
        <v>14.18</v>
      </c>
    </row>
    <row r="4848" spans="1:5" ht="17.100000000000001" customHeight="1">
      <c r="A4848" s="370">
        <v>13388</v>
      </c>
      <c r="B4848" s="371" t="s">
        <v>37562</v>
      </c>
      <c r="C4848" s="372" t="s">
        <v>21532</v>
      </c>
      <c r="D4848" s="373">
        <v>14.18</v>
      </c>
    </row>
    <row r="4849" spans="1:5" ht="15" customHeight="1">
      <c r="A4849" s="370">
        <v>13383</v>
      </c>
      <c r="B4849" s="371" t="s">
        <v>37563</v>
      </c>
      <c r="C4849" s="372" t="s">
        <v>21532</v>
      </c>
      <c r="D4849" s="373">
        <v>18.829999999999998</v>
      </c>
    </row>
    <row r="4850" spans="1:5" ht="15" customHeight="1">
      <c r="A4850" s="370">
        <v>13350</v>
      </c>
      <c r="B4850" s="371" t="s">
        <v>37564</v>
      </c>
      <c r="C4850" s="372" t="s">
        <v>21532</v>
      </c>
      <c r="D4850" s="373">
        <v>47.05</v>
      </c>
      <c r="E4850" s="374" t="s">
        <v>22070</v>
      </c>
    </row>
    <row r="4851" spans="1:5" ht="15" customHeight="1">
      <c r="A4851" s="370">
        <v>13306</v>
      </c>
      <c r="B4851" s="371" t="s">
        <v>37565</v>
      </c>
      <c r="C4851" s="372" t="s">
        <v>21532</v>
      </c>
      <c r="D4851" s="373">
        <v>59.51</v>
      </c>
      <c r="E4851" s="374" t="s">
        <v>22070</v>
      </c>
    </row>
    <row r="4852" spans="1:5" ht="15" customHeight="1">
      <c r="A4852" s="370">
        <v>13402</v>
      </c>
      <c r="B4852" s="371" t="s">
        <v>37566</v>
      </c>
      <c r="C4852" s="372" t="s">
        <v>21532</v>
      </c>
      <c r="D4852" s="373">
        <v>20.67</v>
      </c>
      <c r="E4852" s="374" t="s">
        <v>22070</v>
      </c>
    </row>
    <row r="4853" spans="1:5" ht="15" customHeight="1">
      <c r="A4853" s="370">
        <v>13361</v>
      </c>
      <c r="B4853" s="371" t="s">
        <v>37567</v>
      </c>
      <c r="C4853" s="372" t="s">
        <v>21532</v>
      </c>
      <c r="D4853" s="373">
        <v>17.39</v>
      </c>
      <c r="E4853" s="374" t="s">
        <v>22070</v>
      </c>
    </row>
    <row r="4854" spans="1:5" ht="15" customHeight="1">
      <c r="A4854" s="370">
        <v>13390</v>
      </c>
      <c r="B4854" s="371" t="s">
        <v>37568</v>
      </c>
      <c r="C4854" s="372" t="s">
        <v>21532</v>
      </c>
      <c r="D4854" s="373">
        <v>21.79</v>
      </c>
    </row>
    <row r="4855" spans="1:5" ht="15" customHeight="1">
      <c r="A4855" s="370">
        <v>13698</v>
      </c>
      <c r="B4855" s="371" t="s">
        <v>21892</v>
      </c>
      <c r="C4855" s="372" t="s">
        <v>21532</v>
      </c>
      <c r="D4855" s="373">
        <v>94.12</v>
      </c>
      <c r="E4855" s="374" t="s">
        <v>22070</v>
      </c>
    </row>
    <row r="4856" spans="1:5" ht="15" customHeight="1">
      <c r="A4856" s="370">
        <v>4096</v>
      </c>
      <c r="B4856" s="371" t="s">
        <v>25295</v>
      </c>
      <c r="C4856" s="372" t="s">
        <v>21532</v>
      </c>
      <c r="D4856" s="373">
        <v>76.099999999999994</v>
      </c>
      <c r="E4856" s="374" t="s">
        <v>22070</v>
      </c>
    </row>
    <row r="4857" spans="1:5" ht="15" customHeight="1">
      <c r="A4857" s="370">
        <v>12765</v>
      </c>
      <c r="B4857" s="371" t="s">
        <v>25296</v>
      </c>
      <c r="C4857" s="372" t="s">
        <v>21532</v>
      </c>
      <c r="D4857" s="373">
        <v>56.04</v>
      </c>
    </row>
    <row r="4858" spans="1:5" ht="15" customHeight="1">
      <c r="A4858" s="370">
        <v>4095</v>
      </c>
      <c r="B4858" s="371" t="s">
        <v>25297</v>
      </c>
      <c r="C4858" s="372" t="s">
        <v>21532</v>
      </c>
      <c r="D4858" s="373">
        <v>43.9</v>
      </c>
      <c r="E4858" s="374" t="s">
        <v>22070</v>
      </c>
    </row>
    <row r="4859" spans="1:5" ht="15" customHeight="1">
      <c r="A4859" s="370">
        <v>12157</v>
      </c>
      <c r="B4859" s="371" t="s">
        <v>25298</v>
      </c>
      <c r="C4859" s="372" t="s">
        <v>21532</v>
      </c>
      <c r="D4859" s="373">
        <v>137.88999999999999</v>
      </c>
      <c r="E4859" s="374" t="s">
        <v>22070</v>
      </c>
    </row>
    <row r="4860" spans="1:5" ht="15" customHeight="1">
      <c r="A4860" s="370">
        <v>4097</v>
      </c>
      <c r="B4860" s="371" t="s">
        <v>21893</v>
      </c>
      <c r="C4860" s="372" t="s">
        <v>21532</v>
      </c>
      <c r="D4860" s="373">
        <v>84.35</v>
      </c>
    </row>
    <row r="4861" spans="1:5" ht="17.100000000000001" customHeight="1">
      <c r="A4861" s="370">
        <v>13305</v>
      </c>
      <c r="B4861" s="371" t="s">
        <v>37569</v>
      </c>
      <c r="C4861" s="372" t="s">
        <v>21532</v>
      </c>
      <c r="D4861" s="373">
        <v>157.51</v>
      </c>
    </row>
    <row r="4862" spans="1:5" ht="15" customHeight="1">
      <c r="A4862" s="370">
        <v>13401</v>
      </c>
      <c r="C4862" s="372" t="s">
        <v>21532</v>
      </c>
      <c r="D4862" s="373">
        <v>66.12</v>
      </c>
      <c r="E4862" s="374" t="s">
        <v>22070</v>
      </c>
    </row>
    <row r="4863" spans="1:5" ht="17.100000000000001" customHeight="1">
      <c r="B4863" s="371" t="s">
        <v>37570</v>
      </c>
    </row>
    <row r="4864" spans="1:5" ht="15" customHeight="1">
      <c r="A4864" s="370">
        <v>9596</v>
      </c>
      <c r="B4864" s="371" t="s">
        <v>25299</v>
      </c>
      <c r="C4864" s="372" t="s">
        <v>21532</v>
      </c>
      <c r="D4864" s="373">
        <v>78</v>
      </c>
      <c r="E4864" s="374" t="s">
        <v>22070</v>
      </c>
    </row>
    <row r="4865" spans="1:5" ht="15" customHeight="1">
      <c r="A4865" s="370">
        <v>13362</v>
      </c>
      <c r="B4865" s="371" t="s">
        <v>37571</v>
      </c>
      <c r="C4865" s="372" t="s">
        <v>21532</v>
      </c>
      <c r="D4865" s="373">
        <v>55.94</v>
      </c>
      <c r="E4865" s="374" t="s">
        <v>22070</v>
      </c>
    </row>
    <row r="4866" spans="1:5" ht="15" customHeight="1">
      <c r="A4866" s="370">
        <v>12158</v>
      </c>
      <c r="B4866" s="371" t="s">
        <v>25300</v>
      </c>
      <c r="C4866" s="372" t="s">
        <v>21532</v>
      </c>
      <c r="D4866" s="373">
        <v>77.010000000000005</v>
      </c>
      <c r="E4866" s="374" t="s">
        <v>22070</v>
      </c>
    </row>
    <row r="4867" spans="1:5" ht="15" customHeight="1">
      <c r="A4867" s="370">
        <v>4099</v>
      </c>
      <c r="B4867" s="371" t="s">
        <v>25301</v>
      </c>
      <c r="C4867" s="372" t="s">
        <v>21532</v>
      </c>
      <c r="D4867" s="373">
        <v>100.8</v>
      </c>
    </row>
    <row r="4868" spans="1:5" ht="15" customHeight="1">
      <c r="A4868" s="370">
        <v>6551</v>
      </c>
      <c r="B4868" s="371" t="s">
        <v>21894</v>
      </c>
      <c r="C4868" s="372" t="s">
        <v>21532</v>
      </c>
      <c r="D4868" s="373">
        <v>91.7</v>
      </c>
    </row>
    <row r="4869" spans="1:5" ht="15" customHeight="1">
      <c r="A4869" s="370">
        <v>10405</v>
      </c>
      <c r="B4869" s="371" t="s">
        <v>21895</v>
      </c>
      <c r="C4869" s="372" t="s">
        <v>21532</v>
      </c>
      <c r="D4869" s="373">
        <v>99</v>
      </c>
    </row>
    <row r="4870" spans="1:5" ht="15" customHeight="1">
      <c r="A4870" s="370">
        <v>4098</v>
      </c>
      <c r="B4870" s="371" t="s">
        <v>21896</v>
      </c>
      <c r="C4870" s="372" t="s">
        <v>21532</v>
      </c>
      <c r="D4870" s="373">
        <v>99</v>
      </c>
      <c r="E4870" s="374" t="s">
        <v>22070</v>
      </c>
    </row>
    <row r="4871" spans="1:5" ht="15" customHeight="1">
      <c r="A4871" s="370">
        <v>12766</v>
      </c>
      <c r="B4871" s="371" t="s">
        <v>25302</v>
      </c>
      <c r="C4871" s="372" t="s">
        <v>21532</v>
      </c>
      <c r="D4871" s="373">
        <v>102.16</v>
      </c>
      <c r="E4871" s="374" t="s">
        <v>22070</v>
      </c>
    </row>
    <row r="4872" spans="1:5" ht="17.100000000000001" customHeight="1">
      <c r="A4872" s="370">
        <v>9075</v>
      </c>
      <c r="B4872" s="371" t="s">
        <v>25303</v>
      </c>
      <c r="C4872" s="372" t="s">
        <v>21532</v>
      </c>
      <c r="D4872" s="373">
        <v>151.15</v>
      </c>
    </row>
    <row r="4873" spans="1:5" ht="17.100000000000001" customHeight="1">
      <c r="A4873" s="370">
        <v>4101</v>
      </c>
      <c r="B4873" s="371" t="s">
        <v>25303</v>
      </c>
      <c r="C4873" s="372" t="s">
        <v>21532</v>
      </c>
      <c r="D4873" s="373">
        <v>151.15</v>
      </c>
    </row>
    <row r="4874" spans="1:5" ht="17.100000000000001" customHeight="1">
      <c r="A4874" s="370">
        <v>6612</v>
      </c>
      <c r="B4874" s="371" t="s">
        <v>21897</v>
      </c>
      <c r="C4874" s="372" t="s">
        <v>21532</v>
      </c>
      <c r="D4874" s="373">
        <v>6.85</v>
      </c>
    </row>
    <row r="4875" spans="1:5" ht="17.100000000000001" customHeight="1">
      <c r="A4875" s="370">
        <v>4102</v>
      </c>
      <c r="B4875" s="371" t="s">
        <v>25304</v>
      </c>
      <c r="C4875" s="372" t="s">
        <v>21532</v>
      </c>
      <c r="D4875" s="373">
        <v>160</v>
      </c>
    </row>
    <row r="4876" spans="1:5" ht="15" customHeight="1">
      <c r="A4876" s="370">
        <v>6611</v>
      </c>
      <c r="B4876" s="371" t="s">
        <v>21898</v>
      </c>
      <c r="C4876" s="372" t="s">
        <v>21532</v>
      </c>
      <c r="D4876" s="373">
        <v>30.75</v>
      </c>
      <c r="E4876" s="374" t="s">
        <v>22070</v>
      </c>
    </row>
    <row r="4877" spans="1:5" ht="17.100000000000001" customHeight="1">
      <c r="A4877" s="370">
        <v>4103</v>
      </c>
      <c r="B4877" s="371" t="s">
        <v>25305</v>
      </c>
      <c r="C4877" s="372" t="s">
        <v>21532</v>
      </c>
      <c r="D4877" s="373">
        <v>260.88</v>
      </c>
    </row>
    <row r="4878" spans="1:5" ht="17.100000000000001" customHeight="1">
      <c r="A4878" s="370">
        <v>7487</v>
      </c>
      <c r="B4878" s="371" t="s">
        <v>37572</v>
      </c>
      <c r="C4878" s="372" t="s">
        <v>21532</v>
      </c>
      <c r="D4878" s="373">
        <v>398.62</v>
      </c>
    </row>
    <row r="4879" spans="1:5" ht="17.100000000000001" customHeight="1">
      <c r="A4879" s="370">
        <v>9768</v>
      </c>
      <c r="B4879" s="371" t="s">
        <v>21899</v>
      </c>
      <c r="C4879" s="372" t="s">
        <v>21532</v>
      </c>
      <c r="D4879" s="373">
        <v>30.75</v>
      </c>
    </row>
    <row r="4880" spans="1:5" ht="17.100000000000001" customHeight="1">
      <c r="A4880" s="370">
        <v>13349</v>
      </c>
      <c r="B4880" s="371" t="s">
        <v>37573</v>
      </c>
      <c r="C4880" s="372" t="s">
        <v>21532</v>
      </c>
      <c r="D4880" s="373">
        <v>49.92</v>
      </c>
    </row>
    <row r="4881" spans="1:5" ht="15" customHeight="1">
      <c r="A4881" s="370">
        <v>4087</v>
      </c>
      <c r="B4881" s="371" t="s">
        <v>25306</v>
      </c>
      <c r="C4881" s="372" t="s">
        <v>21532</v>
      </c>
      <c r="D4881" s="373">
        <v>58.5</v>
      </c>
    </row>
    <row r="4882" spans="1:5" ht="17.100000000000001" customHeight="1">
      <c r="A4882" s="370">
        <v>4086</v>
      </c>
      <c r="B4882" s="371" t="s">
        <v>25307</v>
      </c>
      <c r="C4882" s="372" t="s">
        <v>21532</v>
      </c>
      <c r="D4882" s="373">
        <v>29.08</v>
      </c>
    </row>
    <row r="4883" spans="1:5" ht="15" customHeight="1">
      <c r="A4883" s="370">
        <v>4089</v>
      </c>
      <c r="B4883" s="371" t="s">
        <v>25308</v>
      </c>
      <c r="C4883" s="372" t="s">
        <v>21532</v>
      </c>
      <c r="D4883" s="373">
        <v>34.950000000000003</v>
      </c>
      <c r="E4883" s="374" t="s">
        <v>22070</v>
      </c>
    </row>
    <row r="4884" spans="1:5" ht="17.100000000000001" customHeight="1">
      <c r="A4884" s="370">
        <v>12159</v>
      </c>
      <c r="B4884" s="371" t="s">
        <v>25309</v>
      </c>
      <c r="C4884" s="372" t="s">
        <v>21532</v>
      </c>
      <c r="D4884" s="373">
        <v>67.91</v>
      </c>
      <c r="E4884" s="374" t="s">
        <v>22070</v>
      </c>
    </row>
    <row r="4885" spans="1:5" ht="17.100000000000001" customHeight="1">
      <c r="A4885" s="370">
        <v>4090</v>
      </c>
      <c r="B4885" s="371" t="s">
        <v>25310</v>
      </c>
      <c r="C4885" s="372" t="s">
        <v>21532</v>
      </c>
      <c r="D4885" s="373">
        <v>93.34</v>
      </c>
      <c r="E4885" s="374" t="s">
        <v>22070</v>
      </c>
    </row>
    <row r="4886" spans="1:5" ht="15" customHeight="1">
      <c r="A4886" s="370">
        <v>6545</v>
      </c>
      <c r="B4886" s="371" t="s">
        <v>25311</v>
      </c>
      <c r="C4886" s="372" t="s">
        <v>21532</v>
      </c>
      <c r="D4886" s="373">
        <v>84.52</v>
      </c>
    </row>
    <row r="4887" spans="1:5" ht="15" customHeight="1">
      <c r="A4887" s="370">
        <v>4092</v>
      </c>
      <c r="B4887" s="371" t="s">
        <v>25312</v>
      </c>
      <c r="C4887" s="372" t="s">
        <v>21532</v>
      </c>
      <c r="D4887" s="373">
        <v>154</v>
      </c>
      <c r="E4887" s="374" t="s">
        <v>22070</v>
      </c>
    </row>
    <row r="4888" spans="1:5" ht="17.100000000000001" customHeight="1">
      <c r="A4888" s="370">
        <v>4085</v>
      </c>
      <c r="B4888" s="371" t="s">
        <v>25313</v>
      </c>
      <c r="C4888" s="372" t="s">
        <v>21532</v>
      </c>
      <c r="D4888" s="373">
        <v>40.1</v>
      </c>
      <c r="E4888" s="374" t="s">
        <v>22070</v>
      </c>
    </row>
    <row r="4889" spans="1:5" ht="17.100000000000001" customHeight="1">
      <c r="A4889" s="370">
        <v>13346</v>
      </c>
      <c r="B4889" s="371" t="s">
        <v>37574</v>
      </c>
      <c r="C4889" s="372" t="s">
        <v>21532</v>
      </c>
      <c r="D4889" s="373">
        <v>44.47</v>
      </c>
      <c r="E4889" s="374" t="s">
        <v>22070</v>
      </c>
    </row>
    <row r="4890" spans="1:5" ht="17.100000000000001" customHeight="1">
      <c r="A4890" s="370">
        <v>13363</v>
      </c>
      <c r="B4890" s="371" t="s">
        <v>37575</v>
      </c>
      <c r="C4890" s="372" t="s">
        <v>21532</v>
      </c>
      <c r="D4890" s="373">
        <v>36.99</v>
      </c>
      <c r="E4890" s="374" t="s">
        <v>22070</v>
      </c>
    </row>
    <row r="4891" spans="1:5" ht="17.100000000000001" customHeight="1">
      <c r="A4891" s="370">
        <v>13315</v>
      </c>
      <c r="B4891" s="371" t="s">
        <v>37576</v>
      </c>
      <c r="C4891" s="372" t="s">
        <v>21532</v>
      </c>
      <c r="D4891" s="373">
        <v>17.5</v>
      </c>
    </row>
    <row r="4892" spans="1:5" ht="15" customHeight="1">
      <c r="A4892" s="370">
        <v>13411</v>
      </c>
      <c r="B4892" s="371" t="s">
        <v>37577</v>
      </c>
      <c r="C4892" s="372" t="s">
        <v>21532</v>
      </c>
      <c r="D4892" s="373">
        <v>4.8899999999999997</v>
      </c>
      <c r="E4892" s="374" t="s">
        <v>22070</v>
      </c>
    </row>
    <row r="4893" spans="1:5" ht="15" customHeight="1">
      <c r="A4893" s="370">
        <v>8500</v>
      </c>
      <c r="B4893" s="371" t="s">
        <v>21915</v>
      </c>
      <c r="C4893" s="372" t="s">
        <v>21532</v>
      </c>
      <c r="D4893" s="373">
        <v>2.2999999999999998</v>
      </c>
      <c r="E4893" s="374" t="s">
        <v>22070</v>
      </c>
    </row>
    <row r="4894" spans="1:5" ht="15" customHeight="1">
      <c r="A4894" s="370">
        <v>13351</v>
      </c>
      <c r="B4894" s="371" t="s">
        <v>37578</v>
      </c>
      <c r="C4894" s="372" t="s">
        <v>21532</v>
      </c>
      <c r="D4894" s="373">
        <v>8.85</v>
      </c>
      <c r="E4894" s="374" t="s">
        <v>22070</v>
      </c>
    </row>
    <row r="4895" spans="1:5" ht="15" customHeight="1">
      <c r="A4895" s="370">
        <v>13316</v>
      </c>
      <c r="B4895" s="371" t="s">
        <v>37579</v>
      </c>
      <c r="C4895" s="372" t="s">
        <v>21532</v>
      </c>
      <c r="D4895" s="373">
        <v>21.03</v>
      </c>
      <c r="E4895" s="374" t="s">
        <v>22070</v>
      </c>
    </row>
    <row r="4896" spans="1:5" ht="15" customHeight="1">
      <c r="A4896" s="370">
        <v>13412</v>
      </c>
      <c r="B4896" s="371" t="s">
        <v>37580</v>
      </c>
      <c r="C4896" s="372" t="s">
        <v>21532</v>
      </c>
      <c r="D4896" s="373">
        <v>8.77</v>
      </c>
      <c r="E4896" s="374" t="s">
        <v>22070</v>
      </c>
    </row>
    <row r="4897" spans="1:5" ht="15" customHeight="1">
      <c r="A4897" s="370">
        <v>13453</v>
      </c>
      <c r="B4897" s="371" t="s">
        <v>37581</v>
      </c>
      <c r="C4897" s="372" t="s">
        <v>21532</v>
      </c>
      <c r="D4897" s="373">
        <v>14.43</v>
      </c>
    </row>
    <row r="4898" spans="1:5" ht="15" customHeight="1">
      <c r="A4898" s="370">
        <v>10404</v>
      </c>
      <c r="B4898" s="371" t="s">
        <v>21916</v>
      </c>
      <c r="C4898" s="372" t="s">
        <v>21532</v>
      </c>
      <c r="D4898" s="373">
        <v>14.37</v>
      </c>
      <c r="E4898" s="374" t="s">
        <v>22070</v>
      </c>
    </row>
    <row r="4899" spans="1:5" ht="15" customHeight="1">
      <c r="A4899" s="370">
        <v>13391</v>
      </c>
      <c r="B4899" s="371" t="s">
        <v>37582</v>
      </c>
      <c r="C4899" s="372" t="s">
        <v>21532</v>
      </c>
      <c r="D4899" s="373">
        <v>9.76</v>
      </c>
      <c r="E4899" s="374" t="s">
        <v>22070</v>
      </c>
    </row>
    <row r="4900" spans="1:5" ht="15" customHeight="1">
      <c r="A4900" s="370">
        <v>10403</v>
      </c>
      <c r="B4900" s="371" t="s">
        <v>25314</v>
      </c>
      <c r="C4900" s="372" t="s">
        <v>21532</v>
      </c>
      <c r="D4900" s="373">
        <v>2.2999999999999998</v>
      </c>
    </row>
    <row r="4901" spans="1:5" ht="17.100000000000001" customHeight="1">
      <c r="A4901" s="370">
        <v>2205</v>
      </c>
      <c r="B4901" s="371" t="s">
        <v>37583</v>
      </c>
      <c r="C4901" s="372" t="s">
        <v>21532</v>
      </c>
      <c r="D4901" s="373">
        <v>2.2999999999999998</v>
      </c>
      <c r="E4901" s="374" t="s">
        <v>22070</v>
      </c>
    </row>
    <row r="4902" spans="1:5" ht="17.100000000000001" customHeight="1">
      <c r="A4902" s="370">
        <v>2206</v>
      </c>
      <c r="B4902" s="371" t="s">
        <v>37584</v>
      </c>
      <c r="C4902" s="372" t="s">
        <v>21532</v>
      </c>
      <c r="D4902" s="373">
        <v>2.2999999999999998</v>
      </c>
      <c r="E4902" s="374" t="s">
        <v>22070</v>
      </c>
    </row>
    <row r="4903" spans="1:5" ht="17.100000000000001" customHeight="1">
      <c r="A4903" s="370">
        <v>13699</v>
      </c>
      <c r="B4903" s="371" t="s">
        <v>21900</v>
      </c>
      <c r="C4903" s="372" t="s">
        <v>21532</v>
      </c>
      <c r="D4903" s="373">
        <v>15.81</v>
      </c>
      <c r="E4903" s="374" t="s">
        <v>22070</v>
      </c>
    </row>
    <row r="4904" spans="1:5" ht="17.100000000000001" customHeight="1">
      <c r="A4904" s="370">
        <v>3627</v>
      </c>
      <c r="B4904" s="371" t="s">
        <v>25315</v>
      </c>
      <c r="C4904" s="372" t="s">
        <v>21532</v>
      </c>
      <c r="D4904" s="373">
        <v>26.3</v>
      </c>
      <c r="E4904" s="374" t="s">
        <v>22070</v>
      </c>
    </row>
    <row r="4905" spans="1:5" ht="17.100000000000001" customHeight="1">
      <c r="A4905" s="370">
        <v>4891</v>
      </c>
      <c r="B4905" s="371" t="s">
        <v>37585</v>
      </c>
      <c r="C4905" s="372" t="s">
        <v>21532</v>
      </c>
      <c r="D4905" s="373">
        <v>12.77</v>
      </c>
    </row>
    <row r="4906" spans="1:5" ht="17.100000000000001" customHeight="1">
      <c r="A4906" s="370">
        <v>4892</v>
      </c>
      <c r="B4906" s="371" t="s">
        <v>37586</v>
      </c>
      <c r="C4906" s="372" t="s">
        <v>21532</v>
      </c>
      <c r="D4906" s="373">
        <v>4.95</v>
      </c>
    </row>
    <row r="4907" spans="1:5" ht="17.100000000000001" customHeight="1">
      <c r="A4907" s="370">
        <v>4893</v>
      </c>
      <c r="B4907" s="371" t="s">
        <v>37587</v>
      </c>
      <c r="C4907" s="372" t="s">
        <v>21532</v>
      </c>
      <c r="D4907" s="373">
        <v>12.77</v>
      </c>
    </row>
    <row r="4908" spans="1:5" ht="15" customHeight="1">
      <c r="A4908" s="370">
        <v>4894</v>
      </c>
      <c r="B4908" s="371" t="s">
        <v>37588</v>
      </c>
      <c r="C4908" s="372" t="s">
        <v>21532</v>
      </c>
      <c r="D4908" s="373">
        <v>11.12</v>
      </c>
    </row>
    <row r="4909" spans="1:5" ht="15" customHeight="1">
      <c r="A4909" s="370">
        <v>2862</v>
      </c>
      <c r="B4909" s="371" t="s">
        <v>25316</v>
      </c>
      <c r="C4909" s="372" t="s">
        <v>21532</v>
      </c>
      <c r="D4909" s="373">
        <v>6.12</v>
      </c>
      <c r="E4909" s="374" t="s">
        <v>22070</v>
      </c>
    </row>
    <row r="4910" spans="1:5" ht="15" customHeight="1">
      <c r="A4910" s="370">
        <v>4900</v>
      </c>
      <c r="B4910" s="371" t="s">
        <v>25317</v>
      </c>
      <c r="C4910" s="372" t="s">
        <v>21532</v>
      </c>
      <c r="D4910" s="373">
        <v>9.41</v>
      </c>
      <c r="E4910" s="374" t="s">
        <v>22070</v>
      </c>
    </row>
    <row r="4911" spans="1:5" ht="15" customHeight="1">
      <c r="A4911" s="370">
        <v>11730</v>
      </c>
      <c r="B4911" s="371" t="s">
        <v>25318</v>
      </c>
      <c r="C4911" s="372" t="s">
        <v>21542</v>
      </c>
      <c r="D4911" s="373">
        <v>8.5</v>
      </c>
    </row>
    <row r="4912" spans="1:5" ht="15" customHeight="1">
      <c r="A4912" s="370">
        <v>3010</v>
      </c>
      <c r="B4912" s="371" t="s">
        <v>25319</v>
      </c>
      <c r="C4912" s="372" t="s">
        <v>21542</v>
      </c>
      <c r="D4912" s="373">
        <v>9.5</v>
      </c>
    </row>
    <row r="4913" spans="1:5" ht="15" customHeight="1">
      <c r="A4913" s="370">
        <v>6907</v>
      </c>
      <c r="B4913" s="371" t="s">
        <v>21763</v>
      </c>
      <c r="C4913" s="372" t="s">
        <v>21542</v>
      </c>
      <c r="D4913" s="373">
        <v>11</v>
      </c>
    </row>
    <row r="4914" spans="1:5" ht="15" customHeight="1">
      <c r="A4914" s="370">
        <v>11471</v>
      </c>
      <c r="B4914" s="371" t="s">
        <v>25320</v>
      </c>
      <c r="C4914" s="372" t="s">
        <v>21542</v>
      </c>
      <c r="D4914" s="373">
        <v>34.46</v>
      </c>
      <c r="E4914" s="374" t="s">
        <v>22070</v>
      </c>
    </row>
    <row r="4915" spans="1:5" ht="15" customHeight="1">
      <c r="A4915" s="370">
        <v>8583</v>
      </c>
      <c r="B4915" s="371" t="s">
        <v>25321</v>
      </c>
      <c r="C4915" s="372" t="s">
        <v>21542</v>
      </c>
      <c r="D4915" s="373">
        <v>27.5</v>
      </c>
      <c r="E4915" s="374" t="s">
        <v>22070</v>
      </c>
    </row>
    <row r="4916" spans="1:5" ht="15" customHeight="1">
      <c r="A4916" s="370">
        <v>11731</v>
      </c>
      <c r="B4916" s="371" t="s">
        <v>25322</v>
      </c>
      <c r="C4916" s="372" t="s">
        <v>21542</v>
      </c>
      <c r="D4916" s="373">
        <v>35.5</v>
      </c>
      <c r="E4916" s="374" t="s">
        <v>22070</v>
      </c>
    </row>
    <row r="4917" spans="1:5" ht="15" customHeight="1">
      <c r="A4917" s="370">
        <v>11432</v>
      </c>
      <c r="B4917" s="371" t="s">
        <v>25323</v>
      </c>
      <c r="C4917" s="372" t="s">
        <v>21542</v>
      </c>
      <c r="D4917" s="373">
        <v>10.3</v>
      </c>
      <c r="E4917" s="374" t="s">
        <v>22070</v>
      </c>
    </row>
    <row r="4918" spans="1:5" ht="15" customHeight="1">
      <c r="A4918" s="370">
        <v>644</v>
      </c>
      <c r="B4918" s="371" t="s">
        <v>37589</v>
      </c>
      <c r="C4918" s="372" t="s">
        <v>21532</v>
      </c>
      <c r="D4918" s="373">
        <v>14.1</v>
      </c>
      <c r="E4918" s="374" t="s">
        <v>22070</v>
      </c>
    </row>
    <row r="4919" spans="1:5" ht="15" customHeight="1">
      <c r="A4919" s="370">
        <v>3918</v>
      </c>
      <c r="B4919" s="371" t="s">
        <v>37590</v>
      </c>
      <c r="C4919" s="372" t="s">
        <v>21532</v>
      </c>
      <c r="D4919" s="373">
        <v>42.65</v>
      </c>
      <c r="E4919" s="374" t="s">
        <v>22070</v>
      </c>
    </row>
    <row r="4920" spans="1:5" ht="15" customHeight="1">
      <c r="A4920" s="370">
        <v>3917</v>
      </c>
      <c r="B4920" s="371" t="s">
        <v>37591</v>
      </c>
      <c r="C4920" s="372" t="s">
        <v>21532</v>
      </c>
      <c r="D4920" s="373">
        <v>23.2</v>
      </c>
      <c r="E4920" s="374" t="s">
        <v>22070</v>
      </c>
    </row>
    <row r="4921" spans="1:5" ht="15" customHeight="1">
      <c r="A4921" s="370">
        <v>647</v>
      </c>
      <c r="B4921" s="371" t="s">
        <v>37592</v>
      </c>
      <c r="C4921" s="372" t="s">
        <v>21532</v>
      </c>
      <c r="D4921" s="373">
        <v>11.8</v>
      </c>
      <c r="E4921" s="374" t="s">
        <v>22070</v>
      </c>
    </row>
    <row r="4922" spans="1:5" ht="15" customHeight="1">
      <c r="A4922" s="370">
        <v>3833</v>
      </c>
      <c r="B4922" s="371" t="s">
        <v>37593</v>
      </c>
      <c r="C4922" s="372" t="s">
        <v>21532</v>
      </c>
      <c r="D4922" s="373">
        <v>6.54</v>
      </c>
      <c r="E4922" s="374" t="s">
        <v>22070</v>
      </c>
    </row>
    <row r="4923" spans="1:5" ht="15" customHeight="1">
      <c r="A4923" s="370">
        <v>3834</v>
      </c>
      <c r="B4923" s="371" t="s">
        <v>37594</v>
      </c>
      <c r="C4923" s="372" t="s">
        <v>21532</v>
      </c>
      <c r="D4923" s="373">
        <v>9.1199999999999992</v>
      </c>
      <c r="E4923" s="374" t="s">
        <v>22070</v>
      </c>
    </row>
    <row r="4924" spans="1:5" ht="15" customHeight="1">
      <c r="A4924" s="370">
        <v>3835</v>
      </c>
      <c r="B4924" s="371" t="s">
        <v>37595</v>
      </c>
      <c r="C4924" s="372" t="s">
        <v>21532</v>
      </c>
      <c r="D4924" s="373">
        <v>18.11</v>
      </c>
      <c r="E4924" s="374" t="s">
        <v>22070</v>
      </c>
    </row>
    <row r="4925" spans="1:5" ht="15" customHeight="1">
      <c r="A4925" s="370">
        <v>9153</v>
      </c>
      <c r="B4925" s="371" t="s">
        <v>25324</v>
      </c>
      <c r="C4925" s="372" t="s">
        <v>21532</v>
      </c>
      <c r="D4925" s="373">
        <v>31.78</v>
      </c>
      <c r="E4925" s="374" t="s">
        <v>22070</v>
      </c>
    </row>
    <row r="4926" spans="1:5" ht="15" customHeight="1">
      <c r="A4926" s="370">
        <v>6867</v>
      </c>
      <c r="B4926" s="371" t="s">
        <v>25325</v>
      </c>
      <c r="C4926" s="372" t="s">
        <v>21532</v>
      </c>
      <c r="D4926" s="373">
        <v>1.17</v>
      </c>
      <c r="E4926" s="374" t="s">
        <v>22070</v>
      </c>
    </row>
    <row r="4927" spans="1:5" ht="15" customHeight="1">
      <c r="A4927" s="370">
        <v>7142</v>
      </c>
      <c r="B4927" s="371" t="s">
        <v>25326</v>
      </c>
      <c r="C4927" s="372" t="s">
        <v>21532</v>
      </c>
      <c r="D4927" s="373">
        <v>2.69</v>
      </c>
      <c r="E4927" s="374" t="s">
        <v>22070</v>
      </c>
    </row>
    <row r="4928" spans="1:5" ht="15" customHeight="1">
      <c r="A4928" s="370">
        <v>12134</v>
      </c>
      <c r="B4928" s="371" t="s">
        <v>25327</v>
      </c>
      <c r="C4928" s="372" t="s">
        <v>21532</v>
      </c>
      <c r="D4928" s="373">
        <v>2.09</v>
      </c>
      <c r="E4928" s="374" t="s">
        <v>22070</v>
      </c>
    </row>
    <row r="4929" spans="1:5" ht="15" customHeight="1">
      <c r="A4929" s="370">
        <v>12135</v>
      </c>
      <c r="B4929" s="371" t="s">
        <v>25328</v>
      </c>
      <c r="C4929" s="372" t="s">
        <v>21532</v>
      </c>
      <c r="D4929" s="373">
        <v>3.29</v>
      </c>
      <c r="E4929" s="374" t="s">
        <v>22070</v>
      </c>
    </row>
    <row r="4930" spans="1:5" ht="15" customHeight="1">
      <c r="A4930" s="370">
        <v>12205</v>
      </c>
      <c r="B4930" s="371" t="s">
        <v>25329</v>
      </c>
      <c r="C4930" s="372" t="s">
        <v>21532</v>
      </c>
      <c r="D4930" s="373">
        <v>1.22</v>
      </c>
    </row>
    <row r="4931" spans="1:5" ht="17.100000000000001" customHeight="1">
      <c r="A4931" s="370">
        <v>728</v>
      </c>
      <c r="B4931" s="371" t="s">
        <v>25330</v>
      </c>
      <c r="C4931" s="372" t="s">
        <v>21532</v>
      </c>
      <c r="D4931" s="373">
        <v>2.71</v>
      </c>
      <c r="E4931" s="374" t="s">
        <v>22070</v>
      </c>
    </row>
    <row r="4932" spans="1:5" ht="17.100000000000001" customHeight="1">
      <c r="A4932" s="370">
        <v>729</v>
      </c>
      <c r="B4932" s="371" t="s">
        <v>25331</v>
      </c>
      <c r="C4932" s="372" t="s">
        <v>21532</v>
      </c>
      <c r="D4932" s="373">
        <v>1.65</v>
      </c>
      <c r="E4932" s="374" t="s">
        <v>22070</v>
      </c>
    </row>
    <row r="4933" spans="1:5" ht="17.100000000000001" customHeight="1">
      <c r="A4933" s="370">
        <v>730</v>
      </c>
      <c r="B4933" s="371" t="s">
        <v>25332</v>
      </c>
      <c r="C4933" s="372" t="s">
        <v>21532</v>
      </c>
      <c r="D4933" s="373">
        <v>4.16</v>
      </c>
      <c r="E4933" s="374" t="s">
        <v>22070</v>
      </c>
    </row>
    <row r="4934" spans="1:5" ht="15" customHeight="1">
      <c r="A4934" s="370">
        <v>731</v>
      </c>
      <c r="B4934" s="371" t="s">
        <v>25333</v>
      </c>
      <c r="C4934" s="372" t="s">
        <v>21532</v>
      </c>
      <c r="D4934" s="373">
        <v>4.6900000000000004</v>
      </c>
      <c r="E4934" s="374" t="s">
        <v>22070</v>
      </c>
    </row>
    <row r="4935" spans="1:5" ht="15" customHeight="1">
      <c r="A4935" s="370">
        <v>732</v>
      </c>
      <c r="B4935" s="371" t="s">
        <v>25334</v>
      </c>
      <c r="C4935" s="372" t="s">
        <v>21532</v>
      </c>
      <c r="D4935" s="373">
        <v>5.68</v>
      </c>
      <c r="E4935" s="374" t="s">
        <v>22070</v>
      </c>
    </row>
    <row r="4936" spans="1:5" ht="15" customHeight="1">
      <c r="A4936" s="370">
        <v>733</v>
      </c>
      <c r="B4936" s="371" t="s">
        <v>25335</v>
      </c>
      <c r="C4936" s="372" t="s">
        <v>21532</v>
      </c>
      <c r="D4936" s="373">
        <v>9.23</v>
      </c>
      <c r="E4936" s="374" t="s">
        <v>22070</v>
      </c>
    </row>
    <row r="4937" spans="1:5" ht="15" customHeight="1">
      <c r="A4937" s="370">
        <v>734</v>
      </c>
      <c r="B4937" s="371" t="s">
        <v>25336</v>
      </c>
      <c r="C4937" s="372" t="s">
        <v>21532</v>
      </c>
      <c r="D4937" s="373">
        <v>23.56</v>
      </c>
      <c r="E4937" s="374" t="s">
        <v>22070</v>
      </c>
    </row>
    <row r="4938" spans="1:5" ht="15" customHeight="1">
      <c r="A4938" s="370">
        <v>735</v>
      </c>
      <c r="B4938" s="371" t="s">
        <v>25337</v>
      </c>
      <c r="C4938" s="372" t="s">
        <v>21532</v>
      </c>
      <c r="D4938" s="373">
        <v>23.59</v>
      </c>
      <c r="E4938" s="374" t="s">
        <v>22070</v>
      </c>
    </row>
    <row r="4939" spans="1:5" ht="15" customHeight="1">
      <c r="A4939" s="370">
        <v>736</v>
      </c>
      <c r="B4939" s="371" t="s">
        <v>25338</v>
      </c>
      <c r="C4939" s="372" t="s">
        <v>21532</v>
      </c>
      <c r="D4939" s="373">
        <v>47.4</v>
      </c>
      <c r="E4939" s="374" t="s">
        <v>22070</v>
      </c>
    </row>
    <row r="4940" spans="1:5" ht="15" customHeight="1">
      <c r="A4940" s="370">
        <v>4895</v>
      </c>
      <c r="B4940" s="371" t="s">
        <v>25339</v>
      </c>
      <c r="C4940" s="372" t="s">
        <v>21542</v>
      </c>
      <c r="D4940" s="373">
        <v>33.76</v>
      </c>
      <c r="E4940" s="374" t="s">
        <v>22070</v>
      </c>
    </row>
    <row r="4941" spans="1:5" ht="15" customHeight="1">
      <c r="A4941" s="370">
        <v>865</v>
      </c>
      <c r="B4941" s="371" t="s">
        <v>25340</v>
      </c>
      <c r="C4941" s="372" t="s">
        <v>21542</v>
      </c>
      <c r="D4941" s="373">
        <v>4.97</v>
      </c>
      <c r="E4941" s="374" t="s">
        <v>22070</v>
      </c>
    </row>
    <row r="4942" spans="1:5" ht="15" customHeight="1">
      <c r="A4942" s="370">
        <v>866</v>
      </c>
      <c r="B4942" s="371" t="s">
        <v>25341</v>
      </c>
      <c r="C4942" s="372" t="s">
        <v>21542</v>
      </c>
      <c r="D4942" s="373">
        <v>6</v>
      </c>
      <c r="E4942" s="374" t="s">
        <v>22070</v>
      </c>
    </row>
    <row r="4943" spans="1:5" ht="15" customHeight="1">
      <c r="A4943" s="370">
        <v>2965</v>
      </c>
      <c r="B4943" s="371" t="s">
        <v>25342</v>
      </c>
      <c r="C4943" s="372" t="s">
        <v>21542</v>
      </c>
      <c r="D4943" s="373">
        <v>8.5</v>
      </c>
      <c r="E4943" s="374" t="s">
        <v>22070</v>
      </c>
    </row>
    <row r="4944" spans="1:5" ht="15" customHeight="1">
      <c r="A4944" s="370">
        <v>6597</v>
      </c>
      <c r="B4944" s="371" t="s">
        <v>25343</v>
      </c>
      <c r="C4944" s="372" t="s">
        <v>21542</v>
      </c>
      <c r="D4944" s="373">
        <v>11.6</v>
      </c>
      <c r="E4944" s="374" t="s">
        <v>22070</v>
      </c>
    </row>
    <row r="4945" spans="1:5" ht="15" customHeight="1">
      <c r="A4945" s="370">
        <v>2962</v>
      </c>
      <c r="B4945" s="371" t="s">
        <v>25344</v>
      </c>
      <c r="C4945" s="372" t="s">
        <v>21542</v>
      </c>
      <c r="D4945" s="373">
        <v>8.8000000000000007</v>
      </c>
      <c r="E4945" s="374" t="s">
        <v>22070</v>
      </c>
    </row>
    <row r="4946" spans="1:5" ht="15" customHeight="1">
      <c r="A4946" s="370">
        <v>2966</v>
      </c>
      <c r="B4946" s="371" t="s">
        <v>25345</v>
      </c>
      <c r="C4946" s="372" t="s">
        <v>21542</v>
      </c>
      <c r="D4946" s="373">
        <v>12.33</v>
      </c>
      <c r="E4946" s="374" t="s">
        <v>22070</v>
      </c>
    </row>
    <row r="4947" spans="1:5" ht="15" customHeight="1">
      <c r="A4947" s="370">
        <v>3454</v>
      </c>
      <c r="B4947" s="371" t="s">
        <v>25346</v>
      </c>
      <c r="C4947" s="372" t="s">
        <v>21542</v>
      </c>
      <c r="D4947" s="373">
        <v>72.64</v>
      </c>
      <c r="E4947" s="374" t="s">
        <v>22070</v>
      </c>
    </row>
    <row r="4948" spans="1:5" ht="15" customHeight="1">
      <c r="A4948" s="370">
        <v>3346</v>
      </c>
      <c r="B4948" s="371" t="s">
        <v>37596</v>
      </c>
      <c r="C4948" s="372" t="s">
        <v>21542</v>
      </c>
      <c r="D4948" s="373">
        <v>4.26</v>
      </c>
      <c r="E4948" s="374" t="s">
        <v>22070</v>
      </c>
    </row>
    <row r="4949" spans="1:5" ht="15" customHeight="1">
      <c r="A4949" s="370">
        <v>3345</v>
      </c>
      <c r="B4949" s="371" t="s">
        <v>37597</v>
      </c>
      <c r="C4949" s="372" t="s">
        <v>21542</v>
      </c>
      <c r="D4949" s="373">
        <v>2.29</v>
      </c>
      <c r="E4949" s="374" t="s">
        <v>22070</v>
      </c>
    </row>
    <row r="4950" spans="1:5" ht="15" customHeight="1">
      <c r="A4950" s="370">
        <v>870</v>
      </c>
      <c r="B4950" s="371" t="s">
        <v>37598</v>
      </c>
      <c r="C4950" s="372" t="s">
        <v>21542</v>
      </c>
      <c r="D4950" s="373">
        <v>2.4900000000000002</v>
      </c>
      <c r="E4950" s="374" t="s">
        <v>22070</v>
      </c>
    </row>
    <row r="4951" spans="1:5" ht="15" customHeight="1">
      <c r="A4951" s="370">
        <v>871</v>
      </c>
      <c r="B4951" s="371" t="s">
        <v>25347</v>
      </c>
      <c r="C4951" s="372" t="s">
        <v>21542</v>
      </c>
      <c r="D4951" s="373">
        <v>3.8</v>
      </c>
      <c r="E4951" s="374" t="s">
        <v>22070</v>
      </c>
    </row>
    <row r="4952" spans="1:5" ht="15" customHeight="1">
      <c r="A4952" s="370">
        <v>872</v>
      </c>
      <c r="B4952" s="371" t="s">
        <v>25348</v>
      </c>
      <c r="C4952" s="372" t="s">
        <v>21542</v>
      </c>
      <c r="D4952" s="373">
        <v>4.7300000000000004</v>
      </c>
      <c r="E4952" s="374" t="s">
        <v>22070</v>
      </c>
    </row>
    <row r="4953" spans="1:5" ht="15" customHeight="1">
      <c r="A4953" s="370">
        <v>873</v>
      </c>
      <c r="B4953" s="371" t="s">
        <v>25349</v>
      </c>
      <c r="C4953" s="372" t="s">
        <v>21542</v>
      </c>
      <c r="D4953" s="373">
        <v>7.39</v>
      </c>
      <c r="E4953" s="374" t="s">
        <v>22070</v>
      </c>
    </row>
    <row r="4954" spans="1:5" ht="15" customHeight="1">
      <c r="A4954" s="370">
        <v>875</v>
      </c>
      <c r="B4954" s="371" t="s">
        <v>25350</v>
      </c>
      <c r="C4954" s="372" t="s">
        <v>21542</v>
      </c>
      <c r="D4954" s="373">
        <v>10.82</v>
      </c>
      <c r="E4954" s="374" t="s">
        <v>22070</v>
      </c>
    </row>
    <row r="4955" spans="1:5" ht="15" customHeight="1">
      <c r="A4955" s="370">
        <v>874</v>
      </c>
      <c r="B4955" s="371" t="s">
        <v>25351</v>
      </c>
      <c r="C4955" s="372" t="s">
        <v>21542</v>
      </c>
      <c r="D4955" s="373">
        <v>9.84</v>
      </c>
      <c r="E4955" s="374" t="s">
        <v>22070</v>
      </c>
    </row>
    <row r="4956" spans="1:5" ht="15" customHeight="1">
      <c r="A4956" s="370">
        <v>876</v>
      </c>
      <c r="B4956" s="371" t="s">
        <v>25352</v>
      </c>
      <c r="C4956" s="372" t="s">
        <v>21542</v>
      </c>
      <c r="D4956" s="373">
        <v>17.68</v>
      </c>
      <c r="E4956" s="374" t="s">
        <v>22070</v>
      </c>
    </row>
    <row r="4957" spans="1:5" ht="17.100000000000001" customHeight="1">
      <c r="A4957" s="370">
        <v>877</v>
      </c>
      <c r="B4957" s="371" t="s">
        <v>25353</v>
      </c>
      <c r="C4957" s="372" t="s">
        <v>21542</v>
      </c>
      <c r="D4957" s="373">
        <v>25.8</v>
      </c>
      <c r="E4957" s="374" t="s">
        <v>22070</v>
      </c>
    </row>
    <row r="4958" spans="1:5" ht="17.100000000000001" customHeight="1">
      <c r="A4958" s="370">
        <v>878</v>
      </c>
      <c r="B4958" s="371" t="s">
        <v>25354</v>
      </c>
      <c r="C4958" s="372" t="s">
        <v>21542</v>
      </c>
      <c r="D4958" s="373">
        <v>32.35</v>
      </c>
      <c r="E4958" s="374" t="s">
        <v>22070</v>
      </c>
    </row>
    <row r="4959" spans="1:5" ht="17.100000000000001" customHeight="1">
      <c r="A4959" s="370">
        <v>879</v>
      </c>
      <c r="B4959" s="371" t="s">
        <v>25355</v>
      </c>
      <c r="C4959" s="372" t="s">
        <v>21542</v>
      </c>
      <c r="D4959" s="373">
        <v>50.98</v>
      </c>
      <c r="E4959" s="374" t="s">
        <v>22070</v>
      </c>
    </row>
    <row r="4960" spans="1:5" ht="17.100000000000001" customHeight="1">
      <c r="A4960" s="370">
        <v>1098</v>
      </c>
      <c r="B4960" s="371" t="s">
        <v>25356</v>
      </c>
      <c r="C4960" s="372" t="s">
        <v>21532</v>
      </c>
      <c r="D4960" s="373">
        <v>16.989999999999998</v>
      </c>
      <c r="E4960" s="374" t="s">
        <v>22070</v>
      </c>
    </row>
    <row r="4961" spans="1:5" ht="17.100000000000001" customHeight="1">
      <c r="A4961" s="370">
        <v>1398</v>
      </c>
      <c r="B4961" s="371" t="s">
        <v>25357</v>
      </c>
      <c r="C4961" s="372" t="s">
        <v>21532</v>
      </c>
      <c r="D4961" s="373">
        <v>0.8</v>
      </c>
      <c r="E4961" s="374" t="s">
        <v>22070</v>
      </c>
    </row>
    <row r="4962" spans="1:5" ht="17.100000000000001" customHeight="1">
      <c r="A4962" s="370">
        <v>1399</v>
      </c>
      <c r="B4962" s="371" t="s">
        <v>25358</v>
      </c>
      <c r="C4962" s="372" t="s">
        <v>21532</v>
      </c>
      <c r="D4962" s="373">
        <v>1.19</v>
      </c>
      <c r="E4962" s="374" t="s">
        <v>22070</v>
      </c>
    </row>
    <row r="4963" spans="1:5" ht="17.100000000000001" customHeight="1">
      <c r="A4963" s="370">
        <v>1400</v>
      </c>
      <c r="B4963" s="371" t="s">
        <v>25359</v>
      </c>
      <c r="C4963" s="372" t="s">
        <v>21532</v>
      </c>
      <c r="D4963" s="373">
        <v>1.66</v>
      </c>
      <c r="E4963" s="374" t="s">
        <v>22070</v>
      </c>
    </row>
    <row r="4964" spans="1:5" ht="15" customHeight="1">
      <c r="A4964" s="370">
        <v>1401</v>
      </c>
      <c r="B4964" s="371" t="s">
        <v>25360</v>
      </c>
      <c r="C4964" s="372" t="s">
        <v>21532</v>
      </c>
      <c r="D4964" s="373">
        <v>2.58</v>
      </c>
    </row>
    <row r="4965" spans="1:5" ht="15" customHeight="1">
      <c r="A4965" s="370">
        <v>1402</v>
      </c>
      <c r="B4965" s="371" t="s">
        <v>25361</v>
      </c>
      <c r="C4965" s="372" t="s">
        <v>21532</v>
      </c>
      <c r="D4965" s="373">
        <v>3.55</v>
      </c>
      <c r="E4965" s="374" t="s">
        <v>22070</v>
      </c>
    </row>
    <row r="4966" spans="1:5" ht="15" customHeight="1">
      <c r="A4966" s="370">
        <v>1403</v>
      </c>
      <c r="B4966" s="371" t="s">
        <v>25362</v>
      </c>
      <c r="C4966" s="372" t="s">
        <v>21532</v>
      </c>
      <c r="D4966" s="373">
        <v>5.13</v>
      </c>
      <c r="E4966" s="374" t="s">
        <v>22070</v>
      </c>
    </row>
    <row r="4967" spans="1:5" ht="15" customHeight="1">
      <c r="A4967" s="370">
        <v>1404</v>
      </c>
      <c r="B4967" s="371" t="s">
        <v>25363</v>
      </c>
      <c r="C4967" s="372" t="s">
        <v>21532</v>
      </c>
      <c r="D4967" s="373">
        <v>11.42</v>
      </c>
      <c r="E4967" s="374" t="s">
        <v>22070</v>
      </c>
    </row>
    <row r="4968" spans="1:5" ht="15" customHeight="1">
      <c r="A4968" s="370">
        <v>1405</v>
      </c>
      <c r="B4968" s="371" t="s">
        <v>25364</v>
      </c>
      <c r="C4968" s="372" t="s">
        <v>21532</v>
      </c>
      <c r="D4968" s="373">
        <v>15.33</v>
      </c>
      <c r="E4968" s="374" t="s">
        <v>22070</v>
      </c>
    </row>
    <row r="4969" spans="1:5" ht="15" customHeight="1">
      <c r="A4969" s="370">
        <v>1406</v>
      </c>
      <c r="B4969" s="371" t="s">
        <v>25365</v>
      </c>
      <c r="C4969" s="372" t="s">
        <v>21532</v>
      </c>
      <c r="D4969" s="373">
        <v>26.94</v>
      </c>
      <c r="E4969" s="374" t="s">
        <v>22070</v>
      </c>
    </row>
    <row r="4970" spans="1:5" ht="15" customHeight="1">
      <c r="A4970" s="370">
        <v>12842</v>
      </c>
      <c r="B4970" s="371" t="s">
        <v>21807</v>
      </c>
      <c r="C4970" s="372" t="s">
        <v>21532</v>
      </c>
      <c r="D4970" s="373">
        <v>4.99</v>
      </c>
      <c r="E4970" s="374" t="s">
        <v>22070</v>
      </c>
    </row>
    <row r="4971" spans="1:5" ht="15" customHeight="1">
      <c r="A4971" s="370">
        <v>12843</v>
      </c>
      <c r="B4971" s="371" t="s">
        <v>21808</v>
      </c>
      <c r="C4971" s="372" t="s">
        <v>21532</v>
      </c>
      <c r="D4971" s="373">
        <v>13.9</v>
      </c>
      <c r="E4971" s="374" t="s">
        <v>22070</v>
      </c>
    </row>
    <row r="4972" spans="1:5" ht="15" customHeight="1">
      <c r="A4972" s="370">
        <v>9144</v>
      </c>
      <c r="B4972" s="371" t="s">
        <v>25366</v>
      </c>
      <c r="C4972" s="372" t="s">
        <v>21532</v>
      </c>
      <c r="D4972" s="373">
        <v>34.93</v>
      </c>
    </row>
    <row r="4973" spans="1:5" ht="15" customHeight="1">
      <c r="A4973" s="370">
        <v>9137</v>
      </c>
      <c r="B4973" s="371" t="s">
        <v>25367</v>
      </c>
      <c r="C4973" s="372" t="s">
        <v>21532</v>
      </c>
      <c r="D4973" s="373">
        <v>53.15</v>
      </c>
    </row>
    <row r="4974" spans="1:5" ht="15" customHeight="1">
      <c r="A4974" s="370">
        <v>3831</v>
      </c>
      <c r="B4974" s="371" t="s">
        <v>37599</v>
      </c>
      <c r="C4974" s="372" t="s">
        <v>21532</v>
      </c>
      <c r="D4974" s="373">
        <v>75.099999999999994</v>
      </c>
    </row>
    <row r="4975" spans="1:5" ht="17.100000000000001" customHeight="1">
      <c r="A4975" s="370">
        <v>3830</v>
      </c>
      <c r="B4975" s="371" t="s">
        <v>37600</v>
      </c>
      <c r="C4975" s="372" t="s">
        <v>21532</v>
      </c>
      <c r="D4975" s="373">
        <v>59.6</v>
      </c>
    </row>
    <row r="4976" spans="1:5" ht="15" customHeight="1">
      <c r="A4976" s="370">
        <v>3829</v>
      </c>
      <c r="B4976" s="371" t="s">
        <v>37601</v>
      </c>
      <c r="C4976" s="372" t="s">
        <v>21532</v>
      </c>
      <c r="D4976" s="373">
        <v>51</v>
      </c>
    </row>
    <row r="4977" spans="1:5" ht="15" customHeight="1">
      <c r="A4977" s="370">
        <v>3828</v>
      </c>
      <c r="B4977" s="371" t="s">
        <v>37602</v>
      </c>
      <c r="C4977" s="372" t="s">
        <v>21532</v>
      </c>
      <c r="D4977" s="373">
        <v>22</v>
      </c>
      <c r="E4977" s="374" t="s">
        <v>22070</v>
      </c>
    </row>
    <row r="4978" spans="1:5" ht="15" customHeight="1">
      <c r="A4978" s="370">
        <v>3826</v>
      </c>
      <c r="B4978" s="371" t="s">
        <v>37603</v>
      </c>
      <c r="C4978" s="372" t="s">
        <v>21532</v>
      </c>
      <c r="D4978" s="373">
        <v>10.5</v>
      </c>
      <c r="E4978" s="374" t="s">
        <v>22070</v>
      </c>
    </row>
    <row r="4979" spans="1:5" ht="15" customHeight="1">
      <c r="A4979" s="370">
        <v>3832</v>
      </c>
      <c r="B4979" s="371" t="s">
        <v>37604</v>
      </c>
      <c r="C4979" s="372" t="s">
        <v>21532</v>
      </c>
      <c r="D4979" s="373">
        <v>86.6</v>
      </c>
      <c r="E4979" s="374" t="s">
        <v>22070</v>
      </c>
    </row>
    <row r="4980" spans="1:5" ht="15" customHeight="1">
      <c r="A4980" s="370">
        <v>3827</v>
      </c>
      <c r="B4980" s="371" t="s">
        <v>37605</v>
      </c>
      <c r="C4980" s="372" t="s">
        <v>21532</v>
      </c>
      <c r="D4980" s="373">
        <v>12.5</v>
      </c>
      <c r="E4980" s="374" t="s">
        <v>22070</v>
      </c>
    </row>
    <row r="4981" spans="1:5" ht="15" customHeight="1">
      <c r="A4981" s="370">
        <v>12857</v>
      </c>
      <c r="B4981" s="371" t="s">
        <v>25368</v>
      </c>
      <c r="C4981" s="372" t="s">
        <v>21532</v>
      </c>
      <c r="D4981" s="373">
        <v>127.65</v>
      </c>
      <c r="E4981" s="374" t="s">
        <v>22070</v>
      </c>
    </row>
    <row r="4982" spans="1:5" ht="15" customHeight="1">
      <c r="A4982" s="370">
        <v>3823</v>
      </c>
      <c r="B4982" s="371" t="s">
        <v>25369</v>
      </c>
      <c r="C4982" s="372" t="s">
        <v>21542</v>
      </c>
      <c r="D4982" s="373">
        <v>19.7</v>
      </c>
      <c r="E4982" s="374" t="s">
        <v>22070</v>
      </c>
    </row>
    <row r="4983" spans="1:5" ht="15" customHeight="1">
      <c r="A4983" s="370">
        <v>3822</v>
      </c>
      <c r="B4983" s="371" t="s">
        <v>25370</v>
      </c>
      <c r="C4983" s="372" t="s">
        <v>21542</v>
      </c>
      <c r="D4983" s="373">
        <v>14.15</v>
      </c>
      <c r="E4983" s="374" t="s">
        <v>22070</v>
      </c>
    </row>
    <row r="4984" spans="1:5" ht="17.100000000000001" customHeight="1">
      <c r="A4984" s="370">
        <v>3821</v>
      </c>
      <c r="B4984" s="371" t="s">
        <v>25371</v>
      </c>
      <c r="C4984" s="372" t="s">
        <v>21542</v>
      </c>
      <c r="D4984" s="373">
        <v>11.2</v>
      </c>
    </row>
    <row r="4985" spans="1:5" ht="15" customHeight="1">
      <c r="A4985" s="370">
        <v>3819</v>
      </c>
      <c r="B4985" s="371" t="s">
        <v>25372</v>
      </c>
      <c r="C4985" s="372" t="s">
        <v>21542</v>
      </c>
      <c r="D4985" s="373">
        <v>6.1</v>
      </c>
      <c r="E4985" s="374" t="s">
        <v>22070</v>
      </c>
    </row>
    <row r="4986" spans="1:5" ht="17.100000000000001" customHeight="1">
      <c r="A4986" s="370">
        <v>3824</v>
      </c>
      <c r="B4986" s="371" t="s">
        <v>25373</v>
      </c>
      <c r="C4986" s="372" t="s">
        <v>21542</v>
      </c>
      <c r="D4986" s="373">
        <v>24.5</v>
      </c>
    </row>
    <row r="4987" spans="1:5" ht="15" customHeight="1">
      <c r="A4987" s="370">
        <v>3825</v>
      </c>
      <c r="B4987" s="371" t="s">
        <v>25374</v>
      </c>
      <c r="C4987" s="372" t="s">
        <v>21542</v>
      </c>
      <c r="D4987" s="373">
        <v>37</v>
      </c>
      <c r="E4987" s="374" t="s">
        <v>22070</v>
      </c>
    </row>
    <row r="4988" spans="1:5" ht="15" customHeight="1">
      <c r="A4988" s="370">
        <v>3820</v>
      </c>
      <c r="B4988" s="371" t="s">
        <v>25375</v>
      </c>
      <c r="C4988" s="372" t="s">
        <v>21542</v>
      </c>
      <c r="D4988" s="373">
        <v>7.7</v>
      </c>
    </row>
    <row r="4989" spans="1:5" ht="15" customHeight="1">
      <c r="A4989" s="370">
        <v>4928</v>
      </c>
      <c r="B4989" s="371" t="s">
        <v>25376</v>
      </c>
      <c r="C4989" s="372" t="s">
        <v>21532</v>
      </c>
      <c r="D4989" s="373">
        <v>531.07000000000005</v>
      </c>
      <c r="E4989" s="374" t="s">
        <v>22070</v>
      </c>
    </row>
    <row r="4990" spans="1:5" ht="17.100000000000001" customHeight="1">
      <c r="A4990" s="370">
        <v>4927</v>
      </c>
      <c r="B4990" s="371" t="s">
        <v>25377</v>
      </c>
      <c r="C4990" s="372" t="s">
        <v>21532</v>
      </c>
      <c r="D4990" s="373">
        <v>164.36</v>
      </c>
    </row>
    <row r="4991" spans="1:5" ht="15" customHeight="1">
      <c r="A4991" s="370">
        <v>4930</v>
      </c>
      <c r="B4991" s="371" t="s">
        <v>25378</v>
      </c>
      <c r="C4991" s="372" t="s">
        <v>21532</v>
      </c>
      <c r="D4991" s="373">
        <v>177.94</v>
      </c>
    </row>
    <row r="4992" spans="1:5" ht="15" customHeight="1">
      <c r="A4992" s="370">
        <v>10752</v>
      </c>
      <c r="B4992" s="371" t="s">
        <v>37606</v>
      </c>
      <c r="C4992" s="372" t="s">
        <v>21532</v>
      </c>
      <c r="D4992" s="373">
        <v>4138.2700000000004</v>
      </c>
    </row>
    <row r="4993" spans="1:5" ht="15" customHeight="1">
      <c r="A4993" s="370">
        <v>11934</v>
      </c>
      <c r="B4993" s="371" t="s">
        <v>25379</v>
      </c>
      <c r="C4993" s="372" t="s">
        <v>21532</v>
      </c>
      <c r="D4993" s="373">
        <v>194.61</v>
      </c>
    </row>
    <row r="4994" spans="1:5" ht="15" customHeight="1">
      <c r="A4994" s="370">
        <v>271</v>
      </c>
      <c r="B4994" s="371" t="s">
        <v>25380</v>
      </c>
      <c r="C4994" s="372" t="s">
        <v>21532</v>
      </c>
      <c r="D4994" s="373">
        <v>990</v>
      </c>
    </row>
    <row r="4995" spans="1:5" ht="15" customHeight="1">
      <c r="A4995" s="370">
        <v>267</v>
      </c>
      <c r="B4995" s="371" t="s">
        <v>25381</v>
      </c>
      <c r="C4995" s="372" t="s">
        <v>21532</v>
      </c>
      <c r="D4995" s="373">
        <v>18.350000000000001</v>
      </c>
    </row>
    <row r="4996" spans="1:5" ht="15" customHeight="1">
      <c r="A4996" s="370">
        <v>268</v>
      </c>
      <c r="B4996" s="371" t="s">
        <v>25382</v>
      </c>
      <c r="C4996" s="372" t="s">
        <v>21532</v>
      </c>
      <c r="D4996" s="373">
        <v>96.19</v>
      </c>
    </row>
    <row r="4997" spans="1:5" ht="15" customHeight="1">
      <c r="A4997" s="370">
        <v>265</v>
      </c>
      <c r="B4997" s="371" t="s">
        <v>25383</v>
      </c>
      <c r="C4997" s="372" t="s">
        <v>21532</v>
      </c>
      <c r="D4997" s="373">
        <v>70</v>
      </c>
    </row>
    <row r="4998" spans="1:5" ht="15" customHeight="1">
      <c r="A4998" s="370">
        <v>269</v>
      </c>
      <c r="B4998" s="371" t="s">
        <v>25384</v>
      </c>
      <c r="C4998" s="372" t="s">
        <v>21532</v>
      </c>
      <c r="D4998" s="373">
        <v>170</v>
      </c>
    </row>
    <row r="4999" spans="1:5" ht="15" customHeight="1">
      <c r="A4999" s="370">
        <v>270</v>
      </c>
      <c r="B4999" s="371" t="s">
        <v>25385</v>
      </c>
      <c r="C4999" s="372" t="s">
        <v>21532</v>
      </c>
      <c r="D4999" s="373">
        <v>270</v>
      </c>
    </row>
    <row r="5000" spans="1:5" ht="15" customHeight="1">
      <c r="A5000" s="370">
        <v>266</v>
      </c>
      <c r="B5000" s="371" t="s">
        <v>25386</v>
      </c>
      <c r="C5000" s="372" t="s">
        <v>21532</v>
      </c>
      <c r="D5000" s="373">
        <v>89</v>
      </c>
    </row>
    <row r="5001" spans="1:5" ht="15" customHeight="1">
      <c r="A5001" s="370">
        <v>7537</v>
      </c>
      <c r="B5001" s="371" t="s">
        <v>37607</v>
      </c>
      <c r="C5001" s="372" t="s">
        <v>21532</v>
      </c>
      <c r="D5001" s="373">
        <v>366.19</v>
      </c>
    </row>
    <row r="5002" spans="1:5" ht="15" customHeight="1">
      <c r="A5002" s="370">
        <v>586</v>
      </c>
      <c r="B5002" s="371" t="s">
        <v>25387</v>
      </c>
      <c r="C5002" s="372" t="s">
        <v>21532</v>
      </c>
      <c r="D5002" s="373">
        <v>348.93</v>
      </c>
    </row>
    <row r="5003" spans="1:5" ht="15" customHeight="1">
      <c r="A5003" s="370">
        <v>11937</v>
      </c>
      <c r="B5003" s="371" t="s">
        <v>37608</v>
      </c>
      <c r="C5003" s="372" t="s">
        <v>21532</v>
      </c>
      <c r="D5003" s="373">
        <v>79.14</v>
      </c>
    </row>
    <row r="5004" spans="1:5" ht="15" customHeight="1">
      <c r="A5004" s="370">
        <v>4491</v>
      </c>
      <c r="B5004" s="371" t="s">
        <v>25388</v>
      </c>
      <c r="C5004" s="372" t="s">
        <v>21532</v>
      </c>
      <c r="D5004" s="373">
        <v>141.5</v>
      </c>
      <c r="E5004" s="374" t="s">
        <v>22070</v>
      </c>
    </row>
    <row r="5005" spans="1:5" ht="15" customHeight="1">
      <c r="A5005" s="370">
        <v>11938</v>
      </c>
      <c r="B5005" s="371" t="s">
        <v>25389</v>
      </c>
      <c r="C5005" s="372" t="s">
        <v>21532</v>
      </c>
      <c r="D5005" s="373">
        <v>77.41</v>
      </c>
      <c r="E5005" s="374" t="s">
        <v>22070</v>
      </c>
    </row>
    <row r="5006" spans="1:5" ht="15" customHeight="1">
      <c r="A5006" s="370">
        <v>4492</v>
      </c>
      <c r="B5006" s="371" t="s">
        <v>25390</v>
      </c>
      <c r="C5006" s="372" t="s">
        <v>21532</v>
      </c>
      <c r="D5006" s="373">
        <v>120.3</v>
      </c>
      <c r="E5006" s="374" t="s">
        <v>22070</v>
      </c>
    </row>
    <row r="5007" spans="1:5" ht="15" customHeight="1">
      <c r="A5007" s="370">
        <v>13864</v>
      </c>
      <c r="B5007" s="371" t="s">
        <v>37609</v>
      </c>
      <c r="C5007" s="372" t="s">
        <v>21532</v>
      </c>
      <c r="D5007" s="373">
        <v>17.5</v>
      </c>
    </row>
    <row r="5008" spans="1:5" ht="15" customHeight="1">
      <c r="A5008" s="370">
        <v>11942</v>
      </c>
      <c r="B5008" s="371" t="s">
        <v>25391</v>
      </c>
      <c r="C5008" s="372" t="s">
        <v>21532</v>
      </c>
      <c r="D5008" s="373">
        <v>94.06</v>
      </c>
      <c r="E5008" s="374" t="s">
        <v>22070</v>
      </c>
    </row>
    <row r="5009" spans="1:5" ht="15" customHeight="1">
      <c r="A5009" s="370">
        <v>11941</v>
      </c>
      <c r="B5009" s="371" t="s">
        <v>25392</v>
      </c>
      <c r="C5009" s="372" t="s">
        <v>21532</v>
      </c>
      <c r="D5009" s="373">
        <v>79.91</v>
      </c>
      <c r="E5009" s="374" t="s">
        <v>22070</v>
      </c>
    </row>
    <row r="5010" spans="1:5" ht="15" customHeight="1">
      <c r="A5010" s="370">
        <v>12086</v>
      </c>
      <c r="B5010" s="371" t="s">
        <v>21923</v>
      </c>
      <c r="C5010" s="372" t="s">
        <v>21532</v>
      </c>
      <c r="D5010" s="373">
        <v>139.54</v>
      </c>
      <c r="E5010" s="374" t="s">
        <v>22070</v>
      </c>
    </row>
    <row r="5011" spans="1:5" ht="15" customHeight="1">
      <c r="A5011" s="370">
        <v>8366</v>
      </c>
      <c r="B5011" s="371" t="s">
        <v>25393</v>
      </c>
      <c r="C5011" s="372" t="s">
        <v>21532</v>
      </c>
      <c r="D5011" s="373">
        <v>255.36</v>
      </c>
      <c r="E5011" s="374" t="s">
        <v>22070</v>
      </c>
    </row>
    <row r="5012" spans="1:5" ht="15" customHeight="1">
      <c r="A5012" s="370">
        <v>8321</v>
      </c>
      <c r="B5012" s="371" t="s">
        <v>25394</v>
      </c>
      <c r="C5012" s="372" t="s">
        <v>21532</v>
      </c>
      <c r="D5012" s="373">
        <v>302.89</v>
      </c>
    </row>
    <row r="5013" spans="1:5" ht="15" customHeight="1">
      <c r="A5013" s="370">
        <v>8322</v>
      </c>
      <c r="B5013" s="371" t="s">
        <v>25395</v>
      </c>
      <c r="C5013" s="372" t="s">
        <v>21532</v>
      </c>
      <c r="D5013" s="373">
        <v>302.89</v>
      </c>
      <c r="E5013" s="374" t="s">
        <v>22070</v>
      </c>
    </row>
    <row r="5014" spans="1:5" ht="15" customHeight="1">
      <c r="A5014" s="370">
        <v>8323</v>
      </c>
      <c r="B5014" s="371" t="s">
        <v>25396</v>
      </c>
      <c r="C5014" s="372" t="s">
        <v>21532</v>
      </c>
      <c r="D5014" s="373">
        <v>302.89</v>
      </c>
    </row>
    <row r="5015" spans="1:5" ht="15" customHeight="1">
      <c r="A5015" s="370">
        <v>8325</v>
      </c>
      <c r="B5015" s="371" t="s">
        <v>25397</v>
      </c>
      <c r="C5015" s="372" t="s">
        <v>21532</v>
      </c>
      <c r="D5015" s="373">
        <v>302.89</v>
      </c>
      <c r="E5015" s="374" t="s">
        <v>22070</v>
      </c>
    </row>
    <row r="5016" spans="1:5" ht="15" customHeight="1">
      <c r="A5016" s="370">
        <v>8320</v>
      </c>
      <c r="B5016" s="371" t="s">
        <v>25398</v>
      </c>
      <c r="C5016" s="372" t="s">
        <v>21532</v>
      </c>
      <c r="D5016" s="373">
        <v>302.89</v>
      </c>
      <c r="E5016" s="374" t="s">
        <v>22070</v>
      </c>
    </row>
    <row r="5017" spans="1:5" ht="15" customHeight="1">
      <c r="A5017" s="370">
        <v>8328</v>
      </c>
      <c r="B5017" s="371" t="s">
        <v>25399</v>
      </c>
      <c r="C5017" s="372" t="s">
        <v>21532</v>
      </c>
      <c r="D5017" s="373">
        <v>302.89</v>
      </c>
    </row>
    <row r="5018" spans="1:5" ht="15" customHeight="1">
      <c r="A5018" s="370">
        <v>8327</v>
      </c>
      <c r="B5018" s="371" t="s">
        <v>25400</v>
      </c>
      <c r="C5018" s="372" t="s">
        <v>21532</v>
      </c>
      <c r="D5018" s="373">
        <v>302.89</v>
      </c>
      <c r="E5018" s="374" t="s">
        <v>22070</v>
      </c>
    </row>
    <row r="5019" spans="1:5" ht="15" customHeight="1">
      <c r="A5019" s="370">
        <v>8326</v>
      </c>
      <c r="B5019" s="371" t="s">
        <v>25401</v>
      </c>
      <c r="C5019" s="372" t="s">
        <v>21532</v>
      </c>
      <c r="D5019" s="373">
        <v>302.89</v>
      </c>
      <c r="E5019" s="374" t="s">
        <v>22070</v>
      </c>
    </row>
    <row r="5020" spans="1:5" ht="15" customHeight="1">
      <c r="A5020" s="370">
        <v>8329</v>
      </c>
      <c r="B5020" s="371" t="s">
        <v>25402</v>
      </c>
      <c r="C5020" s="372" t="s">
        <v>21532</v>
      </c>
      <c r="D5020" s="373">
        <v>302.89</v>
      </c>
      <c r="E5020" s="374" t="s">
        <v>22070</v>
      </c>
    </row>
    <row r="5021" spans="1:5" ht="15" customHeight="1">
      <c r="A5021" s="370">
        <v>587</v>
      </c>
      <c r="B5021" s="371" t="s">
        <v>25403</v>
      </c>
      <c r="C5021" s="372" t="s">
        <v>21532</v>
      </c>
      <c r="D5021" s="373">
        <v>378</v>
      </c>
      <c r="E5021" s="374" t="s">
        <v>22070</v>
      </c>
    </row>
    <row r="5022" spans="1:5" ht="15" customHeight="1">
      <c r="A5022" s="370">
        <v>588</v>
      </c>
      <c r="B5022" s="371" t="s">
        <v>25404</v>
      </c>
      <c r="C5022" s="372" t="s">
        <v>21532</v>
      </c>
      <c r="D5022" s="373">
        <v>390</v>
      </c>
    </row>
    <row r="5023" spans="1:5" ht="15" customHeight="1">
      <c r="A5023" s="370">
        <v>589</v>
      </c>
      <c r="B5023" s="371" t="s">
        <v>25405</v>
      </c>
      <c r="C5023" s="372" t="s">
        <v>21532</v>
      </c>
      <c r="D5023" s="373">
        <v>49.5</v>
      </c>
    </row>
    <row r="5024" spans="1:5" ht="15" customHeight="1">
      <c r="A5024" s="370">
        <v>590</v>
      </c>
      <c r="B5024" s="371" t="s">
        <v>25406</v>
      </c>
      <c r="C5024" s="372" t="s">
        <v>21532</v>
      </c>
      <c r="D5024" s="373">
        <v>177.7</v>
      </c>
    </row>
    <row r="5025" spans="1:5" ht="15" customHeight="1">
      <c r="A5025" s="370">
        <v>591</v>
      </c>
      <c r="B5025" s="371" t="s">
        <v>25407</v>
      </c>
      <c r="C5025" s="372" t="s">
        <v>21532</v>
      </c>
      <c r="D5025" s="373">
        <v>227.5</v>
      </c>
    </row>
    <row r="5026" spans="1:5" ht="15" customHeight="1">
      <c r="A5026" s="370">
        <v>8880</v>
      </c>
      <c r="B5026" s="371" t="s">
        <v>25408</v>
      </c>
      <c r="C5026" s="372" t="s">
        <v>21532</v>
      </c>
      <c r="D5026" s="373">
        <v>227.5</v>
      </c>
    </row>
    <row r="5027" spans="1:5" ht="15" customHeight="1">
      <c r="A5027" s="370">
        <v>9523</v>
      </c>
      <c r="B5027" s="371" t="s">
        <v>25409</v>
      </c>
      <c r="C5027" s="372" t="s">
        <v>21532</v>
      </c>
      <c r="D5027" s="373">
        <v>102.2</v>
      </c>
      <c r="E5027" s="374" t="s">
        <v>22070</v>
      </c>
    </row>
    <row r="5028" spans="1:5" ht="15" customHeight="1">
      <c r="A5028" s="370">
        <v>596</v>
      </c>
      <c r="B5028" s="371" t="s">
        <v>25410</v>
      </c>
      <c r="C5028" s="372" t="s">
        <v>21532</v>
      </c>
      <c r="D5028" s="373">
        <v>2465</v>
      </c>
      <c r="E5028" s="374" t="s">
        <v>22070</v>
      </c>
    </row>
    <row r="5029" spans="1:5" ht="15" customHeight="1">
      <c r="A5029" s="370">
        <v>10235</v>
      </c>
      <c r="B5029" s="371" t="s">
        <v>25411</v>
      </c>
      <c r="C5029" s="372" t="s">
        <v>21532</v>
      </c>
      <c r="D5029" s="373">
        <v>148.68</v>
      </c>
    </row>
    <row r="5030" spans="1:5" ht="15" customHeight="1">
      <c r="A5030" s="370">
        <v>597</v>
      </c>
      <c r="B5030" s="371" t="s">
        <v>25412</v>
      </c>
      <c r="C5030" s="372" t="s">
        <v>21532</v>
      </c>
      <c r="D5030" s="373">
        <v>840.58</v>
      </c>
    </row>
    <row r="5031" spans="1:5" ht="15" customHeight="1">
      <c r="A5031" s="370">
        <v>598</v>
      </c>
      <c r="B5031" s="371" t="s">
        <v>25413</v>
      </c>
      <c r="C5031" s="372" t="s">
        <v>21532</v>
      </c>
      <c r="D5031" s="373">
        <v>73.69</v>
      </c>
      <c r="E5031" s="374" t="s">
        <v>22070</v>
      </c>
    </row>
    <row r="5032" spans="1:5" ht="15" customHeight="1">
      <c r="A5032" s="370">
        <v>592</v>
      </c>
      <c r="B5032" s="371" t="s">
        <v>25414</v>
      </c>
      <c r="C5032" s="372" t="s">
        <v>21532</v>
      </c>
      <c r="D5032" s="373">
        <v>180</v>
      </c>
    </row>
    <row r="5033" spans="1:5" ht="15" customHeight="1">
      <c r="A5033" s="370">
        <v>599</v>
      </c>
      <c r="B5033" s="371" t="s">
        <v>25415</v>
      </c>
      <c r="C5033" s="372" t="s">
        <v>21532</v>
      </c>
      <c r="D5033" s="373">
        <v>240</v>
      </c>
    </row>
    <row r="5034" spans="1:5" ht="17.100000000000001" customHeight="1">
      <c r="A5034" s="370">
        <v>600</v>
      </c>
      <c r="B5034" s="371" t="s">
        <v>25416</v>
      </c>
      <c r="C5034" s="372" t="s">
        <v>21532</v>
      </c>
      <c r="D5034" s="373">
        <v>485.9</v>
      </c>
      <c r="E5034" s="374" t="s">
        <v>22070</v>
      </c>
    </row>
    <row r="5035" spans="1:5" ht="15" customHeight="1">
      <c r="A5035" s="370">
        <v>601</v>
      </c>
      <c r="B5035" s="371" t="s">
        <v>25417</v>
      </c>
      <c r="C5035" s="372" t="s">
        <v>21532</v>
      </c>
      <c r="D5035" s="373">
        <v>1598</v>
      </c>
    </row>
    <row r="5036" spans="1:5" ht="15" customHeight="1">
      <c r="A5036" s="370">
        <v>602</v>
      </c>
      <c r="B5036" s="371" t="s">
        <v>25418</v>
      </c>
      <c r="C5036" s="372" t="s">
        <v>21532</v>
      </c>
      <c r="D5036" s="373">
        <v>3605</v>
      </c>
    </row>
    <row r="5037" spans="1:5" ht="15" customHeight="1">
      <c r="A5037" s="370">
        <v>593</v>
      </c>
      <c r="B5037" s="371" t="s">
        <v>25419</v>
      </c>
      <c r="C5037" s="372" t="s">
        <v>21532</v>
      </c>
      <c r="D5037" s="373">
        <v>840.58</v>
      </c>
      <c r="E5037" s="374" t="s">
        <v>22070</v>
      </c>
    </row>
    <row r="5038" spans="1:5" ht="15" customHeight="1">
      <c r="A5038" s="370">
        <v>594</v>
      </c>
      <c r="B5038" s="371" t="s">
        <v>25420</v>
      </c>
      <c r="C5038" s="372" t="s">
        <v>21532</v>
      </c>
      <c r="D5038" s="373">
        <v>1299.8</v>
      </c>
      <c r="E5038" s="374" t="s">
        <v>22070</v>
      </c>
    </row>
    <row r="5039" spans="1:5" ht="17.100000000000001" customHeight="1">
      <c r="A5039" s="370">
        <v>11211</v>
      </c>
      <c r="B5039" s="371" t="s">
        <v>25421</v>
      </c>
      <c r="C5039" s="372" t="s">
        <v>21532</v>
      </c>
      <c r="D5039" s="373">
        <v>2233.79</v>
      </c>
    </row>
    <row r="5040" spans="1:5" ht="17.100000000000001" customHeight="1">
      <c r="A5040" s="370">
        <v>4356</v>
      </c>
      <c r="B5040" s="371" t="s">
        <v>25422</v>
      </c>
      <c r="C5040" s="372" t="s">
        <v>21532</v>
      </c>
      <c r="D5040" s="373">
        <v>2033.65</v>
      </c>
    </row>
    <row r="5041" spans="1:5" ht="25.5" customHeight="1">
      <c r="A5041" s="370">
        <v>10703</v>
      </c>
      <c r="B5041" s="371" t="s">
        <v>21924</v>
      </c>
      <c r="C5041" s="372" t="s">
        <v>21532</v>
      </c>
      <c r="D5041" s="373">
        <v>13284.13</v>
      </c>
    </row>
    <row r="5042" spans="1:5" ht="17.100000000000001" customHeight="1">
      <c r="A5042" s="370">
        <v>12362</v>
      </c>
      <c r="B5042" s="371" t="s">
        <v>25423</v>
      </c>
      <c r="C5042" s="372" t="s">
        <v>21532</v>
      </c>
      <c r="D5042" s="373">
        <v>144.13</v>
      </c>
      <c r="E5042" s="374" t="s">
        <v>22070</v>
      </c>
    </row>
    <row r="5043" spans="1:5" ht="17.100000000000001" customHeight="1">
      <c r="A5043" s="370">
        <v>12262</v>
      </c>
      <c r="B5043" s="371" t="s">
        <v>25424</v>
      </c>
      <c r="C5043" s="372" t="s">
        <v>21532</v>
      </c>
      <c r="D5043" s="373">
        <v>380.7</v>
      </c>
      <c r="E5043" s="374" t="s">
        <v>22070</v>
      </c>
    </row>
    <row r="5044" spans="1:5" ht="17.100000000000001" customHeight="1">
      <c r="A5044" s="370">
        <v>10807</v>
      </c>
      <c r="B5044" s="371" t="s">
        <v>25425</v>
      </c>
      <c r="C5044" s="372" t="s">
        <v>21532</v>
      </c>
      <c r="D5044" s="373">
        <v>775</v>
      </c>
      <c r="E5044" s="374" t="s">
        <v>22070</v>
      </c>
    </row>
    <row r="5045" spans="1:5" ht="17.100000000000001" customHeight="1">
      <c r="A5045" s="370">
        <v>8899</v>
      </c>
      <c r="B5045" s="371" t="s">
        <v>25426</v>
      </c>
      <c r="C5045" s="372" t="s">
        <v>21532</v>
      </c>
      <c r="D5045" s="373">
        <v>1874</v>
      </c>
    </row>
    <row r="5046" spans="1:5" ht="17.100000000000001" customHeight="1">
      <c r="A5046" s="370">
        <v>12252</v>
      </c>
      <c r="B5046" s="371" t="s">
        <v>25427</v>
      </c>
      <c r="C5046" s="372" t="s">
        <v>21532</v>
      </c>
      <c r="D5046" s="373">
        <v>1088.8699999999999</v>
      </c>
      <c r="E5046" s="374" t="s">
        <v>22070</v>
      </c>
    </row>
    <row r="5047" spans="1:5" ht="17.100000000000001" customHeight="1">
      <c r="A5047" s="370">
        <v>12260</v>
      </c>
      <c r="B5047" s="371" t="s">
        <v>25428</v>
      </c>
      <c r="C5047" s="372" t="s">
        <v>21532</v>
      </c>
      <c r="D5047" s="373">
        <v>2051.81</v>
      </c>
      <c r="E5047" s="374" t="s">
        <v>22070</v>
      </c>
    </row>
    <row r="5048" spans="1:5" ht="17.100000000000001" customHeight="1">
      <c r="A5048" s="370">
        <v>8900</v>
      </c>
      <c r="B5048" s="371" t="s">
        <v>25429</v>
      </c>
      <c r="C5048" s="372" t="s">
        <v>21532</v>
      </c>
      <c r="D5048" s="373">
        <v>4292</v>
      </c>
      <c r="E5048" s="374" t="s">
        <v>22070</v>
      </c>
    </row>
    <row r="5049" spans="1:5" ht="17.100000000000001" customHeight="1">
      <c r="A5049" s="370">
        <v>12253</v>
      </c>
      <c r="B5049" s="371" t="s">
        <v>25430</v>
      </c>
      <c r="C5049" s="372" t="s">
        <v>21532</v>
      </c>
      <c r="D5049" s="373">
        <v>1088.8699999999999</v>
      </c>
      <c r="E5049" s="374" t="s">
        <v>22070</v>
      </c>
    </row>
    <row r="5050" spans="1:5" ht="17.100000000000001" customHeight="1">
      <c r="A5050" s="370">
        <v>12261</v>
      </c>
      <c r="B5050" s="371" t="s">
        <v>25431</v>
      </c>
      <c r="C5050" s="372" t="s">
        <v>21532</v>
      </c>
      <c r="D5050" s="373">
        <v>1529.26</v>
      </c>
      <c r="E5050" s="374" t="s">
        <v>22070</v>
      </c>
    </row>
    <row r="5051" spans="1:5" ht="17.100000000000001" customHeight="1">
      <c r="A5051" s="370">
        <v>13862</v>
      </c>
      <c r="B5051" s="371" t="s">
        <v>37610</v>
      </c>
      <c r="C5051" s="372" t="s">
        <v>21532</v>
      </c>
      <c r="D5051" s="373">
        <v>192</v>
      </c>
      <c r="E5051" s="374" t="s">
        <v>22070</v>
      </c>
    </row>
    <row r="5052" spans="1:5" ht="17.100000000000001" customHeight="1">
      <c r="A5052" s="370">
        <v>11946</v>
      </c>
      <c r="B5052" s="371" t="s">
        <v>25432</v>
      </c>
      <c r="C5052" s="372" t="s">
        <v>21532</v>
      </c>
      <c r="D5052" s="373">
        <v>145</v>
      </c>
      <c r="E5052" s="374" t="s">
        <v>22070</v>
      </c>
    </row>
    <row r="5053" spans="1:5" ht="17.100000000000001" customHeight="1">
      <c r="A5053" s="370">
        <v>11945</v>
      </c>
      <c r="B5053" s="371" t="s">
        <v>25433</v>
      </c>
      <c r="C5053" s="372" t="s">
        <v>21532</v>
      </c>
      <c r="D5053" s="373">
        <v>112</v>
      </c>
      <c r="E5053" s="374" t="s">
        <v>22070</v>
      </c>
    </row>
    <row r="5054" spans="1:5" ht="17.100000000000001" customHeight="1">
      <c r="A5054" s="370">
        <v>9107</v>
      </c>
      <c r="B5054" s="371" t="s">
        <v>25434</v>
      </c>
      <c r="C5054" s="372" t="s">
        <v>21532</v>
      </c>
      <c r="D5054" s="373">
        <v>731</v>
      </c>
      <c r="E5054" s="374" t="s">
        <v>22070</v>
      </c>
    </row>
    <row r="5055" spans="1:5" ht="17.100000000000001" customHeight="1">
      <c r="A5055" s="370">
        <v>11583</v>
      </c>
      <c r="B5055" s="371" t="s">
        <v>25435</v>
      </c>
      <c r="C5055" s="372" t="s">
        <v>21532</v>
      </c>
      <c r="D5055" s="373">
        <v>500</v>
      </c>
      <c r="E5055" s="374" t="s">
        <v>22070</v>
      </c>
    </row>
    <row r="5056" spans="1:5" ht="17.100000000000001" customHeight="1">
      <c r="A5056" s="370">
        <v>12786</v>
      </c>
      <c r="B5056" s="371" t="s">
        <v>37611</v>
      </c>
      <c r="C5056" s="372" t="s">
        <v>21532</v>
      </c>
      <c r="D5056" s="373">
        <v>1716.84</v>
      </c>
      <c r="E5056" s="374" t="s">
        <v>22070</v>
      </c>
    </row>
    <row r="5057" spans="1:5" ht="17.100000000000001" customHeight="1">
      <c r="A5057" s="370">
        <v>10754</v>
      </c>
      <c r="B5057" s="371" t="s">
        <v>37612</v>
      </c>
      <c r="C5057" s="372" t="s">
        <v>21532</v>
      </c>
      <c r="D5057" s="373">
        <v>15587.55</v>
      </c>
      <c r="E5057" s="374" t="s">
        <v>22070</v>
      </c>
    </row>
    <row r="5058" spans="1:5" ht="17.100000000000001" customHeight="1">
      <c r="A5058" s="370">
        <v>9211</v>
      </c>
      <c r="B5058" s="371" t="s">
        <v>37613</v>
      </c>
      <c r="C5058" s="372" t="s">
        <v>21532</v>
      </c>
      <c r="D5058" s="373">
        <v>32479.26</v>
      </c>
      <c r="E5058" s="374" t="s">
        <v>22070</v>
      </c>
    </row>
    <row r="5059" spans="1:5" ht="17.100000000000001" customHeight="1">
      <c r="A5059" s="370">
        <v>3604</v>
      </c>
      <c r="B5059" s="371" t="s">
        <v>37614</v>
      </c>
      <c r="C5059" s="372" t="s">
        <v>21532</v>
      </c>
      <c r="D5059" s="373">
        <v>26</v>
      </c>
      <c r="E5059" s="374" t="s">
        <v>22070</v>
      </c>
    </row>
    <row r="5060" spans="1:5" ht="17.100000000000001" customHeight="1">
      <c r="A5060" s="370">
        <v>11448</v>
      </c>
      <c r="B5060" s="371" t="s">
        <v>37615</v>
      </c>
      <c r="C5060" s="372" t="s">
        <v>21532</v>
      </c>
      <c r="D5060" s="373">
        <v>45.25</v>
      </c>
      <c r="E5060" s="374" t="s">
        <v>22070</v>
      </c>
    </row>
    <row r="5061" spans="1:5" ht="17.100000000000001" customHeight="1">
      <c r="A5061" s="370">
        <v>822</v>
      </c>
      <c r="B5061" s="371" t="s">
        <v>37616</v>
      </c>
      <c r="C5061" s="372" t="s">
        <v>21532</v>
      </c>
      <c r="D5061" s="373">
        <v>29.6</v>
      </c>
      <c r="E5061" s="374" t="s">
        <v>22070</v>
      </c>
    </row>
    <row r="5062" spans="1:5" ht="17.100000000000001" customHeight="1">
      <c r="A5062" s="370">
        <v>3733</v>
      </c>
      <c r="B5062" s="371" t="s">
        <v>37617</v>
      </c>
      <c r="C5062" s="372" t="s">
        <v>21532</v>
      </c>
      <c r="D5062" s="373">
        <v>46.57</v>
      </c>
    </row>
    <row r="5063" spans="1:5" ht="17.100000000000001" customHeight="1">
      <c r="A5063" s="370">
        <v>8827</v>
      </c>
      <c r="B5063" s="371" t="s">
        <v>37618</v>
      </c>
      <c r="C5063" s="372" t="s">
        <v>21532</v>
      </c>
      <c r="D5063" s="373">
        <v>50</v>
      </c>
      <c r="E5063" s="374" t="s">
        <v>22070</v>
      </c>
    </row>
    <row r="5064" spans="1:5" ht="17.100000000000001" customHeight="1">
      <c r="A5064" s="370">
        <v>3683</v>
      </c>
      <c r="B5064" s="371" t="s">
        <v>37619</v>
      </c>
      <c r="C5064" s="372" t="s">
        <v>21532</v>
      </c>
      <c r="D5064" s="373">
        <v>26</v>
      </c>
      <c r="E5064" s="374" t="s">
        <v>22070</v>
      </c>
    </row>
    <row r="5065" spans="1:5" ht="17.100000000000001" customHeight="1">
      <c r="A5065" s="370">
        <v>3724</v>
      </c>
      <c r="B5065" s="371" t="s">
        <v>37620</v>
      </c>
      <c r="C5065" s="372" t="s">
        <v>21532</v>
      </c>
      <c r="D5065" s="373">
        <v>41.9</v>
      </c>
      <c r="E5065" s="374" t="s">
        <v>22070</v>
      </c>
    </row>
    <row r="5066" spans="1:5" ht="17.100000000000001" customHeight="1">
      <c r="A5066" s="370">
        <v>11449</v>
      </c>
      <c r="B5066" s="371" t="s">
        <v>37621</v>
      </c>
      <c r="C5066" s="372" t="s">
        <v>21532</v>
      </c>
      <c r="D5066" s="373">
        <v>26</v>
      </c>
      <c r="E5066" s="374" t="s">
        <v>22070</v>
      </c>
    </row>
    <row r="5067" spans="1:5" ht="17.100000000000001" customHeight="1">
      <c r="A5067" s="370">
        <v>11447</v>
      </c>
      <c r="B5067" s="371" t="s">
        <v>37622</v>
      </c>
      <c r="C5067" s="372" t="s">
        <v>21532</v>
      </c>
      <c r="D5067" s="373">
        <v>17.989999999999998</v>
      </c>
      <c r="E5067" s="374" t="s">
        <v>22070</v>
      </c>
    </row>
    <row r="5068" spans="1:5" ht="17.100000000000001" customHeight="1">
      <c r="A5068" s="370">
        <v>3605</v>
      </c>
      <c r="B5068" s="371" t="s">
        <v>37623</v>
      </c>
      <c r="C5068" s="372" t="s">
        <v>21532</v>
      </c>
      <c r="D5068" s="373">
        <v>57.45</v>
      </c>
      <c r="E5068" s="374" t="s">
        <v>22070</v>
      </c>
    </row>
    <row r="5069" spans="1:5" ht="17.100000000000001" customHeight="1">
      <c r="A5069" s="370">
        <v>3684</v>
      </c>
      <c r="B5069" s="371" t="s">
        <v>37624</v>
      </c>
      <c r="C5069" s="372" t="s">
        <v>21532</v>
      </c>
      <c r="D5069" s="373">
        <v>26</v>
      </c>
      <c r="E5069" s="374" t="s">
        <v>22070</v>
      </c>
    </row>
    <row r="5070" spans="1:5" ht="17.100000000000001" customHeight="1">
      <c r="A5070" s="370">
        <v>3687</v>
      </c>
      <c r="B5070" s="371" t="s">
        <v>37625</v>
      </c>
      <c r="C5070" s="372" t="s">
        <v>21532</v>
      </c>
      <c r="D5070" s="373">
        <v>57.45</v>
      </c>
    </row>
    <row r="5071" spans="1:5" ht="17.100000000000001" customHeight="1">
      <c r="A5071" s="370">
        <v>3725</v>
      </c>
      <c r="B5071" s="371" t="s">
        <v>37626</v>
      </c>
      <c r="C5071" s="372" t="s">
        <v>21532</v>
      </c>
      <c r="D5071" s="373">
        <v>41.35</v>
      </c>
      <c r="E5071" s="374" t="s">
        <v>22070</v>
      </c>
    </row>
    <row r="5072" spans="1:5" ht="17.100000000000001" customHeight="1">
      <c r="A5072" s="370">
        <v>3685</v>
      </c>
      <c r="B5072" s="371" t="s">
        <v>37627</v>
      </c>
      <c r="C5072" s="372" t="s">
        <v>21532</v>
      </c>
      <c r="D5072" s="373">
        <v>26</v>
      </c>
    </row>
    <row r="5073" spans="1:5" ht="17.100000000000001" customHeight="1">
      <c r="A5073" s="370">
        <v>3688</v>
      </c>
      <c r="B5073" s="371" t="s">
        <v>37628</v>
      </c>
      <c r="C5073" s="372" t="s">
        <v>21532</v>
      </c>
      <c r="D5073" s="373">
        <v>57.45</v>
      </c>
    </row>
    <row r="5074" spans="1:5" ht="17.100000000000001" customHeight="1">
      <c r="A5074" s="370">
        <v>3726</v>
      </c>
      <c r="B5074" s="371" t="s">
        <v>37629</v>
      </c>
      <c r="C5074" s="372" t="s">
        <v>21532</v>
      </c>
      <c r="D5074" s="373">
        <v>41.9</v>
      </c>
    </row>
    <row r="5075" spans="1:5" ht="17.100000000000001" customHeight="1">
      <c r="D5075" s="373">
        <v>45.9</v>
      </c>
    </row>
    <row r="5076" spans="1:5" ht="17.100000000000001" customHeight="1">
      <c r="A5076" s="370">
        <v>3727</v>
      </c>
      <c r="B5076" s="371" t="s">
        <v>37630</v>
      </c>
      <c r="C5076" s="372" t="s">
        <v>21532</v>
      </c>
      <c r="E5076" s="374" t="s">
        <v>22070</v>
      </c>
    </row>
    <row r="5077" spans="1:5" ht="17.100000000000001" customHeight="1">
      <c r="A5077" s="370">
        <v>3686</v>
      </c>
      <c r="B5077" s="371" t="s">
        <v>37631</v>
      </c>
      <c r="C5077" s="372" t="s">
        <v>21532</v>
      </c>
      <c r="D5077" s="373">
        <v>33.35</v>
      </c>
      <c r="E5077" s="374" t="s">
        <v>22070</v>
      </c>
    </row>
    <row r="5078" spans="1:5" ht="17.100000000000001" customHeight="1">
      <c r="A5078" s="370">
        <v>12478</v>
      </c>
      <c r="B5078" s="371" t="s">
        <v>37632</v>
      </c>
      <c r="C5078" s="372" t="s">
        <v>21532</v>
      </c>
      <c r="D5078" s="373">
        <v>55.32</v>
      </c>
    </row>
    <row r="5079" spans="1:5" ht="17.100000000000001" customHeight="1">
      <c r="A5079" s="370">
        <v>3689</v>
      </c>
      <c r="B5079" s="371" t="s">
        <v>37633</v>
      </c>
      <c r="C5079" s="372" t="s">
        <v>21532</v>
      </c>
      <c r="D5079" s="373">
        <v>57.45</v>
      </c>
    </row>
    <row r="5080" spans="1:5" ht="15" customHeight="1">
      <c r="A5080" s="370">
        <v>12477</v>
      </c>
      <c r="B5080" s="371" t="s">
        <v>37634</v>
      </c>
      <c r="C5080" s="372" t="s">
        <v>21532</v>
      </c>
      <c r="D5080" s="373">
        <v>83.41</v>
      </c>
    </row>
    <row r="5081" spans="1:5" ht="17.100000000000001" customHeight="1">
      <c r="A5081" s="370">
        <v>3690</v>
      </c>
      <c r="B5081" s="371" t="s">
        <v>37635</v>
      </c>
      <c r="C5081" s="372" t="s">
        <v>21532</v>
      </c>
      <c r="D5081" s="373">
        <v>48.1</v>
      </c>
      <c r="E5081" s="374" t="s">
        <v>22070</v>
      </c>
    </row>
    <row r="5082" spans="1:5" ht="17.100000000000001" customHeight="1">
      <c r="A5082" s="370">
        <v>3728</v>
      </c>
      <c r="B5082" s="371" t="s">
        <v>37636</v>
      </c>
      <c r="C5082" s="372" t="s">
        <v>21532</v>
      </c>
      <c r="D5082" s="373">
        <v>48.1</v>
      </c>
      <c r="E5082" s="374" t="s">
        <v>22070</v>
      </c>
    </row>
    <row r="5083" spans="1:5" ht="17.100000000000001" customHeight="1">
      <c r="A5083" s="370">
        <v>3691</v>
      </c>
      <c r="B5083" s="371" t="s">
        <v>37637</v>
      </c>
      <c r="C5083" s="372" t="s">
        <v>21532</v>
      </c>
      <c r="D5083" s="373">
        <v>54.47</v>
      </c>
      <c r="E5083" s="374" t="s">
        <v>22070</v>
      </c>
    </row>
    <row r="5084" spans="1:5" ht="17.100000000000001" customHeight="1">
      <c r="A5084" s="370">
        <v>3729</v>
      </c>
      <c r="B5084" s="371" t="s">
        <v>37638</v>
      </c>
      <c r="C5084" s="372" t="s">
        <v>21532</v>
      </c>
      <c r="D5084" s="373">
        <v>42.79</v>
      </c>
      <c r="E5084" s="374" t="s">
        <v>22070</v>
      </c>
    </row>
    <row r="5085" spans="1:5" ht="17.100000000000001" customHeight="1">
      <c r="A5085" s="370">
        <v>823</v>
      </c>
      <c r="B5085" s="371" t="s">
        <v>37639</v>
      </c>
      <c r="C5085" s="372" t="s">
        <v>21532</v>
      </c>
      <c r="D5085" s="373">
        <v>50.6</v>
      </c>
      <c r="E5085" s="374" t="s">
        <v>22070</v>
      </c>
    </row>
    <row r="5086" spans="1:5" ht="17.100000000000001" customHeight="1">
      <c r="A5086" s="370">
        <v>3606</v>
      </c>
      <c r="B5086" s="371" t="s">
        <v>37640</v>
      </c>
      <c r="C5086" s="372" t="s">
        <v>21532</v>
      </c>
      <c r="D5086" s="373">
        <v>93.4</v>
      </c>
      <c r="E5086" s="374" t="s">
        <v>22070</v>
      </c>
    </row>
    <row r="5087" spans="1:5" ht="17.100000000000001" customHeight="1">
      <c r="A5087" s="370">
        <v>3692</v>
      </c>
      <c r="B5087" s="371" t="s">
        <v>37641</v>
      </c>
      <c r="C5087" s="372" t="s">
        <v>21532</v>
      </c>
      <c r="D5087" s="373">
        <v>93.4</v>
      </c>
      <c r="E5087" s="374" t="s">
        <v>22070</v>
      </c>
    </row>
    <row r="5088" spans="1:5" ht="17.100000000000001" customHeight="1">
      <c r="A5088" s="370">
        <v>3730</v>
      </c>
      <c r="B5088" s="371" t="s">
        <v>37642</v>
      </c>
      <c r="C5088" s="372" t="s">
        <v>21532</v>
      </c>
      <c r="D5088" s="373">
        <v>57.4</v>
      </c>
    </row>
    <row r="5089" spans="1:5" ht="17.100000000000001" customHeight="1">
      <c r="A5089" s="370">
        <v>3693</v>
      </c>
      <c r="B5089" s="371" t="s">
        <v>37643</v>
      </c>
      <c r="C5089" s="372" t="s">
        <v>21532</v>
      </c>
      <c r="D5089" s="373">
        <v>58.9</v>
      </c>
      <c r="E5089" s="374" t="s">
        <v>22070</v>
      </c>
    </row>
    <row r="5090" spans="1:5" ht="17.100000000000001" customHeight="1">
      <c r="A5090" s="370">
        <v>3731</v>
      </c>
      <c r="B5090" s="371" t="s">
        <v>37644</v>
      </c>
      <c r="C5090" s="372" t="s">
        <v>21532</v>
      </c>
      <c r="D5090" s="373">
        <v>86.86</v>
      </c>
      <c r="E5090" s="374" t="s">
        <v>22070</v>
      </c>
    </row>
    <row r="5091" spans="1:5" ht="17.100000000000001" customHeight="1">
      <c r="A5091" s="370">
        <v>12476</v>
      </c>
      <c r="B5091" s="371" t="s">
        <v>37645</v>
      </c>
      <c r="C5091" s="372" t="s">
        <v>21532</v>
      </c>
      <c r="D5091" s="373">
        <v>115</v>
      </c>
      <c r="E5091" s="374" t="s">
        <v>22070</v>
      </c>
    </row>
    <row r="5092" spans="1:5" ht="17.100000000000001" customHeight="1">
      <c r="A5092" s="370">
        <v>3732</v>
      </c>
      <c r="B5092" s="371" t="s">
        <v>37646</v>
      </c>
      <c r="C5092" s="372" t="s">
        <v>21532</v>
      </c>
      <c r="D5092" s="373">
        <v>86.86</v>
      </c>
      <c r="E5092" s="374" t="s">
        <v>22070</v>
      </c>
    </row>
    <row r="5093" spans="1:5" ht="17.100000000000001" customHeight="1">
      <c r="A5093" s="370">
        <v>3618</v>
      </c>
      <c r="B5093" s="371" t="s">
        <v>37647</v>
      </c>
      <c r="C5093" s="372" t="s">
        <v>21532</v>
      </c>
      <c r="D5093" s="373">
        <v>124.7</v>
      </c>
      <c r="E5093" s="374" t="s">
        <v>22070</v>
      </c>
    </row>
    <row r="5094" spans="1:5" ht="15" customHeight="1">
      <c r="A5094" s="370">
        <v>3749</v>
      </c>
      <c r="B5094" s="371" t="s">
        <v>37648</v>
      </c>
      <c r="C5094" s="372" t="s">
        <v>21532</v>
      </c>
      <c r="D5094" s="373">
        <v>156.35</v>
      </c>
      <c r="E5094" s="374" t="s">
        <v>22070</v>
      </c>
    </row>
    <row r="5095" spans="1:5" ht="17.100000000000001" customHeight="1">
      <c r="A5095" s="370">
        <v>3619</v>
      </c>
      <c r="B5095" s="371" t="s">
        <v>37649</v>
      </c>
      <c r="C5095" s="372" t="s">
        <v>21532</v>
      </c>
      <c r="D5095" s="373">
        <v>186.9</v>
      </c>
      <c r="E5095" s="374" t="s">
        <v>22070</v>
      </c>
    </row>
    <row r="5096" spans="1:5" ht="17.100000000000001" customHeight="1">
      <c r="A5096" s="370">
        <v>8285</v>
      </c>
      <c r="B5096" s="371" t="s">
        <v>37650</v>
      </c>
      <c r="C5096" s="372" t="s">
        <v>21532</v>
      </c>
      <c r="D5096" s="373">
        <v>189.51</v>
      </c>
      <c r="E5096" s="374" t="s">
        <v>22070</v>
      </c>
    </row>
    <row r="5097" spans="1:5" ht="17.100000000000001" customHeight="1">
      <c r="A5097" s="370">
        <v>8286</v>
      </c>
      <c r="B5097" s="371" t="s">
        <v>37651</v>
      </c>
      <c r="C5097" s="372" t="s">
        <v>21532</v>
      </c>
      <c r="D5097" s="373">
        <v>189.51</v>
      </c>
      <c r="E5097" s="374" t="s">
        <v>22070</v>
      </c>
    </row>
    <row r="5098" spans="1:5" ht="17.100000000000001" customHeight="1">
      <c r="A5098" s="370">
        <v>10702</v>
      </c>
      <c r="B5098" s="371" t="s">
        <v>25436</v>
      </c>
      <c r="C5098" s="372" t="s">
        <v>21532</v>
      </c>
      <c r="D5098" s="373">
        <v>2516.96</v>
      </c>
      <c r="E5098" s="374" t="s">
        <v>22070</v>
      </c>
    </row>
    <row r="5099" spans="1:5" ht="17.100000000000001" customHeight="1">
      <c r="A5099" s="370">
        <v>3599</v>
      </c>
      <c r="B5099" s="371" t="s">
        <v>37652</v>
      </c>
      <c r="C5099" s="372" t="s">
        <v>21532</v>
      </c>
      <c r="D5099" s="373">
        <v>6</v>
      </c>
    </row>
    <row r="5100" spans="1:5" ht="17.100000000000001" customHeight="1">
      <c r="A5100" s="370">
        <v>824</v>
      </c>
      <c r="B5100" s="371" t="s">
        <v>37653</v>
      </c>
      <c r="C5100" s="372" t="s">
        <v>21532</v>
      </c>
      <c r="D5100" s="373">
        <v>12.5</v>
      </c>
      <c r="E5100" s="374" t="s">
        <v>22070</v>
      </c>
    </row>
    <row r="5101" spans="1:5" ht="17.100000000000001" customHeight="1">
      <c r="A5101" s="370">
        <v>8905</v>
      </c>
      <c r="B5101" s="371" t="s">
        <v>37654</v>
      </c>
      <c r="C5101" s="372" t="s">
        <v>21532</v>
      </c>
      <c r="D5101" s="373">
        <v>9.2899999999999991</v>
      </c>
      <c r="E5101" s="374" t="s">
        <v>22070</v>
      </c>
    </row>
    <row r="5102" spans="1:5" ht="17.100000000000001" customHeight="1">
      <c r="A5102" s="370">
        <v>3717</v>
      </c>
      <c r="B5102" s="371" t="s">
        <v>37655</v>
      </c>
      <c r="C5102" s="372" t="s">
        <v>21532</v>
      </c>
      <c r="D5102" s="373">
        <v>8.5</v>
      </c>
      <c r="E5102" s="374" t="s">
        <v>22070</v>
      </c>
    </row>
    <row r="5103" spans="1:5" ht="17.100000000000001" customHeight="1">
      <c r="A5103" s="370">
        <v>3674</v>
      </c>
      <c r="B5103" s="371" t="s">
        <v>37656</v>
      </c>
      <c r="C5103" s="372" t="s">
        <v>21532</v>
      </c>
      <c r="D5103" s="373">
        <v>6</v>
      </c>
      <c r="E5103" s="374" t="s">
        <v>22070</v>
      </c>
    </row>
    <row r="5104" spans="1:5" ht="17.100000000000001" customHeight="1">
      <c r="A5104" s="370">
        <v>3600</v>
      </c>
      <c r="B5104" s="371" t="s">
        <v>37657</v>
      </c>
      <c r="C5104" s="372" t="s">
        <v>21532</v>
      </c>
      <c r="D5104" s="373">
        <v>9.1999999999999993</v>
      </c>
      <c r="E5104" s="374" t="s">
        <v>22070</v>
      </c>
    </row>
    <row r="5105" spans="1:5" ht="17.100000000000001" customHeight="1">
      <c r="A5105" s="370">
        <v>8492</v>
      </c>
      <c r="B5105" s="371" t="s">
        <v>37658</v>
      </c>
      <c r="C5105" s="372" t="s">
        <v>21532</v>
      </c>
      <c r="D5105" s="373">
        <v>6</v>
      </c>
    </row>
    <row r="5106" spans="1:5" ht="17.100000000000001" customHeight="1">
      <c r="A5106" s="370">
        <v>12365</v>
      </c>
      <c r="B5106" s="371" t="s">
        <v>37659</v>
      </c>
      <c r="C5106" s="372" t="s">
        <v>21532</v>
      </c>
      <c r="D5106" s="373">
        <v>44.36</v>
      </c>
      <c r="E5106" s="374" t="s">
        <v>22070</v>
      </c>
    </row>
    <row r="5107" spans="1:5" ht="17.100000000000001" customHeight="1">
      <c r="A5107" s="370">
        <v>3675</v>
      </c>
      <c r="B5107" s="371" t="s">
        <v>37660</v>
      </c>
      <c r="C5107" s="372" t="s">
        <v>21532</v>
      </c>
      <c r="D5107" s="373">
        <v>6</v>
      </c>
      <c r="E5107" s="374" t="s">
        <v>22070</v>
      </c>
    </row>
    <row r="5108" spans="1:5" ht="17.100000000000001" customHeight="1">
      <c r="A5108" s="370">
        <v>3678</v>
      </c>
      <c r="B5108" s="371" t="s">
        <v>37661</v>
      </c>
      <c r="C5108" s="372" t="s">
        <v>21532</v>
      </c>
      <c r="D5108" s="373">
        <v>9.1999999999999993</v>
      </c>
    </row>
    <row r="5109" spans="1:5" ht="17.100000000000001" customHeight="1">
      <c r="A5109" s="370">
        <v>3718</v>
      </c>
      <c r="B5109" s="371" t="s">
        <v>37662</v>
      </c>
      <c r="C5109" s="372" t="s">
        <v>21532</v>
      </c>
      <c r="D5109" s="373">
        <v>8.65</v>
      </c>
      <c r="E5109" s="374" t="s">
        <v>22070</v>
      </c>
    </row>
    <row r="5110" spans="1:5" ht="17.100000000000001" customHeight="1">
      <c r="A5110" s="370">
        <v>3676</v>
      </c>
      <c r="B5110" s="371" t="s">
        <v>37663</v>
      </c>
      <c r="C5110" s="372" t="s">
        <v>21532</v>
      </c>
      <c r="D5110" s="373">
        <v>7.45</v>
      </c>
      <c r="E5110" s="374" t="s">
        <v>22070</v>
      </c>
    </row>
    <row r="5111" spans="1:5" ht="15" customHeight="1">
      <c r="A5111" s="370">
        <v>3679</v>
      </c>
      <c r="B5111" s="371" t="s">
        <v>37664</v>
      </c>
      <c r="C5111" s="372" t="s">
        <v>21532</v>
      </c>
      <c r="D5111" s="373">
        <v>9.1999999999999993</v>
      </c>
    </row>
    <row r="5112" spans="1:5" ht="15" customHeight="1">
      <c r="A5112" s="370">
        <v>3719</v>
      </c>
      <c r="B5112" s="371" t="s">
        <v>37665</v>
      </c>
      <c r="C5112" s="372" t="s">
        <v>21532</v>
      </c>
      <c r="D5112" s="373">
        <v>8.65</v>
      </c>
    </row>
    <row r="5113" spans="1:5" ht="15" customHeight="1">
      <c r="A5113" s="370">
        <v>3720</v>
      </c>
      <c r="B5113" s="371" t="s">
        <v>37666</v>
      </c>
      <c r="C5113" s="372" t="s">
        <v>21532</v>
      </c>
      <c r="D5113" s="373">
        <v>8.65</v>
      </c>
    </row>
    <row r="5114" spans="1:5" ht="15" customHeight="1">
      <c r="A5114" s="370">
        <v>3677</v>
      </c>
      <c r="C5114" s="372" t="s">
        <v>21532</v>
      </c>
      <c r="D5114" s="373">
        <v>6</v>
      </c>
      <c r="E5114" s="374" t="s">
        <v>22070</v>
      </c>
    </row>
    <row r="5115" spans="1:5" ht="15" customHeight="1">
      <c r="B5115" s="371" t="s">
        <v>37667</v>
      </c>
      <c r="E5115" s="374" t="s">
        <v>22070</v>
      </c>
    </row>
    <row r="5116" spans="1:5" ht="15" customHeight="1">
      <c r="A5116" s="370">
        <v>3680</v>
      </c>
      <c r="B5116" s="371" t="s">
        <v>37668</v>
      </c>
      <c r="C5116" s="372" t="s">
        <v>21532</v>
      </c>
      <c r="D5116" s="373">
        <v>9.1999999999999993</v>
      </c>
      <c r="E5116" s="374" t="s">
        <v>22070</v>
      </c>
    </row>
    <row r="5117" spans="1:5" ht="15" customHeight="1">
      <c r="A5117" s="370">
        <v>3611</v>
      </c>
      <c r="B5117" s="371" t="s">
        <v>37669</v>
      </c>
      <c r="C5117" s="372" t="s">
        <v>21532</v>
      </c>
      <c r="D5117" s="373">
        <v>16</v>
      </c>
      <c r="E5117" s="374" t="s">
        <v>22070</v>
      </c>
    </row>
    <row r="5118" spans="1:5" ht="15" customHeight="1">
      <c r="A5118" s="370">
        <v>12366</v>
      </c>
      <c r="B5118" s="371" t="s">
        <v>37670</v>
      </c>
      <c r="C5118" s="372" t="s">
        <v>21532</v>
      </c>
      <c r="D5118" s="373">
        <v>26.44</v>
      </c>
      <c r="E5118" s="374" t="s">
        <v>22070</v>
      </c>
    </row>
    <row r="5119" spans="1:5" ht="15" customHeight="1">
      <c r="A5119" s="370">
        <v>3601</v>
      </c>
      <c r="B5119" s="371" t="s">
        <v>37671</v>
      </c>
      <c r="C5119" s="372" t="s">
        <v>21532</v>
      </c>
      <c r="D5119" s="373">
        <v>14.31</v>
      </c>
      <c r="E5119" s="374" t="s">
        <v>22070</v>
      </c>
    </row>
    <row r="5120" spans="1:5" ht="15" customHeight="1">
      <c r="A5120" s="370">
        <v>3721</v>
      </c>
      <c r="B5120" s="371" t="s">
        <v>37672</v>
      </c>
      <c r="C5120" s="372" t="s">
        <v>21532</v>
      </c>
      <c r="D5120" s="373">
        <v>12.75</v>
      </c>
      <c r="E5120" s="374" t="s">
        <v>22070</v>
      </c>
    </row>
    <row r="5121" spans="1:5" ht="15" customHeight="1">
      <c r="A5121" s="370">
        <v>3681</v>
      </c>
      <c r="B5121" s="371" t="s">
        <v>37673</v>
      </c>
      <c r="C5121" s="372" t="s">
        <v>21532</v>
      </c>
      <c r="D5121" s="373">
        <v>14.31</v>
      </c>
    </row>
    <row r="5122" spans="1:5" ht="15" customHeight="1">
      <c r="A5122" s="370">
        <v>3722</v>
      </c>
      <c r="B5122" s="371" t="s">
        <v>37674</v>
      </c>
      <c r="C5122" s="372" t="s">
        <v>21532</v>
      </c>
      <c r="D5122" s="373">
        <v>14.5</v>
      </c>
    </row>
    <row r="5123" spans="1:5" ht="15" customHeight="1">
      <c r="A5123" s="370">
        <v>13944</v>
      </c>
      <c r="B5123" s="371" t="s">
        <v>37675</v>
      </c>
      <c r="C5123" s="372" t="s">
        <v>21532</v>
      </c>
      <c r="D5123" s="373">
        <v>20.2</v>
      </c>
    </row>
    <row r="5124" spans="1:5" ht="15" customHeight="1">
      <c r="A5124" s="370">
        <v>3612</v>
      </c>
      <c r="B5124" s="371" t="s">
        <v>37676</v>
      </c>
      <c r="C5124" s="372" t="s">
        <v>21532</v>
      </c>
      <c r="D5124" s="373">
        <v>18.13</v>
      </c>
    </row>
    <row r="5125" spans="1:5" ht="17.100000000000001" customHeight="1">
      <c r="A5125" s="370">
        <v>3602</v>
      </c>
      <c r="B5125" s="371" t="s">
        <v>37677</v>
      </c>
      <c r="C5125" s="372" t="s">
        <v>21532</v>
      </c>
      <c r="D5125" s="373">
        <v>17.489999999999998</v>
      </c>
    </row>
    <row r="5126" spans="1:5" ht="15" customHeight="1">
      <c r="A5126" s="370">
        <v>3603</v>
      </c>
      <c r="B5126" s="371" t="s">
        <v>37678</v>
      </c>
      <c r="C5126" s="372" t="s">
        <v>21532</v>
      </c>
      <c r="D5126" s="373">
        <v>20.65</v>
      </c>
    </row>
    <row r="5127" spans="1:5" ht="15" customHeight="1">
      <c r="A5127" s="370">
        <v>3723</v>
      </c>
      <c r="B5127" s="371" t="s">
        <v>37679</v>
      </c>
      <c r="C5127" s="372" t="s">
        <v>21532</v>
      </c>
      <c r="D5127" s="373">
        <v>29.57</v>
      </c>
      <c r="E5127" s="374" t="s">
        <v>22070</v>
      </c>
    </row>
    <row r="5128" spans="1:5" ht="15" customHeight="1">
      <c r="A5128" s="370">
        <v>3682</v>
      </c>
      <c r="B5128" s="371" t="s">
        <v>37680</v>
      </c>
      <c r="C5128" s="372" t="s">
        <v>21532</v>
      </c>
      <c r="D5128" s="373">
        <v>18.100000000000001</v>
      </c>
      <c r="E5128" s="374" t="s">
        <v>22070</v>
      </c>
    </row>
    <row r="5129" spans="1:5" ht="17.100000000000001" customHeight="1">
      <c r="A5129" s="370">
        <v>9335</v>
      </c>
      <c r="B5129" s="371" t="s">
        <v>37681</v>
      </c>
      <c r="C5129" s="372" t="s">
        <v>21532</v>
      </c>
      <c r="D5129" s="373">
        <v>22.31</v>
      </c>
      <c r="E5129" s="374" t="s">
        <v>22070</v>
      </c>
    </row>
    <row r="5130" spans="1:5" ht="17.100000000000001" customHeight="1">
      <c r="A5130" s="370">
        <v>11936</v>
      </c>
      <c r="B5130" s="371" t="s">
        <v>25437</v>
      </c>
      <c r="C5130" s="372" t="s">
        <v>21532</v>
      </c>
      <c r="D5130" s="373">
        <v>182.78</v>
      </c>
      <c r="E5130" s="374" t="s">
        <v>22070</v>
      </c>
    </row>
    <row r="5131" spans="1:5" ht="17.100000000000001" customHeight="1">
      <c r="A5131" s="370">
        <v>11947</v>
      </c>
      <c r="B5131" s="371" t="s">
        <v>25438</v>
      </c>
      <c r="C5131" s="372" t="s">
        <v>21532</v>
      </c>
      <c r="D5131" s="373">
        <v>182.78</v>
      </c>
      <c r="E5131" s="374" t="s">
        <v>22070</v>
      </c>
    </row>
    <row r="5132" spans="1:5" ht="17.100000000000001" customHeight="1">
      <c r="A5132" s="370">
        <v>12772</v>
      </c>
      <c r="B5132" s="371" t="s">
        <v>21765</v>
      </c>
      <c r="C5132" s="372" t="s">
        <v>21532</v>
      </c>
      <c r="D5132" s="373">
        <v>33883.64</v>
      </c>
      <c r="E5132" s="374" t="s">
        <v>22070</v>
      </c>
    </row>
    <row r="5133" spans="1:5" ht="15" customHeight="1">
      <c r="A5133" s="370">
        <v>10064</v>
      </c>
      <c r="B5133" s="371" t="s">
        <v>21766</v>
      </c>
      <c r="C5133" s="372" t="s">
        <v>21532</v>
      </c>
      <c r="D5133" s="373">
        <v>542</v>
      </c>
      <c r="E5133" s="374" t="s">
        <v>22070</v>
      </c>
    </row>
    <row r="5134" spans="1:5" ht="15" customHeight="1">
      <c r="A5134" s="370">
        <v>9324</v>
      </c>
      <c r="B5134" s="371" t="s">
        <v>25439</v>
      </c>
      <c r="C5134" s="372" t="s">
        <v>21532</v>
      </c>
      <c r="D5134" s="373">
        <v>522</v>
      </c>
      <c r="E5134" s="374" t="s">
        <v>22070</v>
      </c>
    </row>
    <row r="5135" spans="1:5" ht="17.100000000000001" customHeight="1">
      <c r="A5135" s="370">
        <v>10066</v>
      </c>
      <c r="B5135" s="371" t="s">
        <v>21767</v>
      </c>
      <c r="C5135" s="372" t="s">
        <v>21532</v>
      </c>
      <c r="D5135" s="373">
        <v>712</v>
      </c>
      <c r="E5135" s="374" t="s">
        <v>22070</v>
      </c>
    </row>
    <row r="5136" spans="1:5" ht="17.100000000000001" customHeight="1">
      <c r="A5136" s="370">
        <v>10065</v>
      </c>
      <c r="B5136" s="371" t="s">
        <v>21768</v>
      </c>
      <c r="C5136" s="372" t="s">
        <v>21532</v>
      </c>
      <c r="D5136" s="373">
        <v>945</v>
      </c>
      <c r="E5136" s="374" t="s">
        <v>22070</v>
      </c>
    </row>
    <row r="5137" spans="1:5" ht="17.100000000000001" customHeight="1">
      <c r="A5137" s="370">
        <v>9349</v>
      </c>
      <c r="B5137" s="371" t="s">
        <v>21769</v>
      </c>
      <c r="C5137" s="372" t="s">
        <v>21532</v>
      </c>
      <c r="D5137" s="373">
        <v>550</v>
      </c>
      <c r="E5137" s="374" t="s">
        <v>22070</v>
      </c>
    </row>
    <row r="5138" spans="1:5" ht="17.100000000000001" customHeight="1">
      <c r="A5138" s="370">
        <v>10062</v>
      </c>
      <c r="B5138" s="371" t="s">
        <v>21770</v>
      </c>
      <c r="C5138" s="372" t="s">
        <v>21532</v>
      </c>
      <c r="D5138" s="373">
        <v>699</v>
      </c>
      <c r="E5138" s="374" t="s">
        <v>22070</v>
      </c>
    </row>
    <row r="5139" spans="1:5" ht="15" customHeight="1">
      <c r="A5139" s="370">
        <v>10061</v>
      </c>
      <c r="B5139" s="371" t="s">
        <v>21771</v>
      </c>
      <c r="C5139" s="372" t="s">
        <v>21532</v>
      </c>
      <c r="D5139" s="373">
        <v>1161</v>
      </c>
    </row>
    <row r="5140" spans="1:5" ht="17.100000000000001" customHeight="1">
      <c r="A5140" s="370">
        <v>9172</v>
      </c>
      <c r="B5140" s="371" t="s">
        <v>21772</v>
      </c>
      <c r="C5140" s="372" t="s">
        <v>21532</v>
      </c>
      <c r="D5140" s="373">
        <v>1660.31</v>
      </c>
      <c r="E5140" s="374" t="s">
        <v>22070</v>
      </c>
    </row>
    <row r="5141" spans="1:5" ht="17.100000000000001" customHeight="1">
      <c r="A5141" s="370">
        <v>12239</v>
      </c>
      <c r="B5141" s="371" t="s">
        <v>21773</v>
      </c>
      <c r="C5141" s="372" t="s">
        <v>21532</v>
      </c>
      <c r="D5141" s="373">
        <v>42.67</v>
      </c>
      <c r="E5141" s="374" t="s">
        <v>22070</v>
      </c>
    </row>
    <row r="5142" spans="1:5" ht="17.100000000000001" customHeight="1">
      <c r="A5142" s="370">
        <v>9173</v>
      </c>
      <c r="B5142" s="371" t="s">
        <v>21774</v>
      </c>
      <c r="C5142" s="372" t="s">
        <v>21532</v>
      </c>
      <c r="D5142" s="373">
        <v>1660.31</v>
      </c>
      <c r="E5142" s="374" t="s">
        <v>22070</v>
      </c>
    </row>
    <row r="5143" spans="1:5" ht="17.100000000000001" customHeight="1">
      <c r="A5143" s="370">
        <v>12150</v>
      </c>
      <c r="B5143" s="371" t="s">
        <v>21775</v>
      </c>
      <c r="C5143" s="372" t="s">
        <v>21532</v>
      </c>
      <c r="D5143" s="373">
        <v>1833.09</v>
      </c>
      <c r="E5143" s="374" t="s">
        <v>22070</v>
      </c>
    </row>
    <row r="5144" spans="1:5" ht="17.100000000000001" customHeight="1">
      <c r="A5144" s="370">
        <v>11101</v>
      </c>
      <c r="B5144" s="371" t="s">
        <v>37682</v>
      </c>
      <c r="C5144" s="372" t="s">
        <v>21532</v>
      </c>
      <c r="D5144" s="373">
        <v>2930.49</v>
      </c>
    </row>
    <row r="5145" spans="1:5" ht="17.100000000000001" customHeight="1">
      <c r="A5145" s="370">
        <v>12238</v>
      </c>
      <c r="B5145" s="371" t="s">
        <v>21776</v>
      </c>
      <c r="C5145" s="372" t="s">
        <v>21532</v>
      </c>
      <c r="D5145" s="373">
        <v>1833.09</v>
      </c>
      <c r="E5145" s="374" t="s">
        <v>22070</v>
      </c>
    </row>
    <row r="5146" spans="1:5" ht="17.100000000000001" customHeight="1">
      <c r="A5146" s="370">
        <v>10063</v>
      </c>
      <c r="B5146" s="371" t="s">
        <v>21777</v>
      </c>
      <c r="C5146" s="372" t="s">
        <v>21532</v>
      </c>
      <c r="D5146" s="373">
        <v>451</v>
      </c>
      <c r="E5146" s="374" t="s">
        <v>22070</v>
      </c>
    </row>
    <row r="5147" spans="1:5" ht="17.100000000000001" customHeight="1">
      <c r="A5147" s="370">
        <v>9294</v>
      </c>
      <c r="B5147" s="371" t="s">
        <v>25440</v>
      </c>
      <c r="C5147" s="372" t="s">
        <v>21532</v>
      </c>
      <c r="D5147" s="373">
        <v>430</v>
      </c>
      <c r="E5147" s="374" t="s">
        <v>22070</v>
      </c>
    </row>
    <row r="5148" spans="1:5" ht="15" customHeight="1">
      <c r="A5148" s="370">
        <v>10385</v>
      </c>
      <c r="B5148" s="371" t="s">
        <v>37683</v>
      </c>
      <c r="C5148" s="372" t="s">
        <v>21532</v>
      </c>
      <c r="D5148" s="373">
        <v>1410</v>
      </c>
    </row>
    <row r="5149" spans="1:5" ht="15" customHeight="1">
      <c r="A5149" s="370">
        <v>3620</v>
      </c>
      <c r="B5149" s="371" t="s">
        <v>37684</v>
      </c>
      <c r="C5149" s="372" t="s">
        <v>21532</v>
      </c>
      <c r="D5149" s="373">
        <v>169.44</v>
      </c>
    </row>
    <row r="5150" spans="1:5" ht="17.100000000000001" customHeight="1">
      <c r="A5150" s="370">
        <v>3621</v>
      </c>
      <c r="B5150" s="371" t="s">
        <v>37685</v>
      </c>
      <c r="C5150" s="372" t="s">
        <v>21532</v>
      </c>
      <c r="D5150" s="373">
        <v>184.72</v>
      </c>
    </row>
    <row r="5151" spans="1:5" ht="17.100000000000001" customHeight="1">
      <c r="A5151" s="370">
        <v>3622</v>
      </c>
      <c r="B5151" s="371" t="s">
        <v>37686</v>
      </c>
      <c r="C5151" s="372" t="s">
        <v>21532</v>
      </c>
      <c r="D5151" s="373">
        <v>263</v>
      </c>
    </row>
    <row r="5152" spans="1:5" ht="17.100000000000001" customHeight="1">
      <c r="A5152" s="370">
        <v>11822</v>
      </c>
      <c r="B5152" s="371" t="s">
        <v>21778</v>
      </c>
      <c r="C5152" s="372" t="s">
        <v>21532</v>
      </c>
      <c r="D5152" s="373">
        <v>80.95</v>
      </c>
      <c r="E5152" s="374" t="s">
        <v>22070</v>
      </c>
    </row>
    <row r="5153" spans="1:5" ht="17.100000000000001" customHeight="1">
      <c r="A5153" s="370">
        <v>13274</v>
      </c>
      <c r="B5153" s="371" t="s">
        <v>21779</v>
      </c>
      <c r="C5153" s="372" t="s">
        <v>21532</v>
      </c>
      <c r="D5153" s="373">
        <v>185</v>
      </c>
      <c r="E5153" s="374" t="s">
        <v>22070</v>
      </c>
    </row>
    <row r="5154" spans="1:5" ht="17.100000000000001" customHeight="1">
      <c r="A5154" s="370">
        <v>3734</v>
      </c>
      <c r="B5154" s="371" t="s">
        <v>37687</v>
      </c>
      <c r="C5154" s="372" t="s">
        <v>21532</v>
      </c>
      <c r="D5154" s="373">
        <v>41</v>
      </c>
      <c r="E5154" s="374" t="s">
        <v>22070</v>
      </c>
    </row>
    <row r="5155" spans="1:5" ht="17.100000000000001" customHeight="1">
      <c r="A5155" s="370">
        <v>3694</v>
      </c>
      <c r="B5155" s="371" t="s">
        <v>37688</v>
      </c>
      <c r="C5155" s="372" t="s">
        <v>21532</v>
      </c>
      <c r="D5155" s="373">
        <v>26</v>
      </c>
      <c r="E5155" s="374" t="s">
        <v>22070</v>
      </c>
    </row>
    <row r="5156" spans="1:5" ht="17.100000000000001" customHeight="1">
      <c r="A5156" s="370">
        <v>827</v>
      </c>
      <c r="B5156" s="371" t="s">
        <v>37689</v>
      </c>
      <c r="C5156" s="372" t="s">
        <v>21532</v>
      </c>
      <c r="D5156" s="373">
        <v>67.78</v>
      </c>
    </row>
    <row r="5157" spans="1:5" ht="17.100000000000001" customHeight="1">
      <c r="A5157" s="370">
        <v>3613</v>
      </c>
      <c r="B5157" s="371" t="s">
        <v>37690</v>
      </c>
      <c r="C5157" s="372" t="s">
        <v>21532</v>
      </c>
      <c r="D5157" s="373">
        <v>29.99</v>
      </c>
      <c r="E5157" s="374" t="s">
        <v>22070</v>
      </c>
    </row>
    <row r="5158" spans="1:5" ht="17.100000000000001" customHeight="1">
      <c r="A5158" s="370">
        <v>9191</v>
      </c>
      <c r="B5158" s="371" t="s">
        <v>21780</v>
      </c>
      <c r="C5158" s="372" t="s">
        <v>21532</v>
      </c>
      <c r="D5158" s="373">
        <v>347.23</v>
      </c>
      <c r="E5158" s="374" t="s">
        <v>22070</v>
      </c>
    </row>
    <row r="5159" spans="1:5" ht="17.100000000000001" customHeight="1">
      <c r="A5159" s="370">
        <v>8830</v>
      </c>
      <c r="B5159" s="371" t="s">
        <v>37691</v>
      </c>
      <c r="C5159" s="372" t="s">
        <v>21532</v>
      </c>
      <c r="D5159" s="373">
        <v>451</v>
      </c>
      <c r="E5159" s="374" t="s">
        <v>22070</v>
      </c>
    </row>
    <row r="5160" spans="1:5" ht="17.100000000000001" customHeight="1">
      <c r="A5160" s="370">
        <v>829</v>
      </c>
      <c r="B5160" s="371" t="s">
        <v>37692</v>
      </c>
      <c r="C5160" s="372" t="s">
        <v>21532</v>
      </c>
      <c r="D5160" s="373">
        <v>451</v>
      </c>
      <c r="E5160" s="374" t="s">
        <v>22070</v>
      </c>
    </row>
    <row r="5161" spans="1:5" ht="17.100000000000001" customHeight="1">
      <c r="A5161" s="370">
        <v>3744</v>
      </c>
      <c r="B5161" s="371" t="s">
        <v>37693</v>
      </c>
      <c r="C5161" s="372" t="s">
        <v>21532</v>
      </c>
      <c r="D5161" s="373">
        <v>118.22</v>
      </c>
      <c r="E5161" s="374" t="s">
        <v>22070</v>
      </c>
    </row>
    <row r="5162" spans="1:5" ht="17.100000000000001" customHeight="1">
      <c r="A5162" s="370">
        <v>3609</v>
      </c>
      <c r="B5162" s="371" t="s">
        <v>37694</v>
      </c>
      <c r="C5162" s="372" t="s">
        <v>21532</v>
      </c>
      <c r="D5162" s="373">
        <v>380</v>
      </c>
      <c r="E5162" s="374" t="s">
        <v>22070</v>
      </c>
    </row>
    <row r="5163" spans="1:5" ht="17.100000000000001" customHeight="1">
      <c r="A5163" s="370">
        <v>3608</v>
      </c>
      <c r="B5163" s="371" t="s">
        <v>37695</v>
      </c>
      <c r="C5163" s="372" t="s">
        <v>21532</v>
      </c>
      <c r="D5163" s="373">
        <v>512.37</v>
      </c>
      <c r="E5163" s="374" t="s">
        <v>22070</v>
      </c>
    </row>
    <row r="5164" spans="1:5" ht="17.100000000000001" customHeight="1">
      <c r="A5164" s="370">
        <v>11446</v>
      </c>
      <c r="B5164" s="371" t="s">
        <v>37696</v>
      </c>
      <c r="C5164" s="372" t="s">
        <v>21532</v>
      </c>
      <c r="D5164" s="373">
        <v>1170</v>
      </c>
      <c r="E5164" s="374" t="s">
        <v>22070</v>
      </c>
    </row>
    <row r="5165" spans="1:5" ht="17.100000000000001" customHeight="1">
      <c r="A5165" s="370">
        <v>830</v>
      </c>
      <c r="B5165" s="371" t="s">
        <v>37697</v>
      </c>
      <c r="C5165" s="372" t="s">
        <v>21532</v>
      </c>
      <c r="D5165" s="373">
        <v>369.72</v>
      </c>
    </row>
    <row r="5166" spans="1:5" ht="17.100000000000001" customHeight="1">
      <c r="A5166" s="370">
        <v>3610</v>
      </c>
      <c r="B5166" s="371" t="s">
        <v>37698</v>
      </c>
      <c r="C5166" s="372" t="s">
        <v>21532</v>
      </c>
      <c r="D5166" s="373">
        <v>298.60000000000002</v>
      </c>
      <c r="E5166" s="374" t="s">
        <v>22070</v>
      </c>
    </row>
    <row r="5167" spans="1:5" ht="17.100000000000001" customHeight="1">
      <c r="A5167" s="370">
        <v>4929</v>
      </c>
      <c r="B5167" s="371" t="s">
        <v>25441</v>
      </c>
      <c r="C5167" s="372" t="s">
        <v>21532</v>
      </c>
      <c r="D5167" s="373">
        <v>196.1</v>
      </c>
      <c r="E5167" s="374" t="s">
        <v>22070</v>
      </c>
    </row>
    <row r="5168" spans="1:5" ht="17.100000000000001" customHeight="1">
      <c r="A5168" s="370">
        <v>825</v>
      </c>
      <c r="B5168" s="371" t="s">
        <v>25442</v>
      </c>
      <c r="C5168" s="372" t="s">
        <v>21532</v>
      </c>
      <c r="D5168" s="373">
        <v>8797</v>
      </c>
      <c r="E5168" s="374" t="s">
        <v>22070</v>
      </c>
    </row>
    <row r="5169" spans="1:5" ht="17.100000000000001" customHeight="1">
      <c r="A5169" s="370">
        <v>3704</v>
      </c>
      <c r="B5169" s="371" t="s">
        <v>37699</v>
      </c>
      <c r="C5169" s="372" t="s">
        <v>21532</v>
      </c>
      <c r="D5169" s="373">
        <v>430.76</v>
      </c>
      <c r="E5169" s="374" t="s">
        <v>22070</v>
      </c>
    </row>
    <row r="5170" spans="1:5" ht="17.100000000000001" customHeight="1">
      <c r="A5170" s="370">
        <v>3750</v>
      </c>
      <c r="B5170" s="371" t="s">
        <v>37700</v>
      </c>
      <c r="C5170" s="372" t="s">
        <v>21532</v>
      </c>
      <c r="D5170" s="373">
        <v>196.1</v>
      </c>
    </row>
    <row r="5171" spans="1:5" ht="17.100000000000001" customHeight="1">
      <c r="A5171" s="370">
        <v>3207</v>
      </c>
      <c r="B5171" s="371" t="s">
        <v>37701</v>
      </c>
      <c r="C5171" s="372" t="s">
        <v>21532</v>
      </c>
      <c r="D5171" s="373">
        <v>998</v>
      </c>
      <c r="E5171" s="374" t="s">
        <v>22070</v>
      </c>
    </row>
    <row r="5172" spans="1:5" ht="17.100000000000001" customHeight="1">
      <c r="A5172" s="370">
        <v>3745</v>
      </c>
      <c r="B5172" s="371" t="s">
        <v>37702</v>
      </c>
      <c r="C5172" s="372" t="s">
        <v>21532</v>
      </c>
      <c r="D5172" s="373">
        <v>298.60000000000002</v>
      </c>
      <c r="E5172" s="374" t="s">
        <v>22070</v>
      </c>
    </row>
    <row r="5173" spans="1:5" ht="17.100000000000001" customHeight="1">
      <c r="A5173" s="370">
        <v>3709</v>
      </c>
      <c r="B5173" s="371" t="s">
        <v>37703</v>
      </c>
      <c r="C5173" s="372" t="s">
        <v>21532</v>
      </c>
      <c r="D5173" s="373">
        <v>298.60000000000002</v>
      </c>
      <c r="E5173" s="374" t="s">
        <v>22070</v>
      </c>
    </row>
    <row r="5174" spans="1:5" ht="17.100000000000001" customHeight="1">
      <c r="A5174" s="370">
        <v>3441</v>
      </c>
      <c r="B5174" s="371" t="s">
        <v>37704</v>
      </c>
      <c r="C5174" s="372" t="s">
        <v>21532</v>
      </c>
      <c r="D5174" s="373">
        <v>173</v>
      </c>
    </row>
    <row r="5175" spans="1:5" ht="17.100000000000001" customHeight="1">
      <c r="A5175" s="370">
        <v>11465</v>
      </c>
      <c r="B5175" s="371" t="s">
        <v>37705</v>
      </c>
      <c r="C5175" s="372" t="s">
        <v>21532</v>
      </c>
      <c r="D5175" s="373">
        <v>546.39</v>
      </c>
      <c r="E5175" s="374" t="s">
        <v>22070</v>
      </c>
    </row>
    <row r="5176" spans="1:5" ht="17.100000000000001" customHeight="1">
      <c r="A5176" s="370">
        <v>3705</v>
      </c>
      <c r="B5176" s="371" t="s">
        <v>37706</v>
      </c>
      <c r="C5176" s="372" t="s">
        <v>21532</v>
      </c>
      <c r="D5176" s="373">
        <v>380</v>
      </c>
      <c r="E5176" s="374" t="s">
        <v>22070</v>
      </c>
    </row>
    <row r="5177" spans="1:5" ht="17.100000000000001" customHeight="1">
      <c r="A5177" s="370">
        <v>3751</v>
      </c>
      <c r="B5177" s="371" t="s">
        <v>37707</v>
      </c>
      <c r="C5177" s="372" t="s">
        <v>21532</v>
      </c>
      <c r="D5177" s="373">
        <v>164</v>
      </c>
    </row>
    <row r="5178" spans="1:5" ht="15" customHeight="1">
      <c r="A5178" s="370">
        <v>3713</v>
      </c>
      <c r="B5178" s="371" t="s">
        <v>37708</v>
      </c>
      <c r="C5178" s="372" t="s">
        <v>21532</v>
      </c>
      <c r="D5178" s="373">
        <v>820</v>
      </c>
      <c r="E5178" s="374" t="s">
        <v>22070</v>
      </c>
    </row>
    <row r="5179" spans="1:5" ht="17.100000000000001" customHeight="1">
      <c r="A5179" s="370">
        <v>3710</v>
      </c>
      <c r="B5179" s="371" t="s">
        <v>37709</v>
      </c>
      <c r="C5179" s="372" t="s">
        <v>21532</v>
      </c>
      <c r="D5179" s="373">
        <v>333.99</v>
      </c>
    </row>
    <row r="5180" spans="1:5" ht="17.100000000000001" customHeight="1">
      <c r="A5180" s="370">
        <v>3746</v>
      </c>
      <c r="B5180" s="371" t="s">
        <v>37710</v>
      </c>
      <c r="C5180" s="372" t="s">
        <v>21532</v>
      </c>
      <c r="D5180" s="373">
        <v>333.99</v>
      </c>
    </row>
    <row r="5181" spans="1:5" ht="17.100000000000001" customHeight="1">
      <c r="A5181" s="370">
        <v>3695</v>
      </c>
      <c r="B5181" s="371" t="s">
        <v>37711</v>
      </c>
      <c r="C5181" s="372" t="s">
        <v>21532</v>
      </c>
      <c r="D5181" s="373">
        <v>67.78</v>
      </c>
      <c r="E5181" s="374" t="s">
        <v>22070</v>
      </c>
    </row>
    <row r="5182" spans="1:5" ht="17.100000000000001" customHeight="1">
      <c r="A5182" s="370">
        <v>3735</v>
      </c>
      <c r="B5182" s="371" t="s">
        <v>37712</v>
      </c>
      <c r="C5182" s="372" t="s">
        <v>21532</v>
      </c>
      <c r="D5182" s="373">
        <v>29.99</v>
      </c>
      <c r="E5182" s="374" t="s">
        <v>22070</v>
      </c>
    </row>
    <row r="5183" spans="1:5" ht="17.100000000000001" customHeight="1">
      <c r="A5183" s="370">
        <v>3706</v>
      </c>
      <c r="B5183" s="371" t="s">
        <v>37713</v>
      </c>
      <c r="C5183" s="372" t="s">
        <v>21532</v>
      </c>
      <c r="D5183" s="373">
        <v>380</v>
      </c>
    </row>
    <row r="5184" spans="1:5" ht="17.100000000000001" customHeight="1">
      <c r="A5184" s="370">
        <v>3752</v>
      </c>
      <c r="B5184" s="371" t="s">
        <v>37714</v>
      </c>
      <c r="C5184" s="372" t="s">
        <v>21532</v>
      </c>
      <c r="D5184" s="373">
        <v>196.1</v>
      </c>
      <c r="E5184" s="374" t="s">
        <v>22070</v>
      </c>
    </row>
    <row r="5185" spans="1:5" ht="17.100000000000001" customHeight="1">
      <c r="A5185" s="370">
        <v>3714</v>
      </c>
      <c r="B5185" s="371" t="s">
        <v>37715</v>
      </c>
      <c r="C5185" s="372" t="s">
        <v>21532</v>
      </c>
      <c r="D5185" s="373">
        <v>1560</v>
      </c>
      <c r="E5185" s="374" t="s">
        <v>22070</v>
      </c>
    </row>
    <row r="5186" spans="1:5" ht="17.100000000000001" customHeight="1">
      <c r="A5186" s="370">
        <v>3711</v>
      </c>
      <c r="B5186" s="371" t="s">
        <v>37716</v>
      </c>
      <c r="C5186" s="372" t="s">
        <v>21532</v>
      </c>
      <c r="D5186" s="373">
        <v>224</v>
      </c>
    </row>
    <row r="5187" spans="1:5" ht="17.100000000000001" customHeight="1">
      <c r="A5187" s="370">
        <v>3747</v>
      </c>
      <c r="B5187" s="371" t="s">
        <v>37717</v>
      </c>
      <c r="C5187" s="372" t="s">
        <v>21532</v>
      </c>
      <c r="D5187" s="373">
        <v>334</v>
      </c>
      <c r="E5187" s="374" t="s">
        <v>22070</v>
      </c>
    </row>
    <row r="5188" spans="1:5" ht="17.100000000000001" customHeight="1">
      <c r="A5188" s="370">
        <v>3707</v>
      </c>
      <c r="B5188" s="371" t="s">
        <v>37718</v>
      </c>
      <c r="C5188" s="372" t="s">
        <v>21532</v>
      </c>
      <c r="D5188" s="373">
        <v>289.89999999999998</v>
      </c>
      <c r="E5188" s="374" t="s">
        <v>22070</v>
      </c>
    </row>
    <row r="5189" spans="1:5" ht="17.100000000000001" customHeight="1">
      <c r="A5189" s="370">
        <v>3753</v>
      </c>
      <c r="B5189" s="371" t="s">
        <v>37719</v>
      </c>
      <c r="C5189" s="372" t="s">
        <v>21532</v>
      </c>
      <c r="D5189" s="373">
        <v>196.1</v>
      </c>
      <c r="E5189" s="374" t="s">
        <v>22070</v>
      </c>
    </row>
    <row r="5190" spans="1:5" ht="17.100000000000001" customHeight="1">
      <c r="A5190" s="370">
        <v>3712</v>
      </c>
      <c r="B5190" s="371" t="s">
        <v>37720</v>
      </c>
      <c r="C5190" s="372" t="s">
        <v>21532</v>
      </c>
      <c r="D5190" s="373">
        <v>333.99</v>
      </c>
      <c r="E5190" s="374" t="s">
        <v>22070</v>
      </c>
    </row>
    <row r="5191" spans="1:5" ht="17.100000000000001" customHeight="1">
      <c r="A5191" s="370">
        <v>3748</v>
      </c>
      <c r="B5191" s="371" t="s">
        <v>37721</v>
      </c>
      <c r="C5191" s="372" t="s">
        <v>21532</v>
      </c>
      <c r="D5191" s="373">
        <v>333.99</v>
      </c>
    </row>
    <row r="5192" spans="1:5" ht="15" customHeight="1">
      <c r="A5192" s="370">
        <v>3696</v>
      </c>
      <c r="B5192" s="371" t="s">
        <v>37722</v>
      </c>
      <c r="C5192" s="372" t="s">
        <v>21532</v>
      </c>
      <c r="D5192" s="373">
        <v>79.989999999999995</v>
      </c>
      <c r="E5192" s="374" t="s">
        <v>22070</v>
      </c>
    </row>
    <row r="5193" spans="1:5" ht="17.100000000000001" customHeight="1">
      <c r="A5193" s="370">
        <v>12367</v>
      </c>
      <c r="B5193" s="371" t="s">
        <v>37723</v>
      </c>
      <c r="C5193" s="372" t="s">
        <v>21532</v>
      </c>
      <c r="D5193" s="373">
        <v>52.26</v>
      </c>
      <c r="E5193" s="374" t="s">
        <v>22070</v>
      </c>
    </row>
    <row r="5194" spans="1:5" ht="17.100000000000001" customHeight="1">
      <c r="A5194" s="370">
        <v>3736</v>
      </c>
      <c r="B5194" s="371" t="s">
        <v>37724</v>
      </c>
      <c r="C5194" s="372" t="s">
        <v>21532</v>
      </c>
      <c r="D5194" s="373">
        <v>29.99</v>
      </c>
      <c r="E5194" s="374" t="s">
        <v>22070</v>
      </c>
    </row>
    <row r="5195" spans="1:5" ht="17.100000000000001" customHeight="1">
      <c r="A5195" s="370">
        <v>3708</v>
      </c>
      <c r="B5195" s="371" t="s">
        <v>37725</v>
      </c>
      <c r="C5195" s="372" t="s">
        <v>21532</v>
      </c>
      <c r="D5195" s="373">
        <v>350</v>
      </c>
      <c r="E5195" s="374" t="s">
        <v>22070</v>
      </c>
    </row>
    <row r="5196" spans="1:5" ht="15" customHeight="1">
      <c r="A5196" s="370">
        <v>831</v>
      </c>
      <c r="B5196" s="371" t="s">
        <v>37726</v>
      </c>
      <c r="C5196" s="372" t="s">
        <v>21532</v>
      </c>
      <c r="D5196" s="373">
        <v>1359.69</v>
      </c>
    </row>
    <row r="5197" spans="1:5" ht="17.100000000000001" customHeight="1">
      <c r="A5197" s="370">
        <v>3617</v>
      </c>
      <c r="B5197" s="371" t="s">
        <v>37727</v>
      </c>
      <c r="C5197" s="372" t="s">
        <v>21532</v>
      </c>
      <c r="D5197" s="373">
        <v>780.6</v>
      </c>
      <c r="E5197" s="374" t="s">
        <v>22070</v>
      </c>
    </row>
    <row r="5198" spans="1:5" ht="17.100000000000001" customHeight="1">
      <c r="A5198" s="370">
        <v>9190</v>
      </c>
      <c r="B5198" s="371" t="s">
        <v>37728</v>
      </c>
      <c r="C5198" s="372" t="s">
        <v>21532</v>
      </c>
      <c r="D5198" s="373">
        <v>295.33</v>
      </c>
      <c r="E5198" s="374" t="s">
        <v>22070</v>
      </c>
    </row>
    <row r="5199" spans="1:5" ht="17.100000000000001" customHeight="1">
      <c r="A5199" s="370">
        <v>9224</v>
      </c>
      <c r="C5199" s="372" t="s">
        <v>21532</v>
      </c>
      <c r="D5199" s="373">
        <v>1471.59</v>
      </c>
      <c r="E5199" s="374" t="s">
        <v>22070</v>
      </c>
    </row>
    <row r="5200" spans="1:5" ht="15" customHeight="1">
      <c r="B5200" s="371" t="s">
        <v>37729</v>
      </c>
      <c r="E5200" s="374" t="s">
        <v>22070</v>
      </c>
    </row>
    <row r="5201" spans="1:5" ht="15" customHeight="1">
      <c r="A5201" s="370">
        <v>3737</v>
      </c>
      <c r="B5201" s="371" t="s">
        <v>37730</v>
      </c>
      <c r="C5201" s="372" t="s">
        <v>21532</v>
      </c>
      <c r="D5201" s="373">
        <v>29.99</v>
      </c>
      <c r="E5201" s="374" t="s">
        <v>22070</v>
      </c>
    </row>
    <row r="5202" spans="1:5" ht="17.100000000000001" customHeight="1">
      <c r="A5202" s="370">
        <v>832</v>
      </c>
      <c r="B5202" s="371" t="s">
        <v>37731</v>
      </c>
      <c r="C5202" s="372" t="s">
        <v>21532</v>
      </c>
      <c r="D5202" s="373">
        <v>700</v>
      </c>
      <c r="E5202" s="374" t="s">
        <v>22070</v>
      </c>
    </row>
    <row r="5203" spans="1:5" ht="17.100000000000001" customHeight="1">
      <c r="A5203" s="370">
        <v>9146</v>
      </c>
      <c r="B5203" s="371" t="s">
        <v>37732</v>
      </c>
      <c r="C5203" s="372" t="s">
        <v>21532</v>
      </c>
      <c r="D5203" s="373">
        <v>1823.85</v>
      </c>
      <c r="E5203" s="374" t="s">
        <v>22070</v>
      </c>
    </row>
    <row r="5204" spans="1:5" ht="17.100000000000001" customHeight="1">
      <c r="A5204" s="370">
        <v>8358</v>
      </c>
      <c r="B5204" s="371" t="s">
        <v>37733</v>
      </c>
      <c r="C5204" s="372" t="s">
        <v>21532</v>
      </c>
      <c r="D5204" s="373">
        <v>700</v>
      </c>
      <c r="E5204" s="374" t="s">
        <v>22070</v>
      </c>
    </row>
    <row r="5205" spans="1:5" ht="15" customHeight="1">
      <c r="A5205" s="370">
        <v>3697</v>
      </c>
      <c r="B5205" s="371" t="s">
        <v>37734</v>
      </c>
      <c r="C5205" s="372" t="s">
        <v>21532</v>
      </c>
      <c r="D5205" s="373">
        <v>79.989999999999995</v>
      </c>
      <c r="E5205" s="374" t="s">
        <v>22070</v>
      </c>
    </row>
    <row r="5206" spans="1:5" ht="17.100000000000001" customHeight="1">
      <c r="A5206" s="370">
        <v>12479</v>
      </c>
      <c r="B5206" s="371" t="s">
        <v>37735</v>
      </c>
      <c r="C5206" s="372" t="s">
        <v>21532</v>
      </c>
      <c r="D5206" s="373">
        <v>193.91</v>
      </c>
      <c r="E5206" s="374" t="s">
        <v>22070</v>
      </c>
    </row>
    <row r="5207" spans="1:5" ht="17.100000000000001" customHeight="1">
      <c r="A5207" s="370">
        <v>3614</v>
      </c>
      <c r="B5207" s="371" t="s">
        <v>37736</v>
      </c>
      <c r="C5207" s="372" t="s">
        <v>21532</v>
      </c>
      <c r="D5207" s="373">
        <v>29.99</v>
      </c>
    </row>
    <row r="5208" spans="1:5" ht="17.100000000000001" customHeight="1">
      <c r="A5208" s="370">
        <v>3715</v>
      </c>
      <c r="B5208" s="371" t="s">
        <v>37737</v>
      </c>
      <c r="C5208" s="372" t="s">
        <v>21532</v>
      </c>
      <c r="D5208" s="373">
        <v>1976</v>
      </c>
      <c r="E5208" s="374" t="s">
        <v>22070</v>
      </c>
    </row>
    <row r="5209" spans="1:5" ht="17.100000000000001" customHeight="1">
      <c r="A5209" s="370">
        <v>3698</v>
      </c>
      <c r="B5209" s="371" t="s">
        <v>37738</v>
      </c>
      <c r="C5209" s="372" t="s">
        <v>21532</v>
      </c>
      <c r="D5209" s="373">
        <v>63</v>
      </c>
      <c r="E5209" s="374" t="s">
        <v>22070</v>
      </c>
    </row>
    <row r="5210" spans="1:5" ht="15" customHeight="1">
      <c r="A5210" s="370">
        <v>3738</v>
      </c>
      <c r="B5210" s="371" t="s">
        <v>37739</v>
      </c>
      <c r="C5210" s="372" t="s">
        <v>21532</v>
      </c>
      <c r="D5210" s="373">
        <v>63</v>
      </c>
    </row>
    <row r="5211" spans="1:5" ht="15" customHeight="1">
      <c r="A5211" s="370">
        <v>3716</v>
      </c>
      <c r="B5211" s="371" t="s">
        <v>37740</v>
      </c>
      <c r="C5211" s="372" t="s">
        <v>21532</v>
      </c>
      <c r="D5211" s="373">
        <v>1594.87</v>
      </c>
    </row>
    <row r="5212" spans="1:5" ht="15" customHeight="1">
      <c r="A5212" s="370">
        <v>3500</v>
      </c>
      <c r="B5212" s="371" t="s">
        <v>25443</v>
      </c>
      <c r="C5212" s="372" t="s">
        <v>21532</v>
      </c>
      <c r="D5212" s="373">
        <v>83.55</v>
      </c>
      <c r="E5212" s="374" t="s">
        <v>22070</v>
      </c>
    </row>
    <row r="5213" spans="1:5" ht="17.100000000000001" customHeight="1">
      <c r="A5213" s="370">
        <v>13281</v>
      </c>
      <c r="B5213" s="371" t="s">
        <v>37741</v>
      </c>
      <c r="C5213" s="372" t="s">
        <v>21532</v>
      </c>
      <c r="D5213" s="373">
        <v>199.9</v>
      </c>
      <c r="E5213" s="374" t="s">
        <v>22070</v>
      </c>
    </row>
    <row r="5214" spans="1:5" ht="15" customHeight="1">
      <c r="A5214" s="370">
        <v>3699</v>
      </c>
      <c r="B5214" s="371" t="s">
        <v>37742</v>
      </c>
      <c r="C5214" s="372" t="s">
        <v>21532</v>
      </c>
      <c r="D5214" s="373">
        <v>67.78</v>
      </c>
    </row>
    <row r="5215" spans="1:5" ht="25.5" customHeight="1">
      <c r="A5215" s="370">
        <v>3739</v>
      </c>
      <c r="B5215" s="371" t="s">
        <v>37743</v>
      </c>
      <c r="C5215" s="372" t="s">
        <v>21532</v>
      </c>
      <c r="D5215" s="373">
        <v>83.91</v>
      </c>
    </row>
    <row r="5216" spans="1:5" ht="15" customHeight="1">
      <c r="A5216" s="370">
        <v>9231</v>
      </c>
      <c r="B5216" s="371" t="s">
        <v>25444</v>
      </c>
      <c r="C5216" s="372" t="s">
        <v>21532</v>
      </c>
      <c r="D5216" s="373">
        <v>1847.65</v>
      </c>
      <c r="E5216" s="374" t="s">
        <v>22070</v>
      </c>
    </row>
    <row r="5217" spans="1:5" ht="15" customHeight="1">
      <c r="A5217" s="370">
        <v>3615</v>
      </c>
      <c r="B5217" s="371" t="s">
        <v>37744</v>
      </c>
      <c r="C5217" s="372" t="s">
        <v>21532</v>
      </c>
      <c r="D5217" s="373">
        <v>91.6</v>
      </c>
      <c r="E5217" s="374" t="s">
        <v>22070</v>
      </c>
    </row>
    <row r="5218" spans="1:5" ht="15" customHeight="1">
      <c r="A5218" s="370">
        <v>3442</v>
      </c>
      <c r="B5218" s="371" t="s">
        <v>37745</v>
      </c>
      <c r="C5218" s="372" t="s">
        <v>21532</v>
      </c>
      <c r="D5218" s="373">
        <v>2055</v>
      </c>
      <c r="E5218" s="374" t="s">
        <v>22070</v>
      </c>
    </row>
    <row r="5219" spans="1:5" ht="15" customHeight="1">
      <c r="A5219" s="370">
        <v>828</v>
      </c>
      <c r="B5219" s="371" t="s">
        <v>37746</v>
      </c>
      <c r="C5219" s="372" t="s">
        <v>21532</v>
      </c>
      <c r="D5219" s="373">
        <v>80.95</v>
      </c>
      <c r="E5219" s="374" t="s">
        <v>22070</v>
      </c>
    </row>
    <row r="5220" spans="1:5" ht="15" customHeight="1">
      <c r="A5220" s="370">
        <v>9138</v>
      </c>
      <c r="B5220" s="371" t="s">
        <v>25445</v>
      </c>
      <c r="C5220" s="372" t="s">
        <v>21532</v>
      </c>
      <c r="D5220" s="373">
        <v>2584</v>
      </c>
      <c r="E5220" s="374" t="s">
        <v>22070</v>
      </c>
    </row>
    <row r="5221" spans="1:5" ht="15" customHeight="1">
      <c r="A5221" s="370">
        <v>4934</v>
      </c>
      <c r="B5221" s="371" t="s">
        <v>25446</v>
      </c>
      <c r="C5221" s="372" t="s">
        <v>21532</v>
      </c>
      <c r="D5221" s="373">
        <v>1650</v>
      </c>
      <c r="E5221" s="374" t="s">
        <v>22070</v>
      </c>
    </row>
    <row r="5222" spans="1:5" ht="15" customHeight="1">
      <c r="A5222" s="370">
        <v>12480</v>
      </c>
      <c r="B5222" s="371" t="s">
        <v>37747</v>
      </c>
      <c r="C5222" s="372" t="s">
        <v>21532</v>
      </c>
      <c r="D5222" s="373">
        <v>116.55</v>
      </c>
      <c r="E5222" s="374" t="s">
        <v>22070</v>
      </c>
    </row>
    <row r="5223" spans="1:5" ht="15" customHeight="1">
      <c r="A5223" s="370">
        <v>3702</v>
      </c>
      <c r="B5223" s="371" t="s">
        <v>37748</v>
      </c>
      <c r="C5223" s="372" t="s">
        <v>21532</v>
      </c>
      <c r="D5223" s="373">
        <v>116.55</v>
      </c>
      <c r="E5223" s="374" t="s">
        <v>22070</v>
      </c>
    </row>
    <row r="5224" spans="1:5" ht="15" customHeight="1">
      <c r="A5224" s="370">
        <v>3740</v>
      </c>
      <c r="B5224" s="371" t="s">
        <v>37749</v>
      </c>
      <c r="C5224" s="372" t="s">
        <v>21532</v>
      </c>
      <c r="D5224" s="373">
        <v>83</v>
      </c>
      <c r="E5224" s="374" t="s">
        <v>22070</v>
      </c>
    </row>
    <row r="5225" spans="1:5" ht="17.100000000000001" customHeight="1">
      <c r="A5225" s="370">
        <v>4947</v>
      </c>
      <c r="B5225" s="371" t="s">
        <v>25447</v>
      </c>
      <c r="C5225" s="372" t="s">
        <v>21532</v>
      </c>
      <c r="D5225" s="373">
        <v>451</v>
      </c>
    </row>
    <row r="5226" spans="1:5" ht="17.100000000000001" customHeight="1">
      <c r="A5226" s="370">
        <v>3703</v>
      </c>
      <c r="B5226" s="371" t="s">
        <v>37750</v>
      </c>
      <c r="C5226" s="372" t="s">
        <v>21532</v>
      </c>
      <c r="D5226" s="373">
        <v>113</v>
      </c>
    </row>
    <row r="5227" spans="1:5" ht="15" customHeight="1">
      <c r="A5227" s="370">
        <v>3741</v>
      </c>
      <c r="B5227" s="371" t="s">
        <v>37751</v>
      </c>
      <c r="C5227" s="372" t="s">
        <v>21532</v>
      </c>
      <c r="D5227" s="373">
        <v>109.91</v>
      </c>
      <c r="E5227" s="374" t="s">
        <v>22070</v>
      </c>
    </row>
    <row r="5228" spans="1:5" ht="15" customHeight="1">
      <c r="A5228" s="370">
        <v>3607</v>
      </c>
      <c r="B5228" s="371" t="s">
        <v>37752</v>
      </c>
      <c r="C5228" s="372" t="s">
        <v>21532</v>
      </c>
      <c r="D5228" s="373">
        <v>318.60000000000002</v>
      </c>
      <c r="E5228" s="374" t="s">
        <v>22070</v>
      </c>
    </row>
    <row r="5229" spans="1:5" ht="15" customHeight="1">
      <c r="A5229" s="370">
        <v>3743</v>
      </c>
      <c r="B5229" s="371" t="s">
        <v>37753</v>
      </c>
      <c r="C5229" s="372" t="s">
        <v>21532</v>
      </c>
      <c r="D5229" s="373">
        <v>91.6</v>
      </c>
      <c r="E5229" s="374" t="s">
        <v>22070</v>
      </c>
    </row>
    <row r="5230" spans="1:5" ht="15" customHeight="1">
      <c r="A5230" s="370">
        <v>833</v>
      </c>
      <c r="B5230" s="371" t="s">
        <v>25448</v>
      </c>
      <c r="C5230" s="372" t="s">
        <v>21532</v>
      </c>
      <c r="D5230" s="373">
        <v>12367.99</v>
      </c>
      <c r="E5230" s="374" t="s">
        <v>22070</v>
      </c>
    </row>
    <row r="5231" spans="1:5" ht="15" customHeight="1">
      <c r="A5231" s="370">
        <v>834</v>
      </c>
      <c r="B5231" s="371" t="s">
        <v>25449</v>
      </c>
      <c r="C5231" s="372" t="s">
        <v>21532</v>
      </c>
      <c r="D5231" s="373">
        <v>4549.1000000000004</v>
      </c>
      <c r="E5231" s="374" t="s">
        <v>22070</v>
      </c>
    </row>
    <row r="5232" spans="1:5" ht="15" customHeight="1">
      <c r="A5232" s="370">
        <v>6549</v>
      </c>
      <c r="B5232" s="371" t="s">
        <v>25450</v>
      </c>
      <c r="C5232" s="372" t="s">
        <v>21532</v>
      </c>
      <c r="D5232" s="373">
        <v>49.3</v>
      </c>
      <c r="E5232" s="374" t="s">
        <v>22070</v>
      </c>
    </row>
    <row r="5233" spans="1:5" ht="15" customHeight="1">
      <c r="A5233" s="370">
        <v>6550</v>
      </c>
      <c r="B5233" s="371" t="s">
        <v>37754</v>
      </c>
      <c r="C5233" s="372" t="s">
        <v>21532</v>
      </c>
      <c r="D5233" s="373">
        <v>14160</v>
      </c>
      <c r="E5233" s="374" t="s">
        <v>22070</v>
      </c>
    </row>
    <row r="5234" spans="1:5" ht="15" customHeight="1">
      <c r="A5234" s="370">
        <v>13580</v>
      </c>
      <c r="B5234" s="371" t="s">
        <v>25451</v>
      </c>
      <c r="C5234" s="372" t="s">
        <v>21532</v>
      </c>
      <c r="D5234" s="373">
        <v>9386.7199999999993</v>
      </c>
    </row>
    <row r="5235" spans="1:5" ht="15" customHeight="1">
      <c r="A5235" s="370">
        <v>11078</v>
      </c>
      <c r="B5235" s="371" t="s">
        <v>37755</v>
      </c>
      <c r="C5235" s="372" t="s">
        <v>21532</v>
      </c>
      <c r="D5235" s="373">
        <v>48427.07</v>
      </c>
      <c r="E5235" s="374" t="s">
        <v>22070</v>
      </c>
    </row>
    <row r="5236" spans="1:5" ht="15" customHeight="1">
      <c r="A5236" s="370">
        <v>880</v>
      </c>
      <c r="B5236" s="371" t="s">
        <v>25452</v>
      </c>
      <c r="C5236" s="372" t="s">
        <v>21532</v>
      </c>
      <c r="D5236" s="373">
        <v>8.15</v>
      </c>
    </row>
    <row r="5237" spans="1:5" ht="17.100000000000001" customHeight="1">
      <c r="A5237" s="370">
        <v>881</v>
      </c>
      <c r="B5237" s="371" t="s">
        <v>25453</v>
      </c>
      <c r="C5237" s="372" t="s">
        <v>21532</v>
      </c>
      <c r="D5237" s="373">
        <v>8.99</v>
      </c>
    </row>
    <row r="5238" spans="1:5" ht="17.100000000000001" customHeight="1">
      <c r="A5238" s="370">
        <v>882</v>
      </c>
      <c r="B5238" s="371" t="s">
        <v>25454</v>
      </c>
      <c r="C5238" s="372" t="s">
        <v>21532</v>
      </c>
      <c r="D5238" s="373">
        <v>10.8</v>
      </c>
    </row>
    <row r="5239" spans="1:5" ht="17.100000000000001" customHeight="1">
      <c r="A5239" s="370">
        <v>883</v>
      </c>
      <c r="B5239" s="371" t="s">
        <v>25455</v>
      </c>
      <c r="C5239" s="372" t="s">
        <v>21532</v>
      </c>
      <c r="D5239" s="373">
        <v>10.8</v>
      </c>
    </row>
    <row r="5240" spans="1:5" ht="17.100000000000001" customHeight="1">
      <c r="A5240" s="370">
        <v>2671</v>
      </c>
      <c r="B5240" s="371" t="s">
        <v>25456</v>
      </c>
      <c r="C5240" s="372" t="s">
        <v>21532</v>
      </c>
      <c r="D5240" s="373">
        <v>10.8</v>
      </c>
    </row>
    <row r="5241" spans="1:5" ht="15" customHeight="1">
      <c r="A5241" s="370">
        <v>884</v>
      </c>
      <c r="B5241" s="371" t="s">
        <v>25457</v>
      </c>
      <c r="C5241" s="372" t="s">
        <v>21532</v>
      </c>
      <c r="D5241" s="373">
        <v>10.8</v>
      </c>
    </row>
    <row r="5242" spans="1:5" ht="15" customHeight="1">
      <c r="A5242" s="370">
        <v>2646</v>
      </c>
      <c r="B5242" s="371" t="s">
        <v>25458</v>
      </c>
      <c r="C5242" s="372" t="s">
        <v>21532</v>
      </c>
      <c r="D5242" s="373">
        <v>10.8</v>
      </c>
    </row>
    <row r="5243" spans="1:5" ht="15" customHeight="1">
      <c r="A5243" s="370">
        <v>3453</v>
      </c>
      <c r="B5243" s="371" t="s">
        <v>25459</v>
      </c>
      <c r="C5243" s="372" t="s">
        <v>21532</v>
      </c>
      <c r="D5243" s="373">
        <v>10.8</v>
      </c>
    </row>
    <row r="5244" spans="1:5" ht="15" customHeight="1">
      <c r="A5244" s="370">
        <v>3443</v>
      </c>
      <c r="B5244" s="371" t="s">
        <v>25460</v>
      </c>
      <c r="C5244" s="372" t="s">
        <v>21532</v>
      </c>
      <c r="D5244" s="373">
        <v>1.25</v>
      </c>
      <c r="E5244" s="374" t="s">
        <v>22070</v>
      </c>
    </row>
    <row r="5245" spans="1:5" ht="15" customHeight="1">
      <c r="A5245" s="370">
        <v>9707</v>
      </c>
      <c r="B5245" s="371" t="s">
        <v>37756</v>
      </c>
      <c r="C5245" s="372" t="s">
        <v>21532</v>
      </c>
      <c r="D5245" s="373">
        <v>1.32</v>
      </c>
    </row>
    <row r="5246" spans="1:5" ht="15" customHeight="1">
      <c r="A5246" s="370">
        <v>9717</v>
      </c>
      <c r="B5246" s="371" t="s">
        <v>37757</v>
      </c>
      <c r="C5246" s="372" t="s">
        <v>21532</v>
      </c>
      <c r="D5246" s="373">
        <v>1.26</v>
      </c>
      <c r="E5246" s="374" t="s">
        <v>22070</v>
      </c>
    </row>
    <row r="5247" spans="1:5" ht="15" customHeight="1">
      <c r="A5247" s="370">
        <v>1033</v>
      </c>
      <c r="B5247" s="371" t="s">
        <v>25461</v>
      </c>
      <c r="C5247" s="372" t="s">
        <v>21532</v>
      </c>
      <c r="D5247" s="373">
        <v>17.5</v>
      </c>
      <c r="E5247" s="374" t="s">
        <v>22070</v>
      </c>
    </row>
    <row r="5248" spans="1:5" ht="17.100000000000001" customHeight="1">
      <c r="A5248" s="370">
        <v>1034</v>
      </c>
      <c r="B5248" s="371" t="s">
        <v>25462</v>
      </c>
      <c r="C5248" s="372" t="s">
        <v>21532</v>
      </c>
      <c r="D5248" s="373">
        <v>96</v>
      </c>
    </row>
    <row r="5249" spans="1:4" ht="17.100000000000001" customHeight="1">
      <c r="A5249" s="370">
        <v>1035</v>
      </c>
      <c r="B5249" s="371" t="s">
        <v>25463</v>
      </c>
      <c r="C5249" s="372" t="s">
        <v>21532</v>
      </c>
      <c r="D5249" s="373">
        <v>152</v>
      </c>
    </row>
    <row r="5250" spans="1:4" ht="17.100000000000001" customHeight="1">
      <c r="A5250" s="370">
        <v>1036</v>
      </c>
      <c r="B5250" s="371" t="s">
        <v>25464</v>
      </c>
      <c r="C5250" s="372" t="s">
        <v>21532</v>
      </c>
      <c r="D5250" s="373">
        <v>170</v>
      </c>
    </row>
    <row r="5251" spans="1:4" ht="17.100000000000001" customHeight="1">
      <c r="A5251" s="370">
        <v>1037</v>
      </c>
      <c r="B5251" s="371" t="s">
        <v>25465</v>
      </c>
      <c r="C5251" s="372" t="s">
        <v>21532</v>
      </c>
      <c r="D5251" s="373">
        <v>990</v>
      </c>
    </row>
    <row r="5252" spans="1:4" ht="17.100000000000001" customHeight="1">
      <c r="A5252" s="370">
        <v>3491</v>
      </c>
      <c r="B5252" s="371" t="s">
        <v>25466</v>
      </c>
      <c r="C5252" s="372" t="s">
        <v>21532</v>
      </c>
      <c r="D5252" s="373">
        <v>8.15</v>
      </c>
    </row>
    <row r="5253" spans="1:4" ht="17.100000000000001" customHeight="1">
      <c r="A5253" s="370">
        <v>1038</v>
      </c>
      <c r="B5253" s="371" t="s">
        <v>25467</v>
      </c>
      <c r="C5253" s="372" t="s">
        <v>21532</v>
      </c>
      <c r="D5253" s="373">
        <v>8.99</v>
      </c>
    </row>
    <row r="5254" spans="1:4" ht="17.100000000000001" customHeight="1">
      <c r="A5254" s="370">
        <v>9148</v>
      </c>
      <c r="B5254" s="371" t="s">
        <v>25468</v>
      </c>
      <c r="C5254" s="372" t="s">
        <v>21532</v>
      </c>
      <c r="D5254" s="373">
        <v>35.67</v>
      </c>
    </row>
    <row r="5255" spans="1:4" ht="25.5" customHeight="1">
      <c r="A5255" s="370">
        <v>10767</v>
      </c>
      <c r="B5255" s="371" t="s">
        <v>25469</v>
      </c>
      <c r="C5255" s="372" t="s">
        <v>21532</v>
      </c>
      <c r="D5255" s="373">
        <v>6.25</v>
      </c>
    </row>
    <row r="5256" spans="1:4" ht="25.5" customHeight="1">
      <c r="A5256" s="370">
        <v>11200</v>
      </c>
      <c r="B5256" s="371" t="s">
        <v>21782</v>
      </c>
      <c r="C5256" s="372" t="s">
        <v>21532</v>
      </c>
      <c r="D5256" s="373">
        <v>134.5</v>
      </c>
    </row>
    <row r="5257" spans="1:4" ht="34.15" customHeight="1">
      <c r="A5257" s="370">
        <v>10755</v>
      </c>
      <c r="B5257" s="371" t="s">
        <v>37758</v>
      </c>
      <c r="C5257" s="372" t="s">
        <v>21532</v>
      </c>
      <c r="D5257" s="373">
        <v>24277.98</v>
      </c>
    </row>
    <row r="5258" spans="1:4" ht="17.100000000000001" customHeight="1">
      <c r="A5258" s="370">
        <v>10751</v>
      </c>
      <c r="B5258" s="371" t="s">
        <v>37759</v>
      </c>
      <c r="C5258" s="372" t="s">
        <v>21532</v>
      </c>
      <c r="D5258" s="373">
        <v>1517.36</v>
      </c>
    </row>
    <row r="5259" spans="1:4" ht="15" customHeight="1">
      <c r="A5259" s="370">
        <v>10750</v>
      </c>
      <c r="B5259" s="371" t="s">
        <v>37760</v>
      </c>
      <c r="C5259" s="372" t="s">
        <v>21532</v>
      </c>
      <c r="D5259" s="373">
        <v>2069.17</v>
      </c>
    </row>
    <row r="5260" spans="1:4" ht="15" customHeight="1">
      <c r="A5260" s="370">
        <v>10753</v>
      </c>
      <c r="B5260" s="371" t="s">
        <v>37761</v>
      </c>
      <c r="C5260" s="372" t="s">
        <v>21532</v>
      </c>
      <c r="D5260" s="373">
        <v>2069.17</v>
      </c>
    </row>
    <row r="5261" spans="1:4" ht="15" customHeight="1">
      <c r="A5261" s="370">
        <v>11931</v>
      </c>
      <c r="B5261" s="371" t="s">
        <v>25470</v>
      </c>
      <c r="C5261" s="372" t="s">
        <v>21532</v>
      </c>
      <c r="D5261" s="373">
        <v>897</v>
      </c>
    </row>
    <row r="5262" spans="1:4" ht="17.100000000000001" customHeight="1">
      <c r="A5262" s="370">
        <v>11935</v>
      </c>
      <c r="B5262" s="371" t="s">
        <v>25471</v>
      </c>
      <c r="C5262" s="372" t="s">
        <v>21532</v>
      </c>
      <c r="D5262" s="373">
        <v>504.08</v>
      </c>
    </row>
    <row r="5263" spans="1:4" ht="15" customHeight="1">
      <c r="A5263" s="370">
        <v>10749</v>
      </c>
      <c r="B5263" s="371" t="s">
        <v>25472</v>
      </c>
      <c r="C5263" s="372" t="s">
        <v>21532</v>
      </c>
      <c r="D5263" s="373">
        <v>6207.44</v>
      </c>
    </row>
    <row r="5264" spans="1:4" ht="15" customHeight="1">
      <c r="A5264" s="370">
        <v>4421</v>
      </c>
      <c r="B5264" s="371" t="s">
        <v>21929</v>
      </c>
      <c r="C5264" s="372" t="s">
        <v>21532</v>
      </c>
      <c r="D5264" s="373">
        <v>880</v>
      </c>
    </row>
    <row r="5265" spans="1:5" ht="15" customHeight="1">
      <c r="A5265" s="370">
        <v>11067</v>
      </c>
      <c r="B5265" s="371" t="s">
        <v>21930</v>
      </c>
      <c r="C5265" s="372" t="s">
        <v>21532</v>
      </c>
      <c r="D5265" s="373">
        <v>533.80999999999995</v>
      </c>
      <c r="E5265" s="374" t="s">
        <v>22070</v>
      </c>
    </row>
    <row r="5266" spans="1:5" ht="15" customHeight="1">
      <c r="A5266" s="370">
        <v>13756</v>
      </c>
      <c r="B5266" s="371" t="s">
        <v>30216</v>
      </c>
      <c r="C5266" s="372" t="s">
        <v>21532</v>
      </c>
      <c r="D5266" s="373">
        <v>198.6</v>
      </c>
      <c r="E5266" s="374" t="s">
        <v>22070</v>
      </c>
    </row>
    <row r="5267" spans="1:5" ht="15" customHeight="1">
      <c r="A5267" s="370">
        <v>3852</v>
      </c>
      <c r="B5267" s="371" t="s">
        <v>25473</v>
      </c>
      <c r="C5267" s="372" t="s">
        <v>21532</v>
      </c>
      <c r="D5267" s="373">
        <v>880</v>
      </c>
    </row>
    <row r="5268" spans="1:5" ht="15" customHeight="1">
      <c r="A5268" s="370">
        <v>9739</v>
      </c>
      <c r="B5268" s="371" t="s">
        <v>37762</v>
      </c>
      <c r="C5268" s="372" t="s">
        <v>21532</v>
      </c>
      <c r="D5268" s="373">
        <v>2716.98</v>
      </c>
    </row>
    <row r="5269" spans="1:5" ht="15" customHeight="1">
      <c r="A5269" s="370">
        <v>9861</v>
      </c>
      <c r="B5269" s="371" t="s">
        <v>37763</v>
      </c>
      <c r="C5269" s="372" t="s">
        <v>21532</v>
      </c>
      <c r="D5269" s="373">
        <v>2487.36</v>
      </c>
    </row>
    <row r="5270" spans="1:5" ht="15" customHeight="1">
      <c r="A5270" s="370">
        <v>9741</v>
      </c>
      <c r="B5270" s="371" t="s">
        <v>37764</v>
      </c>
      <c r="C5270" s="372" t="s">
        <v>21532</v>
      </c>
      <c r="D5270" s="373">
        <v>3624.51</v>
      </c>
    </row>
    <row r="5271" spans="1:5" ht="15" customHeight="1">
      <c r="A5271" s="370">
        <v>9738</v>
      </c>
      <c r="B5271" s="371" t="s">
        <v>37765</v>
      </c>
      <c r="C5271" s="372" t="s">
        <v>21532</v>
      </c>
      <c r="D5271" s="373">
        <v>4929.04</v>
      </c>
      <c r="E5271" s="374" t="s">
        <v>22070</v>
      </c>
    </row>
    <row r="5272" spans="1:5" ht="15" customHeight="1">
      <c r="A5272" s="370">
        <v>9743</v>
      </c>
      <c r="B5272" s="371" t="s">
        <v>37766</v>
      </c>
      <c r="C5272" s="372" t="s">
        <v>21532</v>
      </c>
      <c r="D5272" s="373">
        <v>2788.8</v>
      </c>
    </row>
    <row r="5273" spans="1:5" ht="15" customHeight="1">
      <c r="A5273" s="370">
        <v>9742</v>
      </c>
      <c r="B5273" s="371" t="s">
        <v>37767</v>
      </c>
      <c r="C5273" s="372" t="s">
        <v>21532</v>
      </c>
      <c r="D5273" s="373">
        <v>25944.23</v>
      </c>
    </row>
    <row r="5274" spans="1:5" ht="17.100000000000001" customHeight="1">
      <c r="A5274" s="370">
        <v>9740</v>
      </c>
      <c r="B5274" s="371" t="s">
        <v>37768</v>
      </c>
      <c r="C5274" s="372" t="s">
        <v>21532</v>
      </c>
      <c r="D5274" s="373">
        <v>4202.5200000000004</v>
      </c>
      <c r="E5274" s="374" t="s">
        <v>22070</v>
      </c>
    </row>
    <row r="5275" spans="1:5" ht="17.100000000000001" customHeight="1">
      <c r="A5275" s="370">
        <v>6564</v>
      </c>
      <c r="B5275" s="371" t="s">
        <v>37769</v>
      </c>
      <c r="C5275" s="372" t="s">
        <v>21532</v>
      </c>
      <c r="D5275" s="373">
        <v>25721.27</v>
      </c>
    </row>
    <row r="5276" spans="1:5" ht="17.100000000000001" customHeight="1">
      <c r="A5276" s="370">
        <v>9737</v>
      </c>
      <c r="B5276" s="371" t="s">
        <v>37770</v>
      </c>
      <c r="C5276" s="372" t="s">
        <v>21532</v>
      </c>
      <c r="D5276" s="373">
        <v>49625.5</v>
      </c>
      <c r="E5276" s="374" t="s">
        <v>22070</v>
      </c>
    </row>
    <row r="5277" spans="1:5" ht="17.100000000000001" customHeight="1">
      <c r="A5277" s="370">
        <v>6565</v>
      </c>
      <c r="B5277" s="371" t="s">
        <v>37771</v>
      </c>
      <c r="C5277" s="372" t="s">
        <v>21532</v>
      </c>
      <c r="D5277" s="373">
        <v>27626.55</v>
      </c>
    </row>
    <row r="5278" spans="1:5" ht="17.100000000000001" customHeight="1">
      <c r="A5278" s="370">
        <v>9763</v>
      </c>
      <c r="B5278" s="371" t="s">
        <v>37772</v>
      </c>
      <c r="C5278" s="372" t="s">
        <v>21532</v>
      </c>
      <c r="D5278" s="373">
        <v>37104.58</v>
      </c>
    </row>
    <row r="5279" spans="1:5" ht="17.100000000000001" customHeight="1">
      <c r="A5279" s="370">
        <v>12406</v>
      </c>
      <c r="B5279" s="371" t="s">
        <v>25474</v>
      </c>
      <c r="C5279" s="372" t="s">
        <v>21532</v>
      </c>
      <c r="D5279" s="373">
        <v>3543.98</v>
      </c>
      <c r="E5279" s="374" t="s">
        <v>22070</v>
      </c>
    </row>
    <row r="5280" spans="1:5" ht="17.100000000000001" customHeight="1">
      <c r="A5280" s="370">
        <v>11933</v>
      </c>
      <c r="B5280" s="371" t="s">
        <v>25475</v>
      </c>
      <c r="C5280" s="372" t="s">
        <v>21532</v>
      </c>
      <c r="D5280" s="373">
        <v>104.22</v>
      </c>
    </row>
    <row r="5281" spans="1:5" ht="15" customHeight="1">
      <c r="A5281" s="370">
        <v>10239</v>
      </c>
      <c r="B5281" s="371" t="s">
        <v>25476</v>
      </c>
      <c r="C5281" s="372" t="s">
        <v>21532</v>
      </c>
      <c r="D5281" s="373">
        <v>4.49</v>
      </c>
    </row>
    <row r="5282" spans="1:5" ht="15" customHeight="1">
      <c r="A5282" s="370">
        <v>10756</v>
      </c>
      <c r="B5282" s="371" t="s">
        <v>37773</v>
      </c>
      <c r="C5282" s="372" t="s">
        <v>21532</v>
      </c>
      <c r="D5282" s="373">
        <v>21519.1</v>
      </c>
    </row>
    <row r="5283" spans="1:5" ht="15" customHeight="1">
      <c r="A5283" s="370">
        <v>11943</v>
      </c>
      <c r="B5283" s="371" t="s">
        <v>25477</v>
      </c>
      <c r="C5283" s="372" t="s">
        <v>21532</v>
      </c>
      <c r="D5283" s="373">
        <v>49.9</v>
      </c>
      <c r="E5283" s="374" t="s">
        <v>22070</v>
      </c>
    </row>
    <row r="5284" spans="1:5" ht="15" customHeight="1">
      <c r="A5284" s="370">
        <v>11939</v>
      </c>
      <c r="B5284" s="371" t="s">
        <v>25478</v>
      </c>
      <c r="C5284" s="372" t="s">
        <v>21532</v>
      </c>
      <c r="D5284" s="373">
        <v>25.86</v>
      </c>
    </row>
    <row r="5285" spans="1:5" ht="15" customHeight="1">
      <c r="A5285" s="370">
        <v>11940</v>
      </c>
      <c r="B5285" s="371" t="s">
        <v>25479</v>
      </c>
      <c r="C5285" s="372" t="s">
        <v>21532</v>
      </c>
      <c r="D5285" s="373">
        <v>16</v>
      </c>
    </row>
    <row r="5286" spans="1:5" ht="15" customHeight="1">
      <c r="A5286" s="370">
        <v>3494</v>
      </c>
      <c r="B5286" s="371" t="s">
        <v>25480</v>
      </c>
      <c r="C5286" s="372" t="s">
        <v>21532</v>
      </c>
      <c r="D5286" s="373">
        <v>453.3</v>
      </c>
      <c r="E5286" s="374" t="s">
        <v>22070</v>
      </c>
    </row>
    <row r="5287" spans="1:5" ht="15" customHeight="1">
      <c r="A5287" s="370">
        <v>13693</v>
      </c>
      <c r="B5287" s="371" t="s">
        <v>21787</v>
      </c>
      <c r="C5287" s="372" t="s">
        <v>21532</v>
      </c>
      <c r="D5287" s="373">
        <v>33.65</v>
      </c>
    </row>
    <row r="5288" spans="1:5" ht="15" customHeight="1">
      <c r="A5288" s="370">
        <v>11100</v>
      </c>
      <c r="B5288" s="371" t="s">
        <v>25481</v>
      </c>
      <c r="C5288" s="372" t="s">
        <v>21532</v>
      </c>
      <c r="D5288" s="373">
        <v>26.35</v>
      </c>
      <c r="E5288" s="374" t="s">
        <v>22070</v>
      </c>
    </row>
    <row r="5289" spans="1:5" ht="15" customHeight="1">
      <c r="A5289" s="370">
        <v>11932</v>
      </c>
      <c r="B5289" s="371" t="s">
        <v>25482</v>
      </c>
      <c r="C5289" s="372" t="s">
        <v>21532</v>
      </c>
      <c r="D5289" s="373">
        <v>265</v>
      </c>
      <c r="E5289" s="374" t="s">
        <v>22070</v>
      </c>
    </row>
    <row r="5290" spans="1:5" ht="15" customHeight="1">
      <c r="A5290" s="370">
        <v>12395</v>
      </c>
      <c r="B5290" s="371" t="s">
        <v>25483</v>
      </c>
      <c r="C5290" s="372" t="s">
        <v>21532</v>
      </c>
      <c r="D5290" s="373">
        <v>416</v>
      </c>
      <c r="E5290" s="374" t="s">
        <v>22070</v>
      </c>
    </row>
    <row r="5291" spans="1:5" ht="15" customHeight="1">
      <c r="A5291" s="370">
        <v>4357</v>
      </c>
      <c r="B5291" s="371" t="s">
        <v>25484</v>
      </c>
      <c r="C5291" s="372" t="s">
        <v>21532</v>
      </c>
      <c r="D5291" s="373">
        <v>26.3</v>
      </c>
      <c r="E5291" s="374" t="s">
        <v>22070</v>
      </c>
    </row>
    <row r="5292" spans="1:5" ht="15" customHeight="1">
      <c r="A5292" s="370">
        <v>4495</v>
      </c>
      <c r="B5292" s="371" t="s">
        <v>25485</v>
      </c>
      <c r="C5292" s="372" t="s">
        <v>21532</v>
      </c>
      <c r="D5292" s="373">
        <v>181.36</v>
      </c>
      <c r="E5292" s="374" t="s">
        <v>22070</v>
      </c>
    </row>
    <row r="5293" spans="1:5" ht="15" customHeight="1">
      <c r="B5293" s="371" t="s">
        <v>25486</v>
      </c>
      <c r="E5293" s="374" t="s">
        <v>22070</v>
      </c>
    </row>
    <row r="5294" spans="1:5" ht="15" customHeight="1">
      <c r="A5294" s="370">
        <v>11944</v>
      </c>
      <c r="C5294" s="372" t="s">
        <v>21532</v>
      </c>
      <c r="D5294" s="373">
        <v>151.44</v>
      </c>
      <c r="E5294" s="374" t="s">
        <v>22070</v>
      </c>
    </row>
    <row r="5295" spans="1:5" ht="15" customHeight="1">
      <c r="A5295" s="370">
        <v>11199</v>
      </c>
      <c r="B5295" s="371" t="s">
        <v>37774</v>
      </c>
      <c r="C5295" s="372" t="s">
        <v>21532</v>
      </c>
      <c r="D5295" s="373">
        <v>15.6</v>
      </c>
      <c r="E5295" s="374" t="s">
        <v>22070</v>
      </c>
    </row>
    <row r="5296" spans="1:5" ht="17.100000000000001" customHeight="1">
      <c r="A5296" s="370">
        <v>12683</v>
      </c>
      <c r="B5296" s="371" t="s">
        <v>37775</v>
      </c>
      <c r="C5296" s="372" t="s">
        <v>21532</v>
      </c>
      <c r="D5296" s="373">
        <v>47.06</v>
      </c>
      <c r="E5296" s="374" t="s">
        <v>22070</v>
      </c>
    </row>
    <row r="5297" spans="1:5" ht="17.100000000000001" customHeight="1">
      <c r="A5297" s="370">
        <v>6539</v>
      </c>
      <c r="B5297" s="371" t="s">
        <v>37776</v>
      </c>
      <c r="C5297" s="372" t="s">
        <v>21532</v>
      </c>
      <c r="D5297" s="373">
        <v>16</v>
      </c>
    </row>
    <row r="5298" spans="1:5" ht="15" customHeight="1">
      <c r="A5298" s="370">
        <v>11198</v>
      </c>
      <c r="B5298" s="371" t="s">
        <v>37777</v>
      </c>
      <c r="C5298" s="372" t="s">
        <v>21532</v>
      </c>
      <c r="D5298" s="373">
        <v>147.62</v>
      </c>
      <c r="E5298" s="374" t="s">
        <v>22070</v>
      </c>
    </row>
    <row r="5299" spans="1:5" ht="15" customHeight="1">
      <c r="A5299" s="370">
        <v>12684</v>
      </c>
      <c r="B5299" s="371" t="s">
        <v>37778</v>
      </c>
      <c r="C5299" s="372" t="s">
        <v>21532</v>
      </c>
      <c r="D5299" s="373">
        <v>52.48</v>
      </c>
    </row>
    <row r="5300" spans="1:5" ht="15" customHeight="1">
      <c r="A5300" s="370">
        <v>6540</v>
      </c>
      <c r="B5300" s="371" t="s">
        <v>37779</v>
      </c>
      <c r="C5300" s="372" t="s">
        <v>21532</v>
      </c>
      <c r="D5300" s="373">
        <v>16</v>
      </c>
      <c r="E5300" s="374" t="s">
        <v>22070</v>
      </c>
    </row>
    <row r="5301" spans="1:5" ht="15" customHeight="1">
      <c r="A5301" s="370">
        <v>11207</v>
      </c>
      <c r="B5301" s="371" t="s">
        <v>37780</v>
      </c>
      <c r="C5301" s="372" t="s">
        <v>21532</v>
      </c>
      <c r="D5301" s="373">
        <v>49.39</v>
      </c>
      <c r="E5301" s="374" t="s">
        <v>22070</v>
      </c>
    </row>
    <row r="5302" spans="1:5" ht="15" customHeight="1">
      <c r="A5302" s="370">
        <v>11406</v>
      </c>
      <c r="B5302" s="371" t="s">
        <v>25487</v>
      </c>
      <c r="C5302" s="372" t="s">
        <v>21542</v>
      </c>
      <c r="D5302" s="373">
        <v>3.72</v>
      </c>
    </row>
    <row r="5303" spans="1:5" ht="15" customHeight="1">
      <c r="A5303" s="370">
        <v>11408</v>
      </c>
      <c r="B5303" s="371" t="s">
        <v>25488</v>
      </c>
      <c r="C5303" s="372" t="s">
        <v>21542</v>
      </c>
      <c r="D5303" s="373">
        <v>9.5</v>
      </c>
    </row>
    <row r="5304" spans="1:5" ht="15" customHeight="1">
      <c r="A5304" s="370">
        <v>12308</v>
      </c>
      <c r="B5304" s="371" t="s">
        <v>25489</v>
      </c>
      <c r="C5304" s="372" t="s">
        <v>21542</v>
      </c>
      <c r="D5304" s="373">
        <v>26.18</v>
      </c>
    </row>
    <row r="5305" spans="1:5" ht="15" customHeight="1">
      <c r="A5305" s="370">
        <v>11176</v>
      </c>
      <c r="B5305" s="371" t="s">
        <v>25490</v>
      </c>
      <c r="C5305" s="372" t="s">
        <v>21542</v>
      </c>
      <c r="D5305" s="373">
        <v>217.31</v>
      </c>
    </row>
    <row r="5306" spans="1:5" ht="15" customHeight="1">
      <c r="A5306" s="370">
        <v>13960</v>
      </c>
      <c r="B5306" s="371" t="s">
        <v>37781</v>
      </c>
      <c r="C5306" s="372" t="s">
        <v>23010</v>
      </c>
      <c r="D5306" s="373">
        <v>256.07</v>
      </c>
    </row>
    <row r="5307" spans="1:5" ht="15" customHeight="1">
      <c r="A5307" s="370">
        <v>391</v>
      </c>
      <c r="B5307" s="371" t="s">
        <v>25491</v>
      </c>
      <c r="C5307" s="372" t="s">
        <v>21543</v>
      </c>
      <c r="D5307" s="373">
        <v>6.45</v>
      </c>
    </row>
    <row r="5308" spans="1:5" ht="15" customHeight="1">
      <c r="A5308" s="370">
        <v>10395</v>
      </c>
      <c r="B5308" s="371" t="s">
        <v>25492</v>
      </c>
      <c r="C5308" s="372" t="s">
        <v>21542</v>
      </c>
      <c r="D5308" s="373">
        <v>13.07</v>
      </c>
    </row>
    <row r="5309" spans="1:5" ht="15" customHeight="1">
      <c r="A5309" s="370">
        <v>392</v>
      </c>
      <c r="B5309" s="371" t="s">
        <v>25493</v>
      </c>
      <c r="C5309" s="372" t="s">
        <v>21543</v>
      </c>
      <c r="D5309" s="373">
        <v>11.72</v>
      </c>
    </row>
    <row r="5310" spans="1:5" ht="15" customHeight="1">
      <c r="A5310" s="370">
        <v>4621</v>
      </c>
      <c r="B5310" s="371" t="s">
        <v>25494</v>
      </c>
      <c r="C5310" s="372" t="s">
        <v>21542</v>
      </c>
      <c r="D5310" s="373">
        <v>8.51</v>
      </c>
    </row>
    <row r="5311" spans="1:5" ht="15" customHeight="1">
      <c r="A5311" s="370">
        <v>4623</v>
      </c>
      <c r="B5311" s="371" t="s">
        <v>25495</v>
      </c>
      <c r="C5311" s="372" t="s">
        <v>21542</v>
      </c>
      <c r="D5311" s="373">
        <v>13.38</v>
      </c>
    </row>
    <row r="5312" spans="1:5" ht="15" customHeight="1">
      <c r="A5312" s="370">
        <v>4624</v>
      </c>
      <c r="B5312" s="371" t="s">
        <v>25496</v>
      </c>
      <c r="C5312" s="372" t="s">
        <v>21542</v>
      </c>
      <c r="D5312" s="373">
        <v>17.82</v>
      </c>
    </row>
    <row r="5313" spans="1:5" ht="15" customHeight="1">
      <c r="A5313" s="370">
        <v>4620</v>
      </c>
      <c r="B5313" s="371" t="s">
        <v>25497</v>
      </c>
      <c r="C5313" s="372" t="s">
        <v>21542</v>
      </c>
      <c r="D5313" s="373">
        <v>11.35</v>
      </c>
    </row>
    <row r="5314" spans="1:5" ht="15" customHeight="1">
      <c r="A5314" s="370">
        <v>4622</v>
      </c>
      <c r="B5314" s="371" t="s">
        <v>25498</v>
      </c>
      <c r="C5314" s="372" t="s">
        <v>21542</v>
      </c>
      <c r="D5314" s="373">
        <v>17.87</v>
      </c>
    </row>
    <row r="5315" spans="1:5" ht="15" customHeight="1">
      <c r="A5315" s="370">
        <v>4619</v>
      </c>
      <c r="B5315" s="371" t="s">
        <v>25499</v>
      </c>
      <c r="C5315" s="372" t="s">
        <v>21542</v>
      </c>
      <c r="D5315" s="373">
        <v>46.6</v>
      </c>
    </row>
    <row r="5316" spans="1:5" ht="15" customHeight="1">
      <c r="A5316" s="370">
        <v>13926</v>
      </c>
      <c r="B5316" s="371" t="s">
        <v>37782</v>
      </c>
      <c r="C5316" s="372" t="s">
        <v>21542</v>
      </c>
      <c r="D5316" s="373">
        <v>34</v>
      </c>
      <c r="E5316" s="374" t="s">
        <v>22070</v>
      </c>
    </row>
    <row r="5317" spans="1:5" ht="15" customHeight="1">
      <c r="A5317" s="370">
        <v>6548</v>
      </c>
      <c r="B5317" s="371" t="s">
        <v>37783</v>
      </c>
      <c r="C5317" s="372" t="s">
        <v>21542</v>
      </c>
      <c r="D5317" s="373">
        <v>18.5</v>
      </c>
    </row>
    <row r="5318" spans="1:5" ht="15" customHeight="1">
      <c r="A5318" s="370">
        <v>10237</v>
      </c>
      <c r="B5318" s="371" t="s">
        <v>37784</v>
      </c>
      <c r="C5318" s="372" t="s">
        <v>21542</v>
      </c>
      <c r="D5318" s="373">
        <v>51.4</v>
      </c>
      <c r="E5318" s="374" t="s">
        <v>22070</v>
      </c>
    </row>
    <row r="5319" spans="1:5" ht="15" customHeight="1">
      <c r="A5319" s="370">
        <v>8949</v>
      </c>
      <c r="B5319" s="371" t="s">
        <v>25500</v>
      </c>
      <c r="C5319" s="372" t="s">
        <v>21542</v>
      </c>
      <c r="D5319" s="373">
        <v>4.8499999999999996</v>
      </c>
      <c r="E5319" s="374" t="s">
        <v>22070</v>
      </c>
    </row>
    <row r="5320" spans="1:5" ht="15" customHeight="1">
      <c r="A5320" s="370">
        <v>10098</v>
      </c>
      <c r="B5320" s="371" t="s">
        <v>25501</v>
      </c>
      <c r="C5320" s="372" t="s">
        <v>21542</v>
      </c>
      <c r="D5320" s="373">
        <v>1.83</v>
      </c>
    </row>
    <row r="5321" spans="1:5" ht="15" customHeight="1">
      <c r="A5321" s="370">
        <v>4158</v>
      </c>
      <c r="B5321" s="371" t="s">
        <v>25502</v>
      </c>
      <c r="C5321" s="372" t="s">
        <v>21542</v>
      </c>
      <c r="D5321" s="373">
        <v>1.99</v>
      </c>
    </row>
    <row r="5322" spans="1:5" ht="17.100000000000001" customHeight="1">
      <c r="A5322" s="370">
        <v>4179</v>
      </c>
      <c r="B5322" s="371" t="s">
        <v>25503</v>
      </c>
      <c r="C5322" s="372" t="s">
        <v>21542</v>
      </c>
      <c r="D5322" s="373">
        <v>9.36</v>
      </c>
      <c r="E5322" s="374" t="s">
        <v>22070</v>
      </c>
    </row>
    <row r="5323" spans="1:5" ht="15" customHeight="1">
      <c r="A5323" s="370">
        <v>10099</v>
      </c>
      <c r="B5323" s="371" t="s">
        <v>25504</v>
      </c>
      <c r="C5323" s="372" t="s">
        <v>21542</v>
      </c>
      <c r="D5323" s="373">
        <v>2.2799999999999998</v>
      </c>
    </row>
    <row r="5324" spans="1:5" ht="15" customHeight="1">
      <c r="A5324" s="370">
        <v>13534</v>
      </c>
      <c r="B5324" s="371" t="s">
        <v>25505</v>
      </c>
      <c r="C5324" s="372" t="s">
        <v>21532</v>
      </c>
      <c r="D5324" s="373">
        <v>301.98</v>
      </c>
    </row>
    <row r="5325" spans="1:5" ht="15" customHeight="1">
      <c r="A5325" s="370">
        <v>13799</v>
      </c>
      <c r="B5325" s="371" t="s">
        <v>30456</v>
      </c>
      <c r="C5325" s="372" t="s">
        <v>21532</v>
      </c>
      <c r="D5325" s="373">
        <v>137.93</v>
      </c>
      <c r="E5325" s="374" t="s">
        <v>22070</v>
      </c>
    </row>
    <row r="5326" spans="1:5" ht="15" customHeight="1">
      <c r="A5326" s="370">
        <v>13814</v>
      </c>
      <c r="B5326" s="371" t="s">
        <v>30681</v>
      </c>
      <c r="C5326" s="372" t="s">
        <v>21532</v>
      </c>
      <c r="D5326" s="373">
        <v>186.02</v>
      </c>
      <c r="E5326" s="374" t="s">
        <v>22070</v>
      </c>
    </row>
    <row r="5327" spans="1:5" ht="15" customHeight="1">
      <c r="A5327" s="370">
        <v>13800</v>
      </c>
      <c r="B5327" s="371" t="s">
        <v>30457</v>
      </c>
      <c r="C5327" s="372" t="s">
        <v>21532</v>
      </c>
      <c r="D5327" s="373">
        <v>243.19</v>
      </c>
      <c r="E5327" s="374" t="s">
        <v>22070</v>
      </c>
    </row>
    <row r="5328" spans="1:5" ht="34.15" customHeight="1">
      <c r="A5328" s="370">
        <v>13801</v>
      </c>
      <c r="B5328" s="371" t="s">
        <v>30458</v>
      </c>
      <c r="C5328" s="372" t="s">
        <v>21532</v>
      </c>
      <c r="D5328" s="373">
        <v>359.91</v>
      </c>
    </row>
    <row r="5329" spans="1:4" ht="17.100000000000001" customHeight="1">
      <c r="A5329" s="370">
        <v>13802</v>
      </c>
      <c r="B5329" s="371" t="s">
        <v>30459</v>
      </c>
      <c r="C5329" s="372" t="s">
        <v>21532</v>
      </c>
      <c r="D5329" s="373">
        <v>517.77</v>
      </c>
    </row>
    <row r="5330" spans="1:4" ht="25.5" customHeight="1">
      <c r="A5330" s="370">
        <v>13803</v>
      </c>
      <c r="B5330" s="371" t="s">
        <v>30460</v>
      </c>
      <c r="C5330" s="372" t="s">
        <v>21532</v>
      </c>
      <c r="D5330" s="373">
        <v>162.55000000000001</v>
      </c>
    </row>
    <row r="5331" spans="1:4" ht="25.5" customHeight="1">
      <c r="A5331" s="370">
        <v>13815</v>
      </c>
      <c r="B5331" s="371" t="s">
        <v>30682</v>
      </c>
      <c r="C5331" s="372" t="s">
        <v>21532</v>
      </c>
      <c r="D5331" s="373">
        <v>218.09</v>
      </c>
    </row>
    <row r="5332" spans="1:4" ht="25.5" customHeight="1">
      <c r="A5332" s="370">
        <v>13804</v>
      </c>
      <c r="B5332" s="371" t="s">
        <v>30461</v>
      </c>
      <c r="C5332" s="372" t="s">
        <v>21532</v>
      </c>
      <c r="D5332" s="373">
        <v>284.23</v>
      </c>
    </row>
    <row r="5333" spans="1:4" ht="25.5" customHeight="1">
      <c r="A5333" s="370">
        <v>13805</v>
      </c>
      <c r="B5333" s="371" t="s">
        <v>30462</v>
      </c>
      <c r="C5333" s="372" t="s">
        <v>21532</v>
      </c>
      <c r="D5333" s="373">
        <v>405.88</v>
      </c>
    </row>
    <row r="5334" spans="1:4" ht="25.5" customHeight="1">
      <c r="A5334" s="370">
        <v>13806</v>
      </c>
      <c r="B5334" s="371" t="s">
        <v>30463</v>
      </c>
      <c r="C5334" s="372" t="s">
        <v>21532</v>
      </c>
      <c r="D5334" s="373">
        <v>527.54999999999995</v>
      </c>
    </row>
    <row r="5335" spans="1:4" ht="25.5" customHeight="1">
      <c r="A5335" s="370">
        <v>7115</v>
      </c>
      <c r="B5335" s="371" t="s">
        <v>25506</v>
      </c>
      <c r="C5335" s="372" t="s">
        <v>21532</v>
      </c>
      <c r="D5335" s="373">
        <v>53.85</v>
      </c>
    </row>
    <row r="5336" spans="1:4" ht="25.5" customHeight="1">
      <c r="A5336" s="370">
        <v>6887</v>
      </c>
      <c r="B5336" s="371" t="s">
        <v>25507</v>
      </c>
      <c r="C5336" s="372" t="s">
        <v>21532</v>
      </c>
      <c r="D5336" s="373">
        <v>293.69</v>
      </c>
    </row>
    <row r="5337" spans="1:4" ht="25.5" customHeight="1">
      <c r="A5337" s="370">
        <v>298</v>
      </c>
      <c r="B5337" s="371" t="s">
        <v>25508</v>
      </c>
      <c r="C5337" s="372" t="s">
        <v>21532</v>
      </c>
      <c r="D5337" s="373">
        <v>39</v>
      </c>
    </row>
    <row r="5338" spans="1:4" ht="25.5" customHeight="1">
      <c r="A5338" s="370">
        <v>3855</v>
      </c>
      <c r="B5338" s="371" t="s">
        <v>25509</v>
      </c>
      <c r="C5338" s="372" t="s">
        <v>21532</v>
      </c>
      <c r="D5338" s="373">
        <v>296.13</v>
      </c>
    </row>
    <row r="5339" spans="1:4" ht="34.15" customHeight="1">
      <c r="A5339" s="370">
        <v>13677</v>
      </c>
      <c r="B5339" s="371" t="s">
        <v>25510</v>
      </c>
      <c r="C5339" s="372" t="s">
        <v>21532</v>
      </c>
      <c r="D5339" s="373">
        <v>2402</v>
      </c>
    </row>
    <row r="5340" spans="1:4" ht="25.5" customHeight="1">
      <c r="A5340" s="370">
        <v>579</v>
      </c>
      <c r="B5340" s="371" t="s">
        <v>25511</v>
      </c>
      <c r="C5340" s="372" t="s">
        <v>21532</v>
      </c>
      <c r="D5340" s="373">
        <v>7.37</v>
      </c>
    </row>
    <row r="5341" spans="1:4" ht="17.100000000000001" customHeight="1">
      <c r="A5341" s="370">
        <v>2969</v>
      </c>
      <c r="B5341" s="371" t="s">
        <v>25512</v>
      </c>
      <c r="C5341" s="372" t="s">
        <v>21532</v>
      </c>
      <c r="D5341" s="373">
        <v>378</v>
      </c>
    </row>
    <row r="5342" spans="1:4" ht="17.100000000000001" customHeight="1">
      <c r="A5342" s="370">
        <v>12235</v>
      </c>
      <c r="B5342" s="371" t="s">
        <v>21544</v>
      </c>
      <c r="C5342" s="372" t="s">
        <v>21532</v>
      </c>
      <c r="D5342" s="373">
        <v>64.61</v>
      </c>
    </row>
    <row r="5343" spans="1:4" ht="17.100000000000001" customHeight="1">
      <c r="A5343" s="370">
        <v>3867</v>
      </c>
      <c r="B5343" s="371" t="s">
        <v>37785</v>
      </c>
      <c r="C5343" s="372" t="s">
        <v>21542</v>
      </c>
      <c r="D5343" s="373">
        <v>4.6500000000000004</v>
      </c>
    </row>
    <row r="5344" spans="1:4" ht="25.5" customHeight="1">
      <c r="A5344" s="370">
        <v>927</v>
      </c>
      <c r="B5344" s="371" t="s">
        <v>25513</v>
      </c>
      <c r="C5344" s="372" t="s">
        <v>21532</v>
      </c>
      <c r="D5344" s="373">
        <v>40.75</v>
      </c>
    </row>
    <row r="5345" spans="1:5" ht="17.100000000000001" customHeight="1">
      <c r="A5345" s="370">
        <v>12234</v>
      </c>
      <c r="B5345" s="371" t="s">
        <v>21545</v>
      </c>
      <c r="C5345" s="372" t="s">
        <v>21532</v>
      </c>
      <c r="D5345" s="373">
        <v>53.33</v>
      </c>
    </row>
    <row r="5346" spans="1:5" ht="25.5" customHeight="1">
      <c r="A5346" s="370">
        <v>1041</v>
      </c>
      <c r="B5346" s="371" t="s">
        <v>25514</v>
      </c>
      <c r="C5346" s="372" t="s">
        <v>21532</v>
      </c>
      <c r="D5346" s="373">
        <v>14.99</v>
      </c>
    </row>
    <row r="5347" spans="1:5" ht="34.15" customHeight="1">
      <c r="A5347" s="370">
        <v>1064</v>
      </c>
      <c r="B5347" s="371" t="s">
        <v>25515</v>
      </c>
      <c r="C5347" s="372" t="s">
        <v>21532</v>
      </c>
      <c r="D5347" s="373">
        <v>13.18</v>
      </c>
    </row>
    <row r="5348" spans="1:5" ht="34.15" customHeight="1">
      <c r="A5348" s="370">
        <v>1090</v>
      </c>
      <c r="B5348" s="371" t="s">
        <v>25516</v>
      </c>
      <c r="C5348" s="372" t="s">
        <v>21532</v>
      </c>
      <c r="D5348" s="373">
        <v>12</v>
      </c>
    </row>
    <row r="5349" spans="1:5" ht="34.15" customHeight="1">
      <c r="A5349" s="370">
        <v>8673</v>
      </c>
      <c r="B5349" s="371" t="s">
        <v>37786</v>
      </c>
      <c r="C5349" s="372" t="s">
        <v>21532</v>
      </c>
      <c r="D5349" s="373">
        <v>1438.26</v>
      </c>
    </row>
    <row r="5350" spans="1:5" ht="34.15" customHeight="1">
      <c r="A5350" s="370">
        <v>2960</v>
      </c>
      <c r="B5350" s="371" t="s">
        <v>37787</v>
      </c>
      <c r="C5350" s="372" t="s">
        <v>21539</v>
      </c>
      <c r="D5350" s="373">
        <v>7036.71</v>
      </c>
    </row>
    <row r="5351" spans="1:5" ht="15" customHeight="1">
      <c r="A5351" s="370">
        <v>12988</v>
      </c>
      <c r="B5351" s="371" t="s">
        <v>37788</v>
      </c>
      <c r="C5351" s="372" t="s">
        <v>21532</v>
      </c>
      <c r="D5351" s="373">
        <v>2806.39</v>
      </c>
    </row>
    <row r="5352" spans="1:5" ht="25.5" customHeight="1">
      <c r="A5352" s="370">
        <v>13673</v>
      </c>
      <c r="B5352" s="371" t="s">
        <v>37789</v>
      </c>
      <c r="C5352" s="372" t="s">
        <v>21532</v>
      </c>
      <c r="D5352" s="373">
        <v>365.3</v>
      </c>
    </row>
    <row r="5353" spans="1:5" ht="25.5" customHeight="1">
      <c r="A5353" s="370">
        <v>12776</v>
      </c>
      <c r="B5353" s="371" t="s">
        <v>37790</v>
      </c>
      <c r="C5353" s="372" t="s">
        <v>21532</v>
      </c>
      <c r="D5353" s="373">
        <v>1192.48</v>
      </c>
    </row>
    <row r="5354" spans="1:5" ht="25.5" customHeight="1">
      <c r="A5354" s="370">
        <v>12777</v>
      </c>
      <c r="B5354" s="371" t="s">
        <v>37791</v>
      </c>
      <c r="C5354" s="372" t="s">
        <v>21532</v>
      </c>
      <c r="D5354" s="373">
        <v>1319.56</v>
      </c>
    </row>
    <row r="5355" spans="1:5" ht="17.100000000000001" customHeight="1">
      <c r="A5355" s="370">
        <v>12778</v>
      </c>
      <c r="B5355" s="371" t="s">
        <v>37792</v>
      </c>
      <c r="C5355" s="372" t="s">
        <v>21532</v>
      </c>
      <c r="D5355" s="373">
        <v>1469.65</v>
      </c>
    </row>
    <row r="5356" spans="1:5" ht="17.100000000000001" customHeight="1">
      <c r="A5356" s="370">
        <v>13198</v>
      </c>
      <c r="B5356" s="371" t="s">
        <v>37793</v>
      </c>
      <c r="C5356" s="372" t="s">
        <v>21532</v>
      </c>
      <c r="D5356" s="373">
        <v>2221.4299999999998</v>
      </c>
    </row>
    <row r="5357" spans="1:5" ht="15" customHeight="1">
      <c r="A5357" s="370">
        <v>12773</v>
      </c>
      <c r="B5357" s="371" t="s">
        <v>37794</v>
      </c>
      <c r="C5357" s="372" t="s">
        <v>21532</v>
      </c>
      <c r="D5357" s="373">
        <v>550.99</v>
      </c>
    </row>
    <row r="5358" spans="1:5" ht="15" customHeight="1">
      <c r="A5358" s="370">
        <v>12774</v>
      </c>
      <c r="B5358" s="371" t="s">
        <v>37795</v>
      </c>
      <c r="C5358" s="372" t="s">
        <v>21532</v>
      </c>
      <c r="D5358" s="373">
        <v>955.22</v>
      </c>
      <c r="E5358" s="374" t="s">
        <v>22070</v>
      </c>
    </row>
    <row r="5359" spans="1:5" ht="15" customHeight="1">
      <c r="A5359" s="370">
        <v>12775</v>
      </c>
      <c r="B5359" s="371" t="s">
        <v>37796</v>
      </c>
      <c r="C5359" s="372" t="s">
        <v>21532</v>
      </c>
      <c r="D5359" s="373">
        <v>1028.7</v>
      </c>
    </row>
    <row r="5360" spans="1:5" ht="15" customHeight="1">
      <c r="A5360" s="370">
        <v>13935</v>
      </c>
      <c r="B5360" s="371" t="s">
        <v>37797</v>
      </c>
      <c r="C5360" s="372" t="s">
        <v>21532</v>
      </c>
      <c r="D5360" s="373">
        <v>610.85</v>
      </c>
    </row>
    <row r="5361" spans="1:5" ht="15" customHeight="1">
      <c r="A5361" s="370">
        <v>13860</v>
      </c>
      <c r="B5361" s="371" t="s">
        <v>37798</v>
      </c>
      <c r="C5361" s="372" t="s">
        <v>21532</v>
      </c>
      <c r="D5361" s="373">
        <v>562.65</v>
      </c>
    </row>
    <row r="5362" spans="1:5" ht="15" customHeight="1">
      <c r="A5362" s="370">
        <v>1359</v>
      </c>
      <c r="B5362" s="371" t="s">
        <v>37799</v>
      </c>
      <c r="C5362" s="372" t="s">
        <v>21532</v>
      </c>
      <c r="D5362" s="373">
        <v>1414.05</v>
      </c>
    </row>
    <row r="5363" spans="1:5" ht="15" customHeight="1">
      <c r="A5363" s="370">
        <v>1360</v>
      </c>
      <c r="B5363" s="371" t="s">
        <v>37800</v>
      </c>
      <c r="C5363" s="372" t="s">
        <v>21532</v>
      </c>
      <c r="D5363" s="373">
        <v>2751.89</v>
      </c>
      <c r="E5363" s="374" t="s">
        <v>22070</v>
      </c>
    </row>
    <row r="5364" spans="1:5" ht="15" customHeight="1">
      <c r="A5364" s="370">
        <v>1361</v>
      </c>
      <c r="B5364" s="371" t="s">
        <v>37801</v>
      </c>
      <c r="C5364" s="372" t="s">
        <v>21532</v>
      </c>
      <c r="D5364" s="373">
        <v>4054.83</v>
      </c>
      <c r="E5364" s="374" t="s">
        <v>22070</v>
      </c>
    </row>
    <row r="5365" spans="1:5" ht="15" customHeight="1">
      <c r="A5365" s="370">
        <v>1362</v>
      </c>
      <c r="B5365" s="371" t="s">
        <v>37802</v>
      </c>
      <c r="C5365" s="372" t="s">
        <v>21532</v>
      </c>
      <c r="D5365" s="373">
        <v>5406.45</v>
      </c>
      <c r="E5365" s="374" t="s">
        <v>22070</v>
      </c>
    </row>
    <row r="5366" spans="1:5" ht="15" customHeight="1">
      <c r="A5366" s="370">
        <v>13503</v>
      </c>
      <c r="B5366" s="371" t="s">
        <v>37803</v>
      </c>
      <c r="C5366" s="372" t="s">
        <v>21532</v>
      </c>
      <c r="D5366" s="373">
        <v>899.11</v>
      </c>
      <c r="E5366" s="374" t="s">
        <v>22070</v>
      </c>
    </row>
    <row r="5367" spans="1:5" ht="15" customHeight="1">
      <c r="A5367" s="370">
        <v>13504</v>
      </c>
      <c r="B5367" s="371" t="s">
        <v>37804</v>
      </c>
      <c r="C5367" s="372" t="s">
        <v>21532</v>
      </c>
      <c r="D5367" s="373">
        <v>477.23</v>
      </c>
      <c r="E5367" s="374" t="s">
        <v>22070</v>
      </c>
    </row>
    <row r="5368" spans="1:5" ht="15" customHeight="1">
      <c r="A5368" s="370">
        <v>12986</v>
      </c>
      <c r="B5368" s="371" t="s">
        <v>37805</v>
      </c>
      <c r="C5368" s="372" t="s">
        <v>21532</v>
      </c>
      <c r="D5368" s="373">
        <v>1091.71</v>
      </c>
    </row>
    <row r="5369" spans="1:5" ht="15" customHeight="1">
      <c r="A5369" s="370">
        <v>12985</v>
      </c>
      <c r="B5369" s="371" t="s">
        <v>37806</v>
      </c>
      <c r="C5369" s="372" t="s">
        <v>21532</v>
      </c>
      <c r="D5369" s="373">
        <v>2692.08</v>
      </c>
    </row>
    <row r="5370" spans="1:5" ht="17.100000000000001" customHeight="1">
      <c r="A5370" s="370">
        <v>12987</v>
      </c>
      <c r="B5370" s="371" t="s">
        <v>37807</v>
      </c>
      <c r="C5370" s="372" t="s">
        <v>21532</v>
      </c>
      <c r="D5370" s="373">
        <v>4278.3100000000004</v>
      </c>
    </row>
    <row r="5371" spans="1:5" ht="25.5" customHeight="1">
      <c r="A5371" s="370">
        <v>13933</v>
      </c>
      <c r="B5371" s="371" t="s">
        <v>37808</v>
      </c>
      <c r="C5371" s="372" t="s">
        <v>21532</v>
      </c>
      <c r="D5371" s="373">
        <v>1208.6500000000001</v>
      </c>
    </row>
    <row r="5372" spans="1:5" ht="25.5" customHeight="1">
      <c r="A5372" s="370">
        <v>13532</v>
      </c>
      <c r="B5372" s="371" t="s">
        <v>37809</v>
      </c>
      <c r="C5372" s="372" t="s">
        <v>21532</v>
      </c>
      <c r="D5372" s="373">
        <v>1203.3900000000001</v>
      </c>
    </row>
    <row r="5373" spans="1:5" ht="17.100000000000001" customHeight="1">
      <c r="A5373" s="370">
        <v>13533</v>
      </c>
      <c r="B5373" s="371" t="s">
        <v>37810</v>
      </c>
      <c r="C5373" s="372" t="s">
        <v>21532</v>
      </c>
      <c r="D5373" s="373">
        <v>1172.8</v>
      </c>
    </row>
    <row r="5374" spans="1:5" ht="17.100000000000001" customHeight="1">
      <c r="A5374" s="370">
        <v>13560</v>
      </c>
      <c r="C5374" s="372" t="s">
        <v>21532</v>
      </c>
      <c r="D5374" s="373">
        <v>1933.49</v>
      </c>
    </row>
    <row r="5375" spans="1:5" ht="25.5" customHeight="1">
      <c r="B5375" s="371" t="s">
        <v>37811</v>
      </c>
    </row>
    <row r="5376" spans="1:5" ht="17.100000000000001" customHeight="1">
      <c r="A5376" s="370">
        <v>13535</v>
      </c>
      <c r="B5376" s="371" t="s">
        <v>37812</v>
      </c>
      <c r="C5376" s="372" t="s">
        <v>21532</v>
      </c>
      <c r="D5376" s="373">
        <v>1939.16</v>
      </c>
    </row>
    <row r="5377" spans="1:5" ht="17.100000000000001" customHeight="1">
      <c r="A5377" s="370">
        <v>6888</v>
      </c>
      <c r="B5377" s="371" t="s">
        <v>37813</v>
      </c>
      <c r="C5377" s="372" t="s">
        <v>21532</v>
      </c>
      <c r="D5377" s="373">
        <v>492.66</v>
      </c>
    </row>
    <row r="5378" spans="1:5" ht="17.100000000000001" customHeight="1">
      <c r="A5378" s="370">
        <v>7876</v>
      </c>
      <c r="B5378" s="371" t="s">
        <v>37814</v>
      </c>
      <c r="C5378" s="372" t="s">
        <v>21539</v>
      </c>
      <c r="D5378" s="373">
        <v>290.55</v>
      </c>
    </row>
    <row r="5379" spans="1:5" ht="17.100000000000001" customHeight="1">
      <c r="A5379" s="370">
        <v>1583</v>
      </c>
      <c r="B5379" s="371" t="s">
        <v>25517</v>
      </c>
      <c r="C5379" s="372" t="s">
        <v>21532</v>
      </c>
      <c r="D5379" s="373">
        <v>12.5</v>
      </c>
    </row>
    <row r="5380" spans="1:5" ht="17.100000000000001" customHeight="1">
      <c r="A5380" s="370">
        <v>1584</v>
      </c>
      <c r="B5380" s="371" t="s">
        <v>25518</v>
      </c>
      <c r="C5380" s="372" t="s">
        <v>21532</v>
      </c>
      <c r="D5380" s="373">
        <v>20.85</v>
      </c>
    </row>
    <row r="5381" spans="1:5" ht="17.100000000000001" customHeight="1">
      <c r="A5381" s="370">
        <v>1585</v>
      </c>
      <c r="B5381" s="371" t="s">
        <v>25519</v>
      </c>
      <c r="C5381" s="372" t="s">
        <v>21532</v>
      </c>
      <c r="D5381" s="373">
        <v>13.64</v>
      </c>
      <c r="E5381" s="374" t="s">
        <v>22070</v>
      </c>
    </row>
    <row r="5382" spans="1:5" ht="17.100000000000001" customHeight="1">
      <c r="A5382" s="370">
        <v>1592</v>
      </c>
      <c r="B5382" s="371" t="s">
        <v>25520</v>
      </c>
      <c r="C5382" s="372" t="s">
        <v>21532</v>
      </c>
      <c r="D5382" s="373">
        <v>8.59</v>
      </c>
    </row>
    <row r="5383" spans="1:5" ht="17.100000000000001" customHeight="1">
      <c r="A5383" s="370">
        <v>1593</v>
      </c>
      <c r="B5383" s="371" t="s">
        <v>25521</v>
      </c>
      <c r="C5383" s="372" t="s">
        <v>21532</v>
      </c>
      <c r="D5383" s="373">
        <v>8.59</v>
      </c>
    </row>
    <row r="5384" spans="1:5" ht="17.100000000000001" customHeight="1">
      <c r="A5384" s="370">
        <v>1594</v>
      </c>
      <c r="B5384" s="371" t="s">
        <v>25522</v>
      </c>
      <c r="C5384" s="372" t="s">
        <v>21532</v>
      </c>
      <c r="D5384" s="373">
        <v>8.59</v>
      </c>
      <c r="E5384" s="374" t="s">
        <v>22070</v>
      </c>
    </row>
    <row r="5385" spans="1:5" ht="17.100000000000001" customHeight="1">
      <c r="A5385" s="370">
        <v>1750</v>
      </c>
      <c r="B5385" s="371" t="s">
        <v>25523</v>
      </c>
      <c r="C5385" s="372" t="s">
        <v>21532</v>
      </c>
      <c r="D5385" s="373">
        <v>17.82</v>
      </c>
    </row>
    <row r="5386" spans="1:5" ht="17.100000000000001" customHeight="1">
      <c r="A5386" s="370">
        <v>1751</v>
      </c>
      <c r="B5386" s="371" t="s">
        <v>25524</v>
      </c>
      <c r="C5386" s="372" t="s">
        <v>21532</v>
      </c>
      <c r="D5386" s="373">
        <v>13.97</v>
      </c>
    </row>
    <row r="5387" spans="1:5" ht="17.100000000000001" customHeight="1">
      <c r="A5387" s="370">
        <v>1752</v>
      </c>
      <c r="B5387" s="371" t="s">
        <v>25525</v>
      </c>
      <c r="C5387" s="372" t="s">
        <v>21532</v>
      </c>
      <c r="D5387" s="373">
        <v>31.52</v>
      </c>
    </row>
    <row r="5388" spans="1:5" ht="17.100000000000001" customHeight="1">
      <c r="A5388" s="370">
        <v>3858</v>
      </c>
      <c r="B5388" s="371" t="s">
        <v>25526</v>
      </c>
      <c r="C5388" s="372" t="s">
        <v>21532</v>
      </c>
      <c r="D5388" s="373">
        <v>13.5</v>
      </c>
      <c r="E5388" s="374" t="s">
        <v>22070</v>
      </c>
    </row>
    <row r="5389" spans="1:5" ht="17.100000000000001" customHeight="1">
      <c r="A5389" s="370">
        <v>1793</v>
      </c>
      <c r="B5389" s="371" t="s">
        <v>25527</v>
      </c>
      <c r="C5389" s="372" t="s">
        <v>21532</v>
      </c>
      <c r="D5389" s="373">
        <v>11.93</v>
      </c>
      <c r="E5389" s="374" t="s">
        <v>22070</v>
      </c>
    </row>
    <row r="5390" spans="1:5" ht="15" customHeight="1">
      <c r="A5390" s="370">
        <v>2968</v>
      </c>
      <c r="B5390" s="371" t="s">
        <v>25528</v>
      </c>
      <c r="C5390" s="372" t="s">
        <v>21532</v>
      </c>
      <c r="D5390" s="373">
        <v>3500.61</v>
      </c>
    </row>
    <row r="5391" spans="1:5" ht="15" customHeight="1">
      <c r="A5391" s="370">
        <v>2967</v>
      </c>
      <c r="B5391" s="371" t="s">
        <v>25529</v>
      </c>
      <c r="C5391" s="372" t="s">
        <v>21532</v>
      </c>
      <c r="D5391" s="373">
        <v>2929.79</v>
      </c>
      <c r="E5391" s="374" t="s">
        <v>22070</v>
      </c>
    </row>
    <row r="5392" spans="1:5" ht="15" customHeight="1">
      <c r="A5392" s="370">
        <v>4674</v>
      </c>
      <c r="B5392" s="371" t="s">
        <v>37815</v>
      </c>
      <c r="C5392" s="372" t="s">
        <v>21532</v>
      </c>
      <c r="D5392" s="373">
        <v>1364.61</v>
      </c>
      <c r="E5392" s="374" t="s">
        <v>22070</v>
      </c>
    </row>
    <row r="5393" spans="1:5" ht="15" customHeight="1">
      <c r="A5393" s="370">
        <v>12522</v>
      </c>
      <c r="B5393" s="371" t="s">
        <v>37816</v>
      </c>
      <c r="C5393" s="372" t="s">
        <v>21532</v>
      </c>
      <c r="D5393" s="373">
        <v>12899.83</v>
      </c>
      <c r="E5393" s="374" t="s">
        <v>22070</v>
      </c>
    </row>
    <row r="5394" spans="1:5" ht="15" customHeight="1">
      <c r="A5394" s="370">
        <v>12521</v>
      </c>
      <c r="B5394" s="371" t="s">
        <v>37817</v>
      </c>
      <c r="C5394" s="372" t="s">
        <v>21532</v>
      </c>
      <c r="D5394" s="373">
        <v>7158.46</v>
      </c>
      <c r="E5394" s="374" t="s">
        <v>22070</v>
      </c>
    </row>
    <row r="5395" spans="1:5" ht="17.100000000000001" customHeight="1">
      <c r="A5395" s="370">
        <v>13786</v>
      </c>
      <c r="B5395" s="371" t="s">
        <v>37818</v>
      </c>
      <c r="C5395" s="372" t="s">
        <v>21532</v>
      </c>
      <c r="D5395" s="373">
        <v>2119.73</v>
      </c>
    </row>
    <row r="5396" spans="1:5" ht="25.5" customHeight="1">
      <c r="A5396" s="370">
        <v>13787</v>
      </c>
      <c r="B5396" s="371" t="s">
        <v>37819</v>
      </c>
      <c r="C5396" s="372" t="s">
        <v>21532</v>
      </c>
      <c r="D5396" s="373">
        <v>2650.33</v>
      </c>
    </row>
    <row r="5397" spans="1:5" ht="25.5" customHeight="1">
      <c r="A5397" s="370">
        <v>13505</v>
      </c>
      <c r="B5397" s="371" t="s">
        <v>37820</v>
      </c>
      <c r="C5397" s="372" t="s">
        <v>21532</v>
      </c>
      <c r="D5397" s="373">
        <v>1509.54</v>
      </c>
    </row>
    <row r="5398" spans="1:5" ht="25.5" customHeight="1">
      <c r="A5398" s="370">
        <v>13810</v>
      </c>
      <c r="B5398" s="371" t="s">
        <v>37821</v>
      </c>
      <c r="C5398" s="372" t="s">
        <v>21532</v>
      </c>
      <c r="D5398" s="373">
        <v>3757.69</v>
      </c>
    </row>
    <row r="5399" spans="1:5" ht="17.100000000000001" customHeight="1">
      <c r="A5399" s="370">
        <v>13789</v>
      </c>
      <c r="B5399" s="371" t="s">
        <v>37822</v>
      </c>
      <c r="C5399" s="372" t="s">
        <v>21532</v>
      </c>
      <c r="D5399" s="373">
        <v>7109.99</v>
      </c>
    </row>
    <row r="5400" spans="1:5" ht="25.5" customHeight="1">
      <c r="A5400" s="370">
        <v>13788</v>
      </c>
      <c r="B5400" s="371" t="s">
        <v>37823</v>
      </c>
      <c r="C5400" s="372" t="s">
        <v>21532</v>
      </c>
      <c r="D5400" s="373">
        <v>793.26</v>
      </c>
    </row>
    <row r="5401" spans="1:5" ht="17.100000000000001" customHeight="1">
      <c r="A5401" s="370">
        <v>13290</v>
      </c>
      <c r="B5401" s="371" t="s">
        <v>37824</v>
      </c>
      <c r="C5401" s="372" t="s">
        <v>21532</v>
      </c>
      <c r="D5401" s="373">
        <v>160.35</v>
      </c>
    </row>
    <row r="5402" spans="1:5" ht="25.5" customHeight="1">
      <c r="A5402" s="370">
        <v>13289</v>
      </c>
      <c r="B5402" s="371" t="s">
        <v>37825</v>
      </c>
      <c r="C5402" s="372" t="s">
        <v>21532</v>
      </c>
      <c r="D5402" s="373">
        <v>152</v>
      </c>
    </row>
    <row r="5403" spans="1:5" ht="25.5" customHeight="1">
      <c r="A5403" s="370">
        <v>13291</v>
      </c>
      <c r="B5403" s="371" t="s">
        <v>37826</v>
      </c>
      <c r="C5403" s="372" t="s">
        <v>21532</v>
      </c>
      <c r="D5403" s="373">
        <v>261</v>
      </c>
    </row>
    <row r="5404" spans="1:5" ht="17.100000000000001" customHeight="1">
      <c r="A5404" s="370">
        <v>13287</v>
      </c>
      <c r="B5404" s="371" t="s">
        <v>37827</v>
      </c>
      <c r="C5404" s="372" t="s">
        <v>21532</v>
      </c>
      <c r="D5404" s="373">
        <v>89.63</v>
      </c>
    </row>
    <row r="5405" spans="1:5" ht="15" customHeight="1">
      <c r="A5405" s="370">
        <v>13791</v>
      </c>
      <c r="B5405" s="371" t="s">
        <v>37828</v>
      </c>
      <c r="C5405" s="372" t="s">
        <v>21532</v>
      </c>
      <c r="D5405" s="373">
        <v>160.35</v>
      </c>
      <c r="E5405" s="374" t="s">
        <v>22070</v>
      </c>
    </row>
    <row r="5406" spans="1:5" ht="15" customHeight="1">
      <c r="A5406" s="370">
        <v>13524</v>
      </c>
      <c r="B5406" s="371" t="s">
        <v>37829</v>
      </c>
      <c r="C5406" s="372" t="s">
        <v>21532</v>
      </c>
      <c r="D5406" s="373">
        <v>686.8</v>
      </c>
    </row>
    <row r="5407" spans="1:5" ht="17.100000000000001" customHeight="1">
      <c r="A5407" s="370">
        <v>13792</v>
      </c>
      <c r="B5407" s="371" t="s">
        <v>37830</v>
      </c>
      <c r="C5407" s="372" t="s">
        <v>21532</v>
      </c>
      <c r="D5407" s="373">
        <v>1488.37</v>
      </c>
    </row>
    <row r="5408" spans="1:5" ht="15" customHeight="1">
      <c r="A5408" s="370">
        <v>13790</v>
      </c>
      <c r="B5408" s="371" t="s">
        <v>37831</v>
      </c>
      <c r="C5408" s="372" t="s">
        <v>21532</v>
      </c>
      <c r="D5408" s="373">
        <v>104.27</v>
      </c>
      <c r="E5408" s="374" t="s">
        <v>22070</v>
      </c>
    </row>
    <row r="5409" spans="1:5" ht="15" customHeight="1">
      <c r="A5409" s="370">
        <v>13793</v>
      </c>
      <c r="B5409" s="371" t="s">
        <v>37832</v>
      </c>
      <c r="C5409" s="372" t="s">
        <v>21532</v>
      </c>
      <c r="D5409" s="373">
        <v>2669.22</v>
      </c>
      <c r="E5409" s="374" t="s">
        <v>22070</v>
      </c>
    </row>
    <row r="5410" spans="1:5" ht="15" customHeight="1">
      <c r="A5410" s="370">
        <v>13288</v>
      </c>
      <c r="B5410" s="371" t="s">
        <v>37833</v>
      </c>
      <c r="C5410" s="372" t="s">
        <v>21532</v>
      </c>
      <c r="D5410" s="373">
        <v>96.15</v>
      </c>
    </row>
    <row r="5411" spans="1:5" ht="15" customHeight="1">
      <c r="A5411" s="370">
        <v>13292</v>
      </c>
      <c r="B5411" s="371" t="s">
        <v>37834</v>
      </c>
      <c r="C5411" s="372" t="s">
        <v>21532</v>
      </c>
      <c r="D5411" s="373">
        <v>457.6</v>
      </c>
    </row>
    <row r="5412" spans="1:5" ht="15" customHeight="1">
      <c r="A5412" s="370">
        <v>1970</v>
      </c>
      <c r="B5412" s="371" t="s">
        <v>25530</v>
      </c>
      <c r="C5412" s="372" t="s">
        <v>21532</v>
      </c>
      <c r="D5412" s="373">
        <v>22.93</v>
      </c>
      <c r="E5412" s="374" t="s">
        <v>22070</v>
      </c>
    </row>
    <row r="5413" spans="1:5" ht="15" customHeight="1">
      <c r="A5413" s="370">
        <v>1971</v>
      </c>
      <c r="B5413" s="371" t="s">
        <v>25531</v>
      </c>
      <c r="C5413" s="372" t="s">
        <v>21532</v>
      </c>
      <c r="D5413" s="373">
        <v>16.899999999999999</v>
      </c>
      <c r="E5413" s="374" t="s">
        <v>22070</v>
      </c>
    </row>
    <row r="5414" spans="1:5" ht="15" customHeight="1">
      <c r="A5414" s="370">
        <v>10816</v>
      </c>
      <c r="B5414" s="371" t="s">
        <v>25532</v>
      </c>
      <c r="C5414" s="372" t="s">
        <v>21532</v>
      </c>
      <c r="D5414" s="373">
        <v>24.8</v>
      </c>
      <c r="E5414" s="374" t="s">
        <v>22070</v>
      </c>
    </row>
    <row r="5415" spans="1:5" ht="15" customHeight="1">
      <c r="A5415" s="370">
        <v>2007</v>
      </c>
      <c r="B5415" s="371" t="s">
        <v>25533</v>
      </c>
      <c r="C5415" s="372" t="s">
        <v>21532</v>
      </c>
      <c r="D5415" s="373">
        <v>2.95</v>
      </c>
      <c r="E5415" s="374" t="s">
        <v>22070</v>
      </c>
    </row>
    <row r="5416" spans="1:5" ht="15" customHeight="1">
      <c r="A5416" s="370">
        <v>2051</v>
      </c>
      <c r="B5416" s="371" t="s">
        <v>25534</v>
      </c>
      <c r="C5416" s="372" t="s">
        <v>21532</v>
      </c>
      <c r="D5416" s="373">
        <v>47.3</v>
      </c>
      <c r="E5416" s="374" t="s">
        <v>22070</v>
      </c>
    </row>
    <row r="5417" spans="1:5" ht="15" customHeight="1">
      <c r="A5417" s="370">
        <v>9478</v>
      </c>
      <c r="B5417" s="371" t="s">
        <v>37835</v>
      </c>
      <c r="C5417" s="372" t="s">
        <v>21539</v>
      </c>
      <c r="D5417" s="373">
        <v>150.88999999999999</v>
      </c>
      <c r="E5417" s="374" t="s">
        <v>22070</v>
      </c>
    </row>
    <row r="5418" spans="1:5" ht="15" customHeight="1">
      <c r="A5418" s="370">
        <v>12012</v>
      </c>
      <c r="B5418" s="371" t="s">
        <v>37836</v>
      </c>
      <c r="C5418" s="372" t="s">
        <v>21539</v>
      </c>
      <c r="D5418" s="373">
        <v>132.55000000000001</v>
      </c>
    </row>
    <row r="5419" spans="1:5" ht="15" customHeight="1">
      <c r="A5419" s="370">
        <v>12013</v>
      </c>
      <c r="B5419" s="371" t="s">
        <v>37837</v>
      </c>
      <c r="C5419" s="372" t="s">
        <v>21539</v>
      </c>
      <c r="D5419" s="373">
        <v>152.6</v>
      </c>
      <c r="E5419" s="374" t="s">
        <v>22070</v>
      </c>
    </row>
    <row r="5420" spans="1:5" ht="15" customHeight="1">
      <c r="A5420" s="370">
        <v>13556</v>
      </c>
      <c r="B5420" s="371" t="s">
        <v>37838</v>
      </c>
      <c r="C5420" s="372" t="s">
        <v>21539</v>
      </c>
      <c r="D5420" s="373">
        <v>64.73</v>
      </c>
      <c r="E5420" s="374" t="s">
        <v>22070</v>
      </c>
    </row>
    <row r="5421" spans="1:5" ht="15" customHeight="1">
      <c r="A5421" s="370">
        <v>13671</v>
      </c>
      <c r="B5421" s="371" t="s">
        <v>37839</v>
      </c>
      <c r="C5421" s="372" t="s">
        <v>21532</v>
      </c>
      <c r="D5421" s="373">
        <v>69.63</v>
      </c>
      <c r="E5421" s="374" t="s">
        <v>22070</v>
      </c>
    </row>
    <row r="5422" spans="1:5" ht="15" customHeight="1">
      <c r="A5422" s="370">
        <v>13557</v>
      </c>
      <c r="B5422" s="371" t="s">
        <v>37840</v>
      </c>
      <c r="C5422" s="372" t="s">
        <v>21539</v>
      </c>
      <c r="D5422" s="373">
        <v>81.06</v>
      </c>
      <c r="E5422" s="374" t="s">
        <v>22070</v>
      </c>
    </row>
    <row r="5423" spans="1:5" ht="15" customHeight="1">
      <c r="A5423" s="370">
        <v>13672</v>
      </c>
      <c r="B5423" s="371" t="s">
        <v>37841</v>
      </c>
      <c r="C5423" s="372" t="s">
        <v>21532</v>
      </c>
      <c r="D5423" s="373">
        <v>113.93</v>
      </c>
      <c r="E5423" s="374" t="s">
        <v>22070</v>
      </c>
    </row>
    <row r="5424" spans="1:5" ht="15" customHeight="1">
      <c r="A5424" s="370">
        <v>13558</v>
      </c>
      <c r="B5424" s="371" t="s">
        <v>37842</v>
      </c>
      <c r="C5424" s="372" t="s">
        <v>21539</v>
      </c>
      <c r="D5424" s="373">
        <v>117.57</v>
      </c>
      <c r="E5424" s="374" t="s">
        <v>22070</v>
      </c>
    </row>
    <row r="5425" spans="1:5" ht="15" customHeight="1">
      <c r="A5425" s="370">
        <v>13559</v>
      </c>
      <c r="B5425" s="371" t="s">
        <v>37843</v>
      </c>
      <c r="C5425" s="372" t="s">
        <v>21539</v>
      </c>
      <c r="D5425" s="373">
        <v>141.88</v>
      </c>
    </row>
    <row r="5426" spans="1:5" ht="15" customHeight="1">
      <c r="A5426" s="370">
        <v>13578</v>
      </c>
      <c r="B5426" s="371" t="s">
        <v>37844</v>
      </c>
      <c r="C5426" s="372" t="s">
        <v>21532</v>
      </c>
      <c r="D5426" s="373">
        <v>944.12</v>
      </c>
      <c r="E5426" s="374" t="s">
        <v>22070</v>
      </c>
    </row>
    <row r="5427" spans="1:5" ht="15" customHeight="1">
      <c r="A5427" s="370">
        <v>2055</v>
      </c>
      <c r="B5427" s="371" t="s">
        <v>25535</v>
      </c>
      <c r="C5427" s="372" t="s">
        <v>21532</v>
      </c>
      <c r="D5427" s="373">
        <v>185.58</v>
      </c>
    </row>
    <row r="5428" spans="1:5" ht="15" customHeight="1">
      <c r="A5428" s="370">
        <v>2961</v>
      </c>
      <c r="B5428" s="371" t="s">
        <v>25536</v>
      </c>
      <c r="C5428" s="372" t="s">
        <v>21539</v>
      </c>
      <c r="D5428" s="373">
        <v>533.5</v>
      </c>
    </row>
    <row r="5429" spans="1:5" ht="15" customHeight="1">
      <c r="A5429" s="370">
        <v>11077</v>
      </c>
      <c r="B5429" s="371" t="s">
        <v>37845</v>
      </c>
      <c r="C5429" s="372" t="s">
        <v>21532</v>
      </c>
      <c r="D5429" s="373">
        <v>76.650000000000006</v>
      </c>
    </row>
    <row r="5430" spans="1:5" ht="15" customHeight="1">
      <c r="A5430" s="370">
        <v>2524</v>
      </c>
      <c r="B5430" s="371" t="s">
        <v>25537</v>
      </c>
      <c r="C5430" s="372" t="s">
        <v>21532</v>
      </c>
      <c r="D5430" s="373">
        <v>101</v>
      </c>
      <c r="E5430" s="374" t="s">
        <v>22070</v>
      </c>
    </row>
    <row r="5431" spans="1:5" ht="15" customHeight="1">
      <c r="A5431" s="370">
        <v>2964</v>
      </c>
      <c r="B5431" s="371" t="s">
        <v>25538</v>
      </c>
      <c r="C5431" s="372" t="s">
        <v>21532</v>
      </c>
      <c r="D5431" s="373">
        <v>91.72</v>
      </c>
    </row>
    <row r="5432" spans="1:5" ht="17.100000000000001" customHeight="1">
      <c r="A5432" s="370">
        <v>10686</v>
      </c>
      <c r="B5432" s="371" t="s">
        <v>25539</v>
      </c>
      <c r="C5432" s="372" t="s">
        <v>21532</v>
      </c>
      <c r="D5432" s="373">
        <v>58.1</v>
      </c>
      <c r="E5432" s="374" t="s">
        <v>22070</v>
      </c>
    </row>
    <row r="5433" spans="1:5" ht="15" customHeight="1">
      <c r="A5433" s="370">
        <v>1124</v>
      </c>
      <c r="B5433" s="371" t="s">
        <v>25540</v>
      </c>
      <c r="C5433" s="372" t="s">
        <v>21532</v>
      </c>
      <c r="D5433" s="373">
        <v>29.42</v>
      </c>
      <c r="E5433" s="374" t="s">
        <v>22070</v>
      </c>
    </row>
    <row r="5434" spans="1:5" ht="15" customHeight="1">
      <c r="A5434" s="370">
        <v>9600</v>
      </c>
      <c r="B5434" s="371" t="s">
        <v>25541</v>
      </c>
      <c r="C5434" s="372" t="s">
        <v>21532</v>
      </c>
      <c r="D5434" s="373">
        <v>17.5</v>
      </c>
      <c r="E5434" s="374" t="s">
        <v>22070</v>
      </c>
    </row>
    <row r="5435" spans="1:5" ht="15" customHeight="1">
      <c r="A5435" s="370">
        <v>3449</v>
      </c>
      <c r="B5435" s="371" t="s">
        <v>25542</v>
      </c>
      <c r="C5435" s="372" t="s">
        <v>21532</v>
      </c>
      <c r="D5435" s="373">
        <v>25.99</v>
      </c>
    </row>
    <row r="5436" spans="1:5" ht="15" customHeight="1">
      <c r="A5436" s="370">
        <v>3841</v>
      </c>
      <c r="B5436" s="371" t="s">
        <v>25543</v>
      </c>
      <c r="C5436" s="372" t="s">
        <v>21532</v>
      </c>
      <c r="D5436" s="373">
        <v>5.4</v>
      </c>
      <c r="E5436" s="374" t="s">
        <v>22070</v>
      </c>
    </row>
    <row r="5437" spans="1:5" ht="17.100000000000001" customHeight="1">
      <c r="A5437" s="370">
        <v>4862</v>
      </c>
      <c r="B5437" s="371" t="s">
        <v>25544</v>
      </c>
      <c r="C5437" s="372" t="s">
        <v>21532</v>
      </c>
      <c r="D5437" s="373">
        <v>5.4</v>
      </c>
      <c r="E5437" s="374" t="s">
        <v>22070</v>
      </c>
    </row>
    <row r="5438" spans="1:5" ht="15" customHeight="1">
      <c r="A5438" s="370">
        <v>4945</v>
      </c>
      <c r="B5438" s="371" t="s">
        <v>25545</v>
      </c>
      <c r="C5438" s="372" t="s">
        <v>21532</v>
      </c>
      <c r="D5438" s="373">
        <v>9.9</v>
      </c>
    </row>
    <row r="5439" spans="1:5" ht="15" customHeight="1">
      <c r="A5439" s="370">
        <v>4942</v>
      </c>
      <c r="B5439" s="371" t="s">
        <v>25546</v>
      </c>
      <c r="C5439" s="372" t="s">
        <v>21532</v>
      </c>
      <c r="D5439" s="373">
        <v>17.3</v>
      </c>
      <c r="E5439" s="374" t="s">
        <v>22070</v>
      </c>
    </row>
    <row r="5440" spans="1:5" ht="15" customHeight="1">
      <c r="A5440" s="370">
        <v>2648</v>
      </c>
      <c r="B5440" s="371" t="s">
        <v>25547</v>
      </c>
      <c r="C5440" s="372" t="s">
        <v>21532</v>
      </c>
      <c r="D5440" s="373">
        <v>14.42</v>
      </c>
      <c r="E5440" s="374" t="s">
        <v>22070</v>
      </c>
    </row>
    <row r="5441" spans="1:5" ht="15" customHeight="1">
      <c r="A5441" s="370">
        <v>2963</v>
      </c>
      <c r="B5441" s="371" t="s">
        <v>25548</v>
      </c>
      <c r="C5441" s="372" t="s">
        <v>21532</v>
      </c>
      <c r="D5441" s="373">
        <v>46.34</v>
      </c>
      <c r="E5441" s="374" t="s">
        <v>22070</v>
      </c>
    </row>
    <row r="5442" spans="1:5" ht="15" customHeight="1">
      <c r="A5442" s="370">
        <v>9352</v>
      </c>
      <c r="B5442" s="371" t="s">
        <v>25549</v>
      </c>
      <c r="C5442" s="372" t="s">
        <v>21532</v>
      </c>
      <c r="D5442" s="373">
        <v>58.8</v>
      </c>
    </row>
    <row r="5443" spans="1:5" ht="15" customHeight="1">
      <c r="A5443" s="370">
        <v>9351</v>
      </c>
      <c r="B5443" s="371" t="s">
        <v>25550</v>
      </c>
      <c r="C5443" s="372" t="s">
        <v>21532</v>
      </c>
      <c r="D5443" s="373">
        <v>20.13</v>
      </c>
      <c r="E5443" s="374" t="s">
        <v>22070</v>
      </c>
    </row>
    <row r="5444" spans="1:5" ht="15" customHeight="1">
      <c r="A5444" s="370">
        <v>1125</v>
      </c>
      <c r="B5444" s="371" t="s">
        <v>25551</v>
      </c>
      <c r="C5444" s="372" t="s">
        <v>21532</v>
      </c>
      <c r="D5444" s="373">
        <v>13.5</v>
      </c>
      <c r="E5444" s="374" t="s">
        <v>22070</v>
      </c>
    </row>
    <row r="5445" spans="1:5" ht="15" customHeight="1">
      <c r="A5445" s="370">
        <v>1126</v>
      </c>
      <c r="B5445" s="371" t="s">
        <v>25552</v>
      </c>
      <c r="C5445" s="372" t="s">
        <v>21532</v>
      </c>
      <c r="D5445" s="373">
        <v>60.5</v>
      </c>
      <c r="E5445" s="374" t="s">
        <v>22070</v>
      </c>
    </row>
    <row r="5446" spans="1:5" ht="15" customHeight="1">
      <c r="A5446" s="370">
        <v>1127</v>
      </c>
      <c r="B5446" s="371" t="s">
        <v>25553</v>
      </c>
      <c r="C5446" s="372" t="s">
        <v>21532</v>
      </c>
      <c r="D5446" s="373">
        <v>4.5599999999999996</v>
      </c>
      <c r="E5446" s="374" t="s">
        <v>22070</v>
      </c>
    </row>
    <row r="5447" spans="1:5" ht="15" customHeight="1">
      <c r="A5447" s="370">
        <v>11627</v>
      </c>
      <c r="B5447" s="371" t="s">
        <v>25554</v>
      </c>
      <c r="C5447" s="372" t="s">
        <v>21532</v>
      </c>
      <c r="D5447" s="373">
        <v>19.8</v>
      </c>
      <c r="E5447" s="374" t="s">
        <v>22070</v>
      </c>
    </row>
    <row r="5448" spans="1:5" ht="15" customHeight="1">
      <c r="A5448" s="370">
        <v>11626</v>
      </c>
      <c r="B5448" s="371" t="s">
        <v>25555</v>
      </c>
      <c r="C5448" s="372" t="s">
        <v>21532</v>
      </c>
      <c r="D5448" s="373">
        <v>13.8</v>
      </c>
      <c r="E5448" s="374" t="s">
        <v>22070</v>
      </c>
    </row>
    <row r="5449" spans="1:5" ht="17.100000000000001" customHeight="1">
      <c r="A5449" s="370">
        <v>10631</v>
      </c>
      <c r="B5449" s="371" t="s">
        <v>25556</v>
      </c>
      <c r="C5449" s="372" t="s">
        <v>21532</v>
      </c>
      <c r="D5449" s="373">
        <v>27.65</v>
      </c>
      <c r="E5449" s="374" t="s">
        <v>22070</v>
      </c>
    </row>
    <row r="5450" spans="1:5" ht="15" customHeight="1">
      <c r="A5450" s="370">
        <v>6666</v>
      </c>
      <c r="B5450" s="371" t="s">
        <v>25557</v>
      </c>
      <c r="C5450" s="372" t="s">
        <v>21532</v>
      </c>
      <c r="D5450" s="373">
        <v>5.54</v>
      </c>
      <c r="E5450" s="374" t="s">
        <v>22070</v>
      </c>
    </row>
    <row r="5451" spans="1:5" ht="15" customHeight="1">
      <c r="A5451" s="370">
        <v>6661</v>
      </c>
      <c r="B5451" s="371" t="s">
        <v>25558</v>
      </c>
      <c r="C5451" s="372" t="s">
        <v>21532</v>
      </c>
      <c r="D5451" s="373">
        <v>5.99</v>
      </c>
      <c r="E5451" s="374" t="s">
        <v>22070</v>
      </c>
    </row>
    <row r="5452" spans="1:5" ht="15" customHeight="1">
      <c r="A5452" s="370">
        <v>1128</v>
      </c>
      <c r="B5452" s="371" t="s">
        <v>25559</v>
      </c>
      <c r="C5452" s="372" t="s">
        <v>21532</v>
      </c>
      <c r="D5452" s="373">
        <v>2.7</v>
      </c>
      <c r="E5452" s="374" t="s">
        <v>22070</v>
      </c>
    </row>
    <row r="5453" spans="1:5" ht="15" customHeight="1">
      <c r="A5453" s="370">
        <v>6660</v>
      </c>
      <c r="B5453" s="371" t="s">
        <v>25560</v>
      </c>
      <c r="C5453" s="372" t="s">
        <v>21532</v>
      </c>
      <c r="D5453" s="373">
        <v>5.99</v>
      </c>
      <c r="E5453" s="374" t="s">
        <v>22070</v>
      </c>
    </row>
    <row r="5454" spans="1:5" ht="15" customHeight="1">
      <c r="A5454" s="370">
        <v>6536</v>
      </c>
      <c r="B5454" s="371" t="s">
        <v>37846</v>
      </c>
      <c r="C5454" s="372" t="s">
        <v>21532</v>
      </c>
      <c r="D5454" s="373">
        <v>162</v>
      </c>
      <c r="E5454" s="374" t="s">
        <v>22070</v>
      </c>
    </row>
    <row r="5455" spans="1:5" ht="15" customHeight="1">
      <c r="A5455" s="370">
        <v>3429</v>
      </c>
      <c r="B5455" s="371" t="s">
        <v>25561</v>
      </c>
      <c r="C5455" s="372" t="s">
        <v>21532</v>
      </c>
      <c r="D5455" s="373">
        <v>37.1</v>
      </c>
    </row>
    <row r="5456" spans="1:5" ht="15" customHeight="1">
      <c r="A5456" s="370">
        <v>9129</v>
      </c>
      <c r="B5456" s="371" t="s">
        <v>25562</v>
      </c>
      <c r="C5456" s="372" t="s">
        <v>21532</v>
      </c>
      <c r="D5456" s="373">
        <v>37.1</v>
      </c>
    </row>
    <row r="5457" spans="1:5" ht="15" customHeight="1">
      <c r="A5457" s="370">
        <v>7298</v>
      </c>
      <c r="B5457" s="371" t="s">
        <v>25563</v>
      </c>
      <c r="C5457" s="372" t="s">
        <v>21532</v>
      </c>
      <c r="D5457" s="373">
        <v>15.53</v>
      </c>
    </row>
    <row r="5458" spans="1:5" ht="15" customHeight="1">
      <c r="A5458" s="370">
        <v>7290</v>
      </c>
      <c r="B5458" s="371" t="s">
        <v>25564</v>
      </c>
      <c r="C5458" s="372" t="s">
        <v>21532</v>
      </c>
      <c r="D5458" s="373">
        <v>5.0999999999999996</v>
      </c>
      <c r="E5458" s="374" t="s">
        <v>22070</v>
      </c>
    </row>
    <row r="5459" spans="1:5" ht="15" customHeight="1">
      <c r="A5459" s="370">
        <v>11230</v>
      </c>
      <c r="B5459" s="371" t="s">
        <v>37847</v>
      </c>
      <c r="C5459" s="372" t="s">
        <v>21532</v>
      </c>
      <c r="D5459" s="373">
        <v>19.989999999999998</v>
      </c>
      <c r="E5459" s="374" t="s">
        <v>22070</v>
      </c>
    </row>
    <row r="5460" spans="1:5" ht="15" customHeight="1">
      <c r="A5460" s="370">
        <v>6760</v>
      </c>
      <c r="B5460" s="371" t="s">
        <v>25565</v>
      </c>
      <c r="C5460" s="372" t="s">
        <v>21532</v>
      </c>
      <c r="D5460" s="373">
        <v>6.54</v>
      </c>
    </row>
    <row r="5461" spans="1:5" ht="15" customHeight="1">
      <c r="A5461" s="370">
        <v>1298</v>
      </c>
      <c r="B5461" s="371" t="s">
        <v>25566</v>
      </c>
      <c r="C5461" s="372" t="s">
        <v>21532</v>
      </c>
      <c r="D5461" s="373">
        <v>8.17</v>
      </c>
    </row>
    <row r="5462" spans="1:5" ht="15" customHeight="1">
      <c r="A5462" s="370">
        <v>1299</v>
      </c>
      <c r="B5462" s="371" t="s">
        <v>25567</v>
      </c>
      <c r="C5462" s="372" t="s">
        <v>21532</v>
      </c>
      <c r="D5462" s="373">
        <v>5.99</v>
      </c>
    </row>
    <row r="5463" spans="1:5" ht="15" customHeight="1">
      <c r="A5463" s="370">
        <v>1300</v>
      </c>
      <c r="B5463" s="371" t="s">
        <v>25568</v>
      </c>
      <c r="C5463" s="372" t="s">
        <v>21532</v>
      </c>
      <c r="D5463" s="373">
        <v>7.21</v>
      </c>
    </row>
    <row r="5464" spans="1:5" ht="17.100000000000001" customHeight="1">
      <c r="A5464" s="370">
        <v>6842</v>
      </c>
      <c r="B5464" s="371" t="s">
        <v>25569</v>
      </c>
      <c r="C5464" s="372" t="s">
        <v>21532</v>
      </c>
      <c r="D5464" s="373">
        <v>9.9499999999999993</v>
      </c>
      <c r="E5464" s="374" t="s">
        <v>22070</v>
      </c>
    </row>
    <row r="5465" spans="1:5" ht="17.100000000000001" customHeight="1">
      <c r="A5465" s="370">
        <v>6843</v>
      </c>
      <c r="B5465" s="371" t="s">
        <v>25570</v>
      </c>
      <c r="C5465" s="372" t="s">
        <v>21532</v>
      </c>
      <c r="D5465" s="373">
        <v>8.4600000000000009</v>
      </c>
      <c r="E5465" s="374" t="s">
        <v>22070</v>
      </c>
    </row>
    <row r="5466" spans="1:5" ht="15" customHeight="1">
      <c r="A5466" s="370">
        <v>13663</v>
      </c>
      <c r="B5466" s="371" t="s">
        <v>25571</v>
      </c>
      <c r="C5466" s="372" t="s">
        <v>21532</v>
      </c>
      <c r="D5466" s="373">
        <v>9.99</v>
      </c>
      <c r="E5466" s="374" t="s">
        <v>22070</v>
      </c>
    </row>
    <row r="5467" spans="1:5" ht="15" customHeight="1">
      <c r="A5467" s="370">
        <v>4675</v>
      </c>
      <c r="B5467" s="371" t="s">
        <v>25572</v>
      </c>
      <c r="C5467" s="372" t="s">
        <v>21532</v>
      </c>
      <c r="D5467" s="373">
        <v>7.6</v>
      </c>
      <c r="E5467" s="374" t="s">
        <v>22070</v>
      </c>
    </row>
    <row r="5468" spans="1:5" ht="15" customHeight="1">
      <c r="A5468" s="370">
        <v>4662</v>
      </c>
      <c r="B5468" s="371" t="s">
        <v>25573</v>
      </c>
      <c r="C5468" s="372" t="s">
        <v>21539</v>
      </c>
      <c r="D5468" s="373">
        <v>8.3000000000000007</v>
      </c>
      <c r="E5468" s="374" t="s">
        <v>22070</v>
      </c>
    </row>
    <row r="5469" spans="1:5" ht="15" customHeight="1">
      <c r="A5469" s="370">
        <v>3180</v>
      </c>
      <c r="B5469" s="371" t="s">
        <v>25574</v>
      </c>
      <c r="C5469" s="372" t="s">
        <v>21539</v>
      </c>
      <c r="D5469" s="373">
        <v>8.75</v>
      </c>
      <c r="E5469" s="374" t="s">
        <v>22070</v>
      </c>
    </row>
    <row r="5470" spans="1:5" ht="15" customHeight="1">
      <c r="A5470" s="370">
        <v>7060</v>
      </c>
      <c r="B5470" s="371" t="s">
        <v>25575</v>
      </c>
      <c r="C5470" s="372" t="s">
        <v>21539</v>
      </c>
      <c r="D5470" s="373">
        <v>6.6</v>
      </c>
      <c r="E5470" s="374" t="s">
        <v>22070</v>
      </c>
    </row>
    <row r="5471" spans="1:5" ht="15" customHeight="1">
      <c r="A5471" s="370">
        <v>7331</v>
      </c>
      <c r="B5471" s="371" t="s">
        <v>37848</v>
      </c>
      <c r="C5471" s="372" t="s">
        <v>21532</v>
      </c>
      <c r="D5471" s="373">
        <v>51.57</v>
      </c>
      <c r="E5471" s="374" t="s">
        <v>22070</v>
      </c>
    </row>
    <row r="5472" spans="1:5" ht="15" customHeight="1">
      <c r="A5472" s="370">
        <v>10799</v>
      </c>
      <c r="B5472" s="371" t="s">
        <v>25576</v>
      </c>
      <c r="C5472" s="372" t="s">
        <v>21532</v>
      </c>
      <c r="D5472" s="373">
        <v>30.5</v>
      </c>
      <c r="E5472" s="374" t="s">
        <v>22070</v>
      </c>
    </row>
    <row r="5473" spans="1:5" ht="15" customHeight="1">
      <c r="A5473" s="370">
        <v>10797</v>
      </c>
      <c r="B5473" s="371" t="s">
        <v>25577</v>
      </c>
      <c r="C5473" s="372" t="s">
        <v>21532</v>
      </c>
      <c r="D5473" s="373">
        <v>39.9</v>
      </c>
      <c r="E5473" s="374" t="s">
        <v>22070</v>
      </c>
    </row>
    <row r="5474" spans="1:5" ht="15" customHeight="1">
      <c r="A5474" s="370">
        <v>10798</v>
      </c>
      <c r="B5474" s="371" t="s">
        <v>25578</v>
      </c>
      <c r="C5474" s="372" t="s">
        <v>21532</v>
      </c>
      <c r="D5474" s="373">
        <v>62.9</v>
      </c>
      <c r="E5474" s="374" t="s">
        <v>22070</v>
      </c>
    </row>
    <row r="5475" spans="1:5" ht="15" customHeight="1">
      <c r="A5475" s="370">
        <v>12385</v>
      </c>
      <c r="B5475" s="371" t="s">
        <v>25579</v>
      </c>
      <c r="C5475" s="372" t="s">
        <v>21532</v>
      </c>
      <c r="D5475" s="373">
        <v>6.94</v>
      </c>
      <c r="E5475" s="374" t="s">
        <v>22070</v>
      </c>
    </row>
    <row r="5476" spans="1:5" ht="15" customHeight="1">
      <c r="A5476" s="370">
        <v>12697</v>
      </c>
      <c r="B5476" s="371" t="s">
        <v>25580</v>
      </c>
      <c r="C5476" s="372" t="s">
        <v>21532</v>
      </c>
      <c r="D5476" s="373">
        <v>13.92</v>
      </c>
    </row>
    <row r="5477" spans="1:5" ht="15" customHeight="1">
      <c r="A5477" s="370">
        <v>12804</v>
      </c>
      <c r="B5477" s="371" t="s">
        <v>25581</v>
      </c>
      <c r="C5477" s="372" t="s">
        <v>21532</v>
      </c>
      <c r="D5477" s="373">
        <v>17.23</v>
      </c>
      <c r="E5477" s="374" t="s">
        <v>22070</v>
      </c>
    </row>
    <row r="5478" spans="1:5" ht="15" customHeight="1">
      <c r="A5478" s="370">
        <v>12803</v>
      </c>
      <c r="B5478" s="371" t="s">
        <v>25582</v>
      </c>
      <c r="C5478" s="372" t="s">
        <v>21532</v>
      </c>
      <c r="D5478" s="373">
        <v>17.23</v>
      </c>
      <c r="E5478" s="374" t="s">
        <v>22070</v>
      </c>
    </row>
    <row r="5479" spans="1:5" ht="15" customHeight="1">
      <c r="A5479" s="370">
        <v>7296</v>
      </c>
      <c r="B5479" s="371" t="s">
        <v>25583</v>
      </c>
      <c r="C5479" s="372" t="s">
        <v>21532</v>
      </c>
      <c r="D5479" s="373">
        <v>6.01</v>
      </c>
    </row>
    <row r="5480" spans="1:5" ht="25.5" customHeight="1">
      <c r="A5480" s="370">
        <v>8901</v>
      </c>
      <c r="B5480" s="371" t="s">
        <v>25584</v>
      </c>
      <c r="C5480" s="372" t="s">
        <v>21532</v>
      </c>
      <c r="D5480" s="373">
        <v>2.5</v>
      </c>
      <c r="E5480" s="374" t="s">
        <v>22070</v>
      </c>
    </row>
    <row r="5481" spans="1:5" ht="25.5" customHeight="1">
      <c r="A5481" s="370">
        <v>1301</v>
      </c>
      <c r="B5481" s="371" t="s">
        <v>25585</v>
      </c>
      <c r="C5481" s="372" t="s">
        <v>21532</v>
      </c>
      <c r="D5481" s="373">
        <v>2.4</v>
      </c>
      <c r="E5481" s="374" t="s">
        <v>22070</v>
      </c>
    </row>
    <row r="5482" spans="1:5" ht="15" customHeight="1">
      <c r="A5482" s="370">
        <v>7299</v>
      </c>
      <c r="B5482" s="371" t="s">
        <v>25586</v>
      </c>
      <c r="C5482" s="372" t="s">
        <v>21532</v>
      </c>
      <c r="D5482" s="373">
        <v>8.9600000000000009</v>
      </c>
      <c r="E5482" s="374" t="s">
        <v>22070</v>
      </c>
    </row>
    <row r="5483" spans="1:5" ht="15" customHeight="1">
      <c r="A5483" s="370">
        <v>9940</v>
      </c>
      <c r="B5483" s="371" t="s">
        <v>25587</v>
      </c>
      <c r="C5483" s="372" t="s">
        <v>21532</v>
      </c>
      <c r="D5483" s="373">
        <v>9.2100000000000009</v>
      </c>
      <c r="E5483" s="374" t="s">
        <v>22070</v>
      </c>
    </row>
    <row r="5484" spans="1:5" ht="15" customHeight="1">
      <c r="A5484" s="370">
        <v>8874</v>
      </c>
      <c r="B5484" s="371" t="s">
        <v>25588</v>
      </c>
      <c r="C5484" s="372" t="s">
        <v>21532</v>
      </c>
      <c r="D5484" s="373">
        <v>12.9</v>
      </c>
      <c r="E5484" s="374" t="s">
        <v>22070</v>
      </c>
    </row>
    <row r="5485" spans="1:5" ht="15" customHeight="1">
      <c r="A5485" s="370">
        <v>7302</v>
      </c>
      <c r="B5485" s="371" t="s">
        <v>25589</v>
      </c>
      <c r="C5485" s="372" t="s">
        <v>21532</v>
      </c>
      <c r="D5485" s="373">
        <v>7.75</v>
      </c>
      <c r="E5485" s="374" t="s">
        <v>22070</v>
      </c>
    </row>
    <row r="5486" spans="1:5" ht="15" customHeight="1">
      <c r="A5486" s="370">
        <v>13284</v>
      </c>
      <c r="B5486" s="371" t="s">
        <v>37849</v>
      </c>
      <c r="C5486" s="372" t="s">
        <v>21532</v>
      </c>
      <c r="D5486" s="373">
        <v>269.89999999999998</v>
      </c>
    </row>
    <row r="5487" spans="1:5" ht="15" customHeight="1">
      <c r="A5487" s="370">
        <v>13754</v>
      </c>
      <c r="B5487" s="371" t="s">
        <v>37850</v>
      </c>
      <c r="C5487" s="372" t="s">
        <v>21532</v>
      </c>
      <c r="D5487" s="373">
        <v>9.89</v>
      </c>
    </row>
    <row r="5488" spans="1:5" ht="15" customHeight="1">
      <c r="A5488" s="370">
        <v>13286</v>
      </c>
      <c r="B5488" s="371" t="s">
        <v>25590</v>
      </c>
      <c r="C5488" s="372" t="s">
        <v>21532</v>
      </c>
      <c r="D5488" s="373">
        <v>22.99</v>
      </c>
      <c r="E5488" s="374" t="s">
        <v>22070</v>
      </c>
    </row>
    <row r="5489" spans="1:5" ht="15" customHeight="1">
      <c r="A5489" s="370">
        <v>12363</v>
      </c>
      <c r="B5489" s="371" t="s">
        <v>25591</v>
      </c>
      <c r="C5489" s="372" t="s">
        <v>21532</v>
      </c>
      <c r="D5489" s="373">
        <v>59.99</v>
      </c>
      <c r="E5489" s="374" t="s">
        <v>22070</v>
      </c>
    </row>
    <row r="5490" spans="1:5" ht="15" customHeight="1">
      <c r="A5490" s="370">
        <v>13285</v>
      </c>
      <c r="B5490" s="371" t="s">
        <v>21851</v>
      </c>
      <c r="C5490" s="372" t="s">
        <v>21532</v>
      </c>
      <c r="D5490" s="373">
        <v>95.99</v>
      </c>
      <c r="E5490" s="374" t="s">
        <v>22070</v>
      </c>
    </row>
    <row r="5491" spans="1:5" ht="15" customHeight="1">
      <c r="A5491" s="370">
        <v>1306</v>
      </c>
      <c r="B5491" s="371" t="s">
        <v>25592</v>
      </c>
      <c r="C5491" s="372" t="s">
        <v>21532</v>
      </c>
      <c r="D5491" s="373">
        <v>24.16</v>
      </c>
      <c r="E5491" s="374" t="s">
        <v>22070</v>
      </c>
    </row>
    <row r="5492" spans="1:5" ht="15" customHeight="1">
      <c r="A5492" s="370">
        <v>1307</v>
      </c>
      <c r="B5492" s="371" t="s">
        <v>25593</v>
      </c>
      <c r="C5492" s="372" t="s">
        <v>21532</v>
      </c>
      <c r="D5492" s="373">
        <v>24.16</v>
      </c>
      <c r="E5492" s="374" t="s">
        <v>22070</v>
      </c>
    </row>
    <row r="5493" spans="1:5" ht="17.100000000000001" customHeight="1">
      <c r="A5493" s="370">
        <v>1308</v>
      </c>
      <c r="B5493" s="371" t="s">
        <v>25594</v>
      </c>
      <c r="C5493" s="372" t="s">
        <v>21532</v>
      </c>
      <c r="D5493" s="373">
        <v>32.479999999999997</v>
      </c>
    </row>
    <row r="5494" spans="1:5" ht="17.100000000000001" customHeight="1">
      <c r="A5494" s="370">
        <v>1309</v>
      </c>
      <c r="B5494" s="371" t="s">
        <v>25595</v>
      </c>
      <c r="C5494" s="372" t="s">
        <v>21532</v>
      </c>
      <c r="D5494" s="373">
        <v>60.7</v>
      </c>
    </row>
    <row r="5495" spans="1:5" ht="15" customHeight="1">
      <c r="A5495" s="370">
        <v>12925</v>
      </c>
      <c r="B5495" s="371" t="s">
        <v>21852</v>
      </c>
      <c r="C5495" s="372" t="s">
        <v>21532</v>
      </c>
      <c r="D5495" s="373">
        <v>36.1</v>
      </c>
    </row>
    <row r="5496" spans="1:5" ht="15" customHeight="1">
      <c r="A5496" s="370">
        <v>12927</v>
      </c>
      <c r="B5496" s="371" t="s">
        <v>21853</v>
      </c>
      <c r="C5496" s="372" t="s">
        <v>21532</v>
      </c>
      <c r="D5496" s="373">
        <v>54.8</v>
      </c>
      <c r="E5496" s="374" t="s">
        <v>22070</v>
      </c>
    </row>
    <row r="5497" spans="1:5" ht="15" customHeight="1">
      <c r="A5497" s="370">
        <v>12924</v>
      </c>
      <c r="B5497" s="371" t="s">
        <v>21854</v>
      </c>
      <c r="C5497" s="372" t="s">
        <v>21532</v>
      </c>
      <c r="D5497" s="373">
        <v>66.349999999999994</v>
      </c>
      <c r="E5497" s="374" t="s">
        <v>22070</v>
      </c>
    </row>
    <row r="5498" spans="1:5" ht="15" customHeight="1">
      <c r="A5498" s="370">
        <v>4374</v>
      </c>
      <c r="B5498" s="371" t="s">
        <v>25596</v>
      </c>
      <c r="C5498" s="372" t="s">
        <v>21532</v>
      </c>
      <c r="D5498" s="373">
        <v>50.13</v>
      </c>
      <c r="E5498" s="374" t="s">
        <v>22070</v>
      </c>
    </row>
    <row r="5499" spans="1:5" ht="15" customHeight="1">
      <c r="A5499" s="370">
        <v>12689</v>
      </c>
      <c r="B5499" s="371" t="s">
        <v>21855</v>
      </c>
      <c r="C5499" s="372" t="s">
        <v>21532</v>
      </c>
      <c r="D5499" s="373">
        <v>23.99</v>
      </c>
      <c r="E5499" s="374" t="s">
        <v>22070</v>
      </c>
    </row>
    <row r="5500" spans="1:5" ht="17.100000000000001" customHeight="1">
      <c r="A5500" s="370">
        <v>13519</v>
      </c>
      <c r="B5500" s="371" t="s">
        <v>21856</v>
      </c>
      <c r="C5500" s="372" t="s">
        <v>21532</v>
      </c>
      <c r="D5500" s="373">
        <v>963.11</v>
      </c>
      <c r="E5500" s="374" t="s">
        <v>22070</v>
      </c>
    </row>
    <row r="5501" spans="1:5" ht="17.100000000000001" customHeight="1">
      <c r="A5501" s="370">
        <v>13517</v>
      </c>
      <c r="B5501" s="371" t="s">
        <v>21857</v>
      </c>
      <c r="C5501" s="372" t="s">
        <v>21532</v>
      </c>
      <c r="D5501" s="373">
        <v>406.48</v>
      </c>
      <c r="E5501" s="374" t="s">
        <v>22070</v>
      </c>
    </row>
    <row r="5502" spans="1:5" ht="15" customHeight="1">
      <c r="A5502" s="370">
        <v>12884</v>
      </c>
      <c r="B5502" s="371" t="s">
        <v>37851</v>
      </c>
      <c r="C5502" s="372" t="s">
        <v>21532</v>
      </c>
      <c r="D5502" s="373">
        <v>16.3</v>
      </c>
    </row>
    <row r="5503" spans="1:5" ht="15" customHeight="1">
      <c r="A5503" s="370">
        <v>13525</v>
      </c>
      <c r="B5503" s="371" t="s">
        <v>37852</v>
      </c>
      <c r="C5503" s="372" t="s">
        <v>21532</v>
      </c>
      <c r="D5503" s="373">
        <v>11.55</v>
      </c>
      <c r="E5503" s="374" t="s">
        <v>22070</v>
      </c>
    </row>
    <row r="5504" spans="1:5" ht="15" customHeight="1">
      <c r="A5504" s="370">
        <v>1311</v>
      </c>
      <c r="B5504" s="371" t="s">
        <v>25597</v>
      </c>
      <c r="C5504" s="372" t="s">
        <v>21532</v>
      </c>
      <c r="D5504" s="373">
        <v>21.54</v>
      </c>
      <c r="E5504" s="374" t="s">
        <v>22070</v>
      </c>
    </row>
    <row r="5505" spans="1:4" ht="15" customHeight="1">
      <c r="A5505" s="370">
        <v>1312</v>
      </c>
      <c r="B5505" s="371" t="s">
        <v>25598</v>
      </c>
      <c r="C5505" s="372" t="s">
        <v>21532</v>
      </c>
      <c r="D5505" s="373">
        <v>38.4</v>
      </c>
    </row>
    <row r="5506" spans="1:4" ht="15" customHeight="1">
      <c r="A5506" s="370">
        <v>1313</v>
      </c>
      <c r="B5506" s="371" t="s">
        <v>25599</v>
      </c>
      <c r="C5506" s="372" t="s">
        <v>21532</v>
      </c>
      <c r="D5506" s="373">
        <v>52.4</v>
      </c>
    </row>
    <row r="5507" spans="1:4" ht="17.100000000000001" customHeight="1">
      <c r="A5507" s="370">
        <v>1310</v>
      </c>
      <c r="B5507" s="371" t="s">
        <v>25600</v>
      </c>
      <c r="C5507" s="372" t="s">
        <v>21532</v>
      </c>
      <c r="D5507" s="373">
        <v>9.75</v>
      </c>
    </row>
    <row r="5508" spans="1:4" ht="15" customHeight="1">
      <c r="A5508" s="370">
        <v>2617</v>
      </c>
      <c r="B5508" s="371" t="s">
        <v>25601</v>
      </c>
      <c r="C5508" s="372" t="s">
        <v>21532</v>
      </c>
      <c r="D5508" s="373">
        <v>232</v>
      </c>
    </row>
    <row r="5509" spans="1:4" ht="17.100000000000001" customHeight="1">
      <c r="A5509" s="370">
        <v>1314</v>
      </c>
      <c r="B5509" s="371" t="s">
        <v>25602</v>
      </c>
      <c r="C5509" s="372" t="s">
        <v>21532</v>
      </c>
      <c r="D5509" s="373">
        <v>486.52</v>
      </c>
    </row>
    <row r="5510" spans="1:4" ht="15" customHeight="1">
      <c r="A5510" s="370">
        <v>8255</v>
      </c>
      <c r="B5510" s="371" t="s">
        <v>25603</v>
      </c>
      <c r="C5510" s="372" t="s">
        <v>21532</v>
      </c>
      <c r="D5510" s="373">
        <v>454.99</v>
      </c>
    </row>
    <row r="5511" spans="1:4" ht="15" customHeight="1">
      <c r="A5511" s="370">
        <v>2571</v>
      </c>
      <c r="B5511" s="371" t="s">
        <v>25604</v>
      </c>
      <c r="C5511" s="372" t="s">
        <v>21532</v>
      </c>
      <c r="D5511" s="373">
        <v>86.45</v>
      </c>
    </row>
    <row r="5512" spans="1:4" ht="15" customHeight="1">
      <c r="A5512" s="370">
        <v>3956</v>
      </c>
      <c r="B5512" s="371" t="s">
        <v>21838</v>
      </c>
      <c r="C5512" s="372" t="s">
        <v>21532</v>
      </c>
      <c r="D5512" s="373">
        <v>50.3</v>
      </c>
    </row>
    <row r="5513" spans="1:4" ht="17.100000000000001" customHeight="1">
      <c r="A5513" s="370">
        <v>3958</v>
      </c>
      <c r="B5513" s="371" t="s">
        <v>21839</v>
      </c>
      <c r="C5513" s="372" t="s">
        <v>21532</v>
      </c>
      <c r="D5513" s="373">
        <v>53.8</v>
      </c>
    </row>
    <row r="5514" spans="1:4" ht="17.100000000000001" customHeight="1">
      <c r="A5514" s="370">
        <v>8514</v>
      </c>
      <c r="B5514" s="371" t="s">
        <v>25605</v>
      </c>
      <c r="C5514" s="372" t="s">
        <v>21532</v>
      </c>
      <c r="D5514" s="373">
        <v>47.1</v>
      </c>
    </row>
    <row r="5515" spans="1:4" ht="15" customHeight="1">
      <c r="A5515" s="370">
        <v>9429</v>
      </c>
      <c r="B5515" s="371" t="s">
        <v>37853</v>
      </c>
      <c r="C5515" s="372" t="s">
        <v>21532</v>
      </c>
      <c r="D5515" s="373">
        <v>96.65</v>
      </c>
    </row>
    <row r="5516" spans="1:4" ht="15" customHeight="1">
      <c r="A5516" s="370">
        <v>9428</v>
      </c>
      <c r="B5516" s="371" t="s">
        <v>37854</v>
      </c>
      <c r="C5516" s="372" t="s">
        <v>21532</v>
      </c>
      <c r="D5516" s="373">
        <v>110.92</v>
      </c>
    </row>
    <row r="5517" spans="1:4" ht="17.100000000000001" customHeight="1">
      <c r="A5517" s="370">
        <v>3299</v>
      </c>
      <c r="B5517" s="371" t="s">
        <v>25606</v>
      </c>
      <c r="C5517" s="372" t="s">
        <v>21532</v>
      </c>
      <c r="D5517" s="373">
        <v>236.53</v>
      </c>
    </row>
    <row r="5518" spans="1:4" ht="15" customHeight="1">
      <c r="A5518" s="370">
        <v>1317</v>
      </c>
      <c r="B5518" s="371" t="s">
        <v>25607</v>
      </c>
      <c r="C5518" s="372" t="s">
        <v>21532</v>
      </c>
      <c r="D5518" s="373">
        <v>46.67</v>
      </c>
    </row>
    <row r="5519" spans="1:4" ht="15" customHeight="1">
      <c r="A5519" s="370">
        <v>1318</v>
      </c>
      <c r="B5519" s="371" t="s">
        <v>25608</v>
      </c>
      <c r="C5519" s="372" t="s">
        <v>21532</v>
      </c>
      <c r="D5519" s="373">
        <v>53.96</v>
      </c>
    </row>
    <row r="5520" spans="1:4" ht="17.100000000000001" customHeight="1">
      <c r="A5520" s="370">
        <v>1319</v>
      </c>
      <c r="B5520" s="371" t="s">
        <v>25609</v>
      </c>
      <c r="C5520" s="372" t="s">
        <v>21532</v>
      </c>
      <c r="D5520" s="373">
        <v>62.92</v>
      </c>
    </row>
    <row r="5521" spans="1:5" ht="17.100000000000001" customHeight="1">
      <c r="A5521" s="370">
        <v>1316</v>
      </c>
      <c r="B5521" s="371" t="s">
        <v>25610</v>
      </c>
      <c r="C5521" s="372" t="s">
        <v>21532</v>
      </c>
      <c r="D5521" s="373">
        <v>27.2</v>
      </c>
    </row>
    <row r="5522" spans="1:5" ht="15" customHeight="1">
      <c r="A5522" s="370">
        <v>1320</v>
      </c>
      <c r="B5522" s="371" t="s">
        <v>37855</v>
      </c>
      <c r="C5522" s="372" t="s">
        <v>21532</v>
      </c>
      <c r="D5522" s="373">
        <v>46.67</v>
      </c>
    </row>
    <row r="5523" spans="1:5" ht="15" customHeight="1">
      <c r="A5523" s="370">
        <v>1321</v>
      </c>
      <c r="C5523" s="372" t="s">
        <v>21532</v>
      </c>
      <c r="D5523" s="373">
        <v>53.96</v>
      </c>
    </row>
    <row r="5524" spans="1:5" ht="17.100000000000001" customHeight="1">
      <c r="B5524" s="371" t="s">
        <v>37856</v>
      </c>
    </row>
    <row r="5525" spans="1:5" ht="17.100000000000001" customHeight="1">
      <c r="A5525" s="370">
        <v>13820</v>
      </c>
      <c r="B5525" s="371" t="s">
        <v>30683</v>
      </c>
      <c r="C5525" s="372" t="s">
        <v>21542</v>
      </c>
      <c r="D5525" s="373">
        <v>17.899999999999999</v>
      </c>
    </row>
    <row r="5526" spans="1:5" ht="15" customHeight="1">
      <c r="A5526" s="370">
        <v>6761</v>
      </c>
      <c r="B5526" s="371" t="s">
        <v>25611</v>
      </c>
      <c r="C5526" s="372" t="s">
        <v>21532</v>
      </c>
      <c r="D5526" s="373">
        <v>13.75</v>
      </c>
      <c r="E5526" s="374" t="s">
        <v>22070</v>
      </c>
    </row>
    <row r="5527" spans="1:5" ht="15" customHeight="1">
      <c r="A5527" s="370">
        <v>7513</v>
      </c>
      <c r="B5527" s="371" t="s">
        <v>25612</v>
      </c>
      <c r="C5527" s="372" t="s">
        <v>21532</v>
      </c>
      <c r="D5527" s="373">
        <v>29.1</v>
      </c>
    </row>
    <row r="5528" spans="1:5" ht="15" customHeight="1">
      <c r="A5528" s="370">
        <v>7063</v>
      </c>
      <c r="B5528" s="371" t="s">
        <v>25613</v>
      </c>
      <c r="C5528" s="372" t="s">
        <v>21532</v>
      </c>
      <c r="D5528" s="373">
        <v>60.12</v>
      </c>
    </row>
    <row r="5529" spans="1:5" ht="15" customHeight="1">
      <c r="A5529" s="370">
        <v>7064</v>
      </c>
      <c r="B5529" s="371" t="s">
        <v>25614</v>
      </c>
      <c r="C5529" s="372" t="s">
        <v>21532</v>
      </c>
      <c r="D5529" s="373">
        <v>54.1</v>
      </c>
    </row>
    <row r="5530" spans="1:5" ht="17.100000000000001" customHeight="1">
      <c r="A5530" s="370">
        <v>12696</v>
      </c>
      <c r="B5530" s="371" t="s">
        <v>37857</v>
      </c>
      <c r="C5530" s="372" t="s">
        <v>21532</v>
      </c>
      <c r="D5530" s="373">
        <v>41.59</v>
      </c>
    </row>
    <row r="5531" spans="1:5" ht="15" customHeight="1">
      <c r="A5531" s="370">
        <v>12384</v>
      </c>
      <c r="B5531" s="371" t="s">
        <v>25615</v>
      </c>
      <c r="C5531" s="372" t="s">
        <v>21532</v>
      </c>
      <c r="D5531" s="373">
        <v>45.27</v>
      </c>
    </row>
    <row r="5532" spans="1:5" ht="15" customHeight="1">
      <c r="A5532" s="370">
        <v>12695</v>
      </c>
      <c r="B5532" s="371" t="s">
        <v>37858</v>
      </c>
      <c r="C5532" s="372" t="s">
        <v>21532</v>
      </c>
      <c r="D5532" s="373">
        <v>75.86</v>
      </c>
      <c r="E5532" s="374" t="s">
        <v>22070</v>
      </c>
    </row>
    <row r="5533" spans="1:5" ht="15" customHeight="1">
      <c r="A5533" s="370">
        <v>9984</v>
      </c>
      <c r="B5533" s="371" t="s">
        <v>25616</v>
      </c>
      <c r="C5533" s="372" t="s">
        <v>21532</v>
      </c>
      <c r="D5533" s="373">
        <v>145.07</v>
      </c>
      <c r="E5533" s="374" t="s">
        <v>22070</v>
      </c>
    </row>
    <row r="5534" spans="1:5" ht="15" customHeight="1">
      <c r="A5534" s="370">
        <v>7280</v>
      </c>
      <c r="B5534" s="371" t="s">
        <v>25617</v>
      </c>
      <c r="C5534" s="372" t="s">
        <v>21532</v>
      </c>
      <c r="D5534" s="373">
        <v>502.56</v>
      </c>
      <c r="E5534" s="374" t="s">
        <v>22070</v>
      </c>
    </row>
    <row r="5535" spans="1:5" ht="15" customHeight="1">
      <c r="A5535" s="370">
        <v>11183</v>
      </c>
      <c r="B5535" s="371" t="s">
        <v>21848</v>
      </c>
      <c r="C5535" s="372" t="s">
        <v>21539</v>
      </c>
      <c r="D5535" s="373">
        <v>64.45</v>
      </c>
      <c r="E5535" s="374" t="s">
        <v>22070</v>
      </c>
    </row>
    <row r="5536" spans="1:5" ht="15" customHeight="1">
      <c r="A5536" s="370">
        <v>7773</v>
      </c>
      <c r="B5536" s="371" t="s">
        <v>37859</v>
      </c>
      <c r="C5536" s="372" t="s">
        <v>21532</v>
      </c>
      <c r="D5536" s="373">
        <v>160.18</v>
      </c>
      <c r="E5536" s="374" t="s">
        <v>22070</v>
      </c>
    </row>
    <row r="5537" spans="1:5" ht="15" customHeight="1">
      <c r="A5537" s="370">
        <v>11851</v>
      </c>
      <c r="B5537" s="371" t="s">
        <v>37860</v>
      </c>
      <c r="C5537" s="372" t="s">
        <v>21532</v>
      </c>
      <c r="D5537" s="373">
        <v>72.94</v>
      </c>
      <c r="E5537" s="374" t="s">
        <v>22070</v>
      </c>
    </row>
    <row r="5538" spans="1:5" ht="15" customHeight="1">
      <c r="A5538" s="370">
        <v>7289</v>
      </c>
      <c r="B5538" s="371" t="s">
        <v>25618</v>
      </c>
      <c r="C5538" s="372" t="s">
        <v>21539</v>
      </c>
      <c r="D5538" s="373">
        <v>75.319999999999993</v>
      </c>
      <c r="E5538" s="374" t="s">
        <v>22070</v>
      </c>
    </row>
    <row r="5539" spans="1:5" ht="15" customHeight="1">
      <c r="A5539" s="370">
        <v>9947</v>
      </c>
      <c r="B5539" s="371" t="s">
        <v>21849</v>
      </c>
      <c r="C5539" s="372" t="s">
        <v>21532</v>
      </c>
      <c r="D5539" s="373">
        <v>216.18</v>
      </c>
      <c r="E5539" s="374" t="s">
        <v>22070</v>
      </c>
    </row>
    <row r="5540" spans="1:5" ht="15" customHeight="1">
      <c r="A5540" s="370">
        <v>8632</v>
      </c>
      <c r="B5540" s="371" t="s">
        <v>37861</v>
      </c>
      <c r="C5540" s="372" t="s">
        <v>21532</v>
      </c>
      <c r="D5540" s="373">
        <v>254.41</v>
      </c>
      <c r="E5540" s="374" t="s">
        <v>22070</v>
      </c>
    </row>
    <row r="5541" spans="1:5" ht="15" customHeight="1">
      <c r="A5541" s="370">
        <v>7291</v>
      </c>
      <c r="B5541" s="371" t="s">
        <v>25619</v>
      </c>
      <c r="C5541" s="372" t="s">
        <v>21539</v>
      </c>
      <c r="D5541" s="373">
        <v>127.29</v>
      </c>
      <c r="E5541" s="374" t="s">
        <v>22070</v>
      </c>
    </row>
    <row r="5542" spans="1:5" ht="15" customHeight="1">
      <c r="A5542" s="370">
        <v>13965</v>
      </c>
      <c r="B5542" s="371" t="s">
        <v>37862</v>
      </c>
      <c r="C5542" s="372" t="s">
        <v>21539</v>
      </c>
      <c r="D5542" s="373">
        <v>28.93</v>
      </c>
    </row>
    <row r="5543" spans="1:5" ht="34.15" customHeight="1">
      <c r="A5543" s="370">
        <v>10804</v>
      </c>
      <c r="B5543" s="371" t="s">
        <v>37863</v>
      </c>
      <c r="C5543" s="372" t="s">
        <v>21532</v>
      </c>
      <c r="D5543" s="373">
        <v>1440.24</v>
      </c>
    </row>
    <row r="5544" spans="1:5" ht="17.100000000000001" customHeight="1">
      <c r="A5544" s="370">
        <v>10805</v>
      </c>
      <c r="B5544" s="371" t="s">
        <v>37864</v>
      </c>
      <c r="C5544" s="372" t="s">
        <v>21532</v>
      </c>
      <c r="D5544" s="373">
        <v>337.91</v>
      </c>
    </row>
    <row r="5545" spans="1:5" ht="15" customHeight="1">
      <c r="A5545" s="370">
        <v>13002</v>
      </c>
      <c r="B5545" s="371" t="s">
        <v>21837</v>
      </c>
      <c r="C5545" s="372" t="s">
        <v>21532</v>
      </c>
      <c r="D5545" s="373">
        <v>3504.09</v>
      </c>
    </row>
    <row r="5546" spans="1:5" ht="17.100000000000001" customHeight="1">
      <c r="A5546" s="370">
        <v>4387</v>
      </c>
      <c r="B5546" s="371" t="s">
        <v>25620</v>
      </c>
      <c r="C5546" s="372" t="s">
        <v>21532</v>
      </c>
      <c r="D5546" s="373">
        <v>334.67</v>
      </c>
      <c r="E5546" s="374" t="s">
        <v>22070</v>
      </c>
    </row>
    <row r="5547" spans="1:5" ht="25.5" customHeight="1">
      <c r="A5547" s="370">
        <v>13942</v>
      </c>
      <c r="B5547" s="371" t="s">
        <v>37865</v>
      </c>
      <c r="C5547" s="372" t="s">
        <v>21532</v>
      </c>
      <c r="D5547" s="373">
        <v>312.23</v>
      </c>
    </row>
    <row r="5548" spans="1:5" ht="15" customHeight="1">
      <c r="A5548" s="370">
        <v>11189</v>
      </c>
      <c r="B5548" s="371" t="s">
        <v>37866</v>
      </c>
      <c r="C5548" s="372" t="s">
        <v>21532</v>
      </c>
      <c r="D5548" s="373">
        <v>19.07</v>
      </c>
      <c r="E5548" s="374" t="s">
        <v>22070</v>
      </c>
    </row>
    <row r="5549" spans="1:5" ht="15" customHeight="1">
      <c r="A5549" s="370">
        <v>7385</v>
      </c>
      <c r="B5549" s="371" t="s">
        <v>25621</v>
      </c>
      <c r="C5549" s="372" t="s">
        <v>21532</v>
      </c>
      <c r="D5549" s="373">
        <v>34.75</v>
      </c>
    </row>
    <row r="5550" spans="1:5" ht="15" customHeight="1">
      <c r="A5550" s="370">
        <v>12108</v>
      </c>
      <c r="B5550" s="371" t="s">
        <v>25622</v>
      </c>
      <c r="C5550" s="372" t="s">
        <v>21532</v>
      </c>
      <c r="D5550" s="373">
        <v>115.55</v>
      </c>
    </row>
    <row r="5551" spans="1:5" ht="17.100000000000001" customHeight="1">
      <c r="A5551" s="370">
        <v>4508</v>
      </c>
      <c r="B5551" s="371" t="s">
        <v>25623</v>
      </c>
      <c r="C5551" s="372" t="s">
        <v>21532</v>
      </c>
      <c r="D5551" s="373">
        <v>49.73</v>
      </c>
    </row>
    <row r="5552" spans="1:5" ht="25.5" customHeight="1">
      <c r="A5552" s="370">
        <v>13642</v>
      </c>
      <c r="B5552" s="371" t="s">
        <v>21850</v>
      </c>
      <c r="C5552" s="372" t="s">
        <v>21532</v>
      </c>
      <c r="D5552" s="373">
        <v>91.33</v>
      </c>
    </row>
    <row r="5553" spans="1:4" ht="15" customHeight="1">
      <c r="A5553" s="370">
        <v>11556</v>
      </c>
      <c r="B5553" s="371" t="s">
        <v>37867</v>
      </c>
      <c r="C5553" s="372" t="s">
        <v>21532</v>
      </c>
      <c r="D5553" s="373">
        <v>3333.75</v>
      </c>
    </row>
    <row r="5554" spans="1:4" ht="17.100000000000001" customHeight="1">
      <c r="A5554" s="370">
        <v>13946</v>
      </c>
      <c r="B5554" s="371" t="s">
        <v>37868</v>
      </c>
      <c r="C5554" s="372" t="s">
        <v>21532</v>
      </c>
      <c r="D5554" s="373">
        <v>33.44</v>
      </c>
    </row>
    <row r="5555" spans="1:4" ht="17.100000000000001" customHeight="1">
      <c r="A5555" s="370">
        <v>1342</v>
      </c>
      <c r="B5555" s="371" t="s">
        <v>25624</v>
      </c>
      <c r="C5555" s="372" t="s">
        <v>21532</v>
      </c>
      <c r="D5555" s="373">
        <v>22.66</v>
      </c>
    </row>
    <row r="5556" spans="1:4" ht="25.5" customHeight="1">
      <c r="A5556" s="370">
        <v>1343</v>
      </c>
      <c r="B5556" s="371" t="s">
        <v>25625</v>
      </c>
      <c r="C5556" s="372" t="s">
        <v>21532</v>
      </c>
      <c r="D5556" s="373">
        <v>37.69</v>
      </c>
    </row>
    <row r="5557" spans="1:4" ht="17.100000000000001" customHeight="1">
      <c r="A5557" s="370">
        <v>1344</v>
      </c>
      <c r="B5557" s="371" t="s">
        <v>25626</v>
      </c>
      <c r="C5557" s="372" t="s">
        <v>21532</v>
      </c>
      <c r="D5557" s="373">
        <v>39.479999999999997</v>
      </c>
    </row>
    <row r="5558" spans="1:4" ht="17.100000000000001" customHeight="1">
      <c r="A5558" s="370">
        <v>1352</v>
      </c>
      <c r="B5558" s="371" t="s">
        <v>25627</v>
      </c>
      <c r="C5558" s="372" t="s">
        <v>21532</v>
      </c>
      <c r="D5558" s="373">
        <v>45.7</v>
      </c>
    </row>
    <row r="5559" spans="1:4" ht="17.100000000000001" customHeight="1">
      <c r="A5559" s="370">
        <v>1345</v>
      </c>
      <c r="B5559" s="371" t="s">
        <v>25628</v>
      </c>
      <c r="C5559" s="372" t="s">
        <v>21532</v>
      </c>
      <c r="D5559" s="373">
        <v>51.7</v>
      </c>
    </row>
    <row r="5560" spans="1:4" ht="17.100000000000001" customHeight="1">
      <c r="A5560" s="370">
        <v>1347</v>
      </c>
      <c r="B5560" s="371" t="s">
        <v>25629</v>
      </c>
      <c r="C5560" s="372" t="s">
        <v>21532</v>
      </c>
      <c r="D5560" s="373">
        <v>89</v>
      </c>
    </row>
    <row r="5561" spans="1:4" ht="17.100000000000001" customHeight="1">
      <c r="A5561" s="370">
        <v>1351</v>
      </c>
      <c r="B5561" s="371" t="s">
        <v>25630</v>
      </c>
      <c r="C5561" s="372" t="s">
        <v>21532</v>
      </c>
      <c r="D5561" s="373">
        <v>27</v>
      </c>
    </row>
    <row r="5562" spans="1:4" ht="17.100000000000001" customHeight="1">
      <c r="A5562" s="370">
        <v>1348</v>
      </c>
      <c r="B5562" s="371" t="s">
        <v>25631</v>
      </c>
      <c r="C5562" s="372" t="s">
        <v>21532</v>
      </c>
      <c r="D5562" s="373">
        <v>28.5</v>
      </c>
    </row>
    <row r="5563" spans="1:4" ht="17.100000000000001" customHeight="1">
      <c r="A5563" s="370">
        <v>4924</v>
      </c>
      <c r="B5563" s="371" t="s">
        <v>25632</v>
      </c>
      <c r="C5563" s="372" t="s">
        <v>21532</v>
      </c>
      <c r="D5563" s="373">
        <v>43.4</v>
      </c>
    </row>
    <row r="5564" spans="1:4" ht="17.100000000000001" customHeight="1">
      <c r="A5564" s="370">
        <v>4918</v>
      </c>
      <c r="B5564" s="371" t="s">
        <v>25633</v>
      </c>
      <c r="C5564" s="372" t="s">
        <v>21532</v>
      </c>
      <c r="D5564" s="373">
        <v>88</v>
      </c>
    </row>
    <row r="5565" spans="1:4" ht="17.100000000000001" customHeight="1">
      <c r="A5565" s="370">
        <v>1349</v>
      </c>
      <c r="B5565" s="371" t="s">
        <v>25634</v>
      </c>
      <c r="C5565" s="372" t="s">
        <v>21532</v>
      </c>
      <c r="D5565" s="373">
        <v>93.11</v>
      </c>
    </row>
    <row r="5566" spans="1:4" ht="17.100000000000001" customHeight="1">
      <c r="A5566" s="370">
        <v>10632</v>
      </c>
      <c r="B5566" s="371" t="s">
        <v>37869</v>
      </c>
      <c r="C5566" s="372" t="s">
        <v>21532</v>
      </c>
      <c r="D5566" s="373">
        <v>99.44</v>
      </c>
    </row>
    <row r="5567" spans="1:4" ht="17.100000000000001" customHeight="1">
      <c r="A5567" s="370">
        <v>13395</v>
      </c>
      <c r="B5567" s="371" t="s">
        <v>37870</v>
      </c>
      <c r="C5567" s="372" t="s">
        <v>21532</v>
      </c>
      <c r="D5567" s="373">
        <v>144.9</v>
      </c>
    </row>
    <row r="5568" spans="1:4" ht="17.100000000000001" customHeight="1">
      <c r="A5568" s="370">
        <v>4922</v>
      </c>
      <c r="B5568" s="371" t="s">
        <v>25635</v>
      </c>
      <c r="C5568" s="372" t="s">
        <v>21532</v>
      </c>
      <c r="D5568" s="373">
        <v>40.57</v>
      </c>
    </row>
    <row r="5569" spans="1:5" ht="17.100000000000001" customHeight="1">
      <c r="A5569" s="370">
        <v>7607</v>
      </c>
      <c r="B5569" s="371" t="s">
        <v>37871</v>
      </c>
      <c r="C5569" s="372" t="s">
        <v>21532</v>
      </c>
      <c r="D5569" s="373">
        <v>212.9</v>
      </c>
    </row>
    <row r="5570" spans="1:5" ht="17.100000000000001" customHeight="1">
      <c r="A5570" s="370">
        <v>9321</v>
      </c>
      <c r="B5570" s="371" t="s">
        <v>37872</v>
      </c>
      <c r="C5570" s="372" t="s">
        <v>21532</v>
      </c>
      <c r="D5570" s="373">
        <v>517</v>
      </c>
    </row>
    <row r="5571" spans="1:5" ht="17.100000000000001" customHeight="1">
      <c r="A5571" s="370">
        <v>2722</v>
      </c>
      <c r="B5571" s="371" t="s">
        <v>25636</v>
      </c>
      <c r="C5571" s="372" t="s">
        <v>21532</v>
      </c>
      <c r="D5571" s="373">
        <v>13.99</v>
      </c>
      <c r="E5571" s="374" t="s">
        <v>22070</v>
      </c>
    </row>
    <row r="5572" spans="1:5" ht="17.100000000000001" customHeight="1">
      <c r="A5572" s="370">
        <v>3537</v>
      </c>
      <c r="B5572" s="371" t="s">
        <v>25637</v>
      </c>
      <c r="C5572" s="372" t="s">
        <v>21532</v>
      </c>
      <c r="D5572" s="373">
        <v>173.66</v>
      </c>
    </row>
    <row r="5573" spans="1:5" ht="17.100000000000001" customHeight="1">
      <c r="A5573" s="370">
        <v>3534</v>
      </c>
      <c r="B5573" s="371" t="s">
        <v>25638</v>
      </c>
      <c r="C5573" s="372" t="s">
        <v>21532</v>
      </c>
      <c r="D5573" s="373">
        <v>215.36</v>
      </c>
    </row>
    <row r="5574" spans="1:5" ht="17.100000000000001" customHeight="1">
      <c r="A5574" s="370">
        <v>12417</v>
      </c>
      <c r="C5574" s="372" t="s">
        <v>21532</v>
      </c>
      <c r="D5574" s="373">
        <v>57.16</v>
      </c>
    </row>
    <row r="5575" spans="1:5" ht="17.100000000000001" customHeight="1">
      <c r="B5575" s="371" t="s">
        <v>37873</v>
      </c>
    </row>
    <row r="5576" spans="1:5" ht="17.100000000000001" customHeight="1">
      <c r="A5576" s="370">
        <v>6826</v>
      </c>
      <c r="B5576" s="371" t="s">
        <v>37874</v>
      </c>
      <c r="C5576" s="372" t="s">
        <v>21532</v>
      </c>
      <c r="D5576" s="373">
        <v>288.92</v>
      </c>
    </row>
    <row r="5577" spans="1:5" ht="17.100000000000001" customHeight="1">
      <c r="A5577" s="370">
        <v>4932</v>
      </c>
      <c r="B5577" s="371" t="s">
        <v>25639</v>
      </c>
      <c r="C5577" s="372" t="s">
        <v>21532</v>
      </c>
      <c r="D5577" s="373">
        <v>43.79</v>
      </c>
    </row>
    <row r="5578" spans="1:5" ht="17.100000000000001" customHeight="1">
      <c r="A5578" s="370">
        <v>10808</v>
      </c>
      <c r="B5578" s="371" t="s">
        <v>37875</v>
      </c>
      <c r="C5578" s="372" t="s">
        <v>21532</v>
      </c>
      <c r="D5578" s="373">
        <v>10625.45</v>
      </c>
    </row>
    <row r="5579" spans="1:5" ht="17.100000000000001" customHeight="1">
      <c r="A5579" s="370">
        <v>10809</v>
      </c>
      <c r="B5579" s="371" t="s">
        <v>37876</v>
      </c>
      <c r="C5579" s="372" t="s">
        <v>21532</v>
      </c>
      <c r="D5579" s="373">
        <v>6427.06</v>
      </c>
    </row>
    <row r="5580" spans="1:5" ht="17.100000000000001" customHeight="1">
      <c r="A5580" s="370">
        <v>12694</v>
      </c>
      <c r="B5580" s="371" t="s">
        <v>37877</v>
      </c>
      <c r="C5580" s="372" t="s">
        <v>21532</v>
      </c>
      <c r="D5580" s="373">
        <v>335.68</v>
      </c>
    </row>
    <row r="5581" spans="1:5" ht="15" customHeight="1">
      <c r="A5581" s="370">
        <v>12409</v>
      </c>
      <c r="B5581" s="371" t="s">
        <v>37878</v>
      </c>
      <c r="C5581" s="372" t="s">
        <v>21539</v>
      </c>
      <c r="D5581" s="373">
        <v>220.35</v>
      </c>
      <c r="E5581" s="374" t="s">
        <v>22070</v>
      </c>
    </row>
    <row r="5582" spans="1:5" ht="17.100000000000001" customHeight="1">
      <c r="A5582" s="370">
        <v>6844</v>
      </c>
      <c r="B5582" s="371" t="s">
        <v>37879</v>
      </c>
      <c r="C5582" s="372" t="s">
        <v>21532</v>
      </c>
      <c r="D5582" s="373">
        <v>99.5</v>
      </c>
    </row>
    <row r="5583" spans="1:5" ht="17.100000000000001" customHeight="1">
      <c r="A5583" s="370">
        <v>6845</v>
      </c>
      <c r="B5583" s="371" t="s">
        <v>37880</v>
      </c>
      <c r="C5583" s="372" t="s">
        <v>21532</v>
      </c>
      <c r="D5583" s="373">
        <v>235.54</v>
      </c>
    </row>
    <row r="5584" spans="1:5" ht="25.5" customHeight="1">
      <c r="A5584" s="370">
        <v>6886</v>
      </c>
      <c r="B5584" s="371" t="s">
        <v>37881</v>
      </c>
      <c r="C5584" s="372" t="s">
        <v>21532</v>
      </c>
      <c r="D5584" s="373">
        <v>250.23</v>
      </c>
    </row>
    <row r="5585" spans="1:5" ht="25.5" customHeight="1">
      <c r="A5585" s="370">
        <v>6847</v>
      </c>
      <c r="B5585" s="371" t="s">
        <v>37882</v>
      </c>
      <c r="C5585" s="372" t="s">
        <v>21532</v>
      </c>
      <c r="D5585" s="373">
        <v>208.22</v>
      </c>
    </row>
    <row r="5586" spans="1:5" ht="17.100000000000001" customHeight="1">
      <c r="A5586" s="370">
        <v>6849</v>
      </c>
      <c r="B5586" s="371" t="s">
        <v>37883</v>
      </c>
      <c r="C5586" s="372" t="s">
        <v>21532</v>
      </c>
      <c r="D5586" s="373">
        <v>279.7</v>
      </c>
    </row>
    <row r="5587" spans="1:5" ht="17.100000000000001" customHeight="1">
      <c r="A5587" s="370">
        <v>7953</v>
      </c>
      <c r="B5587" s="371" t="s">
        <v>37884</v>
      </c>
      <c r="C5587" s="372" t="s">
        <v>21532</v>
      </c>
      <c r="D5587" s="373">
        <v>386.32</v>
      </c>
    </row>
    <row r="5588" spans="1:5" ht="25.5" customHeight="1">
      <c r="A5588" s="370">
        <v>12802</v>
      </c>
      <c r="B5588" s="371" t="s">
        <v>37885</v>
      </c>
      <c r="C5588" s="372" t="s">
        <v>21539</v>
      </c>
      <c r="D5588" s="373">
        <v>146.77000000000001</v>
      </c>
    </row>
    <row r="5589" spans="1:5" ht="25.5" customHeight="1">
      <c r="A5589" s="370">
        <v>7952</v>
      </c>
      <c r="B5589" s="371" t="s">
        <v>37886</v>
      </c>
      <c r="C5589" s="372" t="s">
        <v>21532</v>
      </c>
      <c r="D5589" s="373">
        <v>76.97</v>
      </c>
    </row>
    <row r="5590" spans="1:5" ht="25.5" customHeight="1">
      <c r="A5590" s="370">
        <v>9127</v>
      </c>
      <c r="B5590" s="371" t="s">
        <v>37887</v>
      </c>
      <c r="C5590" s="372" t="s">
        <v>21532</v>
      </c>
      <c r="D5590" s="373">
        <v>75.34</v>
      </c>
    </row>
    <row r="5591" spans="1:5" ht="17.100000000000001" customHeight="1">
      <c r="A5591" s="370">
        <v>12380</v>
      </c>
      <c r="B5591" s="371" t="s">
        <v>37888</v>
      </c>
      <c r="C5591" s="372" t="s">
        <v>21539</v>
      </c>
      <c r="D5591" s="373">
        <v>212.19</v>
      </c>
    </row>
    <row r="5592" spans="1:5" ht="15" customHeight="1">
      <c r="A5592" s="370">
        <v>12381</v>
      </c>
      <c r="B5592" s="371" t="s">
        <v>37889</v>
      </c>
      <c r="C5592" s="372" t="s">
        <v>21539</v>
      </c>
      <c r="D5592" s="373">
        <v>313.89999999999998</v>
      </c>
    </row>
    <row r="5593" spans="1:5" ht="15" customHeight="1">
      <c r="A5593" s="370">
        <v>13647</v>
      </c>
      <c r="B5593" s="371" t="s">
        <v>37890</v>
      </c>
      <c r="C5593" s="372" t="s">
        <v>21532</v>
      </c>
      <c r="D5593" s="373">
        <v>57.99</v>
      </c>
    </row>
    <row r="5594" spans="1:5" ht="25.5" customHeight="1">
      <c r="A5594" s="370">
        <v>9946</v>
      </c>
      <c r="B5594" s="371" t="s">
        <v>37891</v>
      </c>
      <c r="C5594" s="372" t="s">
        <v>21532</v>
      </c>
      <c r="D5594" s="373">
        <v>25.68</v>
      </c>
    </row>
    <row r="5595" spans="1:5" ht="25.5" customHeight="1">
      <c r="A5595" s="370">
        <v>13156</v>
      </c>
      <c r="B5595" s="371" t="s">
        <v>37892</v>
      </c>
      <c r="C5595" s="372" t="s">
        <v>21532</v>
      </c>
      <c r="D5595" s="373">
        <v>212.9</v>
      </c>
    </row>
    <row r="5596" spans="1:5" ht="17.100000000000001" customHeight="1">
      <c r="A5596" s="370">
        <v>12699</v>
      </c>
      <c r="B5596" s="371" t="s">
        <v>37893</v>
      </c>
      <c r="C5596" s="372" t="s">
        <v>21532</v>
      </c>
      <c r="D5596" s="373">
        <v>191.51</v>
      </c>
    </row>
    <row r="5597" spans="1:5" ht="17.100000000000001" customHeight="1">
      <c r="A5597" s="370">
        <v>12700</v>
      </c>
      <c r="B5597" s="371" t="s">
        <v>37894</v>
      </c>
      <c r="C5597" s="372" t="s">
        <v>21532</v>
      </c>
      <c r="D5597" s="373">
        <v>134.21</v>
      </c>
    </row>
    <row r="5598" spans="1:5" ht="34.15" customHeight="1">
      <c r="A5598" s="370">
        <v>11555</v>
      </c>
      <c r="B5598" s="371" t="s">
        <v>37895</v>
      </c>
      <c r="C5598" s="372" t="s">
        <v>21532</v>
      </c>
      <c r="D5598" s="373">
        <v>340.07</v>
      </c>
    </row>
    <row r="5599" spans="1:5" ht="15" customHeight="1">
      <c r="A5599" s="370">
        <v>10762</v>
      </c>
      <c r="B5599" s="371" t="s">
        <v>37896</v>
      </c>
      <c r="C5599" s="372" t="s">
        <v>21532</v>
      </c>
      <c r="D5599" s="373">
        <v>178.07</v>
      </c>
      <c r="E5599" s="374" t="s">
        <v>22070</v>
      </c>
    </row>
    <row r="5600" spans="1:5" ht="15" customHeight="1">
      <c r="A5600" s="370">
        <v>6850</v>
      </c>
      <c r="B5600" s="371" t="s">
        <v>37897</v>
      </c>
      <c r="C5600" s="372" t="s">
        <v>21532</v>
      </c>
      <c r="D5600" s="373">
        <v>208.22</v>
      </c>
      <c r="E5600" s="374" t="s">
        <v>22070</v>
      </c>
    </row>
    <row r="5601" spans="1:5" ht="15" customHeight="1">
      <c r="A5601" s="370">
        <v>6846</v>
      </c>
      <c r="B5601" s="371" t="s">
        <v>37898</v>
      </c>
      <c r="C5601" s="372" t="s">
        <v>21532</v>
      </c>
      <c r="D5601" s="373">
        <v>279.7</v>
      </c>
      <c r="E5601" s="374" t="s">
        <v>22070</v>
      </c>
    </row>
    <row r="5602" spans="1:5" ht="15" customHeight="1">
      <c r="A5602" s="370">
        <v>12748</v>
      </c>
      <c r="B5602" s="371" t="s">
        <v>37899</v>
      </c>
      <c r="C5602" s="372" t="s">
        <v>21532</v>
      </c>
      <c r="D5602" s="373">
        <v>409.46</v>
      </c>
      <c r="E5602" s="374" t="s">
        <v>22070</v>
      </c>
    </row>
    <row r="5603" spans="1:5" ht="15" customHeight="1">
      <c r="A5603" s="370">
        <v>6885</v>
      </c>
      <c r="B5603" s="371" t="s">
        <v>37900</v>
      </c>
      <c r="C5603" s="372" t="s">
        <v>21532</v>
      </c>
      <c r="D5603" s="373">
        <v>271.3</v>
      </c>
    </row>
    <row r="5604" spans="1:5" ht="15" customHeight="1">
      <c r="A5604" s="370">
        <v>8037</v>
      </c>
      <c r="B5604" s="371" t="s">
        <v>37901</v>
      </c>
      <c r="C5604" s="372" t="s">
        <v>21532</v>
      </c>
      <c r="D5604" s="373">
        <v>112.49</v>
      </c>
      <c r="E5604" s="374" t="s">
        <v>22070</v>
      </c>
    </row>
    <row r="5605" spans="1:5" ht="15" customHeight="1">
      <c r="A5605" s="370">
        <v>12710</v>
      </c>
      <c r="B5605" s="371" t="s">
        <v>21840</v>
      </c>
      <c r="C5605" s="372" t="s">
        <v>21539</v>
      </c>
      <c r="D5605" s="373">
        <v>1945</v>
      </c>
    </row>
    <row r="5606" spans="1:5" ht="17.100000000000001" customHeight="1">
      <c r="A5606" s="370">
        <v>12382</v>
      </c>
      <c r="B5606" s="371" t="s">
        <v>37902</v>
      </c>
      <c r="C5606" s="372" t="s">
        <v>21539</v>
      </c>
      <c r="D5606" s="373">
        <v>537.84</v>
      </c>
    </row>
    <row r="5607" spans="1:5" ht="17.100000000000001" customHeight="1">
      <c r="A5607" s="370">
        <v>10328</v>
      </c>
      <c r="B5607" s="371" t="s">
        <v>37903</v>
      </c>
      <c r="C5607" s="372" t="s">
        <v>21532</v>
      </c>
      <c r="D5607" s="373">
        <v>105.69</v>
      </c>
    </row>
    <row r="5608" spans="1:5" ht="17.100000000000001" customHeight="1">
      <c r="A5608" s="370">
        <v>13216</v>
      </c>
      <c r="B5608" s="371" t="s">
        <v>37904</v>
      </c>
      <c r="C5608" s="372" t="s">
        <v>21532</v>
      </c>
      <c r="D5608" s="373">
        <v>156.75</v>
      </c>
    </row>
    <row r="5609" spans="1:5" ht="17.100000000000001" customHeight="1">
      <c r="A5609" s="370">
        <v>13217</v>
      </c>
      <c r="B5609" s="371" t="s">
        <v>37905</v>
      </c>
      <c r="C5609" s="372" t="s">
        <v>21532</v>
      </c>
      <c r="D5609" s="373">
        <v>213.15</v>
      </c>
    </row>
    <row r="5610" spans="1:5" ht="17.100000000000001" customHeight="1">
      <c r="A5610" s="370">
        <v>13662</v>
      </c>
      <c r="B5610" s="371" t="s">
        <v>37906</v>
      </c>
      <c r="C5610" s="372" t="s">
        <v>21532</v>
      </c>
      <c r="D5610" s="373">
        <v>76.09</v>
      </c>
    </row>
    <row r="5611" spans="1:5" ht="17.100000000000001" customHeight="1">
      <c r="A5611" s="370">
        <v>9494</v>
      </c>
      <c r="B5611" s="371" t="s">
        <v>37907</v>
      </c>
      <c r="C5611" s="372" t="s">
        <v>21532</v>
      </c>
      <c r="D5611" s="373">
        <v>752.79</v>
      </c>
    </row>
    <row r="5612" spans="1:5" ht="17.100000000000001" customHeight="1">
      <c r="A5612" s="370">
        <v>9983</v>
      </c>
      <c r="B5612" s="371" t="s">
        <v>37908</v>
      </c>
      <c r="C5612" s="372" t="s">
        <v>21532</v>
      </c>
      <c r="D5612" s="373">
        <v>1823.86</v>
      </c>
    </row>
    <row r="5613" spans="1:5" ht="17.100000000000001" customHeight="1">
      <c r="A5613" s="370">
        <v>7179</v>
      </c>
      <c r="B5613" s="371" t="s">
        <v>37909</v>
      </c>
      <c r="C5613" s="372" t="s">
        <v>21532</v>
      </c>
      <c r="D5613" s="373">
        <v>1652.58</v>
      </c>
    </row>
    <row r="5614" spans="1:5" ht="17.100000000000001" customHeight="1">
      <c r="A5614" s="370">
        <v>12011</v>
      </c>
      <c r="B5614" s="371" t="s">
        <v>37910</v>
      </c>
      <c r="C5614" s="372" t="s">
        <v>21532</v>
      </c>
      <c r="D5614" s="373">
        <v>415.8</v>
      </c>
    </row>
    <row r="5615" spans="1:5" ht="17.100000000000001" customHeight="1">
      <c r="A5615" s="370">
        <v>8870</v>
      </c>
      <c r="B5615" s="371" t="s">
        <v>37911</v>
      </c>
      <c r="C5615" s="372" t="s">
        <v>21539</v>
      </c>
      <c r="D5615" s="373">
        <v>392.74</v>
      </c>
    </row>
    <row r="5616" spans="1:5" ht="17.100000000000001" customHeight="1">
      <c r="A5616" s="370">
        <v>3536</v>
      </c>
      <c r="B5616" s="371" t="s">
        <v>25640</v>
      </c>
      <c r="C5616" s="372" t="s">
        <v>21532</v>
      </c>
      <c r="D5616" s="373">
        <v>323.13</v>
      </c>
    </row>
    <row r="5617" spans="1:4" ht="17.100000000000001" customHeight="1">
      <c r="A5617" s="370">
        <v>3539</v>
      </c>
      <c r="B5617" s="371" t="s">
        <v>25641</v>
      </c>
      <c r="C5617" s="372" t="s">
        <v>21532</v>
      </c>
      <c r="D5617" s="373">
        <v>163.99</v>
      </c>
    </row>
    <row r="5618" spans="1:4" ht="17.100000000000001" customHeight="1">
      <c r="A5618" s="370">
        <v>9422</v>
      </c>
      <c r="B5618" s="371" t="s">
        <v>37912</v>
      </c>
      <c r="C5618" s="372" t="s">
        <v>21532</v>
      </c>
      <c r="D5618" s="373">
        <v>2026.08</v>
      </c>
    </row>
    <row r="5619" spans="1:4" ht="17.100000000000001" customHeight="1">
      <c r="A5619" s="370">
        <v>9423</v>
      </c>
      <c r="B5619" s="371" t="s">
        <v>37913</v>
      </c>
      <c r="C5619" s="372" t="s">
        <v>21532</v>
      </c>
      <c r="D5619" s="373">
        <v>1695</v>
      </c>
    </row>
    <row r="5620" spans="1:4" ht="17.100000000000001" customHeight="1">
      <c r="A5620" s="370">
        <v>8377</v>
      </c>
      <c r="B5620" s="371" t="s">
        <v>37914</v>
      </c>
      <c r="C5620" s="372" t="s">
        <v>21532</v>
      </c>
      <c r="D5620" s="373">
        <v>124.62</v>
      </c>
    </row>
    <row r="5621" spans="1:4" ht="17.100000000000001" customHeight="1">
      <c r="A5621" s="370">
        <v>7950</v>
      </c>
      <c r="B5621" s="371" t="s">
        <v>37915</v>
      </c>
      <c r="C5621" s="372" t="s">
        <v>21532</v>
      </c>
      <c r="D5621" s="373">
        <v>407.02</v>
      </c>
    </row>
    <row r="5622" spans="1:4" ht="25.5" customHeight="1">
      <c r="A5622" s="370">
        <v>10633</v>
      </c>
      <c r="B5622" s="371" t="s">
        <v>37916</v>
      </c>
      <c r="C5622" s="372" t="s">
        <v>21532</v>
      </c>
      <c r="D5622" s="373">
        <v>225.61</v>
      </c>
    </row>
    <row r="5623" spans="1:4" ht="15" customHeight="1">
      <c r="A5623" s="370">
        <v>7294</v>
      </c>
      <c r="B5623" s="371" t="s">
        <v>25642</v>
      </c>
      <c r="C5623" s="372" t="s">
        <v>21539</v>
      </c>
      <c r="D5623" s="373">
        <v>91.28</v>
      </c>
    </row>
    <row r="5624" spans="1:4" ht="17.100000000000001" customHeight="1">
      <c r="A5624" s="370">
        <v>11434</v>
      </c>
      <c r="B5624" s="371" t="s">
        <v>25643</v>
      </c>
      <c r="C5624" s="372" t="s">
        <v>21532</v>
      </c>
      <c r="D5624" s="373">
        <v>117.64</v>
      </c>
    </row>
    <row r="5625" spans="1:4" ht="17.100000000000001" customHeight="1">
      <c r="A5625" s="370">
        <v>4933</v>
      </c>
      <c r="B5625" s="371" t="s">
        <v>25644</v>
      </c>
      <c r="C5625" s="372" t="s">
        <v>21532</v>
      </c>
      <c r="D5625" s="373">
        <v>186.29</v>
      </c>
    </row>
    <row r="5626" spans="1:4" ht="25.5" customHeight="1">
      <c r="A5626" s="370">
        <v>6807</v>
      </c>
      <c r="B5626" s="371" t="s">
        <v>25645</v>
      </c>
      <c r="C5626" s="372" t="s">
        <v>21532</v>
      </c>
      <c r="D5626" s="373">
        <v>156.5</v>
      </c>
    </row>
    <row r="5627" spans="1:4" ht="25.5" customHeight="1">
      <c r="A5627" s="370">
        <v>6758</v>
      </c>
      <c r="B5627" s="371" t="s">
        <v>25646</v>
      </c>
      <c r="C5627" s="372" t="s">
        <v>21532</v>
      </c>
      <c r="D5627" s="373">
        <v>115.67</v>
      </c>
    </row>
    <row r="5628" spans="1:4" ht="25.5" customHeight="1">
      <c r="A5628" s="370">
        <v>6808</v>
      </c>
      <c r="B5628" s="371" t="s">
        <v>25647</v>
      </c>
      <c r="C5628" s="372" t="s">
        <v>21532</v>
      </c>
      <c r="D5628" s="373">
        <v>153.16</v>
      </c>
    </row>
    <row r="5629" spans="1:4" ht="17.100000000000001" customHeight="1">
      <c r="A5629" s="370">
        <v>6759</v>
      </c>
      <c r="B5629" s="371" t="s">
        <v>25648</v>
      </c>
      <c r="C5629" s="372" t="s">
        <v>21532</v>
      </c>
      <c r="D5629" s="373">
        <v>167.02</v>
      </c>
    </row>
    <row r="5630" spans="1:4" ht="17.100000000000001" customHeight="1">
      <c r="A5630" s="370">
        <v>1363</v>
      </c>
      <c r="B5630" s="371" t="s">
        <v>37917</v>
      </c>
      <c r="C5630" s="372" t="s">
        <v>21532</v>
      </c>
      <c r="D5630" s="373">
        <v>113.87</v>
      </c>
    </row>
    <row r="5631" spans="1:4" ht="17.100000000000001" customHeight="1">
      <c r="A5631" s="370">
        <v>1364</v>
      </c>
      <c r="B5631" s="371" t="s">
        <v>37918</v>
      </c>
      <c r="C5631" s="372" t="s">
        <v>21532</v>
      </c>
      <c r="D5631" s="373">
        <v>227.69</v>
      </c>
    </row>
    <row r="5632" spans="1:4" ht="15" customHeight="1">
      <c r="A5632" s="370">
        <v>1365</v>
      </c>
      <c r="B5632" s="371" t="s">
        <v>37919</v>
      </c>
      <c r="C5632" s="372" t="s">
        <v>21532</v>
      </c>
      <c r="D5632" s="373">
        <v>265.23</v>
      </c>
    </row>
    <row r="5633" spans="1:5" ht="17.100000000000001" customHeight="1">
      <c r="A5633" s="370">
        <v>1366</v>
      </c>
      <c r="B5633" s="371" t="s">
        <v>37920</v>
      </c>
      <c r="C5633" s="372" t="s">
        <v>21532</v>
      </c>
      <c r="D5633" s="373">
        <v>161.96</v>
      </c>
    </row>
    <row r="5634" spans="1:5" ht="15" customHeight="1">
      <c r="A5634" s="370">
        <v>1367</v>
      </c>
      <c r="B5634" s="371" t="s">
        <v>37921</v>
      </c>
      <c r="C5634" s="372" t="s">
        <v>21532</v>
      </c>
      <c r="D5634" s="373">
        <v>259.25</v>
      </c>
    </row>
    <row r="5635" spans="1:5" ht="15" customHeight="1">
      <c r="A5635" s="370">
        <v>1368</v>
      </c>
      <c r="B5635" s="371" t="s">
        <v>37922</v>
      </c>
      <c r="C5635" s="372" t="s">
        <v>21532</v>
      </c>
      <c r="D5635" s="373">
        <v>524.59</v>
      </c>
      <c r="E5635" s="374" t="s">
        <v>22070</v>
      </c>
    </row>
    <row r="5636" spans="1:5" ht="15" customHeight="1">
      <c r="A5636" s="370">
        <v>1369</v>
      </c>
      <c r="B5636" s="371" t="s">
        <v>37923</v>
      </c>
      <c r="C5636" s="372" t="s">
        <v>21532</v>
      </c>
      <c r="D5636" s="373">
        <v>187.97</v>
      </c>
    </row>
    <row r="5637" spans="1:5" ht="15" customHeight="1">
      <c r="A5637" s="370">
        <v>1370</v>
      </c>
      <c r="B5637" s="371" t="s">
        <v>37924</v>
      </c>
      <c r="C5637" s="372" t="s">
        <v>21532</v>
      </c>
      <c r="D5637" s="373">
        <v>301.3</v>
      </c>
    </row>
    <row r="5638" spans="1:5" ht="15" customHeight="1">
      <c r="A5638" s="370">
        <v>1371</v>
      </c>
      <c r="B5638" s="371" t="s">
        <v>37925</v>
      </c>
      <c r="C5638" s="372" t="s">
        <v>21532</v>
      </c>
      <c r="D5638" s="373">
        <v>499.26</v>
      </c>
    </row>
    <row r="5639" spans="1:5" ht="15" customHeight="1">
      <c r="A5639" s="370">
        <v>1372</v>
      </c>
      <c r="B5639" s="371" t="s">
        <v>37926</v>
      </c>
      <c r="C5639" s="372" t="s">
        <v>21532</v>
      </c>
      <c r="D5639" s="373">
        <v>44.29</v>
      </c>
    </row>
    <row r="5640" spans="1:5" ht="15" customHeight="1">
      <c r="A5640" s="370">
        <v>1373</v>
      </c>
      <c r="B5640" s="371" t="s">
        <v>37927</v>
      </c>
      <c r="C5640" s="372" t="s">
        <v>21532</v>
      </c>
      <c r="D5640" s="373">
        <v>63.31</v>
      </c>
    </row>
    <row r="5641" spans="1:5" ht="15" customHeight="1">
      <c r="A5641" s="370">
        <v>1374</v>
      </c>
      <c r="B5641" s="371" t="s">
        <v>37928</v>
      </c>
      <c r="C5641" s="372" t="s">
        <v>21532</v>
      </c>
      <c r="D5641" s="373">
        <v>88.98</v>
      </c>
    </row>
    <row r="5642" spans="1:5" ht="15" customHeight="1">
      <c r="A5642" s="370">
        <v>1376</v>
      </c>
      <c r="B5642" s="371" t="s">
        <v>37929</v>
      </c>
      <c r="C5642" s="372" t="s">
        <v>21532</v>
      </c>
      <c r="D5642" s="373">
        <v>141.94999999999999</v>
      </c>
    </row>
    <row r="5643" spans="1:5" ht="15" customHeight="1">
      <c r="A5643" s="370">
        <v>13515</v>
      </c>
      <c r="B5643" s="371" t="s">
        <v>37930</v>
      </c>
      <c r="C5643" s="372" t="s">
        <v>21532</v>
      </c>
      <c r="D5643" s="373">
        <v>110.08</v>
      </c>
    </row>
    <row r="5644" spans="1:5" ht="25.5" customHeight="1">
      <c r="A5644" s="370">
        <v>13516</v>
      </c>
      <c r="B5644" s="371" t="s">
        <v>37931</v>
      </c>
      <c r="C5644" s="372" t="s">
        <v>21532</v>
      </c>
      <c r="D5644" s="373">
        <v>165.29</v>
      </c>
    </row>
    <row r="5645" spans="1:5" ht="34.15" customHeight="1">
      <c r="A5645" s="370">
        <v>1382</v>
      </c>
      <c r="B5645" s="371" t="s">
        <v>37932</v>
      </c>
      <c r="C5645" s="372" t="s">
        <v>21532</v>
      </c>
      <c r="D5645" s="373">
        <v>739.72</v>
      </c>
    </row>
    <row r="5646" spans="1:5" ht="15" customHeight="1">
      <c r="A5646" s="370">
        <v>11657</v>
      </c>
      <c r="B5646" s="371" t="s">
        <v>37933</v>
      </c>
      <c r="C5646" s="372" t="s">
        <v>21532</v>
      </c>
      <c r="D5646" s="373">
        <v>410.82</v>
      </c>
    </row>
    <row r="5647" spans="1:5" ht="15" customHeight="1">
      <c r="A5647" s="370">
        <v>5003</v>
      </c>
      <c r="B5647" s="371" t="s">
        <v>37934</v>
      </c>
      <c r="C5647" s="372" t="s">
        <v>21532</v>
      </c>
      <c r="D5647" s="373">
        <v>518.86</v>
      </c>
    </row>
    <row r="5648" spans="1:5" ht="17.100000000000001" customHeight="1">
      <c r="A5648" s="370">
        <v>12383</v>
      </c>
      <c r="B5648" s="371" t="s">
        <v>37935</v>
      </c>
      <c r="C5648" s="372" t="s">
        <v>21539</v>
      </c>
      <c r="D5648" s="373">
        <v>146.46</v>
      </c>
    </row>
    <row r="5649" spans="1:5" ht="17.100000000000001" customHeight="1">
      <c r="A5649" s="370">
        <v>12386</v>
      </c>
      <c r="B5649" s="371" t="s">
        <v>37936</v>
      </c>
      <c r="C5649" s="372" t="s">
        <v>21539</v>
      </c>
      <c r="D5649" s="373">
        <v>162.63</v>
      </c>
    </row>
    <row r="5650" spans="1:5" ht="15" customHeight="1">
      <c r="A5650" s="370">
        <v>8034</v>
      </c>
      <c r="B5650" s="371" t="s">
        <v>37937</v>
      </c>
      <c r="C5650" s="372" t="s">
        <v>21532</v>
      </c>
      <c r="D5650" s="373">
        <v>372.19</v>
      </c>
    </row>
    <row r="5651" spans="1:5" ht="15" customHeight="1">
      <c r="A5651" s="370">
        <v>12997</v>
      </c>
      <c r="B5651" s="371" t="s">
        <v>37938</v>
      </c>
      <c r="C5651" s="372" t="s">
        <v>21532</v>
      </c>
      <c r="D5651" s="373">
        <v>2717.82</v>
      </c>
    </row>
    <row r="5652" spans="1:5" ht="25.5" customHeight="1">
      <c r="A5652" s="370">
        <v>12996</v>
      </c>
      <c r="B5652" s="371" t="s">
        <v>37939</v>
      </c>
      <c r="C5652" s="372" t="s">
        <v>21532</v>
      </c>
      <c r="D5652" s="373">
        <v>2228.16</v>
      </c>
    </row>
    <row r="5653" spans="1:5" ht="17.100000000000001" customHeight="1">
      <c r="A5653" s="370">
        <v>1384</v>
      </c>
      <c r="B5653" s="371" t="s">
        <v>37940</v>
      </c>
      <c r="C5653" s="372" t="s">
        <v>21532</v>
      </c>
      <c r="D5653" s="373">
        <v>414.6</v>
      </c>
    </row>
    <row r="5654" spans="1:5" ht="15" customHeight="1">
      <c r="A5654" s="370">
        <v>1385</v>
      </c>
      <c r="B5654" s="371" t="s">
        <v>37941</v>
      </c>
      <c r="C5654" s="372" t="s">
        <v>21532</v>
      </c>
      <c r="D5654" s="373">
        <v>591.16</v>
      </c>
      <c r="E5654" s="374" t="s">
        <v>22070</v>
      </c>
    </row>
    <row r="5655" spans="1:5" ht="15" customHeight="1">
      <c r="A5655" s="370">
        <v>1392</v>
      </c>
      <c r="B5655" s="371" t="s">
        <v>37942</v>
      </c>
      <c r="C5655" s="372" t="s">
        <v>21532</v>
      </c>
      <c r="D5655" s="373">
        <v>188.88</v>
      </c>
      <c r="E5655" s="374" t="s">
        <v>22070</v>
      </c>
    </row>
    <row r="5656" spans="1:5" ht="15" customHeight="1">
      <c r="A5656" s="370">
        <v>1386</v>
      </c>
      <c r="B5656" s="371" t="s">
        <v>25649</v>
      </c>
      <c r="C5656" s="372" t="s">
        <v>21532</v>
      </c>
      <c r="D5656" s="373">
        <v>125.81</v>
      </c>
    </row>
    <row r="5657" spans="1:5" ht="17.100000000000001" customHeight="1">
      <c r="A5657" s="370">
        <v>12392</v>
      </c>
      <c r="B5657" s="371" t="s">
        <v>37943</v>
      </c>
      <c r="C5657" s="372" t="s">
        <v>21532</v>
      </c>
      <c r="D5657" s="373">
        <v>227.43</v>
      </c>
    </row>
    <row r="5658" spans="1:5" ht="17.100000000000001" customHeight="1">
      <c r="A5658" s="370">
        <v>1387</v>
      </c>
      <c r="B5658" s="371" t="s">
        <v>25650</v>
      </c>
      <c r="C5658" s="372" t="s">
        <v>21532</v>
      </c>
      <c r="D5658" s="373">
        <v>158.30000000000001</v>
      </c>
    </row>
    <row r="5659" spans="1:5" ht="15" customHeight="1">
      <c r="A5659" s="370">
        <v>4919</v>
      </c>
      <c r="B5659" s="371" t="s">
        <v>25651</v>
      </c>
      <c r="C5659" s="372" t="s">
        <v>21532</v>
      </c>
      <c r="D5659" s="373">
        <v>51.6</v>
      </c>
      <c r="E5659" s="374" t="s">
        <v>22070</v>
      </c>
    </row>
    <row r="5660" spans="1:5" ht="17.100000000000001" customHeight="1">
      <c r="A5660" s="370">
        <v>13685</v>
      </c>
      <c r="B5660" s="371" t="s">
        <v>21858</v>
      </c>
      <c r="C5660" s="372" t="s">
        <v>21532</v>
      </c>
      <c r="D5660" s="373">
        <v>27.6</v>
      </c>
    </row>
    <row r="5661" spans="1:5" ht="17.100000000000001" customHeight="1">
      <c r="A5661" s="370">
        <v>3538</v>
      </c>
      <c r="B5661" s="371" t="s">
        <v>25652</v>
      </c>
      <c r="C5661" s="372" t="s">
        <v>21532</v>
      </c>
      <c r="D5661" s="373">
        <v>296.8</v>
      </c>
    </row>
    <row r="5662" spans="1:5" ht="17.100000000000001" customHeight="1">
      <c r="A5662" s="370">
        <v>1340</v>
      </c>
      <c r="B5662" s="371" t="s">
        <v>25653</v>
      </c>
      <c r="C5662" s="372" t="s">
        <v>21532</v>
      </c>
      <c r="D5662" s="373">
        <v>504.76</v>
      </c>
      <c r="E5662" s="374" t="s">
        <v>22070</v>
      </c>
    </row>
    <row r="5663" spans="1:5" ht="17.100000000000001" customHeight="1">
      <c r="A5663" s="370">
        <v>9949</v>
      </c>
      <c r="B5663" s="371" t="s">
        <v>21859</v>
      </c>
      <c r="C5663" s="372" t="s">
        <v>21532</v>
      </c>
      <c r="D5663" s="373">
        <v>1513.94</v>
      </c>
    </row>
    <row r="5664" spans="1:5" ht="15" customHeight="1">
      <c r="A5664" s="370">
        <v>9948</v>
      </c>
      <c r="B5664" s="371" t="s">
        <v>21860</v>
      </c>
      <c r="C5664" s="372" t="s">
        <v>21532</v>
      </c>
      <c r="D5664" s="373">
        <v>2917.96</v>
      </c>
      <c r="E5664" s="374" t="s">
        <v>22070</v>
      </c>
    </row>
    <row r="5665" spans="1:5" ht="15" customHeight="1">
      <c r="A5665" s="370">
        <v>13947</v>
      </c>
      <c r="B5665" s="371" t="s">
        <v>37944</v>
      </c>
      <c r="C5665" s="372" t="s">
        <v>21532</v>
      </c>
      <c r="D5665" s="373">
        <v>140.52000000000001</v>
      </c>
    </row>
    <row r="5666" spans="1:5" ht="15" customHeight="1">
      <c r="A5666" s="370">
        <v>9950</v>
      </c>
      <c r="B5666" s="371" t="s">
        <v>21861</v>
      </c>
      <c r="C5666" s="372" t="s">
        <v>21532</v>
      </c>
      <c r="D5666" s="373">
        <v>504.42</v>
      </c>
      <c r="E5666" s="374" t="s">
        <v>22070</v>
      </c>
    </row>
    <row r="5667" spans="1:5" ht="15" customHeight="1">
      <c r="A5667" s="370">
        <v>3145</v>
      </c>
      <c r="B5667" s="371" t="s">
        <v>25654</v>
      </c>
      <c r="C5667" s="372" t="s">
        <v>21539</v>
      </c>
      <c r="D5667" s="373">
        <v>169.57</v>
      </c>
      <c r="E5667" s="374" t="s">
        <v>22070</v>
      </c>
    </row>
    <row r="5668" spans="1:5" ht="15" customHeight="1">
      <c r="A5668" s="370">
        <v>13678</v>
      </c>
      <c r="B5668" s="371" t="s">
        <v>37945</v>
      </c>
      <c r="C5668" s="372" t="s">
        <v>21532</v>
      </c>
      <c r="D5668" s="373">
        <v>1107.83</v>
      </c>
      <c r="E5668" s="374" t="s">
        <v>22070</v>
      </c>
    </row>
    <row r="5669" spans="1:5" ht="15" customHeight="1">
      <c r="A5669" s="370">
        <v>8670</v>
      </c>
      <c r="B5669" s="371" t="s">
        <v>37946</v>
      </c>
      <c r="C5669" s="372" t="s">
        <v>21532</v>
      </c>
      <c r="D5669" s="373">
        <v>3094</v>
      </c>
      <c r="E5669" s="374" t="s">
        <v>22070</v>
      </c>
    </row>
    <row r="5670" spans="1:5" ht="15" customHeight="1">
      <c r="A5670" s="370">
        <v>13962</v>
      </c>
      <c r="B5670" s="371" t="s">
        <v>37947</v>
      </c>
      <c r="C5670" s="372" t="s">
        <v>21532</v>
      </c>
      <c r="D5670" s="373">
        <v>57.75</v>
      </c>
      <c r="E5670" s="374" t="s">
        <v>22070</v>
      </c>
    </row>
    <row r="5671" spans="1:5" ht="17.100000000000001" customHeight="1">
      <c r="A5671" s="370">
        <v>13964</v>
      </c>
      <c r="B5671" s="371" t="s">
        <v>37948</v>
      </c>
      <c r="C5671" s="372" t="s">
        <v>21532</v>
      </c>
      <c r="D5671" s="373">
        <v>340.86</v>
      </c>
    </row>
    <row r="5672" spans="1:5" ht="17.100000000000001" customHeight="1">
      <c r="A5672" s="370">
        <v>3533</v>
      </c>
      <c r="B5672" s="371" t="s">
        <v>37949</v>
      </c>
      <c r="C5672" s="372" t="s">
        <v>21532</v>
      </c>
      <c r="D5672" s="373">
        <v>378.18</v>
      </c>
    </row>
    <row r="5673" spans="1:5" ht="17.100000000000001" customHeight="1">
      <c r="A5673" s="370">
        <v>3540</v>
      </c>
      <c r="B5673" s="371" t="s">
        <v>37950</v>
      </c>
      <c r="C5673" s="372" t="s">
        <v>21532</v>
      </c>
      <c r="D5673" s="373">
        <v>1094.74</v>
      </c>
    </row>
    <row r="5674" spans="1:5" ht="17.100000000000001" customHeight="1">
      <c r="A5674" s="370">
        <v>2752</v>
      </c>
      <c r="B5674" s="371" t="s">
        <v>25655</v>
      </c>
      <c r="C5674" s="372" t="s">
        <v>21532</v>
      </c>
      <c r="D5674" s="373">
        <v>164.62</v>
      </c>
    </row>
    <row r="5675" spans="1:5" ht="17.100000000000001" customHeight="1">
      <c r="A5675" s="370">
        <v>2741</v>
      </c>
      <c r="B5675" s="371" t="s">
        <v>25656</v>
      </c>
      <c r="C5675" s="372" t="s">
        <v>21532</v>
      </c>
      <c r="D5675" s="373">
        <v>354.35</v>
      </c>
    </row>
    <row r="5676" spans="1:5" ht="17.100000000000001" customHeight="1">
      <c r="A5676" s="370">
        <v>6863</v>
      </c>
      <c r="B5676" s="371" t="s">
        <v>37951</v>
      </c>
      <c r="C5676" s="372" t="s">
        <v>21532</v>
      </c>
      <c r="D5676" s="373">
        <v>89.05</v>
      </c>
    </row>
    <row r="5677" spans="1:5" ht="17.100000000000001" customHeight="1">
      <c r="A5677" s="370">
        <v>9951</v>
      </c>
      <c r="B5677" s="371" t="s">
        <v>37952</v>
      </c>
      <c r="C5677" s="372" t="s">
        <v>21532</v>
      </c>
      <c r="D5677" s="373">
        <v>184.73</v>
      </c>
    </row>
    <row r="5678" spans="1:5" ht="15" customHeight="1">
      <c r="A5678" s="370">
        <v>11129</v>
      </c>
      <c r="B5678" s="371" t="s">
        <v>21862</v>
      </c>
      <c r="C5678" s="372" t="s">
        <v>21532</v>
      </c>
      <c r="D5678" s="373">
        <v>58.9</v>
      </c>
    </row>
    <row r="5679" spans="1:5" ht="25.5" customHeight="1">
      <c r="A5679" s="370">
        <v>1047</v>
      </c>
      <c r="B5679" s="371" t="s">
        <v>25657</v>
      </c>
      <c r="C5679" s="372" t="s">
        <v>21532</v>
      </c>
      <c r="D5679" s="373">
        <v>64.5</v>
      </c>
    </row>
    <row r="5680" spans="1:5" ht="17.100000000000001" customHeight="1">
      <c r="A5680" s="370">
        <v>7292</v>
      </c>
      <c r="B5680" s="371" t="s">
        <v>25658</v>
      </c>
      <c r="C5680" s="372" t="s">
        <v>21539</v>
      </c>
      <c r="D5680" s="373">
        <v>158.77000000000001</v>
      </c>
    </row>
    <row r="5681" spans="1:4" ht="15" customHeight="1">
      <c r="A5681" s="370">
        <v>9808</v>
      </c>
      <c r="B5681" s="371" t="s">
        <v>37953</v>
      </c>
      <c r="C5681" s="372" t="s">
        <v>21532</v>
      </c>
      <c r="D5681" s="373">
        <v>81.81</v>
      </c>
    </row>
    <row r="5682" spans="1:4" ht="17.100000000000001" customHeight="1">
      <c r="A5682" s="370">
        <v>7293</v>
      </c>
      <c r="B5682" s="371" t="s">
        <v>37954</v>
      </c>
      <c r="C5682" s="372" t="s">
        <v>21539</v>
      </c>
      <c r="D5682" s="373">
        <v>166.09</v>
      </c>
    </row>
    <row r="5683" spans="1:4" ht="25.5" customHeight="1">
      <c r="A5683" s="370">
        <v>11130</v>
      </c>
      <c r="B5683" s="371" t="s">
        <v>21863</v>
      </c>
      <c r="C5683" s="372" t="s">
        <v>21532</v>
      </c>
      <c r="D5683" s="373">
        <v>43.9</v>
      </c>
    </row>
    <row r="5684" spans="1:4" ht="34.15" customHeight="1">
      <c r="A5684" s="370">
        <v>12801</v>
      </c>
      <c r="B5684" s="371" t="s">
        <v>37955</v>
      </c>
      <c r="C5684" s="372" t="s">
        <v>21532</v>
      </c>
      <c r="D5684" s="373">
        <v>33.33</v>
      </c>
    </row>
    <row r="5685" spans="1:4" ht="25.5" customHeight="1">
      <c r="A5685" s="370">
        <v>12800</v>
      </c>
      <c r="B5685" s="371" t="s">
        <v>37956</v>
      </c>
      <c r="C5685" s="372" t="s">
        <v>21532</v>
      </c>
      <c r="D5685" s="373">
        <v>162.03</v>
      </c>
    </row>
    <row r="5686" spans="1:4" ht="25.5" customHeight="1">
      <c r="A5686" s="370">
        <v>12920</v>
      </c>
      <c r="B5686" s="371" t="s">
        <v>37957</v>
      </c>
      <c r="C5686" s="372" t="s">
        <v>21532</v>
      </c>
      <c r="D5686" s="373">
        <v>104.05</v>
      </c>
    </row>
    <row r="5687" spans="1:4" ht="17.100000000000001" customHeight="1">
      <c r="A5687" s="370">
        <v>12926</v>
      </c>
      <c r="B5687" s="371" t="s">
        <v>37958</v>
      </c>
      <c r="C5687" s="372" t="s">
        <v>21532</v>
      </c>
      <c r="D5687" s="373">
        <v>106.91</v>
      </c>
    </row>
    <row r="5688" spans="1:4" ht="17.100000000000001" customHeight="1">
      <c r="A5688" s="370">
        <v>1393</v>
      </c>
      <c r="B5688" s="371" t="s">
        <v>25659</v>
      </c>
      <c r="C5688" s="372" t="s">
        <v>21532</v>
      </c>
      <c r="D5688" s="373">
        <v>35.99</v>
      </c>
    </row>
    <row r="5689" spans="1:4" ht="34.15" customHeight="1">
      <c r="A5689" s="370">
        <v>1394</v>
      </c>
      <c r="B5689" s="371" t="s">
        <v>25660</v>
      </c>
      <c r="C5689" s="372" t="s">
        <v>21532</v>
      </c>
      <c r="D5689" s="373">
        <v>43.4</v>
      </c>
    </row>
    <row r="5690" spans="1:4" ht="34.15" customHeight="1">
      <c r="A5690" s="370">
        <v>1395</v>
      </c>
      <c r="B5690" s="371" t="s">
        <v>25661</v>
      </c>
      <c r="C5690" s="372" t="s">
        <v>21532</v>
      </c>
      <c r="D5690" s="373">
        <v>50.2</v>
      </c>
    </row>
    <row r="5691" spans="1:4" ht="34.15" customHeight="1">
      <c r="A5691" s="370">
        <v>1396</v>
      </c>
      <c r="B5691" s="371" t="s">
        <v>25662</v>
      </c>
      <c r="C5691" s="372" t="s">
        <v>21532</v>
      </c>
      <c r="D5691" s="373">
        <v>66.2</v>
      </c>
    </row>
    <row r="5692" spans="1:4" ht="34.15" customHeight="1">
      <c r="A5692" s="370">
        <v>12921</v>
      </c>
      <c r="B5692" s="371" t="s">
        <v>21864</v>
      </c>
      <c r="C5692" s="372" t="s">
        <v>21532</v>
      </c>
      <c r="D5692" s="373">
        <v>652.79999999999995</v>
      </c>
    </row>
    <row r="5693" spans="1:4" ht="34.15" customHeight="1">
      <c r="A5693" s="370">
        <v>11401</v>
      </c>
      <c r="B5693" s="371" t="s">
        <v>25663</v>
      </c>
      <c r="C5693" s="372" t="s">
        <v>21532</v>
      </c>
      <c r="D5693" s="373">
        <v>21</v>
      </c>
    </row>
    <row r="5694" spans="1:4" ht="34.15" customHeight="1">
      <c r="A5694" s="370">
        <v>8518</v>
      </c>
      <c r="B5694" s="371" t="s">
        <v>25664</v>
      </c>
      <c r="C5694" s="372" t="s">
        <v>21532</v>
      </c>
      <c r="D5694" s="373">
        <v>4.29</v>
      </c>
    </row>
    <row r="5695" spans="1:4" ht="34.15" customHeight="1">
      <c r="A5695" s="370">
        <v>13949</v>
      </c>
      <c r="B5695" s="371" t="s">
        <v>37959</v>
      </c>
      <c r="C5695" s="372" t="s">
        <v>21532</v>
      </c>
      <c r="D5695" s="373">
        <v>78.97</v>
      </c>
    </row>
    <row r="5696" spans="1:4" ht="15" customHeight="1">
      <c r="A5696" s="370">
        <v>10002</v>
      </c>
      <c r="B5696" s="371" t="s">
        <v>37960</v>
      </c>
      <c r="C5696" s="372" t="s">
        <v>21532</v>
      </c>
      <c r="D5696" s="373">
        <v>6121.65</v>
      </c>
    </row>
    <row r="5697" spans="1:5" ht="15" customHeight="1">
      <c r="A5697" s="370">
        <v>10481</v>
      </c>
      <c r="B5697" s="371" t="s">
        <v>37961</v>
      </c>
      <c r="C5697" s="372" t="s">
        <v>21532</v>
      </c>
      <c r="D5697" s="373">
        <v>5591.47</v>
      </c>
    </row>
    <row r="5698" spans="1:5" ht="15" customHeight="1">
      <c r="A5698" s="370">
        <v>4200</v>
      </c>
      <c r="B5698" s="371" t="s">
        <v>37962</v>
      </c>
      <c r="C5698" s="372" t="s">
        <v>21532</v>
      </c>
      <c r="D5698" s="373">
        <v>1182.33</v>
      </c>
    </row>
    <row r="5699" spans="1:5" ht="15" customHeight="1">
      <c r="A5699" s="370">
        <v>4201</v>
      </c>
      <c r="B5699" s="371" t="s">
        <v>37963</v>
      </c>
      <c r="C5699" s="372" t="s">
        <v>21532</v>
      </c>
      <c r="D5699" s="373">
        <v>1683.49</v>
      </c>
    </row>
    <row r="5700" spans="1:5" ht="17.100000000000001" customHeight="1">
      <c r="A5700" s="370">
        <v>4199</v>
      </c>
      <c r="B5700" s="371" t="s">
        <v>37964</v>
      </c>
      <c r="C5700" s="372" t="s">
        <v>21532</v>
      </c>
      <c r="D5700" s="373">
        <v>1324.18</v>
      </c>
    </row>
    <row r="5701" spans="1:5" ht="15" customHeight="1">
      <c r="A5701" s="370">
        <v>1893</v>
      </c>
      <c r="B5701" s="371" t="s">
        <v>37965</v>
      </c>
      <c r="C5701" s="372" t="s">
        <v>21532</v>
      </c>
      <c r="D5701" s="373">
        <v>205.58</v>
      </c>
    </row>
    <row r="5702" spans="1:5" ht="15" customHeight="1">
      <c r="A5702" s="370">
        <v>4391</v>
      </c>
      <c r="B5702" s="371" t="s">
        <v>25665</v>
      </c>
      <c r="C5702" s="372" t="s">
        <v>21532</v>
      </c>
      <c r="D5702" s="373">
        <v>3346.85</v>
      </c>
      <c r="E5702" s="374" t="s">
        <v>22070</v>
      </c>
    </row>
    <row r="5703" spans="1:5" ht="15" customHeight="1">
      <c r="A5703" s="370">
        <v>6811</v>
      </c>
      <c r="B5703" s="371" t="s">
        <v>37966</v>
      </c>
      <c r="C5703" s="372" t="s">
        <v>21532</v>
      </c>
      <c r="D5703" s="373">
        <v>7149.89</v>
      </c>
    </row>
    <row r="5704" spans="1:5" ht="17.100000000000001" customHeight="1">
      <c r="A5704" s="370">
        <v>11557</v>
      </c>
      <c r="B5704" s="371" t="s">
        <v>37967</v>
      </c>
      <c r="C5704" s="372" t="s">
        <v>21532</v>
      </c>
      <c r="D5704" s="373">
        <v>4097.13</v>
      </c>
    </row>
    <row r="5705" spans="1:5" ht="15" customHeight="1">
      <c r="A5705" s="370">
        <v>1894</v>
      </c>
      <c r="B5705" s="371" t="s">
        <v>25666</v>
      </c>
      <c r="C5705" s="372" t="s">
        <v>21532</v>
      </c>
      <c r="D5705" s="373">
        <v>1215.6199999999999</v>
      </c>
      <c r="E5705" s="374" t="s">
        <v>22070</v>
      </c>
    </row>
    <row r="5706" spans="1:5" ht="15" customHeight="1">
      <c r="A5706" s="370">
        <v>13941</v>
      </c>
      <c r="B5706" s="371" t="s">
        <v>37968</v>
      </c>
      <c r="C5706" s="372" t="s">
        <v>21532</v>
      </c>
      <c r="D5706" s="373">
        <v>453.66</v>
      </c>
      <c r="E5706" s="374" t="s">
        <v>22070</v>
      </c>
    </row>
    <row r="5707" spans="1:5" ht="15" customHeight="1">
      <c r="A5707" s="370">
        <v>7180</v>
      </c>
      <c r="B5707" s="371" t="s">
        <v>37969</v>
      </c>
      <c r="C5707" s="372" t="s">
        <v>21532</v>
      </c>
      <c r="D5707" s="373">
        <v>592.07000000000005</v>
      </c>
      <c r="E5707" s="374" t="s">
        <v>22070</v>
      </c>
    </row>
    <row r="5708" spans="1:5" ht="17.100000000000001" customHeight="1">
      <c r="A5708" s="370">
        <v>8394</v>
      </c>
      <c r="B5708" s="371" t="s">
        <v>37970</v>
      </c>
      <c r="C5708" s="372" t="s">
        <v>21532</v>
      </c>
      <c r="D5708" s="373">
        <v>616.92999999999995</v>
      </c>
      <c r="E5708" s="374" t="s">
        <v>22070</v>
      </c>
    </row>
    <row r="5709" spans="1:5" ht="17.100000000000001" customHeight="1">
      <c r="A5709" s="370">
        <v>6821</v>
      </c>
      <c r="B5709" s="371" t="s">
        <v>37971</v>
      </c>
      <c r="C5709" s="372" t="s">
        <v>21532</v>
      </c>
      <c r="D5709" s="373">
        <v>1434.21</v>
      </c>
      <c r="E5709" s="374" t="s">
        <v>22070</v>
      </c>
    </row>
    <row r="5710" spans="1:5" ht="17.100000000000001" customHeight="1">
      <c r="A5710" s="370">
        <v>6822</v>
      </c>
      <c r="B5710" s="371" t="s">
        <v>37972</v>
      </c>
      <c r="C5710" s="372" t="s">
        <v>21532</v>
      </c>
      <c r="D5710" s="373">
        <v>2744.27</v>
      </c>
      <c r="E5710" s="374" t="s">
        <v>22070</v>
      </c>
    </row>
    <row r="5711" spans="1:5" ht="17.100000000000001" customHeight="1">
      <c r="A5711" s="370">
        <v>13940</v>
      </c>
      <c r="B5711" s="371" t="s">
        <v>37973</v>
      </c>
      <c r="C5711" s="372" t="s">
        <v>21532</v>
      </c>
      <c r="D5711" s="373">
        <v>2135.59</v>
      </c>
    </row>
    <row r="5712" spans="1:5" ht="15" customHeight="1">
      <c r="A5712" s="370">
        <v>13939</v>
      </c>
      <c r="B5712" s="371" t="s">
        <v>37974</v>
      </c>
      <c r="C5712" s="372" t="s">
        <v>21532</v>
      </c>
      <c r="D5712" s="373">
        <v>2135.59</v>
      </c>
    </row>
    <row r="5713" spans="1:4" ht="15" customHeight="1">
      <c r="A5713" s="370">
        <v>13017</v>
      </c>
      <c r="B5713" s="371" t="s">
        <v>37975</v>
      </c>
      <c r="C5713" s="372" t="s">
        <v>21532</v>
      </c>
      <c r="D5713" s="373">
        <v>1417.31</v>
      </c>
    </row>
    <row r="5714" spans="1:4" ht="25.5" customHeight="1">
      <c r="A5714" s="370">
        <v>13016</v>
      </c>
      <c r="B5714" s="371" t="s">
        <v>37976</v>
      </c>
      <c r="C5714" s="372" t="s">
        <v>21532</v>
      </c>
      <c r="D5714" s="373">
        <v>1417.31</v>
      </c>
    </row>
    <row r="5715" spans="1:4" ht="25.5" customHeight="1">
      <c r="A5715" s="370">
        <v>13015</v>
      </c>
      <c r="B5715" s="371" t="s">
        <v>37977</v>
      </c>
      <c r="C5715" s="372" t="s">
        <v>21532</v>
      </c>
      <c r="D5715" s="373">
        <v>2312.8200000000002</v>
      </c>
    </row>
    <row r="5716" spans="1:4" ht="17.100000000000001" customHeight="1">
      <c r="A5716" s="370">
        <v>13000</v>
      </c>
      <c r="B5716" s="371" t="s">
        <v>37978</v>
      </c>
      <c r="C5716" s="372" t="s">
        <v>21532</v>
      </c>
      <c r="D5716" s="373">
        <v>1861.48</v>
      </c>
    </row>
    <row r="5717" spans="1:4" ht="15" customHeight="1">
      <c r="A5717" s="370">
        <v>12998</v>
      </c>
      <c r="B5717" s="371" t="s">
        <v>37979</v>
      </c>
      <c r="C5717" s="372" t="s">
        <v>21532</v>
      </c>
      <c r="D5717" s="373">
        <v>1146.6099999999999</v>
      </c>
    </row>
    <row r="5718" spans="1:4" ht="15" customHeight="1">
      <c r="A5718" s="370">
        <v>12999</v>
      </c>
      <c r="B5718" s="371" t="s">
        <v>37980</v>
      </c>
      <c r="C5718" s="372" t="s">
        <v>21532</v>
      </c>
      <c r="D5718" s="373">
        <v>1146.6099999999999</v>
      </c>
    </row>
    <row r="5719" spans="1:4" ht="15" customHeight="1">
      <c r="A5719" s="370">
        <v>13001</v>
      </c>
      <c r="B5719" s="371" t="s">
        <v>37981</v>
      </c>
      <c r="C5719" s="372" t="s">
        <v>21532</v>
      </c>
      <c r="D5719" s="373">
        <v>3037.56</v>
      </c>
    </row>
    <row r="5720" spans="1:4" ht="15" customHeight="1">
      <c r="A5720" s="370">
        <v>1897</v>
      </c>
      <c r="B5720" s="371" t="s">
        <v>37982</v>
      </c>
      <c r="C5720" s="372" t="s">
        <v>21532</v>
      </c>
      <c r="D5720" s="373">
        <v>300.05</v>
      </c>
    </row>
    <row r="5721" spans="1:4" ht="15" customHeight="1">
      <c r="A5721" s="370">
        <v>2616</v>
      </c>
      <c r="B5721" s="371" t="s">
        <v>25667</v>
      </c>
      <c r="C5721" s="372" t="s">
        <v>21532</v>
      </c>
      <c r="D5721" s="373">
        <v>1000.69</v>
      </c>
    </row>
    <row r="5722" spans="1:4" ht="17.100000000000001" customHeight="1">
      <c r="A5722" s="370">
        <v>9203</v>
      </c>
      <c r="B5722" s="371" t="s">
        <v>25668</v>
      </c>
      <c r="C5722" s="372" t="s">
        <v>21532</v>
      </c>
      <c r="D5722" s="373">
        <v>123.6</v>
      </c>
    </row>
    <row r="5723" spans="1:4" ht="25.5" customHeight="1">
      <c r="A5723" s="370">
        <v>9202</v>
      </c>
      <c r="B5723" s="371" t="s">
        <v>25669</v>
      </c>
      <c r="C5723" s="372" t="s">
        <v>21532</v>
      </c>
      <c r="D5723" s="373">
        <v>1042.5999999999999</v>
      </c>
    </row>
    <row r="5724" spans="1:4" ht="17.100000000000001" customHeight="1">
      <c r="A5724" s="370">
        <v>1899</v>
      </c>
      <c r="B5724" s="371" t="s">
        <v>37983</v>
      </c>
      <c r="C5724" s="372" t="s">
        <v>21532</v>
      </c>
      <c r="D5724" s="373">
        <v>1231.57</v>
      </c>
    </row>
    <row r="5725" spans="1:4" ht="17.100000000000001" customHeight="1">
      <c r="A5725" s="370">
        <v>13520</v>
      </c>
      <c r="B5725" s="371" t="s">
        <v>25670</v>
      </c>
      <c r="C5725" s="372" t="s">
        <v>21532</v>
      </c>
      <c r="D5725" s="373">
        <v>1008.83</v>
      </c>
    </row>
    <row r="5726" spans="1:4" ht="15" customHeight="1">
      <c r="A5726" s="370">
        <v>8141</v>
      </c>
      <c r="B5726" s="371" t="s">
        <v>25671</v>
      </c>
      <c r="C5726" s="372" t="s">
        <v>21532</v>
      </c>
      <c r="D5726" s="373">
        <v>256</v>
      </c>
    </row>
    <row r="5727" spans="1:4" ht="17.100000000000001" customHeight="1">
      <c r="A5727" s="370">
        <v>8992</v>
      </c>
      <c r="B5727" s="371" t="s">
        <v>21846</v>
      </c>
      <c r="C5727" s="372" t="s">
        <v>21532</v>
      </c>
      <c r="D5727" s="373">
        <v>19.03</v>
      </c>
    </row>
    <row r="5728" spans="1:4" ht="17.100000000000001" customHeight="1">
      <c r="A5728" s="370">
        <v>7295</v>
      </c>
      <c r="B5728" s="371" t="s">
        <v>37984</v>
      </c>
      <c r="C5728" s="372" t="s">
        <v>21532</v>
      </c>
      <c r="D5728" s="373">
        <v>51.46</v>
      </c>
    </row>
    <row r="5729" spans="1:5" ht="17.100000000000001" customHeight="1">
      <c r="A5729" s="370">
        <v>71</v>
      </c>
      <c r="B5729" s="371" t="s">
        <v>25672</v>
      </c>
      <c r="C5729" s="372" t="s">
        <v>21532</v>
      </c>
      <c r="D5729" s="373">
        <v>178.89</v>
      </c>
    </row>
    <row r="5730" spans="1:5" ht="17.100000000000001" customHeight="1">
      <c r="A5730" s="370">
        <v>8606</v>
      </c>
      <c r="B5730" s="371" t="s">
        <v>25673</v>
      </c>
      <c r="C5730" s="372" t="s">
        <v>21532</v>
      </c>
      <c r="D5730" s="373">
        <v>63.8</v>
      </c>
    </row>
    <row r="5731" spans="1:5" ht="15" customHeight="1">
      <c r="A5731" s="370">
        <v>13948</v>
      </c>
      <c r="B5731" s="371" t="s">
        <v>37985</v>
      </c>
      <c r="C5731" s="372" t="s">
        <v>21532</v>
      </c>
      <c r="D5731" s="373">
        <v>59</v>
      </c>
      <c r="E5731" s="374" t="s">
        <v>22070</v>
      </c>
    </row>
    <row r="5732" spans="1:5" ht="15" customHeight="1">
      <c r="A5732" s="370">
        <v>10968</v>
      </c>
      <c r="B5732" s="371" t="s">
        <v>37986</v>
      </c>
      <c r="C5732" s="372" t="s">
        <v>21532</v>
      </c>
      <c r="D5732" s="373">
        <v>69.900000000000006</v>
      </c>
    </row>
    <row r="5733" spans="1:5" ht="15" customHeight="1">
      <c r="A5733" s="370">
        <v>11987</v>
      </c>
      <c r="B5733" s="371" t="s">
        <v>37987</v>
      </c>
      <c r="C5733" s="372" t="s">
        <v>21532</v>
      </c>
      <c r="D5733" s="373">
        <v>101.99</v>
      </c>
      <c r="E5733" s="374" t="s">
        <v>22070</v>
      </c>
    </row>
    <row r="5734" spans="1:5" ht="15" customHeight="1">
      <c r="A5734" s="370">
        <v>13646</v>
      </c>
      <c r="B5734" s="371" t="s">
        <v>37988</v>
      </c>
      <c r="C5734" s="372" t="s">
        <v>21532</v>
      </c>
      <c r="D5734" s="373">
        <v>58.9</v>
      </c>
    </row>
    <row r="5735" spans="1:5" ht="15" customHeight="1">
      <c r="A5735" s="370">
        <v>3535</v>
      </c>
      <c r="B5735" s="371" t="s">
        <v>37989</v>
      </c>
      <c r="C5735" s="372" t="s">
        <v>21532</v>
      </c>
      <c r="D5735" s="373">
        <v>305.58999999999997</v>
      </c>
      <c r="E5735" s="374" t="s">
        <v>22070</v>
      </c>
    </row>
    <row r="5736" spans="1:5" ht="15" customHeight="1">
      <c r="A5736" s="370">
        <v>12922</v>
      </c>
      <c r="B5736" s="371" t="s">
        <v>25674</v>
      </c>
      <c r="C5736" s="372" t="s">
        <v>21532</v>
      </c>
      <c r="D5736" s="373">
        <v>96.23</v>
      </c>
    </row>
    <row r="5737" spans="1:5" ht="17.100000000000001" customHeight="1">
      <c r="A5737" s="370">
        <v>4390</v>
      </c>
      <c r="B5737" s="371" t="s">
        <v>25675</v>
      </c>
      <c r="C5737" s="372" t="s">
        <v>21532</v>
      </c>
      <c r="D5737" s="373">
        <v>669.36</v>
      </c>
    </row>
    <row r="5738" spans="1:5" ht="17.100000000000001" customHeight="1">
      <c r="A5738" s="370">
        <v>6983</v>
      </c>
      <c r="B5738" s="371" t="s">
        <v>37990</v>
      </c>
      <c r="C5738" s="372" t="s">
        <v>21637</v>
      </c>
      <c r="D5738" s="373">
        <v>6256.91</v>
      </c>
    </row>
    <row r="5739" spans="1:5" ht="15" customHeight="1">
      <c r="A5739" s="370">
        <v>6982</v>
      </c>
      <c r="B5739" s="371" t="s">
        <v>37991</v>
      </c>
      <c r="C5739" s="372" t="s">
        <v>21637</v>
      </c>
      <c r="D5739" s="373">
        <v>11193.71</v>
      </c>
    </row>
    <row r="5740" spans="1:5" ht="15" customHeight="1">
      <c r="A5740" s="370">
        <v>7158</v>
      </c>
      <c r="B5740" s="371" t="s">
        <v>37992</v>
      </c>
      <c r="C5740" s="372" t="s">
        <v>21532</v>
      </c>
      <c r="D5740" s="373">
        <v>1496.82</v>
      </c>
    </row>
    <row r="5741" spans="1:5" ht="17.100000000000001" customHeight="1">
      <c r="A5741" s="370">
        <v>7840</v>
      </c>
      <c r="B5741" s="371" t="s">
        <v>25676</v>
      </c>
      <c r="C5741" s="372" t="s">
        <v>21532</v>
      </c>
      <c r="D5741" s="373">
        <v>1500.18</v>
      </c>
    </row>
    <row r="5742" spans="1:5" ht="17.100000000000001" customHeight="1">
      <c r="A5742" s="370">
        <v>7839</v>
      </c>
      <c r="B5742" s="371" t="s">
        <v>25677</v>
      </c>
      <c r="C5742" s="372" t="s">
        <v>21532</v>
      </c>
      <c r="D5742" s="373">
        <v>1466.61</v>
      </c>
    </row>
    <row r="5743" spans="1:5" ht="17.100000000000001" customHeight="1">
      <c r="A5743" s="370">
        <v>7836</v>
      </c>
      <c r="B5743" s="371" t="s">
        <v>25678</v>
      </c>
      <c r="C5743" s="372" t="s">
        <v>21532</v>
      </c>
      <c r="D5743" s="373">
        <v>1466.61</v>
      </c>
    </row>
    <row r="5744" spans="1:5" ht="25.5" customHeight="1">
      <c r="A5744" s="370">
        <v>7837</v>
      </c>
      <c r="B5744" s="371" t="s">
        <v>25679</v>
      </c>
      <c r="C5744" s="372" t="s">
        <v>21532</v>
      </c>
      <c r="D5744" s="373">
        <v>1466.61</v>
      </c>
    </row>
    <row r="5745" spans="1:5" ht="17.100000000000001" customHeight="1">
      <c r="A5745" s="370">
        <v>7838</v>
      </c>
      <c r="B5745" s="371" t="s">
        <v>25680</v>
      </c>
      <c r="C5745" s="372" t="s">
        <v>21532</v>
      </c>
      <c r="D5745" s="373">
        <v>1466.61</v>
      </c>
    </row>
    <row r="5746" spans="1:5" ht="17.100000000000001" customHeight="1">
      <c r="A5746" s="370">
        <v>11149</v>
      </c>
      <c r="B5746" s="371" t="s">
        <v>37993</v>
      </c>
      <c r="C5746" s="372" t="s">
        <v>21532</v>
      </c>
      <c r="D5746" s="373">
        <v>2877</v>
      </c>
    </row>
    <row r="5747" spans="1:5" ht="17.100000000000001" customHeight="1">
      <c r="A5747" s="370">
        <v>3623</v>
      </c>
      <c r="B5747" s="371" t="s">
        <v>37994</v>
      </c>
      <c r="C5747" s="372" t="s">
        <v>21532</v>
      </c>
      <c r="D5747" s="373">
        <v>29800</v>
      </c>
    </row>
    <row r="5748" spans="1:5" ht="25.5" customHeight="1">
      <c r="A5748" s="370">
        <v>1083</v>
      </c>
      <c r="B5748" s="371" t="s">
        <v>37995</v>
      </c>
      <c r="C5748" s="372" t="s">
        <v>21532</v>
      </c>
      <c r="D5748" s="373">
        <v>16000</v>
      </c>
    </row>
    <row r="5749" spans="1:5" ht="17.100000000000001" customHeight="1">
      <c r="A5749" s="370">
        <v>1085</v>
      </c>
      <c r="B5749" s="371" t="s">
        <v>37996</v>
      </c>
      <c r="C5749" s="372" t="s">
        <v>21532</v>
      </c>
      <c r="D5749" s="373">
        <v>17000</v>
      </c>
    </row>
    <row r="5750" spans="1:5" ht="25.5" customHeight="1">
      <c r="A5750" s="370">
        <v>8605</v>
      </c>
      <c r="B5750" s="371" t="s">
        <v>25681</v>
      </c>
      <c r="C5750" s="372" t="s">
        <v>21532</v>
      </c>
      <c r="D5750" s="373">
        <v>7864.67</v>
      </c>
    </row>
    <row r="5751" spans="1:5" ht="25.5" customHeight="1">
      <c r="A5751" s="370">
        <v>1626</v>
      </c>
      <c r="B5751" s="371" t="s">
        <v>37997</v>
      </c>
      <c r="C5751" s="372" t="s">
        <v>21532</v>
      </c>
      <c r="D5751" s="373">
        <v>8045.25</v>
      </c>
    </row>
    <row r="5752" spans="1:5" ht="25.5" customHeight="1">
      <c r="A5752" s="370">
        <v>1627</v>
      </c>
      <c r="B5752" s="371" t="s">
        <v>37998</v>
      </c>
      <c r="C5752" s="372" t="s">
        <v>21532</v>
      </c>
      <c r="D5752" s="373">
        <v>10196.790000000001</v>
      </c>
    </row>
    <row r="5753" spans="1:5" ht="25.5" customHeight="1">
      <c r="A5753" s="370">
        <v>1628</v>
      </c>
      <c r="B5753" s="371" t="s">
        <v>37999</v>
      </c>
      <c r="C5753" s="372" t="s">
        <v>21532</v>
      </c>
      <c r="D5753" s="373">
        <v>6326.6</v>
      </c>
    </row>
    <row r="5754" spans="1:5" ht="25.5" customHeight="1">
      <c r="A5754" s="370">
        <v>1629</v>
      </c>
      <c r="B5754" s="371" t="s">
        <v>38000</v>
      </c>
      <c r="C5754" s="372" t="s">
        <v>21532</v>
      </c>
      <c r="D5754" s="373">
        <v>6729.7</v>
      </c>
    </row>
    <row r="5755" spans="1:5" ht="15" customHeight="1">
      <c r="A5755" s="370">
        <v>3024</v>
      </c>
      <c r="B5755" s="371" t="s">
        <v>21749</v>
      </c>
      <c r="C5755" s="372" t="s">
        <v>21532</v>
      </c>
      <c r="D5755" s="373">
        <v>286.60000000000002</v>
      </c>
      <c r="E5755" s="374" t="s">
        <v>22070</v>
      </c>
    </row>
    <row r="5756" spans="1:5" ht="17.100000000000001" customHeight="1">
      <c r="A5756" s="370">
        <v>3023</v>
      </c>
      <c r="B5756" s="371" t="s">
        <v>21750</v>
      </c>
      <c r="C5756" s="372" t="s">
        <v>21532</v>
      </c>
      <c r="D5756" s="373">
        <v>356.9</v>
      </c>
    </row>
    <row r="5757" spans="1:5" ht="17.100000000000001" customHeight="1">
      <c r="A5757" s="370">
        <v>3022</v>
      </c>
      <c r="B5757" s="371" t="s">
        <v>21751</v>
      </c>
      <c r="C5757" s="372" t="s">
        <v>21532</v>
      </c>
      <c r="D5757" s="373">
        <v>726.8</v>
      </c>
    </row>
    <row r="5758" spans="1:5" ht="17.100000000000001" customHeight="1">
      <c r="A5758" s="370">
        <v>3021</v>
      </c>
      <c r="B5758" s="371" t="s">
        <v>21752</v>
      </c>
      <c r="C5758" s="372" t="s">
        <v>21532</v>
      </c>
      <c r="D5758" s="373">
        <v>631</v>
      </c>
      <c r="E5758" s="374" t="s">
        <v>22070</v>
      </c>
    </row>
    <row r="5759" spans="1:5" ht="17.100000000000001" customHeight="1">
      <c r="A5759" s="370">
        <v>3020</v>
      </c>
      <c r="B5759" s="371" t="s">
        <v>21753</v>
      </c>
      <c r="C5759" s="372" t="s">
        <v>21532</v>
      </c>
      <c r="D5759" s="373">
        <v>1192</v>
      </c>
    </row>
    <row r="5760" spans="1:5" ht="17.100000000000001" customHeight="1">
      <c r="A5760" s="370">
        <v>3464</v>
      </c>
      <c r="B5760" s="371" t="s">
        <v>21754</v>
      </c>
      <c r="C5760" s="372" t="s">
        <v>21532</v>
      </c>
      <c r="D5760" s="373">
        <v>1350</v>
      </c>
    </row>
    <row r="5761" spans="1:5" ht="17.100000000000001" customHeight="1">
      <c r="A5761" s="370">
        <v>9210</v>
      </c>
      <c r="B5761" s="371" t="s">
        <v>38001</v>
      </c>
      <c r="C5761" s="372" t="s">
        <v>21532</v>
      </c>
      <c r="D5761" s="373">
        <v>8000</v>
      </c>
    </row>
    <row r="5762" spans="1:5" ht="17.100000000000001" customHeight="1">
      <c r="A5762" s="370">
        <v>7010</v>
      </c>
      <c r="B5762" s="371" t="s">
        <v>38002</v>
      </c>
      <c r="C5762" s="372" t="s">
        <v>21532</v>
      </c>
      <c r="D5762" s="373">
        <v>12034.5</v>
      </c>
    </row>
    <row r="5763" spans="1:5" ht="17.100000000000001" customHeight="1">
      <c r="A5763" s="370">
        <v>3161</v>
      </c>
      <c r="B5763" s="371" t="s">
        <v>25682</v>
      </c>
      <c r="C5763" s="372" t="s">
        <v>21539</v>
      </c>
      <c r="D5763" s="373">
        <v>1900.82</v>
      </c>
    </row>
    <row r="5764" spans="1:5" ht="17.100000000000001" customHeight="1">
      <c r="A5764" s="370">
        <v>8555</v>
      </c>
      <c r="B5764" s="371" t="s">
        <v>38003</v>
      </c>
      <c r="C5764" s="372" t="s">
        <v>21532</v>
      </c>
      <c r="D5764" s="373">
        <v>26717.83</v>
      </c>
    </row>
    <row r="5765" spans="1:5" ht="17.100000000000001" customHeight="1">
      <c r="A5765" s="370">
        <v>7011</v>
      </c>
      <c r="B5765" s="371" t="s">
        <v>38004</v>
      </c>
      <c r="C5765" s="372" t="s">
        <v>21532</v>
      </c>
      <c r="D5765" s="373">
        <v>1784.48</v>
      </c>
    </row>
    <row r="5766" spans="1:5" ht="17.100000000000001" customHeight="1">
      <c r="A5766" s="370">
        <v>12650</v>
      </c>
      <c r="B5766" s="371" t="s">
        <v>38005</v>
      </c>
      <c r="C5766" s="372" t="s">
        <v>21532</v>
      </c>
      <c r="D5766" s="373">
        <v>108.62</v>
      </c>
    </row>
    <row r="5767" spans="1:5" ht="17.100000000000001" customHeight="1">
      <c r="A5767" s="370">
        <v>11236</v>
      </c>
      <c r="C5767" s="372" t="s">
        <v>25683</v>
      </c>
      <c r="D5767" s="373">
        <v>30.45</v>
      </c>
    </row>
    <row r="5768" spans="1:5" ht="15" customHeight="1">
      <c r="B5768" s="371" t="s">
        <v>38006</v>
      </c>
    </row>
    <row r="5769" spans="1:5" ht="25.5" customHeight="1">
      <c r="A5769" s="370">
        <v>9930</v>
      </c>
      <c r="B5769" s="371" t="s">
        <v>38007</v>
      </c>
      <c r="C5769" s="372" t="s">
        <v>21532</v>
      </c>
      <c r="D5769" s="373">
        <v>8526</v>
      </c>
    </row>
    <row r="5770" spans="1:5" ht="25.5" customHeight="1">
      <c r="A5770" s="370">
        <v>1874</v>
      </c>
      <c r="B5770" s="371" t="s">
        <v>38008</v>
      </c>
      <c r="C5770" s="372" t="s">
        <v>21532</v>
      </c>
      <c r="D5770" s="373">
        <v>1722</v>
      </c>
    </row>
    <row r="5771" spans="1:5" ht="34.15" customHeight="1">
      <c r="A5771" s="370">
        <v>1871</v>
      </c>
      <c r="B5771" s="371" t="s">
        <v>38009</v>
      </c>
      <c r="C5771" s="372" t="s">
        <v>21532</v>
      </c>
      <c r="D5771" s="373">
        <v>3380</v>
      </c>
    </row>
    <row r="5772" spans="1:5" ht="34.15" customHeight="1">
      <c r="A5772" s="370">
        <v>13668</v>
      </c>
      <c r="B5772" s="371" t="s">
        <v>38010</v>
      </c>
      <c r="C5772" s="372" t="s">
        <v>21532</v>
      </c>
      <c r="D5772" s="373">
        <v>620.25</v>
      </c>
    </row>
    <row r="5773" spans="1:5" ht="34.15" customHeight="1">
      <c r="A5773" s="370">
        <v>9998</v>
      </c>
      <c r="B5773" s="371" t="s">
        <v>38011</v>
      </c>
      <c r="C5773" s="372" t="s">
        <v>21532</v>
      </c>
      <c r="D5773" s="373">
        <v>1841.74</v>
      </c>
    </row>
    <row r="5774" spans="1:5" ht="34.15" customHeight="1">
      <c r="A5774" s="370">
        <v>1854</v>
      </c>
      <c r="B5774" s="371" t="s">
        <v>38012</v>
      </c>
      <c r="C5774" s="372" t="s">
        <v>21532</v>
      </c>
      <c r="D5774" s="373">
        <v>3906</v>
      </c>
    </row>
    <row r="5775" spans="1:5" ht="25.5" customHeight="1">
      <c r="A5775" s="370">
        <v>6827</v>
      </c>
      <c r="B5775" s="371" t="s">
        <v>43705</v>
      </c>
      <c r="C5775" s="372" t="s">
        <v>21532</v>
      </c>
      <c r="D5775" s="373">
        <v>1470</v>
      </c>
      <c r="E5775" s="374" t="s">
        <v>22070</v>
      </c>
    </row>
    <row r="5776" spans="1:5" ht="15" customHeight="1">
      <c r="A5776" s="370">
        <v>13978</v>
      </c>
      <c r="B5776" s="371" t="s">
        <v>43706</v>
      </c>
      <c r="C5776" s="372" t="s">
        <v>21532</v>
      </c>
      <c r="D5776" s="373">
        <v>850.5</v>
      </c>
      <c r="E5776" s="374" t="s">
        <v>22070</v>
      </c>
    </row>
    <row r="5777" spans="1:5" ht="15" customHeight="1">
      <c r="A5777" s="370">
        <v>6829</v>
      </c>
      <c r="B5777" s="371" t="s">
        <v>38013</v>
      </c>
      <c r="C5777" s="372" t="s">
        <v>21532</v>
      </c>
      <c r="D5777" s="373">
        <v>2142</v>
      </c>
      <c r="E5777" s="374" t="s">
        <v>22070</v>
      </c>
    </row>
    <row r="5778" spans="1:5" ht="15" customHeight="1">
      <c r="A5778" s="370">
        <v>6828</v>
      </c>
      <c r="B5778" s="371" t="s">
        <v>38014</v>
      </c>
      <c r="C5778" s="372" t="s">
        <v>21532</v>
      </c>
      <c r="D5778" s="373">
        <v>4368</v>
      </c>
      <c r="E5778" s="374" t="s">
        <v>22070</v>
      </c>
    </row>
    <row r="5779" spans="1:5" ht="17.100000000000001" customHeight="1">
      <c r="A5779" s="370">
        <v>7114</v>
      </c>
      <c r="B5779" s="371" t="s">
        <v>38015</v>
      </c>
      <c r="C5779" s="372" t="s">
        <v>21532</v>
      </c>
      <c r="D5779" s="373">
        <v>5796</v>
      </c>
      <c r="E5779" s="374" t="s">
        <v>22070</v>
      </c>
    </row>
    <row r="5780" spans="1:5" ht="17.100000000000001" customHeight="1">
      <c r="A5780" s="370">
        <v>12014</v>
      </c>
      <c r="B5780" s="371" t="s">
        <v>38016</v>
      </c>
      <c r="C5780" s="372" t="s">
        <v>21532</v>
      </c>
      <c r="D5780" s="373">
        <v>943.51</v>
      </c>
      <c r="E5780" s="374" t="s">
        <v>22070</v>
      </c>
    </row>
    <row r="5781" spans="1:5" ht="17.100000000000001" customHeight="1">
      <c r="A5781" s="370">
        <v>1875</v>
      </c>
      <c r="B5781" s="371" t="s">
        <v>25684</v>
      </c>
      <c r="C5781" s="372" t="s">
        <v>21532</v>
      </c>
      <c r="D5781" s="373">
        <v>984.91</v>
      </c>
    </row>
    <row r="5782" spans="1:5" ht="15" customHeight="1">
      <c r="A5782" s="370">
        <v>9158</v>
      </c>
      <c r="B5782" s="371" t="s">
        <v>38017</v>
      </c>
      <c r="C5782" s="372" t="s">
        <v>21532</v>
      </c>
      <c r="D5782" s="373">
        <v>920.9</v>
      </c>
      <c r="E5782" s="374" t="s">
        <v>22070</v>
      </c>
    </row>
    <row r="5783" spans="1:5" ht="15" customHeight="1">
      <c r="A5783" s="370">
        <v>11142</v>
      </c>
      <c r="B5783" s="371" t="s">
        <v>38018</v>
      </c>
      <c r="C5783" s="372" t="s">
        <v>21532</v>
      </c>
      <c r="D5783" s="373">
        <v>850.22</v>
      </c>
      <c r="E5783" s="374" t="s">
        <v>22070</v>
      </c>
    </row>
    <row r="5784" spans="1:5" ht="15" customHeight="1">
      <c r="A5784" s="370">
        <v>7342</v>
      </c>
      <c r="B5784" s="371" t="s">
        <v>38019</v>
      </c>
      <c r="C5784" s="372" t="s">
        <v>21532</v>
      </c>
      <c r="D5784" s="373">
        <v>210.96</v>
      </c>
    </row>
    <row r="5785" spans="1:5" ht="15" customHeight="1">
      <c r="A5785" s="370">
        <v>9495</v>
      </c>
      <c r="B5785" s="371" t="s">
        <v>38020</v>
      </c>
      <c r="C5785" s="372" t="s">
        <v>21532</v>
      </c>
      <c r="D5785" s="373">
        <v>398.31</v>
      </c>
      <c r="E5785" s="374" t="s">
        <v>22070</v>
      </c>
    </row>
    <row r="5786" spans="1:5" ht="15" customHeight="1">
      <c r="A5786" s="370">
        <v>1873</v>
      </c>
      <c r="B5786" s="371" t="s">
        <v>38021</v>
      </c>
      <c r="C5786" s="372" t="s">
        <v>21532</v>
      </c>
      <c r="D5786" s="373">
        <v>1752.58</v>
      </c>
      <c r="E5786" s="374" t="s">
        <v>22070</v>
      </c>
    </row>
    <row r="5787" spans="1:5" ht="15" customHeight="1">
      <c r="A5787" s="370">
        <v>1872</v>
      </c>
      <c r="B5787" s="371" t="s">
        <v>38022</v>
      </c>
      <c r="C5787" s="372" t="s">
        <v>21532</v>
      </c>
      <c r="D5787" s="373">
        <v>1722</v>
      </c>
    </row>
    <row r="5788" spans="1:5" ht="15" customHeight="1">
      <c r="A5788" s="370">
        <v>1876</v>
      </c>
      <c r="B5788" s="371" t="s">
        <v>38023</v>
      </c>
      <c r="C5788" s="372" t="s">
        <v>21532</v>
      </c>
      <c r="D5788" s="373">
        <v>2646</v>
      </c>
    </row>
    <row r="5789" spans="1:5" ht="15" customHeight="1">
      <c r="A5789" s="370">
        <v>9195</v>
      </c>
      <c r="B5789" s="371" t="s">
        <v>38024</v>
      </c>
      <c r="C5789" s="372" t="s">
        <v>21532</v>
      </c>
      <c r="D5789" s="373">
        <v>14107.34</v>
      </c>
      <c r="E5789" s="374" t="s">
        <v>22070</v>
      </c>
    </row>
    <row r="5790" spans="1:5" ht="15" customHeight="1">
      <c r="A5790" s="370">
        <v>9199</v>
      </c>
      <c r="B5790" s="371" t="s">
        <v>38025</v>
      </c>
      <c r="C5790" s="372" t="s">
        <v>21532</v>
      </c>
      <c r="D5790" s="373">
        <v>917.66</v>
      </c>
    </row>
    <row r="5791" spans="1:5" ht="15" customHeight="1">
      <c r="A5791" s="370">
        <v>9985</v>
      </c>
      <c r="B5791" s="371" t="s">
        <v>38026</v>
      </c>
      <c r="C5791" s="372" t="s">
        <v>21532</v>
      </c>
      <c r="D5791" s="373">
        <v>1159.45</v>
      </c>
      <c r="E5791" s="374" t="s">
        <v>22070</v>
      </c>
    </row>
    <row r="5792" spans="1:5" ht="15" customHeight="1">
      <c r="A5792" s="370">
        <v>3303</v>
      </c>
      <c r="B5792" s="371" t="s">
        <v>25685</v>
      </c>
      <c r="C5792" s="372" t="s">
        <v>21532</v>
      </c>
      <c r="D5792" s="373">
        <v>2317.44</v>
      </c>
    </row>
    <row r="5793" spans="1:5" ht="15" customHeight="1">
      <c r="A5793" s="370">
        <v>11258</v>
      </c>
      <c r="B5793" s="371" t="s">
        <v>38027</v>
      </c>
      <c r="C5793" s="372" t="s">
        <v>21532</v>
      </c>
      <c r="D5793" s="373">
        <v>7241.91</v>
      </c>
    </row>
    <row r="5794" spans="1:5" ht="17.100000000000001" customHeight="1">
      <c r="A5794" s="370">
        <v>11589</v>
      </c>
      <c r="B5794" s="371" t="s">
        <v>38028</v>
      </c>
      <c r="C5794" s="372" t="s">
        <v>21532</v>
      </c>
      <c r="D5794" s="373">
        <v>11007.72</v>
      </c>
      <c r="E5794" s="374" t="s">
        <v>22070</v>
      </c>
    </row>
    <row r="5795" spans="1:5" ht="15" customHeight="1">
      <c r="A5795" s="370">
        <v>11561</v>
      </c>
      <c r="B5795" s="371" t="s">
        <v>38029</v>
      </c>
      <c r="C5795" s="372" t="s">
        <v>21532</v>
      </c>
      <c r="D5795" s="373">
        <v>7821.29</v>
      </c>
    </row>
    <row r="5796" spans="1:5" ht="15" customHeight="1">
      <c r="A5796" s="370">
        <v>11587</v>
      </c>
      <c r="B5796" s="371" t="s">
        <v>38030</v>
      </c>
      <c r="C5796" s="372" t="s">
        <v>21532</v>
      </c>
      <c r="D5796" s="373">
        <v>10283.549999999999</v>
      </c>
      <c r="E5796" s="374" t="s">
        <v>22070</v>
      </c>
    </row>
    <row r="5797" spans="1:5" ht="15" customHeight="1">
      <c r="A5797" s="370">
        <v>11588</v>
      </c>
      <c r="B5797" s="371" t="s">
        <v>38031</v>
      </c>
      <c r="C5797" s="372" t="s">
        <v>21532</v>
      </c>
      <c r="D5797" s="373">
        <v>25491.64</v>
      </c>
      <c r="E5797" s="374" t="s">
        <v>22070</v>
      </c>
    </row>
    <row r="5798" spans="1:5" ht="17.100000000000001" customHeight="1">
      <c r="A5798" s="370">
        <v>11562</v>
      </c>
      <c r="C5798" s="372" t="s">
        <v>21532</v>
      </c>
      <c r="D5798" s="373">
        <v>19118.740000000002</v>
      </c>
      <c r="E5798" s="374" t="s">
        <v>22070</v>
      </c>
    </row>
    <row r="5799" spans="1:5" ht="17.100000000000001" customHeight="1">
      <c r="B5799" s="371" t="s">
        <v>38032</v>
      </c>
      <c r="E5799" s="374" t="s">
        <v>22070</v>
      </c>
    </row>
    <row r="5800" spans="1:5" ht="25.5" customHeight="1">
      <c r="A5800" s="370">
        <v>13861</v>
      </c>
      <c r="B5800" s="371" t="s">
        <v>38033</v>
      </c>
      <c r="C5800" s="372" t="s">
        <v>21532</v>
      </c>
      <c r="D5800" s="373">
        <v>456</v>
      </c>
    </row>
    <row r="5801" spans="1:5" ht="25.5" customHeight="1">
      <c r="A5801" s="370">
        <v>3148</v>
      </c>
      <c r="B5801" s="371" t="s">
        <v>25686</v>
      </c>
      <c r="C5801" s="372" t="s">
        <v>21539</v>
      </c>
      <c r="D5801" s="373">
        <v>1480</v>
      </c>
    </row>
    <row r="5802" spans="1:5" ht="25.5" customHeight="1">
      <c r="A5802" s="370">
        <v>4926</v>
      </c>
      <c r="B5802" s="371" t="s">
        <v>25687</v>
      </c>
      <c r="C5802" s="372" t="s">
        <v>21532</v>
      </c>
      <c r="D5802" s="373">
        <v>1450</v>
      </c>
    </row>
    <row r="5803" spans="1:5" ht="25.5" customHeight="1">
      <c r="A5803" s="370">
        <v>2627</v>
      </c>
      <c r="B5803" s="371" t="s">
        <v>25688</v>
      </c>
      <c r="C5803" s="372" t="s">
        <v>21532</v>
      </c>
      <c r="D5803" s="373">
        <v>121</v>
      </c>
    </row>
    <row r="5804" spans="1:5" ht="25.5" customHeight="1">
      <c r="A5804" s="370">
        <v>13397</v>
      </c>
      <c r="B5804" s="371" t="s">
        <v>38034</v>
      </c>
      <c r="C5804" s="372" t="s">
        <v>21532</v>
      </c>
      <c r="D5804" s="373">
        <v>10</v>
      </c>
    </row>
    <row r="5805" spans="1:5" ht="25.5" customHeight="1">
      <c r="A5805" s="370">
        <v>3035</v>
      </c>
      <c r="B5805" s="371" t="s">
        <v>38035</v>
      </c>
      <c r="C5805" s="372" t="s">
        <v>21532</v>
      </c>
      <c r="D5805" s="373">
        <v>711.1</v>
      </c>
    </row>
    <row r="5806" spans="1:5" ht="25.5" customHeight="1">
      <c r="A5806" s="370">
        <v>9289</v>
      </c>
      <c r="B5806" s="371" t="s">
        <v>38036</v>
      </c>
      <c r="C5806" s="372" t="s">
        <v>21532</v>
      </c>
      <c r="D5806" s="373">
        <v>19098.84</v>
      </c>
    </row>
    <row r="5807" spans="1:5" ht="25.5" customHeight="1">
      <c r="A5807" s="370">
        <v>8333</v>
      </c>
      <c r="B5807" s="371" t="s">
        <v>25689</v>
      </c>
      <c r="C5807" s="372" t="s">
        <v>21532</v>
      </c>
      <c r="D5807" s="373">
        <v>1382</v>
      </c>
    </row>
    <row r="5808" spans="1:5" ht="25.5" customHeight="1">
      <c r="A5808" s="370">
        <v>8768</v>
      </c>
      <c r="B5808" s="371" t="s">
        <v>25690</v>
      </c>
      <c r="C5808" s="372" t="s">
        <v>21532</v>
      </c>
      <c r="D5808" s="373">
        <v>1599.15</v>
      </c>
    </row>
    <row r="5809" spans="1:4" ht="25.5" customHeight="1">
      <c r="A5809" s="370">
        <v>8769</v>
      </c>
      <c r="B5809" s="371" t="s">
        <v>25691</v>
      </c>
      <c r="C5809" s="372" t="s">
        <v>21532</v>
      </c>
      <c r="D5809" s="373">
        <v>1660.71</v>
      </c>
    </row>
    <row r="5810" spans="1:4" ht="25.5" customHeight="1">
      <c r="A5810" s="370">
        <v>9108</v>
      </c>
      <c r="B5810" s="371" t="s">
        <v>25692</v>
      </c>
      <c r="C5810" s="372" t="s">
        <v>21532</v>
      </c>
      <c r="D5810" s="373">
        <v>200</v>
      </c>
    </row>
    <row r="5811" spans="1:4" ht="25.5" customHeight="1">
      <c r="A5811" s="370">
        <v>4851</v>
      </c>
      <c r="B5811" s="371" t="s">
        <v>25693</v>
      </c>
      <c r="C5811" s="372" t="s">
        <v>21532</v>
      </c>
      <c r="D5811" s="373">
        <v>389</v>
      </c>
    </row>
    <row r="5812" spans="1:4" ht="25.5" customHeight="1">
      <c r="A5812" s="370">
        <v>8335</v>
      </c>
      <c r="B5812" s="371" t="s">
        <v>25694</v>
      </c>
      <c r="C5812" s="372" t="s">
        <v>21532</v>
      </c>
      <c r="D5812" s="373">
        <v>350.2</v>
      </c>
    </row>
    <row r="5813" spans="1:4" ht="25.5" customHeight="1">
      <c r="A5813" s="370">
        <v>8332</v>
      </c>
      <c r="B5813" s="371" t="s">
        <v>25695</v>
      </c>
      <c r="C5813" s="372" t="s">
        <v>21532</v>
      </c>
      <c r="D5813" s="373">
        <v>362.33</v>
      </c>
    </row>
    <row r="5814" spans="1:4" ht="25.5" customHeight="1">
      <c r="A5814" s="370">
        <v>8765</v>
      </c>
      <c r="B5814" s="371" t="s">
        <v>25696</v>
      </c>
      <c r="C5814" s="372" t="s">
        <v>21532</v>
      </c>
      <c r="D5814" s="373">
        <v>630</v>
      </c>
    </row>
    <row r="5815" spans="1:4" ht="25.5" customHeight="1">
      <c r="A5815" s="370">
        <v>8336</v>
      </c>
      <c r="B5815" s="371" t="s">
        <v>25697</v>
      </c>
      <c r="C5815" s="372" t="s">
        <v>21532</v>
      </c>
      <c r="D5815" s="373">
        <v>562.36</v>
      </c>
    </row>
    <row r="5816" spans="1:4" ht="25.5" customHeight="1">
      <c r="A5816" s="370">
        <v>8337</v>
      </c>
      <c r="B5816" s="371" t="s">
        <v>25698</v>
      </c>
      <c r="C5816" s="372" t="s">
        <v>21532</v>
      </c>
      <c r="D5816" s="373">
        <v>760</v>
      </c>
    </row>
    <row r="5817" spans="1:4" ht="25.5" customHeight="1">
      <c r="A5817" s="370">
        <v>8334</v>
      </c>
      <c r="B5817" s="371" t="s">
        <v>25699</v>
      </c>
      <c r="C5817" s="372" t="s">
        <v>21532</v>
      </c>
      <c r="D5817" s="373">
        <v>649.16</v>
      </c>
    </row>
    <row r="5818" spans="1:4" ht="25.5" customHeight="1">
      <c r="A5818" s="370">
        <v>3870</v>
      </c>
      <c r="B5818" s="371" t="s">
        <v>25700</v>
      </c>
      <c r="C5818" s="372" t="s">
        <v>21532</v>
      </c>
      <c r="D5818" s="373">
        <v>803.18</v>
      </c>
    </row>
    <row r="5819" spans="1:4" ht="25.5" customHeight="1">
      <c r="A5819" s="370">
        <v>2599</v>
      </c>
      <c r="B5819" s="371" t="s">
        <v>38037</v>
      </c>
      <c r="C5819" s="372" t="s">
        <v>21532</v>
      </c>
      <c r="D5819" s="373">
        <v>1733.4</v>
      </c>
    </row>
    <row r="5820" spans="1:4" ht="25.5" customHeight="1">
      <c r="A5820" s="370">
        <v>12237</v>
      </c>
      <c r="B5820" s="371" t="s">
        <v>25701</v>
      </c>
      <c r="C5820" s="372" t="s">
        <v>21532</v>
      </c>
      <c r="D5820" s="373">
        <v>1345.06</v>
      </c>
    </row>
    <row r="5821" spans="1:4" ht="25.5" customHeight="1">
      <c r="A5821" s="370">
        <v>3871</v>
      </c>
      <c r="B5821" s="371" t="s">
        <v>25702</v>
      </c>
      <c r="C5821" s="372" t="s">
        <v>21532</v>
      </c>
      <c r="D5821" s="373">
        <v>1985</v>
      </c>
    </row>
    <row r="5822" spans="1:4" ht="25.5" customHeight="1">
      <c r="A5822" s="370">
        <v>10795</v>
      </c>
      <c r="B5822" s="371" t="s">
        <v>25703</v>
      </c>
      <c r="C5822" s="372" t="s">
        <v>21532</v>
      </c>
      <c r="D5822" s="373">
        <v>2430</v>
      </c>
    </row>
    <row r="5823" spans="1:4" ht="25.5" customHeight="1">
      <c r="A5823" s="370">
        <v>13296</v>
      </c>
      <c r="B5823" s="371" t="s">
        <v>38038</v>
      </c>
      <c r="C5823" s="372" t="s">
        <v>21532</v>
      </c>
      <c r="D5823" s="373">
        <v>3330</v>
      </c>
    </row>
    <row r="5824" spans="1:4" ht="25.5" customHeight="1">
      <c r="A5824" s="370">
        <v>10687</v>
      </c>
      <c r="B5824" s="371" t="s">
        <v>38039</v>
      </c>
      <c r="C5824" s="372" t="s">
        <v>21532</v>
      </c>
      <c r="D5824" s="373">
        <v>4680</v>
      </c>
    </row>
    <row r="5825" spans="1:4" ht="25.5" customHeight="1">
      <c r="A5825" s="370">
        <v>9748</v>
      </c>
      <c r="B5825" s="371" t="s">
        <v>38040</v>
      </c>
      <c r="C5825" s="372" t="s">
        <v>21532</v>
      </c>
      <c r="D5825" s="373">
        <v>5775.91</v>
      </c>
    </row>
    <row r="5826" spans="1:4" ht="25.5" customHeight="1">
      <c r="A5826" s="370">
        <v>9747</v>
      </c>
      <c r="B5826" s="371" t="s">
        <v>38041</v>
      </c>
      <c r="C5826" s="372" t="s">
        <v>21532</v>
      </c>
      <c r="D5826" s="373">
        <v>2461.77</v>
      </c>
    </row>
    <row r="5827" spans="1:4" ht="25.5" customHeight="1">
      <c r="A5827" s="370">
        <v>8079</v>
      </c>
      <c r="B5827" s="371" t="s">
        <v>38042</v>
      </c>
      <c r="C5827" s="372" t="s">
        <v>21532</v>
      </c>
      <c r="D5827" s="373">
        <v>6662.18</v>
      </c>
    </row>
    <row r="5828" spans="1:4" ht="25.5" customHeight="1">
      <c r="A5828" s="370">
        <v>8059</v>
      </c>
      <c r="B5828" s="371" t="s">
        <v>38043</v>
      </c>
      <c r="C5828" s="372" t="s">
        <v>21532</v>
      </c>
      <c r="D5828" s="373">
        <v>1463.02</v>
      </c>
    </row>
    <row r="5829" spans="1:4" ht="25.5" customHeight="1">
      <c r="A5829" s="370">
        <v>8056</v>
      </c>
      <c r="B5829" s="371" t="s">
        <v>38044</v>
      </c>
      <c r="C5829" s="372" t="s">
        <v>21532</v>
      </c>
      <c r="D5829" s="373">
        <v>17448.169999999998</v>
      </c>
    </row>
    <row r="5830" spans="1:4" ht="25.5" customHeight="1">
      <c r="A5830" s="370">
        <v>8051</v>
      </c>
      <c r="B5830" s="371" t="s">
        <v>38045</v>
      </c>
      <c r="C5830" s="372" t="s">
        <v>21532</v>
      </c>
      <c r="D5830" s="373">
        <v>1457.59</v>
      </c>
    </row>
    <row r="5831" spans="1:4" ht="25.5" customHeight="1">
      <c r="A5831" s="370">
        <v>8066</v>
      </c>
      <c r="B5831" s="371" t="s">
        <v>38046</v>
      </c>
      <c r="C5831" s="372" t="s">
        <v>21532</v>
      </c>
      <c r="D5831" s="373">
        <v>14324.19</v>
      </c>
    </row>
    <row r="5832" spans="1:4" ht="25.5" customHeight="1">
      <c r="A5832" s="370">
        <v>8078</v>
      </c>
      <c r="B5832" s="371" t="s">
        <v>38047</v>
      </c>
      <c r="C5832" s="372" t="s">
        <v>21532</v>
      </c>
      <c r="D5832" s="373">
        <v>28506.74</v>
      </c>
    </row>
    <row r="5833" spans="1:4" ht="25.5" customHeight="1">
      <c r="A5833" s="370">
        <v>8061</v>
      </c>
      <c r="B5833" s="371" t="s">
        <v>38048</v>
      </c>
      <c r="C5833" s="372" t="s">
        <v>21532</v>
      </c>
      <c r="D5833" s="373">
        <v>40680.65</v>
      </c>
    </row>
    <row r="5834" spans="1:4" ht="15" customHeight="1">
      <c r="A5834" s="370">
        <v>10103</v>
      </c>
      <c r="B5834" s="371" t="s">
        <v>38049</v>
      </c>
      <c r="C5834" s="372" t="s">
        <v>21532</v>
      </c>
      <c r="D5834" s="373">
        <v>5928.97</v>
      </c>
    </row>
    <row r="5835" spans="1:4" ht="25.5" customHeight="1">
      <c r="A5835" s="370">
        <v>10104</v>
      </c>
      <c r="B5835" s="371" t="s">
        <v>38050</v>
      </c>
      <c r="C5835" s="372" t="s">
        <v>21532</v>
      </c>
      <c r="D5835" s="373">
        <v>2232.09</v>
      </c>
    </row>
    <row r="5836" spans="1:4" ht="25.5" customHeight="1">
      <c r="A5836" s="370">
        <v>10105</v>
      </c>
      <c r="C5836" s="372" t="s">
        <v>21532</v>
      </c>
      <c r="D5836" s="373">
        <v>2232.09</v>
      </c>
    </row>
    <row r="5837" spans="1:4" ht="25.5" customHeight="1">
      <c r="B5837" s="371" t="s">
        <v>38051</v>
      </c>
    </row>
    <row r="5838" spans="1:4" ht="25.5" customHeight="1">
      <c r="A5838" s="370">
        <v>8030</v>
      </c>
      <c r="B5838" s="371" t="s">
        <v>38052</v>
      </c>
      <c r="C5838" s="372" t="s">
        <v>21532</v>
      </c>
      <c r="D5838" s="373">
        <v>64708.53</v>
      </c>
    </row>
    <row r="5839" spans="1:4" ht="25.5" customHeight="1">
      <c r="A5839" s="370">
        <v>9746</v>
      </c>
      <c r="B5839" s="371" t="s">
        <v>38053</v>
      </c>
      <c r="C5839" s="372" t="s">
        <v>21532</v>
      </c>
      <c r="D5839" s="373">
        <v>42284.86</v>
      </c>
    </row>
    <row r="5840" spans="1:4" ht="25.5" customHeight="1">
      <c r="A5840" s="370">
        <v>10101</v>
      </c>
      <c r="B5840" s="371" t="s">
        <v>38054</v>
      </c>
      <c r="C5840" s="372" t="s">
        <v>21532</v>
      </c>
      <c r="D5840" s="373">
        <v>11858.14</v>
      </c>
    </row>
    <row r="5841" spans="1:4" ht="25.5" customHeight="1">
      <c r="A5841" s="370">
        <v>10102</v>
      </c>
      <c r="B5841" s="371" t="s">
        <v>38055</v>
      </c>
      <c r="C5841" s="372" t="s">
        <v>21532</v>
      </c>
      <c r="D5841" s="373">
        <v>23716.14</v>
      </c>
    </row>
    <row r="5842" spans="1:4" ht="25.5" customHeight="1">
      <c r="A5842" s="370">
        <v>11824</v>
      </c>
      <c r="B5842" s="371" t="s">
        <v>38056</v>
      </c>
      <c r="C5842" s="372" t="s">
        <v>21532</v>
      </c>
      <c r="D5842" s="373">
        <v>469.36</v>
      </c>
    </row>
    <row r="5843" spans="1:4" ht="25.5" customHeight="1">
      <c r="A5843" s="370">
        <v>9379</v>
      </c>
      <c r="B5843" s="371" t="s">
        <v>38057</v>
      </c>
      <c r="C5843" s="372" t="s">
        <v>21532</v>
      </c>
      <c r="D5843" s="373">
        <v>2493.02</v>
      </c>
    </row>
    <row r="5844" spans="1:4" ht="25.5" customHeight="1">
      <c r="A5844" s="370">
        <v>13712</v>
      </c>
      <c r="B5844" s="371" t="s">
        <v>38058</v>
      </c>
      <c r="C5844" s="372" t="s">
        <v>21532</v>
      </c>
      <c r="D5844" s="373">
        <v>9088.0499999999993</v>
      </c>
    </row>
    <row r="5845" spans="1:4" ht="25.5" customHeight="1">
      <c r="A5845" s="370">
        <v>10796</v>
      </c>
      <c r="B5845" s="371" t="s">
        <v>38059</v>
      </c>
      <c r="C5845" s="372" t="s">
        <v>21532</v>
      </c>
      <c r="D5845" s="373">
        <v>6622.27</v>
      </c>
    </row>
    <row r="5846" spans="1:4" ht="25.5" customHeight="1">
      <c r="A5846" s="370">
        <v>7538</v>
      </c>
      <c r="B5846" s="371" t="s">
        <v>38060</v>
      </c>
      <c r="C5846" s="372" t="s">
        <v>21532</v>
      </c>
      <c r="D5846" s="373">
        <v>2844.82</v>
      </c>
    </row>
    <row r="5847" spans="1:4" ht="25.5" customHeight="1">
      <c r="A5847" s="370">
        <v>7402</v>
      </c>
      <c r="B5847" s="371" t="s">
        <v>38061</v>
      </c>
      <c r="C5847" s="372" t="s">
        <v>21532</v>
      </c>
      <c r="D5847" s="373">
        <v>3115.69</v>
      </c>
    </row>
    <row r="5848" spans="1:4" ht="25.5" customHeight="1">
      <c r="A5848" s="370">
        <v>9229</v>
      </c>
      <c r="B5848" s="371" t="s">
        <v>38062</v>
      </c>
      <c r="C5848" s="372" t="s">
        <v>21532</v>
      </c>
      <c r="D5848" s="373">
        <v>2785.03</v>
      </c>
    </row>
    <row r="5849" spans="1:4" ht="25.5" customHeight="1">
      <c r="A5849" s="370">
        <v>9222</v>
      </c>
      <c r="B5849" s="371" t="s">
        <v>38063</v>
      </c>
      <c r="C5849" s="372" t="s">
        <v>21532</v>
      </c>
      <c r="D5849" s="373">
        <v>9754.1200000000008</v>
      </c>
    </row>
    <row r="5850" spans="1:4" ht="25.5" customHeight="1">
      <c r="A5850" s="370">
        <v>13528</v>
      </c>
      <c r="B5850" s="371" t="s">
        <v>38064</v>
      </c>
      <c r="C5850" s="372" t="s">
        <v>21532</v>
      </c>
      <c r="D5850" s="373">
        <v>7084.69</v>
      </c>
    </row>
    <row r="5851" spans="1:4" ht="25.5" customHeight="1">
      <c r="A5851" s="370">
        <v>13508</v>
      </c>
      <c r="B5851" s="371" t="s">
        <v>38065</v>
      </c>
      <c r="C5851" s="372" t="s">
        <v>21532</v>
      </c>
      <c r="D5851" s="373">
        <v>36247.550000000003</v>
      </c>
    </row>
    <row r="5852" spans="1:4" ht="25.5" customHeight="1">
      <c r="A5852" s="370">
        <v>10386</v>
      </c>
      <c r="B5852" s="371" t="s">
        <v>38066</v>
      </c>
      <c r="C5852" s="372" t="s">
        <v>21532</v>
      </c>
      <c r="D5852" s="373">
        <v>79.95</v>
      </c>
    </row>
    <row r="5853" spans="1:4" ht="25.5" customHeight="1">
      <c r="A5853" s="370">
        <v>2527</v>
      </c>
      <c r="B5853" s="371" t="s">
        <v>38067</v>
      </c>
      <c r="C5853" s="372" t="s">
        <v>21532</v>
      </c>
      <c r="D5853" s="373">
        <v>535.73</v>
      </c>
    </row>
    <row r="5854" spans="1:4" ht="25.5" customHeight="1">
      <c r="A5854" s="370">
        <v>8829</v>
      </c>
      <c r="B5854" s="371" t="s">
        <v>38068</v>
      </c>
      <c r="C5854" s="372" t="s">
        <v>21532</v>
      </c>
      <c r="D5854" s="373">
        <v>136.16</v>
      </c>
    </row>
    <row r="5855" spans="1:4" ht="25.5" customHeight="1">
      <c r="A5855" s="370">
        <v>2528</v>
      </c>
      <c r="B5855" s="371" t="s">
        <v>38069</v>
      </c>
      <c r="C5855" s="372" t="s">
        <v>21532</v>
      </c>
      <c r="D5855" s="373">
        <v>750.77</v>
      </c>
    </row>
    <row r="5856" spans="1:4" ht="25.5" customHeight="1">
      <c r="A5856" s="370">
        <v>2531</v>
      </c>
      <c r="B5856" s="371" t="s">
        <v>38070</v>
      </c>
      <c r="C5856" s="372" t="s">
        <v>21532</v>
      </c>
      <c r="D5856" s="373">
        <v>788.98</v>
      </c>
    </row>
    <row r="5857" spans="1:4" ht="25.5" customHeight="1">
      <c r="A5857" s="370">
        <v>11823</v>
      </c>
      <c r="B5857" s="371" t="s">
        <v>38071</v>
      </c>
      <c r="C5857" s="372" t="s">
        <v>21532</v>
      </c>
      <c r="D5857" s="373">
        <v>904.81</v>
      </c>
    </row>
    <row r="5858" spans="1:4" ht="25.5" customHeight="1">
      <c r="A5858" s="370">
        <v>9334</v>
      </c>
      <c r="B5858" s="371" t="s">
        <v>38072</v>
      </c>
      <c r="C5858" s="372" t="s">
        <v>21532</v>
      </c>
      <c r="D5858" s="373">
        <v>288.7</v>
      </c>
    </row>
    <row r="5859" spans="1:4" ht="15" customHeight="1">
      <c r="A5859" s="370">
        <v>2532</v>
      </c>
      <c r="B5859" s="371" t="s">
        <v>38073</v>
      </c>
      <c r="C5859" s="372" t="s">
        <v>21532</v>
      </c>
      <c r="D5859" s="373">
        <v>909.38</v>
      </c>
    </row>
    <row r="5860" spans="1:4" ht="25.5" customHeight="1">
      <c r="A5860" s="370">
        <v>13061</v>
      </c>
      <c r="B5860" s="371" t="s">
        <v>38074</v>
      </c>
      <c r="C5860" s="372" t="s">
        <v>21532</v>
      </c>
      <c r="D5860" s="373">
        <v>1327.66</v>
      </c>
    </row>
    <row r="5861" spans="1:4" ht="25.5" customHeight="1">
      <c r="A5861" s="370">
        <v>6778</v>
      </c>
      <c r="B5861" s="371" t="s">
        <v>38075</v>
      </c>
      <c r="C5861" s="372" t="s">
        <v>21532</v>
      </c>
      <c r="D5861" s="373">
        <v>1553.85</v>
      </c>
    </row>
    <row r="5862" spans="1:4" ht="25.5" customHeight="1">
      <c r="A5862" s="370">
        <v>4908</v>
      </c>
      <c r="B5862" s="371" t="s">
        <v>38076</v>
      </c>
      <c r="C5862" s="372" t="s">
        <v>21532</v>
      </c>
      <c r="D5862" s="373">
        <v>2191</v>
      </c>
    </row>
    <row r="5863" spans="1:4" ht="25.5" customHeight="1">
      <c r="A5863" s="370">
        <v>8261</v>
      </c>
      <c r="B5863" s="371" t="s">
        <v>38077</v>
      </c>
      <c r="C5863" s="372" t="s">
        <v>21532</v>
      </c>
      <c r="D5863" s="373">
        <v>700</v>
      </c>
    </row>
    <row r="5864" spans="1:4" ht="17.100000000000001" customHeight="1">
      <c r="A5864" s="370">
        <v>13157</v>
      </c>
      <c r="B5864" s="371" t="s">
        <v>38078</v>
      </c>
      <c r="C5864" s="372" t="s">
        <v>21532</v>
      </c>
      <c r="D5864" s="373">
        <v>145.30000000000001</v>
      </c>
    </row>
    <row r="5865" spans="1:4" ht="25.5" customHeight="1">
      <c r="A5865" s="370">
        <v>6925</v>
      </c>
      <c r="B5865" s="371" t="s">
        <v>38079</v>
      </c>
      <c r="C5865" s="372" t="s">
        <v>21532</v>
      </c>
      <c r="D5865" s="373">
        <v>273</v>
      </c>
    </row>
    <row r="5866" spans="1:4" ht="25.5" customHeight="1">
      <c r="A5866" s="370">
        <v>6924</v>
      </c>
      <c r="B5866" s="371" t="s">
        <v>38080</v>
      </c>
      <c r="C5866" s="372" t="s">
        <v>21532</v>
      </c>
      <c r="D5866" s="373">
        <v>539.89</v>
      </c>
    </row>
    <row r="5867" spans="1:4" ht="17.100000000000001" customHeight="1">
      <c r="A5867" s="370">
        <v>2535</v>
      </c>
      <c r="B5867" s="371" t="s">
        <v>38081</v>
      </c>
      <c r="C5867" s="372" t="s">
        <v>21532</v>
      </c>
      <c r="D5867" s="373">
        <v>35.15</v>
      </c>
    </row>
    <row r="5868" spans="1:4" ht="25.5" customHeight="1">
      <c r="A5868" s="370">
        <v>10695</v>
      </c>
      <c r="C5868" s="372" t="s">
        <v>21532</v>
      </c>
      <c r="D5868" s="373">
        <v>69.8</v>
      </c>
    </row>
    <row r="5869" spans="1:4" ht="25.5" customHeight="1">
      <c r="B5869" s="371" t="s">
        <v>38082</v>
      </c>
    </row>
    <row r="5870" spans="1:4" ht="17.100000000000001" customHeight="1">
      <c r="A5870" s="370">
        <v>557</v>
      </c>
      <c r="B5870" s="371" t="s">
        <v>38083</v>
      </c>
      <c r="C5870" s="372" t="s">
        <v>21532</v>
      </c>
      <c r="D5870" s="373">
        <v>273</v>
      </c>
    </row>
    <row r="5871" spans="1:4" ht="17.100000000000001" customHeight="1">
      <c r="A5871" s="370">
        <v>558</v>
      </c>
      <c r="B5871" s="371" t="s">
        <v>38084</v>
      </c>
      <c r="C5871" s="372" t="s">
        <v>21532</v>
      </c>
      <c r="D5871" s="373">
        <v>163.4</v>
      </c>
    </row>
    <row r="5872" spans="1:4" ht="34.15" customHeight="1">
      <c r="A5872" s="370">
        <v>559</v>
      </c>
      <c r="B5872" s="371" t="s">
        <v>38085</v>
      </c>
      <c r="C5872" s="372" t="s">
        <v>21532</v>
      </c>
      <c r="D5872" s="373">
        <v>705</v>
      </c>
    </row>
    <row r="5873" spans="1:5" ht="34.15" customHeight="1">
      <c r="A5873" s="370">
        <v>4697</v>
      </c>
      <c r="B5873" s="371" t="s">
        <v>25704</v>
      </c>
      <c r="C5873" s="372" t="s">
        <v>21532</v>
      </c>
      <c r="D5873" s="373">
        <v>110.83</v>
      </c>
    </row>
    <row r="5874" spans="1:5" ht="17.100000000000001" customHeight="1">
      <c r="A5874" s="370">
        <v>3317</v>
      </c>
      <c r="B5874" s="371" t="s">
        <v>38086</v>
      </c>
      <c r="C5874" s="372" t="s">
        <v>21539</v>
      </c>
      <c r="D5874" s="373">
        <v>1539</v>
      </c>
      <c r="E5874" s="374" t="s">
        <v>22070</v>
      </c>
    </row>
    <row r="5875" spans="1:5" ht="17.100000000000001" customHeight="1">
      <c r="A5875" s="370">
        <v>8635</v>
      </c>
      <c r="B5875" s="371" t="s">
        <v>38087</v>
      </c>
      <c r="C5875" s="372" t="s">
        <v>21539</v>
      </c>
      <c r="D5875" s="373">
        <v>2893</v>
      </c>
      <c r="E5875" s="374" t="s">
        <v>22070</v>
      </c>
    </row>
    <row r="5876" spans="1:5" ht="17.100000000000001" customHeight="1">
      <c r="A5876" s="370">
        <v>4198</v>
      </c>
      <c r="B5876" s="371" t="s">
        <v>25705</v>
      </c>
      <c r="C5876" s="372" t="s">
        <v>21532</v>
      </c>
      <c r="D5876" s="373">
        <v>330</v>
      </c>
      <c r="E5876" s="374" t="s">
        <v>22070</v>
      </c>
    </row>
    <row r="5877" spans="1:5" ht="17.100000000000001" customHeight="1">
      <c r="A5877" s="370">
        <v>10696</v>
      </c>
      <c r="B5877" s="371" t="s">
        <v>25706</v>
      </c>
      <c r="C5877" s="372" t="s">
        <v>21532</v>
      </c>
      <c r="D5877" s="373">
        <v>1087.24</v>
      </c>
      <c r="E5877" s="374" t="s">
        <v>22070</v>
      </c>
    </row>
    <row r="5878" spans="1:5" ht="17.100000000000001" customHeight="1">
      <c r="A5878" s="370">
        <v>4969</v>
      </c>
      <c r="B5878" s="371" t="s">
        <v>25707</v>
      </c>
      <c r="C5878" s="372" t="s">
        <v>21532</v>
      </c>
      <c r="D5878" s="373">
        <v>10476.4</v>
      </c>
      <c r="E5878" s="374" t="s">
        <v>22070</v>
      </c>
    </row>
    <row r="5879" spans="1:5" ht="17.100000000000001" customHeight="1">
      <c r="A5879" s="370">
        <v>11658</v>
      </c>
      <c r="B5879" s="371" t="s">
        <v>21756</v>
      </c>
      <c r="C5879" s="372" t="s">
        <v>21532</v>
      </c>
      <c r="D5879" s="373">
        <v>11181.42</v>
      </c>
      <c r="E5879" s="374" t="s">
        <v>22070</v>
      </c>
    </row>
    <row r="5880" spans="1:5" ht="17.100000000000001" customHeight="1">
      <c r="A5880" s="370">
        <v>9447</v>
      </c>
      <c r="B5880" s="371" t="s">
        <v>38088</v>
      </c>
      <c r="C5880" s="372" t="s">
        <v>21532</v>
      </c>
      <c r="D5880" s="373">
        <v>12680.41</v>
      </c>
      <c r="E5880" s="374" t="s">
        <v>22070</v>
      </c>
    </row>
    <row r="5881" spans="1:5" ht="17.100000000000001" customHeight="1">
      <c r="A5881" s="370">
        <v>13297</v>
      </c>
      <c r="B5881" s="371" t="s">
        <v>38089</v>
      </c>
      <c r="C5881" s="372" t="s">
        <v>21532</v>
      </c>
      <c r="D5881" s="373">
        <v>6814.33</v>
      </c>
      <c r="E5881" s="374" t="s">
        <v>22070</v>
      </c>
    </row>
    <row r="5882" spans="1:5" ht="17.100000000000001" customHeight="1">
      <c r="A5882" s="370">
        <v>13298</v>
      </c>
      <c r="B5882" s="371" t="s">
        <v>38090</v>
      </c>
      <c r="C5882" s="372" t="s">
        <v>21532</v>
      </c>
      <c r="D5882" s="373">
        <v>6814.33</v>
      </c>
      <c r="E5882" s="374" t="s">
        <v>22070</v>
      </c>
    </row>
    <row r="5883" spans="1:5" ht="17.100000000000001" customHeight="1">
      <c r="A5883" s="370">
        <v>12874</v>
      </c>
      <c r="B5883" s="371" t="s">
        <v>38091</v>
      </c>
      <c r="C5883" s="372" t="s">
        <v>21532</v>
      </c>
      <c r="D5883" s="373">
        <v>19564.990000000002</v>
      </c>
      <c r="E5883" s="374" t="s">
        <v>22070</v>
      </c>
    </row>
    <row r="5884" spans="1:5" ht="17.100000000000001" customHeight="1">
      <c r="A5884" s="370">
        <v>12233</v>
      </c>
      <c r="B5884" s="371" t="s">
        <v>38092</v>
      </c>
      <c r="C5884" s="372" t="s">
        <v>21532</v>
      </c>
      <c r="D5884" s="373">
        <v>2410.59</v>
      </c>
      <c r="E5884" s="374" t="s">
        <v>22070</v>
      </c>
    </row>
    <row r="5885" spans="1:5" ht="17.100000000000001" customHeight="1">
      <c r="A5885" s="370">
        <v>12199</v>
      </c>
      <c r="B5885" s="371" t="s">
        <v>38093</v>
      </c>
      <c r="C5885" s="372" t="s">
        <v>21532</v>
      </c>
      <c r="D5885" s="373">
        <v>2820.8</v>
      </c>
      <c r="E5885" s="374" t="s">
        <v>22070</v>
      </c>
    </row>
    <row r="5886" spans="1:5" ht="17.100000000000001" customHeight="1">
      <c r="A5886" s="370">
        <v>12200</v>
      </c>
      <c r="B5886" s="371" t="s">
        <v>38094</v>
      </c>
      <c r="C5886" s="372" t="s">
        <v>21532</v>
      </c>
      <c r="D5886" s="373">
        <v>3452.71</v>
      </c>
      <c r="E5886" s="374" t="s">
        <v>22070</v>
      </c>
    </row>
    <row r="5887" spans="1:5" ht="17.100000000000001" customHeight="1">
      <c r="A5887" s="370">
        <v>12232</v>
      </c>
      <c r="B5887" s="371" t="s">
        <v>38095</v>
      </c>
      <c r="C5887" s="372" t="s">
        <v>21532</v>
      </c>
      <c r="D5887" s="373">
        <v>3132.33</v>
      </c>
      <c r="E5887" s="374" t="s">
        <v>22070</v>
      </c>
    </row>
    <row r="5888" spans="1:5" ht="17.100000000000001" customHeight="1">
      <c r="A5888" s="370">
        <v>12230</v>
      </c>
      <c r="B5888" s="371" t="s">
        <v>38096</v>
      </c>
      <c r="C5888" s="372" t="s">
        <v>21532</v>
      </c>
      <c r="D5888" s="373">
        <v>5904.95</v>
      </c>
      <c r="E5888" s="374" t="s">
        <v>22070</v>
      </c>
    </row>
    <row r="5889" spans="1:5" ht="17.100000000000001" customHeight="1">
      <c r="A5889" s="370">
        <v>11971</v>
      </c>
      <c r="B5889" s="371" t="s">
        <v>38097</v>
      </c>
      <c r="C5889" s="372" t="s">
        <v>21532</v>
      </c>
      <c r="D5889" s="373">
        <v>9192.4500000000007</v>
      </c>
      <c r="E5889" s="374" t="s">
        <v>22070</v>
      </c>
    </row>
    <row r="5890" spans="1:5" ht="15" customHeight="1">
      <c r="A5890" s="370">
        <v>12201</v>
      </c>
      <c r="B5890" s="371" t="s">
        <v>38098</v>
      </c>
      <c r="C5890" s="372" t="s">
        <v>21532</v>
      </c>
      <c r="D5890" s="373">
        <v>2050.4299999999998</v>
      </c>
      <c r="E5890" s="374" t="s">
        <v>22070</v>
      </c>
    </row>
    <row r="5891" spans="1:5" ht="17.100000000000001" customHeight="1">
      <c r="A5891" s="370">
        <v>11068</v>
      </c>
      <c r="B5891" s="371" t="s">
        <v>21925</v>
      </c>
      <c r="C5891" s="372" t="s">
        <v>21532</v>
      </c>
      <c r="D5891" s="373">
        <v>1623</v>
      </c>
      <c r="E5891" s="374" t="s">
        <v>22070</v>
      </c>
    </row>
    <row r="5892" spans="1:5" ht="17.100000000000001" customHeight="1">
      <c r="A5892" s="370">
        <v>3297</v>
      </c>
      <c r="B5892" s="371" t="s">
        <v>25708</v>
      </c>
      <c r="C5892" s="372" t="s">
        <v>21532</v>
      </c>
      <c r="D5892" s="373">
        <v>14</v>
      </c>
      <c r="E5892" s="374" t="s">
        <v>22070</v>
      </c>
    </row>
    <row r="5893" spans="1:5" ht="17.100000000000001" customHeight="1">
      <c r="A5893" s="370">
        <v>3137</v>
      </c>
      <c r="B5893" s="371" t="s">
        <v>25709</v>
      </c>
      <c r="C5893" s="372" t="s">
        <v>21532</v>
      </c>
      <c r="D5893" s="373">
        <v>20</v>
      </c>
      <c r="E5893" s="374" t="s">
        <v>22070</v>
      </c>
    </row>
    <row r="5894" spans="1:5" ht="15" customHeight="1">
      <c r="A5894" s="370">
        <v>1107</v>
      </c>
      <c r="B5894" s="371" t="s">
        <v>38099</v>
      </c>
      <c r="C5894" s="372" t="s">
        <v>21532</v>
      </c>
      <c r="D5894" s="373">
        <v>15.75</v>
      </c>
    </row>
    <row r="5895" spans="1:5" ht="17.100000000000001" customHeight="1">
      <c r="A5895" s="370">
        <v>1108</v>
      </c>
      <c r="B5895" s="371" t="s">
        <v>38100</v>
      </c>
      <c r="C5895" s="372" t="s">
        <v>21532</v>
      </c>
      <c r="D5895" s="373">
        <v>26.98</v>
      </c>
      <c r="E5895" s="374" t="s">
        <v>22070</v>
      </c>
    </row>
    <row r="5896" spans="1:5" ht="17.100000000000001" customHeight="1">
      <c r="A5896" s="370">
        <v>1109</v>
      </c>
      <c r="B5896" s="371" t="s">
        <v>38101</v>
      </c>
      <c r="C5896" s="372" t="s">
        <v>21532</v>
      </c>
      <c r="D5896" s="373">
        <v>20</v>
      </c>
      <c r="E5896" s="374" t="s">
        <v>22070</v>
      </c>
    </row>
    <row r="5897" spans="1:5" ht="15" customHeight="1">
      <c r="A5897" s="370">
        <v>1110</v>
      </c>
      <c r="B5897" s="371" t="s">
        <v>38102</v>
      </c>
      <c r="C5897" s="372" t="s">
        <v>21532</v>
      </c>
      <c r="D5897" s="373">
        <v>14</v>
      </c>
      <c r="E5897" s="374" t="s">
        <v>22070</v>
      </c>
    </row>
    <row r="5898" spans="1:5" ht="15" customHeight="1">
      <c r="A5898" s="370">
        <v>3298</v>
      </c>
      <c r="B5898" s="371" t="s">
        <v>25710</v>
      </c>
      <c r="C5898" s="372" t="s">
        <v>21532</v>
      </c>
      <c r="D5898" s="373">
        <v>14</v>
      </c>
    </row>
    <row r="5899" spans="1:5" ht="15" customHeight="1">
      <c r="A5899" s="370">
        <v>1838</v>
      </c>
      <c r="B5899" s="371" t="s">
        <v>25711</v>
      </c>
      <c r="C5899" s="372" t="s">
        <v>21532</v>
      </c>
      <c r="D5899" s="373">
        <v>0.95</v>
      </c>
    </row>
    <row r="5900" spans="1:5" ht="15" customHeight="1">
      <c r="A5900" s="370">
        <v>3133</v>
      </c>
      <c r="B5900" s="371" t="s">
        <v>25712</v>
      </c>
      <c r="C5900" s="372" t="s">
        <v>21532</v>
      </c>
      <c r="D5900" s="373">
        <v>7.66</v>
      </c>
    </row>
    <row r="5901" spans="1:5" ht="25.5" customHeight="1">
      <c r="A5901" s="370">
        <v>3134</v>
      </c>
      <c r="B5901" s="371" t="s">
        <v>25713</v>
      </c>
      <c r="C5901" s="372" t="s">
        <v>21532</v>
      </c>
      <c r="D5901" s="373">
        <v>18.47</v>
      </c>
    </row>
    <row r="5902" spans="1:5" ht="17.100000000000001" customHeight="1">
      <c r="A5902" s="370">
        <v>1908</v>
      </c>
      <c r="B5902" s="371" t="s">
        <v>38103</v>
      </c>
      <c r="C5902" s="372" t="s">
        <v>21532</v>
      </c>
      <c r="D5902" s="373">
        <v>16.37</v>
      </c>
    </row>
    <row r="5903" spans="1:5" ht="17.100000000000001" customHeight="1">
      <c r="A5903" s="370">
        <v>1909</v>
      </c>
      <c r="B5903" s="371" t="s">
        <v>38104</v>
      </c>
      <c r="C5903" s="372" t="s">
        <v>21532</v>
      </c>
      <c r="D5903" s="373">
        <v>30</v>
      </c>
    </row>
    <row r="5904" spans="1:5" ht="25.5" customHeight="1">
      <c r="A5904" s="370">
        <v>9128</v>
      </c>
      <c r="B5904" s="371" t="s">
        <v>25714</v>
      </c>
      <c r="C5904" s="372" t="s">
        <v>21532</v>
      </c>
      <c r="D5904" s="373">
        <v>39.26</v>
      </c>
    </row>
    <row r="5905" spans="1:5" ht="17.100000000000001" customHeight="1">
      <c r="A5905" s="370">
        <v>1910</v>
      </c>
      <c r="B5905" s="371" t="s">
        <v>25715</v>
      </c>
      <c r="C5905" s="372" t="s">
        <v>21532</v>
      </c>
      <c r="D5905" s="373">
        <v>15.6</v>
      </c>
    </row>
    <row r="5906" spans="1:5" ht="17.100000000000001" customHeight="1">
      <c r="A5906" s="370">
        <v>1911</v>
      </c>
      <c r="B5906" s="371" t="s">
        <v>25716</v>
      </c>
      <c r="C5906" s="372" t="s">
        <v>21532</v>
      </c>
      <c r="D5906" s="373">
        <v>14.2</v>
      </c>
    </row>
    <row r="5907" spans="1:5" ht="17.100000000000001" customHeight="1">
      <c r="A5907" s="370">
        <v>1912</v>
      </c>
      <c r="B5907" s="371" t="s">
        <v>25717</v>
      </c>
      <c r="C5907" s="372" t="s">
        <v>21532</v>
      </c>
      <c r="D5907" s="373">
        <v>18</v>
      </c>
    </row>
    <row r="5908" spans="1:5" ht="17.100000000000001" customHeight="1">
      <c r="A5908" s="370">
        <v>1913</v>
      </c>
      <c r="B5908" s="371" t="s">
        <v>25718</v>
      </c>
      <c r="C5908" s="372" t="s">
        <v>21532</v>
      </c>
      <c r="D5908" s="373">
        <v>23.65</v>
      </c>
    </row>
    <row r="5909" spans="1:5" ht="17.100000000000001" customHeight="1">
      <c r="A5909" s="370">
        <v>2618</v>
      </c>
      <c r="B5909" s="371" t="s">
        <v>25719</v>
      </c>
      <c r="C5909" s="372" t="s">
        <v>21532</v>
      </c>
      <c r="D5909" s="373">
        <v>180</v>
      </c>
    </row>
    <row r="5910" spans="1:5" ht="17.100000000000001" customHeight="1">
      <c r="A5910" s="370">
        <v>1914</v>
      </c>
      <c r="B5910" s="371" t="s">
        <v>25720</v>
      </c>
      <c r="C5910" s="372" t="s">
        <v>21532</v>
      </c>
      <c r="D5910" s="373">
        <v>52.6</v>
      </c>
    </row>
    <row r="5911" spans="1:5" ht="17.100000000000001" customHeight="1">
      <c r="A5911" s="370">
        <v>1915</v>
      </c>
      <c r="B5911" s="371" t="s">
        <v>25721</v>
      </c>
      <c r="C5911" s="372" t="s">
        <v>21532</v>
      </c>
      <c r="D5911" s="373">
        <v>108</v>
      </c>
    </row>
    <row r="5912" spans="1:5" ht="15" customHeight="1">
      <c r="A5912" s="370">
        <v>1916</v>
      </c>
      <c r="B5912" s="371" t="s">
        <v>25722</v>
      </c>
      <c r="C5912" s="372" t="s">
        <v>21532</v>
      </c>
      <c r="D5912" s="373">
        <v>309.27</v>
      </c>
      <c r="E5912" s="374" t="s">
        <v>22070</v>
      </c>
    </row>
    <row r="5913" spans="1:5" ht="15" customHeight="1">
      <c r="A5913" s="370">
        <v>4679</v>
      </c>
      <c r="B5913" s="371" t="s">
        <v>25723</v>
      </c>
      <c r="C5913" s="372" t="s">
        <v>21532</v>
      </c>
      <c r="D5913" s="373">
        <v>52.76</v>
      </c>
      <c r="E5913" s="374" t="s">
        <v>22070</v>
      </c>
    </row>
    <row r="5914" spans="1:5" ht="15" customHeight="1">
      <c r="A5914" s="370">
        <v>1918</v>
      </c>
      <c r="B5914" s="371" t="s">
        <v>25724</v>
      </c>
      <c r="C5914" s="372" t="s">
        <v>21532</v>
      </c>
      <c r="D5914" s="373">
        <v>67.900000000000006</v>
      </c>
      <c r="E5914" s="374" t="s">
        <v>22070</v>
      </c>
    </row>
    <row r="5915" spans="1:5" ht="17.100000000000001" customHeight="1">
      <c r="A5915" s="370">
        <v>1919</v>
      </c>
      <c r="B5915" s="371" t="s">
        <v>25725</v>
      </c>
      <c r="C5915" s="372" t="s">
        <v>21532</v>
      </c>
      <c r="D5915" s="373">
        <v>141.74</v>
      </c>
      <c r="E5915" s="374" t="s">
        <v>22070</v>
      </c>
    </row>
    <row r="5916" spans="1:5" ht="17.100000000000001" customHeight="1">
      <c r="A5916" s="370">
        <v>1920</v>
      </c>
      <c r="B5916" s="371" t="s">
        <v>25726</v>
      </c>
      <c r="C5916" s="372" t="s">
        <v>21532</v>
      </c>
      <c r="D5916" s="373">
        <v>82.9</v>
      </c>
      <c r="E5916" s="374" t="s">
        <v>22070</v>
      </c>
    </row>
    <row r="5917" spans="1:5" ht="17.100000000000001" customHeight="1">
      <c r="A5917" s="370">
        <v>1921</v>
      </c>
      <c r="B5917" s="371" t="s">
        <v>25727</v>
      </c>
      <c r="C5917" s="372" t="s">
        <v>21532</v>
      </c>
      <c r="D5917" s="373">
        <v>92.2</v>
      </c>
      <c r="E5917" s="374" t="s">
        <v>22070</v>
      </c>
    </row>
    <row r="5918" spans="1:5" ht="17.100000000000001" customHeight="1">
      <c r="A5918" s="370">
        <v>8256</v>
      </c>
      <c r="B5918" s="371" t="s">
        <v>25728</v>
      </c>
      <c r="C5918" s="372" t="s">
        <v>21532</v>
      </c>
      <c r="D5918" s="373">
        <v>967</v>
      </c>
      <c r="E5918" s="374" t="s">
        <v>22070</v>
      </c>
    </row>
    <row r="5919" spans="1:5" ht="15" customHeight="1">
      <c r="A5919" s="370">
        <v>9386</v>
      </c>
      <c r="B5919" s="371" t="s">
        <v>25729</v>
      </c>
      <c r="C5919" s="372" t="s">
        <v>21532</v>
      </c>
      <c r="D5919" s="373">
        <v>458.71</v>
      </c>
      <c r="E5919" s="374" t="s">
        <v>22070</v>
      </c>
    </row>
    <row r="5920" spans="1:5" ht="15" customHeight="1">
      <c r="A5920" s="370">
        <v>8142</v>
      </c>
      <c r="B5920" s="371" t="s">
        <v>25730</v>
      </c>
      <c r="C5920" s="372" t="s">
        <v>21532</v>
      </c>
      <c r="D5920" s="373">
        <v>440</v>
      </c>
    </row>
    <row r="5921" spans="1:5" ht="15" customHeight="1">
      <c r="A5921" s="370">
        <v>10815</v>
      </c>
      <c r="B5921" s="371" t="s">
        <v>25731</v>
      </c>
      <c r="C5921" s="372" t="s">
        <v>21532</v>
      </c>
      <c r="D5921" s="373">
        <v>172</v>
      </c>
      <c r="E5921" s="374" t="s">
        <v>22070</v>
      </c>
    </row>
    <row r="5922" spans="1:5" ht="15" customHeight="1">
      <c r="A5922" s="370">
        <v>1922</v>
      </c>
      <c r="B5922" s="371" t="s">
        <v>25732</v>
      </c>
      <c r="C5922" s="372" t="s">
        <v>21532</v>
      </c>
      <c r="D5922" s="373">
        <v>110</v>
      </c>
      <c r="E5922" s="374" t="s">
        <v>22070</v>
      </c>
    </row>
    <row r="5923" spans="1:5" ht="17.100000000000001" customHeight="1">
      <c r="A5923" s="370">
        <v>2570</v>
      </c>
      <c r="B5923" s="371" t="s">
        <v>25733</v>
      </c>
      <c r="C5923" s="372" t="s">
        <v>21532</v>
      </c>
      <c r="D5923" s="373">
        <v>151.85</v>
      </c>
    </row>
    <row r="5924" spans="1:5" ht="17.100000000000001" customHeight="1">
      <c r="A5924" s="370">
        <v>3961</v>
      </c>
      <c r="B5924" s="371" t="s">
        <v>21841</v>
      </c>
      <c r="C5924" s="372" t="s">
        <v>21532</v>
      </c>
      <c r="D5924" s="373">
        <v>89.45</v>
      </c>
      <c r="E5924" s="374" t="s">
        <v>22070</v>
      </c>
    </row>
    <row r="5925" spans="1:5" ht="15" customHeight="1">
      <c r="A5925" s="370">
        <v>3959</v>
      </c>
      <c r="B5925" s="371" t="s">
        <v>21842</v>
      </c>
      <c r="C5925" s="372" t="s">
        <v>21532</v>
      </c>
      <c r="D5925" s="373">
        <v>114</v>
      </c>
    </row>
    <row r="5926" spans="1:5" ht="15" customHeight="1">
      <c r="A5926" s="370">
        <v>3960</v>
      </c>
      <c r="B5926" s="371" t="s">
        <v>21843</v>
      </c>
      <c r="C5926" s="372" t="s">
        <v>21532</v>
      </c>
      <c r="D5926" s="373">
        <v>80</v>
      </c>
      <c r="E5926" s="374" t="s">
        <v>22070</v>
      </c>
    </row>
    <row r="5927" spans="1:5" ht="15" customHeight="1">
      <c r="A5927" s="370">
        <v>9425</v>
      </c>
      <c r="B5927" s="371" t="s">
        <v>38105</v>
      </c>
      <c r="C5927" s="372" t="s">
        <v>21532</v>
      </c>
      <c r="D5927" s="373">
        <v>89</v>
      </c>
      <c r="E5927" s="374" t="s">
        <v>22070</v>
      </c>
    </row>
    <row r="5928" spans="1:5" ht="15" customHeight="1">
      <c r="A5928" s="370">
        <v>9427</v>
      </c>
      <c r="B5928" s="371" t="s">
        <v>38106</v>
      </c>
      <c r="C5928" s="372" t="s">
        <v>21532</v>
      </c>
      <c r="D5928" s="373">
        <v>141</v>
      </c>
      <c r="E5928" s="374" t="s">
        <v>22070</v>
      </c>
    </row>
    <row r="5929" spans="1:5" ht="15" customHeight="1">
      <c r="A5929" s="370">
        <v>1923</v>
      </c>
      <c r="B5929" s="371" t="s">
        <v>38107</v>
      </c>
      <c r="C5929" s="372" t="s">
        <v>21532</v>
      </c>
      <c r="D5929" s="373">
        <v>36.25</v>
      </c>
      <c r="E5929" s="374" t="s">
        <v>22070</v>
      </c>
    </row>
    <row r="5930" spans="1:5" ht="15" customHeight="1">
      <c r="A5930" s="370">
        <v>4704</v>
      </c>
      <c r="B5930" s="371" t="s">
        <v>38108</v>
      </c>
      <c r="C5930" s="372" t="s">
        <v>21532</v>
      </c>
      <c r="D5930" s="373">
        <v>35.1</v>
      </c>
    </row>
    <row r="5931" spans="1:5" ht="15" customHeight="1">
      <c r="A5931" s="370">
        <v>13521</v>
      </c>
      <c r="B5931" s="371" t="s">
        <v>21844</v>
      </c>
      <c r="C5931" s="372" t="s">
        <v>21532</v>
      </c>
      <c r="D5931" s="373">
        <v>575.5</v>
      </c>
      <c r="E5931" s="374" t="s">
        <v>22070</v>
      </c>
    </row>
    <row r="5932" spans="1:5" ht="15" customHeight="1">
      <c r="A5932" s="370">
        <v>1924</v>
      </c>
      <c r="B5932" s="371" t="s">
        <v>25734</v>
      </c>
      <c r="C5932" s="372" t="s">
        <v>21532</v>
      </c>
      <c r="D5932" s="373">
        <v>308</v>
      </c>
      <c r="E5932" s="374" t="s">
        <v>22070</v>
      </c>
    </row>
    <row r="5933" spans="1:5" ht="15" customHeight="1">
      <c r="A5933" s="370">
        <v>13522</v>
      </c>
      <c r="B5933" s="371" t="s">
        <v>21845</v>
      </c>
      <c r="C5933" s="372" t="s">
        <v>21532</v>
      </c>
      <c r="D5933" s="373">
        <v>980.48</v>
      </c>
      <c r="E5933" s="374" t="s">
        <v>22070</v>
      </c>
    </row>
    <row r="5934" spans="1:5" ht="15" customHeight="1">
      <c r="A5934" s="370">
        <v>2050</v>
      </c>
      <c r="B5934" s="371" t="s">
        <v>25735</v>
      </c>
      <c r="C5934" s="372" t="s">
        <v>21532</v>
      </c>
      <c r="D5934" s="373">
        <v>0.8</v>
      </c>
    </row>
    <row r="5935" spans="1:5" ht="15" customHeight="1">
      <c r="A5935" s="370">
        <v>8988</v>
      </c>
      <c r="B5935" s="371" t="s">
        <v>21550</v>
      </c>
      <c r="C5935" s="372" t="s">
        <v>21532</v>
      </c>
      <c r="D5935" s="373">
        <v>180.31</v>
      </c>
      <c r="E5935" s="374" t="s">
        <v>22070</v>
      </c>
    </row>
    <row r="5936" spans="1:5" ht="15" customHeight="1">
      <c r="A5936" s="370">
        <v>9701</v>
      </c>
      <c r="B5936" s="371" t="s">
        <v>25736</v>
      </c>
      <c r="C5936" s="372" t="s">
        <v>21532</v>
      </c>
      <c r="D5936" s="373">
        <v>8.36</v>
      </c>
      <c r="E5936" s="374" t="s">
        <v>22070</v>
      </c>
    </row>
    <row r="5937" spans="1:5" ht="15" customHeight="1">
      <c r="A5937" s="370">
        <v>430</v>
      </c>
      <c r="B5937" s="371" t="s">
        <v>25737</v>
      </c>
      <c r="C5937" s="372" t="s">
        <v>21532</v>
      </c>
      <c r="D5937" s="373">
        <v>3.1</v>
      </c>
      <c r="E5937" s="374" t="s">
        <v>22070</v>
      </c>
    </row>
    <row r="5938" spans="1:5" ht="15" customHeight="1">
      <c r="A5938" s="370">
        <v>2660</v>
      </c>
      <c r="B5938" s="371" t="s">
        <v>38109</v>
      </c>
      <c r="C5938" s="372" t="s">
        <v>21532</v>
      </c>
      <c r="D5938" s="373">
        <v>5.9</v>
      </c>
      <c r="E5938" s="374" t="s">
        <v>22070</v>
      </c>
    </row>
    <row r="5939" spans="1:5" ht="15" customHeight="1">
      <c r="A5939" s="370">
        <v>2659</v>
      </c>
      <c r="B5939" s="371" t="s">
        <v>38110</v>
      </c>
      <c r="C5939" s="372" t="s">
        <v>21532</v>
      </c>
      <c r="D5939" s="373">
        <v>5.9</v>
      </c>
      <c r="E5939" s="374" t="s">
        <v>22070</v>
      </c>
    </row>
    <row r="5940" spans="1:5" ht="15" customHeight="1">
      <c r="A5940" s="370">
        <v>3661</v>
      </c>
      <c r="B5940" s="371" t="s">
        <v>38111</v>
      </c>
      <c r="C5940" s="372" t="s">
        <v>21532</v>
      </c>
      <c r="D5940" s="373">
        <v>5.9</v>
      </c>
    </row>
    <row r="5941" spans="1:5" ht="15" customHeight="1">
      <c r="A5941" s="370">
        <v>3659</v>
      </c>
      <c r="B5941" s="371" t="s">
        <v>38112</v>
      </c>
      <c r="C5941" s="372" t="s">
        <v>21532</v>
      </c>
      <c r="D5941" s="373">
        <v>2.0299999999999998</v>
      </c>
      <c r="E5941" s="374" t="s">
        <v>22070</v>
      </c>
    </row>
    <row r="5942" spans="1:5" ht="15" customHeight="1">
      <c r="A5942" s="370">
        <v>3660</v>
      </c>
      <c r="B5942" s="371" t="s">
        <v>38113</v>
      </c>
      <c r="C5942" s="372" t="s">
        <v>21532</v>
      </c>
      <c r="D5942" s="373">
        <v>5.9</v>
      </c>
      <c r="E5942" s="374" t="s">
        <v>22070</v>
      </c>
    </row>
    <row r="5943" spans="1:5" ht="15" customHeight="1">
      <c r="A5943" s="370">
        <v>11059</v>
      </c>
      <c r="B5943" s="371" t="s">
        <v>21907</v>
      </c>
      <c r="C5943" s="372" t="s">
        <v>21532</v>
      </c>
      <c r="D5943" s="373">
        <v>31.53</v>
      </c>
      <c r="E5943" s="374" t="s">
        <v>22070</v>
      </c>
    </row>
    <row r="5944" spans="1:5" ht="15" customHeight="1">
      <c r="A5944" s="370">
        <v>484</v>
      </c>
      <c r="B5944" s="371" t="s">
        <v>25738</v>
      </c>
      <c r="C5944" s="372" t="s">
        <v>21532</v>
      </c>
      <c r="D5944" s="373">
        <v>6.8</v>
      </c>
      <c r="E5944" s="374" t="s">
        <v>22070</v>
      </c>
    </row>
    <row r="5945" spans="1:5" ht="15" customHeight="1">
      <c r="A5945" s="370">
        <v>9702</v>
      </c>
      <c r="B5945" s="371" t="s">
        <v>21877</v>
      </c>
      <c r="C5945" s="372" t="s">
        <v>21532</v>
      </c>
      <c r="D5945" s="373">
        <v>8.36</v>
      </c>
      <c r="E5945" s="374" t="s">
        <v>22070</v>
      </c>
    </row>
    <row r="5946" spans="1:5" ht="15" customHeight="1">
      <c r="A5946" s="370">
        <v>11055</v>
      </c>
      <c r="B5946" s="371" t="s">
        <v>21762</v>
      </c>
      <c r="C5946" s="372" t="s">
        <v>21532</v>
      </c>
      <c r="D5946" s="373">
        <v>46.52</v>
      </c>
      <c r="E5946" s="374" t="s">
        <v>22070</v>
      </c>
    </row>
    <row r="5947" spans="1:5" ht="15" customHeight="1">
      <c r="A5947" s="370">
        <v>504</v>
      </c>
      <c r="B5947" s="371" t="s">
        <v>38114</v>
      </c>
      <c r="C5947" s="372" t="s">
        <v>21542</v>
      </c>
      <c r="D5947" s="373">
        <v>31.25</v>
      </c>
      <c r="E5947" s="374" t="s">
        <v>22070</v>
      </c>
    </row>
    <row r="5948" spans="1:5" ht="17.100000000000001" customHeight="1">
      <c r="A5948" s="370">
        <v>492</v>
      </c>
      <c r="B5948" s="371" t="s">
        <v>38115</v>
      </c>
      <c r="C5948" s="372" t="s">
        <v>21542</v>
      </c>
      <c r="D5948" s="373">
        <v>3.7</v>
      </c>
      <c r="E5948" s="374" t="s">
        <v>22070</v>
      </c>
    </row>
    <row r="5949" spans="1:5" ht="17.100000000000001" customHeight="1">
      <c r="A5949" s="370">
        <v>505</v>
      </c>
      <c r="B5949" s="371" t="s">
        <v>38116</v>
      </c>
      <c r="C5949" s="372" t="s">
        <v>21542</v>
      </c>
      <c r="D5949" s="373">
        <v>3.25</v>
      </c>
      <c r="E5949" s="374" t="s">
        <v>22070</v>
      </c>
    </row>
    <row r="5950" spans="1:5" ht="17.100000000000001" customHeight="1">
      <c r="A5950" s="370">
        <v>506</v>
      </c>
      <c r="B5950" s="371" t="s">
        <v>38117</v>
      </c>
      <c r="C5950" s="372" t="s">
        <v>21542</v>
      </c>
      <c r="D5950" s="373">
        <v>20</v>
      </c>
      <c r="E5950" s="374" t="s">
        <v>22070</v>
      </c>
    </row>
    <row r="5951" spans="1:5" ht="17.100000000000001" customHeight="1">
      <c r="A5951" s="370">
        <v>13760</v>
      </c>
      <c r="B5951" s="371" t="s">
        <v>38118</v>
      </c>
      <c r="C5951" s="372" t="s">
        <v>21532</v>
      </c>
      <c r="D5951" s="373">
        <v>8.6199999999999992</v>
      </c>
      <c r="E5951" s="374" t="s">
        <v>22070</v>
      </c>
    </row>
    <row r="5952" spans="1:5" ht="15" customHeight="1">
      <c r="A5952" s="370">
        <v>3641</v>
      </c>
      <c r="B5952" s="371" t="s">
        <v>38119</v>
      </c>
      <c r="C5952" s="372" t="s">
        <v>21532</v>
      </c>
      <c r="D5952" s="373">
        <v>1.7</v>
      </c>
      <c r="E5952" s="374" t="s">
        <v>22070</v>
      </c>
    </row>
    <row r="5953" spans="1:5" ht="15" customHeight="1">
      <c r="A5953" s="370">
        <v>3647</v>
      </c>
      <c r="B5953" s="371" t="s">
        <v>38120</v>
      </c>
      <c r="C5953" s="372" t="s">
        <v>21532</v>
      </c>
      <c r="D5953" s="373">
        <v>5.27</v>
      </c>
      <c r="E5953" s="374" t="s">
        <v>22070</v>
      </c>
    </row>
    <row r="5954" spans="1:5" ht="15" customHeight="1">
      <c r="A5954" s="370">
        <v>3643</v>
      </c>
      <c r="B5954" s="371" t="s">
        <v>38121</v>
      </c>
      <c r="C5954" s="372" t="s">
        <v>21532</v>
      </c>
      <c r="D5954" s="373">
        <v>0.62</v>
      </c>
      <c r="E5954" s="374" t="s">
        <v>22070</v>
      </c>
    </row>
    <row r="5955" spans="1:5" ht="15" customHeight="1">
      <c r="A5955" s="370">
        <v>3645</v>
      </c>
      <c r="B5955" s="371" t="s">
        <v>38122</v>
      </c>
      <c r="C5955" s="372" t="s">
        <v>21532</v>
      </c>
      <c r="D5955" s="373">
        <v>3.49</v>
      </c>
      <c r="E5955" s="374" t="s">
        <v>22070</v>
      </c>
    </row>
    <row r="5956" spans="1:5" ht="15" customHeight="1">
      <c r="A5956" s="370">
        <v>3646</v>
      </c>
      <c r="B5956" s="371" t="s">
        <v>38123</v>
      </c>
      <c r="C5956" s="372" t="s">
        <v>21532</v>
      </c>
      <c r="D5956" s="373">
        <v>5.27</v>
      </c>
    </row>
    <row r="5957" spans="1:5" ht="15" customHeight="1">
      <c r="A5957" s="370">
        <v>3642</v>
      </c>
      <c r="B5957" s="371" t="s">
        <v>38124</v>
      </c>
      <c r="C5957" s="372" t="s">
        <v>21532</v>
      </c>
      <c r="D5957" s="373">
        <v>0.6</v>
      </c>
    </row>
    <row r="5958" spans="1:5" ht="15" customHeight="1">
      <c r="A5958" s="370">
        <v>3644</v>
      </c>
      <c r="B5958" s="371" t="s">
        <v>38125</v>
      </c>
      <c r="C5958" s="372" t="s">
        <v>21532</v>
      </c>
      <c r="D5958" s="373">
        <v>3.24</v>
      </c>
      <c r="E5958" s="374" t="s">
        <v>22070</v>
      </c>
    </row>
    <row r="5959" spans="1:5" ht="17.100000000000001" customHeight="1">
      <c r="A5959" s="370">
        <v>11057</v>
      </c>
      <c r="B5959" s="371" t="s">
        <v>21794</v>
      </c>
      <c r="C5959" s="372" t="s">
        <v>21532</v>
      </c>
      <c r="D5959" s="373">
        <v>8.31</v>
      </c>
      <c r="E5959" s="374" t="s">
        <v>22070</v>
      </c>
    </row>
    <row r="5960" spans="1:5" ht="17.100000000000001" customHeight="1">
      <c r="A5960" s="370">
        <v>11058</v>
      </c>
      <c r="B5960" s="371" t="s">
        <v>21908</v>
      </c>
      <c r="C5960" s="372" t="s">
        <v>21532</v>
      </c>
      <c r="D5960" s="373">
        <v>8.31</v>
      </c>
      <c r="E5960" s="374" t="s">
        <v>22070</v>
      </c>
    </row>
    <row r="5961" spans="1:5" ht="17.100000000000001" customHeight="1">
      <c r="A5961" s="370">
        <v>11060</v>
      </c>
      <c r="B5961" s="371" t="s">
        <v>21909</v>
      </c>
      <c r="C5961" s="372" t="s">
        <v>21532</v>
      </c>
      <c r="D5961" s="373">
        <v>31.53</v>
      </c>
      <c r="E5961" s="374" t="s">
        <v>22070</v>
      </c>
    </row>
    <row r="5962" spans="1:5" ht="17.100000000000001" customHeight="1">
      <c r="A5962" s="370">
        <v>3656</v>
      </c>
      <c r="B5962" s="371" t="s">
        <v>38126</v>
      </c>
      <c r="C5962" s="372" t="s">
        <v>21532</v>
      </c>
      <c r="D5962" s="373">
        <v>14.8</v>
      </c>
    </row>
    <row r="5963" spans="1:5" ht="17.100000000000001" customHeight="1">
      <c r="A5963" s="370">
        <v>3655</v>
      </c>
      <c r="B5963" s="371" t="s">
        <v>38127</v>
      </c>
      <c r="C5963" s="372" t="s">
        <v>21532</v>
      </c>
      <c r="D5963" s="373">
        <v>9.6999999999999993</v>
      </c>
      <c r="E5963" s="374" t="s">
        <v>22070</v>
      </c>
    </row>
    <row r="5964" spans="1:5" ht="15" customHeight="1">
      <c r="A5964" s="370">
        <v>2662</v>
      </c>
      <c r="B5964" s="371" t="s">
        <v>25739</v>
      </c>
      <c r="C5964" s="372" t="s">
        <v>21532</v>
      </c>
      <c r="D5964" s="373">
        <v>4.45</v>
      </c>
    </row>
    <row r="5965" spans="1:5" ht="15" customHeight="1">
      <c r="A5965" s="370">
        <v>3652</v>
      </c>
      <c r="B5965" s="371" t="s">
        <v>38128</v>
      </c>
      <c r="C5965" s="372" t="s">
        <v>21532</v>
      </c>
      <c r="D5965" s="373">
        <v>0.44</v>
      </c>
      <c r="E5965" s="374" t="s">
        <v>22070</v>
      </c>
    </row>
    <row r="5966" spans="1:5" ht="15" customHeight="1">
      <c r="A5966" s="370">
        <v>3653</v>
      </c>
      <c r="B5966" s="371" t="s">
        <v>38129</v>
      </c>
      <c r="C5966" s="372" t="s">
        <v>21532</v>
      </c>
      <c r="D5966" s="373">
        <v>7.1</v>
      </c>
    </row>
    <row r="5967" spans="1:5" ht="15" customHeight="1">
      <c r="A5967" s="370">
        <v>2661</v>
      </c>
      <c r="B5967" s="371" t="s">
        <v>38130</v>
      </c>
      <c r="C5967" s="372" t="s">
        <v>21532</v>
      </c>
      <c r="D5967" s="373">
        <v>3.98</v>
      </c>
    </row>
    <row r="5968" spans="1:5" ht="17.100000000000001" customHeight="1">
      <c r="A5968" s="370">
        <v>9704</v>
      </c>
      <c r="B5968" s="371" t="s">
        <v>25740</v>
      </c>
      <c r="C5968" s="372" t="s">
        <v>21532</v>
      </c>
      <c r="D5968" s="373">
        <v>1.91</v>
      </c>
      <c r="E5968" s="374" t="s">
        <v>22070</v>
      </c>
    </row>
    <row r="5969" spans="1:5" ht="17.100000000000001" customHeight="1">
      <c r="A5969" s="370">
        <v>9866</v>
      </c>
      <c r="B5969" s="371" t="s">
        <v>25741</v>
      </c>
      <c r="C5969" s="372" t="s">
        <v>21532</v>
      </c>
      <c r="D5969" s="373">
        <v>1.19</v>
      </c>
      <c r="E5969" s="374" t="s">
        <v>22070</v>
      </c>
    </row>
    <row r="5970" spans="1:5" ht="17.100000000000001" customHeight="1">
      <c r="A5970" s="370">
        <v>9705</v>
      </c>
      <c r="B5970" s="371" t="s">
        <v>25742</v>
      </c>
      <c r="C5970" s="372" t="s">
        <v>21532</v>
      </c>
      <c r="D5970" s="373">
        <v>1.19</v>
      </c>
      <c r="E5970" s="374" t="s">
        <v>22070</v>
      </c>
    </row>
    <row r="5971" spans="1:5" ht="17.100000000000001" customHeight="1">
      <c r="A5971" s="370">
        <v>3658</v>
      </c>
      <c r="B5971" s="371" t="s">
        <v>38131</v>
      </c>
      <c r="C5971" s="372" t="s">
        <v>21532</v>
      </c>
      <c r="D5971" s="373">
        <v>3.58</v>
      </c>
      <c r="E5971" s="374" t="s">
        <v>22070</v>
      </c>
    </row>
    <row r="5972" spans="1:5" ht="17.100000000000001" customHeight="1">
      <c r="A5972" s="370">
        <v>3657</v>
      </c>
      <c r="B5972" s="371" t="s">
        <v>38132</v>
      </c>
      <c r="C5972" s="372" t="s">
        <v>21532</v>
      </c>
      <c r="D5972" s="373">
        <v>5.4</v>
      </c>
    </row>
    <row r="5973" spans="1:5" ht="17.100000000000001" customHeight="1">
      <c r="A5973" s="370">
        <v>11056</v>
      </c>
      <c r="B5973" s="371" t="s">
        <v>21913</v>
      </c>
      <c r="C5973" s="372" t="s">
        <v>21532</v>
      </c>
      <c r="D5973" s="373">
        <v>30.98</v>
      </c>
    </row>
    <row r="5974" spans="1:5" ht="17.100000000000001" customHeight="1">
      <c r="A5974" s="370">
        <v>11061</v>
      </c>
      <c r="B5974" s="371" t="s">
        <v>21914</v>
      </c>
      <c r="C5974" s="372" t="s">
        <v>21532</v>
      </c>
      <c r="D5974" s="373">
        <v>31.53</v>
      </c>
    </row>
    <row r="5975" spans="1:5" ht="17.100000000000001" customHeight="1">
      <c r="A5975" s="370">
        <v>2241</v>
      </c>
      <c r="B5975" s="371" t="s">
        <v>25743</v>
      </c>
      <c r="C5975" s="372" t="s">
        <v>21532</v>
      </c>
      <c r="D5975" s="373">
        <v>22.59</v>
      </c>
    </row>
    <row r="5976" spans="1:5" ht="17.100000000000001" customHeight="1">
      <c r="A5976" s="370">
        <v>9703</v>
      </c>
      <c r="B5976" s="371" t="s">
        <v>25744</v>
      </c>
      <c r="C5976" s="372" t="s">
        <v>21532</v>
      </c>
      <c r="D5976" s="373">
        <v>38.200000000000003</v>
      </c>
    </row>
    <row r="5977" spans="1:5" ht="17.100000000000001" customHeight="1">
      <c r="A5977" s="370">
        <v>12475</v>
      </c>
      <c r="B5977" s="371" t="s">
        <v>21830</v>
      </c>
      <c r="C5977" s="372" t="s">
        <v>21532</v>
      </c>
      <c r="D5977" s="373">
        <v>17.18</v>
      </c>
    </row>
    <row r="5978" spans="1:5" ht="17.100000000000001" customHeight="1">
      <c r="A5978" s="370">
        <v>8958</v>
      </c>
      <c r="B5978" s="371" t="s">
        <v>25745</v>
      </c>
      <c r="C5978" s="372" t="s">
        <v>21532</v>
      </c>
      <c r="D5978" s="373">
        <v>23.16</v>
      </c>
      <c r="E5978" s="374" t="s">
        <v>22070</v>
      </c>
    </row>
    <row r="5979" spans="1:5" ht="17.100000000000001" customHeight="1">
      <c r="A5979" s="370">
        <v>446</v>
      </c>
      <c r="B5979" s="371" t="s">
        <v>25746</v>
      </c>
      <c r="C5979" s="372" t="s">
        <v>21532</v>
      </c>
      <c r="D5979" s="373">
        <v>43.07</v>
      </c>
      <c r="E5979" s="374" t="s">
        <v>22070</v>
      </c>
    </row>
    <row r="5980" spans="1:5" ht="15" customHeight="1">
      <c r="A5980" s="370">
        <v>447</v>
      </c>
      <c r="B5980" s="371" t="s">
        <v>25747</v>
      </c>
      <c r="C5980" s="372" t="s">
        <v>21532</v>
      </c>
      <c r="D5980" s="373">
        <v>61.63</v>
      </c>
    </row>
    <row r="5981" spans="1:5" ht="15" customHeight="1">
      <c r="A5981" s="370">
        <v>469</v>
      </c>
      <c r="B5981" s="371" t="s">
        <v>21831</v>
      </c>
      <c r="C5981" s="372" t="s">
        <v>21532</v>
      </c>
      <c r="D5981" s="373">
        <v>23.99</v>
      </c>
    </row>
    <row r="5982" spans="1:5" ht="15" customHeight="1">
      <c r="A5982" s="370">
        <v>470</v>
      </c>
      <c r="B5982" s="371" t="s">
        <v>25748</v>
      </c>
      <c r="C5982" s="372" t="s">
        <v>21532</v>
      </c>
      <c r="D5982" s="373">
        <v>35.799999999999997</v>
      </c>
    </row>
    <row r="5983" spans="1:5" ht="17.100000000000001" customHeight="1">
      <c r="A5983" s="370">
        <v>9435</v>
      </c>
      <c r="B5983" s="371" t="s">
        <v>21832</v>
      </c>
      <c r="C5983" s="372" t="s">
        <v>21532</v>
      </c>
      <c r="D5983" s="373">
        <v>26.9</v>
      </c>
      <c r="E5983" s="374" t="s">
        <v>22070</v>
      </c>
    </row>
    <row r="5984" spans="1:5" ht="17.100000000000001" customHeight="1">
      <c r="A5984" s="370">
        <v>6912</v>
      </c>
      <c r="B5984" s="371" t="s">
        <v>25749</v>
      </c>
      <c r="C5984" s="372" t="s">
        <v>21532</v>
      </c>
      <c r="D5984" s="373">
        <v>18.32</v>
      </c>
      <c r="E5984" s="374" t="s">
        <v>22070</v>
      </c>
    </row>
    <row r="5985" spans="1:5" ht="15" customHeight="1">
      <c r="A5985" s="370">
        <v>9433</v>
      </c>
      <c r="B5985" s="371" t="s">
        <v>21833</v>
      </c>
      <c r="C5985" s="372" t="s">
        <v>21532</v>
      </c>
      <c r="D5985" s="373">
        <v>5.54</v>
      </c>
      <c r="E5985" s="374" t="s">
        <v>22070</v>
      </c>
    </row>
    <row r="5986" spans="1:5" ht="17.100000000000001" customHeight="1">
      <c r="A5986" s="370">
        <v>9434</v>
      </c>
      <c r="B5986" s="371" t="s">
        <v>21834</v>
      </c>
      <c r="C5986" s="372" t="s">
        <v>21532</v>
      </c>
      <c r="D5986" s="373">
        <v>7.31</v>
      </c>
    </row>
    <row r="5987" spans="1:5" ht="17.100000000000001" customHeight="1">
      <c r="A5987" s="370">
        <v>9163</v>
      </c>
      <c r="B5987" s="371" t="s">
        <v>21835</v>
      </c>
      <c r="C5987" s="372" t="s">
        <v>21532</v>
      </c>
      <c r="D5987" s="373">
        <v>71.989999999999995</v>
      </c>
      <c r="E5987" s="374" t="s">
        <v>22070</v>
      </c>
    </row>
    <row r="5988" spans="1:5" ht="17.100000000000001" customHeight="1">
      <c r="A5988" s="370">
        <v>451</v>
      </c>
      <c r="B5988" s="371" t="s">
        <v>25750</v>
      </c>
      <c r="C5988" s="372" t="s">
        <v>21532</v>
      </c>
      <c r="D5988" s="373">
        <v>2.37</v>
      </c>
      <c r="E5988" s="374" t="s">
        <v>22070</v>
      </c>
    </row>
    <row r="5989" spans="1:5" ht="15" customHeight="1">
      <c r="A5989" s="370">
        <v>452</v>
      </c>
      <c r="B5989" s="371" t="s">
        <v>25751</v>
      </c>
      <c r="C5989" s="372" t="s">
        <v>21532</v>
      </c>
      <c r="D5989" s="373">
        <v>4.71</v>
      </c>
    </row>
    <row r="5990" spans="1:5" ht="15" customHeight="1">
      <c r="A5990" s="370">
        <v>11111</v>
      </c>
      <c r="B5990" s="371" t="s">
        <v>25752</v>
      </c>
      <c r="C5990" s="372" t="s">
        <v>21532</v>
      </c>
      <c r="D5990" s="373">
        <v>6.65</v>
      </c>
    </row>
    <row r="5991" spans="1:5" ht="15" customHeight="1">
      <c r="A5991" s="370">
        <v>9863</v>
      </c>
      <c r="B5991" s="371" t="s">
        <v>38133</v>
      </c>
      <c r="C5991" s="372" t="s">
        <v>21532</v>
      </c>
      <c r="D5991" s="373">
        <v>332.07</v>
      </c>
    </row>
    <row r="5992" spans="1:5" ht="17.100000000000001" customHeight="1">
      <c r="A5992" s="370">
        <v>9893</v>
      </c>
      <c r="B5992" s="371" t="s">
        <v>38134</v>
      </c>
      <c r="C5992" s="372" t="s">
        <v>21532</v>
      </c>
      <c r="D5992" s="373">
        <v>252.37</v>
      </c>
    </row>
    <row r="5993" spans="1:5" ht="17.100000000000001" customHeight="1">
      <c r="A5993" s="370">
        <v>11053</v>
      </c>
      <c r="B5993" s="371" t="s">
        <v>21874</v>
      </c>
      <c r="C5993" s="372" t="s">
        <v>21532</v>
      </c>
      <c r="D5993" s="373">
        <v>65.680000000000007</v>
      </c>
    </row>
    <row r="5994" spans="1:5" ht="15" customHeight="1">
      <c r="A5994" s="370">
        <v>11054</v>
      </c>
      <c r="B5994" s="371" t="s">
        <v>21876</v>
      </c>
      <c r="C5994" s="372" t="s">
        <v>21532</v>
      </c>
      <c r="D5994" s="373">
        <v>25.36</v>
      </c>
    </row>
    <row r="5995" spans="1:5" ht="15" customHeight="1">
      <c r="A5995" s="370">
        <v>4917</v>
      </c>
      <c r="B5995" s="371" t="s">
        <v>38135</v>
      </c>
      <c r="C5995" s="372" t="s">
        <v>21532</v>
      </c>
      <c r="D5995" s="373">
        <v>90.64</v>
      </c>
    </row>
    <row r="5996" spans="1:5" ht="15" customHeight="1">
      <c r="A5996" s="370">
        <v>11438</v>
      </c>
      <c r="B5996" s="371" t="s">
        <v>25753</v>
      </c>
      <c r="C5996" s="372" t="s">
        <v>21532</v>
      </c>
      <c r="D5996" s="373">
        <v>3.22</v>
      </c>
      <c r="E5996" s="374" t="s">
        <v>22070</v>
      </c>
    </row>
    <row r="5997" spans="1:5" ht="15" customHeight="1">
      <c r="A5997" s="370">
        <v>483</v>
      </c>
      <c r="B5997" s="371" t="s">
        <v>25754</v>
      </c>
      <c r="C5997" s="372" t="s">
        <v>21532</v>
      </c>
      <c r="D5997" s="373">
        <v>3.1</v>
      </c>
      <c r="E5997" s="374" t="s">
        <v>22070</v>
      </c>
    </row>
    <row r="5998" spans="1:5" ht="15" customHeight="1">
      <c r="A5998" s="370">
        <v>13966</v>
      </c>
      <c r="B5998" s="371" t="s">
        <v>38136</v>
      </c>
      <c r="C5998" s="372" t="s">
        <v>21532</v>
      </c>
      <c r="D5998" s="373">
        <v>6.14</v>
      </c>
    </row>
    <row r="5999" spans="1:5" ht="15" customHeight="1">
      <c r="A5999" s="370">
        <v>908</v>
      </c>
      <c r="B5999" s="371" t="s">
        <v>25755</v>
      </c>
      <c r="C5999" s="372" t="s">
        <v>21532</v>
      </c>
      <c r="D5999" s="373">
        <v>3.5</v>
      </c>
    </row>
    <row r="6000" spans="1:5" ht="15" customHeight="1">
      <c r="A6000" s="370">
        <v>909</v>
      </c>
      <c r="B6000" s="371" t="s">
        <v>25756</v>
      </c>
      <c r="C6000" s="372" t="s">
        <v>21532</v>
      </c>
      <c r="D6000" s="373">
        <v>2.5</v>
      </c>
    </row>
    <row r="6001" spans="1:5" ht="15" customHeight="1">
      <c r="A6001" s="370">
        <v>3365</v>
      </c>
      <c r="B6001" s="371" t="s">
        <v>25757</v>
      </c>
      <c r="C6001" s="372" t="s">
        <v>21539</v>
      </c>
      <c r="D6001" s="373">
        <v>4.9000000000000004</v>
      </c>
    </row>
    <row r="6002" spans="1:5" ht="15" customHeight="1">
      <c r="A6002" s="370">
        <v>1118</v>
      </c>
      <c r="B6002" s="371" t="s">
        <v>25758</v>
      </c>
      <c r="C6002" s="372" t="s">
        <v>21532</v>
      </c>
      <c r="D6002" s="373">
        <v>9.6</v>
      </c>
      <c r="E6002" s="374" t="s">
        <v>22070</v>
      </c>
    </row>
    <row r="6003" spans="1:5" ht="15" customHeight="1">
      <c r="A6003" s="370">
        <v>1123</v>
      </c>
      <c r="B6003" s="371" t="s">
        <v>25759</v>
      </c>
      <c r="C6003" s="372" t="s">
        <v>21532</v>
      </c>
      <c r="D6003" s="373">
        <v>5.6</v>
      </c>
      <c r="E6003" s="374" t="s">
        <v>22070</v>
      </c>
    </row>
    <row r="6004" spans="1:5" ht="15" customHeight="1">
      <c r="A6004" s="370">
        <v>9160</v>
      </c>
      <c r="B6004" s="371" t="s">
        <v>25760</v>
      </c>
      <c r="C6004" s="372" t="s">
        <v>21532</v>
      </c>
      <c r="D6004" s="373">
        <v>9.34</v>
      </c>
    </row>
    <row r="6005" spans="1:5" ht="15" customHeight="1">
      <c r="A6005" s="370">
        <v>9104</v>
      </c>
      <c r="B6005" s="371" t="s">
        <v>38137</v>
      </c>
      <c r="C6005" s="372" t="s">
        <v>21532</v>
      </c>
      <c r="D6005" s="373">
        <v>3.25</v>
      </c>
    </row>
    <row r="6006" spans="1:5" ht="15" customHeight="1">
      <c r="A6006" s="370">
        <v>9102</v>
      </c>
      <c r="B6006" s="371" t="s">
        <v>38138</v>
      </c>
      <c r="C6006" s="372" t="s">
        <v>21532</v>
      </c>
      <c r="D6006" s="373">
        <v>9.25</v>
      </c>
    </row>
    <row r="6007" spans="1:5" ht="15" customHeight="1">
      <c r="A6007" s="370">
        <v>9161</v>
      </c>
      <c r="B6007" s="371" t="s">
        <v>25761</v>
      </c>
      <c r="C6007" s="372" t="s">
        <v>21532</v>
      </c>
      <c r="D6007" s="373">
        <v>16.059999999999999</v>
      </c>
    </row>
    <row r="6008" spans="1:5" ht="15" customHeight="1">
      <c r="A6008" s="370">
        <v>1120</v>
      </c>
      <c r="B6008" s="371" t="s">
        <v>25762</v>
      </c>
      <c r="C6008" s="372" t="s">
        <v>21532</v>
      </c>
      <c r="D6008" s="373">
        <v>8.3000000000000007</v>
      </c>
      <c r="E6008" s="374" t="s">
        <v>22070</v>
      </c>
    </row>
    <row r="6009" spans="1:5" ht="15" customHeight="1">
      <c r="A6009" s="370">
        <v>9103</v>
      </c>
      <c r="B6009" s="371" t="s">
        <v>38139</v>
      </c>
      <c r="C6009" s="372" t="s">
        <v>21532</v>
      </c>
      <c r="D6009" s="373">
        <v>14.9</v>
      </c>
      <c r="E6009" s="374" t="s">
        <v>22070</v>
      </c>
    </row>
    <row r="6010" spans="1:5" ht="15" customHeight="1">
      <c r="A6010" s="370">
        <v>2666</v>
      </c>
      <c r="B6010" s="371" t="s">
        <v>25763</v>
      </c>
      <c r="C6010" s="372" t="s">
        <v>21532</v>
      </c>
      <c r="D6010" s="373">
        <v>9.3000000000000007</v>
      </c>
      <c r="E6010" s="374" t="s">
        <v>22070</v>
      </c>
    </row>
    <row r="6011" spans="1:5" ht="15" customHeight="1">
      <c r="A6011" s="370">
        <v>1121</v>
      </c>
      <c r="B6011" s="371" t="s">
        <v>25764</v>
      </c>
      <c r="C6011" s="372" t="s">
        <v>21532</v>
      </c>
      <c r="D6011" s="373">
        <v>3</v>
      </c>
    </row>
    <row r="6012" spans="1:5" ht="17.100000000000001" customHeight="1">
      <c r="A6012" s="370">
        <v>7522</v>
      </c>
      <c r="B6012" s="371" t="s">
        <v>38140</v>
      </c>
      <c r="C6012" s="372" t="s">
        <v>21532</v>
      </c>
      <c r="D6012" s="373">
        <v>16.2</v>
      </c>
    </row>
    <row r="6013" spans="1:5" ht="17.100000000000001" customHeight="1">
      <c r="A6013" s="370">
        <v>1117</v>
      </c>
      <c r="B6013" s="371" t="s">
        <v>25765</v>
      </c>
      <c r="C6013" s="372" t="s">
        <v>21532</v>
      </c>
      <c r="D6013" s="373">
        <v>3.4</v>
      </c>
    </row>
    <row r="6014" spans="1:5" ht="15" customHeight="1">
      <c r="A6014" s="370">
        <v>1119</v>
      </c>
      <c r="B6014" s="371" t="s">
        <v>25766</v>
      </c>
      <c r="C6014" s="372" t="s">
        <v>21532</v>
      </c>
      <c r="D6014" s="373">
        <v>6.2</v>
      </c>
    </row>
    <row r="6015" spans="1:5" ht="15" customHeight="1">
      <c r="A6015" s="370">
        <v>4274</v>
      </c>
      <c r="B6015" s="371" t="s">
        <v>38141</v>
      </c>
      <c r="C6015" s="372" t="s">
        <v>21532</v>
      </c>
      <c r="D6015" s="373">
        <v>3.65</v>
      </c>
    </row>
    <row r="6016" spans="1:5" ht="17.100000000000001" customHeight="1">
      <c r="A6016" s="370">
        <v>3097</v>
      </c>
      <c r="B6016" s="371" t="s">
        <v>25767</v>
      </c>
      <c r="C6016" s="372" t="s">
        <v>21532</v>
      </c>
      <c r="D6016" s="373">
        <v>7.78</v>
      </c>
    </row>
    <row r="6017" spans="1:5" ht="15" customHeight="1">
      <c r="A6017" s="370">
        <v>12096</v>
      </c>
      <c r="B6017" s="371" t="s">
        <v>38142</v>
      </c>
      <c r="C6017" s="372" t="s">
        <v>21532</v>
      </c>
      <c r="D6017" s="373">
        <v>66.87</v>
      </c>
    </row>
    <row r="6018" spans="1:5" ht="15" customHeight="1">
      <c r="A6018" s="370">
        <v>13500</v>
      </c>
      <c r="B6018" s="371" t="s">
        <v>38143</v>
      </c>
      <c r="C6018" s="372" t="s">
        <v>21532</v>
      </c>
      <c r="D6018" s="373">
        <v>8.6999999999999993</v>
      </c>
      <c r="E6018" s="374" t="s">
        <v>22070</v>
      </c>
    </row>
    <row r="6019" spans="1:5" ht="15" customHeight="1">
      <c r="A6019" s="370">
        <v>13681</v>
      </c>
      <c r="B6019" s="371" t="s">
        <v>25768</v>
      </c>
      <c r="C6019" s="372" t="s">
        <v>21532</v>
      </c>
      <c r="D6019" s="373">
        <v>6.5</v>
      </c>
      <c r="E6019" s="374" t="s">
        <v>22070</v>
      </c>
    </row>
    <row r="6020" spans="1:5" ht="15" customHeight="1">
      <c r="A6020" s="370">
        <v>13501</v>
      </c>
      <c r="B6020" s="371" t="s">
        <v>38144</v>
      </c>
      <c r="C6020" s="372" t="s">
        <v>21532</v>
      </c>
      <c r="D6020" s="373">
        <v>47.13</v>
      </c>
      <c r="E6020" s="374" t="s">
        <v>22070</v>
      </c>
    </row>
    <row r="6021" spans="1:5" ht="15" customHeight="1">
      <c r="A6021" s="370">
        <v>9887</v>
      </c>
      <c r="B6021" s="371" t="s">
        <v>25769</v>
      </c>
      <c r="C6021" s="372" t="s">
        <v>21532</v>
      </c>
      <c r="D6021" s="373">
        <v>5.27</v>
      </c>
      <c r="E6021" s="374" t="s">
        <v>22070</v>
      </c>
    </row>
    <row r="6022" spans="1:5" ht="15" customHeight="1">
      <c r="A6022" s="370">
        <v>11616</v>
      </c>
      <c r="B6022" s="371" t="s">
        <v>25770</v>
      </c>
      <c r="C6022" s="372" t="s">
        <v>21532</v>
      </c>
      <c r="D6022" s="373">
        <v>2.87</v>
      </c>
      <c r="E6022" s="374" t="s">
        <v>22070</v>
      </c>
    </row>
    <row r="6023" spans="1:5" ht="15" customHeight="1">
      <c r="A6023" s="370">
        <v>11617</v>
      </c>
      <c r="B6023" s="371" t="s">
        <v>25771</v>
      </c>
      <c r="C6023" s="372" t="s">
        <v>21532</v>
      </c>
      <c r="D6023" s="373">
        <v>2.92</v>
      </c>
      <c r="E6023" s="374" t="s">
        <v>22070</v>
      </c>
    </row>
    <row r="6024" spans="1:5" ht="15" customHeight="1">
      <c r="A6024" s="370">
        <v>11618</v>
      </c>
      <c r="B6024" s="371" t="s">
        <v>25772</v>
      </c>
      <c r="C6024" s="372" t="s">
        <v>21532</v>
      </c>
      <c r="D6024" s="373">
        <v>5.47</v>
      </c>
      <c r="E6024" s="374" t="s">
        <v>22070</v>
      </c>
    </row>
    <row r="6025" spans="1:5" ht="15" customHeight="1">
      <c r="A6025" s="370">
        <v>11619</v>
      </c>
      <c r="B6025" s="371" t="s">
        <v>25773</v>
      </c>
      <c r="C6025" s="372" t="s">
        <v>21532</v>
      </c>
      <c r="D6025" s="373">
        <v>9.9700000000000006</v>
      </c>
    </row>
    <row r="6026" spans="1:5" ht="17.100000000000001" customHeight="1">
      <c r="A6026" s="370">
        <v>9287</v>
      </c>
      <c r="B6026" s="371" t="s">
        <v>21809</v>
      </c>
      <c r="C6026" s="372" t="s">
        <v>21532</v>
      </c>
      <c r="D6026" s="373">
        <v>2.2999999999999998</v>
      </c>
      <c r="E6026" s="374" t="s">
        <v>22070</v>
      </c>
    </row>
    <row r="6027" spans="1:5" ht="17.100000000000001" customHeight="1">
      <c r="A6027" s="370">
        <v>11621</v>
      </c>
      <c r="B6027" s="371" t="s">
        <v>21810</v>
      </c>
      <c r="C6027" s="372" t="s">
        <v>21532</v>
      </c>
      <c r="D6027" s="373">
        <v>10.77</v>
      </c>
      <c r="E6027" s="374" t="s">
        <v>22070</v>
      </c>
    </row>
    <row r="6028" spans="1:5" ht="15" customHeight="1">
      <c r="A6028" s="370">
        <v>11620</v>
      </c>
      <c r="B6028" s="371" t="s">
        <v>25774</v>
      </c>
      <c r="C6028" s="372" t="s">
        <v>21532</v>
      </c>
      <c r="D6028" s="373">
        <v>3.71</v>
      </c>
    </row>
    <row r="6029" spans="1:5" ht="15" customHeight="1">
      <c r="A6029" s="370">
        <v>3878</v>
      </c>
      <c r="B6029" s="371" t="s">
        <v>25775</v>
      </c>
      <c r="C6029" s="372" t="s">
        <v>21532</v>
      </c>
      <c r="D6029" s="373">
        <v>8.44</v>
      </c>
      <c r="E6029" s="374" t="s">
        <v>22070</v>
      </c>
    </row>
    <row r="6030" spans="1:5" ht="17.100000000000001" customHeight="1">
      <c r="A6030" s="370">
        <v>13370</v>
      </c>
      <c r="B6030" s="371" t="s">
        <v>25776</v>
      </c>
      <c r="C6030" s="372" t="s">
        <v>21532</v>
      </c>
      <c r="D6030" s="373">
        <v>2.6</v>
      </c>
      <c r="E6030" s="374" t="s">
        <v>22070</v>
      </c>
    </row>
    <row r="6031" spans="1:5" ht="15" customHeight="1">
      <c r="A6031" s="370">
        <v>13502</v>
      </c>
      <c r="B6031" s="371" t="s">
        <v>38145</v>
      </c>
      <c r="C6031" s="372" t="s">
        <v>21532</v>
      </c>
      <c r="D6031" s="373">
        <v>4.6500000000000004</v>
      </c>
      <c r="E6031" s="374" t="s">
        <v>22070</v>
      </c>
    </row>
    <row r="6032" spans="1:5" ht="15" customHeight="1">
      <c r="A6032" s="370">
        <v>917</v>
      </c>
      <c r="B6032" s="371" t="s">
        <v>25777</v>
      </c>
      <c r="C6032" s="372" t="s">
        <v>21532</v>
      </c>
      <c r="D6032" s="373">
        <v>1.1000000000000001</v>
      </c>
      <c r="E6032" s="374" t="s">
        <v>22070</v>
      </c>
    </row>
    <row r="6033" spans="1:5" ht="17.100000000000001" customHeight="1">
      <c r="A6033" s="370">
        <v>7536</v>
      </c>
      <c r="B6033" s="371" t="s">
        <v>25778</v>
      </c>
      <c r="C6033" s="372" t="s">
        <v>21532</v>
      </c>
      <c r="D6033" s="373">
        <v>3.79</v>
      </c>
      <c r="E6033" s="374" t="s">
        <v>22070</v>
      </c>
    </row>
    <row r="6034" spans="1:5" ht="15" customHeight="1">
      <c r="A6034" s="370">
        <v>2068</v>
      </c>
      <c r="B6034" s="371" t="s">
        <v>25779</v>
      </c>
      <c r="C6034" s="372" t="s">
        <v>21532</v>
      </c>
      <c r="D6034" s="373">
        <v>6.19</v>
      </c>
      <c r="E6034" s="374" t="s">
        <v>22070</v>
      </c>
    </row>
    <row r="6035" spans="1:5" ht="15" customHeight="1">
      <c r="A6035" s="370">
        <v>2074</v>
      </c>
      <c r="B6035" s="371" t="s">
        <v>25780</v>
      </c>
      <c r="C6035" s="372" t="s">
        <v>21532</v>
      </c>
      <c r="D6035" s="373">
        <v>4.24</v>
      </c>
      <c r="E6035" s="374" t="s">
        <v>22070</v>
      </c>
    </row>
    <row r="6036" spans="1:5" ht="17.100000000000001" customHeight="1">
      <c r="A6036" s="370">
        <v>9096</v>
      </c>
      <c r="B6036" s="371" t="s">
        <v>21784</v>
      </c>
      <c r="C6036" s="372" t="s">
        <v>21532</v>
      </c>
      <c r="D6036" s="373">
        <v>8.8699999999999992</v>
      </c>
    </row>
    <row r="6037" spans="1:5" ht="15" customHeight="1">
      <c r="A6037" s="370">
        <v>9097</v>
      </c>
      <c r="B6037" s="371" t="s">
        <v>21785</v>
      </c>
      <c r="C6037" s="372" t="s">
        <v>21532</v>
      </c>
      <c r="D6037" s="373">
        <v>14.55</v>
      </c>
      <c r="E6037" s="374" t="s">
        <v>22070</v>
      </c>
    </row>
    <row r="6038" spans="1:5" ht="17.100000000000001" customHeight="1">
      <c r="A6038" s="370">
        <v>9098</v>
      </c>
      <c r="B6038" s="371" t="s">
        <v>25781</v>
      </c>
      <c r="C6038" s="372" t="s">
        <v>21532</v>
      </c>
      <c r="D6038" s="373">
        <v>3.25</v>
      </c>
    </row>
    <row r="6039" spans="1:5" ht="17.100000000000001" customHeight="1">
      <c r="A6039" s="370">
        <v>9099</v>
      </c>
      <c r="B6039" s="371" t="s">
        <v>25782</v>
      </c>
      <c r="C6039" s="372" t="s">
        <v>21532</v>
      </c>
      <c r="D6039" s="373">
        <v>7.4</v>
      </c>
      <c r="E6039" s="374" t="s">
        <v>22070</v>
      </c>
    </row>
    <row r="6040" spans="1:5" ht="15" customHeight="1">
      <c r="A6040" s="370">
        <v>9100</v>
      </c>
      <c r="B6040" s="371" t="s">
        <v>25783</v>
      </c>
      <c r="C6040" s="372" t="s">
        <v>21532</v>
      </c>
      <c r="D6040" s="373">
        <v>9.2200000000000006</v>
      </c>
      <c r="E6040" s="374" t="s">
        <v>22070</v>
      </c>
    </row>
    <row r="6041" spans="1:5" ht="17.100000000000001" customHeight="1">
      <c r="A6041" s="370">
        <v>13968</v>
      </c>
      <c r="B6041" s="371" t="s">
        <v>38146</v>
      </c>
      <c r="C6041" s="372" t="s">
        <v>21532</v>
      </c>
      <c r="D6041" s="373">
        <v>13.05</v>
      </c>
      <c r="E6041" s="374" t="s">
        <v>22070</v>
      </c>
    </row>
    <row r="6042" spans="1:5" ht="15" customHeight="1">
      <c r="A6042" s="370">
        <v>13967</v>
      </c>
      <c r="B6042" s="371" t="s">
        <v>38147</v>
      </c>
      <c r="C6042" s="372" t="s">
        <v>21532</v>
      </c>
      <c r="D6042" s="373">
        <v>23.8</v>
      </c>
    </row>
    <row r="6043" spans="1:5" ht="15" customHeight="1">
      <c r="A6043" s="370">
        <v>9101</v>
      </c>
      <c r="B6043" s="371" t="s">
        <v>25784</v>
      </c>
      <c r="C6043" s="372" t="s">
        <v>21532</v>
      </c>
      <c r="D6043" s="373">
        <v>58.7</v>
      </c>
    </row>
    <row r="6044" spans="1:5" ht="15" customHeight="1">
      <c r="A6044" s="370">
        <v>4024</v>
      </c>
      <c r="B6044" s="371" t="s">
        <v>25785</v>
      </c>
      <c r="C6044" s="372" t="s">
        <v>21532</v>
      </c>
      <c r="D6044" s="373">
        <v>11.3</v>
      </c>
    </row>
    <row r="6045" spans="1:5" ht="15" customHeight="1">
      <c r="A6045" s="370">
        <v>9875</v>
      </c>
      <c r="B6045" s="371" t="s">
        <v>21786</v>
      </c>
      <c r="C6045" s="372" t="s">
        <v>21532</v>
      </c>
      <c r="D6045" s="373">
        <v>34.28</v>
      </c>
    </row>
    <row r="6046" spans="1:5" ht="15" customHeight="1">
      <c r="A6046" s="370">
        <v>4869</v>
      </c>
      <c r="B6046" s="371" t="s">
        <v>25786</v>
      </c>
      <c r="C6046" s="372" t="s">
        <v>21532</v>
      </c>
      <c r="D6046" s="373">
        <v>22.77</v>
      </c>
    </row>
    <row r="6047" spans="1:5" ht="15" customHeight="1">
      <c r="A6047" s="370">
        <v>2243</v>
      </c>
      <c r="B6047" s="371" t="s">
        <v>25787</v>
      </c>
      <c r="C6047" s="372" t="s">
        <v>21532</v>
      </c>
      <c r="D6047" s="373">
        <v>16.510000000000002</v>
      </c>
      <c r="E6047" s="374" t="s">
        <v>22070</v>
      </c>
    </row>
    <row r="6048" spans="1:5" ht="15" customHeight="1">
      <c r="A6048" s="370">
        <v>9105</v>
      </c>
      <c r="B6048" s="371" t="s">
        <v>25788</v>
      </c>
      <c r="C6048" s="372" t="s">
        <v>21532</v>
      </c>
      <c r="D6048" s="373">
        <v>11.1</v>
      </c>
    </row>
    <row r="6049" spans="1:5" ht="15" customHeight="1">
      <c r="A6049" s="370">
        <v>7531</v>
      </c>
      <c r="B6049" s="371" t="s">
        <v>38148</v>
      </c>
      <c r="C6049" s="372" t="s">
        <v>21532</v>
      </c>
      <c r="D6049" s="373">
        <v>41.26</v>
      </c>
    </row>
    <row r="6050" spans="1:5" ht="15" customHeight="1">
      <c r="A6050" s="370">
        <v>7485</v>
      </c>
      <c r="B6050" s="371" t="s">
        <v>21935</v>
      </c>
      <c r="C6050" s="372" t="s">
        <v>21532</v>
      </c>
      <c r="D6050" s="373">
        <v>91.6</v>
      </c>
    </row>
    <row r="6051" spans="1:5" ht="15" customHeight="1">
      <c r="A6051" s="370">
        <v>7532</v>
      </c>
      <c r="B6051" s="371" t="s">
        <v>38149</v>
      </c>
      <c r="C6051" s="372" t="s">
        <v>21532</v>
      </c>
      <c r="D6051" s="373">
        <v>22.47</v>
      </c>
      <c r="E6051" s="374" t="s">
        <v>22070</v>
      </c>
    </row>
    <row r="6052" spans="1:5" ht="17.100000000000001" customHeight="1">
      <c r="A6052" s="370">
        <v>9106</v>
      </c>
      <c r="B6052" s="371" t="s">
        <v>25789</v>
      </c>
      <c r="C6052" s="372" t="s">
        <v>21539</v>
      </c>
      <c r="D6052" s="373">
        <v>7.8</v>
      </c>
      <c r="E6052" s="374" t="s">
        <v>22070</v>
      </c>
    </row>
    <row r="6053" spans="1:5" ht="15" customHeight="1">
      <c r="A6053" s="370">
        <v>12191</v>
      </c>
      <c r="B6053" s="371" t="s">
        <v>38150</v>
      </c>
      <c r="C6053" s="372" t="s">
        <v>21539</v>
      </c>
      <c r="D6053" s="373">
        <v>13.4</v>
      </c>
      <c r="E6053" s="374" t="s">
        <v>22070</v>
      </c>
    </row>
    <row r="6054" spans="1:5" ht="15" customHeight="1">
      <c r="A6054" s="370">
        <v>9761</v>
      </c>
      <c r="B6054" s="371" t="s">
        <v>38151</v>
      </c>
      <c r="C6054" s="372" t="s">
        <v>21532</v>
      </c>
      <c r="D6054" s="373">
        <v>38.799999999999997</v>
      </c>
      <c r="E6054" s="374" t="s">
        <v>22070</v>
      </c>
    </row>
    <row r="6055" spans="1:5" ht="15" customHeight="1">
      <c r="A6055" s="370">
        <v>3096</v>
      </c>
      <c r="B6055" s="371" t="s">
        <v>25790</v>
      </c>
      <c r="C6055" s="372" t="s">
        <v>21532</v>
      </c>
      <c r="D6055" s="373">
        <v>4.04</v>
      </c>
    </row>
    <row r="6056" spans="1:5" ht="15" customHeight="1">
      <c r="A6056" s="370">
        <v>3886</v>
      </c>
      <c r="B6056" s="371" t="s">
        <v>25791</v>
      </c>
      <c r="C6056" s="372" t="s">
        <v>21532</v>
      </c>
      <c r="D6056" s="373">
        <v>12.15</v>
      </c>
      <c r="E6056" s="374" t="s">
        <v>22070</v>
      </c>
    </row>
    <row r="6057" spans="1:5" ht="15" customHeight="1">
      <c r="A6057" s="370">
        <v>2242</v>
      </c>
      <c r="B6057" s="371" t="s">
        <v>21936</v>
      </c>
      <c r="C6057" s="372" t="s">
        <v>21532</v>
      </c>
      <c r="D6057" s="373">
        <v>27</v>
      </c>
      <c r="E6057" s="374" t="s">
        <v>22070</v>
      </c>
    </row>
    <row r="6058" spans="1:5" ht="15" customHeight="1">
      <c r="A6058" s="370">
        <v>13761</v>
      </c>
      <c r="B6058" s="371" t="s">
        <v>30371</v>
      </c>
      <c r="C6058" s="372" t="s">
        <v>21532</v>
      </c>
      <c r="D6058" s="373">
        <v>109.05</v>
      </c>
      <c r="E6058" s="374" t="s">
        <v>22070</v>
      </c>
    </row>
    <row r="6059" spans="1:5" ht="15" customHeight="1">
      <c r="A6059" s="370">
        <v>12099</v>
      </c>
      <c r="B6059" s="371" t="s">
        <v>25792</v>
      </c>
      <c r="C6059" s="372" t="s">
        <v>21532</v>
      </c>
      <c r="D6059" s="373">
        <v>32.51</v>
      </c>
      <c r="E6059" s="374" t="s">
        <v>22070</v>
      </c>
    </row>
    <row r="6060" spans="1:5" ht="15" customHeight="1">
      <c r="A6060" s="370">
        <v>13757</v>
      </c>
      <c r="B6060" s="371" t="s">
        <v>30372</v>
      </c>
      <c r="C6060" s="372" t="s">
        <v>21532</v>
      </c>
      <c r="D6060" s="373">
        <v>118.48</v>
      </c>
      <c r="E6060" s="374" t="s">
        <v>22070</v>
      </c>
    </row>
    <row r="6061" spans="1:5" ht="15" customHeight="1">
      <c r="A6061" s="370">
        <v>2246</v>
      </c>
      <c r="B6061" s="371" t="s">
        <v>25793</v>
      </c>
      <c r="C6061" s="372" t="s">
        <v>21532</v>
      </c>
      <c r="D6061" s="373">
        <v>5.43</v>
      </c>
      <c r="E6061" s="374" t="s">
        <v>22070</v>
      </c>
    </row>
    <row r="6062" spans="1:5" ht="15" customHeight="1">
      <c r="A6062" s="370">
        <v>6621</v>
      </c>
      <c r="B6062" s="371" t="s">
        <v>21739</v>
      </c>
      <c r="C6062" s="372" t="s">
        <v>21532</v>
      </c>
      <c r="D6062" s="373">
        <v>764.87</v>
      </c>
      <c r="E6062" s="374" t="s">
        <v>22070</v>
      </c>
    </row>
    <row r="6063" spans="1:5" ht="15" customHeight="1">
      <c r="A6063" s="370">
        <v>10350</v>
      </c>
      <c r="B6063" s="371" t="s">
        <v>38152</v>
      </c>
      <c r="C6063" s="372" t="s">
        <v>21532</v>
      </c>
      <c r="D6063" s="373">
        <v>3697.46</v>
      </c>
      <c r="E6063" s="374" t="s">
        <v>22070</v>
      </c>
    </row>
    <row r="6064" spans="1:5" ht="15" customHeight="1">
      <c r="A6064" s="370">
        <v>10346</v>
      </c>
      <c r="B6064" s="371" t="s">
        <v>38153</v>
      </c>
      <c r="C6064" s="372" t="s">
        <v>21532</v>
      </c>
      <c r="D6064" s="373">
        <v>16227.3</v>
      </c>
    </row>
    <row r="6065" spans="1:5" ht="15" customHeight="1">
      <c r="A6065" s="370">
        <v>12147</v>
      </c>
      <c r="B6065" s="371" t="s">
        <v>38154</v>
      </c>
      <c r="C6065" s="372" t="s">
        <v>21532</v>
      </c>
      <c r="D6065" s="373">
        <v>3109.36</v>
      </c>
    </row>
    <row r="6066" spans="1:5" ht="15" customHeight="1">
      <c r="A6066" s="370">
        <v>12146</v>
      </c>
      <c r="C6066" s="372" t="s">
        <v>21532</v>
      </c>
      <c r="D6066" s="373">
        <v>6519.1</v>
      </c>
    </row>
    <row r="6067" spans="1:5" ht="15" customHeight="1">
      <c r="B6067" s="371" t="s">
        <v>38155</v>
      </c>
    </row>
    <row r="6068" spans="1:5" ht="15" customHeight="1">
      <c r="A6068" s="370">
        <v>10344</v>
      </c>
      <c r="B6068" s="371" t="s">
        <v>38156</v>
      </c>
      <c r="C6068" s="372" t="s">
        <v>21532</v>
      </c>
      <c r="D6068" s="373">
        <v>4831.3900000000003</v>
      </c>
    </row>
    <row r="6069" spans="1:5" ht="15" customHeight="1">
      <c r="A6069" s="370">
        <v>10347</v>
      </c>
      <c r="B6069" s="371" t="s">
        <v>25794</v>
      </c>
      <c r="C6069" s="372" t="s">
        <v>21532</v>
      </c>
      <c r="D6069" s="373">
        <v>222.44</v>
      </c>
      <c r="E6069" s="374" t="s">
        <v>22070</v>
      </c>
    </row>
    <row r="6070" spans="1:5" ht="17.100000000000001" customHeight="1">
      <c r="A6070" s="370">
        <v>10345</v>
      </c>
      <c r="B6070" s="371" t="s">
        <v>38157</v>
      </c>
      <c r="C6070" s="372" t="s">
        <v>21532</v>
      </c>
      <c r="D6070" s="373">
        <v>5493.82</v>
      </c>
      <c r="E6070" s="374" t="s">
        <v>22070</v>
      </c>
    </row>
    <row r="6071" spans="1:5" ht="15" customHeight="1">
      <c r="A6071" s="370">
        <v>12661</v>
      </c>
      <c r="B6071" s="371" t="s">
        <v>25795</v>
      </c>
      <c r="C6071" s="372" t="s">
        <v>21532</v>
      </c>
      <c r="D6071" s="373">
        <v>141</v>
      </c>
    </row>
    <row r="6072" spans="1:5" ht="17.100000000000001" customHeight="1">
      <c r="A6072" s="370">
        <v>10343</v>
      </c>
      <c r="B6072" s="371" t="s">
        <v>25796</v>
      </c>
      <c r="C6072" s="372" t="s">
        <v>21532</v>
      </c>
      <c r="D6072" s="373">
        <v>492.58</v>
      </c>
    </row>
    <row r="6073" spans="1:5" ht="15" customHeight="1">
      <c r="A6073" s="370">
        <v>12662</v>
      </c>
      <c r="B6073" s="371" t="s">
        <v>25797</v>
      </c>
      <c r="C6073" s="372" t="s">
        <v>21532</v>
      </c>
      <c r="D6073" s="373">
        <v>94.36</v>
      </c>
      <c r="E6073" s="374" t="s">
        <v>22070</v>
      </c>
    </row>
    <row r="6074" spans="1:5" ht="17.100000000000001" customHeight="1">
      <c r="A6074" s="370">
        <v>12663</v>
      </c>
      <c r="B6074" s="371" t="s">
        <v>25798</v>
      </c>
      <c r="C6074" s="372" t="s">
        <v>21532</v>
      </c>
      <c r="D6074" s="373">
        <v>141</v>
      </c>
    </row>
    <row r="6075" spans="1:5" ht="17.100000000000001" customHeight="1">
      <c r="A6075" s="370">
        <v>8433</v>
      </c>
      <c r="B6075" s="371" t="s">
        <v>25799</v>
      </c>
      <c r="C6075" s="372" t="s">
        <v>21532</v>
      </c>
      <c r="D6075" s="373">
        <v>19.5</v>
      </c>
      <c r="E6075" s="374" t="s">
        <v>22070</v>
      </c>
    </row>
    <row r="6076" spans="1:5" ht="15" customHeight="1">
      <c r="A6076" s="370">
        <v>12394</v>
      </c>
      <c r="B6076" s="371" t="s">
        <v>38158</v>
      </c>
      <c r="C6076" s="372" t="s">
        <v>21532</v>
      </c>
      <c r="D6076" s="373">
        <v>27686.75</v>
      </c>
    </row>
    <row r="6077" spans="1:5" ht="15" customHeight="1">
      <c r="A6077" s="370">
        <v>13821</v>
      </c>
      <c r="B6077" s="371" t="s">
        <v>30684</v>
      </c>
      <c r="C6077" s="372" t="s">
        <v>21532</v>
      </c>
      <c r="D6077" s="373">
        <v>1534.1</v>
      </c>
      <c r="E6077" s="374" t="s">
        <v>22070</v>
      </c>
    </row>
    <row r="6078" spans="1:5" ht="15" customHeight="1">
      <c r="A6078" s="370">
        <v>4497</v>
      </c>
      <c r="B6078" s="371" t="s">
        <v>21927</v>
      </c>
      <c r="C6078" s="372" t="s">
        <v>21532</v>
      </c>
      <c r="D6078" s="373">
        <v>212.5</v>
      </c>
      <c r="E6078" s="374" t="s">
        <v>22070</v>
      </c>
    </row>
    <row r="6079" spans="1:5" ht="15" customHeight="1">
      <c r="A6079" s="370">
        <v>4496</v>
      </c>
      <c r="B6079" s="371" t="s">
        <v>25800</v>
      </c>
      <c r="C6079" s="372" t="s">
        <v>21532</v>
      </c>
      <c r="D6079" s="373">
        <v>269</v>
      </c>
    </row>
    <row r="6080" spans="1:5" ht="15" customHeight="1">
      <c r="A6080" s="370">
        <v>12391</v>
      </c>
      <c r="B6080" s="371" t="s">
        <v>38159</v>
      </c>
      <c r="C6080" s="372" t="s">
        <v>21532</v>
      </c>
      <c r="D6080" s="373">
        <v>1440</v>
      </c>
    </row>
    <row r="6081" spans="1:5" ht="15" customHeight="1">
      <c r="A6081" s="370">
        <v>10353</v>
      </c>
      <c r="B6081" s="371" t="s">
        <v>38160</v>
      </c>
      <c r="C6081" s="372" t="s">
        <v>21532</v>
      </c>
      <c r="D6081" s="373">
        <v>2549.62</v>
      </c>
    </row>
    <row r="6082" spans="1:5" ht="15" customHeight="1">
      <c r="A6082" s="370">
        <v>10748</v>
      </c>
      <c r="B6082" s="371" t="s">
        <v>21928</v>
      </c>
      <c r="C6082" s="372" t="s">
        <v>21532</v>
      </c>
      <c r="D6082" s="373">
        <v>3087.7</v>
      </c>
      <c r="E6082" s="374" t="s">
        <v>22070</v>
      </c>
    </row>
    <row r="6083" spans="1:5" ht="15" customHeight="1">
      <c r="A6083" s="370">
        <v>10216</v>
      </c>
      <c r="B6083" s="371" t="s">
        <v>25801</v>
      </c>
      <c r="C6083" s="372" t="s">
        <v>21532</v>
      </c>
      <c r="D6083" s="373">
        <v>3631.55</v>
      </c>
    </row>
    <row r="6084" spans="1:5" ht="34.15" customHeight="1">
      <c r="A6084" s="370">
        <v>12410</v>
      </c>
      <c r="B6084" s="371" t="s">
        <v>25802</v>
      </c>
      <c r="C6084" s="372" t="s">
        <v>21532</v>
      </c>
      <c r="D6084" s="373">
        <v>27.15</v>
      </c>
    </row>
    <row r="6085" spans="1:5" ht="25.5" customHeight="1">
      <c r="A6085" s="370">
        <v>2264</v>
      </c>
      <c r="B6085" s="371" t="s">
        <v>38161</v>
      </c>
      <c r="C6085" s="372" t="s">
        <v>21532</v>
      </c>
      <c r="D6085" s="373">
        <v>5086.42</v>
      </c>
    </row>
    <row r="6086" spans="1:5" ht="34.15" customHeight="1">
      <c r="A6086" s="370">
        <v>9143</v>
      </c>
      <c r="B6086" s="371" t="s">
        <v>38162</v>
      </c>
      <c r="C6086" s="372" t="s">
        <v>21532</v>
      </c>
      <c r="D6086" s="373">
        <v>5000</v>
      </c>
    </row>
    <row r="6087" spans="1:5" ht="15" customHeight="1">
      <c r="A6087" s="370">
        <v>10935</v>
      </c>
      <c r="B6087" s="371" t="s">
        <v>21932</v>
      </c>
      <c r="C6087" s="372" t="s">
        <v>21532</v>
      </c>
      <c r="D6087" s="373">
        <v>39456.26</v>
      </c>
    </row>
    <row r="6088" spans="1:5" ht="34.15" customHeight="1">
      <c r="A6088" s="370">
        <v>3255</v>
      </c>
      <c r="B6088" s="371" t="s">
        <v>25803</v>
      </c>
      <c r="C6088" s="372" t="s">
        <v>21539</v>
      </c>
      <c r="D6088" s="373">
        <v>18240</v>
      </c>
    </row>
    <row r="6089" spans="1:5" ht="15" customHeight="1">
      <c r="A6089" s="370">
        <v>12745</v>
      </c>
      <c r="B6089" s="371" t="s">
        <v>21933</v>
      </c>
      <c r="C6089" s="372" t="s">
        <v>21532</v>
      </c>
      <c r="D6089" s="373">
        <v>70082.990000000005</v>
      </c>
    </row>
    <row r="6090" spans="1:5" ht="25.5" customHeight="1">
      <c r="A6090" s="370">
        <v>12746</v>
      </c>
      <c r="B6090" s="371" t="s">
        <v>21934</v>
      </c>
      <c r="C6090" s="372" t="s">
        <v>21532</v>
      </c>
      <c r="D6090" s="373">
        <v>70082.990000000005</v>
      </c>
    </row>
    <row r="6091" spans="1:5" ht="15" customHeight="1">
      <c r="A6091" s="370">
        <v>2265</v>
      </c>
      <c r="B6091" s="371" t="s">
        <v>38163</v>
      </c>
      <c r="C6091" s="372" t="s">
        <v>21532</v>
      </c>
      <c r="D6091" s="373">
        <v>10100</v>
      </c>
    </row>
    <row r="6092" spans="1:5" ht="15" customHeight="1">
      <c r="A6092" s="370">
        <v>2266</v>
      </c>
      <c r="B6092" s="371" t="s">
        <v>38164</v>
      </c>
      <c r="C6092" s="372" t="s">
        <v>21532</v>
      </c>
      <c r="D6092" s="373">
        <v>11900</v>
      </c>
    </row>
    <row r="6093" spans="1:5" ht="15" customHeight="1">
      <c r="A6093" s="370">
        <v>2267</v>
      </c>
      <c r="B6093" s="371" t="s">
        <v>38165</v>
      </c>
      <c r="C6093" s="372" t="s">
        <v>21532</v>
      </c>
      <c r="D6093" s="373">
        <v>14022</v>
      </c>
    </row>
    <row r="6094" spans="1:5" ht="15" customHeight="1">
      <c r="A6094" s="370">
        <v>2268</v>
      </c>
      <c r="B6094" s="371" t="s">
        <v>38166</v>
      </c>
      <c r="C6094" s="372" t="s">
        <v>21532</v>
      </c>
      <c r="D6094" s="373">
        <v>18472</v>
      </c>
    </row>
    <row r="6095" spans="1:5" ht="15" customHeight="1">
      <c r="A6095" s="370">
        <v>2269</v>
      </c>
      <c r="B6095" s="371" t="s">
        <v>38167</v>
      </c>
      <c r="C6095" s="372" t="s">
        <v>21532</v>
      </c>
      <c r="D6095" s="373">
        <v>22571</v>
      </c>
    </row>
    <row r="6096" spans="1:5" ht="25.5" customHeight="1">
      <c r="A6096" s="370">
        <v>10823</v>
      </c>
      <c r="B6096" s="371" t="s">
        <v>38168</v>
      </c>
      <c r="C6096" s="372" t="s">
        <v>21532</v>
      </c>
      <c r="D6096" s="373">
        <v>22720</v>
      </c>
    </row>
    <row r="6097" spans="1:5" ht="15" customHeight="1">
      <c r="A6097" s="370">
        <v>2270</v>
      </c>
      <c r="B6097" s="371" t="s">
        <v>38169</v>
      </c>
      <c r="C6097" s="372" t="s">
        <v>21532</v>
      </c>
      <c r="D6097" s="373">
        <v>26720</v>
      </c>
      <c r="E6097" s="374" t="s">
        <v>22070</v>
      </c>
    </row>
    <row r="6098" spans="1:5" ht="15" customHeight="1">
      <c r="A6098" s="370">
        <v>2271</v>
      </c>
      <c r="B6098" s="371" t="s">
        <v>38170</v>
      </c>
      <c r="C6098" s="372" t="s">
        <v>21532</v>
      </c>
      <c r="D6098" s="373">
        <v>37280</v>
      </c>
      <c r="E6098" s="374" t="s">
        <v>22070</v>
      </c>
    </row>
    <row r="6099" spans="1:5" ht="15" customHeight="1">
      <c r="A6099" s="370">
        <v>2272</v>
      </c>
      <c r="B6099" s="371" t="s">
        <v>38171</v>
      </c>
      <c r="C6099" s="372" t="s">
        <v>21532</v>
      </c>
      <c r="D6099" s="373">
        <v>44160</v>
      </c>
      <c r="E6099" s="374" t="s">
        <v>22070</v>
      </c>
    </row>
    <row r="6100" spans="1:5" ht="17.100000000000001" customHeight="1">
      <c r="A6100" s="370">
        <v>2273</v>
      </c>
      <c r="B6100" s="371" t="s">
        <v>38172</v>
      </c>
      <c r="C6100" s="372" t="s">
        <v>21532</v>
      </c>
      <c r="D6100" s="373">
        <v>48905.68</v>
      </c>
    </row>
    <row r="6101" spans="1:5" ht="34.15" customHeight="1">
      <c r="A6101" s="370">
        <v>2275</v>
      </c>
      <c r="B6101" s="371" t="s">
        <v>25804</v>
      </c>
      <c r="C6101" s="372" t="s">
        <v>21532</v>
      </c>
      <c r="D6101" s="373">
        <v>53</v>
      </c>
    </row>
    <row r="6102" spans="1:5" ht="15" customHeight="1">
      <c r="A6102" s="370">
        <v>3673</v>
      </c>
      <c r="B6102" s="371" t="s">
        <v>38173</v>
      </c>
      <c r="C6102" s="372" t="s">
        <v>21532</v>
      </c>
      <c r="D6102" s="373">
        <v>799.89</v>
      </c>
    </row>
    <row r="6103" spans="1:5" ht="15" customHeight="1">
      <c r="A6103" s="370">
        <v>9265</v>
      </c>
      <c r="B6103" s="371" t="s">
        <v>21577</v>
      </c>
      <c r="C6103" s="372" t="s">
        <v>21639</v>
      </c>
      <c r="D6103" s="373">
        <v>79.150000000000006</v>
      </c>
    </row>
    <row r="6104" spans="1:5" ht="15" customHeight="1">
      <c r="A6104" s="370">
        <v>10109</v>
      </c>
      <c r="B6104" s="371" t="s">
        <v>38174</v>
      </c>
      <c r="C6104" s="372" t="s">
        <v>21532</v>
      </c>
      <c r="D6104" s="373">
        <v>359.29</v>
      </c>
    </row>
    <row r="6105" spans="1:5" ht="17.100000000000001" customHeight="1">
      <c r="A6105" s="370">
        <v>7459</v>
      </c>
      <c r="B6105" s="371" t="s">
        <v>25805</v>
      </c>
      <c r="C6105" s="372" t="s">
        <v>21532</v>
      </c>
      <c r="D6105" s="373">
        <v>8999.16</v>
      </c>
    </row>
    <row r="6106" spans="1:5" ht="17.100000000000001" customHeight="1">
      <c r="A6106" s="370">
        <v>10986</v>
      </c>
      <c r="B6106" s="371" t="s">
        <v>25806</v>
      </c>
      <c r="C6106" s="372" t="s">
        <v>21532</v>
      </c>
      <c r="D6106" s="373">
        <v>121.78</v>
      </c>
      <c r="E6106" s="374" t="s">
        <v>22070</v>
      </c>
    </row>
    <row r="6107" spans="1:5" ht="15" customHeight="1">
      <c r="A6107" s="370">
        <v>10987</v>
      </c>
      <c r="B6107" s="371" t="s">
        <v>25807</v>
      </c>
      <c r="C6107" s="372" t="s">
        <v>21532</v>
      </c>
      <c r="D6107" s="373">
        <v>250.37</v>
      </c>
      <c r="E6107" s="374" t="s">
        <v>22070</v>
      </c>
    </row>
    <row r="6108" spans="1:5" ht="15" customHeight="1">
      <c r="A6108" s="370">
        <v>10256</v>
      </c>
      <c r="B6108" s="371" t="s">
        <v>21578</v>
      </c>
      <c r="C6108" s="372" t="s">
        <v>21532</v>
      </c>
      <c r="D6108" s="373">
        <v>582.02</v>
      </c>
      <c r="E6108" s="374" t="s">
        <v>22070</v>
      </c>
    </row>
    <row r="6109" spans="1:5" ht="15" customHeight="1">
      <c r="A6109" s="370">
        <v>6631</v>
      </c>
      <c r="B6109" s="371" t="s">
        <v>25808</v>
      </c>
      <c r="C6109" s="372" t="s">
        <v>21532</v>
      </c>
      <c r="D6109" s="373">
        <v>527.01</v>
      </c>
    </row>
    <row r="6110" spans="1:5" ht="15" customHeight="1">
      <c r="A6110" s="370">
        <v>10990</v>
      </c>
      <c r="B6110" s="371" t="s">
        <v>25809</v>
      </c>
      <c r="C6110" s="372" t="s">
        <v>21532</v>
      </c>
      <c r="D6110" s="373">
        <v>726.73</v>
      </c>
    </row>
    <row r="6111" spans="1:5" ht="17.100000000000001" customHeight="1">
      <c r="A6111" s="370">
        <v>11603</v>
      </c>
      <c r="B6111" s="371" t="s">
        <v>25810</v>
      </c>
      <c r="C6111" s="372" t="s">
        <v>21532</v>
      </c>
      <c r="D6111" s="373">
        <v>101.76</v>
      </c>
      <c r="E6111" s="374" t="s">
        <v>22070</v>
      </c>
    </row>
    <row r="6112" spans="1:5" ht="17.100000000000001" customHeight="1">
      <c r="A6112" s="370">
        <v>12357</v>
      </c>
      <c r="B6112" s="371" t="s">
        <v>25811</v>
      </c>
      <c r="C6112" s="372" t="s">
        <v>21532</v>
      </c>
      <c r="D6112" s="373">
        <v>146.6</v>
      </c>
      <c r="E6112" s="374" t="s">
        <v>22070</v>
      </c>
    </row>
    <row r="6113" spans="1:5" ht="17.100000000000001" customHeight="1">
      <c r="A6113" s="370">
        <v>12360</v>
      </c>
      <c r="B6113" s="371" t="s">
        <v>25812</v>
      </c>
      <c r="C6113" s="372" t="s">
        <v>21532</v>
      </c>
      <c r="D6113" s="373">
        <v>144.53</v>
      </c>
      <c r="E6113" s="374" t="s">
        <v>22070</v>
      </c>
    </row>
    <row r="6114" spans="1:5" ht="17.100000000000001" customHeight="1">
      <c r="A6114" s="370">
        <v>11986</v>
      </c>
      <c r="B6114" s="371" t="s">
        <v>38175</v>
      </c>
      <c r="C6114" s="372" t="s">
        <v>21532</v>
      </c>
      <c r="D6114" s="373">
        <v>1300.68</v>
      </c>
      <c r="E6114" s="374" t="s">
        <v>22070</v>
      </c>
    </row>
    <row r="6115" spans="1:5" ht="17.100000000000001" customHeight="1">
      <c r="A6115" s="370">
        <v>8595</v>
      </c>
      <c r="B6115" s="371" t="s">
        <v>25813</v>
      </c>
      <c r="C6115" s="372" t="s">
        <v>21532</v>
      </c>
      <c r="D6115" s="373">
        <v>236.88</v>
      </c>
      <c r="E6115" s="374" t="s">
        <v>22070</v>
      </c>
    </row>
    <row r="6116" spans="1:5" ht="17.100000000000001" customHeight="1">
      <c r="A6116" s="370">
        <v>8596</v>
      </c>
      <c r="B6116" s="371" t="s">
        <v>25814</v>
      </c>
      <c r="C6116" s="372" t="s">
        <v>21532</v>
      </c>
      <c r="D6116" s="373">
        <v>1856.13</v>
      </c>
      <c r="E6116" s="374" t="s">
        <v>22070</v>
      </c>
    </row>
    <row r="6117" spans="1:5" ht="17.100000000000001" customHeight="1">
      <c r="A6117" s="370">
        <v>8594</v>
      </c>
      <c r="B6117" s="371" t="s">
        <v>25815</v>
      </c>
      <c r="C6117" s="372" t="s">
        <v>21532</v>
      </c>
      <c r="D6117" s="373">
        <v>152.30000000000001</v>
      </c>
      <c r="E6117" s="374" t="s">
        <v>22070</v>
      </c>
    </row>
    <row r="6118" spans="1:5" ht="17.100000000000001" customHeight="1">
      <c r="A6118" s="370">
        <v>12361</v>
      </c>
      <c r="B6118" s="371" t="s">
        <v>25816</v>
      </c>
      <c r="C6118" s="372" t="s">
        <v>21532</v>
      </c>
      <c r="D6118" s="373">
        <v>9200.91</v>
      </c>
      <c r="E6118" s="374" t="s">
        <v>22070</v>
      </c>
    </row>
    <row r="6119" spans="1:5" ht="17.100000000000001" customHeight="1">
      <c r="A6119" s="370">
        <v>7829</v>
      </c>
      <c r="B6119" s="371" t="s">
        <v>25817</v>
      </c>
      <c r="C6119" s="372" t="s">
        <v>21532</v>
      </c>
      <c r="D6119" s="373">
        <v>299.27999999999997</v>
      </c>
      <c r="E6119" s="374" t="s">
        <v>22070</v>
      </c>
    </row>
    <row r="6120" spans="1:5" ht="25.5" customHeight="1">
      <c r="A6120" s="370">
        <v>8560</v>
      </c>
      <c r="B6120" s="371" t="s">
        <v>25818</v>
      </c>
      <c r="C6120" s="372" t="s">
        <v>21532</v>
      </c>
      <c r="D6120" s="373">
        <v>177.26</v>
      </c>
      <c r="E6120" s="374" t="s">
        <v>22070</v>
      </c>
    </row>
    <row r="6121" spans="1:5" ht="15" customHeight="1">
      <c r="A6121" s="370">
        <v>10985</v>
      </c>
      <c r="B6121" s="371" t="s">
        <v>25819</v>
      </c>
      <c r="C6121" s="372" t="s">
        <v>21532</v>
      </c>
      <c r="D6121" s="373">
        <v>2334.65</v>
      </c>
      <c r="E6121" s="374" t="s">
        <v>22070</v>
      </c>
    </row>
    <row r="6122" spans="1:5" ht="17.100000000000001" customHeight="1">
      <c r="A6122" s="370">
        <v>11602</v>
      </c>
      <c r="B6122" s="371" t="s">
        <v>25820</v>
      </c>
      <c r="C6122" s="372" t="s">
        <v>21532</v>
      </c>
      <c r="D6122" s="373">
        <v>38.630000000000003</v>
      </c>
      <c r="E6122" s="374" t="s">
        <v>22070</v>
      </c>
    </row>
    <row r="6123" spans="1:5" ht="15" customHeight="1">
      <c r="A6123" s="370">
        <v>12177</v>
      </c>
      <c r="B6123" s="371" t="s">
        <v>25821</v>
      </c>
      <c r="C6123" s="372" t="s">
        <v>21532</v>
      </c>
      <c r="D6123" s="373">
        <v>964.85</v>
      </c>
    </row>
    <row r="6124" spans="1:5" ht="17.100000000000001" customHeight="1">
      <c r="A6124" s="370">
        <v>8614</v>
      </c>
      <c r="B6124" s="371" t="s">
        <v>25822</v>
      </c>
      <c r="C6124" s="372" t="s">
        <v>21532</v>
      </c>
      <c r="D6124" s="373">
        <v>152.99</v>
      </c>
      <c r="E6124" s="374" t="s">
        <v>22070</v>
      </c>
    </row>
    <row r="6125" spans="1:5" ht="15" customHeight="1">
      <c r="A6125" s="370">
        <v>8615</v>
      </c>
      <c r="B6125" s="371" t="s">
        <v>25823</v>
      </c>
      <c r="C6125" s="372" t="s">
        <v>21532</v>
      </c>
      <c r="D6125" s="373">
        <v>840.64</v>
      </c>
    </row>
    <row r="6126" spans="1:5" ht="15" customHeight="1">
      <c r="A6126" s="370">
        <v>8613</v>
      </c>
      <c r="B6126" s="371" t="s">
        <v>25824</v>
      </c>
      <c r="C6126" s="372" t="s">
        <v>21532</v>
      </c>
      <c r="D6126" s="373">
        <v>122.46</v>
      </c>
    </row>
    <row r="6127" spans="1:5" ht="15" customHeight="1">
      <c r="A6127" s="370">
        <v>12346</v>
      </c>
      <c r="B6127" s="371" t="s">
        <v>25825</v>
      </c>
      <c r="C6127" s="372" t="s">
        <v>21532</v>
      </c>
      <c r="D6127" s="373">
        <v>608.51</v>
      </c>
    </row>
    <row r="6128" spans="1:5" ht="15" customHeight="1">
      <c r="A6128" s="370">
        <v>3227</v>
      </c>
      <c r="B6128" s="371" t="s">
        <v>25826</v>
      </c>
      <c r="C6128" s="372" t="s">
        <v>21539</v>
      </c>
      <c r="D6128" s="373">
        <v>14.96</v>
      </c>
    </row>
    <row r="6129" spans="1:4" ht="15" customHeight="1">
      <c r="A6129" s="370">
        <v>10992</v>
      </c>
      <c r="B6129" s="371" t="s">
        <v>25827</v>
      </c>
      <c r="C6129" s="372" t="s">
        <v>21532</v>
      </c>
      <c r="D6129" s="373">
        <v>507.99</v>
      </c>
    </row>
    <row r="6130" spans="1:4" ht="15" customHeight="1">
      <c r="A6130" s="370">
        <v>12340</v>
      </c>
      <c r="B6130" s="371" t="s">
        <v>25828</v>
      </c>
      <c r="C6130" s="372" t="s">
        <v>21532</v>
      </c>
      <c r="D6130" s="373">
        <v>948.62</v>
      </c>
    </row>
    <row r="6131" spans="1:4" ht="15" customHeight="1">
      <c r="A6131" s="370">
        <v>12244</v>
      </c>
      <c r="B6131" s="371" t="s">
        <v>25829</v>
      </c>
      <c r="C6131" s="372" t="s">
        <v>21532</v>
      </c>
      <c r="D6131" s="373">
        <v>291.11</v>
      </c>
    </row>
    <row r="6132" spans="1:4" ht="15" customHeight="1">
      <c r="A6132" s="370">
        <v>11349</v>
      </c>
      <c r="B6132" s="371" t="s">
        <v>25830</v>
      </c>
      <c r="C6132" s="372" t="s">
        <v>21532</v>
      </c>
      <c r="D6132" s="373">
        <v>5.77</v>
      </c>
    </row>
    <row r="6133" spans="1:4" ht="15" customHeight="1">
      <c r="A6133" s="370">
        <v>11351</v>
      </c>
      <c r="B6133" s="371" t="s">
        <v>25831</v>
      </c>
      <c r="C6133" s="372" t="s">
        <v>21532</v>
      </c>
      <c r="D6133" s="373">
        <v>2.31</v>
      </c>
    </row>
    <row r="6134" spans="1:4" ht="25.5" customHeight="1">
      <c r="A6134" s="370">
        <v>11350</v>
      </c>
      <c r="B6134" s="371" t="s">
        <v>25832</v>
      </c>
      <c r="C6134" s="372" t="s">
        <v>21532</v>
      </c>
      <c r="D6134" s="373">
        <v>4.28</v>
      </c>
    </row>
    <row r="6135" spans="1:4" ht="15" customHeight="1">
      <c r="A6135" s="370">
        <v>12339</v>
      </c>
      <c r="B6135" s="371" t="s">
        <v>38176</v>
      </c>
      <c r="C6135" s="372" t="s">
        <v>21532</v>
      </c>
      <c r="D6135" s="373">
        <v>77.209999999999994</v>
      </c>
    </row>
    <row r="6136" spans="1:4" ht="15" customHeight="1">
      <c r="A6136" s="370">
        <v>12341</v>
      </c>
      <c r="B6136" s="371" t="s">
        <v>25833</v>
      </c>
      <c r="C6136" s="372" t="s">
        <v>21532</v>
      </c>
      <c r="D6136" s="373">
        <v>822.96</v>
      </c>
    </row>
    <row r="6137" spans="1:4" ht="15" customHeight="1">
      <c r="A6137" s="370">
        <v>12345</v>
      </c>
      <c r="B6137" s="371" t="s">
        <v>25834</v>
      </c>
      <c r="C6137" s="372" t="s">
        <v>21532</v>
      </c>
      <c r="D6137" s="373">
        <v>21698.639999999999</v>
      </c>
    </row>
    <row r="6138" spans="1:4" ht="15" customHeight="1">
      <c r="A6138" s="370">
        <v>10984</v>
      </c>
      <c r="B6138" s="371" t="s">
        <v>25835</v>
      </c>
      <c r="C6138" s="372" t="s">
        <v>21532</v>
      </c>
      <c r="D6138" s="373">
        <v>278.45</v>
      </c>
    </row>
    <row r="6139" spans="1:4" ht="15" customHeight="1">
      <c r="A6139" s="370">
        <v>13183</v>
      </c>
      <c r="B6139" s="371" t="s">
        <v>21582</v>
      </c>
      <c r="C6139" s="372" t="s">
        <v>21532</v>
      </c>
      <c r="D6139" s="373">
        <v>936.32</v>
      </c>
    </row>
    <row r="6140" spans="1:4" ht="15" customHeight="1">
      <c r="A6140" s="370">
        <v>12344</v>
      </c>
      <c r="B6140" s="371" t="s">
        <v>25836</v>
      </c>
      <c r="C6140" s="372" t="s">
        <v>21532</v>
      </c>
      <c r="D6140" s="373">
        <v>95.26</v>
      </c>
    </row>
    <row r="6141" spans="1:4" ht="15" customHeight="1">
      <c r="A6141" s="370">
        <v>12342</v>
      </c>
      <c r="B6141" s="371" t="s">
        <v>25837</v>
      </c>
      <c r="C6141" s="372" t="s">
        <v>21532</v>
      </c>
      <c r="D6141" s="373">
        <v>29.7</v>
      </c>
    </row>
    <row r="6142" spans="1:4" ht="15" customHeight="1">
      <c r="A6142" s="370">
        <v>12343</v>
      </c>
      <c r="B6142" s="371" t="s">
        <v>25838</v>
      </c>
      <c r="C6142" s="372" t="s">
        <v>21532</v>
      </c>
      <c r="D6142" s="373">
        <v>36.32</v>
      </c>
    </row>
    <row r="6143" spans="1:4" ht="15" customHeight="1">
      <c r="A6143" s="370">
        <v>12359</v>
      </c>
      <c r="B6143" s="371" t="s">
        <v>25839</v>
      </c>
      <c r="C6143" s="372" t="s">
        <v>21532</v>
      </c>
      <c r="D6143" s="373">
        <v>423.41</v>
      </c>
    </row>
    <row r="6144" spans="1:4" ht="15" customHeight="1">
      <c r="A6144" s="370">
        <v>12358</v>
      </c>
      <c r="B6144" s="371" t="s">
        <v>25840</v>
      </c>
      <c r="C6144" s="372" t="s">
        <v>21532</v>
      </c>
      <c r="D6144" s="373">
        <v>138.4</v>
      </c>
    </row>
    <row r="6145" spans="1:5" ht="15" customHeight="1">
      <c r="A6145" s="370">
        <v>1967</v>
      </c>
      <c r="B6145" s="371" t="s">
        <v>38177</v>
      </c>
      <c r="C6145" s="372" t="s">
        <v>21532</v>
      </c>
      <c r="D6145" s="373">
        <v>119.84</v>
      </c>
    </row>
    <row r="6146" spans="1:5" ht="15" customHeight="1">
      <c r="A6146" s="370">
        <v>1966</v>
      </c>
      <c r="B6146" s="371" t="s">
        <v>38178</v>
      </c>
      <c r="C6146" s="372" t="s">
        <v>21532</v>
      </c>
      <c r="D6146" s="373">
        <v>69.790000000000006</v>
      </c>
    </row>
    <row r="6147" spans="1:5" ht="15" customHeight="1">
      <c r="A6147" s="370">
        <v>2859</v>
      </c>
      <c r="B6147" s="371" t="s">
        <v>25841</v>
      </c>
      <c r="C6147" s="372" t="s">
        <v>21532</v>
      </c>
      <c r="D6147" s="373">
        <v>34.619999999999997</v>
      </c>
    </row>
    <row r="6148" spans="1:5" ht="15" customHeight="1">
      <c r="A6148" s="370">
        <v>8562</v>
      </c>
      <c r="B6148" s="371" t="s">
        <v>25842</v>
      </c>
      <c r="C6148" s="372" t="s">
        <v>21532</v>
      </c>
      <c r="D6148" s="373">
        <v>32.97</v>
      </c>
      <c r="E6148" s="374" t="s">
        <v>22070</v>
      </c>
    </row>
    <row r="6149" spans="1:5" ht="15" customHeight="1">
      <c r="A6149" s="370">
        <v>8517</v>
      </c>
      <c r="B6149" s="371" t="s">
        <v>25843</v>
      </c>
      <c r="C6149" s="372" t="s">
        <v>21532</v>
      </c>
      <c r="D6149" s="373">
        <v>61.64</v>
      </c>
    </row>
    <row r="6150" spans="1:5" ht="15" customHeight="1">
      <c r="A6150" s="370">
        <v>10991</v>
      </c>
      <c r="B6150" s="371" t="s">
        <v>25844</v>
      </c>
      <c r="C6150" s="372" t="s">
        <v>21532</v>
      </c>
      <c r="D6150" s="373">
        <v>468.97</v>
      </c>
    </row>
    <row r="6151" spans="1:5" ht="15" customHeight="1">
      <c r="A6151" s="370">
        <v>12347</v>
      </c>
      <c r="B6151" s="371" t="s">
        <v>25845</v>
      </c>
      <c r="C6151" s="372" t="s">
        <v>21532</v>
      </c>
      <c r="D6151" s="373">
        <v>3100.53</v>
      </c>
    </row>
    <row r="6152" spans="1:5" ht="15" customHeight="1">
      <c r="A6152" s="370">
        <v>12349</v>
      </c>
      <c r="B6152" s="371" t="s">
        <v>25846</v>
      </c>
      <c r="C6152" s="372" t="s">
        <v>21532</v>
      </c>
      <c r="D6152" s="373">
        <v>2188</v>
      </c>
    </row>
    <row r="6153" spans="1:5" ht="15" customHeight="1">
      <c r="A6153" s="370">
        <v>12348</v>
      </c>
      <c r="B6153" s="371" t="s">
        <v>25847</v>
      </c>
      <c r="C6153" s="372" t="s">
        <v>21532</v>
      </c>
      <c r="D6153" s="373">
        <v>1359.03</v>
      </c>
    </row>
    <row r="6154" spans="1:5" ht="15" customHeight="1">
      <c r="A6154" s="370">
        <v>10983</v>
      </c>
      <c r="B6154" s="371" t="s">
        <v>25848</v>
      </c>
      <c r="C6154" s="372" t="s">
        <v>21532</v>
      </c>
      <c r="D6154" s="373">
        <v>958.32</v>
      </c>
    </row>
    <row r="6155" spans="1:5" ht="17.100000000000001" customHeight="1">
      <c r="A6155" s="370">
        <v>2379</v>
      </c>
      <c r="B6155" s="371" t="s">
        <v>25849</v>
      </c>
      <c r="C6155" s="372" t="s">
        <v>21532</v>
      </c>
      <c r="D6155" s="373">
        <v>109.99</v>
      </c>
    </row>
    <row r="6156" spans="1:5" ht="15" customHeight="1">
      <c r="A6156" s="370">
        <v>2380</v>
      </c>
      <c r="B6156" s="371" t="s">
        <v>25850</v>
      </c>
      <c r="C6156" s="372" t="s">
        <v>21532</v>
      </c>
      <c r="D6156" s="373">
        <v>166.61</v>
      </c>
    </row>
    <row r="6157" spans="1:5" ht="15" customHeight="1">
      <c r="A6157" s="370">
        <v>2381</v>
      </c>
      <c r="B6157" s="371" t="s">
        <v>25851</v>
      </c>
      <c r="C6157" s="372" t="s">
        <v>21532</v>
      </c>
      <c r="D6157" s="373">
        <v>297.74</v>
      </c>
    </row>
    <row r="6158" spans="1:5" ht="15" customHeight="1">
      <c r="A6158" s="370">
        <v>2382</v>
      </c>
      <c r="B6158" s="371" t="s">
        <v>25852</v>
      </c>
      <c r="C6158" s="372" t="s">
        <v>21532</v>
      </c>
      <c r="D6158" s="373">
        <v>408.17</v>
      </c>
    </row>
    <row r="6159" spans="1:5" ht="15" customHeight="1">
      <c r="A6159" s="370">
        <v>10988</v>
      </c>
      <c r="B6159" s="371" t="s">
        <v>25853</v>
      </c>
      <c r="C6159" s="372" t="s">
        <v>21532</v>
      </c>
      <c r="D6159" s="373">
        <v>626.64</v>
      </c>
    </row>
    <row r="6160" spans="1:5" ht="15" customHeight="1">
      <c r="A6160" s="370">
        <v>10989</v>
      </c>
      <c r="B6160" s="371" t="s">
        <v>25854</v>
      </c>
      <c r="C6160" s="372" t="s">
        <v>21532</v>
      </c>
      <c r="D6160" s="373">
        <v>3726.82</v>
      </c>
    </row>
    <row r="6161" spans="1:5" ht="15" customHeight="1">
      <c r="A6161" s="370">
        <v>6563</v>
      </c>
      <c r="B6161" s="371" t="s">
        <v>25855</v>
      </c>
      <c r="C6161" s="372" t="s">
        <v>21532</v>
      </c>
      <c r="D6161" s="373">
        <v>579.51</v>
      </c>
    </row>
    <row r="6162" spans="1:5" ht="15" customHeight="1">
      <c r="A6162" s="370">
        <v>11640</v>
      </c>
      <c r="B6162" s="371" t="s">
        <v>38179</v>
      </c>
      <c r="C6162" s="372" t="s">
        <v>21532</v>
      </c>
      <c r="D6162" s="373">
        <v>1552.68</v>
      </c>
    </row>
    <row r="6163" spans="1:5" ht="15" customHeight="1">
      <c r="A6163" s="370">
        <v>2396</v>
      </c>
      <c r="B6163" s="371" t="s">
        <v>25856</v>
      </c>
      <c r="C6163" s="372" t="s">
        <v>21532</v>
      </c>
      <c r="D6163" s="373">
        <v>103.07</v>
      </c>
    </row>
    <row r="6164" spans="1:5" ht="15" customHeight="1">
      <c r="A6164" s="370">
        <v>2395</v>
      </c>
      <c r="B6164" s="371" t="s">
        <v>25857</v>
      </c>
      <c r="C6164" s="372" t="s">
        <v>21532</v>
      </c>
      <c r="D6164" s="373">
        <v>64.930000000000007</v>
      </c>
    </row>
    <row r="6165" spans="1:5" ht="17.100000000000001" customHeight="1">
      <c r="A6165" s="370">
        <v>5240</v>
      </c>
      <c r="B6165" s="371" t="s">
        <v>25858</v>
      </c>
      <c r="C6165" s="372" t="s">
        <v>21532</v>
      </c>
      <c r="D6165" s="373">
        <v>12.99</v>
      </c>
    </row>
    <row r="6166" spans="1:5" ht="17.100000000000001" customHeight="1">
      <c r="A6166" s="370">
        <v>5241</v>
      </c>
      <c r="B6166" s="371" t="s">
        <v>25859</v>
      </c>
      <c r="C6166" s="372" t="s">
        <v>21532</v>
      </c>
      <c r="D6166" s="373">
        <v>12.99</v>
      </c>
      <c r="E6166" s="374" t="s">
        <v>22070</v>
      </c>
    </row>
    <row r="6167" spans="1:5" ht="15" customHeight="1">
      <c r="A6167" s="370">
        <v>5242</v>
      </c>
      <c r="B6167" s="371" t="s">
        <v>25860</v>
      </c>
      <c r="C6167" s="372" t="s">
        <v>21532</v>
      </c>
      <c r="D6167" s="373">
        <v>16.260000000000002</v>
      </c>
      <c r="E6167" s="374" t="s">
        <v>22070</v>
      </c>
    </row>
    <row r="6168" spans="1:5" ht="15" customHeight="1">
      <c r="A6168" s="370">
        <v>5243</v>
      </c>
      <c r="B6168" s="371" t="s">
        <v>25861</v>
      </c>
      <c r="C6168" s="372" t="s">
        <v>21532</v>
      </c>
      <c r="D6168" s="373">
        <v>24.71</v>
      </c>
      <c r="E6168" s="374" t="s">
        <v>22070</v>
      </c>
    </row>
    <row r="6169" spans="1:5" ht="15" customHeight="1">
      <c r="A6169" s="370">
        <v>13186</v>
      </c>
      <c r="B6169" s="371" t="s">
        <v>25862</v>
      </c>
      <c r="C6169" s="372" t="s">
        <v>21532</v>
      </c>
      <c r="D6169" s="373">
        <v>26.79</v>
      </c>
      <c r="E6169" s="374" t="s">
        <v>22070</v>
      </c>
    </row>
    <row r="6170" spans="1:5" ht="15" customHeight="1">
      <c r="A6170" s="370">
        <v>6314</v>
      </c>
      <c r="B6170" s="371" t="s">
        <v>25863</v>
      </c>
      <c r="C6170" s="372" t="s">
        <v>21532</v>
      </c>
      <c r="D6170" s="373">
        <v>199.02</v>
      </c>
    </row>
    <row r="6171" spans="1:5" ht="15" customHeight="1">
      <c r="A6171" s="370">
        <v>5181</v>
      </c>
      <c r="B6171" s="371" t="s">
        <v>25864</v>
      </c>
      <c r="C6171" s="372" t="s">
        <v>21532</v>
      </c>
      <c r="D6171" s="373">
        <v>0.2</v>
      </c>
    </row>
    <row r="6172" spans="1:5" ht="15" customHeight="1">
      <c r="A6172" s="370">
        <v>5205</v>
      </c>
      <c r="B6172" s="371" t="s">
        <v>25865</v>
      </c>
      <c r="C6172" s="372" t="s">
        <v>21532</v>
      </c>
      <c r="D6172" s="373">
        <v>99.95</v>
      </c>
    </row>
    <row r="6173" spans="1:5" ht="15" customHeight="1">
      <c r="A6173" s="370">
        <v>5207</v>
      </c>
      <c r="B6173" s="371" t="s">
        <v>38180</v>
      </c>
      <c r="C6173" s="372" t="s">
        <v>21532</v>
      </c>
      <c r="D6173" s="373">
        <v>84.68</v>
      </c>
    </row>
    <row r="6174" spans="1:5" ht="15" customHeight="1">
      <c r="A6174" s="370">
        <v>6313</v>
      </c>
      <c r="B6174" s="371" t="s">
        <v>25866</v>
      </c>
      <c r="C6174" s="372" t="s">
        <v>6</v>
      </c>
      <c r="D6174" s="373">
        <v>0.83</v>
      </c>
    </row>
    <row r="6175" spans="1:5" ht="15" customHeight="1">
      <c r="A6175" s="370">
        <v>6754</v>
      </c>
      <c r="B6175" s="371" t="s">
        <v>25867</v>
      </c>
      <c r="C6175" s="372" t="s">
        <v>21543</v>
      </c>
      <c r="D6175" s="373">
        <v>318.52999999999997</v>
      </c>
      <c r="E6175" s="374" t="s">
        <v>22070</v>
      </c>
    </row>
    <row r="6176" spans="1:5" ht="15" customHeight="1">
      <c r="A6176" s="370">
        <v>13638</v>
      </c>
      <c r="B6176" s="371" t="s">
        <v>25868</v>
      </c>
      <c r="C6176" s="372" t="s">
        <v>21532</v>
      </c>
      <c r="D6176" s="373">
        <v>59.9</v>
      </c>
      <c r="E6176" s="374" t="s">
        <v>22070</v>
      </c>
    </row>
    <row r="6177" spans="1:5" ht="15" customHeight="1">
      <c r="A6177" s="370">
        <v>9082</v>
      </c>
      <c r="B6177" s="371" t="s">
        <v>25869</v>
      </c>
      <c r="C6177" s="372" t="s">
        <v>21532</v>
      </c>
      <c r="D6177" s="373">
        <v>1.1200000000000001</v>
      </c>
      <c r="E6177" s="374" t="s">
        <v>22070</v>
      </c>
    </row>
    <row r="6178" spans="1:5" ht="15" customHeight="1">
      <c r="A6178" s="370">
        <v>10782</v>
      </c>
      <c r="B6178" s="371" t="s">
        <v>25870</v>
      </c>
      <c r="C6178" s="372" t="s">
        <v>21532</v>
      </c>
      <c r="D6178" s="373">
        <v>28.85</v>
      </c>
      <c r="E6178" s="374" t="s">
        <v>22070</v>
      </c>
    </row>
    <row r="6179" spans="1:5" ht="15" customHeight="1">
      <c r="A6179" s="370">
        <v>10783</v>
      </c>
      <c r="B6179" s="371" t="s">
        <v>25871</v>
      </c>
      <c r="C6179" s="372" t="s">
        <v>21532</v>
      </c>
      <c r="D6179" s="373">
        <v>43.99</v>
      </c>
    </row>
    <row r="6180" spans="1:5" ht="15" customHeight="1">
      <c r="A6180" s="370">
        <v>6483</v>
      </c>
      <c r="B6180" s="371" t="s">
        <v>25872</v>
      </c>
      <c r="C6180" s="372" t="s">
        <v>21532</v>
      </c>
      <c r="D6180" s="373">
        <v>6.81</v>
      </c>
    </row>
    <row r="6181" spans="1:5" ht="15" customHeight="1">
      <c r="A6181" s="370">
        <v>6484</v>
      </c>
      <c r="B6181" s="371" t="s">
        <v>25873</v>
      </c>
      <c r="C6181" s="372" t="s">
        <v>21532</v>
      </c>
      <c r="D6181" s="373">
        <v>8.9499999999999993</v>
      </c>
    </row>
    <row r="6182" spans="1:5" ht="17.100000000000001" customHeight="1">
      <c r="A6182" s="370">
        <v>6485</v>
      </c>
      <c r="B6182" s="371" t="s">
        <v>25874</v>
      </c>
      <c r="C6182" s="372" t="s">
        <v>21532</v>
      </c>
      <c r="D6182" s="373">
        <v>12.49</v>
      </c>
    </row>
    <row r="6183" spans="1:5" ht="15" customHeight="1">
      <c r="A6183" s="370">
        <v>9079</v>
      </c>
      <c r="B6183" s="371" t="s">
        <v>25875</v>
      </c>
      <c r="C6183" s="372" t="s">
        <v>21532</v>
      </c>
      <c r="D6183" s="373">
        <v>3.95</v>
      </c>
      <c r="E6183" s="374" t="s">
        <v>22070</v>
      </c>
    </row>
    <row r="6184" spans="1:5" ht="15" customHeight="1">
      <c r="A6184" s="370">
        <v>9080</v>
      </c>
      <c r="B6184" s="371" t="s">
        <v>25876</v>
      </c>
      <c r="C6184" s="372" t="s">
        <v>21532</v>
      </c>
      <c r="D6184" s="373">
        <v>12.39</v>
      </c>
      <c r="E6184" s="374" t="s">
        <v>22070</v>
      </c>
    </row>
    <row r="6185" spans="1:5" ht="15" customHeight="1">
      <c r="A6185" s="370">
        <v>10784</v>
      </c>
      <c r="B6185" s="371" t="s">
        <v>25877</v>
      </c>
      <c r="C6185" s="372" t="s">
        <v>21532</v>
      </c>
      <c r="D6185" s="373">
        <v>23.61</v>
      </c>
      <c r="E6185" s="374" t="s">
        <v>22070</v>
      </c>
    </row>
    <row r="6186" spans="1:5" ht="15" customHeight="1">
      <c r="A6186" s="370">
        <v>10785</v>
      </c>
      <c r="B6186" s="371" t="s">
        <v>25878</v>
      </c>
      <c r="C6186" s="372" t="s">
        <v>21532</v>
      </c>
      <c r="D6186" s="373">
        <v>60.28</v>
      </c>
      <c r="E6186" s="374" t="s">
        <v>22070</v>
      </c>
    </row>
    <row r="6187" spans="1:5" ht="15" customHeight="1">
      <c r="A6187" s="370">
        <v>9081</v>
      </c>
      <c r="B6187" s="371" t="s">
        <v>25879</v>
      </c>
      <c r="C6187" s="372" t="s">
        <v>21532</v>
      </c>
      <c r="D6187" s="373">
        <v>12.95</v>
      </c>
      <c r="E6187" s="374" t="s">
        <v>22070</v>
      </c>
    </row>
    <row r="6188" spans="1:5" ht="15" customHeight="1">
      <c r="A6188" s="370">
        <v>9083</v>
      </c>
      <c r="B6188" s="371" t="s">
        <v>25880</v>
      </c>
      <c r="C6188" s="372" t="s">
        <v>21532</v>
      </c>
      <c r="D6188" s="373">
        <v>8.0500000000000007</v>
      </c>
      <c r="E6188" s="374" t="s">
        <v>22070</v>
      </c>
    </row>
    <row r="6189" spans="1:5" ht="15" customHeight="1">
      <c r="A6189" s="370">
        <v>9584</v>
      </c>
      <c r="B6189" s="371" t="s">
        <v>25881</v>
      </c>
      <c r="C6189" s="372" t="s">
        <v>21532</v>
      </c>
      <c r="D6189" s="373">
        <v>19.850000000000001</v>
      </c>
    </row>
    <row r="6190" spans="1:5" ht="15" customHeight="1">
      <c r="A6190" s="370">
        <v>10168</v>
      </c>
      <c r="B6190" s="371" t="s">
        <v>25882</v>
      </c>
      <c r="C6190" s="372" t="s">
        <v>21532</v>
      </c>
      <c r="D6190" s="373">
        <v>26.49</v>
      </c>
    </row>
    <row r="6191" spans="1:5" ht="15" customHeight="1">
      <c r="A6191" s="370">
        <v>9585</v>
      </c>
      <c r="B6191" s="371" t="s">
        <v>25883</v>
      </c>
      <c r="C6191" s="372" t="s">
        <v>21532</v>
      </c>
      <c r="D6191" s="373">
        <v>6.05</v>
      </c>
    </row>
    <row r="6192" spans="1:5" ht="15" customHeight="1">
      <c r="A6192" s="370">
        <v>9586</v>
      </c>
      <c r="B6192" s="371" t="s">
        <v>25884</v>
      </c>
      <c r="C6192" s="372" t="s">
        <v>21532</v>
      </c>
      <c r="D6192" s="373">
        <v>11.85</v>
      </c>
      <c r="E6192" s="374" t="s">
        <v>22070</v>
      </c>
    </row>
    <row r="6193" spans="1:5" ht="17.100000000000001" customHeight="1">
      <c r="A6193" s="370">
        <v>9590</v>
      </c>
      <c r="B6193" s="371" t="s">
        <v>21967</v>
      </c>
      <c r="C6193" s="372" t="s">
        <v>21532</v>
      </c>
      <c r="D6193" s="373">
        <v>7.29</v>
      </c>
      <c r="E6193" s="374" t="s">
        <v>22070</v>
      </c>
    </row>
    <row r="6194" spans="1:5" ht="15" customHeight="1">
      <c r="A6194" s="370">
        <v>10781</v>
      </c>
      <c r="B6194" s="371" t="s">
        <v>21968</v>
      </c>
      <c r="C6194" s="372" t="s">
        <v>21532</v>
      </c>
      <c r="D6194" s="373">
        <v>49.85</v>
      </c>
    </row>
    <row r="6195" spans="1:5" ht="15" customHeight="1">
      <c r="A6195" s="370">
        <v>9084</v>
      </c>
      <c r="B6195" s="371" t="s">
        <v>25885</v>
      </c>
      <c r="C6195" s="372" t="s">
        <v>21532</v>
      </c>
      <c r="D6195" s="373">
        <v>28.89</v>
      </c>
      <c r="E6195" s="374" t="s">
        <v>22070</v>
      </c>
    </row>
    <row r="6196" spans="1:5" ht="15" customHeight="1">
      <c r="A6196" s="370">
        <v>9587</v>
      </c>
      <c r="B6196" s="371" t="s">
        <v>21970</v>
      </c>
      <c r="C6196" s="372" t="s">
        <v>21542</v>
      </c>
      <c r="D6196" s="373">
        <v>19.47</v>
      </c>
      <c r="E6196" s="374" t="s">
        <v>22070</v>
      </c>
    </row>
    <row r="6197" spans="1:5" ht="15" customHeight="1">
      <c r="A6197" s="370">
        <v>9588</v>
      </c>
      <c r="B6197" s="371" t="s">
        <v>21971</v>
      </c>
      <c r="C6197" s="372" t="s">
        <v>21542</v>
      </c>
      <c r="D6197" s="373">
        <v>31.25</v>
      </c>
      <c r="E6197" s="374" t="s">
        <v>22070</v>
      </c>
    </row>
    <row r="6198" spans="1:5" ht="15" customHeight="1">
      <c r="A6198" s="370">
        <v>10780</v>
      </c>
      <c r="B6198" s="371" t="s">
        <v>21972</v>
      </c>
      <c r="C6198" s="372" t="s">
        <v>21542</v>
      </c>
      <c r="D6198" s="373">
        <v>52.69</v>
      </c>
      <c r="E6198" s="374" t="s">
        <v>22070</v>
      </c>
    </row>
    <row r="6199" spans="1:5" ht="15" customHeight="1">
      <c r="A6199" s="370">
        <v>6753</v>
      </c>
      <c r="B6199" s="371" t="s">
        <v>21973</v>
      </c>
      <c r="C6199" s="372" t="s">
        <v>21542</v>
      </c>
      <c r="D6199" s="373">
        <v>76.7</v>
      </c>
      <c r="E6199" s="374" t="s">
        <v>22070</v>
      </c>
    </row>
    <row r="6200" spans="1:5" ht="15" customHeight="1">
      <c r="A6200" s="370">
        <v>12463</v>
      </c>
      <c r="B6200" s="371" t="s">
        <v>21958</v>
      </c>
      <c r="C6200" s="372" t="s">
        <v>21532</v>
      </c>
      <c r="D6200" s="373">
        <v>6.5</v>
      </c>
      <c r="E6200" s="374" t="s">
        <v>22070</v>
      </c>
    </row>
    <row r="6201" spans="1:5" ht="15" customHeight="1">
      <c r="A6201" s="370">
        <v>4867</v>
      </c>
      <c r="B6201" s="371" t="s">
        <v>25886</v>
      </c>
      <c r="C6201" s="372" t="s">
        <v>21532</v>
      </c>
      <c r="D6201" s="373">
        <v>1.45</v>
      </c>
      <c r="E6201" s="374" t="s">
        <v>22070</v>
      </c>
    </row>
    <row r="6202" spans="1:5" ht="15" customHeight="1">
      <c r="A6202" s="370">
        <v>12204</v>
      </c>
      <c r="B6202" s="371" t="s">
        <v>21959</v>
      </c>
      <c r="C6202" s="372" t="s">
        <v>21532</v>
      </c>
      <c r="D6202" s="373">
        <v>9</v>
      </c>
      <c r="E6202" s="374" t="s">
        <v>22070</v>
      </c>
    </row>
    <row r="6203" spans="1:5" ht="15" customHeight="1">
      <c r="A6203" s="370">
        <v>4835</v>
      </c>
      <c r="B6203" s="371" t="s">
        <v>21964</v>
      </c>
      <c r="C6203" s="372" t="s">
        <v>21532</v>
      </c>
      <c r="D6203" s="373">
        <v>6.4</v>
      </c>
      <c r="E6203" s="374" t="s">
        <v>22070</v>
      </c>
    </row>
    <row r="6204" spans="1:5" ht="15" customHeight="1">
      <c r="A6204" s="370">
        <v>4836</v>
      </c>
      <c r="B6204" s="371" t="s">
        <v>21965</v>
      </c>
      <c r="C6204" s="372" t="s">
        <v>21532</v>
      </c>
      <c r="D6204" s="373">
        <v>8.43</v>
      </c>
      <c r="E6204" s="374" t="s">
        <v>22070</v>
      </c>
    </row>
    <row r="6205" spans="1:5" ht="15" customHeight="1">
      <c r="A6205" s="370">
        <v>4837</v>
      </c>
      <c r="B6205" s="371" t="s">
        <v>21966</v>
      </c>
      <c r="C6205" s="372" t="s">
        <v>21532</v>
      </c>
      <c r="D6205" s="373">
        <v>28.89</v>
      </c>
      <c r="E6205" s="374" t="s">
        <v>22070</v>
      </c>
    </row>
    <row r="6206" spans="1:5" ht="15" customHeight="1">
      <c r="A6206" s="370">
        <v>4838</v>
      </c>
      <c r="B6206" s="371" t="s">
        <v>25887</v>
      </c>
      <c r="C6206" s="372" t="s">
        <v>21532</v>
      </c>
      <c r="D6206" s="373">
        <v>6.79</v>
      </c>
      <c r="E6206" s="374" t="s">
        <v>22070</v>
      </c>
    </row>
    <row r="6207" spans="1:5" ht="15" customHeight="1">
      <c r="A6207" s="370">
        <v>4816</v>
      </c>
      <c r="B6207" s="371" t="s">
        <v>25888</v>
      </c>
      <c r="C6207" s="372" t="s">
        <v>21532</v>
      </c>
      <c r="D6207" s="373">
        <v>10.99</v>
      </c>
      <c r="E6207" s="374" t="s">
        <v>22070</v>
      </c>
    </row>
    <row r="6208" spans="1:5" ht="15" customHeight="1">
      <c r="A6208" s="370">
        <v>4817</v>
      </c>
      <c r="B6208" s="371" t="s">
        <v>25889</v>
      </c>
      <c r="C6208" s="372" t="s">
        <v>21532</v>
      </c>
      <c r="D6208" s="373">
        <v>21.18</v>
      </c>
      <c r="E6208" s="374" t="s">
        <v>22070</v>
      </c>
    </row>
    <row r="6209" spans="1:5" ht="15" customHeight="1">
      <c r="A6209" s="370">
        <v>12989</v>
      </c>
      <c r="B6209" s="371" t="s">
        <v>25890</v>
      </c>
      <c r="C6209" s="372" t="s">
        <v>21542</v>
      </c>
      <c r="D6209" s="373">
        <v>3.28</v>
      </c>
      <c r="E6209" s="374" t="s">
        <v>22070</v>
      </c>
    </row>
    <row r="6210" spans="1:5" ht="15" customHeight="1">
      <c r="A6210" s="370">
        <v>9548</v>
      </c>
      <c r="B6210" s="371" t="s">
        <v>25891</v>
      </c>
      <c r="C6210" s="372" t="s">
        <v>21532</v>
      </c>
      <c r="D6210" s="373">
        <v>4.3</v>
      </c>
      <c r="E6210" s="374" t="s">
        <v>22070</v>
      </c>
    </row>
    <row r="6211" spans="1:5" ht="15" customHeight="1">
      <c r="A6211" s="370">
        <v>9547</v>
      </c>
      <c r="B6211" s="371" t="s">
        <v>25892</v>
      </c>
      <c r="C6211" s="372" t="s">
        <v>21532</v>
      </c>
      <c r="D6211" s="373">
        <v>4.3</v>
      </c>
      <c r="E6211" s="374" t="s">
        <v>22070</v>
      </c>
    </row>
    <row r="6212" spans="1:5" ht="15" customHeight="1">
      <c r="A6212" s="370">
        <v>9546</v>
      </c>
      <c r="B6212" s="371" t="s">
        <v>25893</v>
      </c>
      <c r="C6212" s="372" t="s">
        <v>21532</v>
      </c>
      <c r="D6212" s="373">
        <v>74.08</v>
      </c>
      <c r="E6212" s="374" t="s">
        <v>22070</v>
      </c>
    </row>
    <row r="6213" spans="1:5" ht="15" customHeight="1">
      <c r="A6213" s="370">
        <v>9549</v>
      </c>
      <c r="B6213" s="371" t="s">
        <v>25894</v>
      </c>
      <c r="C6213" s="372" t="s">
        <v>21532</v>
      </c>
      <c r="D6213" s="373">
        <v>9.68</v>
      </c>
      <c r="E6213" s="374" t="s">
        <v>22070</v>
      </c>
    </row>
    <row r="6214" spans="1:5" ht="15" customHeight="1">
      <c r="A6214" s="370">
        <v>9806</v>
      </c>
      <c r="B6214" s="371" t="s">
        <v>38181</v>
      </c>
      <c r="C6214" s="372" t="s">
        <v>21532</v>
      </c>
      <c r="D6214" s="373">
        <v>349.64</v>
      </c>
      <c r="E6214" s="374" t="s">
        <v>22070</v>
      </c>
    </row>
    <row r="6215" spans="1:5" ht="15" customHeight="1">
      <c r="A6215" s="370">
        <v>13187</v>
      </c>
      <c r="B6215" s="371" t="s">
        <v>21557</v>
      </c>
      <c r="C6215" s="372" t="s">
        <v>21532</v>
      </c>
      <c r="D6215" s="373">
        <v>0.57999999999999996</v>
      </c>
      <c r="E6215" s="374" t="s">
        <v>22070</v>
      </c>
    </row>
    <row r="6216" spans="1:5" ht="15" customHeight="1">
      <c r="A6216" s="370">
        <v>9539</v>
      </c>
      <c r="B6216" s="371" t="s">
        <v>21558</v>
      </c>
      <c r="C6216" s="372" t="s">
        <v>21532</v>
      </c>
      <c r="D6216" s="373">
        <v>10.65</v>
      </c>
      <c r="E6216" s="374" t="s">
        <v>22070</v>
      </c>
    </row>
    <row r="6217" spans="1:5" ht="15" customHeight="1">
      <c r="A6217" s="370">
        <v>9540</v>
      </c>
      <c r="B6217" s="371" t="s">
        <v>25895</v>
      </c>
      <c r="C6217" s="372" t="s">
        <v>21532</v>
      </c>
      <c r="D6217" s="373">
        <v>10.65</v>
      </c>
      <c r="E6217" s="374" t="s">
        <v>22070</v>
      </c>
    </row>
    <row r="6218" spans="1:5" ht="15" customHeight="1">
      <c r="A6218" s="370">
        <v>9541</v>
      </c>
      <c r="B6218" s="371" t="s">
        <v>25896</v>
      </c>
      <c r="C6218" s="372" t="s">
        <v>21532</v>
      </c>
      <c r="D6218" s="373">
        <v>10.65</v>
      </c>
      <c r="E6218" s="374" t="s">
        <v>22070</v>
      </c>
    </row>
    <row r="6219" spans="1:5" ht="15" customHeight="1">
      <c r="A6219" s="370">
        <v>9542</v>
      </c>
      <c r="B6219" s="371" t="s">
        <v>25897</v>
      </c>
      <c r="C6219" s="372" t="s">
        <v>21532</v>
      </c>
      <c r="D6219" s="373">
        <v>10.65</v>
      </c>
      <c r="E6219" s="374" t="s">
        <v>22070</v>
      </c>
    </row>
    <row r="6220" spans="1:5" ht="15" customHeight="1">
      <c r="A6220" s="370">
        <v>9538</v>
      </c>
      <c r="B6220" s="371" t="s">
        <v>25898</v>
      </c>
      <c r="C6220" s="372" t="s">
        <v>21532</v>
      </c>
      <c r="D6220" s="373">
        <v>10.65</v>
      </c>
    </row>
    <row r="6221" spans="1:5" ht="15" customHeight="1">
      <c r="A6221" s="370">
        <v>12124</v>
      </c>
      <c r="B6221" s="371" t="s">
        <v>21559</v>
      </c>
      <c r="C6221" s="372" t="s">
        <v>21532</v>
      </c>
      <c r="D6221" s="373">
        <v>9.59</v>
      </c>
    </row>
    <row r="6222" spans="1:5" ht="15" customHeight="1">
      <c r="A6222" s="370">
        <v>12125</v>
      </c>
      <c r="B6222" s="371" t="s">
        <v>21560</v>
      </c>
      <c r="C6222" s="372" t="s">
        <v>21532</v>
      </c>
      <c r="D6222" s="373">
        <v>9.59</v>
      </c>
    </row>
    <row r="6223" spans="1:5" ht="15" customHeight="1">
      <c r="A6223" s="370">
        <v>12126</v>
      </c>
      <c r="B6223" s="371" t="s">
        <v>21561</v>
      </c>
      <c r="C6223" s="372" t="s">
        <v>21532</v>
      </c>
      <c r="D6223" s="373">
        <v>9.59</v>
      </c>
      <c r="E6223" s="374" t="s">
        <v>22070</v>
      </c>
    </row>
    <row r="6224" spans="1:5" ht="15" customHeight="1">
      <c r="A6224" s="370">
        <v>12127</v>
      </c>
      <c r="B6224" s="371" t="s">
        <v>21562</v>
      </c>
      <c r="C6224" s="372" t="s">
        <v>21532</v>
      </c>
      <c r="D6224" s="373">
        <v>9.59</v>
      </c>
      <c r="E6224" s="374" t="s">
        <v>22070</v>
      </c>
    </row>
    <row r="6225" spans="1:5" ht="15" customHeight="1">
      <c r="B6225" s="371" t="s">
        <v>21563</v>
      </c>
    </row>
    <row r="6226" spans="1:5" ht="15" customHeight="1">
      <c r="A6226" s="370">
        <v>12128</v>
      </c>
      <c r="C6226" s="372" t="s">
        <v>21532</v>
      </c>
      <c r="D6226" s="373">
        <v>9.59</v>
      </c>
      <c r="E6226" s="374" t="s">
        <v>22070</v>
      </c>
    </row>
    <row r="6227" spans="1:5" ht="15" customHeight="1">
      <c r="A6227" s="370">
        <v>12129</v>
      </c>
      <c r="B6227" s="371" t="s">
        <v>21564</v>
      </c>
      <c r="C6227" s="372" t="s">
        <v>21532</v>
      </c>
      <c r="D6227" s="373">
        <v>9.59</v>
      </c>
      <c r="E6227" s="374" t="s">
        <v>22070</v>
      </c>
    </row>
    <row r="6228" spans="1:5" ht="15" customHeight="1">
      <c r="A6228" s="370">
        <v>12130</v>
      </c>
      <c r="B6228" s="371" t="s">
        <v>21565</v>
      </c>
      <c r="C6228" s="372" t="s">
        <v>21532</v>
      </c>
      <c r="D6228" s="373">
        <v>9.59</v>
      </c>
      <c r="E6228" s="374" t="s">
        <v>22070</v>
      </c>
    </row>
    <row r="6229" spans="1:5" ht="15" customHeight="1">
      <c r="A6229" s="370">
        <v>12131</v>
      </c>
      <c r="B6229" s="371" t="s">
        <v>21566</v>
      </c>
      <c r="C6229" s="372" t="s">
        <v>21532</v>
      </c>
      <c r="D6229" s="373">
        <v>9.59</v>
      </c>
      <c r="E6229" s="374" t="s">
        <v>22070</v>
      </c>
    </row>
    <row r="6230" spans="1:5" ht="15" customHeight="1">
      <c r="A6230" s="370">
        <v>12132</v>
      </c>
      <c r="B6230" s="371" t="s">
        <v>21567</v>
      </c>
      <c r="C6230" s="372" t="s">
        <v>21532</v>
      </c>
      <c r="D6230" s="373">
        <v>9.59</v>
      </c>
    </row>
    <row r="6231" spans="1:5" ht="15" customHeight="1">
      <c r="A6231" s="370">
        <v>12119</v>
      </c>
      <c r="B6231" s="371" t="s">
        <v>21568</v>
      </c>
      <c r="C6231" s="372" t="s">
        <v>21532</v>
      </c>
      <c r="D6231" s="373">
        <v>9.59</v>
      </c>
    </row>
    <row r="6232" spans="1:5" ht="15" customHeight="1">
      <c r="A6232" s="370">
        <v>12120</v>
      </c>
      <c r="B6232" s="371" t="s">
        <v>21569</v>
      </c>
      <c r="C6232" s="372" t="s">
        <v>21532</v>
      </c>
      <c r="D6232" s="373">
        <v>9.59</v>
      </c>
    </row>
    <row r="6233" spans="1:5" ht="15" customHeight="1">
      <c r="A6233" s="370">
        <v>12121</v>
      </c>
      <c r="B6233" s="371" t="s">
        <v>21570</v>
      </c>
      <c r="C6233" s="372" t="s">
        <v>21532</v>
      </c>
      <c r="D6233" s="373">
        <v>9.59</v>
      </c>
    </row>
    <row r="6234" spans="1:5" ht="17.100000000000001" customHeight="1">
      <c r="A6234" s="370">
        <v>12122</v>
      </c>
      <c r="B6234" s="371" t="s">
        <v>21571</v>
      </c>
      <c r="C6234" s="372" t="s">
        <v>21532</v>
      </c>
      <c r="D6234" s="373">
        <v>9.59</v>
      </c>
    </row>
    <row r="6235" spans="1:5" ht="15" customHeight="1">
      <c r="A6235" s="370">
        <v>12123</v>
      </c>
      <c r="B6235" s="371" t="s">
        <v>21572</v>
      </c>
      <c r="C6235" s="372" t="s">
        <v>21532</v>
      </c>
      <c r="D6235" s="373">
        <v>9.59</v>
      </c>
    </row>
    <row r="6236" spans="1:5" ht="15" customHeight="1">
      <c r="A6236" s="370">
        <v>9544</v>
      </c>
      <c r="B6236" s="371" t="s">
        <v>21573</v>
      </c>
      <c r="C6236" s="372" t="s">
        <v>21532</v>
      </c>
      <c r="D6236" s="373">
        <v>53.24</v>
      </c>
    </row>
    <row r="6237" spans="1:5" ht="15" customHeight="1">
      <c r="A6237" s="370">
        <v>9545</v>
      </c>
      <c r="B6237" s="371" t="s">
        <v>21574</v>
      </c>
      <c r="C6237" s="372" t="s">
        <v>21532</v>
      </c>
      <c r="D6237" s="373">
        <v>34.42</v>
      </c>
    </row>
    <row r="6238" spans="1:5" ht="15" customHeight="1">
      <c r="A6238" s="370">
        <v>9543</v>
      </c>
      <c r="B6238" s="371" t="s">
        <v>21575</v>
      </c>
      <c r="C6238" s="372" t="s">
        <v>21532</v>
      </c>
      <c r="D6238" s="373">
        <v>53.24</v>
      </c>
    </row>
    <row r="6239" spans="1:5" ht="15" customHeight="1">
      <c r="A6239" s="370">
        <v>13182</v>
      </c>
      <c r="B6239" s="371" t="s">
        <v>21576</v>
      </c>
      <c r="C6239" s="372" t="s">
        <v>21532</v>
      </c>
      <c r="D6239" s="373">
        <v>34.42</v>
      </c>
    </row>
    <row r="6240" spans="1:5" ht="15" customHeight="1">
      <c r="A6240" s="370">
        <v>9554</v>
      </c>
      <c r="B6240" s="371" t="s">
        <v>21579</v>
      </c>
      <c r="C6240" s="372" t="s">
        <v>21532</v>
      </c>
      <c r="D6240" s="373">
        <v>73.14</v>
      </c>
    </row>
    <row r="6241" spans="1:4" ht="15" customHeight="1">
      <c r="A6241" s="370">
        <v>12404</v>
      </c>
      <c r="B6241" s="371" t="s">
        <v>38182</v>
      </c>
      <c r="C6241" s="372" t="s">
        <v>21532</v>
      </c>
      <c r="D6241" s="373">
        <v>44.37</v>
      </c>
    </row>
    <row r="6242" spans="1:4" ht="15" customHeight="1">
      <c r="A6242" s="370">
        <v>9550</v>
      </c>
      <c r="B6242" s="371" t="s">
        <v>25899</v>
      </c>
      <c r="C6242" s="372" t="s">
        <v>21532</v>
      </c>
      <c r="D6242" s="373">
        <v>0.96</v>
      </c>
    </row>
    <row r="6243" spans="1:4" ht="15" customHeight="1">
      <c r="A6243" s="370">
        <v>9536</v>
      </c>
      <c r="B6243" s="371" t="s">
        <v>25900</v>
      </c>
      <c r="C6243" s="372" t="s">
        <v>21532</v>
      </c>
      <c r="D6243" s="373">
        <v>1.44</v>
      </c>
    </row>
    <row r="6244" spans="1:4" ht="15" customHeight="1">
      <c r="A6244" s="370">
        <v>9537</v>
      </c>
      <c r="B6244" s="371" t="s">
        <v>25901</v>
      </c>
      <c r="C6244" s="372" t="s">
        <v>21532</v>
      </c>
      <c r="D6244" s="373">
        <v>1.44</v>
      </c>
    </row>
    <row r="6245" spans="1:4" ht="15" customHeight="1">
      <c r="A6245" s="370">
        <v>9555</v>
      </c>
      <c r="B6245" s="371" t="s">
        <v>38183</v>
      </c>
      <c r="C6245" s="372" t="s">
        <v>21532</v>
      </c>
      <c r="D6245" s="373">
        <v>13380.32</v>
      </c>
    </row>
    <row r="6246" spans="1:4" ht="15" customHeight="1">
      <c r="A6246" s="370">
        <v>9551</v>
      </c>
      <c r="B6246" s="371" t="s">
        <v>25902</v>
      </c>
      <c r="C6246" s="372" t="s">
        <v>21532</v>
      </c>
      <c r="D6246" s="373">
        <v>1.02</v>
      </c>
    </row>
    <row r="6247" spans="1:4" ht="15" customHeight="1">
      <c r="A6247" s="370">
        <v>3269</v>
      </c>
      <c r="B6247" s="371" t="s">
        <v>25903</v>
      </c>
      <c r="C6247" s="372" t="s">
        <v>21532</v>
      </c>
      <c r="D6247" s="373">
        <v>775.09</v>
      </c>
    </row>
    <row r="6248" spans="1:4" ht="15" customHeight="1">
      <c r="A6248" s="370">
        <v>3263</v>
      </c>
      <c r="B6248" s="371" t="s">
        <v>25904</v>
      </c>
      <c r="C6248" s="372" t="s">
        <v>21532</v>
      </c>
      <c r="D6248" s="373">
        <v>189.62</v>
      </c>
    </row>
    <row r="6249" spans="1:4" ht="15" customHeight="1">
      <c r="A6249" s="370">
        <v>3264</v>
      </c>
      <c r="B6249" s="371" t="s">
        <v>25905</v>
      </c>
      <c r="C6249" s="372" t="s">
        <v>21532</v>
      </c>
      <c r="D6249" s="373">
        <v>332.19</v>
      </c>
    </row>
    <row r="6250" spans="1:4" ht="15" customHeight="1">
      <c r="A6250" s="370">
        <v>3265</v>
      </c>
      <c r="B6250" s="371" t="s">
        <v>25906</v>
      </c>
      <c r="C6250" s="372" t="s">
        <v>21532</v>
      </c>
      <c r="D6250" s="373">
        <v>431.83</v>
      </c>
    </row>
    <row r="6251" spans="1:4" ht="15" customHeight="1">
      <c r="A6251" s="370">
        <v>3266</v>
      </c>
      <c r="B6251" s="371" t="s">
        <v>25907</v>
      </c>
      <c r="C6251" s="372" t="s">
        <v>21532</v>
      </c>
      <c r="D6251" s="373">
        <v>631.14</v>
      </c>
    </row>
    <row r="6252" spans="1:4" ht="15" customHeight="1">
      <c r="A6252" s="370">
        <v>3267</v>
      </c>
      <c r="B6252" s="371" t="s">
        <v>25908</v>
      </c>
      <c r="C6252" s="372" t="s">
        <v>21532</v>
      </c>
      <c r="D6252" s="373">
        <v>1079.5899999999999</v>
      </c>
    </row>
    <row r="6253" spans="1:4" ht="15" customHeight="1">
      <c r="A6253" s="370">
        <v>3268</v>
      </c>
      <c r="B6253" s="371" t="s">
        <v>25909</v>
      </c>
      <c r="C6253" s="372" t="s">
        <v>21532</v>
      </c>
      <c r="D6253" s="373">
        <v>1091.3</v>
      </c>
    </row>
    <row r="6254" spans="1:4" ht="15" customHeight="1">
      <c r="A6254" s="370">
        <v>11352</v>
      </c>
      <c r="B6254" s="371" t="s">
        <v>25910</v>
      </c>
      <c r="C6254" s="372" t="s">
        <v>21532</v>
      </c>
      <c r="D6254" s="373">
        <v>287.3</v>
      </c>
    </row>
    <row r="6255" spans="1:4" ht="15" customHeight="1">
      <c r="A6255" s="370">
        <v>11353</v>
      </c>
      <c r="B6255" s="371" t="s">
        <v>25911</v>
      </c>
      <c r="C6255" s="372" t="s">
        <v>21532</v>
      </c>
      <c r="D6255" s="373">
        <v>458.79</v>
      </c>
    </row>
    <row r="6256" spans="1:4" ht="15" customHeight="1">
      <c r="A6256" s="370">
        <v>3270</v>
      </c>
      <c r="B6256" s="371" t="s">
        <v>25912</v>
      </c>
      <c r="C6256" s="372" t="s">
        <v>21532</v>
      </c>
      <c r="D6256" s="373">
        <v>1004.84</v>
      </c>
    </row>
    <row r="6257" spans="1:4" ht="15" customHeight="1">
      <c r="A6257" s="370">
        <v>3271</v>
      </c>
      <c r="B6257" s="371" t="s">
        <v>25913</v>
      </c>
      <c r="C6257" s="372" t="s">
        <v>21532</v>
      </c>
      <c r="D6257" s="373">
        <v>1332.88</v>
      </c>
    </row>
    <row r="6258" spans="1:4" ht="15" customHeight="1">
      <c r="A6258" s="370">
        <v>3272</v>
      </c>
      <c r="B6258" s="371" t="s">
        <v>25914</v>
      </c>
      <c r="C6258" s="372" t="s">
        <v>21532</v>
      </c>
      <c r="D6258" s="373">
        <v>2369.5500000000002</v>
      </c>
    </row>
    <row r="6259" spans="1:4" ht="15" customHeight="1">
      <c r="A6259" s="370">
        <v>3274</v>
      </c>
      <c r="B6259" s="371" t="s">
        <v>25915</v>
      </c>
      <c r="C6259" s="372" t="s">
        <v>21532</v>
      </c>
      <c r="D6259" s="373">
        <v>2481.67</v>
      </c>
    </row>
    <row r="6260" spans="1:4" ht="17.100000000000001" customHeight="1">
      <c r="A6260" s="370">
        <v>4537</v>
      </c>
      <c r="B6260" s="371" t="s">
        <v>25916</v>
      </c>
      <c r="C6260" s="372" t="s">
        <v>21532</v>
      </c>
      <c r="D6260" s="373">
        <v>15.64</v>
      </c>
    </row>
    <row r="6261" spans="1:4" ht="15" customHeight="1">
      <c r="A6261" s="370">
        <v>3275</v>
      </c>
      <c r="B6261" s="371" t="s">
        <v>25917</v>
      </c>
      <c r="C6261" s="372" t="s">
        <v>21532</v>
      </c>
      <c r="D6261" s="373">
        <v>3273.36</v>
      </c>
    </row>
    <row r="6262" spans="1:4" ht="15" customHeight="1">
      <c r="A6262" s="370">
        <v>3276</v>
      </c>
      <c r="B6262" s="371" t="s">
        <v>25918</v>
      </c>
      <c r="C6262" s="372" t="s">
        <v>21532</v>
      </c>
      <c r="D6262" s="373">
        <v>403.2</v>
      </c>
    </row>
    <row r="6263" spans="1:4" ht="15" customHeight="1">
      <c r="A6263" s="370">
        <v>3277</v>
      </c>
      <c r="B6263" s="371" t="s">
        <v>38184</v>
      </c>
      <c r="C6263" s="372" t="s">
        <v>21532</v>
      </c>
      <c r="D6263" s="373">
        <v>1627.69</v>
      </c>
    </row>
    <row r="6264" spans="1:4" ht="17.100000000000001" customHeight="1">
      <c r="A6264" s="370">
        <v>9552</v>
      </c>
      <c r="B6264" s="371" t="s">
        <v>25919</v>
      </c>
      <c r="C6264" s="372" t="s">
        <v>21532</v>
      </c>
      <c r="D6264" s="373">
        <v>1.07</v>
      </c>
    </row>
    <row r="6265" spans="1:4" ht="15" customHeight="1">
      <c r="A6265" s="370">
        <v>8591</v>
      </c>
      <c r="B6265" s="371" t="s">
        <v>25920</v>
      </c>
      <c r="C6265" s="372" t="s">
        <v>21532</v>
      </c>
      <c r="D6265" s="373">
        <v>152.28</v>
      </c>
    </row>
    <row r="6266" spans="1:4" ht="15" customHeight="1">
      <c r="A6266" s="370">
        <v>8592</v>
      </c>
      <c r="B6266" s="371" t="s">
        <v>25921</v>
      </c>
      <c r="C6266" s="372" t="s">
        <v>21532</v>
      </c>
      <c r="D6266" s="373">
        <v>157.09</v>
      </c>
    </row>
    <row r="6267" spans="1:4" ht="15" customHeight="1">
      <c r="A6267" s="370">
        <v>8593</v>
      </c>
      <c r="B6267" s="371" t="s">
        <v>25922</v>
      </c>
      <c r="C6267" s="372" t="s">
        <v>21532</v>
      </c>
      <c r="D6267" s="373">
        <v>2040.23</v>
      </c>
    </row>
    <row r="6268" spans="1:4" ht="15" customHeight="1">
      <c r="A6268" s="370">
        <v>9553</v>
      </c>
      <c r="B6268" s="371" t="s">
        <v>25923</v>
      </c>
      <c r="C6268" s="372" t="s">
        <v>21532</v>
      </c>
      <c r="D6268" s="373">
        <v>516.26</v>
      </c>
    </row>
    <row r="6269" spans="1:4" ht="15" customHeight="1">
      <c r="A6269" s="370">
        <v>7954</v>
      </c>
      <c r="B6269" s="371" t="s">
        <v>21740</v>
      </c>
      <c r="C6269" s="372" t="s">
        <v>21532</v>
      </c>
      <c r="D6269" s="373">
        <v>62.69</v>
      </c>
    </row>
    <row r="6270" spans="1:4" ht="15" customHeight="1">
      <c r="A6270" s="370">
        <v>8607</v>
      </c>
      <c r="B6270" s="371" t="s">
        <v>25924</v>
      </c>
      <c r="C6270" s="372" t="s">
        <v>21532</v>
      </c>
      <c r="D6270" s="373">
        <v>62.39</v>
      </c>
    </row>
    <row r="6271" spans="1:4" ht="15" customHeight="1">
      <c r="A6271" s="370">
        <v>12838</v>
      </c>
      <c r="B6271" s="371" t="s">
        <v>21731</v>
      </c>
      <c r="C6271" s="372" t="s">
        <v>21532</v>
      </c>
      <c r="D6271" s="373">
        <v>459.87</v>
      </c>
    </row>
    <row r="6272" spans="1:4" ht="15" customHeight="1">
      <c r="A6272" s="370">
        <v>8620</v>
      </c>
      <c r="B6272" s="371" t="s">
        <v>38185</v>
      </c>
      <c r="C6272" s="372" t="s">
        <v>21532</v>
      </c>
      <c r="D6272" s="373">
        <v>1895.65</v>
      </c>
    </row>
    <row r="6273" spans="1:5" ht="15" customHeight="1">
      <c r="A6273" s="370">
        <v>8507</v>
      </c>
      <c r="B6273" s="371" t="s">
        <v>38186</v>
      </c>
      <c r="C6273" s="372" t="s">
        <v>21532</v>
      </c>
      <c r="D6273" s="373">
        <v>723.26</v>
      </c>
    </row>
    <row r="6274" spans="1:5" ht="15" customHeight="1">
      <c r="A6274" s="370">
        <v>8622</v>
      </c>
      <c r="B6274" s="371" t="s">
        <v>38187</v>
      </c>
      <c r="C6274" s="372" t="s">
        <v>21532</v>
      </c>
      <c r="D6274" s="373">
        <v>3353.07</v>
      </c>
    </row>
    <row r="6275" spans="1:5" ht="15" customHeight="1">
      <c r="A6275" s="370">
        <v>8985</v>
      </c>
      <c r="B6275" s="371" t="s">
        <v>38188</v>
      </c>
      <c r="C6275" s="372" t="s">
        <v>21532</v>
      </c>
      <c r="D6275" s="373">
        <v>1094.1600000000001</v>
      </c>
    </row>
    <row r="6276" spans="1:5" ht="15" customHeight="1">
      <c r="A6276" s="370">
        <v>8628</v>
      </c>
      <c r="B6276" s="371" t="s">
        <v>38189</v>
      </c>
      <c r="C6276" s="372" t="s">
        <v>21532</v>
      </c>
      <c r="D6276" s="373">
        <v>3688.39</v>
      </c>
    </row>
    <row r="6277" spans="1:5" ht="15" customHeight="1">
      <c r="A6277" s="370">
        <v>8986</v>
      </c>
      <c r="B6277" s="371" t="s">
        <v>38190</v>
      </c>
      <c r="C6277" s="372" t="s">
        <v>21532</v>
      </c>
      <c r="D6277" s="373">
        <v>1465.05</v>
      </c>
    </row>
    <row r="6278" spans="1:5" ht="15" customHeight="1">
      <c r="A6278" s="370">
        <v>8987</v>
      </c>
      <c r="B6278" s="371" t="s">
        <v>38191</v>
      </c>
      <c r="C6278" s="372" t="s">
        <v>21532</v>
      </c>
      <c r="D6278" s="373">
        <v>1835.95</v>
      </c>
    </row>
    <row r="6279" spans="1:5" ht="15" customHeight="1">
      <c r="A6279" s="370">
        <v>8631</v>
      </c>
      <c r="B6279" s="371" t="s">
        <v>38192</v>
      </c>
      <c r="C6279" s="372" t="s">
        <v>21532</v>
      </c>
      <c r="D6279" s="373">
        <v>6124.46</v>
      </c>
      <c r="E6279" s="374" t="s">
        <v>22070</v>
      </c>
    </row>
    <row r="6280" spans="1:5" ht="15" customHeight="1">
      <c r="A6280" s="370">
        <v>8609</v>
      </c>
      <c r="B6280" s="371" t="s">
        <v>38193</v>
      </c>
      <c r="C6280" s="372" t="s">
        <v>21532</v>
      </c>
      <c r="D6280" s="373">
        <v>3426.77</v>
      </c>
    </row>
    <row r="6281" spans="1:5" ht="15" customHeight="1">
      <c r="A6281" s="370">
        <v>8653</v>
      </c>
      <c r="B6281" s="371" t="s">
        <v>25925</v>
      </c>
      <c r="C6281" s="372" t="s">
        <v>21532</v>
      </c>
      <c r="D6281" s="373">
        <v>4798.6899999999996</v>
      </c>
    </row>
    <row r="6282" spans="1:5" ht="17.100000000000001" customHeight="1">
      <c r="A6282" s="370">
        <v>8652</v>
      </c>
      <c r="B6282" s="371" t="s">
        <v>25926</v>
      </c>
      <c r="C6282" s="372" t="s">
        <v>21532</v>
      </c>
      <c r="D6282" s="373">
        <v>5198.57</v>
      </c>
    </row>
    <row r="6283" spans="1:5" ht="15" customHeight="1">
      <c r="A6283" s="370">
        <v>8991</v>
      </c>
      <c r="B6283" s="371" t="s">
        <v>38194</v>
      </c>
      <c r="C6283" s="372" t="s">
        <v>21532</v>
      </c>
      <c r="D6283" s="373">
        <v>479.87</v>
      </c>
    </row>
    <row r="6284" spans="1:5" ht="15" customHeight="1">
      <c r="A6284" s="370">
        <v>6522</v>
      </c>
      <c r="B6284" s="371" t="s">
        <v>25927</v>
      </c>
      <c r="C6284" s="372" t="s">
        <v>21532</v>
      </c>
      <c r="D6284" s="373">
        <v>89.97</v>
      </c>
    </row>
    <row r="6285" spans="1:5" ht="15" customHeight="1">
      <c r="A6285" s="370">
        <v>6521</v>
      </c>
      <c r="B6285" s="371" t="s">
        <v>25928</v>
      </c>
      <c r="C6285" s="372" t="s">
        <v>21532</v>
      </c>
      <c r="D6285" s="373">
        <v>89.97</v>
      </c>
    </row>
    <row r="6286" spans="1:5" ht="15" customHeight="1">
      <c r="A6286" s="370">
        <v>8608</v>
      </c>
      <c r="B6286" s="371" t="s">
        <v>25929</v>
      </c>
      <c r="C6286" s="372" t="s">
        <v>21532</v>
      </c>
      <c r="D6286" s="373">
        <v>58.79</v>
      </c>
    </row>
    <row r="6287" spans="1:5" ht="15" customHeight="1">
      <c r="A6287" s="370">
        <v>10043</v>
      </c>
      <c r="B6287" s="371" t="s">
        <v>21748</v>
      </c>
      <c r="C6287" s="372" t="s">
        <v>21532</v>
      </c>
      <c r="D6287" s="373">
        <v>903.3</v>
      </c>
    </row>
    <row r="6288" spans="1:5" ht="15" customHeight="1">
      <c r="A6288" s="370">
        <v>11396</v>
      </c>
      <c r="B6288" s="371" t="s">
        <v>25930</v>
      </c>
      <c r="C6288" s="372" t="s">
        <v>21532</v>
      </c>
      <c r="D6288" s="373">
        <v>15</v>
      </c>
    </row>
    <row r="6289" spans="1:4" ht="15" customHeight="1">
      <c r="A6289" s="370">
        <v>11400</v>
      </c>
      <c r="B6289" s="371" t="s">
        <v>25931</v>
      </c>
      <c r="C6289" s="372" t="s">
        <v>21532</v>
      </c>
      <c r="D6289" s="373">
        <v>27.99</v>
      </c>
    </row>
    <row r="6290" spans="1:4" ht="15" customHeight="1">
      <c r="A6290" s="370">
        <v>3786</v>
      </c>
      <c r="B6290" s="371" t="s">
        <v>25932</v>
      </c>
      <c r="C6290" s="372" t="s">
        <v>21532</v>
      </c>
      <c r="D6290" s="373">
        <v>143.55000000000001</v>
      </c>
    </row>
    <row r="6291" spans="1:4" ht="17.100000000000001" customHeight="1">
      <c r="A6291" s="370">
        <v>9281</v>
      </c>
      <c r="B6291" s="371" t="s">
        <v>25933</v>
      </c>
      <c r="C6291" s="372" t="s">
        <v>21532</v>
      </c>
      <c r="D6291" s="373">
        <v>90.49</v>
      </c>
    </row>
    <row r="6292" spans="1:4" ht="17.100000000000001" customHeight="1">
      <c r="A6292" s="370">
        <v>6503</v>
      </c>
      <c r="B6292" s="371" t="s">
        <v>25934</v>
      </c>
      <c r="C6292" s="372" t="s">
        <v>21532</v>
      </c>
      <c r="D6292" s="373">
        <v>15</v>
      </c>
    </row>
    <row r="6293" spans="1:4" ht="17.100000000000001" customHeight="1">
      <c r="A6293" s="370">
        <v>6502</v>
      </c>
      <c r="B6293" s="371" t="s">
        <v>25935</v>
      </c>
      <c r="C6293" s="372" t="s">
        <v>21532</v>
      </c>
      <c r="D6293" s="373">
        <v>15</v>
      </c>
    </row>
    <row r="6294" spans="1:4" ht="17.100000000000001" customHeight="1">
      <c r="A6294" s="370">
        <v>8540</v>
      </c>
      <c r="B6294" s="371" t="s">
        <v>38195</v>
      </c>
      <c r="C6294" s="372" t="s">
        <v>21532</v>
      </c>
      <c r="D6294" s="373">
        <v>189667.96</v>
      </c>
    </row>
    <row r="6295" spans="1:4" ht="17.100000000000001" customHeight="1">
      <c r="A6295" s="370">
        <v>8707</v>
      </c>
      <c r="B6295" s="371" t="s">
        <v>38196</v>
      </c>
      <c r="C6295" s="372" t="s">
        <v>21532</v>
      </c>
      <c r="D6295" s="373">
        <v>3325.28</v>
      </c>
    </row>
    <row r="6296" spans="1:4" ht="17.100000000000001" customHeight="1">
      <c r="A6296" s="370">
        <v>8502</v>
      </c>
      <c r="B6296" s="371" t="s">
        <v>38197</v>
      </c>
      <c r="C6296" s="372" t="s">
        <v>21532</v>
      </c>
      <c r="D6296" s="373">
        <v>415.88</v>
      </c>
    </row>
    <row r="6297" spans="1:4" ht="17.100000000000001" customHeight="1">
      <c r="A6297" s="370">
        <v>8503</v>
      </c>
      <c r="B6297" s="371" t="s">
        <v>38198</v>
      </c>
      <c r="C6297" s="372" t="s">
        <v>21532</v>
      </c>
      <c r="D6297" s="373">
        <v>415.88</v>
      </c>
    </row>
    <row r="6298" spans="1:4" ht="17.100000000000001" customHeight="1">
      <c r="A6298" s="370">
        <v>8505</v>
      </c>
      <c r="B6298" s="371" t="s">
        <v>38199</v>
      </c>
      <c r="C6298" s="372" t="s">
        <v>21532</v>
      </c>
      <c r="D6298" s="373">
        <v>415.88</v>
      </c>
    </row>
    <row r="6299" spans="1:4" ht="17.100000000000001" customHeight="1">
      <c r="A6299" s="370">
        <v>8501</v>
      </c>
      <c r="B6299" s="371" t="s">
        <v>38200</v>
      </c>
      <c r="C6299" s="372" t="s">
        <v>21532</v>
      </c>
      <c r="D6299" s="373">
        <v>415.88</v>
      </c>
    </row>
    <row r="6300" spans="1:4" ht="15" customHeight="1">
      <c r="A6300" s="370">
        <v>10048</v>
      </c>
      <c r="B6300" s="371" t="s">
        <v>25936</v>
      </c>
      <c r="C6300" s="372" t="s">
        <v>21532</v>
      </c>
      <c r="D6300" s="373">
        <v>139.96</v>
      </c>
    </row>
    <row r="6301" spans="1:4" ht="15" customHeight="1">
      <c r="A6301" s="370">
        <v>12102</v>
      </c>
      <c r="B6301" s="371" t="s">
        <v>38201</v>
      </c>
      <c r="C6301" s="372" t="s">
        <v>21532</v>
      </c>
      <c r="D6301" s="373">
        <v>909.25</v>
      </c>
    </row>
    <row r="6302" spans="1:4" ht="17.100000000000001" customHeight="1">
      <c r="A6302" s="370">
        <v>12097</v>
      </c>
      <c r="B6302" s="371" t="s">
        <v>38202</v>
      </c>
      <c r="C6302" s="372" t="s">
        <v>21532</v>
      </c>
      <c r="D6302" s="373">
        <v>909.25</v>
      </c>
    </row>
    <row r="6303" spans="1:4" ht="15" customHeight="1">
      <c r="A6303" s="370">
        <v>12107</v>
      </c>
      <c r="B6303" s="371" t="s">
        <v>38203</v>
      </c>
      <c r="C6303" s="372" t="s">
        <v>21532</v>
      </c>
      <c r="D6303" s="373">
        <v>909.25</v>
      </c>
    </row>
    <row r="6304" spans="1:4" ht="15" customHeight="1">
      <c r="A6304" s="370">
        <v>12106</v>
      </c>
      <c r="B6304" s="371" t="s">
        <v>38204</v>
      </c>
      <c r="C6304" s="372" t="s">
        <v>21532</v>
      </c>
      <c r="D6304" s="373">
        <v>909.25</v>
      </c>
    </row>
    <row r="6305" spans="1:5" ht="15" customHeight="1">
      <c r="A6305" s="370">
        <v>12105</v>
      </c>
      <c r="B6305" s="371" t="s">
        <v>38205</v>
      </c>
      <c r="C6305" s="372" t="s">
        <v>21532</v>
      </c>
      <c r="D6305" s="373">
        <v>909.25</v>
      </c>
    </row>
    <row r="6306" spans="1:5" ht="15" customHeight="1">
      <c r="A6306" s="370">
        <v>12104</v>
      </c>
      <c r="B6306" s="371" t="s">
        <v>38206</v>
      </c>
      <c r="C6306" s="372" t="s">
        <v>21532</v>
      </c>
      <c r="D6306" s="373">
        <v>909.25</v>
      </c>
    </row>
    <row r="6307" spans="1:5" ht="15" customHeight="1">
      <c r="A6307" s="370">
        <v>12101</v>
      </c>
      <c r="B6307" s="371" t="s">
        <v>38207</v>
      </c>
      <c r="C6307" s="372" t="s">
        <v>21532</v>
      </c>
      <c r="D6307" s="373">
        <v>909.25</v>
      </c>
    </row>
    <row r="6308" spans="1:5" ht="15" customHeight="1">
      <c r="A6308" s="370">
        <v>12103</v>
      </c>
      <c r="B6308" s="371" t="s">
        <v>38208</v>
      </c>
      <c r="C6308" s="372" t="s">
        <v>21532</v>
      </c>
      <c r="D6308" s="373">
        <v>909.25</v>
      </c>
    </row>
    <row r="6309" spans="1:5" ht="15" customHeight="1">
      <c r="A6309" s="370">
        <v>12100</v>
      </c>
      <c r="B6309" s="371" t="s">
        <v>38209</v>
      </c>
      <c r="C6309" s="372" t="s">
        <v>21532</v>
      </c>
      <c r="D6309" s="373">
        <v>909.25</v>
      </c>
      <c r="E6309" s="374" t="s">
        <v>22070</v>
      </c>
    </row>
    <row r="6310" spans="1:5" ht="15" customHeight="1">
      <c r="A6310" s="370">
        <v>7975</v>
      </c>
      <c r="B6310" s="371" t="s">
        <v>25937</v>
      </c>
      <c r="C6310" s="372" t="s">
        <v>21532</v>
      </c>
      <c r="D6310" s="373">
        <v>119.97</v>
      </c>
      <c r="E6310" s="374" t="s">
        <v>22070</v>
      </c>
    </row>
    <row r="6311" spans="1:5" ht="15" customHeight="1">
      <c r="A6311" s="370">
        <v>7974</v>
      </c>
      <c r="B6311" s="371" t="s">
        <v>25938</v>
      </c>
      <c r="C6311" s="372" t="s">
        <v>21532</v>
      </c>
      <c r="D6311" s="373">
        <v>449.89</v>
      </c>
    </row>
    <row r="6312" spans="1:5" ht="15" customHeight="1">
      <c r="A6312" s="370">
        <v>7951</v>
      </c>
      <c r="B6312" s="371" t="s">
        <v>21865</v>
      </c>
      <c r="C6312" s="372" t="s">
        <v>21532</v>
      </c>
      <c r="D6312" s="373">
        <v>61.24</v>
      </c>
    </row>
    <row r="6313" spans="1:5" ht="17.100000000000001" customHeight="1">
      <c r="A6313" s="370">
        <v>7235</v>
      </c>
      <c r="B6313" s="371" t="s">
        <v>25939</v>
      </c>
      <c r="C6313" s="372" t="s">
        <v>21532</v>
      </c>
      <c r="D6313" s="373">
        <v>119.97</v>
      </c>
    </row>
    <row r="6314" spans="1:5" ht="17.100000000000001" customHeight="1">
      <c r="A6314" s="370">
        <v>2558</v>
      </c>
      <c r="B6314" s="371" t="s">
        <v>25940</v>
      </c>
      <c r="C6314" s="372" t="s">
        <v>21532</v>
      </c>
      <c r="D6314" s="373">
        <v>6.4</v>
      </c>
    </row>
    <row r="6315" spans="1:5" ht="17.100000000000001" customHeight="1">
      <c r="A6315" s="370">
        <v>6500</v>
      </c>
      <c r="B6315" s="371" t="s">
        <v>25941</v>
      </c>
      <c r="C6315" s="372" t="s">
        <v>21532</v>
      </c>
      <c r="D6315" s="373">
        <v>54.99</v>
      </c>
    </row>
    <row r="6316" spans="1:5" ht="17.100000000000001" customHeight="1">
      <c r="A6316" s="370">
        <v>8685</v>
      </c>
      <c r="B6316" s="371" t="s">
        <v>25942</v>
      </c>
      <c r="C6316" s="372" t="s">
        <v>21532</v>
      </c>
      <c r="D6316" s="373">
        <v>54.99</v>
      </c>
    </row>
    <row r="6317" spans="1:5" ht="17.100000000000001" customHeight="1">
      <c r="A6317" s="370">
        <v>6499</v>
      </c>
      <c r="B6317" s="371" t="s">
        <v>25943</v>
      </c>
      <c r="C6317" s="372" t="s">
        <v>21532</v>
      </c>
      <c r="D6317" s="373">
        <v>54.99</v>
      </c>
    </row>
    <row r="6318" spans="1:5" ht="17.100000000000001" customHeight="1">
      <c r="A6318" s="370">
        <v>6501</v>
      </c>
      <c r="B6318" s="371" t="s">
        <v>25944</v>
      </c>
      <c r="C6318" s="372" t="s">
        <v>21532</v>
      </c>
      <c r="D6318" s="373">
        <v>54.99</v>
      </c>
    </row>
    <row r="6319" spans="1:5" ht="15" customHeight="1">
      <c r="A6319" s="370">
        <v>6523</v>
      </c>
      <c r="B6319" s="371" t="s">
        <v>25945</v>
      </c>
      <c r="C6319" s="372" t="s">
        <v>21532</v>
      </c>
      <c r="D6319" s="373">
        <v>194.94</v>
      </c>
    </row>
    <row r="6320" spans="1:5" ht="25.5" customHeight="1">
      <c r="A6320" s="370">
        <v>8511</v>
      </c>
      <c r="B6320" s="371" t="s">
        <v>38210</v>
      </c>
      <c r="C6320" s="372" t="s">
        <v>21532</v>
      </c>
      <c r="D6320" s="373">
        <v>437.66</v>
      </c>
    </row>
    <row r="6321" spans="1:4" ht="34.15" customHeight="1">
      <c r="A6321" s="370">
        <v>9020</v>
      </c>
      <c r="B6321" s="371" t="s">
        <v>25946</v>
      </c>
      <c r="C6321" s="372" t="s">
        <v>21532</v>
      </c>
      <c r="D6321" s="373">
        <v>153.91999999999999</v>
      </c>
    </row>
    <row r="6322" spans="1:4" ht="25.5" customHeight="1">
      <c r="A6322" s="370">
        <v>9019</v>
      </c>
      <c r="B6322" s="371" t="s">
        <v>25947</v>
      </c>
      <c r="C6322" s="372" t="s">
        <v>21532</v>
      </c>
      <c r="D6322" s="373">
        <v>155.78</v>
      </c>
    </row>
    <row r="6323" spans="1:4" ht="25.5" customHeight="1">
      <c r="A6323" s="370">
        <v>3785</v>
      </c>
      <c r="B6323" s="371" t="s">
        <v>25948</v>
      </c>
      <c r="C6323" s="372" t="s">
        <v>21532</v>
      </c>
      <c r="D6323" s="373">
        <v>267.04000000000002</v>
      </c>
    </row>
    <row r="6324" spans="1:4" ht="25.5" customHeight="1">
      <c r="A6324" s="370">
        <v>11853</v>
      </c>
      <c r="B6324" s="371" t="s">
        <v>38211</v>
      </c>
      <c r="C6324" s="372" t="s">
        <v>21532</v>
      </c>
      <c r="D6324" s="373">
        <v>55.62</v>
      </c>
    </row>
    <row r="6325" spans="1:4" ht="25.5" customHeight="1">
      <c r="A6325" s="370">
        <v>13321</v>
      </c>
      <c r="B6325" s="371" t="s">
        <v>38212</v>
      </c>
      <c r="C6325" s="372" t="s">
        <v>21532</v>
      </c>
      <c r="D6325" s="373">
        <v>108.9</v>
      </c>
    </row>
    <row r="6326" spans="1:4" ht="25.5" customHeight="1">
      <c r="A6326" s="370">
        <v>11854</v>
      </c>
      <c r="B6326" s="371" t="s">
        <v>25949</v>
      </c>
      <c r="C6326" s="372" t="s">
        <v>21535</v>
      </c>
      <c r="D6326" s="373">
        <v>3780</v>
      </c>
    </row>
    <row r="6327" spans="1:4" ht="25.5" customHeight="1">
      <c r="A6327" s="370">
        <v>11404</v>
      </c>
      <c r="B6327" s="371" t="s">
        <v>25950</v>
      </c>
      <c r="C6327" s="372" t="s">
        <v>21532</v>
      </c>
      <c r="D6327" s="373">
        <v>142.88999999999999</v>
      </c>
    </row>
    <row r="6328" spans="1:4" ht="25.5" customHeight="1">
      <c r="A6328" s="370">
        <v>1946</v>
      </c>
      <c r="B6328" s="371" t="s">
        <v>25951</v>
      </c>
      <c r="C6328" s="372" t="s">
        <v>21532</v>
      </c>
      <c r="D6328" s="373">
        <v>29.29</v>
      </c>
    </row>
    <row r="6329" spans="1:4" ht="15" customHeight="1">
      <c r="A6329" s="370">
        <v>1947</v>
      </c>
      <c r="B6329" s="371" t="s">
        <v>25952</v>
      </c>
      <c r="C6329" s="372" t="s">
        <v>21532</v>
      </c>
      <c r="D6329" s="373">
        <v>42.5</v>
      </c>
    </row>
    <row r="6330" spans="1:4" ht="15" customHeight="1">
      <c r="A6330" s="370">
        <v>8694</v>
      </c>
      <c r="B6330" s="371" t="s">
        <v>25953</v>
      </c>
      <c r="C6330" s="372" t="s">
        <v>21532</v>
      </c>
      <c r="D6330" s="373">
        <v>39.799999999999997</v>
      </c>
    </row>
    <row r="6331" spans="1:4" ht="15" customHeight="1">
      <c r="A6331" s="370">
        <v>1945</v>
      </c>
      <c r="B6331" s="371" t="s">
        <v>25954</v>
      </c>
      <c r="C6331" s="372" t="s">
        <v>21532</v>
      </c>
      <c r="D6331" s="373">
        <v>26.9</v>
      </c>
    </row>
    <row r="6332" spans="1:4" ht="15" customHeight="1">
      <c r="A6332" s="370">
        <v>1948</v>
      </c>
      <c r="B6332" s="371" t="s">
        <v>25955</v>
      </c>
      <c r="C6332" s="372" t="s">
        <v>21532</v>
      </c>
      <c r="D6332" s="373">
        <v>30.78</v>
      </c>
    </row>
    <row r="6333" spans="1:4" ht="15" customHeight="1">
      <c r="A6333" s="370">
        <v>1949</v>
      </c>
      <c r="B6333" s="371" t="s">
        <v>25956</v>
      </c>
      <c r="C6333" s="372" t="s">
        <v>21532</v>
      </c>
      <c r="D6333" s="373">
        <v>28.75</v>
      </c>
    </row>
    <row r="6334" spans="1:4" ht="15" customHeight="1">
      <c r="A6334" s="370">
        <v>1950</v>
      </c>
      <c r="B6334" s="371" t="s">
        <v>25957</v>
      </c>
      <c r="C6334" s="372" t="s">
        <v>21532</v>
      </c>
      <c r="D6334" s="373">
        <v>30.33</v>
      </c>
    </row>
    <row r="6335" spans="1:4" ht="15" customHeight="1">
      <c r="A6335" s="370">
        <v>1951</v>
      </c>
      <c r="B6335" s="371" t="s">
        <v>25958</v>
      </c>
      <c r="C6335" s="372" t="s">
        <v>21532</v>
      </c>
      <c r="D6335" s="373">
        <v>56.89</v>
      </c>
    </row>
    <row r="6336" spans="1:4" ht="15" customHeight="1">
      <c r="A6336" s="370">
        <v>1952</v>
      </c>
      <c r="B6336" s="371" t="s">
        <v>25959</v>
      </c>
      <c r="C6336" s="372" t="s">
        <v>21532</v>
      </c>
      <c r="D6336" s="373">
        <v>65.25</v>
      </c>
    </row>
    <row r="6337" spans="1:5" ht="15" customHeight="1">
      <c r="A6337" s="370">
        <v>1953</v>
      </c>
      <c r="B6337" s="371" t="s">
        <v>25960</v>
      </c>
      <c r="C6337" s="372" t="s">
        <v>21532</v>
      </c>
      <c r="D6337" s="373">
        <v>82.38</v>
      </c>
    </row>
    <row r="6338" spans="1:5" ht="15" customHeight="1">
      <c r="A6338" s="370">
        <v>1954</v>
      </c>
      <c r="B6338" s="371" t="s">
        <v>25961</v>
      </c>
      <c r="C6338" s="372" t="s">
        <v>21532</v>
      </c>
      <c r="D6338" s="373">
        <v>114.74</v>
      </c>
    </row>
    <row r="6339" spans="1:5" ht="17.100000000000001" customHeight="1">
      <c r="A6339" s="370">
        <v>1955</v>
      </c>
      <c r="B6339" s="371" t="s">
        <v>25962</v>
      </c>
      <c r="C6339" s="372" t="s">
        <v>21532</v>
      </c>
      <c r="D6339" s="373">
        <v>237.97</v>
      </c>
    </row>
    <row r="6340" spans="1:5" ht="15" customHeight="1">
      <c r="A6340" s="370">
        <v>1956</v>
      </c>
      <c r="B6340" s="371" t="s">
        <v>25963</v>
      </c>
      <c r="C6340" s="372" t="s">
        <v>21532</v>
      </c>
      <c r="D6340" s="373">
        <v>288.11</v>
      </c>
    </row>
    <row r="6341" spans="1:5" ht="15" customHeight="1">
      <c r="A6341" s="370">
        <v>1957</v>
      </c>
      <c r="B6341" s="371" t="s">
        <v>25964</v>
      </c>
      <c r="C6341" s="372" t="s">
        <v>21532</v>
      </c>
      <c r="D6341" s="373">
        <v>600.30999999999995</v>
      </c>
    </row>
    <row r="6342" spans="1:5" ht="15" customHeight="1">
      <c r="A6342" s="370">
        <v>1958</v>
      </c>
      <c r="B6342" s="371" t="s">
        <v>25965</v>
      </c>
      <c r="C6342" s="372" t="s">
        <v>21532</v>
      </c>
      <c r="D6342" s="373">
        <v>65.599999999999994</v>
      </c>
    </row>
    <row r="6343" spans="1:5" ht="17.100000000000001" customHeight="1">
      <c r="A6343" s="370">
        <v>1959</v>
      </c>
      <c r="B6343" s="371" t="s">
        <v>25966</v>
      </c>
      <c r="C6343" s="372" t="s">
        <v>21532</v>
      </c>
      <c r="D6343" s="373">
        <v>74</v>
      </c>
    </row>
    <row r="6344" spans="1:5" ht="17.100000000000001" customHeight="1">
      <c r="A6344" s="370">
        <v>1960</v>
      </c>
      <c r="B6344" s="371" t="s">
        <v>25967</v>
      </c>
      <c r="C6344" s="372" t="s">
        <v>21532</v>
      </c>
      <c r="D6344" s="373">
        <v>90.58</v>
      </c>
    </row>
    <row r="6345" spans="1:5" ht="15" customHeight="1">
      <c r="A6345" s="370">
        <v>1961</v>
      </c>
      <c r="B6345" s="371" t="s">
        <v>25968</v>
      </c>
      <c r="C6345" s="372" t="s">
        <v>21532</v>
      </c>
      <c r="D6345" s="373">
        <v>125.94</v>
      </c>
    </row>
    <row r="6346" spans="1:5" ht="15" customHeight="1">
      <c r="A6346" s="370">
        <v>1962</v>
      </c>
      <c r="B6346" s="371" t="s">
        <v>25969</v>
      </c>
      <c r="C6346" s="372" t="s">
        <v>21532</v>
      </c>
      <c r="D6346" s="373">
        <v>131.72999999999999</v>
      </c>
      <c r="E6346" s="374" t="s">
        <v>22070</v>
      </c>
    </row>
    <row r="6347" spans="1:5" ht="15" customHeight="1">
      <c r="A6347" s="370">
        <v>4474</v>
      </c>
      <c r="B6347" s="371" t="s">
        <v>38213</v>
      </c>
      <c r="C6347" s="372" t="s">
        <v>21532</v>
      </c>
      <c r="D6347" s="373">
        <v>131.72999999999999</v>
      </c>
      <c r="E6347" s="374" t="s">
        <v>22070</v>
      </c>
    </row>
    <row r="6348" spans="1:5" ht="15" customHeight="1">
      <c r="A6348" s="370">
        <v>8686</v>
      </c>
      <c r="B6348" s="371" t="s">
        <v>38214</v>
      </c>
      <c r="C6348" s="372" t="s">
        <v>21532</v>
      </c>
      <c r="D6348" s="373">
        <v>39.99</v>
      </c>
      <c r="E6348" s="374" t="s">
        <v>22070</v>
      </c>
    </row>
    <row r="6349" spans="1:5" ht="15" customHeight="1">
      <c r="A6349" s="370">
        <v>8687</v>
      </c>
      <c r="B6349" s="371" t="s">
        <v>38215</v>
      </c>
      <c r="C6349" s="372" t="s">
        <v>21532</v>
      </c>
      <c r="D6349" s="373">
        <v>43.9</v>
      </c>
      <c r="E6349" s="374" t="s">
        <v>22070</v>
      </c>
    </row>
    <row r="6350" spans="1:5" ht="15" customHeight="1">
      <c r="A6350" s="370">
        <v>8688</v>
      </c>
      <c r="B6350" s="371" t="s">
        <v>38216</v>
      </c>
      <c r="C6350" s="372" t="s">
        <v>21532</v>
      </c>
      <c r="D6350" s="373">
        <v>76.5</v>
      </c>
      <c r="E6350" s="374" t="s">
        <v>22070</v>
      </c>
    </row>
    <row r="6351" spans="1:5" ht="15" customHeight="1">
      <c r="A6351" s="370">
        <v>11405</v>
      </c>
      <c r="B6351" s="371" t="s">
        <v>38217</v>
      </c>
      <c r="C6351" s="372" t="s">
        <v>21532</v>
      </c>
      <c r="D6351" s="373">
        <v>151.87</v>
      </c>
      <c r="E6351" s="374" t="s">
        <v>22070</v>
      </c>
    </row>
    <row r="6352" spans="1:5" ht="15" customHeight="1">
      <c r="A6352" s="370">
        <v>1963</v>
      </c>
      <c r="B6352" s="371" t="s">
        <v>38218</v>
      </c>
      <c r="C6352" s="372" t="s">
        <v>21532</v>
      </c>
      <c r="D6352" s="373">
        <v>68.209999999999994</v>
      </c>
      <c r="E6352" s="374" t="s">
        <v>22070</v>
      </c>
    </row>
    <row r="6353" spans="1:5" ht="15" customHeight="1">
      <c r="A6353" s="370">
        <v>1965</v>
      </c>
      <c r="B6353" s="371" t="s">
        <v>38219</v>
      </c>
      <c r="C6353" s="372" t="s">
        <v>21532</v>
      </c>
      <c r="D6353" s="373">
        <v>67.52</v>
      </c>
      <c r="E6353" s="374" t="s">
        <v>22070</v>
      </c>
    </row>
    <row r="6354" spans="1:5" ht="15" customHeight="1">
      <c r="A6354" s="370">
        <v>1968</v>
      </c>
      <c r="B6354" s="371" t="s">
        <v>25970</v>
      </c>
      <c r="C6354" s="372" t="s">
        <v>21532</v>
      </c>
      <c r="D6354" s="373">
        <v>3.91</v>
      </c>
      <c r="E6354" s="374" t="s">
        <v>22070</v>
      </c>
    </row>
    <row r="6355" spans="1:5" ht="15" customHeight="1">
      <c r="A6355" s="370">
        <v>1942</v>
      </c>
      <c r="B6355" s="371" t="s">
        <v>25971</v>
      </c>
      <c r="C6355" s="372" t="s">
        <v>21532</v>
      </c>
      <c r="D6355" s="373">
        <v>52.99</v>
      </c>
      <c r="E6355" s="374" t="s">
        <v>22070</v>
      </c>
    </row>
    <row r="6356" spans="1:5" ht="15" customHeight="1">
      <c r="A6356" s="370">
        <v>1944</v>
      </c>
      <c r="B6356" s="371" t="s">
        <v>25972</v>
      </c>
      <c r="C6356" s="372" t="s">
        <v>21532</v>
      </c>
      <c r="D6356" s="373">
        <v>24.69</v>
      </c>
      <c r="E6356" s="374" t="s">
        <v>22070</v>
      </c>
    </row>
    <row r="6357" spans="1:5" ht="15" customHeight="1">
      <c r="A6357" s="370">
        <v>1941</v>
      </c>
      <c r="B6357" s="371" t="s">
        <v>25973</v>
      </c>
      <c r="C6357" s="372" t="s">
        <v>21532</v>
      </c>
      <c r="D6357" s="373">
        <v>10.17</v>
      </c>
      <c r="E6357" s="374" t="s">
        <v>22070</v>
      </c>
    </row>
    <row r="6358" spans="1:5" ht="15" customHeight="1">
      <c r="A6358" s="370">
        <v>1943</v>
      </c>
      <c r="B6358" s="371" t="s">
        <v>25974</v>
      </c>
      <c r="C6358" s="372" t="s">
        <v>21532</v>
      </c>
      <c r="D6358" s="373">
        <v>11.95</v>
      </c>
      <c r="E6358" s="374" t="s">
        <v>22070</v>
      </c>
    </row>
    <row r="6359" spans="1:5" ht="15" customHeight="1">
      <c r="A6359" s="370">
        <v>7333</v>
      </c>
      <c r="B6359" s="371" t="s">
        <v>25975</v>
      </c>
      <c r="C6359" s="372" t="s">
        <v>21532</v>
      </c>
      <c r="D6359" s="373">
        <v>974.02</v>
      </c>
      <c r="E6359" s="374" t="s">
        <v>22070</v>
      </c>
    </row>
    <row r="6360" spans="1:5" ht="15" customHeight="1">
      <c r="A6360" s="370">
        <v>11781</v>
      </c>
      <c r="B6360" s="371" t="s">
        <v>21939</v>
      </c>
      <c r="C6360" s="372" t="s">
        <v>21532</v>
      </c>
      <c r="D6360" s="373">
        <v>1858.15</v>
      </c>
      <c r="E6360" s="374" t="s">
        <v>22070</v>
      </c>
    </row>
    <row r="6361" spans="1:5" ht="15" customHeight="1">
      <c r="A6361" s="370">
        <v>2389</v>
      </c>
      <c r="B6361" s="371" t="s">
        <v>25976</v>
      </c>
      <c r="C6361" s="372" t="s">
        <v>21532</v>
      </c>
      <c r="D6361" s="373">
        <v>675.88</v>
      </c>
      <c r="E6361" s="374" t="s">
        <v>22070</v>
      </c>
    </row>
    <row r="6362" spans="1:5" ht="15" customHeight="1">
      <c r="A6362" s="370">
        <v>10254</v>
      </c>
      <c r="B6362" s="371" t="s">
        <v>38220</v>
      </c>
      <c r="C6362" s="372" t="s">
        <v>21532</v>
      </c>
      <c r="D6362" s="373">
        <v>939.34</v>
      </c>
      <c r="E6362" s="374" t="s">
        <v>22070</v>
      </c>
    </row>
    <row r="6363" spans="1:5" ht="15" customHeight="1">
      <c r="A6363" s="370">
        <v>7334</v>
      </c>
      <c r="B6363" s="371" t="s">
        <v>25977</v>
      </c>
      <c r="C6363" s="372" t="s">
        <v>21532</v>
      </c>
      <c r="D6363" s="373">
        <v>233.6</v>
      </c>
      <c r="E6363" s="374" t="s">
        <v>22070</v>
      </c>
    </row>
    <row r="6364" spans="1:5" ht="15" customHeight="1">
      <c r="A6364" s="370">
        <v>7332</v>
      </c>
      <c r="B6364" s="371" t="s">
        <v>25978</v>
      </c>
      <c r="C6364" s="372" t="s">
        <v>21532</v>
      </c>
      <c r="D6364" s="373">
        <v>46.78</v>
      </c>
      <c r="E6364" s="374" t="s">
        <v>22070</v>
      </c>
    </row>
    <row r="6365" spans="1:5" ht="15" customHeight="1">
      <c r="A6365" s="370">
        <v>2405</v>
      </c>
      <c r="B6365" s="371" t="s">
        <v>25979</v>
      </c>
      <c r="C6365" s="372" t="s">
        <v>21532</v>
      </c>
      <c r="D6365" s="373">
        <v>915.97</v>
      </c>
      <c r="E6365" s="374" t="s">
        <v>22070</v>
      </c>
    </row>
    <row r="6366" spans="1:5" ht="17.100000000000001" customHeight="1">
      <c r="A6366" s="370">
        <v>2397</v>
      </c>
      <c r="B6366" s="371" t="s">
        <v>25980</v>
      </c>
      <c r="C6366" s="372" t="s">
        <v>21532</v>
      </c>
      <c r="D6366" s="373">
        <v>77.44</v>
      </c>
      <c r="E6366" s="374" t="s">
        <v>22070</v>
      </c>
    </row>
    <row r="6367" spans="1:5" ht="17.100000000000001" customHeight="1">
      <c r="A6367" s="370">
        <v>2400</v>
      </c>
      <c r="B6367" s="371" t="s">
        <v>25981</v>
      </c>
      <c r="C6367" s="372" t="s">
        <v>21532</v>
      </c>
      <c r="D6367" s="373">
        <v>190.96</v>
      </c>
      <c r="E6367" s="374" t="s">
        <v>22070</v>
      </c>
    </row>
    <row r="6368" spans="1:5" ht="17.100000000000001" customHeight="1">
      <c r="A6368" s="370">
        <v>2401</v>
      </c>
      <c r="B6368" s="371" t="s">
        <v>25982</v>
      </c>
      <c r="C6368" s="372" t="s">
        <v>21532</v>
      </c>
      <c r="D6368" s="373">
        <v>213.41</v>
      </c>
      <c r="E6368" s="374" t="s">
        <v>22070</v>
      </c>
    </row>
    <row r="6369" spans="1:5" ht="17.100000000000001" customHeight="1">
      <c r="A6369" s="370">
        <v>2403</v>
      </c>
      <c r="B6369" s="371" t="s">
        <v>25983</v>
      </c>
      <c r="C6369" s="372" t="s">
        <v>21532</v>
      </c>
      <c r="D6369" s="373">
        <v>427.57</v>
      </c>
      <c r="E6369" s="374" t="s">
        <v>22070</v>
      </c>
    </row>
    <row r="6370" spans="1:5" ht="17.100000000000001" customHeight="1">
      <c r="A6370" s="370">
        <v>2404</v>
      </c>
      <c r="B6370" s="371" t="s">
        <v>25984</v>
      </c>
      <c r="C6370" s="372" t="s">
        <v>21532</v>
      </c>
      <c r="D6370" s="373">
        <v>590.55999999999995</v>
      </c>
    </row>
    <row r="6371" spans="1:5" ht="17.100000000000001" customHeight="1">
      <c r="A6371" s="370">
        <v>11354</v>
      </c>
      <c r="B6371" s="371" t="s">
        <v>21944</v>
      </c>
      <c r="C6371" s="372" t="s">
        <v>21532</v>
      </c>
      <c r="D6371" s="373">
        <v>1734.19</v>
      </c>
    </row>
    <row r="6372" spans="1:5" ht="17.100000000000001" customHeight="1">
      <c r="A6372" s="370">
        <v>2398</v>
      </c>
      <c r="B6372" s="371" t="s">
        <v>25985</v>
      </c>
      <c r="C6372" s="372" t="s">
        <v>21532</v>
      </c>
      <c r="D6372" s="373">
        <v>93.85</v>
      </c>
      <c r="E6372" s="374" t="s">
        <v>22070</v>
      </c>
    </row>
    <row r="6373" spans="1:5" ht="15" customHeight="1">
      <c r="A6373" s="370">
        <v>2399</v>
      </c>
      <c r="B6373" s="371" t="s">
        <v>25986</v>
      </c>
      <c r="C6373" s="372" t="s">
        <v>21532</v>
      </c>
      <c r="D6373" s="373">
        <v>127.56</v>
      </c>
      <c r="E6373" s="374" t="s">
        <v>22070</v>
      </c>
    </row>
    <row r="6374" spans="1:5" ht="15" customHeight="1">
      <c r="A6374" s="370">
        <v>2402</v>
      </c>
      <c r="B6374" s="371" t="s">
        <v>25987</v>
      </c>
      <c r="C6374" s="372" t="s">
        <v>21532</v>
      </c>
      <c r="D6374" s="373">
        <v>101.07</v>
      </c>
      <c r="E6374" s="374" t="s">
        <v>22070</v>
      </c>
    </row>
    <row r="6375" spans="1:5" ht="15" customHeight="1">
      <c r="A6375" s="370">
        <v>9589</v>
      </c>
      <c r="B6375" s="371" t="s">
        <v>25988</v>
      </c>
      <c r="C6375" s="372" t="s">
        <v>21532</v>
      </c>
      <c r="D6375" s="373">
        <v>109.45</v>
      </c>
      <c r="E6375" s="374" t="s">
        <v>22070</v>
      </c>
    </row>
    <row r="6376" spans="1:5" ht="15" customHeight="1">
      <c r="A6376" s="370">
        <v>8784</v>
      </c>
      <c r="B6376" s="371" t="s">
        <v>25989</v>
      </c>
      <c r="C6376" s="372" t="s">
        <v>21532</v>
      </c>
      <c r="D6376" s="373">
        <v>65.73</v>
      </c>
      <c r="E6376" s="374" t="s">
        <v>22070</v>
      </c>
    </row>
    <row r="6377" spans="1:5" ht="15" customHeight="1">
      <c r="A6377" s="370">
        <v>9085</v>
      </c>
      <c r="B6377" s="371" t="s">
        <v>25990</v>
      </c>
      <c r="C6377" s="372" t="s">
        <v>21532</v>
      </c>
      <c r="D6377" s="373">
        <v>265.27</v>
      </c>
      <c r="E6377" s="374" t="s">
        <v>22070</v>
      </c>
    </row>
    <row r="6378" spans="1:5" ht="15" customHeight="1">
      <c r="A6378" s="370">
        <v>5892</v>
      </c>
      <c r="B6378" s="371" t="s">
        <v>25991</v>
      </c>
      <c r="C6378" s="372" t="s">
        <v>21532</v>
      </c>
      <c r="D6378" s="373">
        <v>165.54</v>
      </c>
    </row>
    <row r="6379" spans="1:5" ht="15" customHeight="1">
      <c r="A6379" s="370">
        <v>9643</v>
      </c>
      <c r="B6379" s="371" t="s">
        <v>21945</v>
      </c>
      <c r="C6379" s="372" t="s">
        <v>21532</v>
      </c>
      <c r="D6379" s="373">
        <v>1285.05</v>
      </c>
    </row>
    <row r="6380" spans="1:5" ht="15" customHeight="1">
      <c r="A6380" s="370">
        <v>9269</v>
      </c>
      <c r="B6380" s="371" t="s">
        <v>21584</v>
      </c>
      <c r="C6380" s="372" t="s">
        <v>21532</v>
      </c>
      <c r="D6380" s="373">
        <v>401.74</v>
      </c>
    </row>
    <row r="6381" spans="1:5" ht="17.100000000000001" customHeight="1">
      <c r="A6381" s="370">
        <v>4841</v>
      </c>
      <c r="B6381" s="371" t="s">
        <v>25992</v>
      </c>
      <c r="C6381" s="372" t="s">
        <v>21532</v>
      </c>
      <c r="D6381" s="373">
        <v>45.52</v>
      </c>
    </row>
    <row r="6382" spans="1:5" ht="15" customHeight="1">
      <c r="A6382" s="370">
        <v>10899</v>
      </c>
      <c r="B6382" s="371" t="s">
        <v>38221</v>
      </c>
      <c r="C6382" s="372" t="s">
        <v>21542</v>
      </c>
      <c r="D6382" s="373">
        <v>229.26</v>
      </c>
    </row>
    <row r="6383" spans="1:5" ht="15" customHeight="1">
      <c r="A6383" s="370">
        <v>10900</v>
      </c>
      <c r="B6383" s="371" t="s">
        <v>38222</v>
      </c>
      <c r="C6383" s="372" t="s">
        <v>21542</v>
      </c>
      <c r="D6383" s="373">
        <v>659.3</v>
      </c>
    </row>
    <row r="6384" spans="1:5" ht="15" customHeight="1">
      <c r="A6384" s="370">
        <v>10901</v>
      </c>
      <c r="B6384" s="371" t="s">
        <v>38223</v>
      </c>
      <c r="C6384" s="372" t="s">
        <v>21542</v>
      </c>
      <c r="D6384" s="373">
        <v>542.22</v>
      </c>
      <c r="E6384" s="374" t="s">
        <v>22070</v>
      </c>
    </row>
    <row r="6385" spans="1:5" ht="15" customHeight="1">
      <c r="A6385" s="370">
        <v>10902</v>
      </c>
      <c r="B6385" s="371" t="s">
        <v>38224</v>
      </c>
      <c r="C6385" s="372" t="s">
        <v>21542</v>
      </c>
      <c r="D6385" s="373">
        <v>658.67</v>
      </c>
      <c r="E6385" s="374" t="s">
        <v>22070</v>
      </c>
    </row>
    <row r="6386" spans="1:5" ht="15" customHeight="1">
      <c r="A6386" s="370">
        <v>10903</v>
      </c>
      <c r="B6386" s="371" t="s">
        <v>38225</v>
      </c>
      <c r="C6386" s="372" t="s">
        <v>21542</v>
      </c>
      <c r="D6386" s="373">
        <v>898.85</v>
      </c>
      <c r="E6386" s="374" t="s">
        <v>22070</v>
      </c>
    </row>
    <row r="6387" spans="1:5" ht="15" customHeight="1">
      <c r="A6387" s="370">
        <v>10904</v>
      </c>
      <c r="B6387" s="371" t="s">
        <v>38226</v>
      </c>
      <c r="C6387" s="372" t="s">
        <v>21542</v>
      </c>
      <c r="D6387" s="373">
        <v>1104.46</v>
      </c>
      <c r="E6387" s="374" t="s">
        <v>22070</v>
      </c>
    </row>
    <row r="6388" spans="1:5" ht="15" customHeight="1">
      <c r="A6388" s="370">
        <v>11863</v>
      </c>
      <c r="B6388" s="371" t="s">
        <v>38227</v>
      </c>
      <c r="C6388" s="372" t="s">
        <v>21542</v>
      </c>
      <c r="D6388" s="373">
        <v>1928.72</v>
      </c>
      <c r="E6388" s="374" t="s">
        <v>22070</v>
      </c>
    </row>
    <row r="6389" spans="1:5" ht="15" customHeight="1">
      <c r="A6389" s="370">
        <v>9467</v>
      </c>
      <c r="B6389" s="371" t="s">
        <v>38228</v>
      </c>
      <c r="C6389" s="372" t="s">
        <v>21542</v>
      </c>
      <c r="D6389" s="373">
        <v>55.83</v>
      </c>
      <c r="E6389" s="374" t="s">
        <v>22070</v>
      </c>
    </row>
    <row r="6390" spans="1:5" ht="15" customHeight="1">
      <c r="A6390" s="370">
        <v>9469</v>
      </c>
      <c r="B6390" s="371" t="s">
        <v>38229</v>
      </c>
      <c r="C6390" s="372" t="s">
        <v>21542</v>
      </c>
      <c r="D6390" s="373">
        <v>46.33</v>
      </c>
    </row>
    <row r="6391" spans="1:5" ht="15" customHeight="1">
      <c r="A6391" s="370">
        <v>8384</v>
      </c>
      <c r="B6391" s="371" t="s">
        <v>25993</v>
      </c>
      <c r="C6391" s="372" t="s">
        <v>21534</v>
      </c>
      <c r="D6391" s="373">
        <v>20.260000000000002</v>
      </c>
      <c r="E6391" s="374" t="s">
        <v>22070</v>
      </c>
    </row>
    <row r="6392" spans="1:5" ht="15" customHeight="1">
      <c r="A6392" s="370">
        <v>9436</v>
      </c>
      <c r="B6392" s="371" t="s">
        <v>25994</v>
      </c>
      <c r="C6392" s="372" t="s">
        <v>21534</v>
      </c>
      <c r="D6392" s="373">
        <v>36.89</v>
      </c>
      <c r="E6392" s="374" t="s">
        <v>22070</v>
      </c>
    </row>
    <row r="6393" spans="1:5" ht="15" customHeight="1">
      <c r="A6393" s="370">
        <v>10070</v>
      </c>
      <c r="B6393" s="371" t="s">
        <v>21986</v>
      </c>
      <c r="C6393" s="372" t="s">
        <v>21532</v>
      </c>
      <c r="D6393" s="373">
        <v>93.9</v>
      </c>
      <c r="E6393" s="374" t="s">
        <v>22070</v>
      </c>
    </row>
    <row r="6394" spans="1:5" ht="15" customHeight="1">
      <c r="A6394" s="370">
        <v>8781</v>
      </c>
      <c r="B6394" s="371" t="s">
        <v>38230</v>
      </c>
      <c r="C6394" s="372" t="s">
        <v>21532</v>
      </c>
      <c r="D6394" s="373">
        <v>53</v>
      </c>
      <c r="E6394" s="374" t="s">
        <v>22070</v>
      </c>
    </row>
    <row r="6395" spans="1:5" ht="15" customHeight="1">
      <c r="A6395" s="370">
        <v>13229</v>
      </c>
      <c r="B6395" s="371" t="s">
        <v>38231</v>
      </c>
      <c r="C6395" s="372" t="s">
        <v>21532</v>
      </c>
      <c r="D6395" s="373">
        <v>699.9</v>
      </c>
      <c r="E6395" s="374" t="s">
        <v>22070</v>
      </c>
    </row>
    <row r="6396" spans="1:5" ht="15" customHeight="1">
      <c r="A6396" s="370">
        <v>13228</v>
      </c>
      <c r="B6396" s="371" t="s">
        <v>38232</v>
      </c>
      <c r="C6396" s="372" t="s">
        <v>21532</v>
      </c>
      <c r="D6396" s="373">
        <v>999.9</v>
      </c>
      <c r="E6396" s="374" t="s">
        <v>22070</v>
      </c>
    </row>
    <row r="6397" spans="1:5" ht="15" customHeight="1">
      <c r="A6397" s="370">
        <v>9830</v>
      </c>
      <c r="B6397" s="371" t="s">
        <v>25995</v>
      </c>
      <c r="C6397" s="372" t="s">
        <v>21532</v>
      </c>
      <c r="D6397" s="373">
        <v>494.72</v>
      </c>
      <c r="E6397" s="374" t="s">
        <v>22070</v>
      </c>
    </row>
    <row r="6398" spans="1:5" ht="15" customHeight="1">
      <c r="A6398" s="370">
        <v>9831</v>
      </c>
      <c r="B6398" s="371" t="s">
        <v>25996</v>
      </c>
      <c r="C6398" s="372" t="s">
        <v>21532</v>
      </c>
      <c r="D6398" s="373">
        <v>70.150000000000006</v>
      </c>
    </row>
    <row r="6399" spans="1:5" ht="15" customHeight="1">
      <c r="A6399" s="370">
        <v>7004</v>
      </c>
      <c r="B6399" s="371" t="s">
        <v>25997</v>
      </c>
      <c r="C6399" s="372" t="s">
        <v>21532</v>
      </c>
      <c r="D6399" s="373">
        <v>163.18</v>
      </c>
    </row>
    <row r="6400" spans="1:5" ht="15" customHeight="1">
      <c r="A6400" s="370">
        <v>77</v>
      </c>
      <c r="B6400" s="371" t="s">
        <v>25998</v>
      </c>
      <c r="C6400" s="372" t="s">
        <v>21532</v>
      </c>
      <c r="D6400" s="373">
        <v>112.9</v>
      </c>
      <c r="E6400" s="374" t="s">
        <v>22070</v>
      </c>
    </row>
    <row r="6401" spans="1:5" ht="17.100000000000001" customHeight="1">
      <c r="A6401" s="370">
        <v>450</v>
      </c>
      <c r="B6401" s="371" t="s">
        <v>38233</v>
      </c>
      <c r="C6401" s="372" t="s">
        <v>21532</v>
      </c>
      <c r="D6401" s="373">
        <v>950.52</v>
      </c>
    </row>
    <row r="6402" spans="1:5" ht="17.100000000000001" customHeight="1">
      <c r="A6402" s="370">
        <v>7051</v>
      </c>
      <c r="B6402" s="371" t="s">
        <v>38234</v>
      </c>
      <c r="C6402" s="372" t="s">
        <v>21532</v>
      </c>
      <c r="D6402" s="373">
        <v>264.73</v>
      </c>
      <c r="E6402" s="374" t="s">
        <v>22070</v>
      </c>
    </row>
    <row r="6403" spans="1:5" ht="17.100000000000001" customHeight="1">
      <c r="A6403" s="370">
        <v>10112</v>
      </c>
      <c r="B6403" s="371" t="s">
        <v>38235</v>
      </c>
      <c r="C6403" s="372" t="s">
        <v>21532</v>
      </c>
      <c r="D6403" s="373">
        <v>1112.19</v>
      </c>
    </row>
    <row r="6404" spans="1:5" ht="17.100000000000001" customHeight="1">
      <c r="A6404" s="370">
        <v>10075</v>
      </c>
      <c r="B6404" s="371" t="s">
        <v>38236</v>
      </c>
      <c r="C6404" s="372" t="s">
        <v>21532</v>
      </c>
      <c r="D6404" s="373">
        <v>799.89</v>
      </c>
    </row>
    <row r="6405" spans="1:5" ht="17.100000000000001" customHeight="1">
      <c r="A6405" s="370">
        <v>4989</v>
      </c>
      <c r="B6405" s="371" t="s">
        <v>38237</v>
      </c>
      <c r="C6405" s="372" t="s">
        <v>21532</v>
      </c>
      <c r="D6405" s="373">
        <v>133.37</v>
      </c>
      <c r="E6405" s="374" t="s">
        <v>22070</v>
      </c>
    </row>
    <row r="6406" spans="1:5" ht="17.100000000000001" customHeight="1">
      <c r="A6406" s="370">
        <v>9205</v>
      </c>
      <c r="B6406" s="371" t="s">
        <v>21937</v>
      </c>
      <c r="C6406" s="372" t="s">
        <v>21532</v>
      </c>
      <c r="D6406" s="373">
        <v>314.89999999999998</v>
      </c>
      <c r="E6406" s="374" t="s">
        <v>22070</v>
      </c>
    </row>
    <row r="6407" spans="1:5" ht="17.100000000000001" customHeight="1">
      <c r="A6407" s="370">
        <v>10504</v>
      </c>
      <c r="B6407" s="371" t="s">
        <v>38238</v>
      </c>
      <c r="C6407" s="372" t="s">
        <v>21532</v>
      </c>
      <c r="D6407" s="373">
        <v>1618.76</v>
      </c>
    </row>
    <row r="6408" spans="1:5" ht="17.100000000000001" customHeight="1">
      <c r="A6408" s="370">
        <v>9834</v>
      </c>
      <c r="B6408" s="371" t="s">
        <v>21993</v>
      </c>
      <c r="C6408" s="372" t="s">
        <v>21532</v>
      </c>
      <c r="D6408" s="373">
        <v>246.89</v>
      </c>
      <c r="E6408" s="374" t="s">
        <v>22070</v>
      </c>
    </row>
    <row r="6409" spans="1:5" ht="17.100000000000001" customHeight="1">
      <c r="A6409" s="370">
        <v>605</v>
      </c>
      <c r="B6409" s="371" t="s">
        <v>25999</v>
      </c>
      <c r="C6409" s="372" t="s">
        <v>21532</v>
      </c>
      <c r="D6409" s="373">
        <v>71.53</v>
      </c>
      <c r="E6409" s="374" t="s">
        <v>22070</v>
      </c>
    </row>
    <row r="6410" spans="1:5" ht="15" customHeight="1">
      <c r="A6410" s="370">
        <v>2720</v>
      </c>
      <c r="B6410" s="371" t="s">
        <v>38239</v>
      </c>
      <c r="C6410" s="372" t="s">
        <v>21532</v>
      </c>
      <c r="D6410" s="373">
        <v>314.89999999999998</v>
      </c>
      <c r="E6410" s="374" t="s">
        <v>22070</v>
      </c>
    </row>
    <row r="6411" spans="1:5" ht="15" customHeight="1">
      <c r="A6411" s="370">
        <v>4275</v>
      </c>
      <c r="B6411" s="371" t="s">
        <v>26000</v>
      </c>
      <c r="C6411" s="372" t="s">
        <v>21532</v>
      </c>
      <c r="D6411" s="373">
        <v>52.68</v>
      </c>
      <c r="E6411" s="374" t="s">
        <v>22070</v>
      </c>
    </row>
    <row r="6412" spans="1:5" ht="15" customHeight="1">
      <c r="A6412" s="370">
        <v>6968</v>
      </c>
      <c r="B6412" s="371" t="s">
        <v>26001</v>
      </c>
      <c r="C6412" s="372" t="s">
        <v>21532</v>
      </c>
      <c r="D6412" s="373">
        <v>144.83000000000001</v>
      </c>
      <c r="E6412" s="374" t="s">
        <v>22070</v>
      </c>
    </row>
    <row r="6413" spans="1:5" ht="17.100000000000001" customHeight="1">
      <c r="A6413" s="370">
        <v>10107</v>
      </c>
      <c r="B6413" s="371" t="s">
        <v>38240</v>
      </c>
      <c r="C6413" s="372" t="s">
        <v>21532</v>
      </c>
      <c r="D6413" s="373">
        <v>460.87</v>
      </c>
      <c r="E6413" s="374" t="s">
        <v>22070</v>
      </c>
    </row>
    <row r="6414" spans="1:5" ht="17.100000000000001" customHeight="1">
      <c r="A6414" s="370">
        <v>604</v>
      </c>
      <c r="B6414" s="371" t="s">
        <v>26002</v>
      </c>
      <c r="C6414" s="372" t="s">
        <v>21532</v>
      </c>
      <c r="D6414" s="373">
        <v>298.97000000000003</v>
      </c>
      <c r="E6414" s="374" t="s">
        <v>22070</v>
      </c>
    </row>
    <row r="6415" spans="1:5" ht="17.100000000000001" customHeight="1">
      <c r="A6415" s="370">
        <v>3357</v>
      </c>
      <c r="B6415" s="371" t="s">
        <v>21994</v>
      </c>
      <c r="C6415" s="372" t="s">
        <v>21539</v>
      </c>
      <c r="D6415" s="373">
        <v>122.89</v>
      </c>
      <c r="E6415" s="374" t="s">
        <v>22070</v>
      </c>
    </row>
    <row r="6416" spans="1:5" ht="15" customHeight="1">
      <c r="A6416" s="370">
        <v>3358</v>
      </c>
      <c r="B6416" s="371" t="s">
        <v>26003</v>
      </c>
      <c r="C6416" s="372" t="s">
        <v>21539</v>
      </c>
      <c r="D6416" s="373">
        <v>42.06</v>
      </c>
      <c r="E6416" s="374" t="s">
        <v>22070</v>
      </c>
    </row>
    <row r="6417" spans="1:5" ht="15" customHeight="1">
      <c r="A6417" s="370">
        <v>9682</v>
      </c>
      <c r="B6417" s="371" t="s">
        <v>21995</v>
      </c>
      <c r="C6417" s="372" t="s">
        <v>21539</v>
      </c>
      <c r="D6417" s="373">
        <v>386.86</v>
      </c>
      <c r="E6417" s="374" t="s">
        <v>22070</v>
      </c>
    </row>
    <row r="6418" spans="1:5" ht="15" customHeight="1">
      <c r="A6418" s="370">
        <v>13223</v>
      </c>
      <c r="B6418" s="371" t="s">
        <v>21996</v>
      </c>
      <c r="C6418" s="372" t="s">
        <v>21532</v>
      </c>
      <c r="D6418" s="373">
        <v>656.84</v>
      </c>
    </row>
    <row r="6419" spans="1:5" ht="15" customHeight="1">
      <c r="A6419" s="370">
        <v>4517</v>
      </c>
      <c r="B6419" s="371" t="s">
        <v>21997</v>
      </c>
      <c r="C6419" s="372" t="s">
        <v>21532</v>
      </c>
      <c r="D6419" s="373">
        <v>464.33</v>
      </c>
      <c r="E6419" s="374" t="s">
        <v>22070</v>
      </c>
    </row>
    <row r="6420" spans="1:5" ht="17.100000000000001" customHeight="1">
      <c r="A6420" s="370">
        <v>8294</v>
      </c>
      <c r="B6420" s="371" t="s">
        <v>21999</v>
      </c>
      <c r="C6420" s="372" t="s">
        <v>21532</v>
      </c>
      <c r="D6420" s="373">
        <v>228.65</v>
      </c>
      <c r="E6420" s="374" t="s">
        <v>22070</v>
      </c>
    </row>
    <row r="6421" spans="1:5" ht="17.100000000000001" customHeight="1">
      <c r="A6421" s="370">
        <v>9833</v>
      </c>
      <c r="B6421" s="371" t="s">
        <v>38241</v>
      </c>
      <c r="C6421" s="372" t="s">
        <v>21532</v>
      </c>
      <c r="D6421" s="373">
        <v>618.61</v>
      </c>
    </row>
    <row r="6422" spans="1:5" ht="17.100000000000001" customHeight="1">
      <c r="A6422" s="370">
        <v>9832</v>
      </c>
      <c r="B6422" s="371" t="s">
        <v>38242</v>
      </c>
      <c r="C6422" s="372" t="s">
        <v>21532</v>
      </c>
      <c r="D6422" s="373">
        <v>243.51</v>
      </c>
    </row>
    <row r="6423" spans="1:5" ht="17.100000000000001" customHeight="1">
      <c r="A6423" s="370">
        <v>9464</v>
      </c>
      <c r="B6423" s="371" t="s">
        <v>22000</v>
      </c>
      <c r="C6423" s="372" t="s">
        <v>21532</v>
      </c>
      <c r="D6423" s="373">
        <v>203.25</v>
      </c>
      <c r="E6423" s="374" t="s">
        <v>22070</v>
      </c>
    </row>
    <row r="6424" spans="1:5" ht="17.100000000000001" customHeight="1">
      <c r="A6424" s="370">
        <v>3764</v>
      </c>
      <c r="B6424" s="371" t="s">
        <v>22001</v>
      </c>
      <c r="C6424" s="372" t="s">
        <v>21532</v>
      </c>
      <c r="D6424" s="373">
        <v>265.33</v>
      </c>
    </row>
    <row r="6425" spans="1:5" ht="15" customHeight="1">
      <c r="A6425" s="370">
        <v>8293</v>
      </c>
      <c r="B6425" s="371" t="s">
        <v>22002</v>
      </c>
      <c r="C6425" s="372" t="s">
        <v>21532</v>
      </c>
      <c r="D6425" s="373">
        <v>411.89</v>
      </c>
    </row>
    <row r="6426" spans="1:5" ht="17.100000000000001" customHeight="1">
      <c r="A6426" s="370">
        <v>898</v>
      </c>
      <c r="B6426" s="371" t="s">
        <v>38243</v>
      </c>
      <c r="C6426" s="372" t="s">
        <v>21532</v>
      </c>
      <c r="D6426" s="373">
        <v>39.96</v>
      </c>
    </row>
    <row r="6427" spans="1:5" ht="15" customHeight="1">
      <c r="A6427" s="370">
        <v>12907</v>
      </c>
      <c r="B6427" s="371" t="s">
        <v>22003</v>
      </c>
      <c r="C6427" s="372" t="s">
        <v>21532</v>
      </c>
      <c r="D6427" s="373">
        <v>78.05</v>
      </c>
    </row>
    <row r="6428" spans="1:5" ht="15" customHeight="1">
      <c r="A6428" s="370">
        <v>6756</v>
      </c>
      <c r="B6428" s="371" t="s">
        <v>38244</v>
      </c>
      <c r="C6428" s="372" t="s">
        <v>21532</v>
      </c>
      <c r="D6428" s="373">
        <v>247.53</v>
      </c>
      <c r="E6428" s="374" t="s">
        <v>22070</v>
      </c>
    </row>
    <row r="6429" spans="1:5" ht="15" customHeight="1">
      <c r="A6429" s="370">
        <v>4232</v>
      </c>
      <c r="B6429" s="371" t="s">
        <v>38245</v>
      </c>
      <c r="C6429" s="372" t="s">
        <v>21532</v>
      </c>
      <c r="D6429" s="373">
        <v>33.07</v>
      </c>
      <c r="E6429" s="374" t="s">
        <v>22070</v>
      </c>
    </row>
    <row r="6430" spans="1:5" ht="15" customHeight="1">
      <c r="A6430" s="370">
        <v>3576</v>
      </c>
      <c r="B6430" s="371" t="s">
        <v>38246</v>
      </c>
      <c r="C6430" s="372" t="s">
        <v>21532</v>
      </c>
      <c r="D6430" s="373">
        <v>43.74</v>
      </c>
      <c r="E6430" s="374" t="s">
        <v>22070</v>
      </c>
    </row>
    <row r="6431" spans="1:5" ht="15" customHeight="1">
      <c r="A6431" s="370">
        <v>3577</v>
      </c>
      <c r="B6431" s="371" t="s">
        <v>38247</v>
      </c>
      <c r="C6431" s="372" t="s">
        <v>21532</v>
      </c>
      <c r="D6431" s="373">
        <v>34.979999999999997</v>
      </c>
      <c r="E6431" s="374" t="s">
        <v>22070</v>
      </c>
    </row>
    <row r="6432" spans="1:5" ht="17.100000000000001" customHeight="1">
      <c r="A6432" s="370">
        <v>897</v>
      </c>
      <c r="B6432" s="371" t="s">
        <v>26004</v>
      </c>
      <c r="C6432" s="372" t="s">
        <v>21532</v>
      </c>
      <c r="D6432" s="373">
        <v>39.96</v>
      </c>
    </row>
    <row r="6433" spans="1:5" ht="15" customHeight="1">
      <c r="A6433" s="370">
        <v>3763</v>
      </c>
      <c r="B6433" s="371" t="s">
        <v>26005</v>
      </c>
      <c r="C6433" s="372" t="s">
        <v>21532</v>
      </c>
      <c r="D6433" s="373">
        <v>767.85</v>
      </c>
      <c r="E6433" s="374" t="s">
        <v>22070</v>
      </c>
    </row>
    <row r="6434" spans="1:5" ht="15" customHeight="1">
      <c r="A6434" s="370">
        <v>4516</v>
      </c>
      <c r="B6434" s="371" t="s">
        <v>26006</v>
      </c>
      <c r="C6434" s="372" t="s">
        <v>21532</v>
      </c>
      <c r="D6434" s="373">
        <v>1367.7</v>
      </c>
    </row>
    <row r="6435" spans="1:5" ht="15" customHeight="1">
      <c r="A6435" s="370">
        <v>2902</v>
      </c>
      <c r="B6435" s="371" t="s">
        <v>38248</v>
      </c>
      <c r="C6435" s="372" t="s">
        <v>21532</v>
      </c>
      <c r="D6435" s="373">
        <v>315.14999999999998</v>
      </c>
      <c r="E6435" s="374" t="s">
        <v>22070</v>
      </c>
    </row>
    <row r="6436" spans="1:5" ht="15" customHeight="1">
      <c r="A6436" s="370">
        <v>3761</v>
      </c>
      <c r="B6436" s="371" t="s">
        <v>26007</v>
      </c>
      <c r="C6436" s="372" t="s">
        <v>21532</v>
      </c>
      <c r="D6436" s="373">
        <v>657.88</v>
      </c>
    </row>
    <row r="6437" spans="1:5" ht="15" customHeight="1">
      <c r="A6437" s="370">
        <v>8708</v>
      </c>
      <c r="B6437" s="371" t="s">
        <v>26008</v>
      </c>
      <c r="C6437" s="372" t="s">
        <v>21532</v>
      </c>
      <c r="D6437" s="373">
        <v>657.88</v>
      </c>
    </row>
    <row r="6438" spans="1:5" ht="15" customHeight="1">
      <c r="A6438" s="370">
        <v>8318</v>
      </c>
      <c r="B6438" s="371" t="s">
        <v>38249</v>
      </c>
      <c r="C6438" s="372" t="s">
        <v>21532</v>
      </c>
      <c r="D6438" s="373">
        <v>1971.97</v>
      </c>
    </row>
    <row r="6439" spans="1:5" ht="15" customHeight="1">
      <c r="A6439" s="370">
        <v>4990</v>
      </c>
      <c r="B6439" s="371" t="s">
        <v>38250</v>
      </c>
      <c r="C6439" s="372" t="s">
        <v>21532</v>
      </c>
      <c r="D6439" s="373">
        <v>79.56</v>
      </c>
      <c r="E6439" s="374" t="s">
        <v>22070</v>
      </c>
    </row>
    <row r="6440" spans="1:5" ht="17.100000000000001" customHeight="1">
      <c r="A6440" s="370">
        <v>1833</v>
      </c>
      <c r="B6440" s="371" t="s">
        <v>26009</v>
      </c>
      <c r="C6440" s="372" t="s">
        <v>21532</v>
      </c>
      <c r="D6440" s="373">
        <v>61.69</v>
      </c>
      <c r="E6440" s="374" t="s">
        <v>22070</v>
      </c>
    </row>
    <row r="6441" spans="1:5" ht="17.100000000000001" customHeight="1">
      <c r="A6441" s="370">
        <v>7075</v>
      </c>
      <c r="B6441" s="371" t="s">
        <v>22014</v>
      </c>
      <c r="C6441" s="372" t="s">
        <v>21532</v>
      </c>
      <c r="D6441" s="373">
        <v>62.38</v>
      </c>
      <c r="E6441" s="374" t="s">
        <v>22070</v>
      </c>
    </row>
    <row r="6442" spans="1:5" ht="15" customHeight="1">
      <c r="A6442" s="370">
        <v>9884</v>
      </c>
      <c r="B6442" s="371" t="s">
        <v>22019</v>
      </c>
      <c r="C6442" s="372" t="s">
        <v>21539</v>
      </c>
      <c r="D6442" s="373">
        <v>115.44</v>
      </c>
    </row>
    <row r="6443" spans="1:5" ht="15" customHeight="1">
      <c r="A6443" s="370">
        <v>4992</v>
      </c>
      <c r="B6443" s="371" t="s">
        <v>38251</v>
      </c>
      <c r="C6443" s="372" t="s">
        <v>21532</v>
      </c>
      <c r="D6443" s="373">
        <v>29.99</v>
      </c>
    </row>
    <row r="6444" spans="1:5" ht="15" customHeight="1">
      <c r="A6444" s="370">
        <v>2604</v>
      </c>
      <c r="B6444" s="371" t="s">
        <v>26010</v>
      </c>
      <c r="C6444" s="372" t="s">
        <v>21532</v>
      </c>
      <c r="D6444" s="373">
        <v>109.45</v>
      </c>
    </row>
    <row r="6445" spans="1:5" ht="17.100000000000001" customHeight="1">
      <c r="A6445" s="370">
        <v>9323</v>
      </c>
      <c r="B6445" s="371" t="s">
        <v>26011</v>
      </c>
      <c r="C6445" s="372" t="s">
        <v>21532</v>
      </c>
      <c r="D6445" s="373">
        <v>328.9</v>
      </c>
      <c r="E6445" s="374" t="s">
        <v>22070</v>
      </c>
    </row>
    <row r="6446" spans="1:5" ht="15" customHeight="1">
      <c r="A6446" s="370">
        <v>2013</v>
      </c>
      <c r="B6446" s="371" t="s">
        <v>26012</v>
      </c>
      <c r="C6446" s="372" t="s">
        <v>21532</v>
      </c>
      <c r="D6446" s="373">
        <v>40.99</v>
      </c>
    </row>
    <row r="6447" spans="1:5" ht="17.100000000000001" customHeight="1">
      <c r="A6447" s="370">
        <v>2014</v>
      </c>
      <c r="B6447" s="371" t="s">
        <v>26013</v>
      </c>
      <c r="C6447" s="372" t="s">
        <v>21532</v>
      </c>
      <c r="D6447" s="373">
        <v>174.25</v>
      </c>
    </row>
    <row r="6448" spans="1:5" ht="17.100000000000001" customHeight="1">
      <c r="A6448" s="370">
        <v>2015</v>
      </c>
      <c r="B6448" s="371" t="s">
        <v>26014</v>
      </c>
      <c r="C6448" s="372" t="s">
        <v>21532</v>
      </c>
      <c r="D6448" s="373">
        <v>141.52000000000001</v>
      </c>
      <c r="E6448" s="374" t="s">
        <v>22070</v>
      </c>
    </row>
    <row r="6449" spans="1:5" ht="17.100000000000001" customHeight="1">
      <c r="A6449" s="370">
        <v>2016</v>
      </c>
      <c r="B6449" s="371" t="s">
        <v>38252</v>
      </c>
      <c r="C6449" s="372" t="s">
        <v>21532</v>
      </c>
      <c r="D6449" s="373">
        <v>178.6</v>
      </c>
      <c r="E6449" s="374" t="s">
        <v>22070</v>
      </c>
    </row>
    <row r="6450" spans="1:5" ht="17.100000000000001" customHeight="1">
      <c r="A6450" s="370">
        <v>3766</v>
      </c>
      <c r="B6450" s="371" t="s">
        <v>26015</v>
      </c>
      <c r="C6450" s="372" t="s">
        <v>21532</v>
      </c>
      <c r="D6450" s="373">
        <v>166.5</v>
      </c>
      <c r="E6450" s="374" t="s">
        <v>22070</v>
      </c>
    </row>
    <row r="6451" spans="1:5" ht="15" customHeight="1">
      <c r="A6451" s="370">
        <v>4988</v>
      </c>
      <c r="B6451" s="371" t="s">
        <v>38253</v>
      </c>
      <c r="C6451" s="372" t="s">
        <v>21532</v>
      </c>
      <c r="D6451" s="373">
        <v>375.06</v>
      </c>
      <c r="E6451" s="374" t="s">
        <v>22070</v>
      </c>
    </row>
    <row r="6452" spans="1:5" ht="15" customHeight="1">
      <c r="A6452" s="370">
        <v>6757</v>
      </c>
      <c r="B6452" s="371" t="s">
        <v>38254</v>
      </c>
      <c r="C6452" s="372" t="s">
        <v>21532</v>
      </c>
      <c r="D6452" s="373">
        <v>100.67</v>
      </c>
    </row>
    <row r="6453" spans="1:5" ht="15" customHeight="1">
      <c r="A6453" s="370">
        <v>2391</v>
      </c>
      <c r="B6453" s="371" t="s">
        <v>38255</v>
      </c>
      <c r="C6453" s="372" t="s">
        <v>21532</v>
      </c>
      <c r="D6453" s="373">
        <v>447.67</v>
      </c>
      <c r="E6453" s="374" t="s">
        <v>22070</v>
      </c>
    </row>
    <row r="6454" spans="1:5" ht="17.100000000000001" customHeight="1">
      <c r="A6454" s="370">
        <v>2390</v>
      </c>
      <c r="B6454" s="371" t="s">
        <v>38256</v>
      </c>
      <c r="C6454" s="372" t="s">
        <v>21532</v>
      </c>
      <c r="D6454" s="373">
        <v>351.34</v>
      </c>
      <c r="E6454" s="374" t="s">
        <v>22070</v>
      </c>
    </row>
    <row r="6455" spans="1:5" ht="15" customHeight="1">
      <c r="A6455" s="370">
        <v>11463</v>
      </c>
      <c r="B6455" s="371" t="s">
        <v>26016</v>
      </c>
      <c r="C6455" s="372" t="s">
        <v>21532</v>
      </c>
      <c r="D6455" s="373">
        <v>50.4</v>
      </c>
      <c r="E6455" s="374" t="s">
        <v>22070</v>
      </c>
    </row>
    <row r="6456" spans="1:5" ht="15" customHeight="1">
      <c r="A6456" s="370">
        <v>8292</v>
      </c>
      <c r="B6456" s="371" t="s">
        <v>38257</v>
      </c>
      <c r="C6456" s="372" t="s">
        <v>21532</v>
      </c>
      <c r="D6456" s="373">
        <v>169.89</v>
      </c>
    </row>
    <row r="6457" spans="1:5" ht="17.100000000000001" customHeight="1">
      <c r="A6457" s="370">
        <v>2253</v>
      </c>
      <c r="B6457" s="371" t="s">
        <v>38258</v>
      </c>
      <c r="C6457" s="372" t="s">
        <v>21532</v>
      </c>
      <c r="D6457" s="373">
        <v>103.95</v>
      </c>
    </row>
    <row r="6458" spans="1:5" ht="17.100000000000001" customHeight="1">
      <c r="A6458" s="370">
        <v>2248</v>
      </c>
      <c r="B6458" s="371" t="s">
        <v>38259</v>
      </c>
      <c r="C6458" s="372" t="s">
        <v>21532</v>
      </c>
      <c r="D6458" s="373">
        <v>47.64</v>
      </c>
    </row>
    <row r="6459" spans="1:5" ht="15" customHeight="1">
      <c r="A6459" s="370">
        <v>10071</v>
      </c>
      <c r="B6459" s="371" t="s">
        <v>38260</v>
      </c>
      <c r="C6459" s="372" t="s">
        <v>21532</v>
      </c>
      <c r="D6459" s="373">
        <v>306.32</v>
      </c>
      <c r="E6459" s="374" t="s">
        <v>22070</v>
      </c>
    </row>
    <row r="6460" spans="1:5" ht="15" customHeight="1">
      <c r="A6460" s="370">
        <v>10072</v>
      </c>
      <c r="B6460" s="371" t="s">
        <v>38261</v>
      </c>
      <c r="C6460" s="372" t="s">
        <v>21532</v>
      </c>
      <c r="D6460" s="373">
        <v>1039.5</v>
      </c>
    </row>
    <row r="6461" spans="1:5" ht="15" customHeight="1">
      <c r="A6461" s="370">
        <v>10074</v>
      </c>
      <c r="B6461" s="371" t="s">
        <v>38262</v>
      </c>
      <c r="C6461" s="372" t="s">
        <v>21532</v>
      </c>
      <c r="D6461" s="373">
        <v>333.83</v>
      </c>
    </row>
    <row r="6462" spans="1:5" ht="17.100000000000001" customHeight="1">
      <c r="A6462" s="370">
        <v>2747</v>
      </c>
      <c r="B6462" s="371" t="s">
        <v>26017</v>
      </c>
      <c r="C6462" s="372" t="s">
        <v>21532</v>
      </c>
      <c r="D6462" s="373">
        <v>244.5</v>
      </c>
      <c r="E6462" s="374" t="s">
        <v>22070</v>
      </c>
    </row>
    <row r="6463" spans="1:5" ht="15" customHeight="1">
      <c r="A6463" s="370">
        <v>8357</v>
      </c>
      <c r="B6463" s="371" t="s">
        <v>38263</v>
      </c>
      <c r="C6463" s="372" t="s">
        <v>21532</v>
      </c>
      <c r="D6463" s="373">
        <v>37.01</v>
      </c>
      <c r="E6463" s="374" t="s">
        <v>22070</v>
      </c>
    </row>
    <row r="6464" spans="1:5" ht="15" customHeight="1">
      <c r="A6464" s="370">
        <v>2256</v>
      </c>
      <c r="B6464" s="371" t="s">
        <v>22020</v>
      </c>
      <c r="C6464" s="372" t="s">
        <v>21532</v>
      </c>
      <c r="D6464" s="373">
        <v>58.63</v>
      </c>
      <c r="E6464" s="374" t="s">
        <v>22070</v>
      </c>
    </row>
    <row r="6465" spans="1:5" ht="15" customHeight="1">
      <c r="A6465" s="370">
        <v>2254</v>
      </c>
      <c r="B6465" s="371" t="s">
        <v>26018</v>
      </c>
      <c r="C6465" s="372" t="s">
        <v>21532</v>
      </c>
      <c r="D6465" s="373">
        <v>38.619999999999997</v>
      </c>
      <c r="E6465" s="374" t="s">
        <v>22070</v>
      </c>
    </row>
    <row r="6466" spans="1:5" ht="15" customHeight="1">
      <c r="A6466" s="370">
        <v>12149</v>
      </c>
      <c r="B6466" s="371" t="s">
        <v>38264</v>
      </c>
      <c r="C6466" s="372" t="s">
        <v>21532</v>
      </c>
      <c r="D6466" s="373">
        <v>64.75</v>
      </c>
      <c r="E6466" s="374" t="s">
        <v>22070</v>
      </c>
    </row>
    <row r="6467" spans="1:5" ht="15" customHeight="1">
      <c r="A6467" s="370">
        <v>12148</v>
      </c>
      <c r="B6467" s="371" t="s">
        <v>38265</v>
      </c>
      <c r="C6467" s="372" t="s">
        <v>21532</v>
      </c>
      <c r="D6467" s="373">
        <v>74.62</v>
      </c>
    </row>
    <row r="6468" spans="1:5" ht="17.100000000000001" customHeight="1">
      <c r="A6468" s="370">
        <v>7076</v>
      </c>
      <c r="B6468" s="371" t="s">
        <v>38266</v>
      </c>
      <c r="C6468" s="372" t="s">
        <v>21532</v>
      </c>
      <c r="D6468" s="373">
        <v>399</v>
      </c>
      <c r="E6468" s="374" t="s">
        <v>22070</v>
      </c>
    </row>
    <row r="6469" spans="1:5" ht="15" customHeight="1">
      <c r="A6469" s="370">
        <v>10053</v>
      </c>
      <c r="B6469" s="371" t="s">
        <v>38267</v>
      </c>
      <c r="C6469" s="372" t="s">
        <v>21532</v>
      </c>
      <c r="D6469" s="373">
        <v>244.5</v>
      </c>
      <c r="E6469" s="374" t="s">
        <v>22070</v>
      </c>
    </row>
    <row r="6470" spans="1:5" ht="17.100000000000001" customHeight="1">
      <c r="A6470" s="370">
        <v>4656</v>
      </c>
      <c r="B6470" s="371" t="s">
        <v>26019</v>
      </c>
      <c r="C6470" s="372" t="s">
        <v>21532</v>
      </c>
      <c r="D6470" s="373">
        <v>505.31</v>
      </c>
    </row>
    <row r="6471" spans="1:5" ht="17.100000000000001" customHeight="1">
      <c r="A6471" s="370">
        <v>13225</v>
      </c>
      <c r="B6471" s="371" t="s">
        <v>38268</v>
      </c>
      <c r="C6471" s="372" t="s">
        <v>21532</v>
      </c>
      <c r="D6471" s="373">
        <v>745.05</v>
      </c>
    </row>
    <row r="6472" spans="1:5" ht="17.100000000000001" customHeight="1">
      <c r="A6472" s="370">
        <v>6979</v>
      </c>
      <c r="B6472" s="371" t="s">
        <v>22021</v>
      </c>
      <c r="C6472" s="372" t="s">
        <v>21532</v>
      </c>
      <c r="D6472" s="373">
        <v>151.11000000000001</v>
      </c>
      <c r="E6472" s="374" t="s">
        <v>22070</v>
      </c>
    </row>
    <row r="6473" spans="1:5" ht="17.100000000000001" customHeight="1">
      <c r="A6473" s="370">
        <v>6750</v>
      </c>
      <c r="B6473" s="371" t="s">
        <v>26020</v>
      </c>
      <c r="C6473" s="372" t="s">
        <v>21532</v>
      </c>
      <c r="D6473" s="373">
        <v>298.12</v>
      </c>
      <c r="E6473" s="374" t="s">
        <v>22070</v>
      </c>
    </row>
    <row r="6474" spans="1:5" ht="15" customHeight="1">
      <c r="A6474" s="370">
        <v>10827</v>
      </c>
      <c r="B6474" s="371" t="s">
        <v>38269</v>
      </c>
      <c r="C6474" s="372" t="s">
        <v>21532</v>
      </c>
      <c r="D6474" s="373">
        <v>197.57</v>
      </c>
    </row>
    <row r="6475" spans="1:5" ht="17.100000000000001" customHeight="1">
      <c r="A6475" s="370">
        <v>4458</v>
      </c>
      <c r="B6475" s="371" t="s">
        <v>26021</v>
      </c>
      <c r="C6475" s="372" t="s">
        <v>21532</v>
      </c>
      <c r="D6475" s="373">
        <v>587.19000000000005</v>
      </c>
    </row>
    <row r="6476" spans="1:5" ht="17.100000000000001" customHeight="1">
      <c r="A6476" s="370">
        <v>3351</v>
      </c>
      <c r="B6476" s="371" t="s">
        <v>22022</v>
      </c>
      <c r="C6476" s="372" t="s">
        <v>21539</v>
      </c>
      <c r="D6476" s="373">
        <v>326.5</v>
      </c>
      <c r="E6476" s="374" t="s">
        <v>22070</v>
      </c>
    </row>
    <row r="6477" spans="1:5" ht="17.100000000000001" customHeight="1">
      <c r="A6477" s="370">
        <v>9009</v>
      </c>
      <c r="B6477" s="371" t="s">
        <v>26022</v>
      </c>
      <c r="C6477" s="372" t="s">
        <v>21532</v>
      </c>
      <c r="D6477" s="373">
        <v>108.39</v>
      </c>
      <c r="E6477" s="374" t="s">
        <v>22070</v>
      </c>
    </row>
    <row r="6478" spans="1:5" ht="17.100000000000001" customHeight="1">
      <c r="A6478" s="370">
        <v>8290</v>
      </c>
      <c r="B6478" s="371" t="s">
        <v>38270</v>
      </c>
      <c r="C6478" s="372" t="s">
        <v>21532</v>
      </c>
      <c r="D6478" s="373">
        <v>486.22</v>
      </c>
    </row>
    <row r="6479" spans="1:5" ht="17.100000000000001" customHeight="1">
      <c r="A6479" s="370">
        <v>8522</v>
      </c>
      <c r="B6479" s="371" t="s">
        <v>38271</v>
      </c>
      <c r="C6479" s="372" t="s">
        <v>21532</v>
      </c>
      <c r="D6479" s="373">
        <v>366.12</v>
      </c>
      <c r="E6479" s="374" t="s">
        <v>22070</v>
      </c>
    </row>
    <row r="6480" spans="1:5" ht="17.100000000000001" customHeight="1">
      <c r="A6480" s="370">
        <v>2258</v>
      </c>
      <c r="B6480" s="371" t="s">
        <v>38272</v>
      </c>
      <c r="C6480" s="372" t="s">
        <v>21532</v>
      </c>
      <c r="D6480" s="373">
        <v>158.28</v>
      </c>
    </row>
    <row r="6481" spans="1:5" ht="15" customHeight="1">
      <c r="A6481" s="370">
        <v>6977</v>
      </c>
      <c r="B6481" s="371" t="s">
        <v>26023</v>
      </c>
      <c r="C6481" s="372" t="s">
        <v>21532</v>
      </c>
      <c r="D6481" s="373">
        <v>92.46</v>
      </c>
      <c r="E6481" s="374" t="s">
        <v>22070</v>
      </c>
    </row>
    <row r="6482" spans="1:5" ht="17.100000000000001" customHeight="1">
      <c r="A6482" s="370">
        <v>3762</v>
      </c>
      <c r="B6482" s="371" t="s">
        <v>26024</v>
      </c>
      <c r="C6482" s="372" t="s">
        <v>21532</v>
      </c>
      <c r="D6482" s="373">
        <v>467.35</v>
      </c>
      <c r="E6482" s="374" t="s">
        <v>22070</v>
      </c>
    </row>
    <row r="6483" spans="1:5" ht="15" customHeight="1">
      <c r="A6483" s="370">
        <v>2257</v>
      </c>
      <c r="B6483" s="371" t="s">
        <v>26025</v>
      </c>
      <c r="C6483" s="372" t="s">
        <v>21532</v>
      </c>
      <c r="D6483" s="373">
        <v>84.54</v>
      </c>
      <c r="E6483" s="374" t="s">
        <v>22070</v>
      </c>
    </row>
    <row r="6484" spans="1:5" ht="15" customHeight="1">
      <c r="A6484" s="370">
        <v>9829</v>
      </c>
      <c r="B6484" s="371" t="s">
        <v>38273</v>
      </c>
      <c r="C6484" s="372" t="s">
        <v>21532</v>
      </c>
      <c r="D6484" s="373">
        <v>1574</v>
      </c>
      <c r="E6484" s="374" t="s">
        <v>22070</v>
      </c>
    </row>
    <row r="6485" spans="1:5" ht="17.100000000000001" customHeight="1">
      <c r="A6485" s="370">
        <v>13882</v>
      </c>
      <c r="B6485" s="371" t="s">
        <v>38274</v>
      </c>
      <c r="C6485" s="372" t="s">
        <v>21532</v>
      </c>
      <c r="D6485" s="373">
        <v>556.12</v>
      </c>
    </row>
    <row r="6486" spans="1:5" ht="17.100000000000001" customHeight="1">
      <c r="A6486" s="370">
        <v>12611</v>
      </c>
      <c r="B6486" s="371" t="s">
        <v>38275</v>
      </c>
      <c r="C6486" s="372" t="s">
        <v>21532</v>
      </c>
      <c r="D6486" s="373">
        <v>259.74</v>
      </c>
    </row>
    <row r="6487" spans="1:5" ht="17.100000000000001" customHeight="1">
      <c r="A6487" s="370">
        <v>9828</v>
      </c>
      <c r="B6487" s="371" t="s">
        <v>38276</v>
      </c>
      <c r="C6487" s="372" t="s">
        <v>21532</v>
      </c>
      <c r="D6487" s="373">
        <v>227.9</v>
      </c>
      <c r="E6487" s="374" t="s">
        <v>22070</v>
      </c>
    </row>
    <row r="6488" spans="1:5" ht="17.100000000000001" customHeight="1">
      <c r="A6488" s="370">
        <v>12610</v>
      </c>
      <c r="B6488" s="371" t="s">
        <v>38277</v>
      </c>
      <c r="C6488" s="372" t="s">
        <v>21532</v>
      </c>
      <c r="D6488" s="373">
        <v>309.89</v>
      </c>
      <c r="E6488" s="374" t="s">
        <v>22070</v>
      </c>
    </row>
    <row r="6489" spans="1:5" ht="15" customHeight="1">
      <c r="A6489" s="370">
        <v>7285</v>
      </c>
      <c r="B6489" s="371" t="s">
        <v>38278</v>
      </c>
      <c r="C6489" s="372" t="s">
        <v>21532</v>
      </c>
      <c r="D6489" s="373">
        <v>493.9</v>
      </c>
      <c r="E6489" s="374" t="s">
        <v>22070</v>
      </c>
    </row>
    <row r="6490" spans="1:5" ht="17.100000000000001" customHeight="1">
      <c r="A6490" s="370">
        <v>6978</v>
      </c>
      <c r="B6490" s="371" t="s">
        <v>26026</v>
      </c>
      <c r="C6490" s="372" t="s">
        <v>21532</v>
      </c>
      <c r="D6490" s="373">
        <v>102.64</v>
      </c>
      <c r="E6490" s="374" t="s">
        <v>22070</v>
      </c>
    </row>
    <row r="6491" spans="1:5" ht="15" customHeight="1">
      <c r="A6491" s="370">
        <v>6975</v>
      </c>
      <c r="B6491" s="371" t="s">
        <v>22023</v>
      </c>
      <c r="C6491" s="372" t="s">
        <v>21532</v>
      </c>
      <c r="D6491" s="373">
        <v>300.55</v>
      </c>
    </row>
    <row r="6492" spans="1:5" ht="15" customHeight="1">
      <c r="A6492" s="370">
        <v>2642</v>
      </c>
      <c r="B6492" s="371" t="s">
        <v>26027</v>
      </c>
      <c r="C6492" s="372" t="s">
        <v>21532</v>
      </c>
      <c r="D6492" s="373">
        <v>228.12</v>
      </c>
    </row>
    <row r="6493" spans="1:5" ht="17.100000000000001" customHeight="1">
      <c r="A6493" s="370">
        <v>13057</v>
      </c>
      <c r="B6493" s="371" t="s">
        <v>26028</v>
      </c>
      <c r="C6493" s="372" t="s">
        <v>21532</v>
      </c>
      <c r="D6493" s="373">
        <v>829.9</v>
      </c>
    </row>
    <row r="6494" spans="1:5" ht="15" customHeight="1">
      <c r="A6494" s="370">
        <v>2641</v>
      </c>
      <c r="B6494" s="371" t="s">
        <v>22024</v>
      </c>
      <c r="C6494" s="372" t="s">
        <v>21532</v>
      </c>
      <c r="D6494" s="373">
        <v>217.71</v>
      </c>
      <c r="E6494" s="374" t="s">
        <v>22070</v>
      </c>
    </row>
    <row r="6495" spans="1:5" ht="15" customHeight="1">
      <c r="A6495" s="370">
        <v>3574</v>
      </c>
      <c r="B6495" s="371" t="s">
        <v>26029</v>
      </c>
      <c r="C6495" s="372" t="s">
        <v>21532</v>
      </c>
      <c r="D6495" s="373">
        <v>829.9</v>
      </c>
    </row>
    <row r="6496" spans="1:5" ht="15" customHeight="1">
      <c r="A6496" s="370">
        <v>6976</v>
      </c>
      <c r="B6496" s="371" t="s">
        <v>22025</v>
      </c>
      <c r="C6496" s="372" t="s">
        <v>21532</v>
      </c>
      <c r="D6496" s="373">
        <v>400.6</v>
      </c>
    </row>
    <row r="6497" spans="1:5" ht="17.100000000000001" customHeight="1">
      <c r="A6497" s="370">
        <v>2898</v>
      </c>
      <c r="B6497" s="371" t="s">
        <v>38279</v>
      </c>
      <c r="C6497" s="372" t="s">
        <v>21532</v>
      </c>
      <c r="D6497" s="373">
        <v>71.790000000000006</v>
      </c>
    </row>
    <row r="6498" spans="1:5" ht="17.100000000000001" customHeight="1">
      <c r="A6498" s="370">
        <v>4991</v>
      </c>
      <c r="B6498" s="371" t="s">
        <v>38280</v>
      </c>
      <c r="C6498" s="372" t="s">
        <v>21532</v>
      </c>
      <c r="D6498" s="373">
        <v>314.61</v>
      </c>
    </row>
    <row r="6499" spans="1:5" ht="17.100000000000001" customHeight="1">
      <c r="A6499" s="370">
        <v>13881</v>
      </c>
      <c r="B6499" s="371" t="s">
        <v>38281</v>
      </c>
      <c r="C6499" s="372" t="s">
        <v>21532</v>
      </c>
      <c r="D6499" s="373">
        <v>676.84</v>
      </c>
      <c r="E6499" s="374" t="s">
        <v>22070</v>
      </c>
    </row>
    <row r="6500" spans="1:5" ht="15" customHeight="1">
      <c r="A6500" s="370">
        <v>2383</v>
      </c>
      <c r="B6500" s="371" t="s">
        <v>38282</v>
      </c>
      <c r="C6500" s="372" t="s">
        <v>21532</v>
      </c>
      <c r="D6500" s="373">
        <v>59.51</v>
      </c>
    </row>
    <row r="6501" spans="1:5" ht="15" customHeight="1">
      <c r="A6501" s="370">
        <v>4987</v>
      </c>
      <c r="B6501" s="371" t="s">
        <v>38283</v>
      </c>
      <c r="C6501" s="372" t="s">
        <v>21532</v>
      </c>
      <c r="D6501" s="373">
        <v>182.57</v>
      </c>
    </row>
    <row r="6502" spans="1:5" ht="15" customHeight="1">
      <c r="A6502" s="370">
        <v>11146</v>
      </c>
      <c r="B6502" s="371" t="s">
        <v>22026</v>
      </c>
      <c r="C6502" s="372" t="s">
        <v>21532</v>
      </c>
      <c r="D6502" s="373">
        <v>366.74</v>
      </c>
      <c r="E6502" s="374" t="s">
        <v>22070</v>
      </c>
    </row>
    <row r="6503" spans="1:5" ht="17.100000000000001" customHeight="1">
      <c r="A6503" s="370">
        <v>9914</v>
      </c>
      <c r="B6503" s="371" t="s">
        <v>26030</v>
      </c>
      <c r="C6503" s="372" t="s">
        <v>21532</v>
      </c>
      <c r="D6503" s="373">
        <v>62.38</v>
      </c>
      <c r="E6503" s="374" t="s">
        <v>22070</v>
      </c>
    </row>
    <row r="6504" spans="1:5" ht="17.100000000000001" customHeight="1">
      <c r="A6504" s="370">
        <v>2384</v>
      </c>
      <c r="B6504" s="371" t="s">
        <v>26031</v>
      </c>
      <c r="C6504" s="372" t="s">
        <v>21532</v>
      </c>
      <c r="D6504" s="373">
        <v>52.68</v>
      </c>
    </row>
    <row r="6505" spans="1:5" ht="17.100000000000001" customHeight="1">
      <c r="A6505" s="370">
        <v>2385</v>
      </c>
      <c r="B6505" s="371" t="s">
        <v>26032</v>
      </c>
      <c r="C6505" s="372" t="s">
        <v>21532</v>
      </c>
      <c r="D6505" s="373">
        <v>54.2</v>
      </c>
      <c r="E6505" s="374" t="s">
        <v>22070</v>
      </c>
    </row>
    <row r="6506" spans="1:5" ht="17.100000000000001" customHeight="1">
      <c r="A6506" s="370">
        <v>2903</v>
      </c>
      <c r="B6506" s="371" t="s">
        <v>26033</v>
      </c>
      <c r="C6506" s="372" t="s">
        <v>21532</v>
      </c>
      <c r="D6506" s="373">
        <v>48.2</v>
      </c>
      <c r="E6506" s="374" t="s">
        <v>22070</v>
      </c>
    </row>
    <row r="6507" spans="1:5" ht="17.100000000000001" customHeight="1">
      <c r="A6507" s="370">
        <v>6980</v>
      </c>
      <c r="B6507" s="371" t="s">
        <v>38284</v>
      </c>
      <c r="C6507" s="372" t="s">
        <v>21532</v>
      </c>
      <c r="D6507" s="373">
        <v>494.9</v>
      </c>
      <c r="E6507" s="374" t="s">
        <v>22070</v>
      </c>
    </row>
    <row r="6508" spans="1:5" ht="17.100000000000001" customHeight="1">
      <c r="A6508" s="370">
        <v>2392</v>
      </c>
      <c r="B6508" s="371" t="s">
        <v>26034</v>
      </c>
      <c r="C6508" s="372" t="s">
        <v>21532</v>
      </c>
      <c r="D6508" s="373">
        <v>182.91</v>
      </c>
    </row>
    <row r="6509" spans="1:5" ht="15" customHeight="1">
      <c r="A6509" s="370">
        <v>2393</v>
      </c>
      <c r="B6509" s="371" t="s">
        <v>26035</v>
      </c>
      <c r="C6509" s="372" t="s">
        <v>21532</v>
      </c>
      <c r="D6509" s="373">
        <v>225.78</v>
      </c>
    </row>
    <row r="6510" spans="1:5" ht="15" customHeight="1">
      <c r="A6510" s="370">
        <v>7003</v>
      </c>
      <c r="B6510" s="371" t="s">
        <v>26036</v>
      </c>
      <c r="C6510" s="372" t="s">
        <v>21532</v>
      </c>
      <c r="D6510" s="373">
        <v>78.2</v>
      </c>
    </row>
    <row r="6511" spans="1:5" ht="15" customHeight="1">
      <c r="A6511" s="370">
        <v>2394</v>
      </c>
      <c r="B6511" s="371" t="s">
        <v>38285</v>
      </c>
      <c r="C6511" s="372" t="s">
        <v>21532</v>
      </c>
      <c r="D6511" s="373">
        <v>118.63</v>
      </c>
      <c r="E6511" s="374" t="s">
        <v>22070</v>
      </c>
    </row>
    <row r="6512" spans="1:5" ht="15" customHeight="1">
      <c r="A6512" s="370">
        <v>8611</v>
      </c>
      <c r="B6512" s="371" t="s">
        <v>26037</v>
      </c>
      <c r="C6512" s="372" t="s">
        <v>21532</v>
      </c>
      <c r="D6512" s="373">
        <v>22.91</v>
      </c>
      <c r="E6512" s="374" t="s">
        <v>22070</v>
      </c>
    </row>
    <row r="6513" spans="1:5" ht="15" customHeight="1">
      <c r="A6513" s="370">
        <v>8610</v>
      </c>
      <c r="B6513" s="371" t="s">
        <v>26038</v>
      </c>
      <c r="C6513" s="372" t="s">
        <v>21532</v>
      </c>
      <c r="D6513" s="373">
        <v>13.53</v>
      </c>
      <c r="E6513" s="374" t="s">
        <v>22070</v>
      </c>
    </row>
    <row r="6514" spans="1:5" ht="15" customHeight="1">
      <c r="A6514" s="370">
        <v>8612</v>
      </c>
      <c r="B6514" s="371" t="s">
        <v>26039</v>
      </c>
      <c r="C6514" s="372" t="s">
        <v>21532</v>
      </c>
      <c r="D6514" s="373">
        <v>1280.21</v>
      </c>
    </row>
    <row r="6515" spans="1:5" ht="15" customHeight="1">
      <c r="A6515" s="370">
        <v>9204</v>
      </c>
      <c r="B6515" s="371" t="s">
        <v>38286</v>
      </c>
      <c r="C6515" s="372" t="s">
        <v>21532</v>
      </c>
      <c r="D6515" s="373">
        <v>314.61</v>
      </c>
    </row>
    <row r="6516" spans="1:5" ht="17.100000000000001" customHeight="1">
      <c r="A6516" s="370">
        <v>2920</v>
      </c>
      <c r="B6516" s="371" t="s">
        <v>26040</v>
      </c>
      <c r="C6516" s="372" t="s">
        <v>21532</v>
      </c>
      <c r="D6516" s="373">
        <v>247.5</v>
      </c>
    </row>
    <row r="6517" spans="1:5" ht="17.100000000000001" customHeight="1">
      <c r="A6517" s="370">
        <v>3581</v>
      </c>
      <c r="B6517" s="371" t="s">
        <v>26041</v>
      </c>
      <c r="C6517" s="372" t="s">
        <v>21532</v>
      </c>
      <c r="D6517" s="373">
        <v>182.89</v>
      </c>
    </row>
    <row r="6518" spans="1:5" ht="17.100000000000001" customHeight="1">
      <c r="A6518" s="370">
        <v>10545</v>
      </c>
      <c r="B6518" s="371" t="s">
        <v>26042</v>
      </c>
      <c r="C6518" s="372" t="s">
        <v>21600</v>
      </c>
      <c r="D6518" s="373">
        <v>17.7</v>
      </c>
    </row>
    <row r="6519" spans="1:5" ht="17.100000000000001" customHeight="1">
      <c r="A6519" s="370">
        <v>10537</v>
      </c>
      <c r="B6519" s="371" t="s">
        <v>26043</v>
      </c>
      <c r="C6519" s="372" t="s">
        <v>21600</v>
      </c>
      <c r="D6519" s="373">
        <v>10.82</v>
      </c>
      <c r="E6519" s="374" t="s">
        <v>22070</v>
      </c>
    </row>
    <row r="6520" spans="1:5" ht="17.100000000000001" customHeight="1">
      <c r="A6520" s="370">
        <v>10535</v>
      </c>
      <c r="B6520" s="371" t="s">
        <v>26044</v>
      </c>
      <c r="C6520" s="372" t="s">
        <v>21600</v>
      </c>
      <c r="D6520" s="373">
        <v>7.91</v>
      </c>
    </row>
    <row r="6521" spans="1:5" ht="15" customHeight="1">
      <c r="A6521" s="370">
        <v>10529</v>
      </c>
      <c r="B6521" s="371" t="s">
        <v>26045</v>
      </c>
      <c r="C6521" s="372" t="s">
        <v>21600</v>
      </c>
      <c r="D6521" s="373">
        <v>5.83</v>
      </c>
    </row>
    <row r="6522" spans="1:5" ht="15" customHeight="1">
      <c r="A6522" s="370">
        <v>10531</v>
      </c>
      <c r="B6522" s="371" t="s">
        <v>26046</v>
      </c>
      <c r="C6522" s="372" t="s">
        <v>21600</v>
      </c>
      <c r="D6522" s="373">
        <v>2.91</v>
      </c>
    </row>
    <row r="6523" spans="1:5" ht="15" customHeight="1">
      <c r="A6523" s="370">
        <v>10548</v>
      </c>
      <c r="B6523" s="371" t="s">
        <v>26047</v>
      </c>
      <c r="C6523" s="372" t="s">
        <v>21600</v>
      </c>
      <c r="D6523" s="373">
        <v>31.54</v>
      </c>
      <c r="E6523" s="374" t="s">
        <v>22070</v>
      </c>
    </row>
    <row r="6524" spans="1:5" ht="15" customHeight="1">
      <c r="A6524" s="370">
        <v>10533</v>
      </c>
      <c r="B6524" s="371" t="s">
        <v>26048</v>
      </c>
      <c r="C6524" s="372" t="s">
        <v>21600</v>
      </c>
      <c r="D6524" s="373">
        <v>6.16</v>
      </c>
      <c r="E6524" s="374" t="s">
        <v>22070</v>
      </c>
    </row>
    <row r="6525" spans="1:5" ht="15" customHeight="1">
      <c r="A6525" s="370">
        <v>10536</v>
      </c>
      <c r="B6525" s="371" t="s">
        <v>26049</v>
      </c>
      <c r="C6525" s="372" t="s">
        <v>21600</v>
      </c>
      <c r="D6525" s="373">
        <v>8</v>
      </c>
      <c r="E6525" s="374" t="s">
        <v>22070</v>
      </c>
    </row>
    <row r="6526" spans="1:5" ht="17.100000000000001" customHeight="1">
      <c r="A6526" s="370">
        <v>10540</v>
      </c>
      <c r="B6526" s="371" t="s">
        <v>26050</v>
      </c>
      <c r="C6526" s="372" t="s">
        <v>21600</v>
      </c>
      <c r="D6526" s="373">
        <v>18.72</v>
      </c>
    </row>
    <row r="6527" spans="1:5" ht="15" customHeight="1">
      <c r="A6527" s="370">
        <v>10539</v>
      </c>
      <c r="B6527" s="371" t="s">
        <v>26051</v>
      </c>
      <c r="C6527" s="372" t="s">
        <v>21600</v>
      </c>
      <c r="D6527" s="373">
        <v>18.510000000000002</v>
      </c>
      <c r="E6527" s="374" t="s">
        <v>22070</v>
      </c>
    </row>
    <row r="6528" spans="1:5" ht="15" customHeight="1">
      <c r="A6528" s="370">
        <v>10544</v>
      </c>
      <c r="B6528" s="371" t="s">
        <v>26052</v>
      </c>
      <c r="C6528" s="372" t="s">
        <v>21600</v>
      </c>
      <c r="D6528" s="373">
        <v>2.06</v>
      </c>
      <c r="E6528" s="374" t="s">
        <v>22070</v>
      </c>
    </row>
    <row r="6529" spans="1:5" ht="15" customHeight="1">
      <c r="A6529" s="370">
        <v>10550</v>
      </c>
      <c r="B6529" s="371" t="s">
        <v>26053</v>
      </c>
      <c r="C6529" s="372" t="s">
        <v>21600</v>
      </c>
      <c r="D6529" s="373">
        <v>6.85</v>
      </c>
    </row>
    <row r="6530" spans="1:5" ht="17.100000000000001" customHeight="1">
      <c r="A6530" s="370">
        <v>10547</v>
      </c>
      <c r="B6530" s="371" t="s">
        <v>26054</v>
      </c>
      <c r="C6530" s="372" t="s">
        <v>21600</v>
      </c>
      <c r="D6530" s="373">
        <v>31.23</v>
      </c>
      <c r="E6530" s="374" t="s">
        <v>22070</v>
      </c>
    </row>
    <row r="6531" spans="1:5" ht="15" customHeight="1">
      <c r="A6531" s="370">
        <v>10546</v>
      </c>
      <c r="B6531" s="371" t="s">
        <v>26055</v>
      </c>
      <c r="C6531" s="372" t="s">
        <v>21600</v>
      </c>
      <c r="D6531" s="373">
        <v>43.7</v>
      </c>
    </row>
    <row r="6532" spans="1:5" ht="15" customHeight="1">
      <c r="A6532" s="370">
        <v>10541</v>
      </c>
      <c r="B6532" s="371" t="s">
        <v>26056</v>
      </c>
      <c r="C6532" s="372" t="s">
        <v>21600</v>
      </c>
      <c r="D6532" s="373">
        <v>12.47</v>
      </c>
    </row>
    <row r="6533" spans="1:5" ht="15" customHeight="1">
      <c r="A6533" s="370">
        <v>10538</v>
      </c>
      <c r="B6533" s="371" t="s">
        <v>26057</v>
      </c>
      <c r="C6533" s="372" t="s">
        <v>21600</v>
      </c>
      <c r="D6533" s="373">
        <v>44.12</v>
      </c>
    </row>
    <row r="6534" spans="1:5" ht="17.100000000000001" customHeight="1">
      <c r="A6534" s="370">
        <v>10532</v>
      </c>
      <c r="B6534" s="371" t="s">
        <v>26058</v>
      </c>
      <c r="C6534" s="372" t="s">
        <v>21600</v>
      </c>
      <c r="D6534" s="373">
        <v>9.3699999999999992</v>
      </c>
    </row>
    <row r="6535" spans="1:5" ht="15" customHeight="1">
      <c r="A6535" s="370">
        <v>10530</v>
      </c>
      <c r="B6535" s="371" t="s">
        <v>26059</v>
      </c>
      <c r="C6535" s="372" t="s">
        <v>21600</v>
      </c>
      <c r="D6535" s="373">
        <v>5</v>
      </c>
      <c r="E6535" s="374" t="s">
        <v>22070</v>
      </c>
    </row>
    <row r="6536" spans="1:5" ht="15" customHeight="1">
      <c r="A6536" s="370">
        <v>10552</v>
      </c>
      <c r="B6536" s="371" t="s">
        <v>26060</v>
      </c>
      <c r="C6536" s="372" t="s">
        <v>21600</v>
      </c>
      <c r="D6536" s="373">
        <v>104.1</v>
      </c>
      <c r="E6536" s="374" t="s">
        <v>22070</v>
      </c>
    </row>
    <row r="6537" spans="1:5" ht="15" customHeight="1">
      <c r="A6537" s="370">
        <v>10534</v>
      </c>
      <c r="B6537" s="371" t="s">
        <v>26061</v>
      </c>
      <c r="C6537" s="372" t="s">
        <v>21600</v>
      </c>
      <c r="D6537" s="373">
        <v>14.37</v>
      </c>
    </row>
    <row r="6538" spans="1:5" ht="15" customHeight="1">
      <c r="A6538" s="370">
        <v>10551</v>
      </c>
      <c r="B6538" s="371" t="s">
        <v>26062</v>
      </c>
      <c r="C6538" s="372" t="s">
        <v>21600</v>
      </c>
      <c r="D6538" s="373">
        <v>13.75</v>
      </c>
    </row>
    <row r="6539" spans="1:5" ht="15" customHeight="1">
      <c r="A6539" s="370">
        <v>10542</v>
      </c>
      <c r="B6539" s="371" t="s">
        <v>26063</v>
      </c>
      <c r="C6539" s="372" t="s">
        <v>21600</v>
      </c>
      <c r="D6539" s="373">
        <v>4.78</v>
      </c>
    </row>
    <row r="6540" spans="1:5" ht="15" customHeight="1">
      <c r="A6540" s="370">
        <v>10543</v>
      </c>
      <c r="B6540" s="371" t="s">
        <v>26064</v>
      </c>
      <c r="C6540" s="372" t="s">
        <v>21600</v>
      </c>
      <c r="D6540" s="373">
        <v>20.8</v>
      </c>
    </row>
    <row r="6541" spans="1:5" ht="15" customHeight="1">
      <c r="A6541" s="370">
        <v>7895</v>
      </c>
      <c r="B6541" s="371" t="s">
        <v>38287</v>
      </c>
      <c r="C6541" s="372" t="s">
        <v>21532</v>
      </c>
      <c r="D6541" s="373">
        <v>4830</v>
      </c>
    </row>
    <row r="6542" spans="1:5" ht="15" customHeight="1">
      <c r="A6542" s="370">
        <v>10549</v>
      </c>
      <c r="B6542" s="371" t="s">
        <v>26065</v>
      </c>
      <c r="C6542" s="372" t="s">
        <v>21532</v>
      </c>
      <c r="D6542" s="373">
        <v>700</v>
      </c>
    </row>
    <row r="6543" spans="1:5" ht="15" customHeight="1">
      <c r="A6543" s="370">
        <v>11654</v>
      </c>
      <c r="B6543" s="371" t="s">
        <v>38288</v>
      </c>
      <c r="C6543" s="372" t="s">
        <v>21532</v>
      </c>
      <c r="D6543" s="373">
        <v>26500</v>
      </c>
    </row>
    <row r="6544" spans="1:5" ht="15" customHeight="1">
      <c r="A6544" s="370">
        <v>13753</v>
      </c>
      <c r="B6544" s="371" t="s">
        <v>38289</v>
      </c>
      <c r="C6544" s="372" t="s">
        <v>21532</v>
      </c>
      <c r="D6544" s="373">
        <v>1830</v>
      </c>
    </row>
    <row r="6545" spans="1:4" ht="15" customHeight="1">
      <c r="A6545" s="370">
        <v>12935</v>
      </c>
      <c r="B6545" s="371" t="s">
        <v>38290</v>
      </c>
      <c r="C6545" s="372" t="s">
        <v>21532</v>
      </c>
      <c r="D6545" s="373">
        <v>2350</v>
      </c>
    </row>
    <row r="6546" spans="1:4" ht="15" customHeight="1">
      <c r="A6546" s="370">
        <v>13010</v>
      </c>
      <c r="B6546" s="371" t="s">
        <v>38291</v>
      </c>
      <c r="C6546" s="372" t="s">
        <v>21532</v>
      </c>
      <c r="D6546" s="373">
        <v>220</v>
      </c>
    </row>
    <row r="6547" spans="1:4" ht="15" customHeight="1">
      <c r="A6547" s="370">
        <v>11533</v>
      </c>
      <c r="B6547" s="371" t="s">
        <v>38292</v>
      </c>
      <c r="C6547" s="372" t="s">
        <v>21532</v>
      </c>
      <c r="D6547" s="373">
        <v>175</v>
      </c>
    </row>
    <row r="6548" spans="1:4" ht="15" customHeight="1">
      <c r="A6548" s="370">
        <v>12934</v>
      </c>
      <c r="B6548" s="371" t="s">
        <v>38293</v>
      </c>
      <c r="C6548" s="372" t="s">
        <v>21532</v>
      </c>
      <c r="D6548" s="373">
        <v>670</v>
      </c>
    </row>
    <row r="6549" spans="1:4" ht="15" customHeight="1">
      <c r="A6549" s="370">
        <v>13687</v>
      </c>
      <c r="B6549" s="371" t="s">
        <v>38294</v>
      </c>
      <c r="C6549" s="372" t="s">
        <v>21532</v>
      </c>
      <c r="D6549" s="373">
        <v>2701.45</v>
      </c>
    </row>
    <row r="6550" spans="1:4" ht="15" customHeight="1">
      <c r="A6550" s="370">
        <v>13688</v>
      </c>
      <c r="B6550" s="371" t="s">
        <v>38295</v>
      </c>
      <c r="C6550" s="372" t="s">
        <v>21532</v>
      </c>
      <c r="D6550" s="373">
        <v>3166.63</v>
      </c>
    </row>
    <row r="6551" spans="1:4" ht="15" customHeight="1">
      <c r="A6551" s="370">
        <v>13692</v>
      </c>
      <c r="B6551" s="371" t="s">
        <v>38296</v>
      </c>
      <c r="C6551" s="372" t="s">
        <v>21532</v>
      </c>
      <c r="D6551" s="373">
        <v>4618.3900000000003</v>
      </c>
    </row>
    <row r="6552" spans="1:4" ht="15" customHeight="1">
      <c r="A6552" s="370">
        <v>4774</v>
      </c>
      <c r="B6552" s="371" t="s">
        <v>26066</v>
      </c>
      <c r="C6552" s="372" t="s">
        <v>21543</v>
      </c>
      <c r="D6552" s="373">
        <v>57.5</v>
      </c>
    </row>
    <row r="6553" spans="1:4" ht="15" customHeight="1">
      <c r="A6553" s="370">
        <v>13611</v>
      </c>
      <c r="B6553" s="371" t="s">
        <v>26067</v>
      </c>
      <c r="C6553" s="372" t="s">
        <v>21666</v>
      </c>
      <c r="D6553" s="373">
        <v>15.89</v>
      </c>
    </row>
    <row r="6554" spans="1:4" ht="15" customHeight="1">
      <c r="A6554" s="370">
        <v>11645</v>
      </c>
      <c r="B6554" s="371" t="s">
        <v>38297</v>
      </c>
      <c r="C6554" s="372" t="s">
        <v>21532</v>
      </c>
      <c r="D6554" s="373">
        <v>1925.73</v>
      </c>
    </row>
    <row r="6555" spans="1:4" ht="15" customHeight="1">
      <c r="A6555" s="370">
        <v>12203</v>
      </c>
      <c r="B6555" s="371" t="s">
        <v>38298</v>
      </c>
      <c r="C6555" s="372" t="s">
        <v>21534</v>
      </c>
      <c r="D6555" s="373">
        <v>315.83999999999997</v>
      </c>
    </row>
    <row r="6556" spans="1:4" ht="15" customHeight="1">
      <c r="A6556" s="370">
        <v>11066</v>
      </c>
      <c r="B6556" s="371" t="s">
        <v>38299</v>
      </c>
      <c r="C6556" s="372" t="s">
        <v>21532</v>
      </c>
      <c r="D6556" s="373">
        <v>1985.62</v>
      </c>
    </row>
    <row r="6557" spans="1:4" ht="15" customHeight="1">
      <c r="A6557" s="370">
        <v>11065</v>
      </c>
      <c r="B6557" s="371" t="s">
        <v>38300</v>
      </c>
      <c r="C6557" s="372" t="s">
        <v>21532</v>
      </c>
      <c r="D6557" s="373">
        <v>489.79</v>
      </c>
    </row>
    <row r="6558" spans="1:4" ht="15" customHeight="1">
      <c r="A6558" s="370">
        <v>11177</v>
      </c>
      <c r="B6558" s="371" t="s">
        <v>26068</v>
      </c>
      <c r="C6558" s="372" t="s">
        <v>21532</v>
      </c>
      <c r="D6558" s="373">
        <v>1790.74</v>
      </c>
    </row>
    <row r="6559" spans="1:4" ht="15" customHeight="1">
      <c r="A6559" s="370">
        <v>13676</v>
      </c>
      <c r="B6559" s="371" t="s">
        <v>38301</v>
      </c>
      <c r="C6559" s="372" t="s">
        <v>21532</v>
      </c>
      <c r="D6559" s="373">
        <v>68.56</v>
      </c>
    </row>
    <row r="6560" spans="1:4" ht="17.100000000000001" customHeight="1">
      <c r="A6560" s="370">
        <v>8254</v>
      </c>
      <c r="B6560" s="371" t="s">
        <v>38302</v>
      </c>
      <c r="C6560" s="372" t="s">
        <v>21532</v>
      </c>
      <c r="D6560" s="373">
        <v>1581.96</v>
      </c>
    </row>
    <row r="6561" spans="1:5" ht="15" customHeight="1">
      <c r="A6561" s="370">
        <v>8253</v>
      </c>
      <c r="B6561" s="371" t="s">
        <v>38303</v>
      </c>
      <c r="C6561" s="372" t="s">
        <v>21532</v>
      </c>
      <c r="D6561" s="373">
        <v>3935.27</v>
      </c>
    </row>
    <row r="6562" spans="1:5" ht="17.100000000000001" customHeight="1">
      <c r="A6562" s="370">
        <v>9982</v>
      </c>
      <c r="B6562" s="371" t="s">
        <v>26069</v>
      </c>
      <c r="C6562" s="372" t="s">
        <v>21532</v>
      </c>
      <c r="D6562" s="373">
        <v>19.72</v>
      </c>
    </row>
    <row r="6563" spans="1:5" ht="34.15" customHeight="1">
      <c r="A6563" s="370">
        <v>12464</v>
      </c>
      <c r="B6563" s="371" t="s">
        <v>26070</v>
      </c>
      <c r="C6563" s="372" t="s">
        <v>21532</v>
      </c>
      <c r="D6563" s="373">
        <v>220.4</v>
      </c>
    </row>
    <row r="6564" spans="1:5" ht="34.15" customHeight="1">
      <c r="A6564" s="370">
        <v>6642</v>
      </c>
      <c r="B6564" s="371" t="s">
        <v>26071</v>
      </c>
      <c r="C6564" s="372" t="s">
        <v>21532</v>
      </c>
      <c r="D6564" s="373">
        <v>906.04</v>
      </c>
    </row>
    <row r="6565" spans="1:5" ht="25.5" customHeight="1">
      <c r="A6565" s="370">
        <v>13644</v>
      </c>
      <c r="B6565" s="371" t="s">
        <v>38304</v>
      </c>
      <c r="C6565" s="372" t="s">
        <v>21532</v>
      </c>
      <c r="D6565" s="373">
        <v>1067.78</v>
      </c>
    </row>
    <row r="6566" spans="1:5" ht="25.5" customHeight="1">
      <c r="A6566" s="370">
        <v>8257</v>
      </c>
      <c r="B6566" s="371" t="s">
        <v>38305</v>
      </c>
      <c r="C6566" s="372" t="s">
        <v>21532</v>
      </c>
      <c r="D6566" s="373">
        <v>1639.9</v>
      </c>
    </row>
    <row r="6567" spans="1:5" ht="34.15" customHeight="1">
      <c r="A6567" s="370">
        <v>13552</v>
      </c>
      <c r="B6567" s="371" t="s">
        <v>26072</v>
      </c>
      <c r="C6567" s="372" t="s">
        <v>21542</v>
      </c>
      <c r="D6567" s="373">
        <v>0.26</v>
      </c>
    </row>
    <row r="6568" spans="1:5" ht="25.5" customHeight="1">
      <c r="A6568" s="370">
        <v>9644</v>
      </c>
      <c r="B6568" s="371" t="s">
        <v>38306</v>
      </c>
      <c r="C6568" s="372" t="s">
        <v>21532</v>
      </c>
      <c r="D6568" s="373">
        <v>7283.71</v>
      </c>
    </row>
    <row r="6569" spans="1:5" ht="25.5" customHeight="1">
      <c r="A6569" s="370">
        <v>9372</v>
      </c>
      <c r="B6569" s="371" t="s">
        <v>26073</v>
      </c>
      <c r="C6569" s="372" t="s">
        <v>21542</v>
      </c>
      <c r="D6569" s="373">
        <v>39.15</v>
      </c>
    </row>
    <row r="6570" spans="1:5" ht="25.5" customHeight="1">
      <c r="A6570" s="370">
        <v>7066</v>
      </c>
      <c r="B6570" s="371" t="s">
        <v>38307</v>
      </c>
      <c r="C6570" s="372" t="s">
        <v>21534</v>
      </c>
      <c r="D6570" s="373">
        <v>606.21</v>
      </c>
    </row>
    <row r="6571" spans="1:5" ht="15" customHeight="1">
      <c r="A6571" s="370">
        <v>9635</v>
      </c>
      <c r="B6571" s="371" t="s">
        <v>26074</v>
      </c>
      <c r="C6571" s="372" t="s">
        <v>21532</v>
      </c>
      <c r="D6571" s="373">
        <v>13.35</v>
      </c>
      <c r="E6571" s="374" t="s">
        <v>22070</v>
      </c>
    </row>
    <row r="6572" spans="1:5" ht="15" customHeight="1">
      <c r="A6572" s="370">
        <v>11922</v>
      </c>
      <c r="B6572" s="371" t="s">
        <v>26075</v>
      </c>
      <c r="C6572" s="372" t="s">
        <v>21532</v>
      </c>
      <c r="D6572" s="373">
        <v>13.5</v>
      </c>
    </row>
    <row r="6573" spans="1:5" ht="17.100000000000001" customHeight="1">
      <c r="A6573" s="370">
        <v>9953</v>
      </c>
      <c r="B6573" s="371" t="s">
        <v>22031</v>
      </c>
      <c r="C6573" s="372" t="s">
        <v>21542</v>
      </c>
      <c r="D6573" s="373">
        <v>15.87</v>
      </c>
    </row>
    <row r="6574" spans="1:5" ht="17.100000000000001" customHeight="1">
      <c r="A6574" s="370">
        <v>12443</v>
      </c>
      <c r="B6574" s="371" t="s">
        <v>26076</v>
      </c>
      <c r="C6574" s="372" t="s">
        <v>21532</v>
      </c>
      <c r="D6574" s="373">
        <v>57.3</v>
      </c>
    </row>
    <row r="6575" spans="1:5" ht="25.5" customHeight="1">
      <c r="A6575" s="370">
        <v>12454</v>
      </c>
      <c r="B6575" s="371" t="s">
        <v>26077</v>
      </c>
      <c r="C6575" s="372" t="s">
        <v>21532</v>
      </c>
      <c r="D6575" s="373">
        <v>38.36</v>
      </c>
    </row>
    <row r="6576" spans="1:5" ht="17.100000000000001" customHeight="1">
      <c r="A6576" s="370">
        <v>13718</v>
      </c>
      <c r="B6576" s="371" t="s">
        <v>38308</v>
      </c>
      <c r="C6576" s="372" t="s">
        <v>21532</v>
      </c>
      <c r="D6576" s="373">
        <v>1555.74</v>
      </c>
    </row>
    <row r="6577" spans="1:4" ht="15" customHeight="1">
      <c r="A6577" s="370">
        <v>11064</v>
      </c>
      <c r="B6577" s="371" t="s">
        <v>38309</v>
      </c>
      <c r="C6577" s="372" t="s">
        <v>21532</v>
      </c>
      <c r="D6577" s="373">
        <v>21553.07</v>
      </c>
    </row>
    <row r="6578" spans="1:4" ht="17.100000000000001" customHeight="1">
      <c r="A6578" s="370">
        <v>12440</v>
      </c>
      <c r="B6578" s="371" t="s">
        <v>21716</v>
      </c>
      <c r="C6578" s="372" t="s">
        <v>21543</v>
      </c>
      <c r="D6578" s="373">
        <v>32.840000000000003</v>
      </c>
    </row>
    <row r="6579" spans="1:4" ht="17.100000000000001" customHeight="1">
      <c r="A6579" s="370">
        <v>8979</v>
      </c>
      <c r="B6579" s="371" t="s">
        <v>38310</v>
      </c>
      <c r="C6579" s="372" t="s">
        <v>21532</v>
      </c>
      <c r="D6579" s="373">
        <v>621.44000000000005</v>
      </c>
    </row>
    <row r="6580" spans="1:4" ht="17.100000000000001" customHeight="1">
      <c r="A6580" s="370">
        <v>7065</v>
      </c>
      <c r="B6580" s="371" t="s">
        <v>26078</v>
      </c>
      <c r="C6580" s="372" t="s">
        <v>21532</v>
      </c>
      <c r="D6580" s="373">
        <v>568.67999999999995</v>
      </c>
    </row>
    <row r="6581" spans="1:4" ht="15" customHeight="1">
      <c r="A6581" s="370">
        <v>10601</v>
      </c>
      <c r="B6581" s="371" t="s">
        <v>38311</v>
      </c>
      <c r="C6581" s="372" t="s">
        <v>21532</v>
      </c>
      <c r="D6581" s="373">
        <v>5382.02</v>
      </c>
    </row>
    <row r="6582" spans="1:4" ht="15" customHeight="1">
      <c r="A6582" s="370">
        <v>10602</v>
      </c>
      <c r="B6582" s="371" t="s">
        <v>38312</v>
      </c>
      <c r="C6582" s="372" t="s">
        <v>21532</v>
      </c>
      <c r="D6582" s="373">
        <v>6491.63</v>
      </c>
    </row>
    <row r="6583" spans="1:4" ht="15" customHeight="1">
      <c r="A6583" s="370">
        <v>10605</v>
      </c>
      <c r="B6583" s="371" t="s">
        <v>38313</v>
      </c>
      <c r="C6583" s="372" t="s">
        <v>21532</v>
      </c>
      <c r="D6583" s="373">
        <v>6963.41</v>
      </c>
    </row>
    <row r="6584" spans="1:4" ht="17.100000000000001" customHeight="1">
      <c r="A6584" s="370">
        <v>10607</v>
      </c>
      <c r="B6584" s="371" t="s">
        <v>38314</v>
      </c>
      <c r="C6584" s="372" t="s">
        <v>21532</v>
      </c>
      <c r="D6584" s="373">
        <v>7636.15</v>
      </c>
    </row>
    <row r="6585" spans="1:4" ht="17.100000000000001" customHeight="1">
      <c r="A6585" s="370">
        <v>10612</v>
      </c>
      <c r="B6585" s="371" t="s">
        <v>38315</v>
      </c>
      <c r="C6585" s="372" t="s">
        <v>21532</v>
      </c>
      <c r="D6585" s="373">
        <v>8702.09</v>
      </c>
    </row>
    <row r="6586" spans="1:4" ht="15" customHeight="1">
      <c r="A6586" s="370">
        <v>9556</v>
      </c>
      <c r="B6586" s="371" t="s">
        <v>26079</v>
      </c>
      <c r="C6586" s="372" t="s">
        <v>21532</v>
      </c>
      <c r="D6586" s="373">
        <v>6963.72</v>
      </c>
    </row>
    <row r="6587" spans="1:4" ht="17.100000000000001" customHeight="1">
      <c r="A6587" s="370">
        <v>9999</v>
      </c>
      <c r="B6587" s="371" t="s">
        <v>38316</v>
      </c>
      <c r="C6587" s="372" t="s">
        <v>21532</v>
      </c>
      <c r="D6587" s="373">
        <v>9761.23</v>
      </c>
    </row>
    <row r="6588" spans="1:4" ht="15" customHeight="1">
      <c r="A6588" s="370">
        <v>9574</v>
      </c>
      <c r="B6588" s="371" t="s">
        <v>38317</v>
      </c>
      <c r="C6588" s="372" t="s">
        <v>21532</v>
      </c>
      <c r="D6588" s="373">
        <v>12096.2</v>
      </c>
    </row>
    <row r="6589" spans="1:4" ht="34.15" customHeight="1">
      <c r="A6589" s="370">
        <v>10564</v>
      </c>
      <c r="B6589" s="371" t="s">
        <v>26081</v>
      </c>
      <c r="C6589" s="372" t="s">
        <v>21600</v>
      </c>
      <c r="D6589" s="373">
        <v>31.98</v>
      </c>
    </row>
    <row r="6590" spans="1:4" ht="15" customHeight="1">
      <c r="A6590" s="370">
        <v>10569</v>
      </c>
      <c r="B6590" s="371" t="s">
        <v>26082</v>
      </c>
      <c r="C6590" s="372" t="s">
        <v>21637</v>
      </c>
      <c r="D6590" s="373">
        <v>127.92</v>
      </c>
    </row>
    <row r="6591" spans="1:4" ht="15" customHeight="1">
      <c r="A6591" s="370">
        <v>7568</v>
      </c>
      <c r="B6591" s="371" t="s">
        <v>26083</v>
      </c>
      <c r="C6591" s="372" t="s">
        <v>21534</v>
      </c>
      <c r="D6591" s="373">
        <v>42.64</v>
      </c>
    </row>
    <row r="6592" spans="1:4" ht="15" customHeight="1">
      <c r="A6592" s="370">
        <v>13465</v>
      </c>
      <c r="B6592" s="371" t="s">
        <v>26084</v>
      </c>
      <c r="C6592" s="372" t="s">
        <v>21534</v>
      </c>
      <c r="D6592" s="373">
        <v>154.44999999999999</v>
      </c>
    </row>
    <row r="6593" spans="1:4" ht="15" customHeight="1">
      <c r="A6593" s="370">
        <v>11178</v>
      </c>
      <c r="B6593" s="371" t="s">
        <v>26085</v>
      </c>
      <c r="C6593" s="372" t="s">
        <v>21532</v>
      </c>
      <c r="D6593" s="373">
        <v>203.59</v>
      </c>
    </row>
    <row r="6594" spans="1:4" ht="15" customHeight="1">
      <c r="A6594" s="370">
        <v>6495</v>
      </c>
      <c r="B6594" s="371" t="s">
        <v>26086</v>
      </c>
      <c r="C6594" s="372" t="s">
        <v>21532</v>
      </c>
      <c r="D6594" s="373">
        <v>4.58</v>
      </c>
    </row>
    <row r="6595" spans="1:4" ht="17.100000000000001" customHeight="1">
      <c r="A6595" s="370">
        <v>6496</v>
      </c>
      <c r="B6595" s="371" t="s">
        <v>26087</v>
      </c>
      <c r="C6595" s="372" t="s">
        <v>21532</v>
      </c>
      <c r="D6595" s="373">
        <v>4.16</v>
      </c>
    </row>
    <row r="6596" spans="1:4" ht="25.5" customHeight="1">
      <c r="A6596" s="370">
        <v>6498</v>
      </c>
      <c r="B6596" s="371" t="s">
        <v>26088</v>
      </c>
      <c r="C6596" s="372" t="s">
        <v>21532</v>
      </c>
      <c r="D6596" s="373">
        <v>3.15</v>
      </c>
    </row>
    <row r="6597" spans="1:4" ht="15" customHeight="1">
      <c r="A6597" s="370">
        <v>6497</v>
      </c>
      <c r="B6597" s="371" t="s">
        <v>26089</v>
      </c>
      <c r="C6597" s="372" t="s">
        <v>21532</v>
      </c>
      <c r="D6597" s="373">
        <v>3.47</v>
      </c>
    </row>
    <row r="6598" spans="1:4" ht="17.100000000000001" customHeight="1">
      <c r="A6598" s="370">
        <v>6627</v>
      </c>
      <c r="B6598" s="371" t="s">
        <v>26090</v>
      </c>
      <c r="C6598" s="372" t="s">
        <v>21532</v>
      </c>
      <c r="D6598" s="373">
        <v>4256.26</v>
      </c>
    </row>
    <row r="6599" spans="1:4" ht="15" customHeight="1">
      <c r="A6599" s="370">
        <v>12891</v>
      </c>
      <c r="B6599" s="371" t="s">
        <v>38318</v>
      </c>
      <c r="C6599" s="372" t="s">
        <v>21532</v>
      </c>
      <c r="D6599" s="373">
        <v>173000.07</v>
      </c>
    </row>
    <row r="6600" spans="1:4" ht="25.5" customHeight="1">
      <c r="A6600" s="370">
        <v>13554</v>
      </c>
      <c r="B6600" s="371" t="s">
        <v>38319</v>
      </c>
      <c r="C6600" s="372" t="s">
        <v>21532</v>
      </c>
      <c r="D6600" s="373">
        <v>18306.55</v>
      </c>
    </row>
    <row r="6601" spans="1:4" ht="25.5" customHeight="1">
      <c r="A6601" s="370">
        <v>8251</v>
      </c>
      <c r="B6601" s="371" t="s">
        <v>38320</v>
      </c>
      <c r="C6601" s="372" t="s">
        <v>21532</v>
      </c>
      <c r="D6601" s="373">
        <v>7269.63</v>
      </c>
    </row>
    <row r="6602" spans="1:4" ht="25.5" customHeight="1">
      <c r="A6602" s="370">
        <v>8252</v>
      </c>
      <c r="B6602" s="371" t="s">
        <v>38321</v>
      </c>
      <c r="C6602" s="372" t="s">
        <v>21532</v>
      </c>
      <c r="D6602" s="373">
        <v>14773.76</v>
      </c>
    </row>
    <row r="6603" spans="1:4" ht="25.5" customHeight="1">
      <c r="A6603" s="370">
        <v>13643</v>
      </c>
      <c r="B6603" s="371" t="s">
        <v>26091</v>
      </c>
      <c r="C6603" s="372" t="s">
        <v>21532</v>
      </c>
      <c r="D6603" s="373">
        <v>3134.75</v>
      </c>
    </row>
    <row r="6604" spans="1:4" ht="25.5" customHeight="1">
      <c r="A6604" s="370">
        <v>4870</v>
      </c>
      <c r="B6604" s="371" t="s">
        <v>38322</v>
      </c>
      <c r="C6604" s="372" t="s">
        <v>21532</v>
      </c>
      <c r="D6604" s="373">
        <v>9060.3799999999992</v>
      </c>
    </row>
    <row r="6605" spans="1:4" ht="15" customHeight="1">
      <c r="A6605" s="370">
        <v>9531</v>
      </c>
      <c r="B6605" s="371" t="s">
        <v>26092</v>
      </c>
      <c r="C6605" s="372" t="s">
        <v>21532</v>
      </c>
      <c r="D6605" s="373">
        <v>3107.18</v>
      </c>
    </row>
    <row r="6606" spans="1:4" ht="17.100000000000001" customHeight="1">
      <c r="A6606" s="370">
        <v>13249</v>
      </c>
      <c r="B6606" s="371" t="s">
        <v>38323</v>
      </c>
      <c r="C6606" s="372" t="s">
        <v>21532</v>
      </c>
      <c r="D6606" s="373">
        <v>117.68</v>
      </c>
    </row>
    <row r="6607" spans="1:4" ht="17.100000000000001" customHeight="1">
      <c r="A6607" s="370">
        <v>13972</v>
      </c>
      <c r="B6607" s="371" t="s">
        <v>38324</v>
      </c>
      <c r="C6607" s="372" t="s">
        <v>21542</v>
      </c>
      <c r="D6607" s="373">
        <v>1.57</v>
      </c>
    </row>
    <row r="6608" spans="1:4" ht="15" customHeight="1">
      <c r="A6608" s="370">
        <v>12442</v>
      </c>
      <c r="B6608" s="371" t="s">
        <v>21721</v>
      </c>
      <c r="C6608" s="372" t="s">
        <v>21532</v>
      </c>
      <c r="D6608" s="373">
        <v>3.73</v>
      </c>
    </row>
    <row r="6609" spans="1:4" ht="15" customHeight="1">
      <c r="A6609" s="370">
        <v>6628</v>
      </c>
      <c r="B6609" s="371" t="s">
        <v>26093</v>
      </c>
      <c r="C6609" s="372" t="s">
        <v>21532</v>
      </c>
      <c r="D6609" s="373">
        <v>95.94</v>
      </c>
    </row>
    <row r="6610" spans="1:4" ht="15" customHeight="1">
      <c r="A6610" s="370">
        <v>11428</v>
      </c>
      <c r="B6610" s="371" t="s">
        <v>26094</v>
      </c>
      <c r="C6610" s="372" t="s">
        <v>21532</v>
      </c>
      <c r="D6610" s="373">
        <v>7.64</v>
      </c>
    </row>
    <row r="6611" spans="1:4" ht="15" customHeight="1">
      <c r="A6611" s="370">
        <v>11305</v>
      </c>
      <c r="B6611" s="371" t="s">
        <v>38325</v>
      </c>
      <c r="C6611" s="372" t="s">
        <v>22039</v>
      </c>
      <c r="D6611" s="373">
        <v>24759.47</v>
      </c>
    </row>
    <row r="6612" spans="1:4" ht="15" customHeight="1">
      <c r="A6612" s="370">
        <v>10961</v>
      </c>
      <c r="B6612" s="371" t="s">
        <v>38326</v>
      </c>
      <c r="C6612" s="372" t="s">
        <v>22039</v>
      </c>
      <c r="D6612" s="373">
        <v>46568.7</v>
      </c>
    </row>
    <row r="6613" spans="1:4" ht="15" customHeight="1">
      <c r="A6613" s="370">
        <v>3800</v>
      </c>
      <c r="B6613" s="371" t="s">
        <v>26095</v>
      </c>
      <c r="C6613" s="372" t="s">
        <v>21543</v>
      </c>
      <c r="D6613" s="373">
        <v>4.07</v>
      </c>
    </row>
    <row r="6614" spans="1:4" ht="15" customHeight="1">
      <c r="A6614" s="370">
        <v>10948</v>
      </c>
      <c r="B6614" s="371" t="s">
        <v>26096</v>
      </c>
      <c r="C6614" s="372" t="s">
        <v>21543</v>
      </c>
      <c r="D6614" s="373">
        <v>2.74</v>
      </c>
    </row>
    <row r="6615" spans="1:4" ht="15" customHeight="1">
      <c r="A6615" s="370">
        <v>10947</v>
      </c>
      <c r="B6615" s="371" t="s">
        <v>26097</v>
      </c>
      <c r="C6615" s="372" t="s">
        <v>21543</v>
      </c>
      <c r="D6615" s="373">
        <v>2.58</v>
      </c>
    </row>
    <row r="6616" spans="1:4" ht="15" customHeight="1">
      <c r="A6616" s="370">
        <v>10949</v>
      </c>
      <c r="B6616" s="371" t="s">
        <v>26098</v>
      </c>
      <c r="C6616" s="372" t="s">
        <v>21543</v>
      </c>
      <c r="D6616" s="373">
        <v>2.74</v>
      </c>
    </row>
    <row r="6617" spans="1:4" ht="15" customHeight="1">
      <c r="A6617" s="370">
        <v>9557</v>
      </c>
      <c r="B6617" s="371" t="s">
        <v>26099</v>
      </c>
      <c r="C6617" s="372" t="s">
        <v>21543</v>
      </c>
      <c r="D6617" s="373">
        <v>3.8</v>
      </c>
    </row>
    <row r="6618" spans="1:4" ht="34.15" customHeight="1">
      <c r="A6618" s="370">
        <v>140</v>
      </c>
      <c r="B6618" s="371" t="s">
        <v>26100</v>
      </c>
      <c r="C6618" s="372" t="s">
        <v>21535</v>
      </c>
      <c r="D6618" s="373">
        <v>17</v>
      </c>
    </row>
    <row r="6619" spans="1:4" ht="34.15" customHeight="1">
      <c r="A6619" s="370">
        <v>3478</v>
      </c>
      <c r="B6619" s="371" t="s">
        <v>26101</v>
      </c>
      <c r="C6619" s="372" t="s">
        <v>21543</v>
      </c>
      <c r="D6619" s="373">
        <v>12.62</v>
      </c>
    </row>
    <row r="6620" spans="1:4" ht="17.100000000000001" customHeight="1">
      <c r="A6620" s="370">
        <v>10950</v>
      </c>
      <c r="B6620" s="371" t="s">
        <v>26102</v>
      </c>
      <c r="C6620" s="372" t="s">
        <v>21543</v>
      </c>
      <c r="D6620" s="373">
        <v>2.11</v>
      </c>
    </row>
    <row r="6621" spans="1:4" ht="17.100000000000001" customHeight="1">
      <c r="A6621" s="370">
        <v>10955</v>
      </c>
      <c r="B6621" s="371" t="s">
        <v>21665</v>
      </c>
      <c r="C6621" s="372" t="s">
        <v>21534</v>
      </c>
      <c r="D6621" s="373">
        <v>0.47</v>
      </c>
    </row>
    <row r="6622" spans="1:4" ht="15" customHeight="1">
      <c r="A6622" s="370">
        <v>10304</v>
      </c>
      <c r="B6622" s="371" t="s">
        <v>26103</v>
      </c>
      <c r="C6622" s="372" t="s">
        <v>21666</v>
      </c>
      <c r="D6622" s="373">
        <v>0.28999999999999998</v>
      </c>
    </row>
    <row r="6623" spans="1:4" ht="17.100000000000001" customHeight="1">
      <c r="A6623" s="370">
        <v>10303</v>
      </c>
      <c r="B6623" s="371" t="s">
        <v>26104</v>
      </c>
      <c r="C6623" s="372" t="s">
        <v>21535</v>
      </c>
      <c r="D6623" s="373">
        <v>41.43</v>
      </c>
    </row>
    <row r="6624" spans="1:4" ht="15" customHeight="1">
      <c r="A6624" s="370">
        <v>4405</v>
      </c>
      <c r="B6624" s="371" t="s">
        <v>26105</v>
      </c>
      <c r="C6624" s="372" t="s">
        <v>26106</v>
      </c>
      <c r="D6624" s="373">
        <v>11.84</v>
      </c>
    </row>
    <row r="6625" spans="1:5" ht="17.100000000000001" customHeight="1">
      <c r="A6625" s="370">
        <v>9062</v>
      </c>
      <c r="B6625" s="371" t="s">
        <v>26107</v>
      </c>
      <c r="C6625" s="372" t="s">
        <v>21543</v>
      </c>
      <c r="D6625" s="373">
        <v>4.1900000000000004</v>
      </c>
    </row>
    <row r="6626" spans="1:5" ht="17.100000000000001" customHeight="1">
      <c r="A6626" s="370">
        <v>10951</v>
      </c>
      <c r="B6626" s="371" t="s">
        <v>26108</v>
      </c>
      <c r="C6626" s="372" t="s">
        <v>21543</v>
      </c>
      <c r="D6626" s="373">
        <v>1.1100000000000001</v>
      </c>
    </row>
    <row r="6627" spans="1:5" ht="15" customHeight="1">
      <c r="A6627" s="370">
        <v>9188</v>
      </c>
      <c r="B6627" s="371" t="s">
        <v>21667</v>
      </c>
      <c r="C6627" s="372" t="s">
        <v>21532</v>
      </c>
      <c r="D6627" s="373">
        <v>343.29</v>
      </c>
    </row>
    <row r="6628" spans="1:5" ht="15" customHeight="1">
      <c r="A6628" s="370">
        <v>11723</v>
      </c>
      <c r="B6628" s="371" t="s">
        <v>26109</v>
      </c>
      <c r="C6628" s="372" t="s">
        <v>21666</v>
      </c>
      <c r="D6628" s="373">
        <v>81.040000000000006</v>
      </c>
    </row>
    <row r="6629" spans="1:5" ht="15" customHeight="1">
      <c r="A6629" s="370">
        <v>10952</v>
      </c>
      <c r="B6629" s="371" t="s">
        <v>26110</v>
      </c>
      <c r="C6629" s="372" t="s">
        <v>21666</v>
      </c>
      <c r="D6629" s="373">
        <v>242.34</v>
      </c>
    </row>
    <row r="6630" spans="1:5" ht="17.100000000000001" customHeight="1">
      <c r="A6630" s="370">
        <v>11304</v>
      </c>
      <c r="B6630" s="371" t="s">
        <v>38327</v>
      </c>
      <c r="C6630" s="372" t="s">
        <v>21606</v>
      </c>
      <c r="D6630" s="373">
        <v>9250.11</v>
      </c>
    </row>
    <row r="6631" spans="1:5" ht="17.100000000000001" customHeight="1">
      <c r="A6631" s="370">
        <v>7082</v>
      </c>
      <c r="B6631" s="371" t="s">
        <v>26111</v>
      </c>
      <c r="C6631" s="372" t="s">
        <v>21532</v>
      </c>
      <c r="D6631" s="373">
        <v>4.07</v>
      </c>
    </row>
    <row r="6632" spans="1:5" ht="15" customHeight="1">
      <c r="A6632" s="370">
        <v>1061</v>
      </c>
      <c r="B6632" s="371" t="s">
        <v>26112</v>
      </c>
      <c r="C6632" s="372" t="s">
        <v>21534</v>
      </c>
      <c r="D6632" s="373">
        <v>8.07</v>
      </c>
      <c r="E6632" s="374" t="s">
        <v>22070</v>
      </c>
    </row>
    <row r="6633" spans="1:5" ht="15" customHeight="1">
      <c r="A6633" s="370">
        <v>1060</v>
      </c>
      <c r="B6633" s="371" t="s">
        <v>26113</v>
      </c>
      <c r="C6633" s="372" t="s">
        <v>21534</v>
      </c>
      <c r="D6633" s="373">
        <v>12.34</v>
      </c>
    </row>
    <row r="6634" spans="1:5" ht="15" customHeight="1">
      <c r="A6634" s="370">
        <v>11005</v>
      </c>
      <c r="B6634" s="371" t="s">
        <v>26114</v>
      </c>
      <c r="C6634" s="372" t="s">
        <v>21534</v>
      </c>
      <c r="D6634" s="373">
        <v>11.3</v>
      </c>
    </row>
    <row r="6635" spans="1:5" ht="15" customHeight="1">
      <c r="A6635" s="370">
        <v>3789</v>
      </c>
      <c r="B6635" s="371" t="s">
        <v>26115</v>
      </c>
      <c r="C6635" s="372" t="s">
        <v>21534</v>
      </c>
      <c r="D6635" s="373">
        <v>8.07</v>
      </c>
    </row>
    <row r="6636" spans="1:5" ht="15" customHeight="1">
      <c r="A6636" s="370">
        <v>10073</v>
      </c>
      <c r="B6636" s="371" t="s">
        <v>38328</v>
      </c>
      <c r="C6636" s="372" t="s">
        <v>21534</v>
      </c>
      <c r="D6636" s="373">
        <v>71.069999999999993</v>
      </c>
      <c r="E6636" s="374" t="s">
        <v>22070</v>
      </c>
    </row>
    <row r="6637" spans="1:5" ht="15" customHeight="1">
      <c r="A6637" s="370">
        <v>10261</v>
      </c>
      <c r="B6637" s="371" t="s">
        <v>21669</v>
      </c>
      <c r="C6637" s="372" t="s">
        <v>21534</v>
      </c>
      <c r="D6637" s="373">
        <v>32.020000000000003</v>
      </c>
    </row>
    <row r="6638" spans="1:5" ht="15" customHeight="1">
      <c r="A6638" s="370">
        <v>11666</v>
      </c>
      <c r="B6638" s="371" t="s">
        <v>21670</v>
      </c>
      <c r="C6638" s="372" t="s">
        <v>21534</v>
      </c>
      <c r="D6638" s="373">
        <v>12.18</v>
      </c>
    </row>
    <row r="6639" spans="1:5" ht="15" customHeight="1">
      <c r="A6639" s="370">
        <v>1100</v>
      </c>
      <c r="B6639" s="371" t="s">
        <v>26116</v>
      </c>
      <c r="C6639" s="372" t="s">
        <v>21666</v>
      </c>
      <c r="D6639" s="373">
        <v>77.39</v>
      </c>
    </row>
    <row r="6640" spans="1:5" ht="15" customHeight="1">
      <c r="A6640" s="370">
        <v>9558</v>
      </c>
      <c r="B6640" s="371" t="s">
        <v>26117</v>
      </c>
      <c r="C6640" s="372" t="s">
        <v>21666</v>
      </c>
      <c r="D6640" s="373">
        <v>84.7</v>
      </c>
    </row>
    <row r="6641" spans="1:5" ht="15" customHeight="1">
      <c r="A6641" s="370">
        <v>7144</v>
      </c>
      <c r="B6641" s="371" t="s">
        <v>21671</v>
      </c>
      <c r="C6641" s="372" t="s">
        <v>21542</v>
      </c>
      <c r="D6641" s="373">
        <v>7.33</v>
      </c>
      <c r="E6641" s="374" t="s">
        <v>22070</v>
      </c>
    </row>
    <row r="6642" spans="1:5" ht="15" customHeight="1">
      <c r="A6642" s="370">
        <v>11549</v>
      </c>
      <c r="B6642" s="371" t="s">
        <v>38329</v>
      </c>
      <c r="C6642" s="372" t="s">
        <v>22039</v>
      </c>
      <c r="D6642" s="373">
        <v>10781.5</v>
      </c>
      <c r="E6642" s="374" t="s">
        <v>22070</v>
      </c>
    </row>
    <row r="6643" spans="1:5" ht="15" customHeight="1">
      <c r="A6643" s="370">
        <v>10960</v>
      </c>
      <c r="B6643" s="371" t="s">
        <v>26118</v>
      </c>
      <c r="C6643" s="372" t="s">
        <v>22039</v>
      </c>
      <c r="D6643" s="373">
        <v>15121.87</v>
      </c>
    </row>
    <row r="6644" spans="1:5" ht="15" customHeight="1">
      <c r="A6644" s="370">
        <v>9822</v>
      </c>
      <c r="B6644" s="371" t="s">
        <v>38330</v>
      </c>
      <c r="C6644" s="372" t="s">
        <v>21538</v>
      </c>
      <c r="D6644" s="373">
        <v>15538.38</v>
      </c>
    </row>
    <row r="6645" spans="1:5" ht="15" customHeight="1">
      <c r="A6645" s="370">
        <v>11303</v>
      </c>
      <c r="B6645" s="371" t="s">
        <v>26119</v>
      </c>
      <c r="C6645" s="372" t="s">
        <v>22039</v>
      </c>
      <c r="D6645" s="373">
        <v>8528.1200000000008</v>
      </c>
    </row>
    <row r="6646" spans="1:5" ht="15" customHeight="1">
      <c r="A6646" s="370">
        <v>10305</v>
      </c>
      <c r="B6646" s="371" t="s">
        <v>38331</v>
      </c>
      <c r="C6646" s="372" t="s">
        <v>21532</v>
      </c>
      <c r="D6646" s="373">
        <v>1057.8699999999999</v>
      </c>
    </row>
    <row r="6647" spans="1:5" ht="15" customHeight="1">
      <c r="A6647" s="370">
        <v>10306</v>
      </c>
      <c r="B6647" s="371" t="s">
        <v>38332</v>
      </c>
      <c r="C6647" s="372" t="s">
        <v>21532</v>
      </c>
      <c r="D6647" s="373">
        <v>526.9</v>
      </c>
    </row>
    <row r="6648" spans="1:5" ht="15" customHeight="1">
      <c r="A6648" s="370">
        <v>9013</v>
      </c>
      <c r="B6648" s="371" t="s">
        <v>26120</v>
      </c>
      <c r="C6648" s="372" t="s">
        <v>21532</v>
      </c>
      <c r="D6648" s="373">
        <v>13.84</v>
      </c>
    </row>
    <row r="6649" spans="1:5" ht="17.100000000000001" customHeight="1">
      <c r="A6649" s="370">
        <v>11974</v>
      </c>
      <c r="B6649" s="371" t="s">
        <v>26121</v>
      </c>
      <c r="C6649" s="372" t="s">
        <v>21532</v>
      </c>
      <c r="D6649" s="373">
        <v>12.35</v>
      </c>
    </row>
    <row r="6650" spans="1:5" ht="15" customHeight="1">
      <c r="A6650" s="370">
        <v>9420</v>
      </c>
      <c r="B6650" s="371" t="s">
        <v>26122</v>
      </c>
      <c r="C6650" s="372" t="s">
        <v>21532</v>
      </c>
      <c r="D6650" s="373">
        <v>13.84</v>
      </c>
    </row>
    <row r="6651" spans="1:5" ht="15" customHeight="1">
      <c r="A6651" s="370">
        <v>12627</v>
      </c>
      <c r="B6651" s="371" t="s">
        <v>26123</v>
      </c>
      <c r="C6651" s="372" t="s">
        <v>21532</v>
      </c>
      <c r="D6651" s="373">
        <v>27.7</v>
      </c>
      <c r="E6651" s="374" t="s">
        <v>22070</v>
      </c>
    </row>
    <row r="6652" spans="1:5" ht="15" customHeight="1">
      <c r="A6652" s="370">
        <v>7092</v>
      </c>
      <c r="B6652" s="371" t="s">
        <v>26124</v>
      </c>
      <c r="C6652" s="372" t="s">
        <v>21532</v>
      </c>
      <c r="D6652" s="373">
        <v>36.29</v>
      </c>
    </row>
    <row r="6653" spans="1:5" ht="15" customHeight="1">
      <c r="A6653" s="370">
        <v>7091</v>
      </c>
      <c r="B6653" s="371" t="s">
        <v>26125</v>
      </c>
      <c r="C6653" s="372" t="s">
        <v>21532</v>
      </c>
      <c r="D6653" s="373">
        <v>109.18</v>
      </c>
      <c r="E6653" s="374" t="s">
        <v>22070</v>
      </c>
    </row>
    <row r="6654" spans="1:5" ht="15" customHeight="1">
      <c r="A6654" s="370">
        <v>10169</v>
      </c>
      <c r="B6654" s="371" t="s">
        <v>26126</v>
      </c>
      <c r="C6654" s="372" t="s">
        <v>21532</v>
      </c>
      <c r="D6654" s="373">
        <v>108.99</v>
      </c>
      <c r="E6654" s="374" t="s">
        <v>22070</v>
      </c>
    </row>
    <row r="6655" spans="1:5" ht="25.5" customHeight="1">
      <c r="A6655" s="370">
        <v>7152</v>
      </c>
      <c r="B6655" s="371" t="s">
        <v>26127</v>
      </c>
      <c r="C6655" s="372" t="s">
        <v>21532</v>
      </c>
      <c r="D6655" s="373">
        <v>10.93</v>
      </c>
    </row>
    <row r="6656" spans="1:5" ht="15" customHeight="1">
      <c r="A6656" s="370">
        <v>7308</v>
      </c>
      <c r="B6656" s="371" t="s">
        <v>26128</v>
      </c>
      <c r="C6656" s="372" t="s">
        <v>21532</v>
      </c>
      <c r="D6656" s="373">
        <v>23.24</v>
      </c>
    </row>
    <row r="6657" spans="1:4" ht="15" customHeight="1">
      <c r="A6657" s="370">
        <v>9411</v>
      </c>
      <c r="B6657" s="371" t="s">
        <v>26129</v>
      </c>
      <c r="C6657" s="372" t="s">
        <v>21532</v>
      </c>
      <c r="D6657" s="373">
        <v>31.98</v>
      </c>
    </row>
    <row r="6658" spans="1:4" ht="15" customHeight="1">
      <c r="A6658" s="370">
        <v>11991</v>
      </c>
      <c r="B6658" s="371" t="s">
        <v>26130</v>
      </c>
      <c r="C6658" s="372" t="s">
        <v>21532</v>
      </c>
      <c r="D6658" s="373">
        <v>20.92</v>
      </c>
    </row>
    <row r="6659" spans="1:4" ht="15" customHeight="1">
      <c r="A6659" s="370">
        <v>9174</v>
      </c>
      <c r="B6659" s="371" t="s">
        <v>26131</v>
      </c>
      <c r="C6659" s="372" t="s">
        <v>21532</v>
      </c>
      <c r="D6659" s="373">
        <v>56.67</v>
      </c>
    </row>
    <row r="6660" spans="1:4" ht="15" customHeight="1">
      <c r="A6660" s="370">
        <v>9607</v>
      </c>
      <c r="B6660" s="371" t="s">
        <v>26132</v>
      </c>
      <c r="C6660" s="372" t="s">
        <v>21532</v>
      </c>
      <c r="D6660" s="373">
        <v>56.67</v>
      </c>
    </row>
    <row r="6661" spans="1:4" ht="25.5" customHeight="1">
      <c r="A6661" s="370">
        <v>12629</v>
      </c>
      <c r="B6661" s="371" t="s">
        <v>26133</v>
      </c>
      <c r="C6661" s="372" t="s">
        <v>21532</v>
      </c>
      <c r="D6661" s="373">
        <v>69.290000000000006</v>
      </c>
    </row>
    <row r="6662" spans="1:4" ht="15" customHeight="1">
      <c r="A6662" s="370">
        <v>199</v>
      </c>
      <c r="B6662" s="371" t="s">
        <v>26134</v>
      </c>
      <c r="C6662" s="372" t="s">
        <v>21532</v>
      </c>
      <c r="D6662" s="373">
        <v>26.67</v>
      </c>
    </row>
    <row r="6663" spans="1:4" ht="25.5" customHeight="1">
      <c r="A6663" s="370">
        <v>10293</v>
      </c>
      <c r="B6663" s="371" t="s">
        <v>26135</v>
      </c>
      <c r="C6663" s="372" t="s">
        <v>21532</v>
      </c>
      <c r="D6663" s="373">
        <v>31.98</v>
      </c>
    </row>
    <row r="6664" spans="1:4" ht="15" customHeight="1">
      <c r="A6664" s="370">
        <v>10298</v>
      </c>
      <c r="B6664" s="371" t="s">
        <v>26136</v>
      </c>
      <c r="C6664" s="372" t="s">
        <v>21532</v>
      </c>
      <c r="D6664" s="373">
        <v>5.1100000000000003</v>
      </c>
    </row>
    <row r="6665" spans="1:4" ht="17.100000000000001" customHeight="1">
      <c r="A6665" s="370">
        <v>9183</v>
      </c>
      <c r="B6665" s="371" t="s">
        <v>26137</v>
      </c>
      <c r="C6665" s="372" t="s">
        <v>21532</v>
      </c>
      <c r="D6665" s="373">
        <v>36.29</v>
      </c>
    </row>
    <row r="6666" spans="1:4" ht="17.100000000000001" customHeight="1">
      <c r="A6666" s="370">
        <v>7093</v>
      </c>
      <c r="B6666" s="371" t="s">
        <v>26139</v>
      </c>
      <c r="C6666" s="372" t="s">
        <v>21532</v>
      </c>
      <c r="D6666" s="373">
        <v>5.1100000000000003</v>
      </c>
    </row>
    <row r="6667" spans="1:4" ht="15" customHeight="1">
      <c r="A6667" s="370">
        <v>7101</v>
      </c>
      <c r="B6667" s="371" t="s">
        <v>26140</v>
      </c>
      <c r="C6667" s="372" t="s">
        <v>21532</v>
      </c>
      <c r="D6667" s="373">
        <v>552.23</v>
      </c>
    </row>
    <row r="6668" spans="1:4" ht="15" customHeight="1">
      <c r="A6668" s="370">
        <v>10292</v>
      </c>
      <c r="B6668" s="371" t="s">
        <v>26141</v>
      </c>
      <c r="C6668" s="372" t="s">
        <v>21532</v>
      </c>
      <c r="D6668" s="373">
        <v>31.98</v>
      </c>
    </row>
    <row r="6669" spans="1:4" ht="15" customHeight="1">
      <c r="A6669" s="370">
        <v>10289</v>
      </c>
      <c r="B6669" s="371" t="s">
        <v>26142</v>
      </c>
      <c r="C6669" s="372" t="s">
        <v>21532</v>
      </c>
      <c r="D6669" s="373">
        <v>31.98</v>
      </c>
    </row>
    <row r="6670" spans="1:4" ht="15" customHeight="1">
      <c r="A6670" s="370">
        <v>12090</v>
      </c>
      <c r="B6670" s="371" t="s">
        <v>26143</v>
      </c>
      <c r="C6670" s="372" t="s">
        <v>21532</v>
      </c>
      <c r="D6670" s="373">
        <v>67.069999999999993</v>
      </c>
    </row>
    <row r="6671" spans="1:4" ht="15" customHeight="1">
      <c r="A6671" s="370">
        <v>9412</v>
      </c>
      <c r="B6671" s="371" t="s">
        <v>26144</v>
      </c>
      <c r="C6671" s="372" t="s">
        <v>21532</v>
      </c>
      <c r="D6671" s="373">
        <v>31.98</v>
      </c>
    </row>
    <row r="6672" spans="1:4" ht="15" customHeight="1">
      <c r="A6672" s="370">
        <v>10290</v>
      </c>
      <c r="B6672" s="371" t="s">
        <v>26145</v>
      </c>
      <c r="C6672" s="372" t="s">
        <v>21532</v>
      </c>
      <c r="D6672" s="373">
        <v>31.98</v>
      </c>
    </row>
    <row r="6673" spans="1:4" ht="15" customHeight="1">
      <c r="A6673" s="370">
        <v>7104</v>
      </c>
      <c r="B6673" s="371" t="s">
        <v>26146</v>
      </c>
      <c r="C6673" s="372" t="s">
        <v>21532</v>
      </c>
      <c r="D6673" s="373">
        <v>31.98</v>
      </c>
    </row>
    <row r="6674" spans="1:4" ht="15" customHeight="1">
      <c r="A6674" s="370">
        <v>9182</v>
      </c>
      <c r="B6674" s="371" t="s">
        <v>26147</v>
      </c>
      <c r="C6674" s="372" t="s">
        <v>21532</v>
      </c>
      <c r="D6674" s="373">
        <v>31.98</v>
      </c>
    </row>
    <row r="6675" spans="1:4" ht="15" customHeight="1">
      <c r="A6675" s="370">
        <v>10296</v>
      </c>
      <c r="B6675" s="371" t="s">
        <v>26148</v>
      </c>
      <c r="C6675" s="372" t="s">
        <v>21532</v>
      </c>
      <c r="D6675" s="373">
        <v>31.98</v>
      </c>
    </row>
    <row r="6676" spans="1:4" ht="15" customHeight="1">
      <c r="A6676" s="370">
        <v>12091</v>
      </c>
      <c r="B6676" s="371" t="s">
        <v>26149</v>
      </c>
      <c r="C6676" s="372" t="s">
        <v>21532</v>
      </c>
      <c r="D6676" s="373">
        <v>26.83</v>
      </c>
    </row>
    <row r="6677" spans="1:4" ht="15" customHeight="1">
      <c r="A6677" s="370">
        <v>12087</v>
      </c>
      <c r="B6677" s="371" t="s">
        <v>26150</v>
      </c>
      <c r="C6677" s="372" t="s">
        <v>21532</v>
      </c>
      <c r="D6677" s="373">
        <v>11.91</v>
      </c>
    </row>
    <row r="6678" spans="1:4" ht="15" customHeight="1">
      <c r="A6678" s="370">
        <v>9176</v>
      </c>
      <c r="B6678" s="371" t="s">
        <v>26151</v>
      </c>
      <c r="C6678" s="372" t="s">
        <v>21532</v>
      </c>
      <c r="D6678" s="373">
        <v>31.98</v>
      </c>
    </row>
    <row r="6679" spans="1:4" ht="15" customHeight="1">
      <c r="A6679" s="370">
        <v>4520</v>
      </c>
      <c r="B6679" s="371" t="s">
        <v>26152</v>
      </c>
      <c r="C6679" s="372" t="s">
        <v>26138</v>
      </c>
      <c r="D6679" s="373">
        <v>1.29</v>
      </c>
    </row>
    <row r="6680" spans="1:4" ht="15" customHeight="1">
      <c r="A6680" s="370">
        <v>10285</v>
      </c>
      <c r="B6680" s="371" t="s">
        <v>26153</v>
      </c>
      <c r="C6680" s="372" t="s">
        <v>21532</v>
      </c>
      <c r="D6680" s="373">
        <v>9.4499999999999993</v>
      </c>
    </row>
    <row r="6681" spans="1:4" ht="15" customHeight="1">
      <c r="A6681" s="370">
        <v>7083</v>
      </c>
      <c r="B6681" s="371" t="s">
        <v>26154</v>
      </c>
      <c r="C6681" s="372" t="s">
        <v>21532</v>
      </c>
      <c r="D6681" s="373">
        <v>6.56</v>
      </c>
    </row>
    <row r="6682" spans="1:4" ht="15" customHeight="1">
      <c r="A6682" s="370">
        <v>12621</v>
      </c>
      <c r="B6682" s="371" t="s">
        <v>26155</v>
      </c>
      <c r="C6682" s="372" t="s">
        <v>21532</v>
      </c>
      <c r="D6682" s="373">
        <v>55.42</v>
      </c>
    </row>
    <row r="6683" spans="1:4" ht="15" customHeight="1">
      <c r="A6683" s="370">
        <v>10294</v>
      </c>
      <c r="B6683" s="371" t="s">
        <v>26156</v>
      </c>
      <c r="C6683" s="372" t="s">
        <v>21532</v>
      </c>
      <c r="D6683" s="373">
        <v>31.98</v>
      </c>
    </row>
    <row r="6684" spans="1:4" ht="15" customHeight="1">
      <c r="A6684" s="370">
        <v>8963</v>
      </c>
      <c r="B6684" s="371" t="s">
        <v>26157</v>
      </c>
      <c r="C6684" s="372" t="s">
        <v>21532</v>
      </c>
      <c r="D6684" s="373">
        <v>4.83</v>
      </c>
    </row>
    <row r="6685" spans="1:4" ht="15" customHeight="1">
      <c r="A6685" s="370">
        <v>12623</v>
      </c>
      <c r="B6685" s="371" t="s">
        <v>26158</v>
      </c>
      <c r="C6685" s="372" t="s">
        <v>21532</v>
      </c>
      <c r="D6685" s="373">
        <v>41.62</v>
      </c>
    </row>
    <row r="6686" spans="1:4" ht="15" customHeight="1">
      <c r="A6686" s="370">
        <v>9002</v>
      </c>
      <c r="B6686" s="371" t="s">
        <v>26159</v>
      </c>
      <c r="C6686" s="372" t="s">
        <v>21532</v>
      </c>
      <c r="D6686" s="373">
        <v>6.43</v>
      </c>
    </row>
    <row r="6687" spans="1:4" ht="15" customHeight="1">
      <c r="A6687" s="370">
        <v>9011</v>
      </c>
      <c r="B6687" s="371" t="s">
        <v>26160</v>
      </c>
      <c r="C6687" s="372" t="s">
        <v>21532</v>
      </c>
      <c r="D6687" s="373">
        <v>31.98</v>
      </c>
    </row>
    <row r="6688" spans="1:4" ht="15" customHeight="1">
      <c r="A6688" s="370">
        <v>9178</v>
      </c>
      <c r="B6688" s="371" t="s">
        <v>26161</v>
      </c>
      <c r="C6688" s="372" t="s">
        <v>21532</v>
      </c>
      <c r="D6688" s="373">
        <v>26.67</v>
      </c>
    </row>
    <row r="6689" spans="1:4" ht="15" customHeight="1">
      <c r="A6689" s="370">
        <v>7095</v>
      </c>
      <c r="B6689" s="371" t="s">
        <v>26162</v>
      </c>
      <c r="C6689" s="372" t="s">
        <v>21532</v>
      </c>
      <c r="D6689" s="373">
        <v>37.770000000000003</v>
      </c>
    </row>
    <row r="6690" spans="1:4" ht="15" customHeight="1">
      <c r="A6690" s="370">
        <v>9184</v>
      </c>
      <c r="B6690" s="371" t="s">
        <v>26163</v>
      </c>
      <c r="C6690" s="372" t="s">
        <v>21532</v>
      </c>
      <c r="D6690" s="373">
        <v>94.46</v>
      </c>
    </row>
    <row r="6691" spans="1:4" ht="15" customHeight="1">
      <c r="A6691" s="370">
        <v>12088</v>
      </c>
      <c r="B6691" s="371" t="s">
        <v>26164</v>
      </c>
      <c r="C6691" s="372" t="s">
        <v>21532</v>
      </c>
      <c r="D6691" s="373">
        <v>7.44</v>
      </c>
    </row>
    <row r="6692" spans="1:4" ht="15" customHeight="1">
      <c r="A6692" s="370">
        <v>12622</v>
      </c>
      <c r="B6692" s="371" t="s">
        <v>26165</v>
      </c>
      <c r="C6692" s="372" t="s">
        <v>21532</v>
      </c>
      <c r="D6692" s="373">
        <v>27.7</v>
      </c>
    </row>
    <row r="6693" spans="1:4" ht="15" customHeight="1">
      <c r="A6693" s="370">
        <v>7097</v>
      </c>
      <c r="B6693" s="371" t="s">
        <v>26166</v>
      </c>
      <c r="C6693" s="372" t="s">
        <v>21532</v>
      </c>
      <c r="D6693" s="373">
        <v>32</v>
      </c>
    </row>
    <row r="6694" spans="1:4" ht="15" customHeight="1">
      <c r="A6694" s="370">
        <v>8638</v>
      </c>
      <c r="B6694" s="371" t="s">
        <v>26167</v>
      </c>
      <c r="C6694" s="372" t="s">
        <v>21532</v>
      </c>
      <c r="D6694" s="373">
        <v>204.4</v>
      </c>
    </row>
    <row r="6695" spans="1:4" ht="15" customHeight="1">
      <c r="A6695" s="370">
        <v>12624</v>
      </c>
      <c r="B6695" s="371" t="s">
        <v>26168</v>
      </c>
      <c r="C6695" s="372" t="s">
        <v>21532</v>
      </c>
      <c r="D6695" s="373">
        <v>49.92</v>
      </c>
    </row>
    <row r="6696" spans="1:4" ht="15" customHeight="1">
      <c r="A6696" s="370">
        <v>11995</v>
      </c>
      <c r="B6696" s="371" t="s">
        <v>26169</v>
      </c>
      <c r="C6696" s="372" t="s">
        <v>21532</v>
      </c>
      <c r="D6696" s="373">
        <v>28.83</v>
      </c>
    </row>
    <row r="6697" spans="1:4" ht="15" customHeight="1">
      <c r="A6697" s="370">
        <v>7173</v>
      </c>
      <c r="B6697" s="371" t="s">
        <v>26170</v>
      </c>
      <c r="C6697" s="372" t="s">
        <v>21532</v>
      </c>
      <c r="D6697" s="373">
        <v>377.83</v>
      </c>
    </row>
    <row r="6698" spans="1:4" ht="15" customHeight="1">
      <c r="A6698" s="370">
        <v>9637</v>
      </c>
      <c r="B6698" s="371" t="s">
        <v>26171</v>
      </c>
      <c r="C6698" s="372" t="s">
        <v>21532</v>
      </c>
      <c r="D6698" s="373">
        <v>43.6</v>
      </c>
    </row>
    <row r="6699" spans="1:4" ht="15" customHeight="1">
      <c r="A6699" s="370">
        <v>9413</v>
      </c>
      <c r="B6699" s="371" t="s">
        <v>26172</v>
      </c>
      <c r="C6699" s="372" t="s">
        <v>21532</v>
      </c>
      <c r="D6699" s="373">
        <v>31.98</v>
      </c>
    </row>
    <row r="6700" spans="1:4" ht="15" customHeight="1">
      <c r="A6700" s="370">
        <v>7148</v>
      </c>
      <c r="B6700" s="371" t="s">
        <v>26173</v>
      </c>
      <c r="C6700" s="372" t="s">
        <v>21532</v>
      </c>
      <c r="D6700" s="373">
        <v>31.98</v>
      </c>
    </row>
    <row r="6701" spans="1:4" ht="15" customHeight="1">
      <c r="A6701" s="370">
        <v>9636</v>
      </c>
      <c r="B6701" s="371" t="s">
        <v>26174</v>
      </c>
      <c r="C6701" s="372" t="s">
        <v>21532</v>
      </c>
      <c r="D6701" s="373">
        <v>50.88</v>
      </c>
    </row>
    <row r="6702" spans="1:4" ht="15" customHeight="1">
      <c r="A6702" s="370">
        <v>2680</v>
      </c>
      <c r="B6702" s="371" t="s">
        <v>26175</v>
      </c>
      <c r="C6702" s="372" t="s">
        <v>21532</v>
      </c>
      <c r="D6702" s="373">
        <v>106.68</v>
      </c>
    </row>
    <row r="6703" spans="1:4" ht="15" customHeight="1">
      <c r="A6703" s="370">
        <v>7427</v>
      </c>
      <c r="B6703" s="371" t="s">
        <v>26176</v>
      </c>
      <c r="C6703" s="372" t="s">
        <v>21532</v>
      </c>
      <c r="D6703" s="373">
        <v>13.05</v>
      </c>
    </row>
    <row r="6704" spans="1:4" ht="15" customHeight="1">
      <c r="A6704" s="370">
        <v>9608</v>
      </c>
      <c r="B6704" s="371" t="s">
        <v>26177</v>
      </c>
      <c r="C6704" s="372" t="s">
        <v>21532</v>
      </c>
      <c r="D6704" s="373">
        <v>159.88</v>
      </c>
    </row>
    <row r="6705" spans="1:4" ht="15" customHeight="1">
      <c r="A6705" s="370">
        <v>7099</v>
      </c>
      <c r="B6705" s="371" t="s">
        <v>26178</v>
      </c>
      <c r="C6705" s="372" t="s">
        <v>21532</v>
      </c>
      <c r="D6705" s="373">
        <v>26.67</v>
      </c>
    </row>
    <row r="6706" spans="1:4" ht="15" customHeight="1">
      <c r="A6706" s="370">
        <v>7100</v>
      </c>
      <c r="B6706" s="371" t="s">
        <v>26179</v>
      </c>
      <c r="C6706" s="372" t="s">
        <v>21532</v>
      </c>
      <c r="D6706" s="373">
        <v>26.67</v>
      </c>
    </row>
    <row r="6707" spans="1:4" ht="15" customHeight="1">
      <c r="A6707" s="370">
        <v>9414</v>
      </c>
      <c r="B6707" s="371" t="s">
        <v>26180</v>
      </c>
      <c r="C6707" s="372" t="s">
        <v>21532</v>
      </c>
      <c r="D6707" s="373">
        <v>29.87</v>
      </c>
    </row>
    <row r="6708" spans="1:4" ht="15" customHeight="1">
      <c r="A6708" s="370">
        <v>12089</v>
      </c>
      <c r="B6708" s="371" t="s">
        <v>26181</v>
      </c>
      <c r="C6708" s="372" t="s">
        <v>21532</v>
      </c>
      <c r="D6708" s="373">
        <v>8.9600000000000009</v>
      </c>
    </row>
    <row r="6709" spans="1:4" ht="15" customHeight="1">
      <c r="A6709" s="370">
        <v>10302</v>
      </c>
      <c r="B6709" s="371" t="s">
        <v>26182</v>
      </c>
      <c r="C6709" s="372" t="s">
        <v>21532</v>
      </c>
      <c r="D6709" s="373">
        <v>11.63</v>
      </c>
    </row>
    <row r="6710" spans="1:4" ht="15" customHeight="1">
      <c r="A6710" s="370">
        <v>10300</v>
      </c>
      <c r="B6710" s="371" t="s">
        <v>26183</v>
      </c>
      <c r="C6710" s="372" t="s">
        <v>21532</v>
      </c>
      <c r="D6710" s="373">
        <v>11.63</v>
      </c>
    </row>
    <row r="6711" spans="1:4" ht="15" customHeight="1">
      <c r="A6711" s="370">
        <v>10301</v>
      </c>
      <c r="B6711" s="371" t="s">
        <v>26184</v>
      </c>
      <c r="C6711" s="372" t="s">
        <v>21532</v>
      </c>
      <c r="D6711" s="373">
        <v>13.64</v>
      </c>
    </row>
    <row r="6712" spans="1:4" ht="15" customHeight="1">
      <c r="A6712" s="370">
        <v>10287</v>
      </c>
      <c r="B6712" s="371" t="s">
        <v>26185</v>
      </c>
      <c r="C6712" s="372" t="s">
        <v>21532</v>
      </c>
      <c r="D6712" s="373">
        <v>566.76</v>
      </c>
    </row>
    <row r="6713" spans="1:4" ht="15" customHeight="1">
      <c r="A6713" s="370">
        <v>10291</v>
      </c>
      <c r="B6713" s="371" t="s">
        <v>26186</v>
      </c>
      <c r="C6713" s="372" t="s">
        <v>21532</v>
      </c>
      <c r="D6713" s="373">
        <v>2.93</v>
      </c>
    </row>
    <row r="6714" spans="1:4" ht="15" customHeight="1">
      <c r="A6714" s="370">
        <v>11996</v>
      </c>
      <c r="B6714" s="371" t="s">
        <v>26187</v>
      </c>
      <c r="C6714" s="372" t="s">
        <v>21532</v>
      </c>
      <c r="D6714" s="373">
        <v>20.92</v>
      </c>
    </row>
    <row r="6715" spans="1:4" ht="15" customHeight="1">
      <c r="A6715" s="370">
        <v>9245</v>
      </c>
      <c r="B6715" s="371" t="s">
        <v>26188</v>
      </c>
      <c r="C6715" s="372" t="s">
        <v>21532</v>
      </c>
      <c r="D6715" s="373">
        <v>552.23</v>
      </c>
    </row>
    <row r="6716" spans="1:4" ht="15" customHeight="1">
      <c r="A6716" s="370">
        <v>7425</v>
      </c>
      <c r="B6716" s="371" t="s">
        <v>26189</v>
      </c>
      <c r="C6716" s="372" t="s">
        <v>21532</v>
      </c>
      <c r="D6716" s="373">
        <v>5.1100000000000003</v>
      </c>
    </row>
    <row r="6717" spans="1:4" ht="15" customHeight="1">
      <c r="A6717" s="370">
        <v>12626</v>
      </c>
      <c r="B6717" s="371" t="s">
        <v>26190</v>
      </c>
      <c r="C6717" s="372" t="s">
        <v>21534</v>
      </c>
      <c r="D6717" s="373">
        <v>4.8899999999999997</v>
      </c>
    </row>
    <row r="6718" spans="1:4" ht="15" customHeight="1">
      <c r="A6718" s="370">
        <v>7085</v>
      </c>
      <c r="B6718" s="371" t="s">
        <v>26191</v>
      </c>
      <c r="C6718" s="372" t="s">
        <v>21532</v>
      </c>
      <c r="D6718" s="373">
        <v>16.37</v>
      </c>
    </row>
    <row r="6719" spans="1:4" ht="15" customHeight="1">
      <c r="A6719" s="370">
        <v>7149</v>
      </c>
      <c r="B6719" s="371" t="s">
        <v>26192</v>
      </c>
      <c r="C6719" s="372" t="s">
        <v>21532</v>
      </c>
      <c r="D6719" s="373">
        <v>5.71</v>
      </c>
    </row>
    <row r="6720" spans="1:4" ht="15" customHeight="1">
      <c r="A6720" s="370">
        <v>7147</v>
      </c>
      <c r="B6720" s="371" t="s">
        <v>26193</v>
      </c>
      <c r="C6720" s="372" t="s">
        <v>21532</v>
      </c>
      <c r="D6720" s="373">
        <v>42.15</v>
      </c>
    </row>
    <row r="6721" spans="1:4" ht="15" customHeight="1">
      <c r="A6721" s="370">
        <v>11973</v>
      </c>
      <c r="B6721" s="371" t="s">
        <v>26194</v>
      </c>
      <c r="C6721" s="372" t="s">
        <v>21532</v>
      </c>
      <c r="D6721" s="373">
        <v>50.88</v>
      </c>
    </row>
    <row r="6722" spans="1:4" ht="15" customHeight="1">
      <c r="A6722" s="370">
        <v>12210</v>
      </c>
      <c r="B6722" s="371" t="s">
        <v>26195</v>
      </c>
      <c r="C6722" s="372" t="s">
        <v>26138</v>
      </c>
      <c r="D6722" s="373">
        <v>1.34</v>
      </c>
    </row>
    <row r="6723" spans="1:4" ht="15" customHeight="1">
      <c r="A6723" s="370">
        <v>11994</v>
      </c>
      <c r="B6723" s="371" t="s">
        <v>26196</v>
      </c>
      <c r="C6723" s="372" t="s">
        <v>21532</v>
      </c>
      <c r="D6723" s="373">
        <v>20.92</v>
      </c>
    </row>
    <row r="6724" spans="1:4" ht="15" customHeight="1">
      <c r="A6724" s="370">
        <v>12092</v>
      </c>
      <c r="B6724" s="371" t="s">
        <v>26197</v>
      </c>
      <c r="C6724" s="372" t="s">
        <v>21532</v>
      </c>
      <c r="D6724" s="373">
        <v>52.19</v>
      </c>
    </row>
    <row r="6725" spans="1:4" ht="15" customHeight="1">
      <c r="A6725" s="370">
        <v>9244</v>
      </c>
      <c r="B6725" s="371" t="s">
        <v>26198</v>
      </c>
      <c r="C6725" s="372" t="s">
        <v>21532</v>
      </c>
      <c r="D6725" s="373">
        <v>80.010000000000005</v>
      </c>
    </row>
    <row r="6726" spans="1:4" ht="15" customHeight="1">
      <c r="A6726" s="370">
        <v>9180</v>
      </c>
      <c r="B6726" s="371" t="s">
        <v>26199</v>
      </c>
      <c r="C6726" s="372" t="s">
        <v>21532</v>
      </c>
      <c r="D6726" s="373">
        <v>31.98</v>
      </c>
    </row>
    <row r="6727" spans="1:4" ht="15" customHeight="1">
      <c r="A6727" s="370">
        <v>10288</v>
      </c>
      <c r="B6727" s="371" t="s">
        <v>26200</v>
      </c>
      <c r="C6727" s="372" t="s">
        <v>21532</v>
      </c>
      <c r="D6727" s="373">
        <v>31.98</v>
      </c>
    </row>
    <row r="6728" spans="1:4" ht="15" customHeight="1">
      <c r="A6728" s="370">
        <v>12628</v>
      </c>
      <c r="B6728" s="371" t="s">
        <v>26201</v>
      </c>
      <c r="C6728" s="372" t="s">
        <v>21532</v>
      </c>
      <c r="D6728" s="373">
        <v>4.8899999999999997</v>
      </c>
    </row>
    <row r="6729" spans="1:4" ht="15" customHeight="1">
      <c r="A6729" s="370">
        <v>11993</v>
      </c>
      <c r="B6729" s="371" t="s">
        <v>26202</v>
      </c>
      <c r="C6729" s="372" t="s">
        <v>21532</v>
      </c>
      <c r="D6729" s="373">
        <v>20.92</v>
      </c>
    </row>
    <row r="6730" spans="1:4" ht="15" customHeight="1">
      <c r="A6730" s="370">
        <v>7426</v>
      </c>
      <c r="B6730" s="371" t="s">
        <v>26203</v>
      </c>
      <c r="C6730" s="372" t="s">
        <v>21532</v>
      </c>
      <c r="D6730" s="373">
        <v>31.98</v>
      </c>
    </row>
    <row r="6731" spans="1:4" ht="15" customHeight="1">
      <c r="A6731" s="370">
        <v>11990</v>
      </c>
      <c r="B6731" s="371" t="s">
        <v>26204</v>
      </c>
      <c r="C6731" s="372" t="s">
        <v>21532</v>
      </c>
      <c r="D6731" s="373">
        <v>20.92</v>
      </c>
    </row>
    <row r="6732" spans="1:4" ht="15" customHeight="1">
      <c r="A6732" s="370">
        <v>10286</v>
      </c>
      <c r="B6732" s="371" t="s">
        <v>26205</v>
      </c>
      <c r="C6732" s="372" t="s">
        <v>21532</v>
      </c>
      <c r="D6732" s="373">
        <v>31.98</v>
      </c>
    </row>
    <row r="6733" spans="1:4" ht="15" customHeight="1">
      <c r="A6733" s="370">
        <v>9415</v>
      </c>
      <c r="B6733" s="371" t="s">
        <v>26206</v>
      </c>
      <c r="C6733" s="372" t="s">
        <v>21532</v>
      </c>
      <c r="D6733" s="373">
        <v>20.92</v>
      </c>
    </row>
    <row r="6734" spans="1:4" ht="15" customHeight="1">
      <c r="A6734" s="370">
        <v>9687</v>
      </c>
      <c r="B6734" s="371" t="s">
        <v>26207</v>
      </c>
      <c r="C6734" s="372" t="s">
        <v>21532</v>
      </c>
      <c r="D6734" s="373">
        <v>348.78</v>
      </c>
    </row>
    <row r="6735" spans="1:4" ht="15" customHeight="1">
      <c r="A6735" s="370">
        <v>9688</v>
      </c>
      <c r="B6735" s="371" t="s">
        <v>26208</v>
      </c>
      <c r="C6735" s="372" t="s">
        <v>21532</v>
      </c>
      <c r="D6735" s="373">
        <v>712.12</v>
      </c>
    </row>
    <row r="6736" spans="1:4" ht="15" customHeight="1">
      <c r="A6736" s="370">
        <v>9010</v>
      </c>
      <c r="B6736" s="371" t="s">
        <v>26209</v>
      </c>
      <c r="C6736" s="372" t="s">
        <v>21532</v>
      </c>
      <c r="D6736" s="373">
        <v>123.51</v>
      </c>
    </row>
    <row r="6737" spans="1:4" ht="15" customHeight="1">
      <c r="A6737" s="370">
        <v>10295</v>
      </c>
      <c r="B6737" s="371" t="s">
        <v>26210</v>
      </c>
      <c r="C6737" s="372" t="s">
        <v>21532</v>
      </c>
      <c r="D6737" s="373">
        <v>406.93</v>
      </c>
    </row>
    <row r="6738" spans="1:4" ht="15" customHeight="1">
      <c r="A6738" s="370">
        <v>7478</v>
      </c>
      <c r="B6738" s="371" t="s">
        <v>26211</v>
      </c>
      <c r="C6738" s="372" t="s">
        <v>21532</v>
      </c>
      <c r="D6738" s="373">
        <v>131.01</v>
      </c>
    </row>
    <row r="6739" spans="1:4" ht="15" customHeight="1">
      <c r="A6739" s="370">
        <v>9580</v>
      </c>
      <c r="B6739" s="371" t="s">
        <v>26212</v>
      </c>
      <c r="C6739" s="372" t="s">
        <v>21532</v>
      </c>
      <c r="D6739" s="373">
        <v>363.34</v>
      </c>
    </row>
    <row r="6740" spans="1:4" ht="15" customHeight="1">
      <c r="A6740" s="370">
        <v>8961</v>
      </c>
      <c r="B6740" s="371" t="s">
        <v>26213</v>
      </c>
      <c r="C6740" s="372" t="s">
        <v>21532</v>
      </c>
      <c r="D6740" s="373">
        <v>857.4</v>
      </c>
    </row>
    <row r="6741" spans="1:4" ht="15" customHeight="1">
      <c r="A6741" s="370">
        <v>11550</v>
      </c>
      <c r="B6741" s="371" t="s">
        <v>26214</v>
      </c>
      <c r="C6741" s="372" t="s">
        <v>21532</v>
      </c>
      <c r="D6741" s="373">
        <v>639.45000000000005</v>
      </c>
    </row>
    <row r="6742" spans="1:4" ht="15" customHeight="1">
      <c r="A6742" s="370">
        <v>7405</v>
      </c>
      <c r="B6742" s="371" t="s">
        <v>26215</v>
      </c>
      <c r="C6742" s="372" t="s">
        <v>21532</v>
      </c>
      <c r="D6742" s="373">
        <v>363.34</v>
      </c>
    </row>
    <row r="6743" spans="1:4" ht="15" customHeight="1">
      <c r="A6743" s="370">
        <v>11975</v>
      </c>
      <c r="B6743" s="371" t="s">
        <v>26216</v>
      </c>
      <c r="C6743" s="372" t="s">
        <v>21532</v>
      </c>
      <c r="D6743" s="373">
        <v>494.12</v>
      </c>
    </row>
    <row r="6744" spans="1:4" ht="15" customHeight="1">
      <c r="A6744" s="370">
        <v>10297</v>
      </c>
      <c r="B6744" s="371" t="s">
        <v>26217</v>
      </c>
      <c r="C6744" s="372" t="s">
        <v>21532</v>
      </c>
      <c r="D6744" s="373">
        <v>94.46</v>
      </c>
    </row>
    <row r="6745" spans="1:4" ht="15" customHeight="1">
      <c r="A6745" s="370">
        <v>9131</v>
      </c>
      <c r="B6745" s="371" t="s">
        <v>26218</v>
      </c>
      <c r="C6745" s="372" t="s">
        <v>21532</v>
      </c>
      <c r="D6745" s="373">
        <v>117.35</v>
      </c>
    </row>
    <row r="6746" spans="1:4" ht="15" customHeight="1">
      <c r="A6746" s="370">
        <v>9605</v>
      </c>
      <c r="B6746" s="371" t="s">
        <v>26219</v>
      </c>
      <c r="C6746" s="372" t="s">
        <v>21532</v>
      </c>
      <c r="D6746" s="373">
        <v>96.01</v>
      </c>
    </row>
    <row r="6747" spans="1:4" ht="15" customHeight="1">
      <c r="A6747" s="370">
        <v>9181</v>
      </c>
      <c r="B6747" s="371" t="s">
        <v>26220</v>
      </c>
      <c r="C6747" s="372" t="s">
        <v>21532</v>
      </c>
      <c r="D6747" s="373">
        <v>31.98</v>
      </c>
    </row>
    <row r="6748" spans="1:4" ht="15" customHeight="1">
      <c r="A6748" s="370">
        <v>11992</v>
      </c>
      <c r="B6748" s="371" t="s">
        <v>26221</v>
      </c>
      <c r="C6748" s="372" t="s">
        <v>21532</v>
      </c>
      <c r="D6748" s="373">
        <v>20.92</v>
      </c>
    </row>
    <row r="6749" spans="1:4" ht="15" customHeight="1">
      <c r="A6749" s="370">
        <v>7151</v>
      </c>
      <c r="B6749" s="371" t="s">
        <v>26222</v>
      </c>
      <c r="C6749" s="372" t="s">
        <v>21532</v>
      </c>
      <c r="D6749" s="373">
        <v>31.98</v>
      </c>
    </row>
    <row r="6750" spans="1:4" ht="15" customHeight="1">
      <c r="A6750" s="370">
        <v>11989</v>
      </c>
      <c r="B6750" s="371" t="s">
        <v>26223</v>
      </c>
      <c r="C6750" s="372" t="s">
        <v>21532</v>
      </c>
      <c r="D6750" s="373">
        <v>20.92</v>
      </c>
    </row>
    <row r="6751" spans="1:4" ht="15" customHeight="1">
      <c r="A6751" s="370">
        <v>7154</v>
      </c>
      <c r="B6751" s="371" t="s">
        <v>26224</v>
      </c>
      <c r="C6751" s="372" t="s">
        <v>21532</v>
      </c>
      <c r="D6751" s="373">
        <v>174.41</v>
      </c>
    </row>
    <row r="6752" spans="1:4" ht="15" customHeight="1">
      <c r="A6752" s="370">
        <v>7172</v>
      </c>
      <c r="B6752" s="371" t="s">
        <v>26225</v>
      </c>
      <c r="C6752" s="372" t="s">
        <v>21532</v>
      </c>
      <c r="D6752" s="373">
        <v>23.24</v>
      </c>
    </row>
    <row r="6753" spans="1:4" ht="15" customHeight="1">
      <c r="A6753" s="370">
        <v>7084</v>
      </c>
      <c r="B6753" s="371" t="s">
        <v>26226</v>
      </c>
      <c r="C6753" s="372" t="s">
        <v>21532</v>
      </c>
      <c r="D6753" s="373">
        <v>6.56</v>
      </c>
    </row>
    <row r="6754" spans="1:4" ht="15" customHeight="1">
      <c r="A6754" s="370">
        <v>7150</v>
      </c>
      <c r="B6754" s="371" t="s">
        <v>26227</v>
      </c>
      <c r="C6754" s="372" t="s">
        <v>21532</v>
      </c>
      <c r="D6754" s="373">
        <v>6.56</v>
      </c>
    </row>
    <row r="6755" spans="1:4" ht="15" customHeight="1">
      <c r="A6755" s="370">
        <v>9012</v>
      </c>
      <c r="B6755" s="371" t="s">
        <v>26228</v>
      </c>
      <c r="C6755" s="372" t="s">
        <v>21532</v>
      </c>
      <c r="D6755" s="373">
        <v>79.92</v>
      </c>
    </row>
    <row r="6756" spans="1:4" ht="15" customHeight="1">
      <c r="A6756" s="370">
        <v>9416</v>
      </c>
      <c r="B6756" s="371" t="s">
        <v>26229</v>
      </c>
      <c r="C6756" s="372" t="s">
        <v>21532</v>
      </c>
      <c r="D6756" s="373">
        <v>31.98</v>
      </c>
    </row>
    <row r="6757" spans="1:4" ht="15" customHeight="1">
      <c r="A6757" s="370">
        <v>7153</v>
      </c>
      <c r="B6757" s="371" t="s">
        <v>26230</v>
      </c>
      <c r="C6757" s="372" t="s">
        <v>21532</v>
      </c>
      <c r="D6757" s="373">
        <v>31.98</v>
      </c>
    </row>
    <row r="6758" spans="1:4" ht="15" customHeight="1">
      <c r="A6758" s="370">
        <v>9417</v>
      </c>
      <c r="B6758" s="371" t="s">
        <v>26231</v>
      </c>
      <c r="C6758" s="372" t="s">
        <v>21532</v>
      </c>
      <c r="D6758" s="373">
        <v>29.87</v>
      </c>
    </row>
    <row r="6759" spans="1:4" ht="15" customHeight="1">
      <c r="A6759" s="370">
        <v>9177</v>
      </c>
      <c r="B6759" s="371" t="s">
        <v>26232</v>
      </c>
      <c r="C6759" s="372" t="s">
        <v>21532</v>
      </c>
      <c r="D6759" s="373">
        <v>31.98</v>
      </c>
    </row>
    <row r="6760" spans="1:4" ht="15" customHeight="1">
      <c r="A6760" s="370">
        <v>10299</v>
      </c>
      <c r="B6760" s="371" t="s">
        <v>26233</v>
      </c>
      <c r="C6760" s="372" t="s">
        <v>21532</v>
      </c>
      <c r="D6760" s="373">
        <v>84.23</v>
      </c>
    </row>
    <row r="6761" spans="1:4" ht="15" customHeight="1">
      <c r="A6761" s="370">
        <v>9418</v>
      </c>
      <c r="B6761" s="371" t="s">
        <v>26234</v>
      </c>
      <c r="C6761" s="372" t="s">
        <v>21532</v>
      </c>
      <c r="D6761" s="373">
        <v>31.98</v>
      </c>
    </row>
    <row r="6762" spans="1:4" ht="15" customHeight="1">
      <c r="A6762" s="370">
        <v>11972</v>
      </c>
      <c r="B6762" s="371" t="s">
        <v>26235</v>
      </c>
      <c r="C6762" s="372" t="s">
        <v>21532</v>
      </c>
      <c r="D6762" s="373">
        <v>5.82</v>
      </c>
    </row>
    <row r="6763" spans="1:4" ht="15" customHeight="1">
      <c r="A6763" s="370">
        <v>9419</v>
      </c>
      <c r="B6763" s="371" t="s">
        <v>26236</v>
      </c>
      <c r="C6763" s="372" t="s">
        <v>21532</v>
      </c>
      <c r="D6763" s="373">
        <v>31.98</v>
      </c>
    </row>
    <row r="6764" spans="1:4" ht="15" customHeight="1">
      <c r="A6764" s="370">
        <v>9175</v>
      </c>
      <c r="B6764" s="371" t="s">
        <v>26237</v>
      </c>
      <c r="C6764" s="372" t="s">
        <v>21532</v>
      </c>
      <c r="D6764" s="373">
        <v>26.67</v>
      </c>
    </row>
    <row r="6765" spans="1:4" ht="15" customHeight="1">
      <c r="A6765" s="370">
        <v>10417</v>
      </c>
      <c r="B6765" s="371" t="s">
        <v>26238</v>
      </c>
      <c r="C6765" s="372" t="s">
        <v>21532</v>
      </c>
      <c r="D6765" s="373">
        <v>283.41000000000003</v>
      </c>
    </row>
    <row r="6766" spans="1:4" ht="15" customHeight="1">
      <c r="A6766" s="370">
        <v>10958</v>
      </c>
      <c r="B6766" s="371" t="s">
        <v>21672</v>
      </c>
      <c r="C6766" s="372" t="s">
        <v>21534</v>
      </c>
      <c r="D6766" s="373">
        <v>1.1599999999999999</v>
      </c>
    </row>
    <row r="6767" spans="1:4" ht="15" customHeight="1">
      <c r="A6767" s="370">
        <v>11551</v>
      </c>
      <c r="B6767" s="371" t="s">
        <v>26240</v>
      </c>
      <c r="C6767" s="372" t="s">
        <v>21532</v>
      </c>
      <c r="D6767" s="373">
        <v>647.19000000000005</v>
      </c>
    </row>
    <row r="6768" spans="1:4" ht="15" customHeight="1">
      <c r="A6768" s="370">
        <v>9559</v>
      </c>
      <c r="B6768" s="371" t="s">
        <v>26241</v>
      </c>
      <c r="C6768" s="372" t="s">
        <v>21543</v>
      </c>
      <c r="D6768" s="373">
        <v>0.21</v>
      </c>
    </row>
    <row r="6769" spans="1:4" ht="15" customHeight="1">
      <c r="A6769" s="370">
        <v>9186</v>
      </c>
      <c r="B6769" s="371" t="s">
        <v>26242</v>
      </c>
      <c r="C6769" s="372" t="s">
        <v>21532</v>
      </c>
      <c r="D6769" s="373">
        <v>331.87</v>
      </c>
    </row>
    <row r="6770" spans="1:4" ht="15" customHeight="1">
      <c r="A6770" s="370">
        <v>10956</v>
      </c>
      <c r="B6770" s="371" t="s">
        <v>38333</v>
      </c>
      <c r="C6770" s="372" t="s">
        <v>21536</v>
      </c>
      <c r="D6770" s="373">
        <v>3.03</v>
      </c>
    </row>
    <row r="6771" spans="1:4" ht="15" customHeight="1">
      <c r="A6771" s="370">
        <v>9560</v>
      </c>
      <c r="B6771" s="371" t="s">
        <v>26243</v>
      </c>
      <c r="C6771" s="372" t="s">
        <v>21543</v>
      </c>
      <c r="D6771" s="373">
        <v>14.19</v>
      </c>
    </row>
    <row r="6772" spans="1:4" ht="15" customHeight="1">
      <c r="A6772" s="370">
        <v>10946</v>
      </c>
      <c r="B6772" s="371" t="s">
        <v>26244</v>
      </c>
      <c r="C6772" s="372" t="s">
        <v>21543</v>
      </c>
      <c r="D6772" s="373">
        <v>1.62</v>
      </c>
    </row>
    <row r="6773" spans="1:4" ht="15" customHeight="1">
      <c r="A6773" s="370">
        <v>10957</v>
      </c>
      <c r="B6773" s="371" t="s">
        <v>26245</v>
      </c>
      <c r="C6773" s="372" t="s">
        <v>21534</v>
      </c>
      <c r="D6773" s="373">
        <v>1.9</v>
      </c>
    </row>
    <row r="6774" spans="1:4" ht="15" customHeight="1">
      <c r="A6774" s="370">
        <v>2208</v>
      </c>
      <c r="B6774" s="371" t="s">
        <v>26246</v>
      </c>
      <c r="C6774" s="372" t="s">
        <v>21535</v>
      </c>
      <c r="D6774" s="373">
        <v>64.28</v>
      </c>
    </row>
    <row r="6775" spans="1:4" ht="15" customHeight="1">
      <c r="A6775" s="370">
        <v>10953</v>
      </c>
      <c r="B6775" s="371" t="s">
        <v>38334</v>
      </c>
      <c r="C6775" s="372" t="s">
        <v>21536</v>
      </c>
      <c r="D6775" s="373">
        <v>24.12</v>
      </c>
    </row>
    <row r="6776" spans="1:4" ht="15" customHeight="1">
      <c r="A6776" s="370">
        <v>1610</v>
      </c>
      <c r="B6776" s="371" t="s">
        <v>26247</v>
      </c>
      <c r="C6776" s="372" t="s">
        <v>21542</v>
      </c>
      <c r="D6776" s="373">
        <v>23.71</v>
      </c>
    </row>
    <row r="6777" spans="1:4" ht="15" customHeight="1">
      <c r="A6777" s="370">
        <v>1701</v>
      </c>
      <c r="B6777" s="371" t="s">
        <v>26248</v>
      </c>
      <c r="C6777" s="372" t="s">
        <v>21532</v>
      </c>
      <c r="D6777" s="373">
        <v>0.99</v>
      </c>
    </row>
    <row r="6778" spans="1:4" ht="15" customHeight="1">
      <c r="A6778" s="370">
        <v>11394</v>
      </c>
      <c r="B6778" s="371" t="s">
        <v>26248</v>
      </c>
      <c r="C6778" s="372" t="s">
        <v>26249</v>
      </c>
      <c r="D6778" s="373">
        <v>997.77</v>
      </c>
    </row>
    <row r="6779" spans="1:4" ht="15" customHeight="1">
      <c r="A6779" s="370">
        <v>9387</v>
      </c>
      <c r="B6779" s="371" t="s">
        <v>26250</v>
      </c>
      <c r="C6779" s="372" t="s">
        <v>21532</v>
      </c>
      <c r="D6779" s="373">
        <v>0.88</v>
      </c>
    </row>
    <row r="6780" spans="1:4" ht="15" customHeight="1">
      <c r="A6780" s="370">
        <v>1712</v>
      </c>
      <c r="B6780" s="371" t="s">
        <v>26251</v>
      </c>
      <c r="C6780" s="372" t="s">
        <v>21534</v>
      </c>
      <c r="D6780" s="373">
        <v>32.94</v>
      </c>
    </row>
    <row r="6781" spans="1:4" ht="15" customHeight="1">
      <c r="A6781" s="370">
        <v>9258</v>
      </c>
      <c r="B6781" s="371" t="s">
        <v>26252</v>
      </c>
      <c r="C6781" s="372" t="s">
        <v>21534</v>
      </c>
      <c r="D6781" s="373">
        <v>36.5</v>
      </c>
    </row>
    <row r="6782" spans="1:4" ht="15" customHeight="1">
      <c r="A6782" s="370">
        <v>4715</v>
      </c>
      <c r="B6782" s="371" t="s">
        <v>26253</v>
      </c>
      <c r="C6782" s="372" t="s">
        <v>21534</v>
      </c>
      <c r="D6782" s="373">
        <v>32.950000000000003</v>
      </c>
    </row>
    <row r="6783" spans="1:4" ht="15" customHeight="1">
      <c r="A6783" s="370">
        <v>7282</v>
      </c>
      <c r="B6783" s="371" t="s">
        <v>26254</v>
      </c>
      <c r="C6783" s="372" t="s">
        <v>21534</v>
      </c>
      <c r="D6783" s="373">
        <v>72.81</v>
      </c>
    </row>
    <row r="6784" spans="1:4" ht="15" customHeight="1">
      <c r="A6784" s="370">
        <v>1717</v>
      </c>
      <c r="B6784" s="371" t="s">
        <v>26255</v>
      </c>
      <c r="C6784" s="372" t="s">
        <v>21534</v>
      </c>
      <c r="D6784" s="373">
        <v>161.16999999999999</v>
      </c>
    </row>
    <row r="6785" spans="1:5" ht="15" customHeight="1">
      <c r="A6785" s="370">
        <v>3343</v>
      </c>
      <c r="B6785" s="371" t="s">
        <v>26256</v>
      </c>
      <c r="C6785" s="372" t="s">
        <v>21534</v>
      </c>
      <c r="D6785" s="373">
        <v>18.739999999999998</v>
      </c>
    </row>
    <row r="6786" spans="1:5" ht="15" customHeight="1">
      <c r="A6786" s="370">
        <v>1719</v>
      </c>
      <c r="B6786" s="371" t="s">
        <v>26257</v>
      </c>
      <c r="C6786" s="372" t="s">
        <v>21534</v>
      </c>
      <c r="D6786" s="373">
        <v>68.23</v>
      </c>
    </row>
    <row r="6787" spans="1:5" ht="15" customHeight="1">
      <c r="A6787" s="370">
        <v>13954</v>
      </c>
      <c r="B6787" s="371" t="s">
        <v>38335</v>
      </c>
      <c r="C6787" s="372" t="s">
        <v>21534</v>
      </c>
      <c r="D6787" s="373">
        <v>78.63</v>
      </c>
    </row>
    <row r="6788" spans="1:5" ht="15" customHeight="1">
      <c r="A6788" s="370">
        <v>1720</v>
      </c>
      <c r="B6788" s="371" t="s">
        <v>26258</v>
      </c>
      <c r="C6788" s="372" t="s">
        <v>21534</v>
      </c>
      <c r="D6788" s="373">
        <v>132.35</v>
      </c>
    </row>
    <row r="6789" spans="1:5" ht="17.100000000000001" customHeight="1">
      <c r="A6789" s="370">
        <v>1721</v>
      </c>
      <c r="B6789" s="371" t="s">
        <v>26259</v>
      </c>
      <c r="C6789" s="372" t="s">
        <v>21534</v>
      </c>
      <c r="D6789" s="373">
        <v>132.35</v>
      </c>
    </row>
    <row r="6790" spans="1:5" ht="15" customHeight="1">
      <c r="A6790" s="370">
        <v>1722</v>
      </c>
      <c r="B6790" s="371" t="s">
        <v>26260</v>
      </c>
      <c r="C6790" s="372" t="s">
        <v>21534</v>
      </c>
      <c r="D6790" s="373">
        <v>32.950000000000003</v>
      </c>
    </row>
    <row r="6791" spans="1:5" ht="15" customHeight="1">
      <c r="A6791" s="370">
        <v>1724</v>
      </c>
      <c r="B6791" s="371" t="s">
        <v>26261</v>
      </c>
      <c r="C6791" s="372" t="s">
        <v>21534</v>
      </c>
      <c r="D6791" s="373">
        <v>104.02</v>
      </c>
    </row>
    <row r="6792" spans="1:5" ht="15" customHeight="1">
      <c r="A6792" s="370">
        <v>10766</v>
      </c>
      <c r="B6792" s="371" t="s">
        <v>26262</v>
      </c>
      <c r="C6792" s="372" t="s">
        <v>21534</v>
      </c>
      <c r="D6792" s="373">
        <v>26</v>
      </c>
    </row>
    <row r="6793" spans="1:5" ht="15" customHeight="1">
      <c r="A6793" s="370">
        <v>2874</v>
      </c>
      <c r="B6793" s="371" t="s">
        <v>26263</v>
      </c>
      <c r="C6793" s="372" t="s">
        <v>21543</v>
      </c>
      <c r="D6793" s="373">
        <v>18.600000000000001</v>
      </c>
      <c r="E6793" s="374" t="s">
        <v>22070</v>
      </c>
    </row>
    <row r="6794" spans="1:5" ht="17.100000000000001" customHeight="1">
      <c r="A6794" s="370">
        <v>2728</v>
      </c>
      <c r="B6794" s="371" t="s">
        <v>26264</v>
      </c>
      <c r="C6794" s="372" t="s">
        <v>21543</v>
      </c>
      <c r="D6794" s="373">
        <v>15.3</v>
      </c>
    </row>
    <row r="6795" spans="1:5" ht="15" customHeight="1">
      <c r="A6795" s="370">
        <v>2615</v>
      </c>
      <c r="B6795" s="371" t="s">
        <v>26265</v>
      </c>
      <c r="C6795" s="372" t="s">
        <v>21543</v>
      </c>
      <c r="D6795" s="373">
        <v>15.3</v>
      </c>
    </row>
    <row r="6796" spans="1:5" ht="15" customHeight="1">
      <c r="A6796" s="370">
        <v>2564</v>
      </c>
      <c r="B6796" s="371" t="s">
        <v>26266</v>
      </c>
      <c r="C6796" s="372" t="s">
        <v>21543</v>
      </c>
      <c r="D6796" s="373">
        <v>15.38</v>
      </c>
      <c r="E6796" s="374" t="s">
        <v>22070</v>
      </c>
    </row>
    <row r="6797" spans="1:5" ht="15" customHeight="1">
      <c r="A6797" s="370">
        <v>2563</v>
      </c>
      <c r="B6797" s="371" t="s">
        <v>26267</v>
      </c>
      <c r="C6797" s="372" t="s">
        <v>21543</v>
      </c>
      <c r="D6797" s="373">
        <v>24.75</v>
      </c>
      <c r="E6797" s="374" t="s">
        <v>22070</v>
      </c>
    </row>
    <row r="6798" spans="1:5" ht="15" customHeight="1">
      <c r="A6798" s="370">
        <v>11535</v>
      </c>
      <c r="B6798" s="371" t="s">
        <v>26268</v>
      </c>
      <c r="C6798" s="372" t="s">
        <v>21543</v>
      </c>
      <c r="D6798" s="373">
        <v>5.65</v>
      </c>
      <c r="E6798" s="374" t="s">
        <v>22070</v>
      </c>
    </row>
    <row r="6799" spans="1:5" ht="15" customHeight="1">
      <c r="A6799" s="370">
        <v>11899</v>
      </c>
      <c r="B6799" s="371" t="s">
        <v>26269</v>
      </c>
      <c r="C6799" s="372" t="s">
        <v>21532</v>
      </c>
      <c r="D6799" s="373">
        <v>0.26</v>
      </c>
      <c r="E6799" s="374" t="s">
        <v>22070</v>
      </c>
    </row>
    <row r="6800" spans="1:5" ht="15" customHeight="1">
      <c r="A6800" s="370">
        <v>12831</v>
      </c>
      <c r="B6800" s="371" t="s">
        <v>38336</v>
      </c>
      <c r="C6800" s="372" t="s">
        <v>21532</v>
      </c>
      <c r="D6800" s="373">
        <v>225.32</v>
      </c>
      <c r="E6800" s="374" t="s">
        <v>22070</v>
      </c>
    </row>
    <row r="6801" spans="1:5" ht="15" customHeight="1">
      <c r="A6801" s="370">
        <v>12830</v>
      </c>
      <c r="B6801" s="371" t="s">
        <v>38337</v>
      </c>
      <c r="C6801" s="372" t="s">
        <v>21532</v>
      </c>
      <c r="D6801" s="373">
        <v>1544.77</v>
      </c>
    </row>
    <row r="6802" spans="1:5" ht="15" customHeight="1">
      <c r="A6802" s="370">
        <v>9838</v>
      </c>
      <c r="B6802" s="371" t="s">
        <v>21664</v>
      </c>
      <c r="C6802" s="372" t="s">
        <v>21532</v>
      </c>
      <c r="D6802" s="373">
        <v>651.77</v>
      </c>
    </row>
    <row r="6803" spans="1:5" ht="15" customHeight="1">
      <c r="A6803" s="370">
        <v>11216</v>
      </c>
      <c r="B6803" s="371" t="s">
        <v>26270</v>
      </c>
      <c r="C6803" s="372" t="s">
        <v>21532</v>
      </c>
      <c r="D6803" s="373">
        <v>11.02</v>
      </c>
    </row>
    <row r="6804" spans="1:5" ht="15" customHeight="1">
      <c r="A6804" s="370">
        <v>241</v>
      </c>
      <c r="B6804" s="371" t="s">
        <v>26271</v>
      </c>
      <c r="C6804" s="372" t="s">
        <v>21532</v>
      </c>
      <c r="D6804" s="373">
        <v>5.01</v>
      </c>
    </row>
    <row r="6805" spans="1:5" ht="15" customHeight="1">
      <c r="A6805" s="370">
        <v>9917</v>
      </c>
      <c r="B6805" s="371" t="s">
        <v>38338</v>
      </c>
      <c r="C6805" s="372" t="s">
        <v>21532</v>
      </c>
      <c r="D6805" s="373">
        <v>695.19</v>
      </c>
      <c r="E6805" s="374" t="s">
        <v>22070</v>
      </c>
    </row>
    <row r="6806" spans="1:5" ht="15" customHeight="1">
      <c r="A6806" s="370">
        <v>7889</v>
      </c>
      <c r="B6806" s="371" t="s">
        <v>26272</v>
      </c>
      <c r="C6806" s="372" t="s">
        <v>21532</v>
      </c>
      <c r="D6806" s="373">
        <v>84.72</v>
      </c>
    </row>
    <row r="6807" spans="1:5" ht="15" customHeight="1">
      <c r="A6807" s="370">
        <v>11727</v>
      </c>
      <c r="B6807" s="371" t="s">
        <v>26273</v>
      </c>
      <c r="C6807" s="372" t="s">
        <v>26274</v>
      </c>
      <c r="D6807" s="373">
        <v>955.8</v>
      </c>
      <c r="E6807" s="374" t="s">
        <v>22070</v>
      </c>
    </row>
    <row r="6808" spans="1:5" ht="15" customHeight="1">
      <c r="A6808" s="370">
        <v>10352</v>
      </c>
      <c r="B6808" s="371" t="s">
        <v>26275</v>
      </c>
      <c r="C6808" s="372" t="s">
        <v>21532</v>
      </c>
      <c r="D6808" s="373">
        <v>0.35</v>
      </c>
      <c r="E6808" s="374" t="s">
        <v>22070</v>
      </c>
    </row>
    <row r="6809" spans="1:5" ht="15" customHeight="1">
      <c r="A6809" s="370">
        <v>9907</v>
      </c>
      <c r="B6809" s="371" t="s">
        <v>21651</v>
      </c>
      <c r="C6809" s="372" t="s">
        <v>21534</v>
      </c>
      <c r="D6809" s="373">
        <v>344.9</v>
      </c>
    </row>
    <row r="6810" spans="1:5" ht="15" customHeight="1">
      <c r="A6810" s="370">
        <v>13565</v>
      </c>
      <c r="B6810" s="371" t="s">
        <v>38339</v>
      </c>
      <c r="C6810" s="372" t="s">
        <v>21532</v>
      </c>
      <c r="D6810" s="373">
        <v>178.09</v>
      </c>
    </row>
    <row r="6811" spans="1:5" ht="15" customHeight="1">
      <c r="A6811" s="370">
        <v>13858</v>
      </c>
      <c r="B6811" s="371" t="s">
        <v>38340</v>
      </c>
      <c r="C6811" s="372" t="s">
        <v>21534</v>
      </c>
      <c r="D6811" s="373">
        <v>11.64</v>
      </c>
      <c r="E6811" s="374" t="s">
        <v>22070</v>
      </c>
    </row>
    <row r="6812" spans="1:5" ht="15" customHeight="1">
      <c r="A6812" s="370">
        <v>1327</v>
      </c>
      <c r="B6812" s="371" t="s">
        <v>26276</v>
      </c>
      <c r="C6812" s="372" t="s">
        <v>21534</v>
      </c>
      <c r="D6812" s="373">
        <v>1.88</v>
      </c>
      <c r="E6812" s="374" t="s">
        <v>22070</v>
      </c>
    </row>
    <row r="6813" spans="1:5" ht="15" customHeight="1">
      <c r="A6813" s="370">
        <v>2858</v>
      </c>
      <c r="B6813" s="371" t="s">
        <v>26277</v>
      </c>
      <c r="C6813" s="372" t="s">
        <v>21534</v>
      </c>
      <c r="D6813" s="373">
        <v>1.88</v>
      </c>
      <c r="E6813" s="374" t="s">
        <v>22070</v>
      </c>
    </row>
    <row r="6814" spans="1:5" ht="15" customHeight="1">
      <c r="A6814" s="370">
        <v>4727</v>
      </c>
      <c r="B6814" s="371" t="s">
        <v>26278</v>
      </c>
      <c r="C6814" s="372" t="s">
        <v>21649</v>
      </c>
      <c r="D6814" s="373">
        <v>6.37</v>
      </c>
      <c r="E6814" s="374" t="s">
        <v>22070</v>
      </c>
    </row>
    <row r="6815" spans="1:5" ht="15" customHeight="1">
      <c r="A6815" s="370">
        <v>6881</v>
      </c>
      <c r="B6815" s="371" t="s">
        <v>26279</v>
      </c>
      <c r="C6815" s="372" t="s">
        <v>21542</v>
      </c>
      <c r="D6815" s="373">
        <v>2.38</v>
      </c>
      <c r="E6815" s="374" t="s">
        <v>22070</v>
      </c>
    </row>
    <row r="6816" spans="1:5" ht="15" customHeight="1">
      <c r="A6816" s="370">
        <v>4687</v>
      </c>
      <c r="B6816" s="371" t="s">
        <v>26280</v>
      </c>
      <c r="C6816" s="372" t="s">
        <v>21542</v>
      </c>
      <c r="D6816" s="373">
        <v>1.36</v>
      </c>
      <c r="E6816" s="374" t="s">
        <v>22070</v>
      </c>
    </row>
    <row r="6817" spans="1:5" ht="15" customHeight="1">
      <c r="A6817" s="370">
        <v>7899</v>
      </c>
      <c r="B6817" s="371" t="s">
        <v>38341</v>
      </c>
      <c r="C6817" s="372" t="s">
        <v>21542</v>
      </c>
      <c r="D6817" s="373">
        <v>1.04</v>
      </c>
    </row>
    <row r="6818" spans="1:5" ht="15" customHeight="1">
      <c r="A6818" s="370">
        <v>7373</v>
      </c>
      <c r="B6818" s="371" t="s">
        <v>21655</v>
      </c>
      <c r="C6818" s="372" t="s">
        <v>21532</v>
      </c>
      <c r="D6818" s="373">
        <v>166.8</v>
      </c>
    </row>
    <row r="6819" spans="1:5" ht="25.5" customHeight="1">
      <c r="A6819" s="370">
        <v>7372</v>
      </c>
      <c r="B6819" s="371" t="s">
        <v>21656</v>
      </c>
      <c r="C6819" s="372" t="s">
        <v>21532</v>
      </c>
      <c r="D6819" s="373">
        <v>182.45</v>
      </c>
    </row>
    <row r="6820" spans="1:5" ht="17.100000000000001" customHeight="1">
      <c r="A6820" s="370">
        <v>13808</v>
      </c>
      <c r="B6820" s="371" t="s">
        <v>30464</v>
      </c>
      <c r="C6820" s="372" t="s">
        <v>21542</v>
      </c>
      <c r="D6820" s="373">
        <v>8.7200000000000006</v>
      </c>
    </row>
    <row r="6821" spans="1:5" ht="15" customHeight="1">
      <c r="A6821" s="370">
        <v>10722</v>
      </c>
      <c r="B6821" s="371" t="s">
        <v>26281</v>
      </c>
      <c r="C6821" s="372" t="s">
        <v>21534</v>
      </c>
      <c r="D6821" s="373">
        <v>16.239999999999998</v>
      </c>
    </row>
    <row r="6822" spans="1:5" ht="15" customHeight="1">
      <c r="A6822" s="370">
        <v>436</v>
      </c>
      <c r="B6822" s="371" t="s">
        <v>26282</v>
      </c>
      <c r="C6822" s="372" t="s">
        <v>21532</v>
      </c>
      <c r="D6822" s="373">
        <v>121</v>
      </c>
      <c r="E6822" s="374" t="s">
        <v>22070</v>
      </c>
    </row>
    <row r="6823" spans="1:5" ht="15" customHeight="1">
      <c r="A6823" s="370">
        <v>435</v>
      </c>
      <c r="B6823" s="371" t="s">
        <v>26283</v>
      </c>
      <c r="C6823" s="372" t="s">
        <v>21532</v>
      </c>
      <c r="D6823" s="373">
        <v>49</v>
      </c>
      <c r="E6823" s="374" t="s">
        <v>22070</v>
      </c>
    </row>
    <row r="6824" spans="1:5" ht="17.100000000000001" customHeight="1">
      <c r="A6824" s="370">
        <v>9496</v>
      </c>
      <c r="B6824" s="371" t="s">
        <v>26284</v>
      </c>
      <c r="C6824" s="372" t="s">
        <v>21534</v>
      </c>
      <c r="D6824" s="373">
        <v>186.99</v>
      </c>
    </row>
    <row r="6825" spans="1:5" ht="15" customHeight="1">
      <c r="A6825" s="370">
        <v>12686</v>
      </c>
      <c r="B6825" s="371" t="s">
        <v>26285</v>
      </c>
      <c r="C6825" s="372" t="s">
        <v>21534</v>
      </c>
      <c r="D6825" s="373">
        <v>333</v>
      </c>
      <c r="E6825" s="374" t="s">
        <v>22070</v>
      </c>
    </row>
    <row r="6826" spans="1:5" ht="15" customHeight="1">
      <c r="A6826" s="370">
        <v>2711</v>
      </c>
      <c r="B6826" s="371" t="s">
        <v>26286</v>
      </c>
      <c r="C6826" s="372" t="s">
        <v>21534</v>
      </c>
      <c r="D6826" s="373">
        <v>1427.53</v>
      </c>
    </row>
    <row r="6827" spans="1:5" ht="15" customHeight="1">
      <c r="A6827" s="370">
        <v>2712</v>
      </c>
      <c r="B6827" s="371" t="s">
        <v>26287</v>
      </c>
      <c r="C6827" s="372" t="s">
        <v>21534</v>
      </c>
      <c r="D6827" s="373">
        <v>1457.41</v>
      </c>
    </row>
    <row r="6828" spans="1:5" ht="15" customHeight="1">
      <c r="A6828" s="370">
        <v>2714</v>
      </c>
      <c r="B6828" s="371" t="s">
        <v>26288</v>
      </c>
      <c r="C6828" s="372" t="s">
        <v>21534</v>
      </c>
      <c r="D6828" s="373">
        <v>3779.88</v>
      </c>
    </row>
    <row r="6829" spans="1:5" ht="17.100000000000001" customHeight="1">
      <c r="A6829" s="370">
        <v>12904</v>
      </c>
      <c r="B6829" s="371" t="s">
        <v>26289</v>
      </c>
      <c r="C6829" s="372" t="s">
        <v>21534</v>
      </c>
      <c r="D6829" s="373">
        <v>2867.84</v>
      </c>
      <c r="E6829" s="374" t="s">
        <v>22070</v>
      </c>
    </row>
    <row r="6830" spans="1:5" ht="15" customHeight="1">
      <c r="A6830" s="370">
        <v>13716</v>
      </c>
      <c r="B6830" s="371" t="s">
        <v>30054</v>
      </c>
      <c r="C6830" s="372" t="s">
        <v>21534</v>
      </c>
      <c r="D6830" s="373">
        <v>275.10000000000002</v>
      </c>
      <c r="E6830" s="374" t="s">
        <v>22070</v>
      </c>
    </row>
    <row r="6831" spans="1:5" ht="15" customHeight="1">
      <c r="A6831" s="370">
        <v>13513</v>
      </c>
      <c r="B6831" s="371" t="s">
        <v>26290</v>
      </c>
      <c r="C6831" s="372" t="s">
        <v>21534</v>
      </c>
      <c r="D6831" s="373">
        <v>356.36</v>
      </c>
      <c r="E6831" s="374" t="s">
        <v>22070</v>
      </c>
    </row>
    <row r="6832" spans="1:5" ht="15" customHeight="1">
      <c r="A6832" s="370">
        <v>9497</v>
      </c>
      <c r="B6832" s="371" t="s">
        <v>38342</v>
      </c>
      <c r="C6832" s="372" t="s">
        <v>21534</v>
      </c>
      <c r="D6832" s="373">
        <v>311.64</v>
      </c>
      <c r="E6832" s="374" t="s">
        <v>22070</v>
      </c>
    </row>
    <row r="6833" spans="1:5" ht="15" customHeight="1">
      <c r="A6833" s="370">
        <v>852</v>
      </c>
      <c r="B6833" s="371" t="s">
        <v>26291</v>
      </c>
      <c r="C6833" s="372" t="s">
        <v>21534</v>
      </c>
      <c r="D6833" s="373">
        <v>652.05999999999995</v>
      </c>
      <c r="E6833" s="374" t="s">
        <v>22070</v>
      </c>
    </row>
    <row r="6834" spans="1:5" ht="15" customHeight="1">
      <c r="A6834" s="370">
        <v>13514</v>
      </c>
      <c r="B6834" s="371" t="s">
        <v>26292</v>
      </c>
      <c r="C6834" s="372" t="s">
        <v>21542</v>
      </c>
      <c r="D6834" s="373">
        <v>36.42</v>
      </c>
      <c r="E6834" s="374" t="s">
        <v>22070</v>
      </c>
    </row>
    <row r="6835" spans="1:5" ht="15" customHeight="1">
      <c r="A6835" s="370">
        <v>13518</v>
      </c>
      <c r="B6835" s="371" t="s">
        <v>26293</v>
      </c>
      <c r="C6835" s="372" t="s">
        <v>21542</v>
      </c>
      <c r="D6835" s="373">
        <v>15.33</v>
      </c>
      <c r="E6835" s="374" t="s">
        <v>22070</v>
      </c>
    </row>
    <row r="6836" spans="1:5" ht="17.100000000000001" customHeight="1">
      <c r="A6836" s="370">
        <v>141</v>
      </c>
      <c r="B6836" s="371" t="s">
        <v>38343</v>
      </c>
      <c r="C6836" s="372" t="s">
        <v>21532</v>
      </c>
      <c r="D6836" s="373">
        <v>108.87</v>
      </c>
      <c r="E6836" s="374" t="s">
        <v>22070</v>
      </c>
    </row>
    <row r="6837" spans="1:5" ht="15" customHeight="1">
      <c r="A6837" s="370">
        <v>142</v>
      </c>
      <c r="B6837" s="371" t="s">
        <v>38344</v>
      </c>
      <c r="C6837" s="372" t="s">
        <v>21532</v>
      </c>
      <c r="D6837" s="373">
        <v>210.6</v>
      </c>
    </row>
    <row r="6838" spans="1:5" ht="15" customHeight="1">
      <c r="A6838" s="370">
        <v>143</v>
      </c>
      <c r="B6838" s="371" t="s">
        <v>38345</v>
      </c>
      <c r="C6838" s="372" t="s">
        <v>21532</v>
      </c>
      <c r="D6838" s="373">
        <v>200.81</v>
      </c>
    </row>
    <row r="6839" spans="1:5" ht="15" customHeight="1">
      <c r="A6839" s="370">
        <v>8487</v>
      </c>
      <c r="B6839" s="371" t="s">
        <v>38345</v>
      </c>
      <c r="C6839" s="372" t="s">
        <v>21532</v>
      </c>
      <c r="D6839" s="373">
        <v>200.81</v>
      </c>
    </row>
    <row r="6840" spans="1:5" ht="15" customHeight="1">
      <c r="A6840" s="370">
        <v>144</v>
      </c>
      <c r="B6840" s="371" t="s">
        <v>38346</v>
      </c>
      <c r="C6840" s="372" t="s">
        <v>21532</v>
      </c>
      <c r="D6840" s="373">
        <v>254.28</v>
      </c>
    </row>
    <row r="6841" spans="1:5" ht="15" customHeight="1">
      <c r="A6841" s="370">
        <v>169</v>
      </c>
      <c r="B6841" s="371" t="s">
        <v>26294</v>
      </c>
      <c r="C6841" s="372" t="s">
        <v>21532</v>
      </c>
      <c r="D6841" s="373">
        <v>55.79</v>
      </c>
      <c r="E6841" s="374" t="s">
        <v>22070</v>
      </c>
    </row>
    <row r="6842" spans="1:5" ht="15" customHeight="1">
      <c r="A6842" s="370">
        <v>170</v>
      </c>
      <c r="B6842" s="371" t="s">
        <v>26295</v>
      </c>
      <c r="C6842" s="372" t="s">
        <v>21532</v>
      </c>
      <c r="D6842" s="373">
        <v>67.930000000000007</v>
      </c>
      <c r="E6842" s="374" t="s">
        <v>22070</v>
      </c>
    </row>
    <row r="6843" spans="1:5" ht="15" customHeight="1">
      <c r="A6843" s="370">
        <v>171</v>
      </c>
      <c r="B6843" s="371" t="s">
        <v>26296</v>
      </c>
      <c r="C6843" s="372" t="s">
        <v>21532</v>
      </c>
      <c r="D6843" s="373">
        <v>106.14</v>
      </c>
    </row>
    <row r="6844" spans="1:5" ht="15" customHeight="1">
      <c r="A6844" s="370">
        <v>172</v>
      </c>
      <c r="B6844" s="371" t="s">
        <v>26297</v>
      </c>
      <c r="C6844" s="372" t="s">
        <v>21532</v>
      </c>
      <c r="D6844" s="373">
        <v>29.32</v>
      </c>
    </row>
    <row r="6845" spans="1:5" ht="15" customHeight="1">
      <c r="A6845" s="370">
        <v>173</v>
      </c>
      <c r="B6845" s="371" t="s">
        <v>26298</v>
      </c>
      <c r="C6845" s="372" t="s">
        <v>21532</v>
      </c>
      <c r="D6845" s="373">
        <v>139.28</v>
      </c>
    </row>
    <row r="6846" spans="1:5" ht="15" customHeight="1">
      <c r="A6846" s="370">
        <v>174</v>
      </c>
      <c r="B6846" s="371" t="s">
        <v>26299</v>
      </c>
      <c r="C6846" s="372" t="s">
        <v>21532</v>
      </c>
      <c r="D6846" s="373">
        <v>278.56</v>
      </c>
    </row>
    <row r="6847" spans="1:5" ht="15" customHeight="1">
      <c r="A6847" s="370">
        <v>175</v>
      </c>
      <c r="B6847" s="371" t="s">
        <v>26300</v>
      </c>
      <c r="C6847" s="372" t="s">
        <v>21532</v>
      </c>
      <c r="D6847" s="373">
        <v>38.82</v>
      </c>
    </row>
    <row r="6848" spans="1:5" ht="15" customHeight="1">
      <c r="A6848" s="370">
        <v>176</v>
      </c>
      <c r="B6848" s="371" t="s">
        <v>26301</v>
      </c>
      <c r="C6848" s="372" t="s">
        <v>21532</v>
      </c>
      <c r="D6848" s="373">
        <v>187.33</v>
      </c>
    </row>
    <row r="6849" spans="1:5" ht="15" customHeight="1">
      <c r="A6849" s="370">
        <v>177</v>
      </c>
      <c r="B6849" s="371" t="s">
        <v>26302</v>
      </c>
      <c r="C6849" s="372" t="s">
        <v>21532</v>
      </c>
      <c r="D6849" s="373">
        <v>374.66</v>
      </c>
    </row>
    <row r="6850" spans="1:5" ht="15" customHeight="1">
      <c r="A6850" s="370">
        <v>178</v>
      </c>
      <c r="B6850" s="371" t="s">
        <v>26303</v>
      </c>
      <c r="C6850" s="372" t="s">
        <v>21532</v>
      </c>
      <c r="D6850" s="373">
        <v>54.6</v>
      </c>
    </row>
    <row r="6851" spans="1:5" ht="17.100000000000001" customHeight="1">
      <c r="A6851" s="370">
        <v>179</v>
      </c>
      <c r="B6851" s="371" t="s">
        <v>26304</v>
      </c>
      <c r="C6851" s="372" t="s">
        <v>21532</v>
      </c>
      <c r="D6851" s="373">
        <v>254.28</v>
      </c>
    </row>
    <row r="6852" spans="1:5" ht="15" customHeight="1">
      <c r="A6852" s="370">
        <v>180</v>
      </c>
      <c r="B6852" s="371" t="s">
        <v>26305</v>
      </c>
      <c r="C6852" s="372" t="s">
        <v>21532</v>
      </c>
      <c r="D6852" s="373">
        <v>529.82000000000005</v>
      </c>
      <c r="E6852" s="374" t="s">
        <v>22070</v>
      </c>
    </row>
    <row r="6853" spans="1:5" ht="15" customHeight="1">
      <c r="A6853" s="370">
        <v>12783</v>
      </c>
      <c r="B6853" s="371" t="s">
        <v>26306</v>
      </c>
      <c r="C6853" s="372" t="s">
        <v>21532</v>
      </c>
      <c r="D6853" s="373">
        <v>199.64</v>
      </c>
    </row>
    <row r="6854" spans="1:5" ht="15" customHeight="1">
      <c r="A6854" s="370">
        <v>4842</v>
      </c>
      <c r="B6854" s="371" t="s">
        <v>38347</v>
      </c>
      <c r="C6854" s="372" t="s">
        <v>21532</v>
      </c>
      <c r="D6854" s="373">
        <v>43.15</v>
      </c>
    </row>
    <row r="6855" spans="1:5" ht="17.100000000000001" customHeight="1">
      <c r="A6855" s="370">
        <v>4843</v>
      </c>
      <c r="B6855" s="371" t="s">
        <v>38348</v>
      </c>
      <c r="C6855" s="372" t="s">
        <v>21532</v>
      </c>
      <c r="D6855" s="373">
        <v>63.71</v>
      </c>
      <c r="E6855" s="374" t="s">
        <v>22070</v>
      </c>
    </row>
    <row r="6856" spans="1:5" ht="17.100000000000001" customHeight="1">
      <c r="A6856" s="370">
        <v>4844</v>
      </c>
      <c r="B6856" s="371" t="s">
        <v>38349</v>
      </c>
      <c r="C6856" s="372" t="s">
        <v>21532</v>
      </c>
      <c r="D6856" s="373">
        <v>111.27</v>
      </c>
    </row>
    <row r="6857" spans="1:5" ht="17.100000000000001" customHeight="1">
      <c r="A6857" s="370">
        <v>12785</v>
      </c>
      <c r="B6857" s="371" t="s">
        <v>26307</v>
      </c>
      <c r="C6857" s="372" t="s">
        <v>21532</v>
      </c>
      <c r="D6857" s="373">
        <v>10.63</v>
      </c>
      <c r="E6857" s="374" t="s">
        <v>22070</v>
      </c>
    </row>
    <row r="6858" spans="1:5" ht="17.100000000000001" customHeight="1">
      <c r="A6858" s="370">
        <v>251</v>
      </c>
      <c r="B6858" s="371" t="s">
        <v>26308</v>
      </c>
      <c r="C6858" s="372" t="s">
        <v>21532</v>
      </c>
      <c r="D6858" s="373">
        <v>175</v>
      </c>
      <c r="E6858" s="374" t="s">
        <v>22070</v>
      </c>
    </row>
    <row r="6859" spans="1:5" ht="17.100000000000001" customHeight="1">
      <c r="A6859" s="370">
        <v>252</v>
      </c>
      <c r="B6859" s="371" t="s">
        <v>26309</v>
      </c>
      <c r="C6859" s="372" t="s">
        <v>21532</v>
      </c>
      <c r="D6859" s="373">
        <v>200</v>
      </c>
      <c r="E6859" s="374" t="s">
        <v>22070</v>
      </c>
    </row>
    <row r="6860" spans="1:5" ht="15" customHeight="1">
      <c r="A6860" s="370">
        <v>13874</v>
      </c>
      <c r="B6860" s="371" t="s">
        <v>38350</v>
      </c>
      <c r="C6860" s="372" t="s">
        <v>21532</v>
      </c>
      <c r="D6860" s="373">
        <v>529.46</v>
      </c>
      <c r="E6860" s="374" t="s">
        <v>22070</v>
      </c>
    </row>
    <row r="6861" spans="1:5" ht="15" customHeight="1">
      <c r="A6861" s="370">
        <v>13891</v>
      </c>
      <c r="B6861" s="371" t="s">
        <v>38351</v>
      </c>
      <c r="C6861" s="372" t="s">
        <v>21532</v>
      </c>
      <c r="D6861" s="373">
        <v>1062.07</v>
      </c>
      <c r="E6861" s="374" t="s">
        <v>22070</v>
      </c>
    </row>
    <row r="6862" spans="1:5" ht="15" customHeight="1">
      <c r="A6862" s="370">
        <v>12954</v>
      </c>
      <c r="B6862" s="371" t="s">
        <v>38352</v>
      </c>
      <c r="C6862" s="372" t="s">
        <v>21532</v>
      </c>
      <c r="D6862" s="373">
        <v>775</v>
      </c>
      <c r="E6862" s="374" t="s">
        <v>22070</v>
      </c>
    </row>
    <row r="6863" spans="1:5" ht="15" customHeight="1">
      <c r="A6863" s="370">
        <v>12949</v>
      </c>
      <c r="B6863" s="371" t="s">
        <v>38353</v>
      </c>
      <c r="C6863" s="372" t="s">
        <v>21532</v>
      </c>
      <c r="D6863" s="373">
        <v>270</v>
      </c>
    </row>
    <row r="6864" spans="1:5" ht="15" customHeight="1">
      <c r="A6864" s="370">
        <v>12952</v>
      </c>
      <c r="B6864" s="371" t="s">
        <v>38354</v>
      </c>
      <c r="C6864" s="372" t="s">
        <v>21532</v>
      </c>
      <c r="D6864" s="373">
        <v>415</v>
      </c>
      <c r="E6864" s="374" t="s">
        <v>22070</v>
      </c>
    </row>
    <row r="6865" spans="1:5" ht="15" customHeight="1">
      <c r="A6865" s="370">
        <v>12953</v>
      </c>
      <c r="B6865" s="371" t="s">
        <v>38355</v>
      </c>
      <c r="C6865" s="372" t="s">
        <v>21532</v>
      </c>
      <c r="D6865" s="373">
        <v>760</v>
      </c>
      <c r="E6865" s="374" t="s">
        <v>22070</v>
      </c>
    </row>
    <row r="6866" spans="1:5" ht="15" customHeight="1">
      <c r="A6866" s="370">
        <v>12951</v>
      </c>
      <c r="B6866" s="371" t="s">
        <v>38356</v>
      </c>
      <c r="C6866" s="372" t="s">
        <v>21532</v>
      </c>
      <c r="D6866" s="373">
        <v>470</v>
      </c>
    </row>
    <row r="6867" spans="1:5" ht="15" customHeight="1">
      <c r="A6867" s="370">
        <v>13435</v>
      </c>
      <c r="B6867" s="371" t="s">
        <v>26310</v>
      </c>
      <c r="C6867" s="372" t="s">
        <v>21532</v>
      </c>
      <c r="D6867" s="373">
        <v>3.4</v>
      </c>
      <c r="E6867" s="374" t="s">
        <v>22070</v>
      </c>
    </row>
    <row r="6868" spans="1:5" ht="15" customHeight="1">
      <c r="A6868" s="370">
        <v>2923</v>
      </c>
      <c r="B6868" s="371" t="s">
        <v>26311</v>
      </c>
      <c r="C6868" s="372" t="s">
        <v>21532</v>
      </c>
      <c r="D6868" s="373">
        <v>2.85</v>
      </c>
      <c r="E6868" s="374" t="s">
        <v>22070</v>
      </c>
    </row>
    <row r="6869" spans="1:5" ht="15" customHeight="1">
      <c r="A6869" s="370">
        <v>13433</v>
      </c>
      <c r="B6869" s="371" t="s">
        <v>26312</v>
      </c>
      <c r="C6869" s="372" t="s">
        <v>21532</v>
      </c>
      <c r="D6869" s="373">
        <v>3.03</v>
      </c>
    </row>
    <row r="6870" spans="1:5" ht="15" customHeight="1">
      <c r="A6870" s="370">
        <v>13436</v>
      </c>
      <c r="B6870" s="371" t="s">
        <v>26313</v>
      </c>
      <c r="C6870" s="372" t="s">
        <v>21532</v>
      </c>
      <c r="D6870" s="373">
        <v>4.42</v>
      </c>
      <c r="E6870" s="374" t="s">
        <v>22070</v>
      </c>
    </row>
    <row r="6871" spans="1:5" ht="15" customHeight="1">
      <c r="A6871" s="370">
        <v>2924</v>
      </c>
      <c r="B6871" s="371" t="s">
        <v>26314</v>
      </c>
      <c r="C6871" s="372" t="s">
        <v>21532</v>
      </c>
      <c r="D6871" s="373">
        <v>3.51</v>
      </c>
    </row>
    <row r="6872" spans="1:5" ht="15" customHeight="1">
      <c r="A6872" s="370">
        <v>13434</v>
      </c>
      <c r="B6872" s="371" t="s">
        <v>26315</v>
      </c>
      <c r="C6872" s="372" t="s">
        <v>21532</v>
      </c>
      <c r="D6872" s="373">
        <v>3.98</v>
      </c>
    </row>
    <row r="6873" spans="1:5" ht="17.100000000000001" customHeight="1">
      <c r="A6873" s="370">
        <v>281</v>
      </c>
      <c r="B6873" s="371" t="s">
        <v>26316</v>
      </c>
      <c r="C6873" s="372" t="s">
        <v>21532</v>
      </c>
      <c r="D6873" s="373">
        <v>3.48</v>
      </c>
    </row>
    <row r="6874" spans="1:5" ht="17.100000000000001" customHeight="1">
      <c r="A6874" s="370">
        <v>279</v>
      </c>
      <c r="B6874" s="371" t="s">
        <v>26317</v>
      </c>
      <c r="C6874" s="372" t="s">
        <v>21532</v>
      </c>
      <c r="D6874" s="373">
        <v>2.23</v>
      </c>
    </row>
    <row r="6875" spans="1:5" ht="17.100000000000001" customHeight="1">
      <c r="A6875" s="370">
        <v>9481</v>
      </c>
      <c r="B6875" s="371" t="s">
        <v>26318</v>
      </c>
      <c r="C6875" s="372" t="s">
        <v>21532</v>
      </c>
      <c r="D6875" s="373">
        <v>12.5</v>
      </c>
    </row>
    <row r="6876" spans="1:5" ht="15" customHeight="1">
      <c r="A6876" s="370">
        <v>498</v>
      </c>
      <c r="B6876" s="371" t="s">
        <v>26319</v>
      </c>
      <c r="C6876" s="372" t="s">
        <v>21542</v>
      </c>
      <c r="D6876" s="373">
        <v>17.02</v>
      </c>
    </row>
    <row r="6877" spans="1:5" ht="15" customHeight="1">
      <c r="A6877" s="370">
        <v>499</v>
      </c>
      <c r="B6877" s="371" t="s">
        <v>26320</v>
      </c>
      <c r="C6877" s="372" t="s">
        <v>21542</v>
      </c>
      <c r="D6877" s="373">
        <v>20.8</v>
      </c>
    </row>
    <row r="6878" spans="1:5" ht="15" customHeight="1">
      <c r="A6878" s="370">
        <v>2510</v>
      </c>
      <c r="B6878" s="371" t="s">
        <v>26321</v>
      </c>
      <c r="C6878" s="372" t="s">
        <v>21542</v>
      </c>
      <c r="D6878" s="373">
        <v>27.2</v>
      </c>
    </row>
    <row r="6879" spans="1:5" ht="25.5" customHeight="1">
      <c r="A6879" s="370">
        <v>10431</v>
      </c>
      <c r="B6879" s="371" t="s">
        <v>26322</v>
      </c>
      <c r="C6879" s="372" t="s">
        <v>21542</v>
      </c>
      <c r="D6879" s="373">
        <v>57.08</v>
      </c>
    </row>
    <row r="6880" spans="1:5" ht="34.15" customHeight="1">
      <c r="A6880" s="370">
        <v>10432</v>
      </c>
      <c r="B6880" s="371" t="s">
        <v>26323</v>
      </c>
      <c r="C6880" s="372" t="s">
        <v>21542</v>
      </c>
      <c r="D6880" s="373">
        <v>106.67</v>
      </c>
    </row>
    <row r="6881" spans="1:5" ht="17.100000000000001" customHeight="1">
      <c r="A6881" s="370">
        <v>2653</v>
      </c>
      <c r="B6881" s="371" t="s">
        <v>26324</v>
      </c>
      <c r="C6881" s="372" t="s">
        <v>21542</v>
      </c>
      <c r="D6881" s="373">
        <v>28.25</v>
      </c>
    </row>
    <row r="6882" spans="1:5" ht="17.100000000000001" customHeight="1">
      <c r="A6882" s="370">
        <v>13899</v>
      </c>
      <c r="B6882" s="371" t="s">
        <v>38357</v>
      </c>
      <c r="C6882" s="372" t="s">
        <v>21532</v>
      </c>
      <c r="D6882" s="373">
        <v>14.53</v>
      </c>
    </row>
    <row r="6883" spans="1:5" ht="17.100000000000001" customHeight="1">
      <c r="A6883" s="370">
        <v>13902</v>
      </c>
      <c r="B6883" s="371" t="s">
        <v>38358</v>
      </c>
      <c r="C6883" s="372" t="s">
        <v>21532</v>
      </c>
      <c r="D6883" s="373">
        <v>18.03</v>
      </c>
    </row>
    <row r="6884" spans="1:5" ht="17.100000000000001" customHeight="1">
      <c r="A6884" s="370">
        <v>13907</v>
      </c>
      <c r="B6884" s="371" t="s">
        <v>38359</v>
      </c>
      <c r="C6884" s="372" t="s">
        <v>21532</v>
      </c>
      <c r="D6884" s="373">
        <v>5.56</v>
      </c>
    </row>
    <row r="6885" spans="1:5" ht="17.100000000000001" customHeight="1">
      <c r="A6885" s="370">
        <v>13906</v>
      </c>
      <c r="B6885" s="371" t="s">
        <v>38360</v>
      </c>
      <c r="C6885" s="372" t="s">
        <v>21532</v>
      </c>
      <c r="D6885" s="373">
        <v>4.37</v>
      </c>
    </row>
    <row r="6886" spans="1:5" ht="15" customHeight="1">
      <c r="A6886" s="370">
        <v>13903</v>
      </c>
      <c r="B6886" s="371" t="s">
        <v>38361</v>
      </c>
      <c r="C6886" s="372" t="s">
        <v>21532</v>
      </c>
      <c r="D6886" s="373">
        <v>15.54</v>
      </c>
      <c r="E6886" s="374" t="s">
        <v>22070</v>
      </c>
    </row>
    <row r="6887" spans="1:5" ht="15" customHeight="1">
      <c r="A6887" s="370">
        <v>13901</v>
      </c>
      <c r="B6887" s="371" t="s">
        <v>38362</v>
      </c>
      <c r="C6887" s="372" t="s">
        <v>21532</v>
      </c>
      <c r="D6887" s="373">
        <v>16.03</v>
      </c>
      <c r="E6887" s="374" t="s">
        <v>22070</v>
      </c>
    </row>
    <row r="6888" spans="1:5" ht="15" customHeight="1">
      <c r="A6888" s="370">
        <v>13905</v>
      </c>
      <c r="B6888" s="371" t="s">
        <v>38363</v>
      </c>
      <c r="C6888" s="372" t="s">
        <v>21532</v>
      </c>
      <c r="D6888" s="373">
        <v>17.55</v>
      </c>
      <c r="E6888" s="374" t="s">
        <v>22070</v>
      </c>
    </row>
    <row r="6889" spans="1:5" ht="15" customHeight="1">
      <c r="A6889" s="370">
        <v>13904</v>
      </c>
      <c r="B6889" s="371" t="s">
        <v>38364</v>
      </c>
      <c r="C6889" s="372" t="s">
        <v>21532</v>
      </c>
      <c r="D6889" s="373">
        <v>15.03</v>
      </c>
      <c r="E6889" s="374" t="s">
        <v>22070</v>
      </c>
    </row>
    <row r="6890" spans="1:5" ht="15" customHeight="1">
      <c r="A6890" s="370">
        <v>617</v>
      </c>
      <c r="B6890" s="371" t="s">
        <v>26325</v>
      </c>
      <c r="C6890" s="372" t="s">
        <v>21532</v>
      </c>
      <c r="D6890" s="373">
        <v>23.46</v>
      </c>
      <c r="E6890" s="374" t="s">
        <v>22070</v>
      </c>
    </row>
    <row r="6891" spans="1:5" ht="15" customHeight="1">
      <c r="A6891" s="370">
        <v>619</v>
      </c>
      <c r="B6891" s="371" t="s">
        <v>26326</v>
      </c>
      <c r="C6891" s="372" t="s">
        <v>21532</v>
      </c>
      <c r="D6891" s="373">
        <v>17.55</v>
      </c>
      <c r="E6891" s="374" t="s">
        <v>22070</v>
      </c>
    </row>
    <row r="6892" spans="1:5" ht="15" customHeight="1">
      <c r="A6892" s="370">
        <v>12316</v>
      </c>
      <c r="B6892" s="371" t="s">
        <v>21679</v>
      </c>
      <c r="C6892" s="372" t="s">
        <v>21532</v>
      </c>
      <c r="D6892" s="373">
        <v>12.07</v>
      </c>
      <c r="E6892" s="374" t="s">
        <v>22070</v>
      </c>
    </row>
    <row r="6893" spans="1:5" ht="15" customHeight="1">
      <c r="A6893" s="370">
        <v>13726</v>
      </c>
      <c r="B6893" s="371" t="s">
        <v>30055</v>
      </c>
      <c r="C6893" s="372" t="s">
        <v>21532</v>
      </c>
      <c r="D6893" s="373">
        <v>28</v>
      </c>
      <c r="E6893" s="374" t="s">
        <v>22070</v>
      </c>
    </row>
    <row r="6894" spans="1:5" ht="15" customHeight="1">
      <c r="A6894" s="370">
        <v>618</v>
      </c>
      <c r="B6894" s="371" t="s">
        <v>26327</v>
      </c>
      <c r="C6894" s="372" t="s">
        <v>21532</v>
      </c>
      <c r="D6894" s="373">
        <v>1.3</v>
      </c>
      <c r="E6894" s="374" t="s">
        <v>22070</v>
      </c>
    </row>
    <row r="6895" spans="1:5" ht="15" customHeight="1">
      <c r="A6895" s="370">
        <v>11639</v>
      </c>
      <c r="B6895" s="371" t="s">
        <v>26328</v>
      </c>
      <c r="C6895" s="372" t="s">
        <v>21532</v>
      </c>
      <c r="D6895" s="373">
        <v>8.92</v>
      </c>
      <c r="E6895" s="374" t="s">
        <v>22070</v>
      </c>
    </row>
    <row r="6896" spans="1:5" ht="15" customHeight="1">
      <c r="A6896" s="370">
        <v>9230</v>
      </c>
      <c r="B6896" s="371" t="s">
        <v>38365</v>
      </c>
      <c r="C6896" s="372" t="s">
        <v>21532</v>
      </c>
      <c r="D6896" s="373">
        <v>6152.7</v>
      </c>
      <c r="E6896" s="374" t="s">
        <v>22070</v>
      </c>
    </row>
    <row r="6897" spans="1:5" ht="15" customHeight="1">
      <c r="A6897" s="370">
        <v>13919</v>
      </c>
      <c r="B6897" s="371" t="s">
        <v>38366</v>
      </c>
      <c r="C6897" s="372" t="s">
        <v>21532</v>
      </c>
      <c r="D6897" s="373">
        <v>14.86</v>
      </c>
      <c r="E6897" s="374" t="s">
        <v>22070</v>
      </c>
    </row>
    <row r="6898" spans="1:5" ht="15" customHeight="1">
      <c r="A6898" s="370">
        <v>13920</v>
      </c>
      <c r="B6898" s="371" t="s">
        <v>38367</v>
      </c>
      <c r="C6898" s="372" t="s">
        <v>21532</v>
      </c>
      <c r="D6898" s="373">
        <v>14.42</v>
      </c>
      <c r="E6898" s="374" t="s">
        <v>22070</v>
      </c>
    </row>
    <row r="6899" spans="1:5" ht="15" customHeight="1">
      <c r="A6899" s="370">
        <v>13922</v>
      </c>
      <c r="B6899" s="371" t="s">
        <v>38368</v>
      </c>
      <c r="C6899" s="372" t="s">
        <v>21532</v>
      </c>
      <c r="D6899" s="373">
        <v>13.22</v>
      </c>
      <c r="E6899" s="374" t="s">
        <v>22070</v>
      </c>
    </row>
    <row r="6900" spans="1:5" ht="15" customHeight="1">
      <c r="A6900" s="370">
        <v>13921</v>
      </c>
      <c r="B6900" s="371" t="s">
        <v>38369</v>
      </c>
      <c r="C6900" s="372" t="s">
        <v>21532</v>
      </c>
      <c r="D6900" s="373">
        <v>17.98</v>
      </c>
    </row>
    <row r="6901" spans="1:5" ht="15" customHeight="1">
      <c r="A6901" s="370">
        <v>13923</v>
      </c>
      <c r="B6901" s="371" t="s">
        <v>38370</v>
      </c>
      <c r="C6901" s="372" t="s">
        <v>21532</v>
      </c>
      <c r="D6901" s="373">
        <v>11.03</v>
      </c>
      <c r="E6901" s="374" t="s">
        <v>22070</v>
      </c>
    </row>
    <row r="6902" spans="1:5" ht="15" customHeight="1">
      <c r="A6902" s="370">
        <v>1779</v>
      </c>
      <c r="B6902" s="371" t="s">
        <v>38371</v>
      </c>
      <c r="C6902" s="372" t="s">
        <v>21534</v>
      </c>
      <c r="D6902" s="373">
        <v>170.84</v>
      </c>
      <c r="E6902" s="374" t="s">
        <v>22070</v>
      </c>
    </row>
    <row r="6903" spans="1:5" ht="15" customHeight="1">
      <c r="A6903" s="370">
        <v>13924</v>
      </c>
      <c r="B6903" s="371" t="s">
        <v>38372</v>
      </c>
      <c r="C6903" s="372" t="s">
        <v>21532</v>
      </c>
      <c r="D6903" s="373">
        <v>45.97</v>
      </c>
      <c r="E6903" s="374" t="s">
        <v>22070</v>
      </c>
    </row>
    <row r="6904" spans="1:5" ht="15" customHeight="1">
      <c r="A6904" s="370">
        <v>12189</v>
      </c>
      <c r="B6904" s="371" t="s">
        <v>26329</v>
      </c>
      <c r="C6904" s="372" t="s">
        <v>21532</v>
      </c>
      <c r="D6904" s="373">
        <v>16.73</v>
      </c>
      <c r="E6904" s="374" t="s">
        <v>22070</v>
      </c>
    </row>
    <row r="6905" spans="1:5" ht="15" customHeight="1">
      <c r="A6905" s="370">
        <v>2444</v>
      </c>
      <c r="B6905" s="371" t="s">
        <v>26330</v>
      </c>
      <c r="C6905" s="372" t="s">
        <v>21542</v>
      </c>
      <c r="D6905" s="373">
        <v>15.12</v>
      </c>
      <c r="E6905" s="374" t="s">
        <v>22070</v>
      </c>
    </row>
    <row r="6906" spans="1:5" ht="15" customHeight="1">
      <c r="A6906" s="370">
        <v>471</v>
      </c>
      <c r="B6906" s="371" t="s">
        <v>26331</v>
      </c>
      <c r="C6906" s="372" t="s">
        <v>21532</v>
      </c>
      <c r="D6906" s="373">
        <v>162.33000000000001</v>
      </c>
      <c r="E6906" s="374" t="s">
        <v>22070</v>
      </c>
    </row>
    <row r="6907" spans="1:5" ht="15" customHeight="1">
      <c r="A6907" s="370">
        <v>713</v>
      </c>
      <c r="B6907" s="371" t="s">
        <v>26332</v>
      </c>
      <c r="C6907" s="372" t="s">
        <v>21532</v>
      </c>
      <c r="D6907" s="373">
        <v>153.5</v>
      </c>
      <c r="E6907" s="374" t="s">
        <v>22070</v>
      </c>
    </row>
    <row r="6908" spans="1:5" ht="15" customHeight="1">
      <c r="A6908" s="370">
        <v>3541</v>
      </c>
      <c r="B6908" s="371" t="s">
        <v>26333</v>
      </c>
      <c r="C6908" s="372" t="s">
        <v>21539</v>
      </c>
      <c r="D6908" s="373">
        <v>153.5</v>
      </c>
      <c r="E6908" s="374" t="s">
        <v>22070</v>
      </c>
    </row>
    <row r="6909" spans="1:5" ht="15" customHeight="1">
      <c r="A6909" s="370">
        <v>3542</v>
      </c>
      <c r="B6909" s="371" t="s">
        <v>26334</v>
      </c>
      <c r="C6909" s="372" t="s">
        <v>21539</v>
      </c>
      <c r="D6909" s="373">
        <v>128</v>
      </c>
      <c r="E6909" s="374" t="s">
        <v>22070</v>
      </c>
    </row>
    <row r="6910" spans="1:5" ht="15" customHeight="1">
      <c r="A6910" s="370">
        <v>3248</v>
      </c>
      <c r="B6910" s="371" t="s">
        <v>26335</v>
      </c>
      <c r="C6910" s="372" t="s">
        <v>21539</v>
      </c>
      <c r="D6910" s="373">
        <v>264</v>
      </c>
      <c r="E6910" s="374" t="s">
        <v>22070</v>
      </c>
    </row>
    <row r="6911" spans="1:5" ht="15" customHeight="1">
      <c r="A6911" s="370">
        <v>711</v>
      </c>
      <c r="B6911" s="371" t="s">
        <v>26336</v>
      </c>
      <c r="C6911" s="372" t="s">
        <v>21532</v>
      </c>
      <c r="D6911" s="373">
        <v>181</v>
      </c>
    </row>
    <row r="6912" spans="1:5" ht="15" customHeight="1">
      <c r="A6912" s="370">
        <v>712</v>
      </c>
      <c r="B6912" s="371" t="s">
        <v>26337</v>
      </c>
      <c r="C6912" s="372" t="s">
        <v>21532</v>
      </c>
      <c r="D6912" s="373">
        <v>168.96</v>
      </c>
      <c r="E6912" s="374" t="s">
        <v>22070</v>
      </c>
    </row>
    <row r="6913" spans="1:5" ht="15" customHeight="1">
      <c r="A6913" s="370">
        <v>714</v>
      </c>
      <c r="B6913" s="371" t="s">
        <v>26338</v>
      </c>
      <c r="C6913" s="372" t="s">
        <v>21532</v>
      </c>
      <c r="D6913" s="373">
        <v>128</v>
      </c>
      <c r="E6913" s="374" t="s">
        <v>22070</v>
      </c>
    </row>
    <row r="6914" spans="1:5" ht="15" customHeight="1">
      <c r="A6914" s="370">
        <v>4807</v>
      </c>
      <c r="B6914" s="371" t="s">
        <v>26339</v>
      </c>
      <c r="C6914" s="372" t="s">
        <v>21532</v>
      </c>
      <c r="D6914" s="373">
        <v>103.22</v>
      </c>
    </row>
    <row r="6915" spans="1:5" ht="17.100000000000001" customHeight="1">
      <c r="A6915" s="370">
        <v>10360</v>
      </c>
      <c r="B6915" s="371" t="s">
        <v>26340</v>
      </c>
      <c r="C6915" s="372" t="s">
        <v>21532</v>
      </c>
      <c r="D6915" s="373">
        <v>51.63</v>
      </c>
    </row>
    <row r="6916" spans="1:5" ht="17.100000000000001" customHeight="1">
      <c r="A6916" s="370">
        <v>1075</v>
      </c>
      <c r="B6916" s="371" t="s">
        <v>26341</v>
      </c>
      <c r="C6916" s="372" t="s">
        <v>21532</v>
      </c>
      <c r="D6916" s="373">
        <v>129.11000000000001</v>
      </c>
      <c r="E6916" s="374" t="s">
        <v>22070</v>
      </c>
    </row>
    <row r="6917" spans="1:5" ht="17.100000000000001" customHeight="1">
      <c r="A6917" s="370">
        <v>4282</v>
      </c>
      <c r="B6917" s="371" t="s">
        <v>26342</v>
      </c>
      <c r="C6917" s="372" t="s">
        <v>21532</v>
      </c>
      <c r="D6917" s="373">
        <v>77.45</v>
      </c>
      <c r="E6917" s="374" t="s">
        <v>22070</v>
      </c>
    </row>
    <row r="6918" spans="1:5" ht="17.100000000000001" customHeight="1">
      <c r="A6918" s="370">
        <v>1281</v>
      </c>
      <c r="B6918" s="371" t="s">
        <v>38373</v>
      </c>
      <c r="C6918" s="372" t="s">
        <v>21532</v>
      </c>
      <c r="D6918" s="373">
        <v>325.25</v>
      </c>
      <c r="E6918" s="374" t="s">
        <v>22070</v>
      </c>
    </row>
    <row r="6919" spans="1:5" ht="17.100000000000001" customHeight="1">
      <c r="A6919" s="370">
        <v>1282</v>
      </c>
      <c r="B6919" s="371" t="s">
        <v>38374</v>
      </c>
      <c r="C6919" s="372" t="s">
        <v>21532</v>
      </c>
      <c r="D6919" s="373">
        <v>392.4</v>
      </c>
      <c r="E6919" s="374" t="s">
        <v>22070</v>
      </c>
    </row>
    <row r="6920" spans="1:5" ht="17.100000000000001" customHeight="1">
      <c r="A6920" s="370">
        <v>1283</v>
      </c>
      <c r="B6920" s="371" t="s">
        <v>38375</v>
      </c>
      <c r="C6920" s="372" t="s">
        <v>21532</v>
      </c>
      <c r="D6920" s="373">
        <v>431.31</v>
      </c>
      <c r="E6920" s="374" t="s">
        <v>22070</v>
      </c>
    </row>
    <row r="6921" spans="1:5" ht="25.5" customHeight="1">
      <c r="A6921" s="370">
        <v>10487</v>
      </c>
      <c r="B6921" s="371" t="s">
        <v>38376</v>
      </c>
      <c r="C6921" s="372" t="s">
        <v>21532</v>
      </c>
      <c r="D6921" s="373">
        <v>32.79</v>
      </c>
    </row>
    <row r="6922" spans="1:5" ht="25.5" customHeight="1">
      <c r="A6922" s="370">
        <v>4558</v>
      </c>
      <c r="B6922" s="371" t="s">
        <v>38377</v>
      </c>
      <c r="C6922" s="372" t="s">
        <v>21532</v>
      </c>
      <c r="D6922" s="373">
        <v>34.81</v>
      </c>
      <c r="E6922" s="374" t="s">
        <v>22070</v>
      </c>
    </row>
    <row r="6923" spans="1:5" ht="15" customHeight="1">
      <c r="A6923" s="370">
        <v>4559</v>
      </c>
      <c r="B6923" s="371" t="s">
        <v>38378</v>
      </c>
      <c r="C6923" s="372" t="s">
        <v>21532</v>
      </c>
      <c r="D6923" s="373">
        <v>46.55</v>
      </c>
    </row>
    <row r="6924" spans="1:5" ht="15" customHeight="1">
      <c r="A6924" s="370">
        <v>4554</v>
      </c>
      <c r="B6924" s="371" t="s">
        <v>38379</v>
      </c>
      <c r="C6924" s="372" t="s">
        <v>21532</v>
      </c>
      <c r="D6924" s="373">
        <v>46.29</v>
      </c>
    </row>
    <row r="6925" spans="1:5" ht="15" customHeight="1">
      <c r="A6925" s="370">
        <v>4553</v>
      </c>
      <c r="B6925" s="371" t="s">
        <v>38380</v>
      </c>
      <c r="C6925" s="372" t="s">
        <v>21532</v>
      </c>
      <c r="D6925" s="373">
        <v>46.29</v>
      </c>
      <c r="E6925" s="374" t="s">
        <v>22070</v>
      </c>
    </row>
    <row r="6926" spans="1:5" ht="15" customHeight="1">
      <c r="A6926" s="370">
        <v>2970</v>
      </c>
      <c r="B6926" s="371" t="s">
        <v>38381</v>
      </c>
      <c r="C6926" s="372" t="s">
        <v>21532</v>
      </c>
      <c r="D6926" s="373">
        <v>34.880000000000003</v>
      </c>
      <c r="E6926" s="374" t="s">
        <v>22070</v>
      </c>
    </row>
    <row r="6927" spans="1:5" ht="15" customHeight="1">
      <c r="A6927" s="370">
        <v>4557</v>
      </c>
      <c r="B6927" s="371" t="s">
        <v>38382</v>
      </c>
      <c r="C6927" s="372" t="s">
        <v>21532</v>
      </c>
      <c r="D6927" s="373">
        <v>27.74</v>
      </c>
      <c r="E6927" s="374" t="s">
        <v>22070</v>
      </c>
    </row>
    <row r="6928" spans="1:5" ht="15" customHeight="1">
      <c r="A6928" s="370">
        <v>2754</v>
      </c>
      <c r="B6928" s="371" t="s">
        <v>38383</v>
      </c>
      <c r="C6928" s="372" t="s">
        <v>21542</v>
      </c>
      <c r="D6928" s="373">
        <v>13.87</v>
      </c>
      <c r="E6928" s="374" t="s">
        <v>22070</v>
      </c>
    </row>
    <row r="6929" spans="1:5" ht="15" customHeight="1">
      <c r="A6929" s="370">
        <v>4909</v>
      </c>
      <c r="B6929" s="371" t="s">
        <v>38384</v>
      </c>
      <c r="C6929" s="372" t="s">
        <v>21532</v>
      </c>
      <c r="D6929" s="373">
        <v>47.7</v>
      </c>
      <c r="E6929" s="374" t="s">
        <v>22070</v>
      </c>
    </row>
    <row r="6930" spans="1:5" ht="15" customHeight="1">
      <c r="A6930" s="370">
        <v>13062</v>
      </c>
      <c r="B6930" s="371" t="s">
        <v>38385</v>
      </c>
      <c r="C6930" s="372" t="s">
        <v>21534</v>
      </c>
      <c r="D6930" s="373">
        <v>111.26</v>
      </c>
      <c r="E6930" s="374" t="s">
        <v>22070</v>
      </c>
    </row>
    <row r="6931" spans="1:5" ht="15" customHeight="1">
      <c r="A6931" s="370">
        <v>9155</v>
      </c>
      <c r="B6931" s="371" t="s">
        <v>26343</v>
      </c>
      <c r="C6931" s="372" t="s">
        <v>21532</v>
      </c>
      <c r="D6931" s="373">
        <v>228.72</v>
      </c>
    </row>
    <row r="6932" spans="1:5" ht="15" customHeight="1">
      <c r="A6932" s="370">
        <v>9154</v>
      </c>
      <c r="B6932" s="371" t="s">
        <v>26344</v>
      </c>
      <c r="C6932" s="372" t="s">
        <v>21532</v>
      </c>
      <c r="D6932" s="373">
        <v>274.45999999999998</v>
      </c>
      <c r="E6932" s="374" t="s">
        <v>22070</v>
      </c>
    </row>
    <row r="6933" spans="1:5" ht="15" customHeight="1">
      <c r="A6933" s="370">
        <v>9095</v>
      </c>
      <c r="B6933" s="371" t="s">
        <v>26345</v>
      </c>
      <c r="C6933" s="372" t="s">
        <v>21542</v>
      </c>
      <c r="D6933" s="373">
        <v>48.03</v>
      </c>
    </row>
    <row r="6934" spans="1:5" ht="15" customHeight="1">
      <c r="A6934" s="370">
        <v>12784</v>
      </c>
      <c r="B6934" s="371" t="s">
        <v>38386</v>
      </c>
      <c r="C6934" s="372" t="s">
        <v>21532</v>
      </c>
      <c r="D6934" s="373">
        <v>474</v>
      </c>
    </row>
    <row r="6935" spans="1:5" ht="15" customHeight="1">
      <c r="A6935" s="370">
        <v>9243</v>
      </c>
      <c r="B6935" s="371" t="s">
        <v>38387</v>
      </c>
      <c r="C6935" s="372" t="s">
        <v>21532</v>
      </c>
      <c r="D6935" s="373">
        <v>740.25</v>
      </c>
    </row>
    <row r="6936" spans="1:5" ht="15" customHeight="1">
      <c r="A6936" s="370">
        <v>1023</v>
      </c>
      <c r="B6936" s="371" t="s">
        <v>26346</v>
      </c>
      <c r="C6936" s="372" t="s">
        <v>21532</v>
      </c>
      <c r="D6936" s="373">
        <v>413</v>
      </c>
    </row>
    <row r="6937" spans="1:5" ht="17.100000000000001" customHeight="1">
      <c r="A6937" s="370">
        <v>1024</v>
      </c>
      <c r="B6937" s="371" t="s">
        <v>26347</v>
      </c>
      <c r="C6937" s="372" t="s">
        <v>21532</v>
      </c>
      <c r="D6937" s="373">
        <v>413</v>
      </c>
    </row>
    <row r="6938" spans="1:5" ht="17.100000000000001" customHeight="1">
      <c r="A6938" s="370">
        <v>1025</v>
      </c>
      <c r="B6938" s="371" t="s">
        <v>26348</v>
      </c>
      <c r="C6938" s="372" t="s">
        <v>21532</v>
      </c>
      <c r="D6938" s="373">
        <v>571</v>
      </c>
    </row>
    <row r="6939" spans="1:5" ht="17.100000000000001" customHeight="1">
      <c r="A6939" s="370">
        <v>1026</v>
      </c>
      <c r="B6939" s="371" t="s">
        <v>26349</v>
      </c>
      <c r="C6939" s="372" t="s">
        <v>21532</v>
      </c>
      <c r="D6939" s="373">
        <v>2196</v>
      </c>
      <c r="E6939" s="374" t="s">
        <v>22070</v>
      </c>
    </row>
    <row r="6940" spans="1:5" ht="17.100000000000001" customHeight="1">
      <c r="A6940" s="370">
        <v>1027</v>
      </c>
      <c r="B6940" s="371" t="s">
        <v>26350</v>
      </c>
      <c r="C6940" s="372" t="s">
        <v>21532</v>
      </c>
      <c r="D6940" s="373">
        <v>2196</v>
      </c>
      <c r="E6940" s="374" t="s">
        <v>22070</v>
      </c>
    </row>
    <row r="6941" spans="1:5" ht="17.100000000000001" customHeight="1">
      <c r="A6941" s="370">
        <v>1029</v>
      </c>
      <c r="B6941" s="371" t="s">
        <v>26351</v>
      </c>
      <c r="C6941" s="372" t="s">
        <v>21532</v>
      </c>
      <c r="D6941" s="373">
        <v>1525.95</v>
      </c>
    </row>
    <row r="6942" spans="1:5" ht="17.100000000000001" customHeight="1">
      <c r="A6942" s="370">
        <v>1285</v>
      </c>
      <c r="B6942" s="371" t="s">
        <v>26352</v>
      </c>
      <c r="C6942" s="372" t="s">
        <v>21534</v>
      </c>
      <c r="D6942" s="373">
        <v>59.45</v>
      </c>
      <c r="E6942" s="374" t="s">
        <v>22070</v>
      </c>
    </row>
    <row r="6943" spans="1:5" ht="17.100000000000001" customHeight="1">
      <c r="A6943" s="370">
        <v>10340</v>
      </c>
      <c r="B6943" s="371" t="s">
        <v>38388</v>
      </c>
      <c r="C6943" s="372" t="s">
        <v>21591</v>
      </c>
      <c r="D6943" s="373">
        <v>77.62</v>
      </c>
    </row>
    <row r="6944" spans="1:5" ht="17.100000000000001" customHeight="1">
      <c r="A6944" s="370">
        <v>11949</v>
      </c>
      <c r="B6944" s="371" t="s">
        <v>38389</v>
      </c>
      <c r="C6944" s="372" t="s">
        <v>21591</v>
      </c>
      <c r="D6944" s="373">
        <v>154.18</v>
      </c>
    </row>
    <row r="6945" spans="1:5" ht="17.100000000000001" customHeight="1">
      <c r="A6945" s="370">
        <v>3329</v>
      </c>
      <c r="B6945" s="371" t="s">
        <v>38390</v>
      </c>
      <c r="C6945" s="372" t="s">
        <v>21591</v>
      </c>
      <c r="D6945" s="373">
        <v>31.74</v>
      </c>
      <c r="E6945" s="374" t="s">
        <v>22070</v>
      </c>
    </row>
    <row r="6946" spans="1:5" ht="17.100000000000001" customHeight="1">
      <c r="A6946" s="370">
        <v>1286</v>
      </c>
      <c r="B6946" s="371" t="s">
        <v>38391</v>
      </c>
      <c r="C6946" s="372" t="s">
        <v>21591</v>
      </c>
      <c r="D6946" s="373">
        <v>45.23</v>
      </c>
      <c r="E6946" s="374" t="s">
        <v>22070</v>
      </c>
    </row>
    <row r="6947" spans="1:5" ht="17.100000000000001" customHeight="1">
      <c r="A6947" s="370">
        <v>7534</v>
      </c>
      <c r="B6947" s="371" t="s">
        <v>38392</v>
      </c>
      <c r="C6947" s="372" t="s">
        <v>21591</v>
      </c>
      <c r="D6947" s="373">
        <v>68.67</v>
      </c>
      <c r="E6947" s="374" t="s">
        <v>22070</v>
      </c>
    </row>
    <row r="6948" spans="1:5" ht="17.100000000000001" customHeight="1">
      <c r="A6948" s="370">
        <v>10149</v>
      </c>
      <c r="B6948" s="371" t="s">
        <v>38393</v>
      </c>
      <c r="C6948" s="372" t="s">
        <v>21591</v>
      </c>
      <c r="D6948" s="373">
        <v>78.849999999999994</v>
      </c>
      <c r="E6948" s="374" t="s">
        <v>22070</v>
      </c>
    </row>
    <row r="6949" spans="1:5" ht="25.5" customHeight="1">
      <c r="A6949" s="370">
        <v>9805</v>
      </c>
      <c r="B6949" s="371" t="s">
        <v>38394</v>
      </c>
      <c r="C6949" s="372" t="s">
        <v>21591</v>
      </c>
      <c r="D6949" s="373">
        <v>105.84</v>
      </c>
    </row>
    <row r="6950" spans="1:5" ht="15" customHeight="1">
      <c r="A6950" s="370">
        <v>11948</v>
      </c>
      <c r="B6950" s="371" t="s">
        <v>38395</v>
      </c>
      <c r="C6950" s="372" t="s">
        <v>21591</v>
      </c>
      <c r="D6950" s="373">
        <v>147.32</v>
      </c>
    </row>
    <row r="6951" spans="1:5" ht="15" customHeight="1">
      <c r="A6951" s="370">
        <v>10906</v>
      </c>
      <c r="B6951" s="371" t="s">
        <v>26353</v>
      </c>
      <c r="C6951" s="372" t="s">
        <v>21532</v>
      </c>
      <c r="D6951" s="373">
        <v>81.069999999999993</v>
      </c>
    </row>
    <row r="6952" spans="1:5" ht="15" customHeight="1">
      <c r="A6952" s="370">
        <v>10905</v>
      </c>
      <c r="B6952" s="371" t="s">
        <v>26354</v>
      </c>
      <c r="C6952" s="372" t="s">
        <v>21534</v>
      </c>
      <c r="D6952" s="373">
        <v>167.54</v>
      </c>
    </row>
    <row r="6953" spans="1:5" ht="17.100000000000001" customHeight="1">
      <c r="A6953" s="370">
        <v>13527</v>
      </c>
      <c r="B6953" s="371" t="s">
        <v>26355</v>
      </c>
      <c r="C6953" s="372" t="s">
        <v>21606</v>
      </c>
      <c r="D6953" s="373">
        <v>20.13</v>
      </c>
    </row>
    <row r="6954" spans="1:5" ht="17.100000000000001" customHeight="1">
      <c r="A6954" s="370">
        <v>13897</v>
      </c>
      <c r="B6954" s="371" t="s">
        <v>38396</v>
      </c>
      <c r="C6954" s="372" t="s">
        <v>21532</v>
      </c>
      <c r="D6954" s="373">
        <v>29.1</v>
      </c>
    </row>
    <row r="6955" spans="1:5" ht="15" customHeight="1">
      <c r="A6955" s="370">
        <v>1611</v>
      </c>
      <c r="B6955" s="371" t="s">
        <v>26356</v>
      </c>
      <c r="C6955" s="372" t="s">
        <v>21542</v>
      </c>
      <c r="D6955" s="373">
        <v>20.3</v>
      </c>
    </row>
    <row r="6956" spans="1:5" ht="15" customHeight="1">
      <c r="A6956" s="370">
        <v>13958</v>
      </c>
      <c r="B6956" s="371" t="s">
        <v>38397</v>
      </c>
      <c r="C6956" s="372" t="s">
        <v>21532</v>
      </c>
      <c r="D6956" s="373">
        <v>19.47</v>
      </c>
    </row>
    <row r="6957" spans="1:5" ht="15" customHeight="1">
      <c r="A6957" s="370">
        <v>13898</v>
      </c>
      <c r="B6957" s="371" t="s">
        <v>38398</v>
      </c>
      <c r="C6957" s="372" t="s">
        <v>21532</v>
      </c>
      <c r="D6957" s="373">
        <v>57.23</v>
      </c>
    </row>
    <row r="6958" spans="1:5" ht="15" customHeight="1">
      <c r="A6958" s="370">
        <v>1280</v>
      </c>
      <c r="B6958" s="371" t="s">
        <v>26357</v>
      </c>
      <c r="C6958" s="372" t="s">
        <v>21534</v>
      </c>
      <c r="D6958" s="373">
        <v>32</v>
      </c>
    </row>
    <row r="6959" spans="1:5" ht="15" customHeight="1">
      <c r="A6959" s="370">
        <v>1279</v>
      </c>
      <c r="B6959" s="371" t="s">
        <v>26358</v>
      </c>
      <c r="C6959" s="372" t="s">
        <v>21534</v>
      </c>
      <c r="D6959" s="373">
        <v>32</v>
      </c>
    </row>
    <row r="6960" spans="1:5" ht="15" customHeight="1">
      <c r="A6960" s="370">
        <v>12556</v>
      </c>
      <c r="B6960" s="371" t="s">
        <v>26359</v>
      </c>
      <c r="C6960" s="372" t="s">
        <v>21534</v>
      </c>
      <c r="D6960" s="373">
        <v>326.98</v>
      </c>
    </row>
    <row r="6961" spans="1:5" ht="15" customHeight="1">
      <c r="A6961" s="370">
        <v>1294</v>
      </c>
      <c r="B6961" s="371" t="s">
        <v>26360</v>
      </c>
      <c r="C6961" s="372" t="s">
        <v>21534</v>
      </c>
      <c r="D6961" s="373">
        <v>53.23</v>
      </c>
      <c r="E6961" s="374" t="s">
        <v>22070</v>
      </c>
    </row>
    <row r="6962" spans="1:5" ht="17.100000000000001" customHeight="1">
      <c r="A6962" s="370">
        <v>13910</v>
      </c>
      <c r="B6962" s="371" t="s">
        <v>38399</v>
      </c>
      <c r="C6962" s="372" t="s">
        <v>21534</v>
      </c>
      <c r="D6962" s="373">
        <v>51.11</v>
      </c>
    </row>
    <row r="6963" spans="1:5" ht="17.100000000000001" customHeight="1">
      <c r="A6963" s="370">
        <v>13911</v>
      </c>
      <c r="B6963" s="371" t="s">
        <v>38400</v>
      </c>
      <c r="C6963" s="372" t="s">
        <v>21534</v>
      </c>
      <c r="D6963" s="373">
        <v>40.81</v>
      </c>
    </row>
    <row r="6964" spans="1:5" ht="17.100000000000001" customHeight="1">
      <c r="A6964" s="370">
        <v>13909</v>
      </c>
      <c r="B6964" s="371" t="s">
        <v>38401</v>
      </c>
      <c r="C6964" s="372" t="s">
        <v>21534</v>
      </c>
      <c r="D6964" s="373">
        <v>40.86</v>
      </c>
      <c r="E6964" s="374" t="s">
        <v>22070</v>
      </c>
    </row>
    <row r="6965" spans="1:5" ht="17.100000000000001" customHeight="1">
      <c r="A6965" s="370">
        <v>13908</v>
      </c>
      <c r="B6965" s="371" t="s">
        <v>38402</v>
      </c>
      <c r="C6965" s="372" t="s">
        <v>21534</v>
      </c>
      <c r="D6965" s="373">
        <v>30.81</v>
      </c>
    </row>
    <row r="6966" spans="1:5" ht="17.100000000000001" customHeight="1">
      <c r="A6966" s="370">
        <v>12401</v>
      </c>
      <c r="B6966" s="371" t="s">
        <v>38403</v>
      </c>
      <c r="C6966" s="372" t="s">
        <v>21534</v>
      </c>
      <c r="D6966" s="373">
        <v>71.150000000000006</v>
      </c>
    </row>
    <row r="6967" spans="1:5" ht="17.100000000000001" customHeight="1">
      <c r="A6967" s="370">
        <v>12399</v>
      </c>
      <c r="B6967" s="371" t="s">
        <v>38404</v>
      </c>
      <c r="C6967" s="372" t="s">
        <v>21534</v>
      </c>
      <c r="D6967" s="373">
        <v>46.04</v>
      </c>
    </row>
    <row r="6968" spans="1:5" ht="17.100000000000001" customHeight="1">
      <c r="A6968" s="370">
        <v>9396</v>
      </c>
      <c r="B6968" s="371" t="s">
        <v>38405</v>
      </c>
      <c r="C6968" s="372" t="s">
        <v>21534</v>
      </c>
      <c r="D6968" s="373">
        <v>52.76</v>
      </c>
    </row>
    <row r="6969" spans="1:5" ht="17.100000000000001" customHeight="1">
      <c r="A6969" s="370">
        <v>12403</v>
      </c>
      <c r="B6969" s="371" t="s">
        <v>38406</v>
      </c>
      <c r="C6969" s="372" t="s">
        <v>21534</v>
      </c>
      <c r="D6969" s="373">
        <v>47.45</v>
      </c>
    </row>
    <row r="6970" spans="1:5" ht="15" customHeight="1">
      <c r="A6970" s="370">
        <v>10080</v>
      </c>
      <c r="B6970" s="371" t="s">
        <v>38407</v>
      </c>
      <c r="C6970" s="372" t="s">
        <v>21534</v>
      </c>
      <c r="D6970" s="373">
        <v>41.26</v>
      </c>
    </row>
    <row r="6971" spans="1:5" ht="15" customHeight="1">
      <c r="A6971" s="370">
        <v>12397</v>
      </c>
      <c r="B6971" s="371" t="s">
        <v>38408</v>
      </c>
      <c r="C6971" s="372" t="s">
        <v>21534</v>
      </c>
      <c r="D6971" s="373">
        <v>49.52</v>
      </c>
    </row>
    <row r="6972" spans="1:5" ht="15" customHeight="1">
      <c r="A6972" s="370">
        <v>9395</v>
      </c>
      <c r="B6972" s="371" t="s">
        <v>38409</v>
      </c>
      <c r="C6972" s="372" t="s">
        <v>21534</v>
      </c>
      <c r="D6972" s="373">
        <v>51.2</v>
      </c>
    </row>
    <row r="6973" spans="1:5" ht="15" customHeight="1">
      <c r="A6973" s="370">
        <v>9394</v>
      </c>
      <c r="B6973" s="371" t="s">
        <v>38410</v>
      </c>
      <c r="C6973" s="372" t="s">
        <v>21534</v>
      </c>
      <c r="D6973" s="373">
        <v>40.200000000000003</v>
      </c>
    </row>
    <row r="6974" spans="1:5" ht="15" customHeight="1">
      <c r="A6974" s="370">
        <v>12400</v>
      </c>
      <c r="B6974" s="371" t="s">
        <v>38411</v>
      </c>
      <c r="C6974" s="372" t="s">
        <v>21534</v>
      </c>
      <c r="D6974" s="373">
        <v>45</v>
      </c>
    </row>
    <row r="6975" spans="1:5" ht="17.100000000000001" customHeight="1">
      <c r="A6975" s="370">
        <v>1290</v>
      </c>
      <c r="B6975" s="371" t="s">
        <v>38412</v>
      </c>
      <c r="C6975" s="372" t="s">
        <v>21532</v>
      </c>
      <c r="D6975" s="373">
        <v>3.01</v>
      </c>
    </row>
    <row r="6976" spans="1:5" ht="25.5" customHeight="1">
      <c r="A6976" s="370">
        <v>1291</v>
      </c>
      <c r="B6976" s="371" t="s">
        <v>38413</v>
      </c>
      <c r="C6976" s="372" t="s">
        <v>21532</v>
      </c>
      <c r="D6976" s="373">
        <v>1.99</v>
      </c>
    </row>
    <row r="6977" spans="1:5" ht="15" customHeight="1">
      <c r="A6977" s="370">
        <v>1292</v>
      </c>
      <c r="B6977" s="371" t="s">
        <v>38414</v>
      </c>
      <c r="C6977" s="372" t="s">
        <v>21532</v>
      </c>
      <c r="D6977" s="373">
        <v>2.5099999999999998</v>
      </c>
      <c r="E6977" s="374" t="s">
        <v>22070</v>
      </c>
    </row>
    <row r="6978" spans="1:5" ht="15" customHeight="1">
      <c r="A6978" s="370">
        <v>12402</v>
      </c>
      <c r="B6978" s="371" t="s">
        <v>38415</v>
      </c>
      <c r="C6978" s="372" t="s">
        <v>21534</v>
      </c>
      <c r="D6978" s="373">
        <v>49.27</v>
      </c>
      <c r="E6978" s="374" t="s">
        <v>22070</v>
      </c>
    </row>
    <row r="6979" spans="1:5" ht="15" customHeight="1">
      <c r="A6979" s="370">
        <v>12398</v>
      </c>
      <c r="B6979" s="371" t="s">
        <v>38416</v>
      </c>
      <c r="C6979" s="372" t="s">
        <v>21534</v>
      </c>
      <c r="D6979" s="373">
        <v>35.619999999999997</v>
      </c>
    </row>
    <row r="6980" spans="1:5" ht="15" customHeight="1">
      <c r="A6980" s="370">
        <v>10081</v>
      </c>
      <c r="B6980" s="371" t="s">
        <v>38417</v>
      </c>
      <c r="C6980" s="372" t="s">
        <v>21534</v>
      </c>
      <c r="D6980" s="373">
        <v>47.48</v>
      </c>
    </row>
    <row r="6981" spans="1:5" ht="25.5" customHeight="1">
      <c r="A6981" s="370">
        <v>13913</v>
      </c>
      <c r="B6981" s="371" t="s">
        <v>38418</v>
      </c>
      <c r="C6981" s="372" t="s">
        <v>21534</v>
      </c>
      <c r="D6981" s="373">
        <v>84.05</v>
      </c>
    </row>
    <row r="6982" spans="1:5" ht="17.100000000000001" customHeight="1">
      <c r="A6982" s="370">
        <v>13912</v>
      </c>
      <c r="B6982" s="371" t="s">
        <v>38419</v>
      </c>
      <c r="C6982" s="372" t="s">
        <v>21534</v>
      </c>
      <c r="D6982" s="373">
        <v>55.89</v>
      </c>
    </row>
    <row r="6983" spans="1:5" ht="17.100000000000001" customHeight="1">
      <c r="A6983" s="370">
        <v>6897</v>
      </c>
      <c r="B6983" s="371" t="s">
        <v>38420</v>
      </c>
      <c r="C6983" s="372" t="s">
        <v>21534</v>
      </c>
      <c r="D6983" s="373">
        <v>54.07</v>
      </c>
    </row>
    <row r="6984" spans="1:5" ht="17.100000000000001" customHeight="1">
      <c r="A6984" s="370">
        <v>4689</v>
      </c>
      <c r="B6984" s="371" t="s">
        <v>38421</v>
      </c>
      <c r="C6984" s="372" t="s">
        <v>21534</v>
      </c>
      <c r="D6984" s="373">
        <v>54.07</v>
      </c>
    </row>
    <row r="6985" spans="1:5" ht="17.100000000000001" customHeight="1">
      <c r="A6985" s="370">
        <v>9758</v>
      </c>
      <c r="B6985" s="371" t="s">
        <v>38422</v>
      </c>
      <c r="C6985" s="372" t="s">
        <v>21534</v>
      </c>
      <c r="D6985" s="373">
        <v>50.47</v>
      </c>
    </row>
    <row r="6986" spans="1:5" ht="17.100000000000001" customHeight="1">
      <c r="A6986" s="370">
        <v>9759</v>
      </c>
      <c r="B6986" s="371" t="s">
        <v>38423</v>
      </c>
      <c r="C6986" s="372" t="s">
        <v>21534</v>
      </c>
      <c r="D6986" s="373">
        <v>51.4</v>
      </c>
    </row>
    <row r="6987" spans="1:5" ht="17.100000000000001" customHeight="1">
      <c r="A6987" s="370">
        <v>13915</v>
      </c>
      <c r="B6987" s="371" t="s">
        <v>38424</v>
      </c>
      <c r="C6987" s="372" t="s">
        <v>21534</v>
      </c>
      <c r="D6987" s="373">
        <v>41.18</v>
      </c>
    </row>
    <row r="6988" spans="1:5" ht="17.100000000000001" customHeight="1">
      <c r="A6988" s="370">
        <v>13917</v>
      </c>
      <c r="B6988" s="371" t="s">
        <v>38425</v>
      </c>
      <c r="C6988" s="372" t="s">
        <v>21534</v>
      </c>
      <c r="D6988" s="373">
        <v>45.38</v>
      </c>
    </row>
    <row r="6989" spans="1:5" ht="17.100000000000001" customHeight="1">
      <c r="A6989" s="370">
        <v>13914</v>
      </c>
      <c r="B6989" s="371" t="s">
        <v>38426</v>
      </c>
      <c r="C6989" s="372" t="s">
        <v>21534</v>
      </c>
      <c r="D6989" s="373">
        <v>32.729999999999997</v>
      </c>
      <c r="E6989" s="374" t="s">
        <v>22070</v>
      </c>
    </row>
    <row r="6990" spans="1:5" ht="17.100000000000001" customHeight="1">
      <c r="A6990" s="370">
        <v>13916</v>
      </c>
      <c r="B6990" s="371" t="s">
        <v>38427</v>
      </c>
      <c r="C6990" s="372" t="s">
        <v>21534</v>
      </c>
      <c r="D6990" s="373">
        <v>31.62</v>
      </c>
      <c r="E6990" s="374" t="s">
        <v>22070</v>
      </c>
    </row>
    <row r="6991" spans="1:5" ht="17.100000000000001" customHeight="1">
      <c r="A6991" s="370">
        <v>4311</v>
      </c>
      <c r="B6991" s="371" t="s">
        <v>38428</v>
      </c>
      <c r="C6991" s="372" t="s">
        <v>21534</v>
      </c>
      <c r="D6991" s="373">
        <v>89.93</v>
      </c>
    </row>
    <row r="6992" spans="1:5" ht="17.100000000000001" customHeight="1">
      <c r="A6992" s="370">
        <v>8498</v>
      </c>
      <c r="B6992" s="371" t="s">
        <v>26361</v>
      </c>
      <c r="C6992" s="372" t="s">
        <v>21532</v>
      </c>
      <c r="D6992" s="373">
        <v>567.4</v>
      </c>
    </row>
    <row r="6993" spans="1:5" ht="17.100000000000001" customHeight="1">
      <c r="A6993" s="370">
        <v>8636</v>
      </c>
      <c r="B6993" s="371" t="s">
        <v>26362</v>
      </c>
      <c r="C6993" s="372" t="s">
        <v>21532</v>
      </c>
      <c r="D6993" s="373">
        <v>1263.0899999999999</v>
      </c>
      <c r="E6993" s="374" t="s">
        <v>22070</v>
      </c>
    </row>
    <row r="6994" spans="1:5" ht="17.100000000000001" customHeight="1">
      <c r="A6994" s="370">
        <v>8956</v>
      </c>
      <c r="B6994" s="371" t="s">
        <v>26363</v>
      </c>
      <c r="C6994" s="372" t="s">
        <v>21532</v>
      </c>
      <c r="D6994" s="373">
        <v>1045.25</v>
      </c>
      <c r="E6994" s="374" t="s">
        <v>22070</v>
      </c>
    </row>
    <row r="6995" spans="1:5" ht="17.100000000000001" customHeight="1">
      <c r="A6995" s="370">
        <v>8637</v>
      </c>
      <c r="B6995" s="371" t="s">
        <v>26364</v>
      </c>
      <c r="C6995" s="372" t="s">
        <v>21532</v>
      </c>
      <c r="D6995" s="373">
        <v>1515.71</v>
      </c>
      <c r="E6995" s="374" t="s">
        <v>22070</v>
      </c>
    </row>
    <row r="6996" spans="1:5" ht="17.100000000000001" customHeight="1">
      <c r="A6996" s="370">
        <v>4645</v>
      </c>
      <c r="B6996" s="371" t="s">
        <v>26365</v>
      </c>
      <c r="C6996" s="372" t="s">
        <v>21532</v>
      </c>
      <c r="D6996" s="373">
        <v>1060.6300000000001</v>
      </c>
      <c r="E6996" s="374" t="s">
        <v>22070</v>
      </c>
    </row>
    <row r="6997" spans="1:5" ht="17.100000000000001" customHeight="1">
      <c r="A6997" s="370">
        <v>4646</v>
      </c>
      <c r="B6997" s="371" t="s">
        <v>26366</v>
      </c>
      <c r="C6997" s="372" t="s">
        <v>21532</v>
      </c>
      <c r="D6997" s="373">
        <v>2020.96</v>
      </c>
    </row>
    <row r="6998" spans="1:5" ht="17.100000000000001" customHeight="1">
      <c r="A6998" s="370">
        <v>3230</v>
      </c>
      <c r="B6998" s="371" t="s">
        <v>26367</v>
      </c>
      <c r="C6998" s="372" t="s">
        <v>21539</v>
      </c>
      <c r="D6998" s="373">
        <v>2778.82</v>
      </c>
      <c r="E6998" s="374" t="s">
        <v>22070</v>
      </c>
    </row>
    <row r="6999" spans="1:5" ht="17.100000000000001" customHeight="1">
      <c r="A6999" s="370">
        <v>11206</v>
      </c>
      <c r="B6999" s="371" t="s">
        <v>26368</v>
      </c>
      <c r="C6999" s="372" t="s">
        <v>21539</v>
      </c>
      <c r="D6999" s="373">
        <v>5305.01</v>
      </c>
      <c r="E6999" s="374" t="s">
        <v>22070</v>
      </c>
    </row>
    <row r="7000" spans="1:5" ht="17.100000000000001" customHeight="1">
      <c r="A7000" s="370">
        <v>2560</v>
      </c>
      <c r="B7000" s="371" t="s">
        <v>26369</v>
      </c>
      <c r="C7000" s="372" t="s">
        <v>21532</v>
      </c>
      <c r="D7000" s="373">
        <v>1768.34</v>
      </c>
    </row>
    <row r="7001" spans="1:5" ht="17.100000000000001" customHeight="1">
      <c r="A7001" s="370">
        <v>3847</v>
      </c>
      <c r="B7001" s="371" t="s">
        <v>26370</v>
      </c>
      <c r="C7001" s="372" t="s">
        <v>21532</v>
      </c>
      <c r="D7001" s="373">
        <v>2084.1</v>
      </c>
    </row>
    <row r="7002" spans="1:5" ht="17.100000000000001" customHeight="1">
      <c r="A7002" s="370">
        <v>2612</v>
      </c>
      <c r="B7002" s="371" t="s">
        <v>26371</v>
      </c>
      <c r="C7002" s="372" t="s">
        <v>21532</v>
      </c>
      <c r="D7002" s="373">
        <v>2273.6</v>
      </c>
    </row>
    <row r="7003" spans="1:5" ht="17.100000000000001" customHeight="1">
      <c r="A7003" s="370">
        <v>4647</v>
      </c>
      <c r="B7003" s="371" t="s">
        <v>26372</v>
      </c>
      <c r="C7003" s="372" t="s">
        <v>21532</v>
      </c>
      <c r="D7003" s="373">
        <v>2526.19</v>
      </c>
    </row>
    <row r="7004" spans="1:5" ht="17.100000000000001" customHeight="1">
      <c r="A7004" s="370">
        <v>4649</v>
      </c>
      <c r="B7004" s="371" t="s">
        <v>26373</v>
      </c>
      <c r="C7004" s="372" t="s">
        <v>21539</v>
      </c>
      <c r="D7004" s="373">
        <v>3789.29</v>
      </c>
    </row>
    <row r="7005" spans="1:5" ht="17.100000000000001" customHeight="1">
      <c r="A7005" s="370">
        <v>3848</v>
      </c>
      <c r="B7005" s="371" t="s">
        <v>26374</v>
      </c>
      <c r="C7005" s="372" t="s">
        <v>21532</v>
      </c>
      <c r="D7005" s="373">
        <v>5683.93</v>
      </c>
    </row>
    <row r="7006" spans="1:5" ht="25.5" customHeight="1">
      <c r="A7006" s="370">
        <v>3167</v>
      </c>
      <c r="B7006" s="371" t="s">
        <v>26375</v>
      </c>
      <c r="C7006" s="372" t="s">
        <v>21539</v>
      </c>
      <c r="D7006" s="373">
        <v>2169.23</v>
      </c>
    </row>
    <row r="7007" spans="1:5" ht="25.5" customHeight="1">
      <c r="A7007" s="370">
        <v>2590</v>
      </c>
      <c r="B7007" s="371" t="s">
        <v>38429</v>
      </c>
      <c r="C7007" s="372" t="s">
        <v>21532</v>
      </c>
      <c r="D7007" s="373">
        <v>2168.1999999999998</v>
      </c>
    </row>
    <row r="7008" spans="1:5" ht="25.5" customHeight="1">
      <c r="A7008" s="370">
        <v>1855</v>
      </c>
      <c r="B7008" s="371" t="s">
        <v>26376</v>
      </c>
      <c r="C7008" s="372" t="s">
        <v>21532</v>
      </c>
      <c r="D7008" s="373">
        <v>6504.95</v>
      </c>
    </row>
    <row r="7009" spans="1:5" ht="25.5" customHeight="1">
      <c r="A7009" s="370">
        <v>9227</v>
      </c>
      <c r="B7009" s="371" t="s">
        <v>26377</v>
      </c>
      <c r="C7009" s="372" t="s">
        <v>21532</v>
      </c>
      <c r="D7009" s="373">
        <v>631.54999999999995</v>
      </c>
    </row>
    <row r="7010" spans="1:5" ht="17.100000000000001" customHeight="1">
      <c r="A7010" s="370">
        <v>11655</v>
      </c>
      <c r="B7010" s="371" t="s">
        <v>26378</v>
      </c>
      <c r="C7010" s="372" t="s">
        <v>21532</v>
      </c>
      <c r="D7010" s="373">
        <v>428.2</v>
      </c>
    </row>
    <row r="7011" spans="1:5" ht="15" customHeight="1">
      <c r="A7011" s="370">
        <v>8785</v>
      </c>
      <c r="B7011" s="371" t="s">
        <v>26379</v>
      </c>
      <c r="C7011" s="372" t="s">
        <v>21532</v>
      </c>
      <c r="D7011" s="373">
        <v>970.78</v>
      </c>
    </row>
    <row r="7012" spans="1:5" ht="15" customHeight="1">
      <c r="A7012" s="370">
        <v>1857</v>
      </c>
      <c r="B7012" s="371" t="s">
        <v>26380</v>
      </c>
      <c r="C7012" s="372" t="s">
        <v>21532</v>
      </c>
      <c r="D7012" s="373">
        <v>631.54999999999995</v>
      </c>
    </row>
    <row r="7013" spans="1:5" ht="15" customHeight="1">
      <c r="A7013" s="370">
        <v>7862</v>
      </c>
      <c r="B7013" s="371" t="s">
        <v>26381</v>
      </c>
      <c r="C7013" s="372" t="s">
        <v>21532</v>
      </c>
      <c r="D7013" s="373">
        <v>694.7</v>
      </c>
      <c r="E7013" s="374" t="s">
        <v>22070</v>
      </c>
    </row>
    <row r="7014" spans="1:5" ht="15" customHeight="1">
      <c r="A7014" s="370">
        <v>1858</v>
      </c>
      <c r="B7014" s="371" t="s">
        <v>26382</v>
      </c>
      <c r="C7014" s="372" t="s">
        <v>21532</v>
      </c>
      <c r="D7014" s="373">
        <v>614.14</v>
      </c>
    </row>
    <row r="7015" spans="1:5" ht="15" customHeight="1">
      <c r="A7015" s="370">
        <v>1859</v>
      </c>
      <c r="B7015" s="371" t="s">
        <v>26383</v>
      </c>
      <c r="C7015" s="372" t="s">
        <v>21532</v>
      </c>
      <c r="D7015" s="373">
        <v>785</v>
      </c>
    </row>
    <row r="7016" spans="1:5" ht="15" customHeight="1">
      <c r="A7016" s="370">
        <v>6883</v>
      </c>
      <c r="B7016" s="371" t="s">
        <v>26384</v>
      </c>
      <c r="C7016" s="372" t="s">
        <v>21532</v>
      </c>
      <c r="D7016" s="373">
        <v>1040.1300000000001</v>
      </c>
    </row>
    <row r="7017" spans="1:5" ht="15" customHeight="1">
      <c r="A7017" s="370">
        <v>1860</v>
      </c>
      <c r="B7017" s="371" t="s">
        <v>26385</v>
      </c>
      <c r="C7017" s="372" t="s">
        <v>21532</v>
      </c>
      <c r="D7017" s="373">
        <v>1146</v>
      </c>
    </row>
    <row r="7018" spans="1:5" ht="15" customHeight="1">
      <c r="A7018" s="370">
        <v>1861</v>
      </c>
      <c r="B7018" s="371" t="s">
        <v>26386</v>
      </c>
      <c r="C7018" s="372" t="s">
        <v>21532</v>
      </c>
      <c r="D7018" s="373">
        <v>922.81</v>
      </c>
    </row>
    <row r="7019" spans="1:5" ht="15" customHeight="1">
      <c r="A7019" s="370">
        <v>1862</v>
      </c>
      <c r="B7019" s="371" t="s">
        <v>26387</v>
      </c>
      <c r="C7019" s="372" t="s">
        <v>21532</v>
      </c>
      <c r="D7019" s="373">
        <v>1109.46</v>
      </c>
    </row>
    <row r="7020" spans="1:5" ht="15" customHeight="1">
      <c r="A7020" s="370">
        <v>1863</v>
      </c>
      <c r="B7020" s="371" t="s">
        <v>26388</v>
      </c>
      <c r="C7020" s="372" t="s">
        <v>21532</v>
      </c>
      <c r="D7020" s="373">
        <v>1452.56</v>
      </c>
    </row>
    <row r="7021" spans="1:5" ht="15" customHeight="1">
      <c r="A7021" s="370">
        <v>3233</v>
      </c>
      <c r="B7021" s="371" t="s">
        <v>26389</v>
      </c>
      <c r="C7021" s="372" t="s">
        <v>21539</v>
      </c>
      <c r="D7021" s="373">
        <v>753.23</v>
      </c>
    </row>
    <row r="7022" spans="1:5" ht="15" customHeight="1">
      <c r="A7022" s="370">
        <v>1865</v>
      </c>
      <c r="B7022" s="371" t="s">
        <v>26390</v>
      </c>
      <c r="C7022" s="372" t="s">
        <v>21532</v>
      </c>
      <c r="D7022" s="373">
        <v>1490</v>
      </c>
    </row>
    <row r="7023" spans="1:5" ht="15" customHeight="1">
      <c r="A7023" s="370">
        <v>3232</v>
      </c>
      <c r="B7023" s="371" t="s">
        <v>26391</v>
      </c>
      <c r="C7023" s="372" t="s">
        <v>21539</v>
      </c>
      <c r="D7023" s="373">
        <v>1259.93</v>
      </c>
    </row>
    <row r="7024" spans="1:5" ht="15" customHeight="1">
      <c r="A7024" s="370">
        <v>1866</v>
      </c>
      <c r="B7024" s="371" t="s">
        <v>26392</v>
      </c>
      <c r="C7024" s="372" t="s">
        <v>21532</v>
      </c>
      <c r="D7024" s="373">
        <v>1178.81</v>
      </c>
    </row>
    <row r="7025" spans="1:5" ht="15" customHeight="1">
      <c r="A7025" s="370">
        <v>1867</v>
      </c>
      <c r="B7025" s="371" t="s">
        <v>26393</v>
      </c>
      <c r="C7025" s="372" t="s">
        <v>21532</v>
      </c>
      <c r="D7025" s="373">
        <v>1831.48</v>
      </c>
    </row>
    <row r="7026" spans="1:5" ht="17.100000000000001" customHeight="1">
      <c r="A7026" s="370">
        <v>4648</v>
      </c>
      <c r="B7026" s="371" t="s">
        <v>26394</v>
      </c>
      <c r="C7026" s="372" t="s">
        <v>21539</v>
      </c>
      <c r="D7026" s="373">
        <v>5030.01</v>
      </c>
    </row>
    <row r="7027" spans="1:5" ht="15" customHeight="1">
      <c r="A7027" s="370">
        <v>1868</v>
      </c>
      <c r="B7027" s="371" t="s">
        <v>26395</v>
      </c>
      <c r="C7027" s="372" t="s">
        <v>21532</v>
      </c>
      <c r="D7027" s="373">
        <v>1287.48</v>
      </c>
    </row>
    <row r="7028" spans="1:5" ht="15" customHeight="1">
      <c r="A7028" s="370">
        <v>1869</v>
      </c>
      <c r="B7028" s="371" t="s">
        <v>26396</v>
      </c>
      <c r="C7028" s="372" t="s">
        <v>21532</v>
      </c>
      <c r="D7028" s="373">
        <v>1345.22</v>
      </c>
    </row>
    <row r="7029" spans="1:5" ht="15" customHeight="1">
      <c r="A7029" s="370">
        <v>1870</v>
      </c>
      <c r="B7029" s="371" t="s">
        <v>26397</v>
      </c>
      <c r="C7029" s="372" t="s">
        <v>21532</v>
      </c>
      <c r="D7029" s="373">
        <v>2273.6</v>
      </c>
    </row>
    <row r="7030" spans="1:5" ht="15" customHeight="1">
      <c r="A7030" s="370">
        <v>1856</v>
      </c>
      <c r="B7030" s="371" t="s">
        <v>26398</v>
      </c>
      <c r="C7030" s="372" t="s">
        <v>21532</v>
      </c>
      <c r="D7030" s="373">
        <v>4160.49</v>
      </c>
    </row>
    <row r="7031" spans="1:5" ht="15" customHeight="1">
      <c r="A7031" s="370">
        <v>2584</v>
      </c>
      <c r="B7031" s="371" t="s">
        <v>26399</v>
      </c>
      <c r="C7031" s="372" t="s">
        <v>21532</v>
      </c>
      <c r="D7031" s="373">
        <v>6947.03</v>
      </c>
    </row>
    <row r="7032" spans="1:5" ht="15" customHeight="1">
      <c r="A7032" s="370">
        <v>7892</v>
      </c>
      <c r="B7032" s="371" t="s">
        <v>26400</v>
      </c>
      <c r="C7032" s="372" t="s">
        <v>21532</v>
      </c>
      <c r="D7032" s="373">
        <v>7442.34</v>
      </c>
    </row>
    <row r="7033" spans="1:5" ht="15" customHeight="1">
      <c r="A7033" s="370">
        <v>2288</v>
      </c>
      <c r="B7033" s="371" t="s">
        <v>26401</v>
      </c>
      <c r="C7033" s="372" t="s">
        <v>21542</v>
      </c>
      <c r="D7033" s="373">
        <v>100.77</v>
      </c>
    </row>
    <row r="7034" spans="1:5" ht="15" customHeight="1">
      <c r="A7034" s="370">
        <v>2289</v>
      </c>
      <c r="B7034" s="371" t="s">
        <v>26402</v>
      </c>
      <c r="C7034" s="372" t="s">
        <v>21542</v>
      </c>
      <c r="D7034" s="373">
        <v>195</v>
      </c>
      <c r="E7034" s="374" t="s">
        <v>22070</v>
      </c>
    </row>
    <row r="7035" spans="1:5" ht="15" customHeight="1">
      <c r="A7035" s="370">
        <v>2290</v>
      </c>
      <c r="B7035" s="371" t="s">
        <v>26403</v>
      </c>
      <c r="C7035" s="372" t="s">
        <v>21542</v>
      </c>
      <c r="D7035" s="373">
        <v>324.45</v>
      </c>
    </row>
    <row r="7036" spans="1:5" ht="15" customHeight="1">
      <c r="A7036" s="370">
        <v>2291</v>
      </c>
      <c r="B7036" s="371" t="s">
        <v>26404</v>
      </c>
      <c r="C7036" s="372" t="s">
        <v>21542</v>
      </c>
      <c r="D7036" s="373">
        <v>380.16</v>
      </c>
    </row>
    <row r="7037" spans="1:5" ht="15" customHeight="1">
      <c r="A7037" s="370">
        <v>2292</v>
      </c>
      <c r="B7037" s="371" t="s">
        <v>26405</v>
      </c>
      <c r="C7037" s="372" t="s">
        <v>21542</v>
      </c>
      <c r="D7037" s="373">
        <v>567.79</v>
      </c>
      <c r="E7037" s="374" t="s">
        <v>22070</v>
      </c>
    </row>
    <row r="7038" spans="1:5" ht="15" customHeight="1">
      <c r="A7038" s="370">
        <v>2293</v>
      </c>
      <c r="B7038" s="371" t="s">
        <v>26406</v>
      </c>
      <c r="C7038" s="372" t="s">
        <v>21542</v>
      </c>
      <c r="D7038" s="373">
        <v>106.51</v>
      </c>
    </row>
    <row r="7039" spans="1:5" ht="15" customHeight="1">
      <c r="A7039" s="370">
        <v>2294</v>
      </c>
      <c r="B7039" s="371" t="s">
        <v>26407</v>
      </c>
      <c r="C7039" s="372" t="s">
        <v>21542</v>
      </c>
      <c r="D7039" s="373">
        <v>169.19</v>
      </c>
    </row>
    <row r="7040" spans="1:5" ht="15" customHeight="1">
      <c r="A7040" s="370">
        <v>2295</v>
      </c>
      <c r="B7040" s="371" t="s">
        <v>26408</v>
      </c>
      <c r="C7040" s="372" t="s">
        <v>21542</v>
      </c>
      <c r="D7040" s="373">
        <v>315.44</v>
      </c>
      <c r="E7040" s="374" t="s">
        <v>22070</v>
      </c>
    </row>
    <row r="7041" spans="1:5" ht="15" customHeight="1">
      <c r="A7041" s="370">
        <v>2296</v>
      </c>
      <c r="B7041" s="371" t="s">
        <v>26409</v>
      </c>
      <c r="C7041" s="372" t="s">
        <v>21542</v>
      </c>
      <c r="D7041" s="373">
        <v>417.85</v>
      </c>
      <c r="E7041" s="374" t="s">
        <v>22070</v>
      </c>
    </row>
    <row r="7042" spans="1:5" ht="15" customHeight="1">
      <c r="A7042" s="370">
        <v>2297</v>
      </c>
      <c r="B7042" s="371" t="s">
        <v>26410</v>
      </c>
      <c r="C7042" s="372" t="s">
        <v>21542</v>
      </c>
      <c r="D7042" s="373">
        <v>612.85</v>
      </c>
    </row>
    <row r="7043" spans="1:5" ht="15" customHeight="1">
      <c r="A7043" s="370">
        <v>13427</v>
      </c>
      <c r="B7043" s="371" t="s">
        <v>26411</v>
      </c>
      <c r="C7043" s="372" t="s">
        <v>21542</v>
      </c>
      <c r="D7043" s="373">
        <v>414.87</v>
      </c>
    </row>
    <row r="7044" spans="1:5" ht="15" customHeight="1">
      <c r="A7044" s="370">
        <v>13428</v>
      </c>
      <c r="B7044" s="371" t="s">
        <v>26412</v>
      </c>
      <c r="C7044" s="372" t="s">
        <v>21542</v>
      </c>
      <c r="D7044" s="373">
        <v>614.17999999999995</v>
      </c>
    </row>
    <row r="7045" spans="1:5" ht="15" customHeight="1">
      <c r="A7045" s="370">
        <v>2298</v>
      </c>
      <c r="B7045" s="371" t="s">
        <v>26413</v>
      </c>
      <c r="C7045" s="372" t="s">
        <v>21542</v>
      </c>
      <c r="D7045" s="373">
        <v>26.1</v>
      </c>
    </row>
    <row r="7046" spans="1:5" ht="15" customHeight="1">
      <c r="A7046" s="370">
        <v>2301</v>
      </c>
      <c r="B7046" s="371" t="s">
        <v>26414</v>
      </c>
      <c r="C7046" s="372" t="s">
        <v>21542</v>
      </c>
      <c r="D7046" s="373">
        <v>30.64</v>
      </c>
      <c r="E7046" s="374" t="s">
        <v>22070</v>
      </c>
    </row>
    <row r="7047" spans="1:5" ht="15" customHeight="1">
      <c r="A7047" s="370">
        <v>2302</v>
      </c>
      <c r="B7047" s="371" t="s">
        <v>26415</v>
      </c>
      <c r="C7047" s="372" t="s">
        <v>21542</v>
      </c>
      <c r="D7047" s="373">
        <v>41.99</v>
      </c>
    </row>
    <row r="7048" spans="1:5" ht="15" customHeight="1">
      <c r="A7048" s="370">
        <v>2303</v>
      </c>
      <c r="B7048" s="371" t="s">
        <v>26416</v>
      </c>
      <c r="C7048" s="372" t="s">
        <v>21542</v>
      </c>
      <c r="D7048" s="373">
        <v>49.62</v>
      </c>
    </row>
    <row r="7049" spans="1:5" ht="15" customHeight="1">
      <c r="A7049" s="370">
        <v>2299</v>
      </c>
      <c r="B7049" s="371" t="s">
        <v>26417</v>
      </c>
      <c r="C7049" s="372" t="s">
        <v>21542</v>
      </c>
      <c r="D7049" s="373">
        <v>26.1</v>
      </c>
    </row>
    <row r="7050" spans="1:5" ht="15" customHeight="1">
      <c r="A7050" s="370">
        <v>2300</v>
      </c>
      <c r="B7050" s="371" t="s">
        <v>26418</v>
      </c>
      <c r="C7050" s="372" t="s">
        <v>21542</v>
      </c>
      <c r="D7050" s="373">
        <v>34.04</v>
      </c>
    </row>
    <row r="7051" spans="1:5" ht="15" customHeight="1">
      <c r="A7051" s="370">
        <v>7594</v>
      </c>
      <c r="B7051" s="371" t="s">
        <v>26419</v>
      </c>
      <c r="C7051" s="372" t="s">
        <v>21532</v>
      </c>
      <c r="D7051" s="373">
        <v>5</v>
      </c>
    </row>
    <row r="7052" spans="1:5" ht="15" customHeight="1">
      <c r="A7052" s="370">
        <v>8031</v>
      </c>
      <c r="B7052" s="371" t="s">
        <v>26420</v>
      </c>
      <c r="C7052" s="372" t="s">
        <v>21532</v>
      </c>
      <c r="D7052" s="373">
        <v>17.97</v>
      </c>
      <c r="E7052" s="374" t="s">
        <v>22070</v>
      </c>
    </row>
    <row r="7053" spans="1:5" ht="15" customHeight="1">
      <c r="A7053" s="370">
        <v>162</v>
      </c>
      <c r="B7053" s="371" t="s">
        <v>26421</v>
      </c>
      <c r="C7053" s="372" t="s">
        <v>21532</v>
      </c>
      <c r="D7053" s="373">
        <v>1.0900000000000001</v>
      </c>
      <c r="E7053" s="374" t="s">
        <v>22070</v>
      </c>
    </row>
    <row r="7054" spans="1:5" ht="15" customHeight="1">
      <c r="A7054" s="370">
        <v>163</v>
      </c>
      <c r="B7054" s="371" t="s">
        <v>26422</v>
      </c>
      <c r="C7054" s="372" t="s">
        <v>21532</v>
      </c>
      <c r="D7054" s="373">
        <v>1.92</v>
      </c>
      <c r="E7054" s="374" t="s">
        <v>22070</v>
      </c>
    </row>
    <row r="7055" spans="1:5" ht="15" customHeight="1">
      <c r="A7055" s="370">
        <v>164</v>
      </c>
      <c r="B7055" s="371" t="s">
        <v>26423</v>
      </c>
      <c r="C7055" s="372" t="s">
        <v>21532</v>
      </c>
      <c r="D7055" s="373">
        <v>2.82</v>
      </c>
      <c r="E7055" s="374" t="s">
        <v>22070</v>
      </c>
    </row>
    <row r="7056" spans="1:5" ht="15" customHeight="1">
      <c r="A7056" s="370">
        <v>165</v>
      </c>
      <c r="B7056" s="371" t="s">
        <v>26424</v>
      </c>
      <c r="C7056" s="372" t="s">
        <v>21532</v>
      </c>
      <c r="D7056" s="373">
        <v>3.4</v>
      </c>
      <c r="E7056" s="374" t="s">
        <v>22070</v>
      </c>
    </row>
    <row r="7057" spans="1:5" ht="15" customHeight="1">
      <c r="A7057" s="370">
        <v>166</v>
      </c>
      <c r="B7057" s="371" t="s">
        <v>26425</v>
      </c>
      <c r="C7057" s="372" t="s">
        <v>21532</v>
      </c>
      <c r="D7057" s="373">
        <v>11.85</v>
      </c>
      <c r="E7057" s="374" t="s">
        <v>22070</v>
      </c>
    </row>
    <row r="7058" spans="1:5" ht="15" customHeight="1">
      <c r="A7058" s="370">
        <v>9694</v>
      </c>
      <c r="B7058" s="371" t="s">
        <v>26426</v>
      </c>
      <c r="C7058" s="372" t="s">
        <v>21532</v>
      </c>
      <c r="D7058" s="373">
        <v>2.8</v>
      </c>
      <c r="E7058" s="374" t="s">
        <v>22070</v>
      </c>
    </row>
    <row r="7059" spans="1:5" ht="15" customHeight="1">
      <c r="A7059" s="370">
        <v>9695</v>
      </c>
      <c r="B7059" s="371" t="s">
        <v>26427</v>
      </c>
      <c r="C7059" s="372" t="s">
        <v>21532</v>
      </c>
      <c r="D7059" s="373">
        <v>2.52</v>
      </c>
      <c r="E7059" s="374" t="s">
        <v>22070</v>
      </c>
    </row>
    <row r="7060" spans="1:5" ht="15" customHeight="1">
      <c r="A7060" s="370">
        <v>161</v>
      </c>
      <c r="B7060" s="371" t="s">
        <v>26428</v>
      </c>
      <c r="C7060" s="372" t="s">
        <v>21532</v>
      </c>
      <c r="D7060" s="373">
        <v>3.06</v>
      </c>
      <c r="E7060" s="374" t="s">
        <v>22070</v>
      </c>
    </row>
    <row r="7061" spans="1:5" ht="15" customHeight="1">
      <c r="A7061" s="370">
        <v>9696</v>
      </c>
      <c r="B7061" s="371" t="s">
        <v>26429</v>
      </c>
      <c r="C7061" s="372" t="s">
        <v>21532</v>
      </c>
      <c r="D7061" s="373">
        <v>3.99</v>
      </c>
      <c r="E7061" s="374" t="s">
        <v>22070</v>
      </c>
    </row>
    <row r="7062" spans="1:5" ht="15" customHeight="1">
      <c r="A7062" s="370">
        <v>9697</v>
      </c>
      <c r="B7062" s="371" t="s">
        <v>26430</v>
      </c>
      <c r="C7062" s="372" t="s">
        <v>21532</v>
      </c>
      <c r="D7062" s="373">
        <v>13.8</v>
      </c>
    </row>
    <row r="7063" spans="1:5" ht="15" customHeight="1">
      <c r="A7063" s="370">
        <v>5164</v>
      </c>
      <c r="B7063" s="371" t="s">
        <v>26431</v>
      </c>
      <c r="C7063" s="372" t="s">
        <v>21532</v>
      </c>
      <c r="D7063" s="373">
        <v>11.38</v>
      </c>
    </row>
    <row r="7064" spans="1:5" ht="15" customHeight="1">
      <c r="A7064" s="370">
        <v>5165</v>
      </c>
      <c r="B7064" s="371" t="s">
        <v>26432</v>
      </c>
      <c r="C7064" s="372" t="s">
        <v>21532</v>
      </c>
      <c r="D7064" s="373">
        <v>22.92</v>
      </c>
      <c r="E7064" s="374" t="s">
        <v>22070</v>
      </c>
    </row>
    <row r="7065" spans="1:5" ht="15" customHeight="1">
      <c r="A7065" s="370">
        <v>5166</v>
      </c>
      <c r="B7065" s="371" t="s">
        <v>26433</v>
      </c>
      <c r="C7065" s="372" t="s">
        <v>21532</v>
      </c>
      <c r="D7065" s="373">
        <v>35.94</v>
      </c>
      <c r="E7065" s="374" t="s">
        <v>22070</v>
      </c>
    </row>
    <row r="7066" spans="1:5" ht="15" customHeight="1">
      <c r="A7066" s="370">
        <v>5167</v>
      </c>
      <c r="B7066" s="371" t="s">
        <v>26434</v>
      </c>
      <c r="C7066" s="372" t="s">
        <v>21532</v>
      </c>
      <c r="D7066" s="373">
        <v>32.56</v>
      </c>
      <c r="E7066" s="374" t="s">
        <v>22070</v>
      </c>
    </row>
    <row r="7067" spans="1:5" ht="15" customHeight="1">
      <c r="A7067" s="370">
        <v>5168</v>
      </c>
      <c r="B7067" s="371" t="s">
        <v>26435</v>
      </c>
      <c r="C7067" s="372" t="s">
        <v>21532</v>
      </c>
      <c r="D7067" s="373">
        <v>186.24</v>
      </c>
      <c r="E7067" s="374" t="s">
        <v>22070</v>
      </c>
    </row>
    <row r="7068" spans="1:5" ht="15" customHeight="1">
      <c r="A7068" s="370">
        <v>5169</v>
      </c>
      <c r="B7068" s="371" t="s">
        <v>26436</v>
      </c>
      <c r="C7068" s="372" t="s">
        <v>21532</v>
      </c>
      <c r="D7068" s="373">
        <v>2.66</v>
      </c>
      <c r="E7068" s="374" t="s">
        <v>22070</v>
      </c>
    </row>
    <row r="7069" spans="1:5" ht="15" customHeight="1">
      <c r="A7069" s="370">
        <v>5170</v>
      </c>
      <c r="B7069" s="371" t="s">
        <v>26437</v>
      </c>
      <c r="C7069" s="372" t="s">
        <v>21532</v>
      </c>
      <c r="D7069" s="373">
        <v>2.82</v>
      </c>
      <c r="E7069" s="374" t="s">
        <v>22070</v>
      </c>
    </row>
    <row r="7070" spans="1:5" ht="15" customHeight="1">
      <c r="A7070" s="370">
        <v>5171</v>
      </c>
      <c r="B7070" s="371" t="s">
        <v>26438</v>
      </c>
      <c r="C7070" s="372" t="s">
        <v>21532</v>
      </c>
      <c r="D7070" s="373">
        <v>1.19</v>
      </c>
      <c r="E7070" s="374" t="s">
        <v>22070</v>
      </c>
    </row>
    <row r="7071" spans="1:5" ht="15" customHeight="1">
      <c r="A7071" s="370">
        <v>167</v>
      </c>
      <c r="B7071" s="371" t="s">
        <v>26439</v>
      </c>
      <c r="C7071" s="372" t="s">
        <v>21532</v>
      </c>
      <c r="D7071" s="373">
        <v>9.01</v>
      </c>
      <c r="E7071" s="374" t="s">
        <v>22070</v>
      </c>
    </row>
    <row r="7072" spans="1:5" ht="15" customHeight="1">
      <c r="A7072" s="370">
        <v>168</v>
      </c>
      <c r="B7072" s="371" t="s">
        <v>26440</v>
      </c>
      <c r="C7072" s="372" t="s">
        <v>21532</v>
      </c>
      <c r="D7072" s="373">
        <v>58.89</v>
      </c>
      <c r="E7072" s="374" t="s">
        <v>22070</v>
      </c>
    </row>
    <row r="7073" spans="1:5" ht="15" customHeight="1">
      <c r="A7073" s="370">
        <v>11393</v>
      </c>
      <c r="B7073" s="371" t="s">
        <v>26441</v>
      </c>
      <c r="C7073" s="372" t="s">
        <v>21532</v>
      </c>
      <c r="D7073" s="373">
        <v>9.77</v>
      </c>
      <c r="E7073" s="374" t="s">
        <v>22070</v>
      </c>
    </row>
    <row r="7074" spans="1:5" ht="15" customHeight="1">
      <c r="A7074" s="370">
        <v>4997</v>
      </c>
      <c r="B7074" s="371" t="s">
        <v>26442</v>
      </c>
      <c r="C7074" s="372" t="s">
        <v>21532</v>
      </c>
      <c r="D7074" s="373">
        <v>38.61</v>
      </c>
      <c r="E7074" s="374" t="s">
        <v>22070</v>
      </c>
    </row>
    <row r="7075" spans="1:5" ht="15" customHeight="1">
      <c r="A7075" s="370">
        <v>7593</v>
      </c>
      <c r="B7075" s="371" t="s">
        <v>26443</v>
      </c>
      <c r="C7075" s="372" t="s">
        <v>21532</v>
      </c>
      <c r="D7075" s="373">
        <v>89.87</v>
      </c>
      <c r="E7075" s="374" t="s">
        <v>22070</v>
      </c>
    </row>
    <row r="7076" spans="1:5" ht="15" customHeight="1">
      <c r="A7076" s="370">
        <v>9470</v>
      </c>
      <c r="B7076" s="371" t="s">
        <v>26443</v>
      </c>
      <c r="C7076" s="372" t="s">
        <v>21532</v>
      </c>
      <c r="D7076" s="373">
        <v>71.39</v>
      </c>
      <c r="E7076" s="374" t="s">
        <v>22070</v>
      </c>
    </row>
    <row r="7077" spans="1:5" ht="15" customHeight="1">
      <c r="A7077" s="370">
        <v>4998</v>
      </c>
      <c r="B7077" s="371" t="s">
        <v>26444</v>
      </c>
      <c r="C7077" s="372" t="s">
        <v>21532</v>
      </c>
      <c r="D7077" s="373">
        <v>14.2</v>
      </c>
      <c r="E7077" s="374" t="s">
        <v>22070</v>
      </c>
    </row>
    <row r="7078" spans="1:5" ht="15" customHeight="1">
      <c r="A7078" s="370">
        <v>9471</v>
      </c>
      <c r="B7078" s="371" t="s">
        <v>26445</v>
      </c>
      <c r="C7078" s="372" t="s">
        <v>21532</v>
      </c>
      <c r="D7078" s="373">
        <v>12.1</v>
      </c>
      <c r="E7078" s="374" t="s">
        <v>22070</v>
      </c>
    </row>
    <row r="7079" spans="1:5" ht="15" customHeight="1">
      <c r="A7079" s="370">
        <v>4999</v>
      </c>
      <c r="B7079" s="371" t="s">
        <v>26446</v>
      </c>
      <c r="C7079" s="372" t="s">
        <v>21532</v>
      </c>
      <c r="D7079" s="373">
        <v>19.87</v>
      </c>
      <c r="E7079" s="374" t="s">
        <v>22070</v>
      </c>
    </row>
    <row r="7080" spans="1:5" ht="15" customHeight="1">
      <c r="A7080" s="370">
        <v>9472</v>
      </c>
      <c r="B7080" s="371" t="s">
        <v>26447</v>
      </c>
      <c r="C7080" s="372" t="s">
        <v>21532</v>
      </c>
      <c r="D7080" s="373">
        <v>12.4</v>
      </c>
      <c r="E7080" s="374" t="s">
        <v>22070</v>
      </c>
    </row>
    <row r="7081" spans="1:5" ht="15" customHeight="1">
      <c r="A7081" s="370">
        <v>495</v>
      </c>
      <c r="B7081" s="371" t="s">
        <v>38430</v>
      </c>
      <c r="C7081" s="372" t="s">
        <v>21542</v>
      </c>
      <c r="D7081" s="373">
        <v>59.97</v>
      </c>
      <c r="E7081" s="374" t="s">
        <v>22070</v>
      </c>
    </row>
    <row r="7082" spans="1:5" ht="15" customHeight="1">
      <c r="A7082" s="370">
        <v>10741</v>
      </c>
      <c r="B7082" s="371" t="s">
        <v>26448</v>
      </c>
      <c r="C7082" s="372" t="s">
        <v>21532</v>
      </c>
      <c r="D7082" s="373">
        <v>3.43</v>
      </c>
      <c r="E7082" s="374" t="s">
        <v>22070</v>
      </c>
    </row>
    <row r="7083" spans="1:5" ht="15" customHeight="1">
      <c r="A7083" s="370">
        <v>5000</v>
      </c>
      <c r="B7083" s="371" t="s">
        <v>26449</v>
      </c>
      <c r="C7083" s="372" t="s">
        <v>21532</v>
      </c>
      <c r="D7083" s="373">
        <v>16.399999999999999</v>
      </c>
      <c r="E7083" s="374" t="s">
        <v>22070</v>
      </c>
    </row>
    <row r="7084" spans="1:5" ht="15" customHeight="1">
      <c r="A7084" s="370">
        <v>9473</v>
      </c>
      <c r="B7084" s="371" t="s">
        <v>26450</v>
      </c>
      <c r="C7084" s="372" t="s">
        <v>21532</v>
      </c>
      <c r="D7084" s="373">
        <v>49.38</v>
      </c>
      <c r="E7084" s="374" t="s">
        <v>22070</v>
      </c>
    </row>
    <row r="7085" spans="1:5" ht="15" customHeight="1">
      <c r="A7085" s="370">
        <v>1703</v>
      </c>
      <c r="B7085" s="371" t="s">
        <v>26451</v>
      </c>
      <c r="C7085" s="372" t="s">
        <v>21543</v>
      </c>
      <c r="D7085" s="373">
        <v>55.58</v>
      </c>
      <c r="E7085" s="374" t="s">
        <v>22070</v>
      </c>
    </row>
    <row r="7086" spans="1:5" ht="15" customHeight="1">
      <c r="A7086" s="370">
        <v>6509</v>
      </c>
      <c r="B7086" s="371" t="s">
        <v>26452</v>
      </c>
      <c r="C7086" s="372" t="s">
        <v>21532</v>
      </c>
      <c r="D7086" s="373">
        <v>18.350000000000001</v>
      </c>
    </row>
    <row r="7087" spans="1:5" ht="15" customHeight="1">
      <c r="A7087" s="370">
        <v>6510</v>
      </c>
      <c r="B7087" s="371" t="s">
        <v>26453</v>
      </c>
      <c r="C7087" s="372" t="s">
        <v>21532</v>
      </c>
      <c r="D7087" s="373">
        <v>30.37</v>
      </c>
      <c r="E7087" s="374" t="s">
        <v>22070</v>
      </c>
    </row>
    <row r="7088" spans="1:5" ht="15" customHeight="1">
      <c r="A7088" s="370">
        <v>6511</v>
      </c>
      <c r="B7088" s="371" t="s">
        <v>26454</v>
      </c>
      <c r="C7088" s="372" t="s">
        <v>21532</v>
      </c>
      <c r="D7088" s="373">
        <v>37.25</v>
      </c>
      <c r="E7088" s="374" t="s">
        <v>22070</v>
      </c>
    </row>
    <row r="7089" spans="1:5" ht="15" customHeight="1">
      <c r="A7089" s="370">
        <v>6506</v>
      </c>
      <c r="B7089" s="371" t="s">
        <v>26455</v>
      </c>
      <c r="C7089" s="372" t="s">
        <v>21532</v>
      </c>
      <c r="D7089" s="373">
        <v>8.8800000000000008</v>
      </c>
      <c r="E7089" s="374" t="s">
        <v>22070</v>
      </c>
    </row>
    <row r="7090" spans="1:5" ht="15" customHeight="1">
      <c r="A7090" s="370">
        <v>6507</v>
      </c>
      <c r="B7090" s="371" t="s">
        <v>26456</v>
      </c>
      <c r="C7090" s="372" t="s">
        <v>21532</v>
      </c>
      <c r="D7090" s="373">
        <v>10.14</v>
      </c>
      <c r="E7090" s="374" t="s">
        <v>22070</v>
      </c>
    </row>
    <row r="7091" spans="1:5" ht="15" customHeight="1">
      <c r="A7091" s="370">
        <v>6508</v>
      </c>
      <c r="B7091" s="371" t="s">
        <v>26457</v>
      </c>
      <c r="C7091" s="372" t="s">
        <v>21532</v>
      </c>
      <c r="D7091" s="373">
        <v>14.96</v>
      </c>
      <c r="E7091" s="374" t="s">
        <v>22070</v>
      </c>
    </row>
    <row r="7092" spans="1:5" ht="15" customHeight="1">
      <c r="A7092" s="370">
        <v>9958</v>
      </c>
      <c r="B7092" s="371" t="s">
        <v>26458</v>
      </c>
      <c r="C7092" s="372" t="s">
        <v>21542</v>
      </c>
      <c r="D7092" s="373">
        <v>37.36</v>
      </c>
      <c r="E7092" s="374" t="s">
        <v>22070</v>
      </c>
    </row>
    <row r="7093" spans="1:5" ht="15" customHeight="1">
      <c r="A7093" s="370">
        <v>4325</v>
      </c>
      <c r="B7093" s="371" t="s">
        <v>26459</v>
      </c>
      <c r="C7093" s="372" t="s">
        <v>21532</v>
      </c>
      <c r="D7093" s="373">
        <v>108.78</v>
      </c>
      <c r="E7093" s="374" t="s">
        <v>22070</v>
      </c>
    </row>
    <row r="7094" spans="1:5" ht="15" customHeight="1">
      <c r="A7094" s="370">
        <v>4372</v>
      </c>
      <c r="B7094" s="371" t="s">
        <v>26460</v>
      </c>
      <c r="C7094" s="372" t="s">
        <v>21532</v>
      </c>
      <c r="D7094" s="373">
        <v>33.799999999999997</v>
      </c>
      <c r="E7094" s="374" t="s">
        <v>22070</v>
      </c>
    </row>
    <row r="7095" spans="1:5" ht="15" customHeight="1">
      <c r="A7095" s="370">
        <v>230</v>
      </c>
      <c r="B7095" s="371" t="s">
        <v>26461</v>
      </c>
      <c r="C7095" s="372" t="s">
        <v>21532</v>
      </c>
      <c r="D7095" s="373">
        <v>19.989999999999998</v>
      </c>
      <c r="E7095" s="374" t="s">
        <v>22070</v>
      </c>
    </row>
    <row r="7096" spans="1:5" ht="15" customHeight="1">
      <c r="A7096" s="370">
        <v>2073</v>
      </c>
      <c r="B7096" s="371" t="s">
        <v>38431</v>
      </c>
      <c r="C7096" s="372" t="s">
        <v>21532</v>
      </c>
      <c r="D7096" s="373">
        <v>33.799999999999997</v>
      </c>
      <c r="E7096" s="374" t="s">
        <v>22070</v>
      </c>
    </row>
    <row r="7097" spans="1:5" ht="15" customHeight="1">
      <c r="A7097" s="370">
        <v>9262</v>
      </c>
      <c r="B7097" s="371" t="s">
        <v>38432</v>
      </c>
      <c r="C7097" s="372" t="s">
        <v>21532</v>
      </c>
      <c r="D7097" s="373">
        <v>1017.89</v>
      </c>
      <c r="E7097" s="374" t="s">
        <v>22070</v>
      </c>
    </row>
    <row r="7098" spans="1:5" ht="15" customHeight="1">
      <c r="A7098" s="370">
        <v>288</v>
      </c>
      <c r="B7098" s="371" t="s">
        <v>26462</v>
      </c>
      <c r="C7098" s="372" t="s">
        <v>21532</v>
      </c>
      <c r="D7098" s="373">
        <v>3.74</v>
      </c>
      <c r="E7098" s="374" t="s">
        <v>22070</v>
      </c>
    </row>
    <row r="7099" spans="1:5" ht="15" customHeight="1">
      <c r="A7099" s="370">
        <v>3399</v>
      </c>
      <c r="B7099" s="371" t="s">
        <v>21987</v>
      </c>
      <c r="C7099" s="372" t="s">
        <v>21532</v>
      </c>
      <c r="D7099" s="373">
        <v>3.93</v>
      </c>
      <c r="E7099" s="374" t="s">
        <v>22070</v>
      </c>
    </row>
    <row r="7100" spans="1:5" ht="17.100000000000001" customHeight="1">
      <c r="A7100" s="370">
        <v>449</v>
      </c>
      <c r="B7100" s="371" t="s">
        <v>26463</v>
      </c>
      <c r="C7100" s="372" t="s">
        <v>21532</v>
      </c>
      <c r="D7100" s="373">
        <v>43</v>
      </c>
      <c r="E7100" s="374" t="s">
        <v>22070</v>
      </c>
    </row>
    <row r="7101" spans="1:5" ht="15" customHeight="1">
      <c r="A7101" s="370">
        <v>4506</v>
      </c>
      <c r="B7101" s="371" t="s">
        <v>26464</v>
      </c>
      <c r="C7101" s="372" t="s">
        <v>21532</v>
      </c>
      <c r="D7101" s="373">
        <v>14.55</v>
      </c>
    </row>
    <row r="7102" spans="1:5" ht="15" customHeight="1">
      <c r="A7102" s="370">
        <v>607</v>
      </c>
      <c r="B7102" s="371" t="s">
        <v>26465</v>
      </c>
      <c r="C7102" s="372" t="s">
        <v>21532</v>
      </c>
      <c r="D7102" s="373">
        <v>10.39</v>
      </c>
      <c r="E7102" s="374" t="s">
        <v>22070</v>
      </c>
    </row>
    <row r="7103" spans="1:5" ht="15" customHeight="1">
      <c r="A7103" s="370">
        <v>899</v>
      </c>
      <c r="B7103" s="371" t="s">
        <v>38433</v>
      </c>
      <c r="C7103" s="372" t="s">
        <v>21532</v>
      </c>
      <c r="D7103" s="373">
        <v>3.6</v>
      </c>
      <c r="E7103" s="374" t="s">
        <v>22070</v>
      </c>
    </row>
    <row r="7104" spans="1:5" ht="15" customHeight="1">
      <c r="A7104" s="370">
        <v>3578</v>
      </c>
      <c r="B7104" s="371" t="s">
        <v>38434</v>
      </c>
      <c r="C7104" s="372" t="s">
        <v>21532</v>
      </c>
      <c r="D7104" s="373">
        <v>4.76</v>
      </c>
      <c r="E7104" s="374" t="s">
        <v>22070</v>
      </c>
    </row>
    <row r="7105" spans="1:5" ht="15" customHeight="1">
      <c r="A7105" s="370">
        <v>3649</v>
      </c>
      <c r="B7105" s="371" t="s">
        <v>26466</v>
      </c>
      <c r="C7105" s="372" t="s">
        <v>21542</v>
      </c>
      <c r="D7105" s="373">
        <v>0.33</v>
      </c>
      <c r="E7105" s="374" t="s">
        <v>22070</v>
      </c>
    </row>
    <row r="7106" spans="1:5" ht="15" customHeight="1">
      <c r="A7106" s="370">
        <v>1582</v>
      </c>
      <c r="B7106" s="371" t="s">
        <v>26467</v>
      </c>
      <c r="C7106" s="372" t="s">
        <v>21542</v>
      </c>
      <c r="D7106" s="373">
        <v>8.69</v>
      </c>
    </row>
    <row r="7107" spans="1:5" ht="15" customHeight="1">
      <c r="A7107" s="370">
        <v>3400</v>
      </c>
      <c r="B7107" s="371" t="s">
        <v>22004</v>
      </c>
      <c r="C7107" s="372" t="s">
        <v>21532</v>
      </c>
      <c r="D7107" s="373">
        <v>6.68</v>
      </c>
    </row>
    <row r="7108" spans="1:5" ht="15" customHeight="1">
      <c r="A7108" s="370">
        <v>3398</v>
      </c>
      <c r="B7108" s="371" t="s">
        <v>26468</v>
      </c>
      <c r="C7108" s="372" t="s">
        <v>21532</v>
      </c>
      <c r="D7108" s="373">
        <v>8.1999999999999993</v>
      </c>
      <c r="E7108" s="374" t="s">
        <v>22070</v>
      </c>
    </row>
    <row r="7109" spans="1:5" ht="15" customHeight="1">
      <c r="A7109" s="370">
        <v>13056</v>
      </c>
      <c r="B7109" s="371" t="s">
        <v>38435</v>
      </c>
      <c r="C7109" s="372" t="s">
        <v>21532</v>
      </c>
      <c r="D7109" s="373">
        <v>101.43</v>
      </c>
      <c r="E7109" s="374" t="s">
        <v>22070</v>
      </c>
    </row>
    <row r="7110" spans="1:5" ht="15" customHeight="1">
      <c r="A7110" s="370">
        <v>7073</v>
      </c>
      <c r="B7110" s="371" t="s">
        <v>38436</v>
      </c>
      <c r="C7110" s="372" t="s">
        <v>21532</v>
      </c>
      <c r="D7110" s="373">
        <v>67.78</v>
      </c>
      <c r="E7110" s="374" t="s">
        <v>22070</v>
      </c>
    </row>
    <row r="7111" spans="1:5" ht="15" customHeight="1">
      <c r="A7111" s="370">
        <v>13133</v>
      </c>
      <c r="B7111" s="371" t="s">
        <v>38437</v>
      </c>
      <c r="C7111" s="372" t="s">
        <v>21532</v>
      </c>
      <c r="D7111" s="373">
        <v>39.9</v>
      </c>
    </row>
    <row r="7112" spans="1:5" ht="15" customHeight="1">
      <c r="A7112" s="370">
        <v>2012</v>
      </c>
      <c r="B7112" s="371" t="s">
        <v>26469</v>
      </c>
      <c r="C7112" s="372" t="s">
        <v>21532</v>
      </c>
      <c r="D7112" s="373">
        <v>8.7799999999999994</v>
      </c>
      <c r="E7112" s="374" t="s">
        <v>22070</v>
      </c>
    </row>
    <row r="7113" spans="1:5" ht="15" customHeight="1">
      <c r="A7113" s="370">
        <v>2904</v>
      </c>
      <c r="B7113" s="371" t="s">
        <v>38438</v>
      </c>
      <c r="C7113" s="372" t="s">
        <v>21532</v>
      </c>
      <c r="D7113" s="373">
        <v>36.950000000000003</v>
      </c>
      <c r="E7113" s="374" t="s">
        <v>22070</v>
      </c>
    </row>
    <row r="7114" spans="1:5" ht="15" customHeight="1">
      <c r="A7114" s="370">
        <v>2905</v>
      </c>
      <c r="B7114" s="371" t="s">
        <v>38439</v>
      </c>
      <c r="C7114" s="372" t="s">
        <v>21532</v>
      </c>
      <c r="D7114" s="373">
        <v>14.35</v>
      </c>
      <c r="E7114" s="374" t="s">
        <v>22070</v>
      </c>
    </row>
    <row r="7115" spans="1:5" ht="17.100000000000001" customHeight="1">
      <c r="A7115" s="370">
        <v>2906</v>
      </c>
      <c r="B7115" s="371" t="s">
        <v>38440</v>
      </c>
      <c r="C7115" s="372" t="s">
        <v>21532</v>
      </c>
      <c r="D7115" s="373">
        <v>35.99</v>
      </c>
      <c r="E7115" s="374" t="s">
        <v>22070</v>
      </c>
    </row>
    <row r="7116" spans="1:5" ht="25.5" customHeight="1">
      <c r="A7116" s="370">
        <v>2623</v>
      </c>
      <c r="B7116" s="371" t="s">
        <v>26470</v>
      </c>
      <c r="C7116" s="372" t="s">
        <v>21532</v>
      </c>
      <c r="D7116" s="373">
        <v>10.220000000000001</v>
      </c>
    </row>
    <row r="7117" spans="1:5" ht="15" customHeight="1">
      <c r="A7117" s="370">
        <v>12176</v>
      </c>
      <c r="B7117" s="371" t="s">
        <v>21946</v>
      </c>
      <c r="C7117" s="372" t="s">
        <v>21532</v>
      </c>
      <c r="D7117" s="373">
        <v>1055.17</v>
      </c>
      <c r="E7117" s="374" t="s">
        <v>22070</v>
      </c>
    </row>
    <row r="7118" spans="1:5" ht="15" customHeight="1">
      <c r="A7118" s="370">
        <v>9280</v>
      </c>
      <c r="B7118" s="371" t="s">
        <v>26471</v>
      </c>
      <c r="C7118" s="372" t="s">
        <v>21532</v>
      </c>
      <c r="D7118" s="373">
        <v>120.71</v>
      </c>
    </row>
    <row r="7119" spans="1:5" ht="15" customHeight="1">
      <c r="A7119" s="370">
        <v>2249</v>
      </c>
      <c r="B7119" s="371" t="s">
        <v>26472</v>
      </c>
      <c r="C7119" s="372" t="s">
        <v>21532</v>
      </c>
      <c r="D7119" s="373">
        <v>99.04</v>
      </c>
      <c r="E7119" s="374" t="s">
        <v>22070</v>
      </c>
    </row>
    <row r="7120" spans="1:5" ht="15" customHeight="1">
      <c r="A7120" s="370">
        <v>2255</v>
      </c>
      <c r="B7120" s="371" t="s">
        <v>26473</v>
      </c>
      <c r="C7120" s="372" t="s">
        <v>21532</v>
      </c>
      <c r="D7120" s="373">
        <v>66</v>
      </c>
      <c r="E7120" s="374" t="s">
        <v>22070</v>
      </c>
    </row>
    <row r="7121" spans="1:5" ht="15" customHeight="1">
      <c r="A7121" s="370">
        <v>3349</v>
      </c>
      <c r="B7121" s="371" t="s">
        <v>26474</v>
      </c>
      <c r="C7121" s="372" t="s">
        <v>21539</v>
      </c>
      <c r="D7121" s="373">
        <v>69.180000000000007</v>
      </c>
      <c r="E7121" s="374" t="s">
        <v>22070</v>
      </c>
    </row>
    <row r="7122" spans="1:5" ht="17.100000000000001" customHeight="1">
      <c r="A7122" s="370">
        <v>2252</v>
      </c>
      <c r="B7122" s="371" t="s">
        <v>26475</v>
      </c>
      <c r="C7122" s="372" t="s">
        <v>21532</v>
      </c>
      <c r="D7122" s="373">
        <v>58.15</v>
      </c>
      <c r="E7122" s="374" t="s">
        <v>22070</v>
      </c>
    </row>
    <row r="7123" spans="1:5" ht="17.100000000000001" customHeight="1">
      <c r="A7123" s="370">
        <v>2251</v>
      </c>
      <c r="B7123" s="371" t="s">
        <v>21938</v>
      </c>
      <c r="C7123" s="372" t="s">
        <v>21532</v>
      </c>
      <c r="D7123" s="373">
        <v>23.93</v>
      </c>
      <c r="E7123" s="374" t="s">
        <v>22070</v>
      </c>
    </row>
    <row r="7124" spans="1:5" ht="15" customHeight="1">
      <c r="A7124" s="370">
        <v>2250</v>
      </c>
      <c r="B7124" s="371" t="s">
        <v>26476</v>
      </c>
      <c r="C7124" s="372" t="s">
        <v>21532</v>
      </c>
      <c r="D7124" s="373">
        <v>25.85</v>
      </c>
      <c r="E7124" s="374" t="s">
        <v>22070</v>
      </c>
    </row>
    <row r="7125" spans="1:5" ht="15" customHeight="1">
      <c r="A7125" s="370">
        <v>5801</v>
      </c>
      <c r="B7125" s="371" t="s">
        <v>26477</v>
      </c>
      <c r="C7125" s="372" t="s">
        <v>21532</v>
      </c>
      <c r="D7125" s="373">
        <v>154.88</v>
      </c>
      <c r="E7125" s="374" t="s">
        <v>22070</v>
      </c>
    </row>
    <row r="7126" spans="1:5" ht="15" customHeight="1">
      <c r="A7126" s="370">
        <v>2260</v>
      </c>
      <c r="B7126" s="371" t="s">
        <v>26478</v>
      </c>
      <c r="C7126" s="372" t="s">
        <v>21532</v>
      </c>
      <c r="D7126" s="373">
        <v>2.13</v>
      </c>
    </row>
    <row r="7127" spans="1:5" ht="15" customHeight="1">
      <c r="A7127" s="370">
        <v>2261</v>
      </c>
      <c r="B7127" s="371" t="s">
        <v>26479</v>
      </c>
      <c r="C7127" s="372" t="s">
        <v>21532</v>
      </c>
      <c r="D7127" s="373">
        <v>13.17</v>
      </c>
      <c r="E7127" s="374" t="s">
        <v>22070</v>
      </c>
    </row>
    <row r="7128" spans="1:5" ht="25.5" customHeight="1">
      <c r="A7128" s="370">
        <v>2893</v>
      </c>
      <c r="B7128" s="371" t="s">
        <v>26480</v>
      </c>
      <c r="C7128" s="372" t="s">
        <v>21532</v>
      </c>
      <c r="D7128" s="373">
        <v>27.77</v>
      </c>
    </row>
    <row r="7129" spans="1:5" ht="17.100000000000001" customHeight="1">
      <c r="A7129" s="370">
        <v>2259</v>
      </c>
      <c r="B7129" s="371" t="s">
        <v>26481</v>
      </c>
      <c r="C7129" s="372" t="s">
        <v>21532</v>
      </c>
      <c r="D7129" s="373">
        <v>2.16</v>
      </c>
    </row>
    <row r="7130" spans="1:5" ht="17.100000000000001" customHeight="1">
      <c r="A7130" s="370">
        <v>2304</v>
      </c>
      <c r="B7130" s="371" t="s">
        <v>38441</v>
      </c>
      <c r="C7130" s="372" t="s">
        <v>21532</v>
      </c>
      <c r="D7130" s="373">
        <v>5.82</v>
      </c>
      <c r="E7130" s="374" t="s">
        <v>22070</v>
      </c>
    </row>
    <row r="7131" spans="1:5" ht="15" customHeight="1">
      <c r="A7131" s="370">
        <v>2305</v>
      </c>
      <c r="B7131" s="371" t="s">
        <v>38442</v>
      </c>
      <c r="C7131" s="372" t="s">
        <v>21532</v>
      </c>
      <c r="D7131" s="373">
        <v>9.1300000000000008</v>
      </c>
      <c r="E7131" s="374" t="s">
        <v>22070</v>
      </c>
    </row>
    <row r="7132" spans="1:5" ht="17.100000000000001" customHeight="1">
      <c r="A7132" s="370">
        <v>1330</v>
      </c>
      <c r="B7132" s="371" t="s">
        <v>26482</v>
      </c>
      <c r="C7132" s="372" t="s">
        <v>21532</v>
      </c>
      <c r="D7132" s="373">
        <v>8.1300000000000008</v>
      </c>
      <c r="E7132" s="374" t="s">
        <v>22070</v>
      </c>
    </row>
    <row r="7133" spans="1:5" ht="17.100000000000001" customHeight="1">
      <c r="A7133" s="370">
        <v>6653</v>
      </c>
      <c r="B7133" s="371" t="s">
        <v>38443</v>
      </c>
      <c r="C7133" s="372" t="s">
        <v>21532</v>
      </c>
      <c r="D7133" s="373">
        <v>7.92</v>
      </c>
      <c r="E7133" s="374" t="s">
        <v>22070</v>
      </c>
    </row>
    <row r="7134" spans="1:5" ht="17.100000000000001" customHeight="1">
      <c r="A7134" s="370">
        <v>9591</v>
      </c>
      <c r="B7134" s="371" t="s">
        <v>26483</v>
      </c>
      <c r="C7134" s="372" t="s">
        <v>21532</v>
      </c>
      <c r="D7134" s="373">
        <v>6</v>
      </c>
      <c r="E7134" s="374" t="s">
        <v>22070</v>
      </c>
    </row>
    <row r="7135" spans="1:5" ht="15" customHeight="1">
      <c r="A7135" s="370">
        <v>2306</v>
      </c>
      <c r="B7135" s="371" t="s">
        <v>26484</v>
      </c>
      <c r="C7135" s="372" t="s">
        <v>21532</v>
      </c>
      <c r="D7135" s="373">
        <v>27</v>
      </c>
      <c r="E7135" s="374" t="s">
        <v>22070</v>
      </c>
    </row>
    <row r="7136" spans="1:5" ht="15" customHeight="1">
      <c r="A7136" s="370">
        <v>2913</v>
      </c>
      <c r="B7136" s="371" t="s">
        <v>38444</v>
      </c>
      <c r="C7136" s="372" t="s">
        <v>21532</v>
      </c>
      <c r="D7136" s="373">
        <v>29.89</v>
      </c>
    </row>
    <row r="7137" spans="1:5" ht="15" customHeight="1">
      <c r="A7137" s="370">
        <v>2907</v>
      </c>
      <c r="B7137" s="371" t="s">
        <v>38445</v>
      </c>
      <c r="C7137" s="372" t="s">
        <v>21532</v>
      </c>
      <c r="D7137" s="373">
        <v>2.89</v>
      </c>
      <c r="E7137" s="374" t="s">
        <v>22070</v>
      </c>
    </row>
    <row r="7138" spans="1:5" ht="15" customHeight="1">
      <c r="A7138" s="370">
        <v>2908</v>
      </c>
      <c r="B7138" s="371" t="s">
        <v>38446</v>
      </c>
      <c r="C7138" s="372" t="s">
        <v>21532</v>
      </c>
      <c r="D7138" s="373">
        <v>6.87</v>
      </c>
      <c r="E7138" s="374" t="s">
        <v>22070</v>
      </c>
    </row>
    <row r="7139" spans="1:5" ht="15" customHeight="1">
      <c r="A7139" s="370">
        <v>2909</v>
      </c>
      <c r="B7139" s="371" t="s">
        <v>26485</v>
      </c>
      <c r="C7139" s="372" t="s">
        <v>21532</v>
      </c>
      <c r="D7139" s="373">
        <v>2.89</v>
      </c>
      <c r="E7139" s="374" t="s">
        <v>22070</v>
      </c>
    </row>
    <row r="7140" spans="1:5" ht="15" customHeight="1">
      <c r="A7140" s="370">
        <v>2910</v>
      </c>
      <c r="B7140" s="371" t="s">
        <v>22027</v>
      </c>
      <c r="C7140" s="372" t="s">
        <v>21532</v>
      </c>
      <c r="D7140" s="373">
        <v>14.22</v>
      </c>
      <c r="E7140" s="374" t="s">
        <v>22070</v>
      </c>
    </row>
    <row r="7141" spans="1:5" ht="15" customHeight="1">
      <c r="A7141" s="370">
        <v>2911</v>
      </c>
      <c r="B7141" s="371" t="s">
        <v>38447</v>
      </c>
      <c r="C7141" s="372" t="s">
        <v>21532</v>
      </c>
      <c r="D7141" s="373">
        <v>3.65</v>
      </c>
      <c r="E7141" s="374" t="s">
        <v>22070</v>
      </c>
    </row>
    <row r="7142" spans="1:5" ht="15" customHeight="1">
      <c r="A7142" s="370">
        <v>2912</v>
      </c>
      <c r="B7142" s="371" t="s">
        <v>38448</v>
      </c>
      <c r="C7142" s="372" t="s">
        <v>21532</v>
      </c>
      <c r="D7142" s="373">
        <v>3.18</v>
      </c>
      <c r="E7142" s="374" t="s">
        <v>22070</v>
      </c>
    </row>
    <row r="7143" spans="1:5" ht="15" customHeight="1">
      <c r="A7143" s="370">
        <v>2415</v>
      </c>
      <c r="B7143" s="371" t="s">
        <v>26486</v>
      </c>
      <c r="C7143" s="372" t="s">
        <v>21532</v>
      </c>
      <c r="D7143" s="373">
        <v>9.77</v>
      </c>
      <c r="E7143" s="374" t="s">
        <v>22070</v>
      </c>
    </row>
    <row r="7144" spans="1:5" ht="15" customHeight="1">
      <c r="A7144" s="370">
        <v>6801</v>
      </c>
      <c r="B7144" s="371" t="s">
        <v>26487</v>
      </c>
      <c r="C7144" s="372" t="s">
        <v>21532</v>
      </c>
      <c r="D7144" s="373">
        <v>3699</v>
      </c>
      <c r="E7144" s="374" t="s">
        <v>22070</v>
      </c>
    </row>
    <row r="7145" spans="1:5" ht="15" customHeight="1">
      <c r="A7145" s="370">
        <v>4952</v>
      </c>
      <c r="B7145" s="371" t="s">
        <v>26488</v>
      </c>
      <c r="C7145" s="372" t="s">
        <v>21532</v>
      </c>
      <c r="D7145" s="373">
        <v>467</v>
      </c>
      <c r="E7145" s="374" t="s">
        <v>22070</v>
      </c>
    </row>
    <row r="7146" spans="1:5" ht="15" customHeight="1">
      <c r="A7146" s="370">
        <v>4950</v>
      </c>
      <c r="B7146" s="371" t="s">
        <v>26489</v>
      </c>
      <c r="C7146" s="372" t="s">
        <v>21532</v>
      </c>
      <c r="D7146" s="373">
        <v>203.77</v>
      </c>
      <c r="E7146" s="374" t="s">
        <v>22070</v>
      </c>
    </row>
    <row r="7147" spans="1:5" ht="15" customHeight="1">
      <c r="A7147" s="370">
        <v>4951</v>
      </c>
      <c r="B7147" s="371" t="s">
        <v>26490</v>
      </c>
      <c r="C7147" s="372" t="s">
        <v>21532</v>
      </c>
      <c r="D7147" s="373">
        <v>268.12</v>
      </c>
      <c r="E7147" s="374" t="s">
        <v>22070</v>
      </c>
    </row>
    <row r="7148" spans="1:5" ht="15" customHeight="1">
      <c r="A7148" s="370">
        <v>10356</v>
      </c>
      <c r="B7148" s="371" t="s">
        <v>38449</v>
      </c>
      <c r="C7148" s="372" t="s">
        <v>21532</v>
      </c>
      <c r="D7148" s="373">
        <v>1323.81</v>
      </c>
      <c r="E7148" s="374" t="s">
        <v>22070</v>
      </c>
    </row>
    <row r="7149" spans="1:5" ht="17.100000000000001" customHeight="1">
      <c r="A7149" s="370">
        <v>2574</v>
      </c>
      <c r="B7149" s="371" t="s">
        <v>26491</v>
      </c>
      <c r="C7149" s="372" t="s">
        <v>21532</v>
      </c>
      <c r="D7149" s="373">
        <v>104.78</v>
      </c>
      <c r="E7149" s="374" t="s">
        <v>22070</v>
      </c>
    </row>
    <row r="7150" spans="1:5" ht="17.100000000000001" customHeight="1">
      <c r="A7150" s="370">
        <v>3348</v>
      </c>
      <c r="B7150" s="371" t="s">
        <v>26492</v>
      </c>
      <c r="C7150" s="372" t="s">
        <v>21539</v>
      </c>
      <c r="D7150" s="373">
        <v>15.72</v>
      </c>
      <c r="E7150" s="374" t="s">
        <v>22070</v>
      </c>
    </row>
    <row r="7151" spans="1:5" ht="15" customHeight="1">
      <c r="A7151" s="370">
        <v>3352</v>
      </c>
      <c r="B7151" s="371" t="s">
        <v>26493</v>
      </c>
      <c r="C7151" s="372" t="s">
        <v>21539</v>
      </c>
      <c r="D7151" s="373">
        <v>30.3</v>
      </c>
      <c r="E7151" s="374" t="s">
        <v>22070</v>
      </c>
    </row>
    <row r="7152" spans="1:5" ht="17.100000000000001" customHeight="1">
      <c r="A7152" s="370">
        <v>3771</v>
      </c>
      <c r="B7152" s="371" t="s">
        <v>38450</v>
      </c>
      <c r="C7152" s="372" t="s">
        <v>21532</v>
      </c>
      <c r="D7152" s="373">
        <v>44.02</v>
      </c>
    </row>
    <row r="7153" spans="1:5" ht="15" customHeight="1">
      <c r="A7153" s="370">
        <v>477</v>
      </c>
      <c r="B7153" s="371" t="s">
        <v>38451</v>
      </c>
      <c r="C7153" s="372" t="s">
        <v>21532</v>
      </c>
      <c r="D7153" s="373">
        <v>38</v>
      </c>
      <c r="E7153" s="374" t="s">
        <v>22070</v>
      </c>
    </row>
    <row r="7154" spans="1:5" ht="15" customHeight="1">
      <c r="A7154" s="370">
        <v>478</v>
      </c>
      <c r="B7154" s="371" t="s">
        <v>38452</v>
      </c>
      <c r="C7154" s="372" t="s">
        <v>21532</v>
      </c>
      <c r="D7154" s="373">
        <v>87.45</v>
      </c>
      <c r="E7154" s="374" t="s">
        <v>22070</v>
      </c>
    </row>
    <row r="7155" spans="1:5" ht="17.100000000000001" customHeight="1">
      <c r="A7155" s="370">
        <v>479</v>
      </c>
      <c r="B7155" s="371" t="s">
        <v>38453</v>
      </c>
      <c r="C7155" s="372" t="s">
        <v>21532</v>
      </c>
      <c r="D7155" s="373">
        <v>58.19</v>
      </c>
      <c r="E7155" s="374" t="s">
        <v>22070</v>
      </c>
    </row>
    <row r="7156" spans="1:5" ht="17.100000000000001" customHeight="1">
      <c r="A7156" s="370">
        <v>480</v>
      </c>
      <c r="B7156" s="371" t="s">
        <v>38454</v>
      </c>
      <c r="C7156" s="372" t="s">
        <v>21532</v>
      </c>
      <c r="D7156" s="373">
        <v>63.29</v>
      </c>
      <c r="E7156" s="374" t="s">
        <v>22070</v>
      </c>
    </row>
    <row r="7157" spans="1:5" ht="17.100000000000001" customHeight="1">
      <c r="A7157" s="370">
        <v>476</v>
      </c>
      <c r="B7157" s="371" t="s">
        <v>38455</v>
      </c>
      <c r="C7157" s="372" t="s">
        <v>21532</v>
      </c>
      <c r="D7157" s="373">
        <v>35.08</v>
      </c>
      <c r="E7157" s="374" t="s">
        <v>22070</v>
      </c>
    </row>
    <row r="7158" spans="1:5" ht="15" customHeight="1">
      <c r="A7158" s="370">
        <v>475</v>
      </c>
      <c r="B7158" s="371" t="s">
        <v>38456</v>
      </c>
      <c r="C7158" s="372" t="s">
        <v>21532</v>
      </c>
      <c r="D7158" s="373">
        <v>23.59</v>
      </c>
      <c r="E7158" s="374" t="s">
        <v>22070</v>
      </c>
    </row>
    <row r="7159" spans="1:5" ht="15" customHeight="1">
      <c r="A7159" s="370">
        <v>9693</v>
      </c>
      <c r="B7159" s="371" t="s">
        <v>38457</v>
      </c>
      <c r="C7159" s="372" t="s">
        <v>21532</v>
      </c>
      <c r="D7159" s="373">
        <v>20.309999999999999</v>
      </c>
      <c r="E7159" s="374" t="s">
        <v>22070</v>
      </c>
    </row>
    <row r="7160" spans="1:5" ht="17.100000000000001" customHeight="1">
      <c r="A7160" s="370">
        <v>2943</v>
      </c>
      <c r="B7160" s="371" t="s">
        <v>38458</v>
      </c>
      <c r="C7160" s="372" t="s">
        <v>21532</v>
      </c>
      <c r="D7160" s="373">
        <v>20.309999999999999</v>
      </c>
      <c r="E7160" s="374" t="s">
        <v>22070</v>
      </c>
    </row>
    <row r="7161" spans="1:5" ht="17.100000000000001" customHeight="1">
      <c r="A7161" s="370">
        <v>2944</v>
      </c>
      <c r="B7161" s="371" t="s">
        <v>38459</v>
      </c>
      <c r="C7161" s="372" t="s">
        <v>21532</v>
      </c>
      <c r="D7161" s="373">
        <v>19.38</v>
      </c>
      <c r="E7161" s="374" t="s">
        <v>22070</v>
      </c>
    </row>
    <row r="7162" spans="1:5" ht="15" customHeight="1">
      <c r="A7162" s="370">
        <v>7612</v>
      </c>
      <c r="B7162" s="371" t="s">
        <v>38460</v>
      </c>
      <c r="C7162" s="372" t="s">
        <v>21532</v>
      </c>
      <c r="D7162" s="373">
        <v>24.91</v>
      </c>
      <c r="E7162" s="374" t="s">
        <v>22070</v>
      </c>
    </row>
    <row r="7163" spans="1:5" ht="15" customHeight="1">
      <c r="A7163" s="370">
        <v>4787</v>
      </c>
      <c r="B7163" s="371" t="s">
        <v>26494</v>
      </c>
      <c r="C7163" s="372" t="s">
        <v>21542</v>
      </c>
      <c r="D7163" s="373">
        <v>83.96</v>
      </c>
      <c r="E7163" s="374" t="s">
        <v>22070</v>
      </c>
    </row>
    <row r="7164" spans="1:5" ht="15" customHeight="1">
      <c r="A7164" s="370">
        <v>4409</v>
      </c>
      <c r="B7164" s="371" t="s">
        <v>26495</v>
      </c>
      <c r="C7164" s="372" t="s">
        <v>21532</v>
      </c>
      <c r="D7164" s="373">
        <v>102</v>
      </c>
      <c r="E7164" s="374" t="s">
        <v>22070</v>
      </c>
    </row>
    <row r="7165" spans="1:5" ht="15" customHeight="1">
      <c r="A7165" s="370">
        <v>4407</v>
      </c>
      <c r="B7165" s="371" t="s">
        <v>26496</v>
      </c>
      <c r="C7165" s="372" t="s">
        <v>21532</v>
      </c>
      <c r="D7165" s="373">
        <v>196.9</v>
      </c>
      <c r="E7165" s="374" t="s">
        <v>22070</v>
      </c>
    </row>
    <row r="7166" spans="1:5" ht="15" customHeight="1">
      <c r="A7166" s="370">
        <v>4408</v>
      </c>
      <c r="B7166" s="371" t="s">
        <v>26497</v>
      </c>
      <c r="C7166" s="372" t="s">
        <v>21532</v>
      </c>
      <c r="D7166" s="373">
        <v>350.79</v>
      </c>
      <c r="E7166" s="374" t="s">
        <v>22070</v>
      </c>
    </row>
    <row r="7167" spans="1:5" ht="17.100000000000001" customHeight="1">
      <c r="A7167" s="370">
        <v>7535</v>
      </c>
      <c r="B7167" s="371" t="s">
        <v>26498</v>
      </c>
      <c r="C7167" s="372" t="s">
        <v>21532</v>
      </c>
      <c r="D7167" s="373">
        <v>5.16</v>
      </c>
    </row>
    <row r="7168" spans="1:5" ht="15" customHeight="1">
      <c r="A7168" s="370">
        <v>12878</v>
      </c>
      <c r="B7168" s="371" t="s">
        <v>38461</v>
      </c>
      <c r="C7168" s="372" t="s">
        <v>21532</v>
      </c>
      <c r="D7168" s="373">
        <v>1843.1</v>
      </c>
      <c r="E7168" s="374" t="s">
        <v>22070</v>
      </c>
    </row>
    <row r="7169" spans="1:5" ht="15" customHeight="1">
      <c r="A7169" s="370">
        <v>10969</v>
      </c>
      <c r="B7169" s="371" t="s">
        <v>26499</v>
      </c>
      <c r="C7169" s="372" t="s">
        <v>21532</v>
      </c>
      <c r="D7169" s="373">
        <v>109.89</v>
      </c>
      <c r="E7169" s="374" t="s">
        <v>22070</v>
      </c>
    </row>
    <row r="7170" spans="1:5" ht="15" customHeight="1">
      <c r="A7170" s="370">
        <v>10170</v>
      </c>
      <c r="B7170" s="371" t="s">
        <v>38462</v>
      </c>
      <c r="C7170" s="372" t="s">
        <v>21532</v>
      </c>
      <c r="D7170" s="373">
        <v>902.73</v>
      </c>
      <c r="E7170" s="374" t="s">
        <v>22070</v>
      </c>
    </row>
    <row r="7171" spans="1:5" ht="17.100000000000001" customHeight="1">
      <c r="A7171" s="370">
        <v>11710</v>
      </c>
      <c r="B7171" s="371" t="s">
        <v>38463</v>
      </c>
      <c r="C7171" s="372" t="s">
        <v>21532</v>
      </c>
      <c r="D7171" s="373">
        <v>1075.8499999999999</v>
      </c>
      <c r="E7171" s="374" t="s">
        <v>22070</v>
      </c>
    </row>
    <row r="7172" spans="1:5" ht="17.100000000000001" customHeight="1">
      <c r="A7172" s="370">
        <v>11711</v>
      </c>
      <c r="B7172" s="371" t="s">
        <v>38464</v>
      </c>
      <c r="C7172" s="372" t="s">
        <v>21532</v>
      </c>
      <c r="D7172" s="373">
        <v>1104.3</v>
      </c>
      <c r="E7172" s="374" t="s">
        <v>22070</v>
      </c>
    </row>
    <row r="7173" spans="1:5" ht="17.100000000000001" customHeight="1">
      <c r="A7173" s="370">
        <v>11713</v>
      </c>
      <c r="B7173" s="371" t="s">
        <v>38465</v>
      </c>
      <c r="C7173" s="372" t="s">
        <v>21532</v>
      </c>
      <c r="D7173" s="373">
        <v>1148.49</v>
      </c>
      <c r="E7173" s="374" t="s">
        <v>22070</v>
      </c>
    </row>
    <row r="7174" spans="1:5" ht="17.100000000000001" customHeight="1">
      <c r="A7174" s="370">
        <v>11712</v>
      </c>
      <c r="B7174" s="371" t="s">
        <v>38466</v>
      </c>
      <c r="C7174" s="372" t="s">
        <v>21532</v>
      </c>
      <c r="D7174" s="373">
        <v>838.81</v>
      </c>
      <c r="E7174" s="374" t="s">
        <v>22070</v>
      </c>
    </row>
    <row r="7175" spans="1:5" ht="17.100000000000001" customHeight="1">
      <c r="A7175" s="370">
        <v>11771</v>
      </c>
      <c r="B7175" s="371" t="s">
        <v>38467</v>
      </c>
      <c r="C7175" s="372" t="s">
        <v>21542</v>
      </c>
      <c r="D7175" s="373">
        <v>918.74</v>
      </c>
      <c r="E7175" s="374" t="s">
        <v>22070</v>
      </c>
    </row>
    <row r="7176" spans="1:5" ht="17.100000000000001" customHeight="1">
      <c r="A7176" s="370">
        <v>4788</v>
      </c>
      <c r="B7176" s="371" t="s">
        <v>26500</v>
      </c>
      <c r="C7176" s="372" t="s">
        <v>21532</v>
      </c>
      <c r="D7176" s="373">
        <v>137.88999999999999</v>
      </c>
    </row>
    <row r="7177" spans="1:5" ht="17.100000000000001" customHeight="1">
      <c r="A7177" s="370">
        <v>1076</v>
      </c>
      <c r="B7177" s="371" t="s">
        <v>26501</v>
      </c>
      <c r="C7177" s="372" t="s">
        <v>21532</v>
      </c>
      <c r="D7177" s="373">
        <v>3.18</v>
      </c>
      <c r="E7177" s="374" t="s">
        <v>22070</v>
      </c>
    </row>
    <row r="7178" spans="1:5" ht="17.100000000000001" customHeight="1">
      <c r="A7178" s="370">
        <v>1822</v>
      </c>
      <c r="B7178" s="371" t="s">
        <v>26502</v>
      </c>
      <c r="C7178" s="372" t="s">
        <v>21532</v>
      </c>
      <c r="D7178" s="373">
        <v>3.8</v>
      </c>
      <c r="E7178" s="374" t="s">
        <v>22070</v>
      </c>
    </row>
    <row r="7179" spans="1:5" ht="17.100000000000001" customHeight="1">
      <c r="A7179" s="370">
        <v>4410</v>
      </c>
      <c r="B7179" s="371" t="s">
        <v>26503</v>
      </c>
      <c r="C7179" s="372" t="s">
        <v>21532</v>
      </c>
      <c r="D7179" s="373">
        <v>197.45</v>
      </c>
      <c r="E7179" s="374" t="s">
        <v>22070</v>
      </c>
    </row>
    <row r="7180" spans="1:5" ht="17.100000000000001" customHeight="1">
      <c r="A7180" s="370">
        <v>4412</v>
      </c>
      <c r="B7180" s="371" t="s">
        <v>26504</v>
      </c>
      <c r="C7180" s="372" t="s">
        <v>21532</v>
      </c>
      <c r="D7180" s="373">
        <v>109.87</v>
      </c>
      <c r="E7180" s="374" t="s">
        <v>22070</v>
      </c>
    </row>
    <row r="7181" spans="1:5" ht="17.100000000000001" customHeight="1">
      <c r="A7181" s="370">
        <v>4411</v>
      </c>
      <c r="B7181" s="371" t="s">
        <v>26505</v>
      </c>
      <c r="C7181" s="372" t="s">
        <v>21532</v>
      </c>
      <c r="D7181" s="373">
        <v>109.87</v>
      </c>
    </row>
    <row r="7182" spans="1:5" ht="15" customHeight="1">
      <c r="A7182" s="370">
        <v>13637</v>
      </c>
      <c r="B7182" s="371" t="s">
        <v>21978</v>
      </c>
      <c r="C7182" s="372" t="s">
        <v>21532</v>
      </c>
      <c r="D7182" s="373">
        <v>68.67</v>
      </c>
    </row>
    <row r="7183" spans="1:5" ht="15" customHeight="1">
      <c r="A7183" s="370">
        <v>474</v>
      </c>
      <c r="B7183" s="371" t="s">
        <v>26506</v>
      </c>
      <c r="C7183" s="372" t="s">
        <v>21532</v>
      </c>
      <c r="D7183" s="373">
        <v>11.23</v>
      </c>
      <c r="E7183" s="374" t="s">
        <v>22070</v>
      </c>
    </row>
    <row r="7184" spans="1:5" ht="15" customHeight="1">
      <c r="A7184" s="370">
        <v>1906</v>
      </c>
      <c r="B7184" s="371" t="s">
        <v>38468</v>
      </c>
      <c r="C7184" s="372" t="s">
        <v>21532</v>
      </c>
      <c r="D7184" s="373">
        <v>22.87</v>
      </c>
      <c r="E7184" s="374" t="s">
        <v>22070</v>
      </c>
    </row>
    <row r="7185" spans="1:5" ht="15" customHeight="1">
      <c r="A7185" s="370">
        <v>1905</v>
      </c>
      <c r="B7185" s="371" t="s">
        <v>38469</v>
      </c>
      <c r="C7185" s="372" t="s">
        <v>21532</v>
      </c>
      <c r="D7185" s="373">
        <v>5.82</v>
      </c>
      <c r="E7185" s="374" t="s">
        <v>22070</v>
      </c>
    </row>
    <row r="7186" spans="1:5" ht="15" customHeight="1">
      <c r="A7186" s="370">
        <v>1907</v>
      </c>
      <c r="B7186" s="371" t="s">
        <v>38470</v>
      </c>
      <c r="C7186" s="372" t="s">
        <v>21532</v>
      </c>
      <c r="D7186" s="373">
        <v>14.85</v>
      </c>
      <c r="E7186" s="374" t="s">
        <v>22070</v>
      </c>
    </row>
    <row r="7187" spans="1:5" ht="25.5" customHeight="1">
      <c r="A7187" s="370">
        <v>2942</v>
      </c>
      <c r="B7187" s="371" t="s">
        <v>38471</v>
      </c>
      <c r="C7187" s="372" t="s">
        <v>21532</v>
      </c>
      <c r="D7187" s="373">
        <v>13.42</v>
      </c>
    </row>
    <row r="7188" spans="1:5" ht="15" customHeight="1">
      <c r="A7188" s="370">
        <v>2715</v>
      </c>
      <c r="B7188" s="371" t="s">
        <v>26507</v>
      </c>
      <c r="C7188" s="372" t="s">
        <v>21534</v>
      </c>
      <c r="D7188" s="373">
        <v>120</v>
      </c>
      <c r="E7188" s="374" t="s">
        <v>22070</v>
      </c>
    </row>
    <row r="7189" spans="1:5" ht="17.100000000000001" customHeight="1">
      <c r="A7189" s="370">
        <v>1835</v>
      </c>
      <c r="B7189" s="371" t="s">
        <v>26508</v>
      </c>
      <c r="C7189" s="372" t="s">
        <v>21532</v>
      </c>
      <c r="D7189" s="373">
        <v>63.86</v>
      </c>
    </row>
    <row r="7190" spans="1:5" ht="17.100000000000001" customHeight="1">
      <c r="A7190" s="370">
        <v>4896</v>
      </c>
      <c r="B7190" s="371" t="s">
        <v>26509</v>
      </c>
      <c r="C7190" s="372" t="s">
        <v>21532</v>
      </c>
      <c r="D7190" s="373">
        <v>66.83</v>
      </c>
    </row>
    <row r="7191" spans="1:5" ht="17.100000000000001" customHeight="1">
      <c r="A7191" s="370">
        <v>1836</v>
      </c>
      <c r="B7191" s="371" t="s">
        <v>26510</v>
      </c>
      <c r="C7191" s="372" t="s">
        <v>21532</v>
      </c>
      <c r="D7191" s="373">
        <v>107.9</v>
      </c>
    </row>
    <row r="7192" spans="1:5" ht="17.100000000000001" customHeight="1">
      <c r="A7192" s="370">
        <v>1837</v>
      </c>
      <c r="B7192" s="371" t="s">
        <v>26511</v>
      </c>
      <c r="C7192" s="372" t="s">
        <v>21534</v>
      </c>
      <c r="D7192" s="373">
        <v>49.19</v>
      </c>
    </row>
    <row r="7193" spans="1:5" ht="17.100000000000001" customHeight="1">
      <c r="A7193" s="370">
        <v>13035</v>
      </c>
      <c r="B7193" s="371" t="s">
        <v>21698</v>
      </c>
      <c r="C7193" s="372" t="s">
        <v>21532</v>
      </c>
      <c r="D7193" s="373">
        <v>7.89</v>
      </c>
    </row>
    <row r="7194" spans="1:5" ht="17.100000000000001" customHeight="1">
      <c r="A7194" s="370">
        <v>13034</v>
      </c>
      <c r="B7194" s="371" t="s">
        <v>21699</v>
      </c>
      <c r="C7194" s="372" t="s">
        <v>21532</v>
      </c>
      <c r="D7194" s="373">
        <v>10.49</v>
      </c>
    </row>
    <row r="7195" spans="1:5" ht="15" customHeight="1">
      <c r="A7195" s="370">
        <v>13033</v>
      </c>
      <c r="B7195" s="371" t="s">
        <v>21700</v>
      </c>
      <c r="C7195" s="372" t="s">
        <v>21532</v>
      </c>
      <c r="D7195" s="373">
        <v>11.49</v>
      </c>
    </row>
    <row r="7196" spans="1:5" ht="15" customHeight="1">
      <c r="A7196" s="370">
        <v>13711</v>
      </c>
      <c r="B7196" s="371" t="s">
        <v>26512</v>
      </c>
      <c r="C7196" s="372" t="s">
        <v>21542</v>
      </c>
      <c r="D7196" s="373">
        <v>9.39</v>
      </c>
      <c r="E7196" s="374" t="s">
        <v>22070</v>
      </c>
    </row>
    <row r="7197" spans="1:5" ht="15" customHeight="1">
      <c r="A7197" s="370">
        <v>2695</v>
      </c>
      <c r="B7197" s="371" t="s">
        <v>26513</v>
      </c>
      <c r="C7197" s="372" t="s">
        <v>21542</v>
      </c>
      <c r="D7197" s="373">
        <v>4.9000000000000004</v>
      </c>
      <c r="E7197" s="374" t="s">
        <v>22070</v>
      </c>
    </row>
    <row r="7198" spans="1:5" ht="15" customHeight="1">
      <c r="A7198" s="370">
        <v>9333</v>
      </c>
      <c r="B7198" s="371" t="s">
        <v>21681</v>
      </c>
      <c r="C7198" s="372" t="s">
        <v>21534</v>
      </c>
      <c r="D7198" s="373">
        <v>339.81</v>
      </c>
    </row>
    <row r="7199" spans="1:5" ht="15" customHeight="1">
      <c r="A7199" s="370">
        <v>9028</v>
      </c>
      <c r="B7199" s="371" t="s">
        <v>22046</v>
      </c>
      <c r="C7199" s="372" t="s">
        <v>21534</v>
      </c>
      <c r="D7199" s="373">
        <v>51.73</v>
      </c>
      <c r="E7199" s="374" t="s">
        <v>22070</v>
      </c>
    </row>
    <row r="7200" spans="1:5" ht="15" customHeight="1">
      <c r="A7200" s="370">
        <v>4949</v>
      </c>
      <c r="B7200" s="371" t="s">
        <v>38472</v>
      </c>
      <c r="C7200" s="372" t="s">
        <v>21534</v>
      </c>
      <c r="D7200" s="373">
        <v>132.88999999999999</v>
      </c>
      <c r="E7200" s="374" t="s">
        <v>22070</v>
      </c>
    </row>
    <row r="7201" spans="1:5" ht="15" customHeight="1">
      <c r="A7201" s="370">
        <v>13710</v>
      </c>
      <c r="B7201" s="371" t="s">
        <v>38473</v>
      </c>
      <c r="C7201" s="372" t="s">
        <v>21534</v>
      </c>
      <c r="D7201" s="373">
        <v>59.9</v>
      </c>
      <c r="E7201" s="374" t="s">
        <v>22070</v>
      </c>
    </row>
    <row r="7202" spans="1:5" ht="15" customHeight="1">
      <c r="A7202" s="370">
        <v>5161</v>
      </c>
      <c r="B7202" s="371" t="s">
        <v>26514</v>
      </c>
      <c r="C7202" s="372" t="s">
        <v>21532</v>
      </c>
      <c r="D7202" s="373">
        <v>4.5</v>
      </c>
      <c r="E7202" s="374" t="s">
        <v>22070</v>
      </c>
    </row>
    <row r="7203" spans="1:5" ht="17.100000000000001" customHeight="1">
      <c r="A7203" s="370">
        <v>5162</v>
      </c>
      <c r="B7203" s="371" t="s">
        <v>26515</v>
      </c>
      <c r="C7203" s="372" t="s">
        <v>21532</v>
      </c>
      <c r="D7203" s="373">
        <v>4.25</v>
      </c>
      <c r="E7203" s="374" t="s">
        <v>22070</v>
      </c>
    </row>
    <row r="7204" spans="1:5" ht="17.100000000000001" customHeight="1">
      <c r="A7204" s="370">
        <v>5163</v>
      </c>
      <c r="B7204" s="371" t="s">
        <v>26516</v>
      </c>
      <c r="C7204" s="372" t="s">
        <v>21532</v>
      </c>
      <c r="D7204" s="373">
        <v>8.82</v>
      </c>
      <c r="E7204" s="374" t="s">
        <v>22070</v>
      </c>
    </row>
    <row r="7205" spans="1:5" ht="17.100000000000001" customHeight="1">
      <c r="A7205" s="370">
        <v>12243</v>
      </c>
      <c r="B7205" s="371" t="s">
        <v>26517</v>
      </c>
      <c r="C7205" s="372" t="s">
        <v>21532</v>
      </c>
      <c r="D7205" s="373">
        <v>642.91</v>
      </c>
      <c r="E7205" s="374" t="s">
        <v>22070</v>
      </c>
    </row>
    <row r="7206" spans="1:5" ht="17.100000000000001" customHeight="1">
      <c r="A7206" s="370">
        <v>6566</v>
      </c>
      <c r="B7206" s="371" t="s">
        <v>26518</v>
      </c>
      <c r="C7206" s="372" t="s">
        <v>21542</v>
      </c>
      <c r="D7206" s="373">
        <v>107.51</v>
      </c>
      <c r="E7206" s="374" t="s">
        <v>22070</v>
      </c>
    </row>
    <row r="7207" spans="1:5" ht="15" customHeight="1">
      <c r="A7207" s="370">
        <v>6568</v>
      </c>
      <c r="B7207" s="371" t="s">
        <v>26519</v>
      </c>
      <c r="C7207" s="372" t="s">
        <v>21542</v>
      </c>
      <c r="D7207" s="373">
        <v>159.06</v>
      </c>
    </row>
    <row r="7208" spans="1:5" ht="15" customHeight="1">
      <c r="A7208" s="370">
        <v>6595</v>
      </c>
      <c r="B7208" s="371" t="s">
        <v>38474</v>
      </c>
      <c r="C7208" s="372" t="s">
        <v>21542</v>
      </c>
      <c r="D7208" s="373">
        <v>5.72</v>
      </c>
      <c r="E7208" s="374" t="s">
        <v>22070</v>
      </c>
    </row>
    <row r="7209" spans="1:5" ht="15" customHeight="1">
      <c r="A7209" s="370">
        <v>6596</v>
      </c>
      <c r="B7209" s="371" t="s">
        <v>38475</v>
      </c>
      <c r="C7209" s="372" t="s">
        <v>21542</v>
      </c>
      <c r="D7209" s="373">
        <v>8.1</v>
      </c>
      <c r="E7209" s="374" t="s">
        <v>22070</v>
      </c>
    </row>
    <row r="7210" spans="1:5" ht="15" customHeight="1">
      <c r="A7210" s="370">
        <v>6527</v>
      </c>
      <c r="B7210" s="371" t="s">
        <v>38476</v>
      </c>
      <c r="C7210" s="372" t="s">
        <v>21542</v>
      </c>
      <c r="D7210" s="373">
        <v>11.85</v>
      </c>
      <c r="E7210" s="374" t="s">
        <v>22070</v>
      </c>
    </row>
    <row r="7211" spans="1:5" ht="15" customHeight="1">
      <c r="A7211" s="370">
        <v>6505</v>
      </c>
      <c r="B7211" s="371" t="s">
        <v>38477</v>
      </c>
      <c r="C7211" s="372" t="s">
        <v>21542</v>
      </c>
      <c r="D7211" s="373">
        <v>18.5</v>
      </c>
      <c r="E7211" s="374" t="s">
        <v>22070</v>
      </c>
    </row>
    <row r="7212" spans="1:5" ht="15" customHeight="1">
      <c r="A7212" s="370">
        <v>6528</v>
      </c>
      <c r="B7212" s="371" t="s">
        <v>38478</v>
      </c>
      <c r="C7212" s="372" t="s">
        <v>21542</v>
      </c>
      <c r="D7212" s="373">
        <v>22.33</v>
      </c>
      <c r="E7212" s="374" t="s">
        <v>22070</v>
      </c>
    </row>
    <row r="7213" spans="1:5" ht="15" customHeight="1">
      <c r="A7213" s="370">
        <v>6529</v>
      </c>
      <c r="B7213" s="371" t="s">
        <v>38479</v>
      </c>
      <c r="C7213" s="372" t="s">
        <v>21542</v>
      </c>
      <c r="D7213" s="373">
        <v>30.7</v>
      </c>
      <c r="E7213" s="374" t="s">
        <v>22070</v>
      </c>
    </row>
    <row r="7214" spans="1:5" ht="15" customHeight="1">
      <c r="A7214" s="370">
        <v>11659</v>
      </c>
      <c r="B7214" s="371" t="s">
        <v>26520</v>
      </c>
      <c r="C7214" s="372" t="s">
        <v>21542</v>
      </c>
      <c r="D7214" s="373">
        <v>3096.45</v>
      </c>
      <c r="E7214" s="374" t="s">
        <v>22070</v>
      </c>
    </row>
    <row r="7215" spans="1:5" ht="15" customHeight="1">
      <c r="A7215" s="370">
        <v>5807</v>
      </c>
      <c r="B7215" s="371" t="s">
        <v>26521</v>
      </c>
      <c r="C7215" s="372" t="s">
        <v>21542</v>
      </c>
      <c r="D7215" s="373">
        <v>5.5</v>
      </c>
    </row>
    <row r="7216" spans="1:5" ht="15" customHeight="1">
      <c r="A7216" s="370">
        <v>5809</v>
      </c>
      <c r="B7216" s="371" t="s">
        <v>26522</v>
      </c>
      <c r="C7216" s="372" t="s">
        <v>21542</v>
      </c>
      <c r="D7216" s="373">
        <v>10.86</v>
      </c>
      <c r="E7216" s="374" t="s">
        <v>22070</v>
      </c>
    </row>
    <row r="7217" spans="1:5" ht="15" customHeight="1">
      <c r="A7217" s="370">
        <v>5810</v>
      </c>
      <c r="B7217" s="371" t="s">
        <v>26523</v>
      </c>
      <c r="C7217" s="372" t="s">
        <v>21542</v>
      </c>
      <c r="D7217" s="373">
        <v>27.56</v>
      </c>
    </row>
    <row r="7218" spans="1:5" ht="15" customHeight="1">
      <c r="A7218" s="370">
        <v>5812</v>
      </c>
      <c r="B7218" s="371" t="s">
        <v>26524</v>
      </c>
      <c r="C7218" s="372" t="s">
        <v>21542</v>
      </c>
      <c r="D7218" s="373">
        <v>61.64</v>
      </c>
    </row>
    <row r="7219" spans="1:5" ht="17.100000000000001" customHeight="1">
      <c r="A7219" s="370">
        <v>5814</v>
      </c>
      <c r="B7219" s="371" t="s">
        <v>26525</v>
      </c>
      <c r="C7219" s="372" t="s">
        <v>21542</v>
      </c>
      <c r="D7219" s="373">
        <v>129.37</v>
      </c>
    </row>
    <row r="7220" spans="1:5" ht="17.100000000000001" customHeight="1">
      <c r="A7220" s="370">
        <v>9228</v>
      </c>
      <c r="B7220" s="371" t="s">
        <v>26526</v>
      </c>
      <c r="C7220" s="372" t="s">
        <v>21542</v>
      </c>
      <c r="D7220" s="373">
        <v>277.70999999999998</v>
      </c>
    </row>
    <row r="7221" spans="1:5" ht="15" customHeight="1">
      <c r="A7221" s="370">
        <v>12489</v>
      </c>
      <c r="B7221" s="371" t="s">
        <v>38480</v>
      </c>
      <c r="C7221" s="372" t="s">
        <v>21542</v>
      </c>
      <c r="D7221" s="373">
        <v>573.91999999999996</v>
      </c>
      <c r="E7221" s="374" t="s">
        <v>22070</v>
      </c>
    </row>
    <row r="7222" spans="1:5" ht="15" customHeight="1">
      <c r="A7222" s="370">
        <v>12458</v>
      </c>
      <c r="B7222" s="371" t="s">
        <v>38481</v>
      </c>
      <c r="C7222" s="372" t="s">
        <v>21542</v>
      </c>
      <c r="D7222" s="373">
        <v>864.39</v>
      </c>
      <c r="E7222" s="374" t="s">
        <v>22070</v>
      </c>
    </row>
    <row r="7223" spans="1:5" ht="15" customHeight="1">
      <c r="A7223" s="370">
        <v>9909</v>
      </c>
      <c r="B7223" s="371" t="s">
        <v>26527</v>
      </c>
      <c r="C7223" s="372" t="s">
        <v>21542</v>
      </c>
      <c r="D7223" s="373">
        <v>795.66</v>
      </c>
      <c r="E7223" s="374" t="s">
        <v>22070</v>
      </c>
    </row>
    <row r="7224" spans="1:5" ht="15" customHeight="1">
      <c r="A7224" s="370">
        <v>9530</v>
      </c>
      <c r="B7224" s="371" t="s">
        <v>26528</v>
      </c>
      <c r="C7224" s="372" t="s">
        <v>21542</v>
      </c>
      <c r="D7224" s="373">
        <v>10.84</v>
      </c>
    </row>
    <row r="7225" spans="1:5" ht="15" customHeight="1">
      <c r="A7225" s="370">
        <v>5891</v>
      </c>
      <c r="B7225" s="371" t="s">
        <v>26529</v>
      </c>
      <c r="C7225" s="372" t="s">
        <v>21532</v>
      </c>
      <c r="D7225" s="373">
        <v>6.49</v>
      </c>
    </row>
    <row r="7226" spans="1:5" ht="15" customHeight="1">
      <c r="A7226" s="370">
        <v>9078</v>
      </c>
      <c r="B7226" s="371" t="s">
        <v>26530</v>
      </c>
      <c r="C7226" s="372" t="s">
        <v>21532</v>
      </c>
      <c r="D7226" s="373">
        <v>19.850000000000001</v>
      </c>
    </row>
    <row r="7227" spans="1:5" ht="17.100000000000001" customHeight="1">
      <c r="A7227" s="370">
        <v>9077</v>
      </c>
      <c r="B7227" s="371" t="s">
        <v>26531</v>
      </c>
      <c r="C7227" s="372" t="s">
        <v>21532</v>
      </c>
      <c r="D7227" s="373">
        <v>23.85</v>
      </c>
      <c r="E7227" s="374" t="s">
        <v>22070</v>
      </c>
    </row>
    <row r="7228" spans="1:5" ht="17.100000000000001" customHeight="1">
      <c r="A7228" s="370">
        <v>5150</v>
      </c>
      <c r="B7228" s="371" t="s">
        <v>26532</v>
      </c>
      <c r="C7228" s="372" t="s">
        <v>21532</v>
      </c>
      <c r="D7228" s="373">
        <v>38.119999999999997</v>
      </c>
      <c r="E7228" s="374" t="s">
        <v>22070</v>
      </c>
    </row>
    <row r="7229" spans="1:5" ht="17.100000000000001" customHeight="1">
      <c r="A7229" s="370">
        <v>5151</v>
      </c>
      <c r="B7229" s="371" t="s">
        <v>26533</v>
      </c>
      <c r="C7229" s="372" t="s">
        <v>21532</v>
      </c>
      <c r="D7229" s="373">
        <v>86.42</v>
      </c>
      <c r="E7229" s="374" t="s">
        <v>22070</v>
      </c>
    </row>
    <row r="7230" spans="1:5" ht="17.100000000000001" customHeight="1">
      <c r="A7230" s="370">
        <v>5152</v>
      </c>
      <c r="B7230" s="371" t="s">
        <v>26534</v>
      </c>
      <c r="C7230" s="372" t="s">
        <v>21532</v>
      </c>
      <c r="D7230" s="373">
        <v>165.5</v>
      </c>
      <c r="E7230" s="374" t="s">
        <v>22070</v>
      </c>
    </row>
    <row r="7231" spans="1:5" ht="17.100000000000001" customHeight="1">
      <c r="A7231" s="370">
        <v>5153</v>
      </c>
      <c r="B7231" s="371" t="s">
        <v>26535</v>
      </c>
      <c r="C7231" s="372" t="s">
        <v>21532</v>
      </c>
      <c r="D7231" s="373">
        <v>49.29</v>
      </c>
    </row>
    <row r="7232" spans="1:5" ht="17.100000000000001" customHeight="1">
      <c r="A7232" s="370">
        <v>5154</v>
      </c>
      <c r="B7232" s="371" t="s">
        <v>26536</v>
      </c>
      <c r="C7232" s="372" t="s">
        <v>21532</v>
      </c>
      <c r="D7232" s="373">
        <v>107.9</v>
      </c>
    </row>
    <row r="7233" spans="1:5" ht="15" customHeight="1">
      <c r="A7233" s="370">
        <v>5155</v>
      </c>
      <c r="B7233" s="371" t="s">
        <v>26537</v>
      </c>
      <c r="C7233" s="372" t="s">
        <v>21532</v>
      </c>
      <c r="D7233" s="373">
        <v>168.39</v>
      </c>
    </row>
    <row r="7234" spans="1:5" ht="15" customHeight="1">
      <c r="A7234" s="370">
        <v>5156</v>
      </c>
      <c r="B7234" s="371" t="s">
        <v>26538</v>
      </c>
      <c r="C7234" s="372" t="s">
        <v>21532</v>
      </c>
      <c r="D7234" s="373">
        <v>26.76</v>
      </c>
      <c r="E7234" s="374" t="s">
        <v>22070</v>
      </c>
    </row>
    <row r="7235" spans="1:5" ht="15" customHeight="1">
      <c r="A7235" s="370">
        <v>5157</v>
      </c>
      <c r="B7235" s="371" t="s">
        <v>26539</v>
      </c>
      <c r="C7235" s="372" t="s">
        <v>21532</v>
      </c>
      <c r="D7235" s="373">
        <v>59.99</v>
      </c>
      <c r="E7235" s="374" t="s">
        <v>22070</v>
      </c>
    </row>
    <row r="7236" spans="1:5" ht="15" customHeight="1">
      <c r="A7236" s="370">
        <v>5158</v>
      </c>
      <c r="B7236" s="371" t="s">
        <v>26540</v>
      </c>
      <c r="C7236" s="372" t="s">
        <v>21532</v>
      </c>
      <c r="D7236" s="373">
        <v>102.58</v>
      </c>
    </row>
    <row r="7237" spans="1:5" ht="15" customHeight="1">
      <c r="A7237" s="370">
        <v>8001</v>
      </c>
      <c r="B7237" s="371" t="s">
        <v>26541</v>
      </c>
      <c r="C7237" s="372" t="s">
        <v>21639</v>
      </c>
      <c r="D7237" s="373">
        <v>13.23</v>
      </c>
    </row>
    <row r="7238" spans="1:5" ht="15" customHeight="1">
      <c r="A7238" s="370">
        <v>8003</v>
      </c>
      <c r="B7238" s="371" t="s">
        <v>26542</v>
      </c>
      <c r="C7238" s="372" t="s">
        <v>21639</v>
      </c>
      <c r="D7238" s="373">
        <v>28.06</v>
      </c>
    </row>
    <row r="7239" spans="1:5" ht="15" customHeight="1">
      <c r="A7239" s="370">
        <v>8002</v>
      </c>
      <c r="B7239" s="371" t="s">
        <v>26543</v>
      </c>
      <c r="C7239" s="372" t="s">
        <v>21639</v>
      </c>
      <c r="D7239" s="373">
        <v>65.66</v>
      </c>
    </row>
    <row r="7240" spans="1:5" ht="17.100000000000001" customHeight="1">
      <c r="A7240" s="370">
        <v>9569</v>
      </c>
      <c r="B7240" s="371" t="s">
        <v>26544</v>
      </c>
      <c r="C7240" s="372" t="s">
        <v>21532</v>
      </c>
      <c r="D7240" s="373">
        <v>2.8</v>
      </c>
    </row>
    <row r="7241" spans="1:5" ht="17.100000000000001" customHeight="1">
      <c r="A7241" s="370">
        <v>9521</v>
      </c>
      <c r="B7241" s="371" t="s">
        <v>26545</v>
      </c>
      <c r="C7241" s="372" t="s">
        <v>21532</v>
      </c>
      <c r="D7241" s="373">
        <v>3.44</v>
      </c>
    </row>
    <row r="7242" spans="1:5" ht="15" customHeight="1">
      <c r="A7242" s="370">
        <v>9522</v>
      </c>
      <c r="B7242" s="371" t="s">
        <v>26546</v>
      </c>
      <c r="C7242" s="372" t="s">
        <v>21532</v>
      </c>
      <c r="D7242" s="373">
        <v>5.22</v>
      </c>
    </row>
    <row r="7243" spans="1:5" ht="15" customHeight="1">
      <c r="A7243" s="370">
        <v>9274</v>
      </c>
      <c r="B7243" s="371" t="s">
        <v>21580</v>
      </c>
      <c r="C7243" s="372" t="s">
        <v>21532</v>
      </c>
      <c r="D7243" s="373">
        <v>140.46</v>
      </c>
    </row>
    <row r="7244" spans="1:5" ht="15" customHeight="1">
      <c r="A7244" s="370">
        <v>9275</v>
      </c>
      <c r="B7244" s="371" t="s">
        <v>38482</v>
      </c>
      <c r="C7244" s="372" t="s">
        <v>21532</v>
      </c>
      <c r="D7244" s="373">
        <v>280.95</v>
      </c>
      <c r="E7244" s="374" t="s">
        <v>22070</v>
      </c>
    </row>
    <row r="7245" spans="1:5" ht="15" customHeight="1">
      <c r="A7245" s="370">
        <v>5210</v>
      </c>
      <c r="B7245" s="371" t="s">
        <v>26547</v>
      </c>
      <c r="C7245" s="372" t="s">
        <v>21532</v>
      </c>
      <c r="D7245" s="373">
        <v>10.53</v>
      </c>
      <c r="E7245" s="374" t="s">
        <v>22070</v>
      </c>
    </row>
    <row r="7246" spans="1:5" ht="15" customHeight="1">
      <c r="A7246" s="370">
        <v>5211</v>
      </c>
      <c r="B7246" s="371" t="s">
        <v>26548</v>
      </c>
      <c r="C7246" s="372" t="s">
        <v>21532</v>
      </c>
      <c r="D7246" s="373">
        <v>27.44</v>
      </c>
      <c r="E7246" s="374" t="s">
        <v>22070</v>
      </c>
    </row>
    <row r="7247" spans="1:5" ht="15" customHeight="1">
      <c r="A7247" s="370">
        <v>5212</v>
      </c>
      <c r="B7247" s="371" t="s">
        <v>26549</v>
      </c>
      <c r="C7247" s="372" t="s">
        <v>21532</v>
      </c>
      <c r="D7247" s="373">
        <v>42.02</v>
      </c>
      <c r="E7247" s="374" t="s">
        <v>22070</v>
      </c>
    </row>
    <row r="7248" spans="1:5" ht="15" customHeight="1">
      <c r="A7248" s="370">
        <v>9519</v>
      </c>
      <c r="B7248" s="371" t="s">
        <v>26550</v>
      </c>
      <c r="C7248" s="372" t="s">
        <v>21532</v>
      </c>
      <c r="D7248" s="373">
        <v>3.94</v>
      </c>
      <c r="E7248" s="374" t="s">
        <v>22070</v>
      </c>
    </row>
    <row r="7249" spans="1:5" ht="15" customHeight="1">
      <c r="A7249" s="370">
        <v>9520</v>
      </c>
      <c r="B7249" s="371" t="s">
        <v>26551</v>
      </c>
      <c r="C7249" s="372" t="s">
        <v>21532</v>
      </c>
      <c r="D7249" s="373">
        <v>5.61</v>
      </c>
      <c r="E7249" s="374" t="s">
        <v>22070</v>
      </c>
    </row>
    <row r="7250" spans="1:5" ht="15" customHeight="1">
      <c r="A7250" s="370">
        <v>9273</v>
      </c>
      <c r="B7250" s="371" t="s">
        <v>38483</v>
      </c>
      <c r="C7250" s="372" t="s">
        <v>21532</v>
      </c>
      <c r="D7250" s="373">
        <v>70.94</v>
      </c>
    </row>
    <row r="7251" spans="1:5" ht="15" customHeight="1">
      <c r="A7251" s="370">
        <v>9272</v>
      </c>
      <c r="B7251" s="371" t="s">
        <v>38484</v>
      </c>
      <c r="C7251" s="372" t="s">
        <v>21532</v>
      </c>
      <c r="D7251" s="373">
        <v>2211.2600000000002</v>
      </c>
    </row>
    <row r="7252" spans="1:5" ht="15" customHeight="1">
      <c r="A7252" s="370">
        <v>5253</v>
      </c>
      <c r="B7252" s="371" t="s">
        <v>26552</v>
      </c>
      <c r="C7252" s="372" t="s">
        <v>21532</v>
      </c>
      <c r="D7252" s="373">
        <v>13.15</v>
      </c>
    </row>
    <row r="7253" spans="1:5" ht="15" customHeight="1">
      <c r="A7253" s="370">
        <v>5254</v>
      </c>
      <c r="B7253" s="371" t="s">
        <v>26553</v>
      </c>
      <c r="C7253" s="372" t="s">
        <v>21532</v>
      </c>
      <c r="D7253" s="373">
        <v>86.9</v>
      </c>
      <c r="E7253" s="374" t="s">
        <v>22070</v>
      </c>
    </row>
    <row r="7254" spans="1:5" ht="15" customHeight="1">
      <c r="A7254" s="370">
        <v>5255</v>
      </c>
      <c r="B7254" s="371" t="s">
        <v>26554</v>
      </c>
      <c r="C7254" s="372" t="s">
        <v>21532</v>
      </c>
      <c r="D7254" s="373">
        <v>62.7</v>
      </c>
      <c r="E7254" s="374" t="s">
        <v>22070</v>
      </c>
    </row>
    <row r="7255" spans="1:5" ht="15" customHeight="1">
      <c r="A7255" s="370">
        <v>7475</v>
      </c>
      <c r="B7255" s="371" t="s">
        <v>26555</v>
      </c>
      <c r="C7255" s="372" t="s">
        <v>21532</v>
      </c>
      <c r="D7255" s="373">
        <v>158.91999999999999</v>
      </c>
      <c r="E7255" s="374" t="s">
        <v>22070</v>
      </c>
    </row>
    <row r="7256" spans="1:5" ht="15" customHeight="1">
      <c r="A7256" s="370">
        <v>5329</v>
      </c>
      <c r="B7256" s="371" t="s">
        <v>26556</v>
      </c>
      <c r="C7256" s="372" t="s">
        <v>21532</v>
      </c>
      <c r="D7256" s="373">
        <v>37.65</v>
      </c>
      <c r="E7256" s="374" t="s">
        <v>22070</v>
      </c>
    </row>
    <row r="7257" spans="1:5" ht="15" customHeight="1">
      <c r="A7257" s="370">
        <v>5330</v>
      </c>
      <c r="B7257" s="371" t="s">
        <v>26557</v>
      </c>
      <c r="C7257" s="372" t="s">
        <v>21532</v>
      </c>
      <c r="D7257" s="373">
        <v>72.790000000000006</v>
      </c>
      <c r="E7257" s="374" t="s">
        <v>22070</v>
      </c>
    </row>
    <row r="7258" spans="1:5" ht="15" customHeight="1">
      <c r="A7258" s="370">
        <v>5331</v>
      </c>
      <c r="B7258" s="371" t="s">
        <v>26558</v>
      </c>
      <c r="C7258" s="372" t="s">
        <v>21532</v>
      </c>
      <c r="D7258" s="373">
        <v>177.09</v>
      </c>
    </row>
    <row r="7259" spans="1:5" ht="15" customHeight="1">
      <c r="A7259" s="370">
        <v>5341</v>
      </c>
      <c r="B7259" s="371" t="s">
        <v>26559</v>
      </c>
      <c r="C7259" s="372" t="s">
        <v>21532</v>
      </c>
      <c r="D7259" s="373">
        <v>38.28</v>
      </c>
      <c r="E7259" s="374" t="s">
        <v>22070</v>
      </c>
    </row>
    <row r="7260" spans="1:5" ht="15" customHeight="1">
      <c r="A7260" s="370">
        <v>5342</v>
      </c>
      <c r="B7260" s="371" t="s">
        <v>26560</v>
      </c>
      <c r="C7260" s="372" t="s">
        <v>21532</v>
      </c>
      <c r="D7260" s="373">
        <v>94.48</v>
      </c>
      <c r="E7260" s="374" t="s">
        <v>22070</v>
      </c>
    </row>
    <row r="7261" spans="1:5" ht="15" customHeight="1">
      <c r="A7261" s="370">
        <v>5343</v>
      </c>
      <c r="B7261" s="371" t="s">
        <v>26561</v>
      </c>
      <c r="C7261" s="372" t="s">
        <v>21532</v>
      </c>
      <c r="D7261" s="373">
        <v>175.36</v>
      </c>
      <c r="E7261" s="374" t="s">
        <v>22070</v>
      </c>
    </row>
    <row r="7262" spans="1:5" ht="15" customHeight="1">
      <c r="A7262" s="370">
        <v>8004</v>
      </c>
      <c r="B7262" s="371" t="s">
        <v>26562</v>
      </c>
      <c r="C7262" s="372" t="s">
        <v>21639</v>
      </c>
      <c r="D7262" s="373">
        <v>56.9</v>
      </c>
    </row>
    <row r="7263" spans="1:5" ht="17.100000000000001" customHeight="1">
      <c r="A7263" s="370">
        <v>8005</v>
      </c>
      <c r="B7263" s="371" t="s">
        <v>26563</v>
      </c>
      <c r="C7263" s="372" t="s">
        <v>21639</v>
      </c>
      <c r="D7263" s="373">
        <v>99.3</v>
      </c>
    </row>
    <row r="7264" spans="1:5" ht="15" customHeight="1">
      <c r="A7264" s="370">
        <v>9513</v>
      </c>
      <c r="B7264" s="371" t="s">
        <v>26564</v>
      </c>
      <c r="C7264" s="372" t="s">
        <v>21532</v>
      </c>
      <c r="D7264" s="373">
        <v>5.67</v>
      </c>
      <c r="E7264" s="374" t="s">
        <v>22070</v>
      </c>
    </row>
    <row r="7265" spans="1:5" ht="15" customHeight="1">
      <c r="A7265" s="370">
        <v>9514</v>
      </c>
      <c r="B7265" s="371" t="s">
        <v>26565</v>
      </c>
      <c r="C7265" s="372" t="s">
        <v>21532</v>
      </c>
      <c r="D7265" s="373">
        <v>20.82</v>
      </c>
      <c r="E7265" s="374" t="s">
        <v>22070</v>
      </c>
    </row>
    <row r="7266" spans="1:5" ht="15" customHeight="1">
      <c r="A7266" s="370">
        <v>9515</v>
      </c>
      <c r="B7266" s="371" t="s">
        <v>26566</v>
      </c>
      <c r="C7266" s="372" t="s">
        <v>21532</v>
      </c>
      <c r="D7266" s="373">
        <v>22.75</v>
      </c>
      <c r="E7266" s="374" t="s">
        <v>22070</v>
      </c>
    </row>
    <row r="7267" spans="1:5" ht="15" customHeight="1">
      <c r="A7267" s="370">
        <v>8375</v>
      </c>
      <c r="B7267" s="371" t="s">
        <v>26567</v>
      </c>
      <c r="C7267" s="372" t="s">
        <v>21532</v>
      </c>
      <c r="D7267" s="373">
        <v>60.89</v>
      </c>
      <c r="E7267" s="374" t="s">
        <v>22070</v>
      </c>
    </row>
    <row r="7268" spans="1:5" ht="15" customHeight="1">
      <c r="A7268" s="370">
        <v>5367</v>
      </c>
      <c r="B7268" s="371" t="s">
        <v>26568</v>
      </c>
      <c r="C7268" s="372" t="s">
        <v>21532</v>
      </c>
      <c r="D7268" s="373">
        <v>47.97</v>
      </c>
      <c r="E7268" s="374" t="s">
        <v>22070</v>
      </c>
    </row>
    <row r="7269" spans="1:5" ht="17.100000000000001" customHeight="1">
      <c r="A7269" s="370">
        <v>5368</v>
      </c>
      <c r="B7269" s="371" t="s">
        <v>26569</v>
      </c>
      <c r="C7269" s="372" t="s">
        <v>21532</v>
      </c>
      <c r="D7269" s="373">
        <v>113.26</v>
      </c>
    </row>
    <row r="7270" spans="1:5" ht="17.100000000000001" customHeight="1">
      <c r="A7270" s="370">
        <v>5369</v>
      </c>
      <c r="B7270" s="371" t="s">
        <v>26570</v>
      </c>
      <c r="C7270" s="372" t="s">
        <v>21532</v>
      </c>
      <c r="D7270" s="373">
        <v>214</v>
      </c>
    </row>
    <row r="7271" spans="1:5" ht="15" customHeight="1">
      <c r="A7271" s="370">
        <v>9903</v>
      </c>
      <c r="B7271" s="371" t="s">
        <v>21962</v>
      </c>
      <c r="C7271" s="372" t="s">
        <v>21532</v>
      </c>
      <c r="D7271" s="373">
        <v>161.69999999999999</v>
      </c>
      <c r="E7271" s="374" t="s">
        <v>22070</v>
      </c>
    </row>
    <row r="7272" spans="1:5" ht="15" customHeight="1">
      <c r="A7272" s="370">
        <v>9516</v>
      </c>
      <c r="B7272" s="371" t="s">
        <v>26571</v>
      </c>
      <c r="C7272" s="372" t="s">
        <v>21532</v>
      </c>
      <c r="D7272" s="373">
        <v>9.94</v>
      </c>
      <c r="E7272" s="374" t="s">
        <v>22070</v>
      </c>
    </row>
    <row r="7273" spans="1:5" ht="15" customHeight="1">
      <c r="A7273" s="370">
        <v>9517</v>
      </c>
      <c r="B7273" s="371" t="s">
        <v>26572</v>
      </c>
      <c r="C7273" s="372" t="s">
        <v>21532</v>
      </c>
      <c r="D7273" s="373">
        <v>15.28</v>
      </c>
      <c r="E7273" s="374" t="s">
        <v>22070</v>
      </c>
    </row>
    <row r="7274" spans="1:5" ht="15" customHeight="1">
      <c r="A7274" s="370">
        <v>9518</v>
      </c>
      <c r="B7274" s="371" t="s">
        <v>26573</v>
      </c>
      <c r="C7274" s="372" t="s">
        <v>21532</v>
      </c>
      <c r="D7274" s="373">
        <v>28.06</v>
      </c>
    </row>
    <row r="7275" spans="1:5" ht="15" customHeight="1">
      <c r="A7275" s="370">
        <v>8370</v>
      </c>
      <c r="B7275" s="371" t="s">
        <v>26574</v>
      </c>
      <c r="C7275" s="372" t="s">
        <v>21639</v>
      </c>
      <c r="D7275" s="373">
        <v>88.62</v>
      </c>
      <c r="E7275" s="374" t="s">
        <v>22070</v>
      </c>
    </row>
    <row r="7276" spans="1:5" ht="15" customHeight="1">
      <c r="A7276" s="370">
        <v>8006</v>
      </c>
      <c r="B7276" s="371" t="s">
        <v>26575</v>
      </c>
      <c r="C7276" s="372" t="s">
        <v>21639</v>
      </c>
      <c r="D7276" s="373">
        <v>65.66</v>
      </c>
      <c r="E7276" s="374" t="s">
        <v>22070</v>
      </c>
    </row>
    <row r="7277" spans="1:5" ht="15" customHeight="1">
      <c r="A7277" s="370">
        <v>8007</v>
      </c>
      <c r="B7277" s="371" t="s">
        <v>26576</v>
      </c>
      <c r="C7277" s="372" t="s">
        <v>21639</v>
      </c>
      <c r="D7277" s="373">
        <v>82.22</v>
      </c>
      <c r="E7277" s="374" t="s">
        <v>22070</v>
      </c>
    </row>
    <row r="7278" spans="1:5" ht="15" customHeight="1">
      <c r="A7278" s="370">
        <v>5399</v>
      </c>
      <c r="B7278" s="371" t="s">
        <v>26577</v>
      </c>
      <c r="C7278" s="372" t="s">
        <v>21532</v>
      </c>
      <c r="D7278" s="373">
        <v>162.83000000000001</v>
      </c>
      <c r="E7278" s="374" t="s">
        <v>22070</v>
      </c>
    </row>
    <row r="7279" spans="1:5" ht="15" customHeight="1">
      <c r="A7279" s="370">
        <v>5400</v>
      </c>
      <c r="B7279" s="371" t="s">
        <v>26578</v>
      </c>
      <c r="C7279" s="372" t="s">
        <v>21532</v>
      </c>
      <c r="D7279" s="373">
        <v>257.92</v>
      </c>
      <c r="E7279" s="374" t="s">
        <v>22070</v>
      </c>
    </row>
    <row r="7280" spans="1:5" ht="15" customHeight="1">
      <c r="A7280" s="370">
        <v>5401</v>
      </c>
      <c r="B7280" s="371" t="s">
        <v>26579</v>
      </c>
      <c r="C7280" s="372" t="s">
        <v>21532</v>
      </c>
      <c r="D7280" s="373">
        <v>133.99</v>
      </c>
      <c r="E7280" s="374" t="s">
        <v>22070</v>
      </c>
    </row>
    <row r="7281" spans="1:5" ht="15" customHeight="1">
      <c r="A7281" s="370">
        <v>5402</v>
      </c>
      <c r="B7281" s="371" t="s">
        <v>26580</v>
      </c>
      <c r="C7281" s="372" t="s">
        <v>21532</v>
      </c>
      <c r="D7281" s="373">
        <v>212.04</v>
      </c>
      <c r="E7281" s="374" t="s">
        <v>22070</v>
      </c>
    </row>
    <row r="7282" spans="1:5" ht="15" customHeight="1">
      <c r="A7282" s="370">
        <v>5534</v>
      </c>
      <c r="B7282" s="371" t="s">
        <v>26581</v>
      </c>
      <c r="C7282" s="372" t="s">
        <v>21532</v>
      </c>
      <c r="D7282" s="373">
        <v>67.8</v>
      </c>
      <c r="E7282" s="374" t="s">
        <v>22070</v>
      </c>
    </row>
    <row r="7283" spans="1:5" ht="15" customHeight="1">
      <c r="A7283" s="370">
        <v>5535</v>
      </c>
      <c r="B7283" s="371" t="s">
        <v>26582</v>
      </c>
      <c r="C7283" s="372" t="s">
        <v>21532</v>
      </c>
      <c r="D7283" s="373">
        <v>149.63999999999999</v>
      </c>
      <c r="E7283" s="374" t="s">
        <v>22070</v>
      </c>
    </row>
    <row r="7284" spans="1:5" ht="15" customHeight="1">
      <c r="A7284" s="370">
        <v>5536</v>
      </c>
      <c r="B7284" s="371" t="s">
        <v>26583</v>
      </c>
      <c r="C7284" s="372" t="s">
        <v>21532</v>
      </c>
      <c r="D7284" s="373">
        <v>266.92</v>
      </c>
      <c r="E7284" s="374" t="s">
        <v>22070</v>
      </c>
    </row>
    <row r="7285" spans="1:5" ht="15" customHeight="1">
      <c r="A7285" s="370">
        <v>5537</v>
      </c>
      <c r="B7285" s="371" t="s">
        <v>26584</v>
      </c>
      <c r="C7285" s="372" t="s">
        <v>21532</v>
      </c>
      <c r="D7285" s="373">
        <v>344.9</v>
      </c>
      <c r="E7285" s="374" t="s">
        <v>22070</v>
      </c>
    </row>
    <row r="7286" spans="1:5" ht="15" customHeight="1">
      <c r="A7286" s="370">
        <v>5538</v>
      </c>
      <c r="B7286" s="371" t="s">
        <v>26585</v>
      </c>
      <c r="C7286" s="372" t="s">
        <v>21532</v>
      </c>
      <c r="D7286" s="373">
        <v>667.3</v>
      </c>
      <c r="E7286" s="374" t="s">
        <v>22070</v>
      </c>
    </row>
    <row r="7287" spans="1:5" ht="15" customHeight="1">
      <c r="A7287" s="370">
        <v>5539</v>
      </c>
      <c r="B7287" s="371" t="s">
        <v>26586</v>
      </c>
      <c r="C7287" s="372" t="s">
        <v>21532</v>
      </c>
      <c r="D7287" s="373">
        <v>19.350000000000001</v>
      </c>
      <c r="E7287" s="374" t="s">
        <v>22070</v>
      </c>
    </row>
    <row r="7288" spans="1:5" ht="15" customHeight="1">
      <c r="A7288" s="370">
        <v>5540</v>
      </c>
      <c r="B7288" s="371" t="s">
        <v>26587</v>
      </c>
      <c r="C7288" s="372" t="s">
        <v>21532</v>
      </c>
      <c r="D7288" s="373">
        <v>54.45</v>
      </c>
      <c r="E7288" s="374" t="s">
        <v>22070</v>
      </c>
    </row>
    <row r="7289" spans="1:5" ht="15" customHeight="1">
      <c r="A7289" s="370">
        <v>5541</v>
      </c>
      <c r="B7289" s="371" t="s">
        <v>26588</v>
      </c>
      <c r="C7289" s="372" t="s">
        <v>21532</v>
      </c>
      <c r="D7289" s="373">
        <v>75.900000000000006</v>
      </c>
      <c r="E7289" s="374" t="s">
        <v>22070</v>
      </c>
    </row>
    <row r="7290" spans="1:5" ht="15" customHeight="1">
      <c r="A7290" s="370">
        <v>9509</v>
      </c>
      <c r="B7290" s="371" t="s">
        <v>26589</v>
      </c>
      <c r="C7290" s="372" t="s">
        <v>21532</v>
      </c>
      <c r="D7290" s="373">
        <v>5.25</v>
      </c>
      <c r="E7290" s="374" t="s">
        <v>22070</v>
      </c>
    </row>
    <row r="7291" spans="1:5" ht="15" customHeight="1">
      <c r="A7291" s="370">
        <v>8374</v>
      </c>
      <c r="B7291" s="371" t="s">
        <v>26590</v>
      </c>
      <c r="C7291" s="372" t="s">
        <v>21532</v>
      </c>
      <c r="D7291" s="373">
        <v>20.14</v>
      </c>
      <c r="E7291" s="374" t="s">
        <v>22070</v>
      </c>
    </row>
    <row r="7292" spans="1:5" ht="15" customHeight="1">
      <c r="A7292" s="370">
        <v>9510</v>
      </c>
      <c r="B7292" s="371" t="s">
        <v>26591</v>
      </c>
      <c r="C7292" s="372" t="s">
        <v>21532</v>
      </c>
      <c r="D7292" s="373">
        <v>41.42</v>
      </c>
      <c r="E7292" s="374" t="s">
        <v>22070</v>
      </c>
    </row>
    <row r="7293" spans="1:5" ht="15" customHeight="1">
      <c r="A7293" s="370">
        <v>9902</v>
      </c>
      <c r="B7293" s="371" t="s">
        <v>21982</v>
      </c>
      <c r="C7293" s="372" t="s">
        <v>21532</v>
      </c>
      <c r="D7293" s="373">
        <v>36.72</v>
      </c>
      <c r="E7293" s="374" t="s">
        <v>22070</v>
      </c>
    </row>
    <row r="7294" spans="1:5" ht="15" customHeight="1">
      <c r="A7294" s="370">
        <v>10979</v>
      </c>
      <c r="B7294" s="371" t="s">
        <v>21983</v>
      </c>
      <c r="C7294" s="372" t="s">
        <v>21532</v>
      </c>
      <c r="D7294" s="373">
        <v>66.92</v>
      </c>
      <c r="E7294" s="374" t="s">
        <v>22070</v>
      </c>
    </row>
    <row r="7295" spans="1:5" ht="15" customHeight="1">
      <c r="A7295" s="370">
        <v>10981</v>
      </c>
      <c r="B7295" s="371" t="s">
        <v>21984</v>
      </c>
      <c r="C7295" s="372" t="s">
        <v>21532</v>
      </c>
      <c r="D7295" s="373">
        <v>6.51</v>
      </c>
      <c r="E7295" s="374" t="s">
        <v>22070</v>
      </c>
    </row>
    <row r="7296" spans="1:5" ht="15" customHeight="1">
      <c r="A7296" s="370">
        <v>10980</v>
      </c>
      <c r="B7296" s="371" t="s">
        <v>21985</v>
      </c>
      <c r="C7296" s="372" t="s">
        <v>21532</v>
      </c>
      <c r="D7296" s="373">
        <v>13.34</v>
      </c>
      <c r="E7296" s="374" t="s">
        <v>22070</v>
      </c>
    </row>
    <row r="7297" spans="1:5" ht="15" customHeight="1">
      <c r="A7297" s="370">
        <v>9512</v>
      </c>
      <c r="B7297" s="371" t="s">
        <v>26592</v>
      </c>
      <c r="C7297" s="372" t="s">
        <v>21532</v>
      </c>
      <c r="D7297" s="373">
        <v>5.0199999999999996</v>
      </c>
      <c r="E7297" s="374" t="s">
        <v>22070</v>
      </c>
    </row>
    <row r="7298" spans="1:5" ht="15" customHeight="1">
      <c r="A7298" s="370">
        <v>9511</v>
      </c>
      <c r="B7298" s="371" t="s">
        <v>26593</v>
      </c>
      <c r="C7298" s="372" t="s">
        <v>21532</v>
      </c>
      <c r="D7298" s="373">
        <v>10.69</v>
      </c>
      <c r="E7298" s="374" t="s">
        <v>22070</v>
      </c>
    </row>
    <row r="7299" spans="1:5" ht="15" customHeight="1">
      <c r="A7299" s="370">
        <v>5548</v>
      </c>
      <c r="B7299" s="371" t="s">
        <v>26594</v>
      </c>
      <c r="C7299" s="372" t="s">
        <v>21532</v>
      </c>
      <c r="D7299" s="373">
        <v>21.34</v>
      </c>
      <c r="E7299" s="374" t="s">
        <v>22070</v>
      </c>
    </row>
    <row r="7300" spans="1:5" ht="15" customHeight="1">
      <c r="A7300" s="370">
        <v>5549</v>
      </c>
      <c r="B7300" s="371" t="s">
        <v>26595</v>
      </c>
      <c r="C7300" s="372" t="s">
        <v>21532</v>
      </c>
      <c r="D7300" s="373">
        <v>41.15</v>
      </c>
      <c r="E7300" s="374" t="s">
        <v>22070</v>
      </c>
    </row>
    <row r="7301" spans="1:5" ht="15" customHeight="1">
      <c r="A7301" s="370">
        <v>5550</v>
      </c>
      <c r="B7301" s="371" t="s">
        <v>26596</v>
      </c>
      <c r="C7301" s="372" t="s">
        <v>21532</v>
      </c>
      <c r="D7301" s="373">
        <v>58.4</v>
      </c>
      <c r="E7301" s="374" t="s">
        <v>22070</v>
      </c>
    </row>
    <row r="7302" spans="1:5" ht="15" customHeight="1">
      <c r="A7302" s="370">
        <v>5555</v>
      </c>
      <c r="B7302" s="371" t="s">
        <v>26597</v>
      </c>
      <c r="C7302" s="372" t="s">
        <v>21532</v>
      </c>
      <c r="D7302" s="373">
        <v>24.77</v>
      </c>
      <c r="E7302" s="374" t="s">
        <v>22070</v>
      </c>
    </row>
    <row r="7303" spans="1:5" ht="15" customHeight="1">
      <c r="A7303" s="370">
        <v>5556</v>
      </c>
      <c r="B7303" s="371" t="s">
        <v>26598</v>
      </c>
      <c r="C7303" s="372" t="s">
        <v>21532</v>
      </c>
      <c r="D7303" s="373">
        <v>37.96</v>
      </c>
      <c r="E7303" s="374" t="s">
        <v>22070</v>
      </c>
    </row>
    <row r="7304" spans="1:5" ht="15" customHeight="1">
      <c r="A7304" s="370">
        <v>5557</v>
      </c>
      <c r="B7304" s="371" t="s">
        <v>26599</v>
      </c>
      <c r="C7304" s="372" t="s">
        <v>21532</v>
      </c>
      <c r="D7304" s="373">
        <v>83.26</v>
      </c>
      <c r="E7304" s="374" t="s">
        <v>22070</v>
      </c>
    </row>
    <row r="7305" spans="1:5" ht="15" customHeight="1">
      <c r="A7305" s="370">
        <v>5558</v>
      </c>
      <c r="B7305" s="371" t="s">
        <v>26600</v>
      </c>
      <c r="C7305" s="372" t="s">
        <v>21532</v>
      </c>
      <c r="D7305" s="373">
        <v>43.66</v>
      </c>
      <c r="E7305" s="374" t="s">
        <v>22070</v>
      </c>
    </row>
    <row r="7306" spans="1:5" ht="15" customHeight="1">
      <c r="A7306" s="370">
        <v>10357</v>
      </c>
      <c r="B7306" s="371" t="s">
        <v>26601</v>
      </c>
      <c r="C7306" s="372" t="s">
        <v>21532</v>
      </c>
      <c r="D7306" s="373">
        <v>15.35</v>
      </c>
      <c r="E7306" s="374" t="s">
        <v>22070</v>
      </c>
    </row>
    <row r="7307" spans="1:5" ht="15" customHeight="1">
      <c r="A7307" s="370">
        <v>10358</v>
      </c>
      <c r="B7307" s="371" t="s">
        <v>26602</v>
      </c>
      <c r="C7307" s="372" t="s">
        <v>21532</v>
      </c>
      <c r="D7307" s="373">
        <v>24.36</v>
      </c>
      <c r="E7307" s="374" t="s">
        <v>22070</v>
      </c>
    </row>
    <row r="7308" spans="1:5" ht="15" customHeight="1">
      <c r="A7308" s="370">
        <v>10359</v>
      </c>
      <c r="B7308" s="371" t="s">
        <v>26603</v>
      </c>
      <c r="C7308" s="372" t="s">
        <v>21532</v>
      </c>
      <c r="D7308" s="373">
        <v>33.65</v>
      </c>
      <c r="E7308" s="374" t="s">
        <v>22070</v>
      </c>
    </row>
    <row r="7309" spans="1:5" ht="15" customHeight="1">
      <c r="A7309" s="370">
        <v>8013</v>
      </c>
      <c r="B7309" s="371" t="s">
        <v>26604</v>
      </c>
      <c r="C7309" s="372" t="s">
        <v>21639</v>
      </c>
      <c r="D7309" s="373">
        <v>34.42</v>
      </c>
      <c r="E7309" s="374" t="s">
        <v>22070</v>
      </c>
    </row>
    <row r="7310" spans="1:5" ht="15" customHeight="1">
      <c r="A7310" s="370">
        <v>8014</v>
      </c>
      <c r="B7310" s="371" t="s">
        <v>26605</v>
      </c>
      <c r="C7310" s="372" t="s">
        <v>21639</v>
      </c>
      <c r="D7310" s="373">
        <v>45.85</v>
      </c>
    </row>
    <row r="7311" spans="1:5" ht="15" customHeight="1">
      <c r="A7311" s="370">
        <v>8427</v>
      </c>
      <c r="B7311" s="371" t="s">
        <v>26606</v>
      </c>
      <c r="C7311" s="372" t="s">
        <v>21532</v>
      </c>
      <c r="D7311" s="373">
        <v>69.69</v>
      </c>
    </row>
    <row r="7312" spans="1:5" ht="15" customHeight="1">
      <c r="A7312" s="370">
        <v>8011</v>
      </c>
      <c r="B7312" s="371" t="s">
        <v>26607</v>
      </c>
      <c r="C7312" s="372" t="s">
        <v>21639</v>
      </c>
      <c r="D7312" s="373">
        <v>58.65</v>
      </c>
      <c r="E7312" s="374" t="s">
        <v>22070</v>
      </c>
    </row>
    <row r="7313" spans="1:5" ht="15" customHeight="1">
      <c r="A7313" s="370">
        <v>8010</v>
      </c>
      <c r="B7313" s="371" t="s">
        <v>26608</v>
      </c>
      <c r="C7313" s="372" t="s">
        <v>21639</v>
      </c>
      <c r="D7313" s="373">
        <v>54.36</v>
      </c>
    </row>
    <row r="7314" spans="1:5" ht="15" customHeight="1">
      <c r="A7314" s="370">
        <v>9271</v>
      </c>
      <c r="B7314" s="371" t="s">
        <v>38485</v>
      </c>
      <c r="C7314" s="372" t="s">
        <v>21532</v>
      </c>
      <c r="D7314" s="373">
        <v>634.13</v>
      </c>
      <c r="E7314" s="374" t="s">
        <v>22070</v>
      </c>
    </row>
    <row r="7315" spans="1:5" ht="15" customHeight="1">
      <c r="A7315" s="370">
        <v>5665</v>
      </c>
      <c r="B7315" s="371" t="s">
        <v>26609</v>
      </c>
      <c r="C7315" s="372" t="s">
        <v>21532</v>
      </c>
      <c r="D7315" s="373">
        <v>32.25</v>
      </c>
      <c r="E7315" s="374" t="s">
        <v>22070</v>
      </c>
    </row>
    <row r="7316" spans="1:5" ht="15" customHeight="1">
      <c r="A7316" s="370">
        <v>5666</v>
      </c>
      <c r="B7316" s="371" t="s">
        <v>26610</v>
      </c>
      <c r="C7316" s="372" t="s">
        <v>21532</v>
      </c>
      <c r="D7316" s="373">
        <v>70.52</v>
      </c>
      <c r="E7316" s="374" t="s">
        <v>22070</v>
      </c>
    </row>
    <row r="7317" spans="1:5" ht="15" customHeight="1">
      <c r="A7317" s="370">
        <v>5667</v>
      </c>
      <c r="B7317" s="371" t="s">
        <v>26611</v>
      </c>
      <c r="C7317" s="372" t="s">
        <v>21532</v>
      </c>
      <c r="D7317" s="373">
        <v>149.41999999999999</v>
      </c>
      <c r="E7317" s="374" t="s">
        <v>22070</v>
      </c>
    </row>
    <row r="7318" spans="1:5" ht="15" customHeight="1">
      <c r="A7318" s="370">
        <v>5668</v>
      </c>
      <c r="B7318" s="371" t="s">
        <v>26612</v>
      </c>
      <c r="C7318" s="372" t="s">
        <v>21532</v>
      </c>
      <c r="D7318" s="373">
        <v>57.87</v>
      </c>
      <c r="E7318" s="374" t="s">
        <v>22070</v>
      </c>
    </row>
    <row r="7319" spans="1:5" ht="15" customHeight="1">
      <c r="A7319" s="370">
        <v>5669</v>
      </c>
      <c r="B7319" s="371" t="s">
        <v>26613</v>
      </c>
      <c r="C7319" s="372" t="s">
        <v>21532</v>
      </c>
      <c r="D7319" s="373">
        <v>118.73</v>
      </c>
      <c r="E7319" s="374" t="s">
        <v>22070</v>
      </c>
    </row>
    <row r="7320" spans="1:5" ht="15" customHeight="1">
      <c r="A7320" s="370">
        <v>5670</v>
      </c>
      <c r="B7320" s="371" t="s">
        <v>26614</v>
      </c>
      <c r="C7320" s="372" t="s">
        <v>21532</v>
      </c>
      <c r="D7320" s="373">
        <v>100.33</v>
      </c>
      <c r="E7320" s="374" t="s">
        <v>22070</v>
      </c>
    </row>
    <row r="7321" spans="1:5" ht="15" customHeight="1">
      <c r="A7321" s="370">
        <v>9503</v>
      </c>
      <c r="B7321" s="371" t="s">
        <v>26615</v>
      </c>
      <c r="C7321" s="372" t="s">
        <v>21532</v>
      </c>
      <c r="D7321" s="373">
        <v>8.06</v>
      </c>
      <c r="E7321" s="374" t="s">
        <v>22070</v>
      </c>
    </row>
    <row r="7322" spans="1:5" ht="15" customHeight="1">
      <c r="A7322" s="370">
        <v>9504</v>
      </c>
      <c r="B7322" s="371" t="s">
        <v>26616</v>
      </c>
      <c r="C7322" s="372" t="s">
        <v>21532</v>
      </c>
      <c r="D7322" s="373">
        <v>15.53</v>
      </c>
      <c r="E7322" s="374" t="s">
        <v>22070</v>
      </c>
    </row>
    <row r="7323" spans="1:5" ht="15" customHeight="1">
      <c r="A7323" s="370">
        <v>9505</v>
      </c>
      <c r="B7323" s="371" t="s">
        <v>26617</v>
      </c>
      <c r="C7323" s="372" t="s">
        <v>21532</v>
      </c>
      <c r="D7323" s="373">
        <v>38.130000000000003</v>
      </c>
      <c r="E7323" s="374" t="s">
        <v>22070</v>
      </c>
    </row>
    <row r="7324" spans="1:5" ht="15" customHeight="1">
      <c r="A7324" s="370">
        <v>9904</v>
      </c>
      <c r="B7324" s="371" t="s">
        <v>21969</v>
      </c>
      <c r="C7324" s="372" t="s">
        <v>21532</v>
      </c>
      <c r="D7324" s="373">
        <v>479.32</v>
      </c>
      <c r="E7324" s="374" t="s">
        <v>22070</v>
      </c>
    </row>
    <row r="7325" spans="1:5" ht="15" customHeight="1">
      <c r="A7325" s="370">
        <v>9506</v>
      </c>
      <c r="B7325" s="371" t="s">
        <v>26618</v>
      </c>
      <c r="C7325" s="372" t="s">
        <v>21532</v>
      </c>
      <c r="D7325" s="373">
        <v>27</v>
      </c>
      <c r="E7325" s="374" t="s">
        <v>22070</v>
      </c>
    </row>
    <row r="7326" spans="1:5" ht="15" customHeight="1">
      <c r="A7326" s="370">
        <v>9508</v>
      </c>
      <c r="B7326" s="371" t="s">
        <v>26619</v>
      </c>
      <c r="C7326" s="372" t="s">
        <v>21532</v>
      </c>
      <c r="D7326" s="373">
        <v>9.33</v>
      </c>
      <c r="E7326" s="374" t="s">
        <v>22070</v>
      </c>
    </row>
    <row r="7327" spans="1:5" ht="15" customHeight="1">
      <c r="A7327" s="370">
        <v>9525</v>
      </c>
      <c r="B7327" s="371" t="s">
        <v>26620</v>
      </c>
      <c r="C7327" s="372" t="s">
        <v>21532</v>
      </c>
      <c r="D7327" s="373">
        <v>13.48</v>
      </c>
      <c r="E7327" s="374" t="s">
        <v>22070</v>
      </c>
    </row>
    <row r="7328" spans="1:5" ht="15" customHeight="1">
      <c r="A7328" s="370">
        <v>9507</v>
      </c>
      <c r="B7328" s="371" t="s">
        <v>26621</v>
      </c>
      <c r="C7328" s="372" t="s">
        <v>21532</v>
      </c>
      <c r="D7328" s="373">
        <v>11.25</v>
      </c>
      <c r="E7328" s="374" t="s">
        <v>22070</v>
      </c>
    </row>
    <row r="7329" spans="1:5" ht="15" customHeight="1">
      <c r="A7329" s="370">
        <v>8008</v>
      </c>
      <c r="B7329" s="371" t="s">
        <v>26622</v>
      </c>
      <c r="C7329" s="372" t="s">
        <v>21639</v>
      </c>
      <c r="D7329" s="373">
        <v>27.27</v>
      </c>
      <c r="E7329" s="374" t="s">
        <v>22070</v>
      </c>
    </row>
    <row r="7330" spans="1:5" ht="15" customHeight="1">
      <c r="A7330" s="370">
        <v>8009</v>
      </c>
      <c r="B7330" s="371" t="s">
        <v>26623</v>
      </c>
      <c r="C7330" s="372" t="s">
        <v>21639</v>
      </c>
      <c r="D7330" s="373">
        <v>29.84</v>
      </c>
      <c r="E7330" s="374" t="s">
        <v>22070</v>
      </c>
    </row>
    <row r="7331" spans="1:5" ht="15" customHeight="1">
      <c r="A7331" s="370">
        <v>5821</v>
      </c>
      <c r="B7331" s="371" t="s">
        <v>26624</v>
      </c>
      <c r="C7331" s="372" t="s">
        <v>21542</v>
      </c>
      <c r="D7331" s="373">
        <v>60.55</v>
      </c>
      <c r="E7331" s="374" t="s">
        <v>22070</v>
      </c>
    </row>
    <row r="7332" spans="1:5" ht="15" customHeight="1">
      <c r="A7332" s="370">
        <v>5822</v>
      </c>
      <c r="B7332" s="371" t="s">
        <v>26625</v>
      </c>
      <c r="C7332" s="372" t="s">
        <v>21542</v>
      </c>
      <c r="D7332" s="373">
        <v>162.96</v>
      </c>
      <c r="E7332" s="374" t="s">
        <v>22070</v>
      </c>
    </row>
    <row r="7333" spans="1:5" ht="17.100000000000001" customHeight="1">
      <c r="A7333" s="370">
        <v>5823</v>
      </c>
      <c r="B7333" s="371" t="s">
        <v>26626</v>
      </c>
      <c r="C7333" s="372" t="s">
        <v>21542</v>
      </c>
      <c r="D7333" s="373">
        <v>276.17</v>
      </c>
    </row>
    <row r="7334" spans="1:5" ht="15" customHeight="1">
      <c r="A7334" s="370">
        <v>5824</v>
      </c>
      <c r="B7334" s="371" t="s">
        <v>26627</v>
      </c>
      <c r="C7334" s="372" t="s">
        <v>21542</v>
      </c>
      <c r="D7334" s="373">
        <v>420.42</v>
      </c>
      <c r="E7334" s="374" t="s">
        <v>22070</v>
      </c>
    </row>
    <row r="7335" spans="1:5" ht="15" customHeight="1">
      <c r="A7335" s="370">
        <v>5825</v>
      </c>
      <c r="B7335" s="371" t="s">
        <v>26628</v>
      </c>
      <c r="C7335" s="372" t="s">
        <v>21542</v>
      </c>
      <c r="D7335" s="373">
        <v>597</v>
      </c>
      <c r="E7335" s="374" t="s">
        <v>22070</v>
      </c>
    </row>
    <row r="7336" spans="1:5" ht="15" customHeight="1">
      <c r="A7336" s="370">
        <v>5826</v>
      </c>
      <c r="B7336" s="371" t="s">
        <v>26629</v>
      </c>
      <c r="C7336" s="372" t="s">
        <v>21542</v>
      </c>
      <c r="D7336" s="373">
        <v>16.649999999999999</v>
      </c>
      <c r="E7336" s="374" t="s">
        <v>22070</v>
      </c>
    </row>
    <row r="7337" spans="1:5" ht="15" customHeight="1">
      <c r="A7337" s="370">
        <v>5827</v>
      </c>
      <c r="B7337" s="371" t="s">
        <v>26630</v>
      </c>
      <c r="C7337" s="372" t="s">
        <v>21542</v>
      </c>
      <c r="D7337" s="373">
        <v>44.65</v>
      </c>
      <c r="E7337" s="374" t="s">
        <v>22070</v>
      </c>
    </row>
    <row r="7338" spans="1:5" ht="15" customHeight="1">
      <c r="A7338" s="370">
        <v>5828</v>
      </c>
      <c r="B7338" s="371" t="s">
        <v>26631</v>
      </c>
      <c r="C7338" s="372" t="s">
        <v>21542</v>
      </c>
      <c r="D7338" s="373">
        <v>72.569999999999993</v>
      </c>
      <c r="E7338" s="374" t="s">
        <v>22070</v>
      </c>
    </row>
    <row r="7339" spans="1:5" ht="15" customHeight="1">
      <c r="A7339" s="370">
        <v>5829</v>
      </c>
      <c r="B7339" s="371" t="s">
        <v>26632</v>
      </c>
      <c r="C7339" s="372" t="s">
        <v>21542</v>
      </c>
      <c r="D7339" s="373">
        <v>26.53</v>
      </c>
      <c r="E7339" s="374" t="s">
        <v>22070</v>
      </c>
    </row>
    <row r="7340" spans="1:5" ht="15" customHeight="1">
      <c r="A7340" s="370">
        <v>5830</v>
      </c>
      <c r="B7340" s="371" t="s">
        <v>26633</v>
      </c>
      <c r="C7340" s="372" t="s">
        <v>21542</v>
      </c>
      <c r="D7340" s="373">
        <v>52.1</v>
      </c>
      <c r="E7340" s="374" t="s">
        <v>22070</v>
      </c>
    </row>
    <row r="7341" spans="1:5" ht="15" customHeight="1">
      <c r="A7341" s="370">
        <v>5831</v>
      </c>
      <c r="B7341" s="371" t="s">
        <v>26634</v>
      </c>
      <c r="C7341" s="372" t="s">
        <v>21542</v>
      </c>
      <c r="D7341" s="373">
        <v>87.06</v>
      </c>
      <c r="E7341" s="374" t="s">
        <v>22070</v>
      </c>
    </row>
    <row r="7342" spans="1:5" ht="15" customHeight="1">
      <c r="A7342" s="370">
        <v>5832</v>
      </c>
      <c r="B7342" s="371" t="s">
        <v>26635</v>
      </c>
      <c r="C7342" s="372" t="s">
        <v>21542</v>
      </c>
      <c r="D7342" s="373">
        <v>32.619999999999997</v>
      </c>
      <c r="E7342" s="374" t="s">
        <v>22070</v>
      </c>
    </row>
    <row r="7343" spans="1:5" ht="15" customHeight="1">
      <c r="A7343" s="370">
        <v>5833</v>
      </c>
      <c r="B7343" s="371" t="s">
        <v>26636</v>
      </c>
      <c r="C7343" s="372" t="s">
        <v>21542</v>
      </c>
      <c r="D7343" s="373">
        <v>65.75</v>
      </c>
      <c r="E7343" s="374" t="s">
        <v>22070</v>
      </c>
    </row>
    <row r="7344" spans="1:5" ht="15" customHeight="1">
      <c r="A7344" s="370">
        <v>5834</v>
      </c>
      <c r="B7344" s="371" t="s">
        <v>26637</v>
      </c>
      <c r="C7344" s="372" t="s">
        <v>21542</v>
      </c>
      <c r="D7344" s="373">
        <v>108.85</v>
      </c>
      <c r="E7344" s="374" t="s">
        <v>22070</v>
      </c>
    </row>
    <row r="7345" spans="1:5" ht="15" customHeight="1">
      <c r="A7345" s="370">
        <v>8368</v>
      </c>
      <c r="B7345" s="371" t="s">
        <v>26638</v>
      </c>
      <c r="C7345" s="372" t="s">
        <v>21639</v>
      </c>
      <c r="D7345" s="373">
        <v>112.59</v>
      </c>
      <c r="E7345" s="374" t="s">
        <v>22070</v>
      </c>
    </row>
    <row r="7346" spans="1:5" ht="15" customHeight="1">
      <c r="A7346" s="370">
        <v>7999</v>
      </c>
      <c r="B7346" s="371" t="s">
        <v>26639</v>
      </c>
      <c r="C7346" s="372" t="s">
        <v>21639</v>
      </c>
      <c r="D7346" s="373">
        <v>119.38</v>
      </c>
      <c r="E7346" s="374" t="s">
        <v>22070</v>
      </c>
    </row>
    <row r="7347" spans="1:5" ht="15" customHeight="1">
      <c r="A7347" s="370">
        <v>8000</v>
      </c>
      <c r="B7347" s="371" t="s">
        <v>26640</v>
      </c>
      <c r="C7347" s="372" t="s">
        <v>21639</v>
      </c>
      <c r="D7347" s="373">
        <v>230.38</v>
      </c>
      <c r="E7347" s="374" t="s">
        <v>22070</v>
      </c>
    </row>
    <row r="7348" spans="1:5" ht="15" customHeight="1">
      <c r="A7348" s="370">
        <v>9905</v>
      </c>
      <c r="B7348" s="371" t="s">
        <v>26641</v>
      </c>
      <c r="C7348" s="372" t="s">
        <v>21542</v>
      </c>
      <c r="D7348" s="373">
        <v>62.96</v>
      </c>
      <c r="E7348" s="374" t="s">
        <v>22070</v>
      </c>
    </row>
    <row r="7349" spans="1:5" ht="15" customHeight="1">
      <c r="A7349" s="370">
        <v>7608</v>
      </c>
      <c r="B7349" s="371" t="s">
        <v>26642</v>
      </c>
      <c r="C7349" s="372" t="s">
        <v>21542</v>
      </c>
      <c r="D7349" s="373">
        <v>71.77</v>
      </c>
      <c r="E7349" s="374" t="s">
        <v>22070</v>
      </c>
    </row>
    <row r="7350" spans="1:5" ht="15" customHeight="1">
      <c r="A7350" s="370">
        <v>8369</v>
      </c>
      <c r="B7350" s="371" t="s">
        <v>26643</v>
      </c>
      <c r="C7350" s="372" t="s">
        <v>21542</v>
      </c>
      <c r="D7350" s="373">
        <v>12.82</v>
      </c>
      <c r="E7350" s="374" t="s">
        <v>22070</v>
      </c>
    </row>
    <row r="7351" spans="1:5" ht="15" customHeight="1">
      <c r="A7351" s="370">
        <v>9501</v>
      </c>
      <c r="B7351" s="371" t="s">
        <v>26644</v>
      </c>
      <c r="C7351" s="372" t="s">
        <v>21542</v>
      </c>
      <c r="D7351" s="373">
        <v>12.07</v>
      </c>
      <c r="E7351" s="374" t="s">
        <v>22070</v>
      </c>
    </row>
    <row r="7352" spans="1:5" ht="15" customHeight="1">
      <c r="A7352" s="370">
        <v>10978</v>
      </c>
      <c r="B7352" s="371" t="s">
        <v>26645</v>
      </c>
      <c r="C7352" s="372" t="s">
        <v>21542</v>
      </c>
      <c r="D7352" s="373">
        <v>57.19</v>
      </c>
      <c r="E7352" s="374" t="s">
        <v>22070</v>
      </c>
    </row>
    <row r="7353" spans="1:5" ht="15" customHeight="1">
      <c r="A7353" s="370">
        <v>9502</v>
      </c>
      <c r="B7353" s="371" t="s">
        <v>26646</v>
      </c>
      <c r="C7353" s="372" t="s">
        <v>21542</v>
      </c>
      <c r="D7353" s="373">
        <v>37.43</v>
      </c>
      <c r="E7353" s="374" t="s">
        <v>22070</v>
      </c>
    </row>
    <row r="7354" spans="1:5" ht="15" customHeight="1">
      <c r="A7354" s="370">
        <v>5885</v>
      </c>
      <c r="B7354" s="371" t="s">
        <v>26647</v>
      </c>
      <c r="C7354" s="372" t="s">
        <v>21542</v>
      </c>
      <c r="D7354" s="373">
        <v>41.18</v>
      </c>
      <c r="E7354" s="374" t="s">
        <v>22070</v>
      </c>
    </row>
    <row r="7355" spans="1:5" ht="15" customHeight="1">
      <c r="A7355" s="370">
        <v>5886</v>
      </c>
      <c r="B7355" s="371" t="s">
        <v>26648</v>
      </c>
      <c r="C7355" s="372" t="s">
        <v>21542</v>
      </c>
      <c r="D7355" s="373">
        <v>78.5</v>
      </c>
      <c r="E7355" s="374" t="s">
        <v>22070</v>
      </c>
    </row>
    <row r="7356" spans="1:5" ht="15" customHeight="1">
      <c r="A7356" s="370">
        <v>5887</v>
      </c>
      <c r="B7356" s="371" t="s">
        <v>26649</v>
      </c>
      <c r="C7356" s="372" t="s">
        <v>21542</v>
      </c>
      <c r="D7356" s="373">
        <v>88.8</v>
      </c>
      <c r="E7356" s="374" t="s">
        <v>22070</v>
      </c>
    </row>
    <row r="7357" spans="1:5" ht="15" customHeight="1">
      <c r="A7357" s="370">
        <v>5888</v>
      </c>
      <c r="B7357" s="371" t="s">
        <v>26650</v>
      </c>
      <c r="C7357" s="372" t="s">
        <v>21542</v>
      </c>
      <c r="D7357" s="373">
        <v>133.31</v>
      </c>
      <c r="E7357" s="374" t="s">
        <v>22070</v>
      </c>
    </row>
    <row r="7358" spans="1:5" ht="15" customHeight="1">
      <c r="A7358" s="370">
        <v>5889</v>
      </c>
      <c r="B7358" s="371" t="s">
        <v>26651</v>
      </c>
      <c r="C7358" s="372" t="s">
        <v>21542</v>
      </c>
      <c r="D7358" s="373">
        <v>227.32</v>
      </c>
      <c r="E7358" s="374" t="s">
        <v>22070</v>
      </c>
    </row>
    <row r="7359" spans="1:5" ht="15" customHeight="1">
      <c r="B7359" s="371" t="s">
        <v>26652</v>
      </c>
      <c r="D7359" s="373">
        <v>367.15</v>
      </c>
      <c r="E7359" s="374" t="s">
        <v>22070</v>
      </c>
    </row>
    <row r="7360" spans="1:5" ht="15" customHeight="1">
      <c r="A7360" s="370">
        <v>5890</v>
      </c>
      <c r="C7360" s="372" t="s">
        <v>21542</v>
      </c>
      <c r="E7360" s="374" t="s">
        <v>22070</v>
      </c>
    </row>
    <row r="7361" spans="1:5" ht="15" customHeight="1">
      <c r="A7361" s="370">
        <v>6466</v>
      </c>
      <c r="B7361" s="371" t="s">
        <v>26653</v>
      </c>
      <c r="C7361" s="372" t="s">
        <v>21542</v>
      </c>
      <c r="D7361" s="373">
        <v>588.97</v>
      </c>
      <c r="E7361" s="374" t="s">
        <v>22070</v>
      </c>
    </row>
    <row r="7362" spans="1:5" ht="15" customHeight="1">
      <c r="A7362" s="370">
        <v>9270</v>
      </c>
      <c r="B7362" s="371" t="s">
        <v>26654</v>
      </c>
      <c r="C7362" s="372" t="s">
        <v>21532</v>
      </c>
      <c r="D7362" s="373">
        <v>397.28</v>
      </c>
      <c r="E7362" s="374" t="s">
        <v>22070</v>
      </c>
    </row>
    <row r="7363" spans="1:5" ht="15" customHeight="1">
      <c r="A7363" s="370">
        <v>84</v>
      </c>
      <c r="B7363" s="371" t="s">
        <v>38486</v>
      </c>
      <c r="C7363" s="372" t="s">
        <v>21532</v>
      </c>
      <c r="D7363" s="373">
        <v>0.89</v>
      </c>
      <c r="E7363" s="374" t="s">
        <v>22070</v>
      </c>
    </row>
    <row r="7364" spans="1:5" ht="15" customHeight="1">
      <c r="A7364" s="370">
        <v>85</v>
      </c>
      <c r="B7364" s="371" t="s">
        <v>38487</v>
      </c>
      <c r="C7364" s="372" t="s">
        <v>21532</v>
      </c>
      <c r="D7364" s="373">
        <v>1.1000000000000001</v>
      </c>
      <c r="E7364" s="374" t="s">
        <v>22070</v>
      </c>
    </row>
    <row r="7365" spans="1:5" ht="15" customHeight="1">
      <c r="A7365" s="370">
        <v>95</v>
      </c>
      <c r="B7365" s="371" t="s">
        <v>38488</v>
      </c>
      <c r="C7365" s="372" t="s">
        <v>21532</v>
      </c>
      <c r="D7365" s="373">
        <v>2.27</v>
      </c>
      <c r="E7365" s="374" t="s">
        <v>22070</v>
      </c>
    </row>
    <row r="7366" spans="1:5" ht="15" customHeight="1">
      <c r="A7366" s="370">
        <v>86</v>
      </c>
      <c r="B7366" s="371" t="s">
        <v>38489</v>
      </c>
      <c r="C7366" s="372" t="s">
        <v>21532</v>
      </c>
      <c r="D7366" s="373">
        <v>2.27</v>
      </c>
      <c r="E7366" s="374" t="s">
        <v>22070</v>
      </c>
    </row>
    <row r="7367" spans="1:5" ht="15" customHeight="1">
      <c r="A7367" s="370">
        <v>87</v>
      </c>
      <c r="B7367" s="371" t="s">
        <v>38490</v>
      </c>
      <c r="C7367" s="372" t="s">
        <v>21532</v>
      </c>
      <c r="D7367" s="373">
        <v>4.33</v>
      </c>
      <c r="E7367" s="374" t="s">
        <v>22070</v>
      </c>
    </row>
    <row r="7368" spans="1:5" ht="15" customHeight="1">
      <c r="A7368" s="370">
        <v>88</v>
      </c>
      <c r="B7368" s="371" t="s">
        <v>38491</v>
      </c>
      <c r="C7368" s="372" t="s">
        <v>21532</v>
      </c>
      <c r="D7368" s="373">
        <v>8.8000000000000007</v>
      </c>
    </row>
    <row r="7369" spans="1:5" ht="15" customHeight="1">
      <c r="A7369" s="370">
        <v>89</v>
      </c>
      <c r="B7369" s="371" t="s">
        <v>38492</v>
      </c>
      <c r="C7369" s="372" t="s">
        <v>21532</v>
      </c>
      <c r="D7369" s="373">
        <v>10.14</v>
      </c>
      <c r="E7369" s="374" t="s">
        <v>22070</v>
      </c>
    </row>
    <row r="7370" spans="1:5" ht="15" customHeight="1">
      <c r="A7370" s="370">
        <v>90</v>
      </c>
      <c r="B7370" s="371" t="s">
        <v>38493</v>
      </c>
      <c r="C7370" s="372" t="s">
        <v>21532</v>
      </c>
      <c r="D7370" s="373">
        <v>5.52</v>
      </c>
      <c r="E7370" s="374" t="s">
        <v>22070</v>
      </c>
    </row>
    <row r="7371" spans="1:5" ht="15" customHeight="1">
      <c r="A7371" s="370">
        <v>91</v>
      </c>
      <c r="B7371" s="371" t="s">
        <v>38494</v>
      </c>
      <c r="C7371" s="372" t="s">
        <v>21532</v>
      </c>
      <c r="D7371" s="373">
        <v>14.98</v>
      </c>
    </row>
    <row r="7372" spans="1:5" ht="15" customHeight="1">
      <c r="A7372" s="370">
        <v>92</v>
      </c>
      <c r="B7372" s="371" t="s">
        <v>38495</v>
      </c>
      <c r="C7372" s="372" t="s">
        <v>21532</v>
      </c>
      <c r="D7372" s="373">
        <v>21.79</v>
      </c>
      <c r="E7372" s="374" t="s">
        <v>22070</v>
      </c>
    </row>
    <row r="7373" spans="1:5" ht="15" customHeight="1">
      <c r="A7373" s="370">
        <v>93</v>
      </c>
      <c r="B7373" s="371" t="s">
        <v>38496</v>
      </c>
      <c r="C7373" s="372" t="s">
        <v>21532</v>
      </c>
      <c r="D7373" s="373">
        <v>35.78</v>
      </c>
      <c r="E7373" s="374" t="s">
        <v>22070</v>
      </c>
    </row>
    <row r="7374" spans="1:5" ht="15" customHeight="1">
      <c r="A7374" s="370">
        <v>94</v>
      </c>
      <c r="B7374" s="371" t="s">
        <v>38497</v>
      </c>
      <c r="C7374" s="372" t="s">
        <v>21532</v>
      </c>
      <c r="D7374" s="373">
        <v>56.97</v>
      </c>
    </row>
    <row r="7375" spans="1:5" ht="15" customHeight="1">
      <c r="A7375" s="370">
        <v>8371</v>
      </c>
      <c r="B7375" s="371" t="s">
        <v>26655</v>
      </c>
      <c r="C7375" s="372" t="s">
        <v>21532</v>
      </c>
      <c r="D7375" s="373">
        <v>34.42</v>
      </c>
      <c r="E7375" s="374" t="s">
        <v>22070</v>
      </c>
    </row>
    <row r="7376" spans="1:5" ht="15" customHeight="1">
      <c r="A7376" s="370">
        <v>97</v>
      </c>
      <c r="B7376" s="371" t="s">
        <v>38498</v>
      </c>
      <c r="C7376" s="372" t="s">
        <v>21532</v>
      </c>
      <c r="D7376" s="373">
        <v>21.99</v>
      </c>
      <c r="E7376" s="374" t="s">
        <v>22070</v>
      </c>
    </row>
    <row r="7377" spans="1:5" ht="15" customHeight="1">
      <c r="A7377" s="370">
        <v>98</v>
      </c>
      <c r="B7377" s="371" t="s">
        <v>38499</v>
      </c>
      <c r="C7377" s="372" t="s">
        <v>21532</v>
      </c>
      <c r="D7377" s="373">
        <v>24.54</v>
      </c>
      <c r="E7377" s="374" t="s">
        <v>22070</v>
      </c>
    </row>
    <row r="7378" spans="1:5" ht="15" customHeight="1">
      <c r="A7378" s="370">
        <v>99</v>
      </c>
      <c r="B7378" s="371" t="s">
        <v>38500</v>
      </c>
      <c r="C7378" s="372" t="s">
        <v>21532</v>
      </c>
      <c r="D7378" s="373">
        <v>36.29</v>
      </c>
      <c r="E7378" s="374" t="s">
        <v>22070</v>
      </c>
    </row>
    <row r="7379" spans="1:5" ht="15" customHeight="1">
      <c r="A7379" s="370">
        <v>100</v>
      </c>
      <c r="B7379" s="371" t="s">
        <v>38501</v>
      </c>
      <c r="C7379" s="372" t="s">
        <v>21532</v>
      </c>
      <c r="D7379" s="373">
        <v>41.58</v>
      </c>
      <c r="E7379" s="374" t="s">
        <v>22070</v>
      </c>
    </row>
    <row r="7380" spans="1:5" ht="15" customHeight="1">
      <c r="A7380" s="370">
        <v>101</v>
      </c>
      <c r="B7380" s="371" t="s">
        <v>38502</v>
      </c>
      <c r="C7380" s="372" t="s">
        <v>21532</v>
      </c>
      <c r="D7380" s="373">
        <v>71.12</v>
      </c>
    </row>
    <row r="7381" spans="1:5" ht="17.100000000000001" customHeight="1">
      <c r="A7381" s="370">
        <v>102</v>
      </c>
      <c r="B7381" s="371" t="s">
        <v>38503</v>
      </c>
      <c r="C7381" s="372" t="s">
        <v>21532</v>
      </c>
      <c r="D7381" s="373">
        <v>276.08</v>
      </c>
      <c r="E7381" s="374" t="s">
        <v>22070</v>
      </c>
    </row>
    <row r="7382" spans="1:5" ht="17.100000000000001" customHeight="1">
      <c r="A7382" s="370">
        <v>103</v>
      </c>
      <c r="B7382" s="371" t="s">
        <v>38504</v>
      </c>
      <c r="C7382" s="372" t="s">
        <v>21532</v>
      </c>
      <c r="D7382" s="373">
        <v>323.22000000000003</v>
      </c>
      <c r="E7382" s="374" t="s">
        <v>22070</v>
      </c>
    </row>
    <row r="7383" spans="1:5" ht="17.100000000000001" customHeight="1">
      <c r="A7383" s="370">
        <v>104</v>
      </c>
      <c r="B7383" s="371" t="s">
        <v>38505</v>
      </c>
      <c r="C7383" s="372" t="s">
        <v>21532</v>
      </c>
      <c r="D7383" s="373">
        <v>462.7</v>
      </c>
      <c r="E7383" s="374" t="s">
        <v>22070</v>
      </c>
    </row>
    <row r="7384" spans="1:5" ht="17.100000000000001" customHeight="1">
      <c r="A7384" s="370">
        <v>8372</v>
      </c>
      <c r="B7384" s="371" t="s">
        <v>26656</v>
      </c>
      <c r="C7384" s="372" t="s">
        <v>21532</v>
      </c>
      <c r="D7384" s="373">
        <v>25.91</v>
      </c>
      <c r="E7384" s="374" t="s">
        <v>22070</v>
      </c>
    </row>
    <row r="7385" spans="1:5" ht="17.100000000000001" customHeight="1">
      <c r="A7385" s="370">
        <v>108</v>
      </c>
      <c r="B7385" s="371" t="s">
        <v>26657</v>
      </c>
      <c r="C7385" s="372" t="s">
        <v>21532</v>
      </c>
      <c r="D7385" s="373">
        <v>13.96</v>
      </c>
      <c r="E7385" s="374" t="s">
        <v>22070</v>
      </c>
    </row>
    <row r="7386" spans="1:5" ht="17.100000000000001" customHeight="1">
      <c r="A7386" s="370">
        <v>109</v>
      </c>
      <c r="B7386" s="371" t="s">
        <v>26658</v>
      </c>
      <c r="C7386" s="372" t="s">
        <v>21532</v>
      </c>
      <c r="D7386" s="373">
        <v>19.149999999999999</v>
      </c>
      <c r="E7386" s="374" t="s">
        <v>22070</v>
      </c>
    </row>
    <row r="7387" spans="1:5" ht="17.100000000000001" customHeight="1">
      <c r="A7387" s="370">
        <v>111</v>
      </c>
      <c r="B7387" s="371" t="s">
        <v>26659</v>
      </c>
      <c r="C7387" s="372" t="s">
        <v>21532</v>
      </c>
      <c r="D7387" s="373">
        <v>43.48</v>
      </c>
      <c r="E7387" s="374" t="s">
        <v>22070</v>
      </c>
    </row>
    <row r="7388" spans="1:5" ht="17.100000000000001" customHeight="1">
      <c r="A7388" s="370">
        <v>112</v>
      </c>
      <c r="B7388" s="371" t="s">
        <v>26660</v>
      </c>
      <c r="C7388" s="372" t="s">
        <v>21532</v>
      </c>
      <c r="D7388" s="373">
        <v>36.36</v>
      </c>
      <c r="E7388" s="374" t="s">
        <v>22070</v>
      </c>
    </row>
    <row r="7389" spans="1:5" ht="17.100000000000001" customHeight="1">
      <c r="A7389" s="370">
        <v>110</v>
      </c>
      <c r="B7389" s="371" t="s">
        <v>26661</v>
      </c>
      <c r="C7389" s="372" t="s">
        <v>21532</v>
      </c>
      <c r="D7389" s="373">
        <v>25.65</v>
      </c>
      <c r="E7389" s="374" t="s">
        <v>22070</v>
      </c>
    </row>
    <row r="7390" spans="1:5" ht="17.100000000000001" customHeight="1">
      <c r="A7390" s="370">
        <v>113</v>
      </c>
      <c r="B7390" s="371" t="s">
        <v>26662</v>
      </c>
      <c r="C7390" s="372" t="s">
        <v>21532</v>
      </c>
      <c r="D7390" s="373">
        <v>52.77</v>
      </c>
      <c r="E7390" s="374" t="s">
        <v>22070</v>
      </c>
    </row>
    <row r="7391" spans="1:5" ht="17.100000000000001" customHeight="1">
      <c r="A7391" s="370">
        <v>114</v>
      </c>
      <c r="B7391" s="371" t="s">
        <v>38506</v>
      </c>
      <c r="C7391" s="372" t="s">
        <v>21532</v>
      </c>
      <c r="D7391" s="373">
        <v>12.11</v>
      </c>
      <c r="E7391" s="374" t="s">
        <v>22070</v>
      </c>
    </row>
    <row r="7392" spans="1:5" ht="17.100000000000001" customHeight="1">
      <c r="A7392" s="370">
        <v>115</v>
      </c>
      <c r="B7392" s="371" t="s">
        <v>38507</v>
      </c>
      <c r="C7392" s="372" t="s">
        <v>21532</v>
      </c>
      <c r="D7392" s="373">
        <v>13.93</v>
      </c>
      <c r="E7392" s="374" t="s">
        <v>22070</v>
      </c>
    </row>
    <row r="7393" spans="1:5" ht="15" customHeight="1">
      <c r="A7393" s="370">
        <v>116</v>
      </c>
      <c r="B7393" s="371" t="s">
        <v>26663</v>
      </c>
      <c r="C7393" s="372" t="s">
        <v>21532</v>
      </c>
      <c r="D7393" s="373">
        <v>18.09</v>
      </c>
      <c r="E7393" s="374" t="s">
        <v>22070</v>
      </c>
    </row>
    <row r="7394" spans="1:5" ht="17.100000000000001" customHeight="1">
      <c r="A7394" s="370">
        <v>117</v>
      </c>
      <c r="B7394" s="371" t="s">
        <v>38508</v>
      </c>
      <c r="C7394" s="372" t="s">
        <v>21532</v>
      </c>
      <c r="D7394" s="373">
        <v>24.38</v>
      </c>
      <c r="E7394" s="374" t="s">
        <v>22070</v>
      </c>
    </row>
    <row r="7395" spans="1:5" ht="17.100000000000001" customHeight="1">
      <c r="A7395" s="370">
        <v>118</v>
      </c>
      <c r="B7395" s="371" t="s">
        <v>38509</v>
      </c>
      <c r="C7395" s="372" t="s">
        <v>21532</v>
      </c>
      <c r="D7395" s="373">
        <v>29.57</v>
      </c>
      <c r="E7395" s="374" t="s">
        <v>22070</v>
      </c>
    </row>
    <row r="7396" spans="1:5" ht="17.100000000000001" customHeight="1">
      <c r="A7396" s="370">
        <v>119</v>
      </c>
      <c r="B7396" s="371" t="s">
        <v>26664</v>
      </c>
      <c r="C7396" s="372" t="s">
        <v>21532</v>
      </c>
      <c r="D7396" s="373">
        <v>41.25</v>
      </c>
      <c r="E7396" s="374" t="s">
        <v>22070</v>
      </c>
    </row>
    <row r="7397" spans="1:5" ht="17.100000000000001" customHeight="1">
      <c r="A7397" s="370">
        <v>120</v>
      </c>
      <c r="B7397" s="371" t="s">
        <v>26665</v>
      </c>
      <c r="C7397" s="372" t="s">
        <v>21532</v>
      </c>
      <c r="D7397" s="373">
        <v>12.11</v>
      </c>
      <c r="E7397" s="374" t="s">
        <v>22070</v>
      </c>
    </row>
    <row r="7398" spans="1:5" ht="17.100000000000001" customHeight="1">
      <c r="A7398" s="370">
        <v>121</v>
      </c>
      <c r="B7398" s="371" t="s">
        <v>26666</v>
      </c>
      <c r="C7398" s="372" t="s">
        <v>21532</v>
      </c>
      <c r="D7398" s="373">
        <v>15.67</v>
      </c>
      <c r="E7398" s="374" t="s">
        <v>22070</v>
      </c>
    </row>
    <row r="7399" spans="1:5" ht="17.100000000000001" customHeight="1">
      <c r="A7399" s="370">
        <v>122</v>
      </c>
      <c r="B7399" s="371" t="s">
        <v>26667</v>
      </c>
      <c r="C7399" s="372" t="s">
        <v>21532</v>
      </c>
      <c r="D7399" s="373">
        <v>23.95</v>
      </c>
      <c r="E7399" s="374" t="s">
        <v>22070</v>
      </c>
    </row>
    <row r="7400" spans="1:5" ht="17.100000000000001" customHeight="1">
      <c r="A7400" s="370">
        <v>123</v>
      </c>
      <c r="B7400" s="371" t="s">
        <v>38510</v>
      </c>
      <c r="C7400" s="372" t="s">
        <v>21532</v>
      </c>
      <c r="D7400" s="373">
        <v>44.53</v>
      </c>
      <c r="E7400" s="374" t="s">
        <v>22070</v>
      </c>
    </row>
    <row r="7401" spans="1:5" ht="17.100000000000001" customHeight="1">
      <c r="A7401" s="370">
        <v>124</v>
      </c>
      <c r="B7401" s="371" t="s">
        <v>38511</v>
      </c>
      <c r="C7401" s="372" t="s">
        <v>21532</v>
      </c>
      <c r="D7401" s="373">
        <v>44.69</v>
      </c>
      <c r="E7401" s="374" t="s">
        <v>22070</v>
      </c>
    </row>
    <row r="7402" spans="1:5" ht="15" customHeight="1">
      <c r="A7402" s="370">
        <v>125</v>
      </c>
      <c r="B7402" s="371" t="s">
        <v>26668</v>
      </c>
      <c r="C7402" s="372" t="s">
        <v>21532</v>
      </c>
      <c r="D7402" s="373">
        <v>68.31</v>
      </c>
      <c r="E7402" s="374" t="s">
        <v>22070</v>
      </c>
    </row>
    <row r="7403" spans="1:5" ht="15" customHeight="1">
      <c r="A7403" s="370">
        <v>126</v>
      </c>
      <c r="B7403" s="371" t="s">
        <v>38512</v>
      </c>
      <c r="C7403" s="372" t="s">
        <v>21532</v>
      </c>
      <c r="D7403" s="373">
        <v>218.16</v>
      </c>
      <c r="E7403" s="374" t="s">
        <v>22070</v>
      </c>
    </row>
    <row r="7404" spans="1:5" ht="15" customHeight="1">
      <c r="A7404" s="370">
        <v>127</v>
      </c>
      <c r="B7404" s="371" t="s">
        <v>26669</v>
      </c>
      <c r="C7404" s="372" t="s">
        <v>21532</v>
      </c>
      <c r="D7404" s="373">
        <v>304.57</v>
      </c>
      <c r="E7404" s="374" t="s">
        <v>22070</v>
      </c>
    </row>
    <row r="7405" spans="1:5" ht="15" customHeight="1">
      <c r="A7405" s="370">
        <v>128</v>
      </c>
      <c r="B7405" s="371" t="s">
        <v>26670</v>
      </c>
      <c r="C7405" s="372" t="s">
        <v>21532</v>
      </c>
      <c r="D7405" s="373">
        <v>429.88</v>
      </c>
      <c r="E7405" s="374" t="s">
        <v>22070</v>
      </c>
    </row>
    <row r="7406" spans="1:5" ht="15" customHeight="1">
      <c r="A7406" s="370">
        <v>129</v>
      </c>
      <c r="B7406" s="371" t="s">
        <v>38513</v>
      </c>
      <c r="C7406" s="372" t="s">
        <v>21532</v>
      </c>
      <c r="D7406" s="373">
        <v>1.45</v>
      </c>
      <c r="E7406" s="374" t="s">
        <v>22070</v>
      </c>
    </row>
    <row r="7407" spans="1:5" ht="15" customHeight="1">
      <c r="A7407" s="370">
        <v>130</v>
      </c>
      <c r="B7407" s="371" t="s">
        <v>38514</v>
      </c>
      <c r="C7407" s="372" t="s">
        <v>21532</v>
      </c>
      <c r="D7407" s="373">
        <v>0.61</v>
      </c>
      <c r="E7407" s="374" t="s">
        <v>22070</v>
      </c>
    </row>
    <row r="7408" spans="1:5" ht="15" customHeight="1">
      <c r="A7408" s="370">
        <v>335</v>
      </c>
      <c r="B7408" s="371" t="s">
        <v>26671</v>
      </c>
      <c r="C7408" s="372" t="s">
        <v>21532</v>
      </c>
      <c r="D7408" s="373">
        <v>0.54</v>
      </c>
      <c r="E7408" s="374" t="s">
        <v>22070</v>
      </c>
    </row>
    <row r="7409" spans="1:5" ht="17.100000000000001" customHeight="1">
      <c r="A7409" s="370">
        <v>336</v>
      </c>
      <c r="B7409" s="371" t="s">
        <v>26672</v>
      </c>
      <c r="C7409" s="372" t="s">
        <v>21532</v>
      </c>
      <c r="D7409" s="373">
        <v>1.1299999999999999</v>
      </c>
      <c r="E7409" s="374" t="s">
        <v>22070</v>
      </c>
    </row>
    <row r="7410" spans="1:5" ht="17.100000000000001" customHeight="1">
      <c r="A7410" s="370">
        <v>337</v>
      </c>
      <c r="B7410" s="371" t="s">
        <v>26673</v>
      </c>
      <c r="C7410" s="372" t="s">
        <v>21532</v>
      </c>
      <c r="D7410" s="373">
        <v>2.4500000000000002</v>
      </c>
      <c r="E7410" s="374" t="s">
        <v>22070</v>
      </c>
    </row>
    <row r="7411" spans="1:5" ht="15" customHeight="1">
      <c r="A7411" s="370">
        <v>338</v>
      </c>
      <c r="B7411" s="371" t="s">
        <v>26674</v>
      </c>
      <c r="C7411" s="372" t="s">
        <v>21532</v>
      </c>
      <c r="D7411" s="373">
        <v>4.03</v>
      </c>
      <c r="E7411" s="374" t="s">
        <v>22070</v>
      </c>
    </row>
    <row r="7412" spans="1:5" ht="17.100000000000001" customHeight="1">
      <c r="A7412" s="370">
        <v>339</v>
      </c>
      <c r="B7412" s="371" t="s">
        <v>26675</v>
      </c>
      <c r="C7412" s="372" t="s">
        <v>21532</v>
      </c>
      <c r="D7412" s="373">
        <v>6.77</v>
      </c>
      <c r="E7412" s="374" t="s">
        <v>22070</v>
      </c>
    </row>
    <row r="7413" spans="1:5" ht="17.100000000000001" customHeight="1">
      <c r="A7413" s="370">
        <v>340</v>
      </c>
      <c r="B7413" s="371" t="s">
        <v>26676</v>
      </c>
      <c r="C7413" s="372" t="s">
        <v>21532</v>
      </c>
      <c r="D7413" s="373">
        <v>20.399999999999999</v>
      </c>
      <c r="E7413" s="374" t="s">
        <v>22070</v>
      </c>
    </row>
    <row r="7414" spans="1:5" ht="15" customHeight="1">
      <c r="A7414" s="370">
        <v>341</v>
      </c>
      <c r="B7414" s="371" t="s">
        <v>26677</v>
      </c>
      <c r="C7414" s="372" t="s">
        <v>21532</v>
      </c>
      <c r="D7414" s="373">
        <v>16.8</v>
      </c>
      <c r="E7414" s="374" t="s">
        <v>22070</v>
      </c>
    </row>
    <row r="7415" spans="1:5" ht="15" customHeight="1">
      <c r="A7415" s="370">
        <v>342</v>
      </c>
      <c r="B7415" s="371" t="s">
        <v>26678</v>
      </c>
      <c r="C7415" s="372" t="s">
        <v>21532</v>
      </c>
      <c r="D7415" s="373">
        <v>93.24</v>
      </c>
      <c r="E7415" s="374" t="s">
        <v>22070</v>
      </c>
    </row>
    <row r="7416" spans="1:5" ht="15" customHeight="1">
      <c r="A7416" s="370">
        <v>322</v>
      </c>
      <c r="B7416" s="371" t="s">
        <v>26679</v>
      </c>
      <c r="C7416" s="372" t="s">
        <v>21532</v>
      </c>
      <c r="D7416" s="373">
        <v>58.57</v>
      </c>
      <c r="E7416" s="374" t="s">
        <v>22070</v>
      </c>
    </row>
    <row r="7417" spans="1:5" ht="15" customHeight="1">
      <c r="A7417" s="370">
        <v>354</v>
      </c>
      <c r="B7417" s="371" t="s">
        <v>26680</v>
      </c>
      <c r="C7417" s="372" t="s">
        <v>21532</v>
      </c>
      <c r="D7417" s="373">
        <v>3.05</v>
      </c>
      <c r="E7417" s="374" t="s">
        <v>22070</v>
      </c>
    </row>
    <row r="7418" spans="1:5" ht="17.100000000000001" customHeight="1">
      <c r="A7418" s="370">
        <v>355</v>
      </c>
      <c r="B7418" s="371" t="s">
        <v>26681</v>
      </c>
      <c r="C7418" s="372" t="s">
        <v>21532</v>
      </c>
      <c r="D7418" s="373">
        <v>4.33</v>
      </c>
      <c r="E7418" s="374" t="s">
        <v>22070</v>
      </c>
    </row>
    <row r="7419" spans="1:5" ht="17.100000000000001" customHeight="1">
      <c r="A7419" s="370">
        <v>356</v>
      </c>
      <c r="B7419" s="371" t="s">
        <v>26682</v>
      </c>
      <c r="C7419" s="372" t="s">
        <v>21532</v>
      </c>
      <c r="D7419" s="373">
        <v>4.75</v>
      </c>
      <c r="E7419" s="374" t="s">
        <v>22070</v>
      </c>
    </row>
    <row r="7420" spans="1:5" ht="15" customHeight="1">
      <c r="A7420" s="370">
        <v>357</v>
      </c>
      <c r="B7420" s="371" t="s">
        <v>26683</v>
      </c>
      <c r="C7420" s="372" t="s">
        <v>21532</v>
      </c>
      <c r="D7420" s="373">
        <v>5.3</v>
      </c>
      <c r="E7420" s="374" t="s">
        <v>22070</v>
      </c>
    </row>
    <row r="7421" spans="1:5" ht="17.100000000000001" customHeight="1">
      <c r="A7421" s="370">
        <v>358</v>
      </c>
      <c r="B7421" s="371" t="s">
        <v>26684</v>
      </c>
      <c r="C7421" s="372" t="s">
        <v>21532</v>
      </c>
      <c r="D7421" s="373">
        <v>5.21</v>
      </c>
      <c r="E7421" s="374" t="s">
        <v>22070</v>
      </c>
    </row>
    <row r="7422" spans="1:5" ht="15" customHeight="1">
      <c r="A7422" s="370">
        <v>359</v>
      </c>
      <c r="B7422" s="371" t="s">
        <v>26685</v>
      </c>
      <c r="C7422" s="372" t="s">
        <v>21532</v>
      </c>
      <c r="D7422" s="373">
        <v>6.61</v>
      </c>
      <c r="E7422" s="374" t="s">
        <v>22070</v>
      </c>
    </row>
    <row r="7423" spans="1:5" ht="15" customHeight="1">
      <c r="A7423" s="370">
        <v>360</v>
      </c>
      <c r="B7423" s="371" t="s">
        <v>26686</v>
      </c>
      <c r="C7423" s="372" t="s">
        <v>21532</v>
      </c>
      <c r="D7423" s="373">
        <v>11.26</v>
      </c>
      <c r="E7423" s="374" t="s">
        <v>22070</v>
      </c>
    </row>
    <row r="7424" spans="1:5" ht="17.100000000000001" customHeight="1">
      <c r="A7424" s="370">
        <v>361</v>
      </c>
      <c r="B7424" s="371" t="s">
        <v>26687</v>
      </c>
      <c r="C7424" s="372" t="s">
        <v>21532</v>
      </c>
      <c r="D7424" s="373">
        <v>13.6</v>
      </c>
      <c r="E7424" s="374" t="s">
        <v>22070</v>
      </c>
    </row>
    <row r="7425" spans="1:5" ht="17.100000000000001" customHeight="1">
      <c r="A7425" s="370">
        <v>362</v>
      </c>
      <c r="B7425" s="371" t="s">
        <v>26688</v>
      </c>
      <c r="C7425" s="372" t="s">
        <v>21532</v>
      </c>
      <c r="D7425" s="373">
        <v>14.7</v>
      </c>
      <c r="E7425" s="374" t="s">
        <v>22070</v>
      </c>
    </row>
    <row r="7426" spans="1:5" ht="15" customHeight="1">
      <c r="A7426" s="370">
        <v>363</v>
      </c>
      <c r="B7426" s="371" t="s">
        <v>26689</v>
      </c>
      <c r="C7426" s="372" t="s">
        <v>21532</v>
      </c>
      <c r="D7426" s="373">
        <v>17.899999999999999</v>
      </c>
      <c r="E7426" s="374" t="s">
        <v>22070</v>
      </c>
    </row>
    <row r="7427" spans="1:5" ht="15" customHeight="1">
      <c r="A7427" s="370">
        <v>364</v>
      </c>
      <c r="B7427" s="371" t="s">
        <v>26690</v>
      </c>
      <c r="C7427" s="372" t="s">
        <v>21532</v>
      </c>
      <c r="D7427" s="373">
        <v>20.92</v>
      </c>
      <c r="E7427" s="374" t="s">
        <v>22070</v>
      </c>
    </row>
    <row r="7428" spans="1:5" ht="15" customHeight="1">
      <c r="A7428" s="370">
        <v>366</v>
      </c>
      <c r="B7428" s="371" t="s">
        <v>26691</v>
      </c>
      <c r="C7428" s="372" t="s">
        <v>21532</v>
      </c>
      <c r="D7428" s="373">
        <v>24.88</v>
      </c>
      <c r="E7428" s="374" t="s">
        <v>22070</v>
      </c>
    </row>
    <row r="7429" spans="1:5" ht="15" customHeight="1">
      <c r="A7429" s="370">
        <v>367</v>
      </c>
      <c r="B7429" s="371" t="s">
        <v>26692</v>
      </c>
      <c r="C7429" s="372" t="s">
        <v>21532</v>
      </c>
      <c r="D7429" s="373">
        <v>52.29</v>
      </c>
      <c r="E7429" s="374" t="s">
        <v>22070</v>
      </c>
    </row>
    <row r="7430" spans="1:5" ht="15" customHeight="1">
      <c r="A7430" s="370">
        <v>368</v>
      </c>
      <c r="B7430" s="371" t="s">
        <v>26693</v>
      </c>
      <c r="C7430" s="372" t="s">
        <v>21532</v>
      </c>
      <c r="D7430" s="373">
        <v>44.18</v>
      </c>
      <c r="E7430" s="374" t="s">
        <v>22070</v>
      </c>
    </row>
    <row r="7431" spans="1:5" ht="15" customHeight="1">
      <c r="A7431" s="370">
        <v>353</v>
      </c>
      <c r="B7431" s="371" t="s">
        <v>26694</v>
      </c>
      <c r="C7431" s="372" t="s">
        <v>21532</v>
      </c>
      <c r="D7431" s="373">
        <v>2.63</v>
      </c>
      <c r="E7431" s="374" t="s">
        <v>22070</v>
      </c>
    </row>
    <row r="7432" spans="1:5" ht="15" customHeight="1">
      <c r="A7432" s="370">
        <v>369</v>
      </c>
      <c r="B7432" s="371" t="s">
        <v>26695</v>
      </c>
      <c r="C7432" s="372" t="s">
        <v>21532</v>
      </c>
      <c r="D7432" s="373">
        <v>1.33</v>
      </c>
      <c r="E7432" s="374" t="s">
        <v>22070</v>
      </c>
    </row>
    <row r="7433" spans="1:5" ht="15" customHeight="1">
      <c r="A7433" s="370">
        <v>370</v>
      </c>
      <c r="B7433" s="371" t="s">
        <v>26696</v>
      </c>
      <c r="C7433" s="372" t="s">
        <v>21532</v>
      </c>
      <c r="D7433" s="373">
        <v>4.45</v>
      </c>
      <c r="E7433" s="374" t="s">
        <v>22070</v>
      </c>
    </row>
    <row r="7434" spans="1:5" ht="15" customHeight="1">
      <c r="A7434" s="370">
        <v>371</v>
      </c>
      <c r="B7434" s="371" t="s">
        <v>26697</v>
      </c>
      <c r="C7434" s="372" t="s">
        <v>21532</v>
      </c>
      <c r="D7434" s="373">
        <v>4.38</v>
      </c>
    </row>
    <row r="7435" spans="1:5" ht="15" customHeight="1">
      <c r="A7435" s="370">
        <v>373</v>
      </c>
      <c r="B7435" s="371" t="s">
        <v>26698</v>
      </c>
      <c r="C7435" s="372" t="s">
        <v>21532</v>
      </c>
      <c r="D7435" s="373">
        <v>6.77</v>
      </c>
      <c r="E7435" s="374" t="s">
        <v>22070</v>
      </c>
    </row>
    <row r="7436" spans="1:5" ht="15" customHeight="1">
      <c r="A7436" s="370">
        <v>374</v>
      </c>
      <c r="B7436" s="371" t="s">
        <v>26699</v>
      </c>
      <c r="C7436" s="372" t="s">
        <v>21532</v>
      </c>
      <c r="D7436" s="373">
        <v>6.99</v>
      </c>
      <c r="E7436" s="374" t="s">
        <v>22070</v>
      </c>
    </row>
    <row r="7437" spans="1:5" ht="15" customHeight="1">
      <c r="A7437" s="370">
        <v>375</v>
      </c>
      <c r="B7437" s="371" t="s">
        <v>26700</v>
      </c>
      <c r="C7437" s="372" t="s">
        <v>21532</v>
      </c>
      <c r="D7437" s="373">
        <v>5.18</v>
      </c>
      <c r="E7437" s="374" t="s">
        <v>22070</v>
      </c>
    </row>
    <row r="7438" spans="1:5" ht="15" customHeight="1">
      <c r="A7438" s="370">
        <v>376</v>
      </c>
      <c r="B7438" s="371" t="s">
        <v>26701</v>
      </c>
      <c r="C7438" s="372" t="s">
        <v>21532</v>
      </c>
      <c r="D7438" s="373">
        <v>9.32</v>
      </c>
      <c r="E7438" s="374" t="s">
        <v>22070</v>
      </c>
    </row>
    <row r="7439" spans="1:5" ht="15" customHeight="1">
      <c r="A7439" s="370">
        <v>377</v>
      </c>
      <c r="B7439" s="371" t="s">
        <v>26702</v>
      </c>
      <c r="C7439" s="372" t="s">
        <v>21532</v>
      </c>
      <c r="D7439" s="373">
        <v>9.73</v>
      </c>
      <c r="E7439" s="374" t="s">
        <v>22070</v>
      </c>
    </row>
    <row r="7440" spans="1:5" ht="15" customHeight="1">
      <c r="A7440" s="370">
        <v>378</v>
      </c>
      <c r="B7440" s="371" t="s">
        <v>26703</v>
      </c>
      <c r="C7440" s="372" t="s">
        <v>21532</v>
      </c>
      <c r="D7440" s="373">
        <v>9.49</v>
      </c>
      <c r="E7440" s="374" t="s">
        <v>22070</v>
      </c>
    </row>
    <row r="7441" spans="1:5" ht="15" customHeight="1">
      <c r="A7441" s="370">
        <v>379</v>
      </c>
      <c r="B7441" s="371" t="s">
        <v>26704</v>
      </c>
      <c r="C7441" s="372" t="s">
        <v>21532</v>
      </c>
      <c r="D7441" s="373">
        <v>19.489999999999998</v>
      </c>
      <c r="E7441" s="374" t="s">
        <v>22070</v>
      </c>
    </row>
    <row r="7442" spans="1:5" ht="15" customHeight="1">
      <c r="A7442" s="370">
        <v>380</v>
      </c>
      <c r="B7442" s="371" t="s">
        <v>26705</v>
      </c>
      <c r="C7442" s="372" t="s">
        <v>21532</v>
      </c>
      <c r="D7442" s="373">
        <v>17</v>
      </c>
      <c r="E7442" s="374" t="s">
        <v>22070</v>
      </c>
    </row>
    <row r="7443" spans="1:5" ht="15" customHeight="1">
      <c r="A7443" s="370">
        <v>381</v>
      </c>
      <c r="B7443" s="371" t="s">
        <v>26706</v>
      </c>
      <c r="C7443" s="372" t="s">
        <v>21532</v>
      </c>
      <c r="D7443" s="373">
        <v>22.1</v>
      </c>
      <c r="E7443" s="374" t="s">
        <v>22070</v>
      </c>
    </row>
    <row r="7444" spans="1:5" ht="15" customHeight="1">
      <c r="A7444" s="370">
        <v>382</v>
      </c>
      <c r="B7444" s="371" t="s">
        <v>26707</v>
      </c>
      <c r="C7444" s="372" t="s">
        <v>21532</v>
      </c>
      <c r="D7444" s="373">
        <v>44.9</v>
      </c>
      <c r="E7444" s="374" t="s">
        <v>22070</v>
      </c>
    </row>
    <row r="7445" spans="1:5" ht="15" customHeight="1">
      <c r="A7445" s="370">
        <v>383</v>
      </c>
      <c r="B7445" s="371" t="s">
        <v>26708</v>
      </c>
      <c r="C7445" s="372" t="s">
        <v>21532</v>
      </c>
      <c r="D7445" s="373">
        <v>21.59</v>
      </c>
      <c r="E7445" s="374" t="s">
        <v>22070</v>
      </c>
    </row>
    <row r="7446" spans="1:5" ht="15" customHeight="1">
      <c r="A7446" s="370">
        <v>384</v>
      </c>
      <c r="B7446" s="371" t="s">
        <v>26709</v>
      </c>
      <c r="C7446" s="372" t="s">
        <v>21532</v>
      </c>
      <c r="D7446" s="373">
        <v>25.85</v>
      </c>
      <c r="E7446" s="374" t="s">
        <v>22070</v>
      </c>
    </row>
    <row r="7447" spans="1:5" ht="15" customHeight="1">
      <c r="A7447" s="370">
        <v>385</v>
      </c>
      <c r="B7447" s="371" t="s">
        <v>26710</v>
      </c>
      <c r="C7447" s="372" t="s">
        <v>21532</v>
      </c>
      <c r="D7447" s="373">
        <v>21.84</v>
      </c>
      <c r="E7447" s="374" t="s">
        <v>22070</v>
      </c>
    </row>
    <row r="7448" spans="1:5" ht="15" customHeight="1">
      <c r="A7448" s="370">
        <v>386</v>
      </c>
      <c r="B7448" s="371" t="s">
        <v>26711</v>
      </c>
      <c r="C7448" s="372" t="s">
        <v>21532</v>
      </c>
      <c r="D7448" s="373">
        <v>27.79</v>
      </c>
      <c r="E7448" s="374" t="s">
        <v>22070</v>
      </c>
    </row>
    <row r="7449" spans="1:5" ht="15" customHeight="1">
      <c r="A7449" s="370">
        <v>387</v>
      </c>
      <c r="B7449" s="371" t="s">
        <v>26712</v>
      </c>
      <c r="C7449" s="372" t="s">
        <v>21532</v>
      </c>
      <c r="D7449" s="373">
        <v>32.869999999999997</v>
      </c>
      <c r="E7449" s="374" t="s">
        <v>22070</v>
      </c>
    </row>
    <row r="7450" spans="1:5" ht="15" customHeight="1">
      <c r="A7450" s="370">
        <v>388</v>
      </c>
      <c r="B7450" s="371" t="s">
        <v>26713</v>
      </c>
      <c r="C7450" s="372" t="s">
        <v>21532</v>
      </c>
      <c r="D7450" s="373">
        <v>107.77</v>
      </c>
      <c r="E7450" s="374" t="s">
        <v>22070</v>
      </c>
    </row>
    <row r="7451" spans="1:5" ht="15" customHeight="1">
      <c r="A7451" s="370">
        <v>8373</v>
      </c>
      <c r="B7451" s="371" t="s">
        <v>26714</v>
      </c>
      <c r="C7451" s="372" t="s">
        <v>21532</v>
      </c>
      <c r="D7451" s="373">
        <v>29.45</v>
      </c>
      <c r="E7451" s="374" t="s">
        <v>22070</v>
      </c>
    </row>
    <row r="7452" spans="1:5" ht="15" customHeight="1">
      <c r="A7452" s="370">
        <v>10999</v>
      </c>
      <c r="B7452" s="371" t="s">
        <v>26715</v>
      </c>
      <c r="C7452" s="372" t="s">
        <v>21532</v>
      </c>
      <c r="D7452" s="373">
        <v>5.0199999999999996</v>
      </c>
      <c r="E7452" s="374" t="s">
        <v>22070</v>
      </c>
    </row>
    <row r="7453" spans="1:5" ht="15" customHeight="1">
      <c r="A7453" s="370">
        <v>523</v>
      </c>
      <c r="B7453" s="371" t="s">
        <v>26716</v>
      </c>
      <c r="C7453" s="372" t="s">
        <v>21532</v>
      </c>
      <c r="D7453" s="373">
        <v>1.86</v>
      </c>
      <c r="E7453" s="374" t="s">
        <v>22070</v>
      </c>
    </row>
    <row r="7454" spans="1:5" ht="15" customHeight="1">
      <c r="A7454" s="370">
        <v>527</v>
      </c>
      <c r="B7454" s="371" t="s">
        <v>26717</v>
      </c>
      <c r="C7454" s="372" t="s">
        <v>21532</v>
      </c>
      <c r="D7454" s="373">
        <v>1.35</v>
      </c>
      <c r="E7454" s="374" t="s">
        <v>22070</v>
      </c>
    </row>
    <row r="7455" spans="1:5" ht="15" customHeight="1">
      <c r="A7455" s="370">
        <v>528</v>
      </c>
      <c r="B7455" s="371" t="s">
        <v>26718</v>
      </c>
      <c r="C7455" s="372" t="s">
        <v>21532</v>
      </c>
      <c r="D7455" s="373">
        <v>1.55</v>
      </c>
      <c r="E7455" s="374" t="s">
        <v>22070</v>
      </c>
    </row>
    <row r="7456" spans="1:5" ht="15" customHeight="1">
      <c r="A7456" s="370">
        <v>529</v>
      </c>
      <c r="B7456" s="371" t="s">
        <v>26719</v>
      </c>
      <c r="C7456" s="372" t="s">
        <v>21532</v>
      </c>
      <c r="D7456" s="373">
        <v>2.68</v>
      </c>
      <c r="E7456" s="374" t="s">
        <v>22070</v>
      </c>
    </row>
    <row r="7457" spans="1:5" ht="15" customHeight="1">
      <c r="A7457" s="370">
        <v>530</v>
      </c>
      <c r="B7457" s="371" t="s">
        <v>26720</v>
      </c>
      <c r="C7457" s="372" t="s">
        <v>21532</v>
      </c>
      <c r="D7457" s="373">
        <v>5.16</v>
      </c>
      <c r="E7457" s="374" t="s">
        <v>22070</v>
      </c>
    </row>
    <row r="7458" spans="1:5" ht="15" customHeight="1">
      <c r="A7458" s="370">
        <v>531</v>
      </c>
      <c r="B7458" s="371" t="s">
        <v>26721</v>
      </c>
      <c r="C7458" s="372" t="s">
        <v>21532</v>
      </c>
      <c r="D7458" s="373">
        <v>9.77</v>
      </c>
      <c r="E7458" s="374" t="s">
        <v>22070</v>
      </c>
    </row>
    <row r="7459" spans="1:5" ht="15" customHeight="1">
      <c r="A7459" s="370">
        <v>532</v>
      </c>
      <c r="B7459" s="371" t="s">
        <v>26722</v>
      </c>
      <c r="C7459" s="372" t="s">
        <v>21532</v>
      </c>
      <c r="D7459" s="373">
        <v>14.7</v>
      </c>
      <c r="E7459" s="374" t="s">
        <v>22070</v>
      </c>
    </row>
    <row r="7460" spans="1:5" ht="15" customHeight="1">
      <c r="A7460" s="370">
        <v>533</v>
      </c>
      <c r="B7460" s="371" t="s">
        <v>26723</v>
      </c>
      <c r="C7460" s="372" t="s">
        <v>21532</v>
      </c>
      <c r="D7460" s="373">
        <v>26.73</v>
      </c>
      <c r="E7460" s="374" t="s">
        <v>22070</v>
      </c>
    </row>
    <row r="7461" spans="1:5" ht="15" customHeight="1">
      <c r="A7461" s="370">
        <v>534</v>
      </c>
      <c r="B7461" s="371" t="s">
        <v>26724</v>
      </c>
      <c r="C7461" s="372" t="s">
        <v>21532</v>
      </c>
      <c r="D7461" s="373">
        <v>63.4</v>
      </c>
      <c r="E7461" s="374" t="s">
        <v>22070</v>
      </c>
    </row>
    <row r="7462" spans="1:5" ht="15" customHeight="1">
      <c r="A7462" s="370">
        <v>535</v>
      </c>
      <c r="B7462" s="371" t="s">
        <v>26725</v>
      </c>
      <c r="C7462" s="372" t="s">
        <v>21532</v>
      </c>
      <c r="D7462" s="373">
        <v>95.3</v>
      </c>
    </row>
    <row r="7463" spans="1:5" ht="15" customHeight="1">
      <c r="A7463" s="370">
        <v>4471</v>
      </c>
      <c r="B7463" s="371" t="s">
        <v>26726</v>
      </c>
      <c r="C7463" s="372" t="s">
        <v>21532</v>
      </c>
      <c r="D7463" s="373">
        <v>83.88</v>
      </c>
      <c r="E7463" s="374" t="s">
        <v>22070</v>
      </c>
    </row>
    <row r="7464" spans="1:5" ht="15" customHeight="1">
      <c r="A7464" s="370">
        <v>3354</v>
      </c>
      <c r="B7464" s="371" t="s">
        <v>26727</v>
      </c>
      <c r="C7464" s="372" t="s">
        <v>21539</v>
      </c>
      <c r="D7464" s="373">
        <v>43.45</v>
      </c>
      <c r="E7464" s="374" t="s">
        <v>22070</v>
      </c>
    </row>
    <row r="7465" spans="1:5" ht="15" customHeight="1">
      <c r="A7465" s="370">
        <v>524</v>
      </c>
      <c r="B7465" s="371" t="s">
        <v>26728</v>
      </c>
      <c r="C7465" s="372" t="s">
        <v>21532</v>
      </c>
      <c r="D7465" s="373">
        <v>4.67</v>
      </c>
    </row>
    <row r="7466" spans="1:5" ht="15" customHeight="1">
      <c r="A7466" s="370">
        <v>525</v>
      </c>
      <c r="B7466" s="371" t="s">
        <v>26729</v>
      </c>
      <c r="C7466" s="372" t="s">
        <v>21532</v>
      </c>
      <c r="D7466" s="373">
        <v>7.79</v>
      </c>
      <c r="E7466" s="374" t="s">
        <v>22070</v>
      </c>
    </row>
    <row r="7467" spans="1:5" ht="15" customHeight="1">
      <c r="A7467" s="370">
        <v>526</v>
      </c>
      <c r="B7467" s="371" t="s">
        <v>26730</v>
      </c>
      <c r="C7467" s="372" t="s">
        <v>21532</v>
      </c>
      <c r="D7467" s="373">
        <v>10.29</v>
      </c>
      <c r="E7467" s="374" t="s">
        <v>22070</v>
      </c>
    </row>
    <row r="7468" spans="1:5" ht="15" customHeight="1">
      <c r="A7468" s="370">
        <v>652</v>
      </c>
      <c r="B7468" s="371" t="s">
        <v>26731</v>
      </c>
      <c r="C7468" s="372" t="s">
        <v>21542</v>
      </c>
      <c r="D7468" s="373">
        <v>17.93</v>
      </c>
      <c r="E7468" s="374" t="s">
        <v>22070</v>
      </c>
    </row>
    <row r="7469" spans="1:5" ht="15" customHeight="1">
      <c r="A7469" s="370">
        <v>710</v>
      </c>
      <c r="B7469" s="371" t="s">
        <v>26732</v>
      </c>
      <c r="C7469" s="372" t="s">
        <v>21532</v>
      </c>
      <c r="D7469" s="373">
        <v>62.7</v>
      </c>
      <c r="E7469" s="374" t="s">
        <v>22070</v>
      </c>
    </row>
    <row r="7470" spans="1:5" ht="15" customHeight="1">
      <c r="A7470" s="370">
        <v>708</v>
      </c>
      <c r="B7470" s="371" t="s">
        <v>26733</v>
      </c>
      <c r="C7470" s="372" t="s">
        <v>21532</v>
      </c>
      <c r="D7470" s="373">
        <v>13.15</v>
      </c>
      <c r="E7470" s="374" t="s">
        <v>22070</v>
      </c>
    </row>
    <row r="7471" spans="1:5" ht="15" customHeight="1">
      <c r="A7471" s="370">
        <v>709</v>
      </c>
      <c r="B7471" s="371" t="s">
        <v>26734</v>
      </c>
      <c r="C7471" s="372" t="s">
        <v>21532</v>
      </c>
      <c r="D7471" s="373">
        <v>86.9</v>
      </c>
      <c r="E7471" s="374" t="s">
        <v>22070</v>
      </c>
    </row>
    <row r="7472" spans="1:5" ht="15" customHeight="1">
      <c r="A7472" s="370">
        <v>706</v>
      </c>
      <c r="B7472" s="371" t="s">
        <v>26735</v>
      </c>
      <c r="C7472" s="372" t="s">
        <v>21532</v>
      </c>
      <c r="D7472" s="373">
        <v>13.49</v>
      </c>
      <c r="E7472" s="374" t="s">
        <v>22070</v>
      </c>
    </row>
    <row r="7473" spans="1:5" ht="15" customHeight="1">
      <c r="A7473" s="370">
        <v>707</v>
      </c>
      <c r="B7473" s="371" t="s">
        <v>26736</v>
      </c>
      <c r="C7473" s="372" t="s">
        <v>21532</v>
      </c>
      <c r="D7473" s="373">
        <v>30.59</v>
      </c>
      <c r="E7473" s="374" t="s">
        <v>22070</v>
      </c>
    </row>
    <row r="7474" spans="1:5" ht="15" customHeight="1">
      <c r="A7474" s="370">
        <v>795</v>
      </c>
      <c r="B7474" s="371" t="s">
        <v>26737</v>
      </c>
      <c r="C7474" s="372" t="s">
        <v>21532</v>
      </c>
      <c r="D7474" s="373">
        <v>30.13</v>
      </c>
      <c r="E7474" s="374" t="s">
        <v>22070</v>
      </c>
    </row>
    <row r="7475" spans="1:5" ht="15" customHeight="1">
      <c r="A7475" s="370">
        <v>803</v>
      </c>
      <c r="B7475" s="371" t="s">
        <v>26738</v>
      </c>
      <c r="C7475" s="372" t="s">
        <v>21532</v>
      </c>
      <c r="D7475" s="373">
        <v>12.84</v>
      </c>
      <c r="E7475" s="374" t="s">
        <v>22070</v>
      </c>
    </row>
    <row r="7476" spans="1:5" ht="15" customHeight="1">
      <c r="A7476" s="370">
        <v>804</v>
      </c>
      <c r="B7476" s="371" t="s">
        <v>26739</v>
      </c>
      <c r="C7476" s="372" t="s">
        <v>21532</v>
      </c>
      <c r="D7476" s="373">
        <v>42.07</v>
      </c>
      <c r="E7476" s="374" t="s">
        <v>22070</v>
      </c>
    </row>
    <row r="7477" spans="1:5" ht="15" customHeight="1">
      <c r="A7477" s="370">
        <v>805</v>
      </c>
      <c r="B7477" s="371" t="s">
        <v>26740</v>
      </c>
      <c r="C7477" s="372" t="s">
        <v>21532</v>
      </c>
      <c r="D7477" s="373">
        <v>50.8</v>
      </c>
      <c r="E7477" s="374" t="s">
        <v>22070</v>
      </c>
    </row>
    <row r="7478" spans="1:5" ht="15" customHeight="1">
      <c r="A7478" s="370">
        <v>756</v>
      </c>
      <c r="B7478" s="371" t="s">
        <v>26741</v>
      </c>
      <c r="C7478" s="372" t="s">
        <v>21532</v>
      </c>
      <c r="D7478" s="373">
        <v>2.2400000000000002</v>
      </c>
      <c r="E7478" s="374" t="s">
        <v>22070</v>
      </c>
    </row>
    <row r="7479" spans="1:5" ht="15" customHeight="1">
      <c r="A7479" s="370">
        <v>757</v>
      </c>
      <c r="B7479" s="371" t="s">
        <v>26742</v>
      </c>
      <c r="C7479" s="372" t="s">
        <v>21532</v>
      </c>
      <c r="D7479" s="373">
        <v>2.96</v>
      </c>
      <c r="E7479" s="374" t="s">
        <v>22070</v>
      </c>
    </row>
    <row r="7480" spans="1:5" ht="15" customHeight="1">
      <c r="A7480" s="370">
        <v>758</v>
      </c>
      <c r="B7480" s="371" t="s">
        <v>26743</v>
      </c>
      <c r="C7480" s="372" t="s">
        <v>21532</v>
      </c>
      <c r="D7480" s="373">
        <v>4.8499999999999996</v>
      </c>
      <c r="E7480" s="374" t="s">
        <v>22070</v>
      </c>
    </row>
    <row r="7481" spans="1:5" ht="15" customHeight="1">
      <c r="A7481" s="370">
        <v>759</v>
      </c>
      <c r="B7481" s="371" t="s">
        <v>26744</v>
      </c>
      <c r="C7481" s="372" t="s">
        <v>21532</v>
      </c>
      <c r="D7481" s="373">
        <v>7.94</v>
      </c>
      <c r="E7481" s="374" t="s">
        <v>22070</v>
      </c>
    </row>
    <row r="7482" spans="1:5" ht="15" customHeight="1">
      <c r="A7482" s="370">
        <v>760</v>
      </c>
      <c r="B7482" s="371" t="s">
        <v>26745</v>
      </c>
      <c r="C7482" s="372" t="s">
        <v>21532</v>
      </c>
      <c r="D7482" s="373">
        <v>15.39</v>
      </c>
      <c r="E7482" s="374" t="s">
        <v>22070</v>
      </c>
    </row>
    <row r="7483" spans="1:5" ht="15" customHeight="1">
      <c r="A7483" s="370">
        <v>761</v>
      </c>
      <c r="B7483" s="371" t="s">
        <v>26746</v>
      </c>
      <c r="C7483" s="372" t="s">
        <v>21532</v>
      </c>
      <c r="D7483" s="373">
        <v>26.53</v>
      </c>
      <c r="E7483" s="374" t="s">
        <v>22070</v>
      </c>
    </row>
    <row r="7484" spans="1:5" ht="15" customHeight="1">
      <c r="A7484" s="370">
        <v>762</v>
      </c>
      <c r="B7484" s="371" t="s">
        <v>26747</v>
      </c>
      <c r="C7484" s="372" t="s">
        <v>21532</v>
      </c>
      <c r="D7484" s="373">
        <v>39.409999999999997</v>
      </c>
      <c r="E7484" s="374" t="s">
        <v>22070</v>
      </c>
    </row>
    <row r="7485" spans="1:5" ht="15" customHeight="1">
      <c r="A7485" s="370">
        <v>763</v>
      </c>
      <c r="B7485" s="371" t="s">
        <v>26748</v>
      </c>
      <c r="C7485" s="372" t="s">
        <v>21532</v>
      </c>
      <c r="D7485" s="373">
        <v>68.86</v>
      </c>
      <c r="E7485" s="374" t="s">
        <v>22070</v>
      </c>
    </row>
    <row r="7486" spans="1:5" ht="15" customHeight="1">
      <c r="A7486" s="370">
        <v>764</v>
      </c>
      <c r="B7486" s="371" t="s">
        <v>26749</v>
      </c>
      <c r="C7486" s="372" t="s">
        <v>21532</v>
      </c>
      <c r="D7486" s="373">
        <v>169.97</v>
      </c>
      <c r="E7486" s="374" t="s">
        <v>22070</v>
      </c>
    </row>
    <row r="7487" spans="1:5" ht="15" customHeight="1">
      <c r="A7487" s="370">
        <v>793</v>
      </c>
      <c r="B7487" s="371" t="s">
        <v>26750</v>
      </c>
      <c r="C7487" s="372" t="s">
        <v>21532</v>
      </c>
      <c r="D7487" s="373">
        <v>29.84</v>
      </c>
      <c r="E7487" s="374" t="s">
        <v>22070</v>
      </c>
    </row>
    <row r="7488" spans="1:5" ht="15" customHeight="1">
      <c r="A7488" s="370">
        <v>798</v>
      </c>
      <c r="B7488" s="371" t="s">
        <v>26751</v>
      </c>
      <c r="C7488" s="372" t="s">
        <v>21532</v>
      </c>
      <c r="D7488" s="373">
        <v>4.9000000000000004</v>
      </c>
      <c r="E7488" s="374" t="s">
        <v>22070</v>
      </c>
    </row>
    <row r="7489" spans="1:5" ht="15" customHeight="1">
      <c r="A7489" s="370">
        <v>799</v>
      </c>
      <c r="B7489" s="371" t="s">
        <v>26752</v>
      </c>
      <c r="C7489" s="372" t="s">
        <v>21532</v>
      </c>
      <c r="D7489" s="373">
        <v>11.13</v>
      </c>
      <c r="E7489" s="374" t="s">
        <v>22070</v>
      </c>
    </row>
    <row r="7490" spans="1:5" ht="15" customHeight="1">
      <c r="A7490" s="370">
        <v>800</v>
      </c>
      <c r="B7490" s="371" t="s">
        <v>26753</v>
      </c>
      <c r="C7490" s="372" t="s">
        <v>21532</v>
      </c>
      <c r="D7490" s="373">
        <v>21.78</v>
      </c>
      <c r="E7490" s="374" t="s">
        <v>22070</v>
      </c>
    </row>
    <row r="7491" spans="1:5" ht="15" customHeight="1">
      <c r="A7491" s="370">
        <v>801</v>
      </c>
      <c r="B7491" s="371" t="s">
        <v>26754</v>
      </c>
      <c r="C7491" s="372" t="s">
        <v>21532</v>
      </c>
      <c r="D7491" s="373">
        <v>25.06</v>
      </c>
      <c r="E7491" s="374" t="s">
        <v>22070</v>
      </c>
    </row>
    <row r="7492" spans="1:5" ht="15" customHeight="1">
      <c r="A7492" s="370">
        <v>806</v>
      </c>
      <c r="B7492" s="371" t="s">
        <v>26755</v>
      </c>
      <c r="C7492" s="372" t="s">
        <v>21532</v>
      </c>
      <c r="D7492" s="373">
        <v>5.87</v>
      </c>
      <c r="E7492" s="374" t="s">
        <v>22070</v>
      </c>
    </row>
    <row r="7493" spans="1:5" ht="15" customHeight="1">
      <c r="A7493" s="370">
        <v>807</v>
      </c>
      <c r="B7493" s="371" t="s">
        <v>26756</v>
      </c>
      <c r="C7493" s="372" t="s">
        <v>21532</v>
      </c>
      <c r="D7493" s="373">
        <v>12.29</v>
      </c>
      <c r="E7493" s="374" t="s">
        <v>22070</v>
      </c>
    </row>
    <row r="7494" spans="1:5" ht="15" customHeight="1">
      <c r="A7494" s="370">
        <v>808</v>
      </c>
      <c r="B7494" s="371" t="s">
        <v>26757</v>
      </c>
      <c r="C7494" s="372" t="s">
        <v>21532</v>
      </c>
      <c r="D7494" s="373">
        <v>36.17</v>
      </c>
      <c r="E7494" s="374" t="s">
        <v>22070</v>
      </c>
    </row>
    <row r="7495" spans="1:5" ht="15" customHeight="1">
      <c r="A7495" s="370">
        <v>809</v>
      </c>
      <c r="B7495" s="371" t="s">
        <v>26758</v>
      </c>
      <c r="C7495" s="372" t="s">
        <v>21532</v>
      </c>
      <c r="D7495" s="373">
        <v>52.73</v>
      </c>
      <c r="E7495" s="374" t="s">
        <v>22070</v>
      </c>
    </row>
    <row r="7496" spans="1:5" ht="15" customHeight="1">
      <c r="A7496" s="370">
        <v>794</v>
      </c>
      <c r="B7496" s="371" t="s">
        <v>26759</v>
      </c>
      <c r="C7496" s="372" t="s">
        <v>21532</v>
      </c>
      <c r="D7496" s="373">
        <v>108.79</v>
      </c>
      <c r="E7496" s="374" t="s">
        <v>22070</v>
      </c>
    </row>
    <row r="7497" spans="1:5" ht="15" customHeight="1">
      <c r="A7497" s="370">
        <v>7391</v>
      </c>
      <c r="B7497" s="371" t="s">
        <v>26760</v>
      </c>
      <c r="C7497" s="372" t="s">
        <v>21532</v>
      </c>
      <c r="D7497" s="373">
        <v>469.89</v>
      </c>
      <c r="E7497" s="374" t="s">
        <v>22070</v>
      </c>
    </row>
    <row r="7498" spans="1:5" ht="15" customHeight="1">
      <c r="A7498" s="370">
        <v>775</v>
      </c>
      <c r="B7498" s="371" t="s">
        <v>26761</v>
      </c>
      <c r="C7498" s="372" t="s">
        <v>21532</v>
      </c>
      <c r="D7498" s="373">
        <v>5.22</v>
      </c>
      <c r="E7498" s="374" t="s">
        <v>22070</v>
      </c>
    </row>
    <row r="7499" spans="1:5" ht="15" customHeight="1">
      <c r="A7499" s="370">
        <v>776</v>
      </c>
      <c r="B7499" s="371" t="s">
        <v>26762</v>
      </c>
      <c r="C7499" s="372" t="s">
        <v>21532</v>
      </c>
      <c r="D7499" s="373">
        <v>6.62</v>
      </c>
      <c r="E7499" s="374" t="s">
        <v>22070</v>
      </c>
    </row>
    <row r="7500" spans="1:5" ht="15" customHeight="1">
      <c r="A7500" s="370">
        <v>777</v>
      </c>
      <c r="B7500" s="371" t="s">
        <v>26763</v>
      </c>
      <c r="C7500" s="372" t="s">
        <v>21532</v>
      </c>
      <c r="D7500" s="373">
        <v>10.35</v>
      </c>
      <c r="E7500" s="374" t="s">
        <v>22070</v>
      </c>
    </row>
    <row r="7501" spans="1:5" ht="15" customHeight="1">
      <c r="A7501" s="370">
        <v>778</v>
      </c>
      <c r="B7501" s="371" t="s">
        <v>26764</v>
      </c>
      <c r="C7501" s="372" t="s">
        <v>21532</v>
      </c>
      <c r="D7501" s="373">
        <v>25.17</v>
      </c>
      <c r="E7501" s="374" t="s">
        <v>22070</v>
      </c>
    </row>
    <row r="7502" spans="1:5" ht="15" customHeight="1">
      <c r="A7502" s="370">
        <v>779</v>
      </c>
      <c r="B7502" s="371" t="s">
        <v>26765</v>
      </c>
      <c r="C7502" s="372" t="s">
        <v>21532</v>
      </c>
      <c r="D7502" s="373">
        <v>33.299999999999997</v>
      </c>
      <c r="E7502" s="374" t="s">
        <v>22070</v>
      </c>
    </row>
    <row r="7503" spans="1:5" ht="15" customHeight="1">
      <c r="A7503" s="370">
        <v>780</v>
      </c>
      <c r="B7503" s="371" t="s">
        <v>26766</v>
      </c>
      <c r="C7503" s="372" t="s">
        <v>21532</v>
      </c>
      <c r="D7503" s="373">
        <v>23.56</v>
      </c>
      <c r="E7503" s="374" t="s">
        <v>22070</v>
      </c>
    </row>
    <row r="7504" spans="1:5" ht="15" customHeight="1">
      <c r="A7504" s="370">
        <v>781</v>
      </c>
      <c r="B7504" s="371" t="s">
        <v>26767</v>
      </c>
      <c r="C7504" s="372" t="s">
        <v>21532</v>
      </c>
      <c r="D7504" s="373">
        <v>47.52</v>
      </c>
      <c r="E7504" s="374" t="s">
        <v>22070</v>
      </c>
    </row>
    <row r="7505" spans="1:5" ht="15" customHeight="1">
      <c r="A7505" s="370">
        <v>782</v>
      </c>
      <c r="B7505" s="371" t="s">
        <v>26768</v>
      </c>
      <c r="C7505" s="372" t="s">
        <v>21532</v>
      </c>
      <c r="D7505" s="373">
        <v>40.5</v>
      </c>
    </row>
    <row r="7506" spans="1:5" ht="15" customHeight="1">
      <c r="A7506" s="370">
        <v>783</v>
      </c>
      <c r="B7506" s="371" t="s">
        <v>26769</v>
      </c>
      <c r="C7506" s="372" t="s">
        <v>21532</v>
      </c>
      <c r="D7506" s="373">
        <v>60.66</v>
      </c>
      <c r="E7506" s="374" t="s">
        <v>22070</v>
      </c>
    </row>
    <row r="7507" spans="1:5" ht="15" customHeight="1">
      <c r="A7507" s="370">
        <v>784</v>
      </c>
      <c r="B7507" s="371" t="s">
        <v>26770</v>
      </c>
      <c r="C7507" s="372" t="s">
        <v>21532</v>
      </c>
      <c r="D7507" s="373">
        <v>2.98</v>
      </c>
      <c r="E7507" s="374" t="s">
        <v>22070</v>
      </c>
    </row>
    <row r="7508" spans="1:5" ht="15" customHeight="1">
      <c r="A7508" s="370">
        <v>785</v>
      </c>
      <c r="B7508" s="371" t="s">
        <v>26771</v>
      </c>
      <c r="C7508" s="372" t="s">
        <v>21532</v>
      </c>
      <c r="D7508" s="373">
        <v>3.84</v>
      </c>
      <c r="E7508" s="374" t="s">
        <v>22070</v>
      </c>
    </row>
    <row r="7509" spans="1:5" ht="15" customHeight="1">
      <c r="A7509" s="370">
        <v>786</v>
      </c>
      <c r="B7509" s="371" t="s">
        <v>26772</v>
      </c>
      <c r="C7509" s="372" t="s">
        <v>21532</v>
      </c>
      <c r="D7509" s="373">
        <v>8.73</v>
      </c>
      <c r="E7509" s="374" t="s">
        <v>22070</v>
      </c>
    </row>
    <row r="7510" spans="1:5" ht="15" customHeight="1">
      <c r="A7510" s="370">
        <v>787</v>
      </c>
      <c r="B7510" s="371" t="s">
        <v>26773</v>
      </c>
      <c r="C7510" s="372" t="s">
        <v>21532</v>
      </c>
      <c r="D7510" s="373">
        <v>15.5</v>
      </c>
      <c r="E7510" s="374" t="s">
        <v>22070</v>
      </c>
    </row>
    <row r="7511" spans="1:5" ht="15" customHeight="1">
      <c r="A7511" s="370">
        <v>788</v>
      </c>
      <c r="B7511" s="371" t="s">
        <v>26774</v>
      </c>
      <c r="C7511" s="372" t="s">
        <v>21532</v>
      </c>
      <c r="D7511" s="373">
        <v>18.899999999999999</v>
      </c>
      <c r="E7511" s="374" t="s">
        <v>22070</v>
      </c>
    </row>
    <row r="7512" spans="1:5" ht="15" customHeight="1">
      <c r="A7512" s="370">
        <v>789</v>
      </c>
      <c r="B7512" s="371" t="s">
        <v>26775</v>
      </c>
      <c r="C7512" s="372" t="s">
        <v>21532</v>
      </c>
      <c r="D7512" s="373">
        <v>46.72</v>
      </c>
      <c r="E7512" s="374" t="s">
        <v>22070</v>
      </c>
    </row>
    <row r="7513" spans="1:5" ht="15" customHeight="1">
      <c r="A7513" s="370">
        <v>790</v>
      </c>
      <c r="B7513" s="371" t="s">
        <v>26776</v>
      </c>
      <c r="C7513" s="372" t="s">
        <v>21532</v>
      </c>
      <c r="D7513" s="373">
        <v>66.42</v>
      </c>
      <c r="E7513" s="374" t="s">
        <v>22070</v>
      </c>
    </row>
    <row r="7514" spans="1:5" ht="15" customHeight="1">
      <c r="A7514" s="370">
        <v>791</v>
      </c>
      <c r="B7514" s="371" t="s">
        <v>26777</v>
      </c>
      <c r="C7514" s="372" t="s">
        <v>21532</v>
      </c>
      <c r="D7514" s="373">
        <v>95.44</v>
      </c>
      <c r="E7514" s="374" t="s">
        <v>22070</v>
      </c>
    </row>
    <row r="7515" spans="1:5" ht="15" customHeight="1">
      <c r="A7515" s="370">
        <v>792</v>
      </c>
      <c r="B7515" s="371" t="s">
        <v>26778</v>
      </c>
      <c r="C7515" s="372" t="s">
        <v>21532</v>
      </c>
      <c r="D7515" s="373">
        <v>225.3</v>
      </c>
    </row>
    <row r="7516" spans="1:5" ht="15" customHeight="1">
      <c r="A7516" s="370">
        <v>796</v>
      </c>
      <c r="B7516" s="371" t="s">
        <v>26779</v>
      </c>
      <c r="C7516" s="372" t="s">
        <v>21532</v>
      </c>
      <c r="D7516" s="373">
        <v>32.590000000000003</v>
      </c>
      <c r="E7516" s="374" t="s">
        <v>22070</v>
      </c>
    </row>
    <row r="7517" spans="1:5" ht="15" customHeight="1">
      <c r="A7517" s="370">
        <v>797</v>
      </c>
      <c r="B7517" s="371" t="s">
        <v>26780</v>
      </c>
      <c r="C7517" s="372" t="s">
        <v>21532</v>
      </c>
      <c r="D7517" s="373">
        <v>49.82</v>
      </c>
      <c r="E7517" s="374" t="s">
        <v>22070</v>
      </c>
    </row>
    <row r="7518" spans="1:5" ht="15" customHeight="1">
      <c r="A7518" s="370">
        <v>981</v>
      </c>
      <c r="B7518" s="371" t="s">
        <v>26781</v>
      </c>
      <c r="C7518" s="372" t="s">
        <v>21542</v>
      </c>
      <c r="D7518" s="373">
        <v>0.22</v>
      </c>
      <c r="E7518" s="374" t="s">
        <v>22070</v>
      </c>
    </row>
    <row r="7519" spans="1:5" ht="15" customHeight="1">
      <c r="A7519" s="370">
        <v>980</v>
      </c>
      <c r="B7519" s="371" t="s">
        <v>26782</v>
      </c>
      <c r="C7519" s="372" t="s">
        <v>21542</v>
      </c>
      <c r="D7519" s="373">
        <v>0.22</v>
      </c>
      <c r="E7519" s="374" t="s">
        <v>22070</v>
      </c>
    </row>
    <row r="7520" spans="1:5" ht="15" customHeight="1">
      <c r="A7520" s="370">
        <v>11831</v>
      </c>
      <c r="B7520" s="371" t="s">
        <v>26783</v>
      </c>
      <c r="C7520" s="372" t="s">
        <v>21532</v>
      </c>
      <c r="D7520" s="373">
        <v>11.02</v>
      </c>
      <c r="E7520" s="374" t="s">
        <v>22070</v>
      </c>
    </row>
    <row r="7521" spans="1:5" ht="15" customHeight="1">
      <c r="A7521" s="370">
        <v>1000</v>
      </c>
      <c r="B7521" s="371" t="s">
        <v>26784</v>
      </c>
      <c r="C7521" s="372" t="s">
        <v>21532</v>
      </c>
      <c r="D7521" s="373">
        <v>6.6</v>
      </c>
      <c r="E7521" s="374" t="s">
        <v>22070</v>
      </c>
    </row>
    <row r="7522" spans="1:5" ht="15" customHeight="1">
      <c r="A7522" s="370">
        <v>1001</v>
      </c>
      <c r="B7522" s="371" t="s">
        <v>26785</v>
      </c>
      <c r="C7522" s="372" t="s">
        <v>21532</v>
      </c>
      <c r="D7522" s="373">
        <v>9.5</v>
      </c>
      <c r="E7522" s="374" t="s">
        <v>22070</v>
      </c>
    </row>
    <row r="7523" spans="1:5" ht="15" customHeight="1">
      <c r="A7523" s="370">
        <v>1002</v>
      </c>
      <c r="B7523" s="371" t="s">
        <v>26786</v>
      </c>
      <c r="C7523" s="372" t="s">
        <v>21532</v>
      </c>
      <c r="D7523" s="373">
        <v>12.51</v>
      </c>
      <c r="E7523" s="374" t="s">
        <v>22070</v>
      </c>
    </row>
    <row r="7524" spans="1:5" ht="15" customHeight="1">
      <c r="A7524" s="370">
        <v>1003</v>
      </c>
      <c r="B7524" s="371" t="s">
        <v>26787</v>
      </c>
      <c r="C7524" s="372" t="s">
        <v>21532</v>
      </c>
      <c r="D7524" s="373">
        <v>11.2</v>
      </c>
      <c r="E7524" s="374" t="s">
        <v>22070</v>
      </c>
    </row>
    <row r="7525" spans="1:5" ht="15" customHeight="1">
      <c r="A7525" s="370">
        <v>1004</v>
      </c>
      <c r="B7525" s="371" t="s">
        <v>26788</v>
      </c>
      <c r="C7525" s="372" t="s">
        <v>21532</v>
      </c>
      <c r="D7525" s="373">
        <v>18.54</v>
      </c>
      <c r="E7525" s="374" t="s">
        <v>22070</v>
      </c>
    </row>
    <row r="7526" spans="1:5" ht="15" customHeight="1">
      <c r="A7526" s="370">
        <v>1005</v>
      </c>
      <c r="B7526" s="371" t="s">
        <v>26789</v>
      </c>
      <c r="C7526" s="372" t="s">
        <v>21532</v>
      </c>
      <c r="D7526" s="373">
        <v>136.44999999999999</v>
      </c>
      <c r="E7526" s="374" t="s">
        <v>22070</v>
      </c>
    </row>
    <row r="7527" spans="1:5" ht="15" customHeight="1">
      <c r="A7527" s="370">
        <v>1006</v>
      </c>
      <c r="B7527" s="371" t="s">
        <v>26790</v>
      </c>
      <c r="C7527" s="372" t="s">
        <v>21532</v>
      </c>
      <c r="D7527" s="373">
        <v>23.44</v>
      </c>
      <c r="E7527" s="374" t="s">
        <v>22070</v>
      </c>
    </row>
    <row r="7528" spans="1:5" ht="15" customHeight="1">
      <c r="A7528" s="370">
        <v>1007</v>
      </c>
      <c r="B7528" s="371" t="s">
        <v>26791</v>
      </c>
      <c r="C7528" s="372" t="s">
        <v>21532</v>
      </c>
      <c r="D7528" s="373">
        <v>154.29</v>
      </c>
      <c r="E7528" s="374" t="s">
        <v>22070</v>
      </c>
    </row>
    <row r="7529" spans="1:5" ht="15" customHeight="1">
      <c r="A7529" s="370">
        <v>1008</v>
      </c>
      <c r="B7529" s="371" t="s">
        <v>26792</v>
      </c>
      <c r="C7529" s="372" t="s">
        <v>21532</v>
      </c>
      <c r="D7529" s="373">
        <v>365.01</v>
      </c>
      <c r="E7529" s="374" t="s">
        <v>22070</v>
      </c>
    </row>
    <row r="7530" spans="1:5" ht="15" customHeight="1">
      <c r="A7530" s="370">
        <v>1166</v>
      </c>
      <c r="B7530" s="371" t="s">
        <v>26793</v>
      </c>
      <c r="C7530" s="372" t="s">
        <v>21532</v>
      </c>
      <c r="D7530" s="373">
        <v>4.8099999999999996</v>
      </c>
      <c r="E7530" s="374" t="s">
        <v>22070</v>
      </c>
    </row>
    <row r="7531" spans="1:5" ht="15" customHeight="1">
      <c r="A7531" s="370">
        <v>1167</v>
      </c>
      <c r="B7531" s="371" t="s">
        <v>26794</v>
      </c>
      <c r="C7531" s="372" t="s">
        <v>21532</v>
      </c>
      <c r="D7531" s="373">
        <v>6.08</v>
      </c>
      <c r="E7531" s="374" t="s">
        <v>22070</v>
      </c>
    </row>
    <row r="7532" spans="1:5" ht="15" customHeight="1">
      <c r="A7532" s="370">
        <v>1168</v>
      </c>
      <c r="B7532" s="371" t="s">
        <v>26795</v>
      </c>
      <c r="C7532" s="372" t="s">
        <v>21532</v>
      </c>
      <c r="D7532" s="373">
        <v>15.37</v>
      </c>
      <c r="E7532" s="374" t="s">
        <v>22070</v>
      </c>
    </row>
    <row r="7533" spans="1:5" ht="15" customHeight="1">
      <c r="A7533" s="370">
        <v>1169</v>
      </c>
      <c r="B7533" s="371" t="s">
        <v>26796</v>
      </c>
      <c r="C7533" s="372" t="s">
        <v>21532</v>
      </c>
      <c r="D7533" s="373">
        <v>14.84</v>
      </c>
      <c r="E7533" s="374" t="s">
        <v>22070</v>
      </c>
    </row>
    <row r="7534" spans="1:5" ht="15" customHeight="1">
      <c r="A7534" s="370">
        <v>1170</v>
      </c>
      <c r="B7534" s="371" t="s">
        <v>26797</v>
      </c>
      <c r="C7534" s="372" t="s">
        <v>21532</v>
      </c>
      <c r="D7534" s="373">
        <v>26.03</v>
      </c>
      <c r="E7534" s="374" t="s">
        <v>22070</v>
      </c>
    </row>
    <row r="7535" spans="1:5" ht="15" customHeight="1">
      <c r="A7535" s="370">
        <v>1171</v>
      </c>
      <c r="B7535" s="371" t="s">
        <v>26798</v>
      </c>
      <c r="C7535" s="372" t="s">
        <v>21532</v>
      </c>
      <c r="D7535" s="373">
        <v>35.590000000000003</v>
      </c>
      <c r="E7535" s="374" t="s">
        <v>22070</v>
      </c>
    </row>
    <row r="7536" spans="1:5" ht="15" customHeight="1">
      <c r="A7536" s="370">
        <v>1172</v>
      </c>
      <c r="B7536" s="371" t="s">
        <v>26799</v>
      </c>
      <c r="C7536" s="372" t="s">
        <v>21532</v>
      </c>
      <c r="D7536" s="373">
        <v>17.54</v>
      </c>
      <c r="E7536" s="374" t="s">
        <v>22070</v>
      </c>
    </row>
    <row r="7537" spans="1:5" ht="15" customHeight="1">
      <c r="A7537" s="370">
        <v>1173</v>
      </c>
      <c r="B7537" s="371" t="s">
        <v>26800</v>
      </c>
      <c r="C7537" s="372" t="s">
        <v>21532</v>
      </c>
      <c r="D7537" s="373">
        <v>94.84</v>
      </c>
      <c r="E7537" s="374" t="s">
        <v>22070</v>
      </c>
    </row>
    <row r="7538" spans="1:5" ht="15" customHeight="1">
      <c r="A7538" s="370">
        <v>1174</v>
      </c>
      <c r="B7538" s="371" t="s">
        <v>26801</v>
      </c>
      <c r="C7538" s="372" t="s">
        <v>21532</v>
      </c>
      <c r="D7538" s="373">
        <v>82.86</v>
      </c>
      <c r="E7538" s="374" t="s">
        <v>22070</v>
      </c>
    </row>
    <row r="7539" spans="1:5" ht="15" customHeight="1">
      <c r="A7539" s="370">
        <v>1175</v>
      </c>
      <c r="B7539" s="371" t="s">
        <v>26802</v>
      </c>
      <c r="C7539" s="372" t="s">
        <v>21532</v>
      </c>
      <c r="D7539" s="373">
        <v>1.1100000000000001</v>
      </c>
      <c r="E7539" s="374" t="s">
        <v>22070</v>
      </c>
    </row>
    <row r="7540" spans="1:5" ht="15" customHeight="1">
      <c r="A7540" s="370">
        <v>1176</v>
      </c>
      <c r="B7540" s="371" t="s">
        <v>26803</v>
      </c>
      <c r="C7540" s="372" t="s">
        <v>21532</v>
      </c>
      <c r="D7540" s="373">
        <v>1.87</v>
      </c>
      <c r="E7540" s="374" t="s">
        <v>22070</v>
      </c>
    </row>
    <row r="7541" spans="1:5" ht="15" customHeight="1">
      <c r="A7541" s="370">
        <v>1177</v>
      </c>
      <c r="B7541" s="371" t="s">
        <v>26804</v>
      </c>
      <c r="C7541" s="372" t="s">
        <v>21532</v>
      </c>
      <c r="D7541" s="373">
        <v>5.41</v>
      </c>
      <c r="E7541" s="374" t="s">
        <v>22070</v>
      </c>
    </row>
    <row r="7542" spans="1:5" ht="15" customHeight="1">
      <c r="A7542" s="370">
        <v>1178</v>
      </c>
      <c r="B7542" s="371" t="s">
        <v>26805</v>
      </c>
      <c r="C7542" s="372" t="s">
        <v>21532</v>
      </c>
      <c r="D7542" s="373">
        <v>7.7</v>
      </c>
      <c r="E7542" s="374" t="s">
        <v>22070</v>
      </c>
    </row>
    <row r="7543" spans="1:5" ht="15" customHeight="1">
      <c r="A7543" s="370">
        <v>1179</v>
      </c>
      <c r="B7543" s="371" t="s">
        <v>26806</v>
      </c>
      <c r="C7543" s="372" t="s">
        <v>21532</v>
      </c>
      <c r="D7543" s="373">
        <v>9.2200000000000006</v>
      </c>
      <c r="E7543" s="374" t="s">
        <v>22070</v>
      </c>
    </row>
    <row r="7544" spans="1:5" ht="15" customHeight="1">
      <c r="A7544" s="370">
        <v>1180</v>
      </c>
      <c r="B7544" s="371" t="s">
        <v>26807</v>
      </c>
      <c r="C7544" s="372" t="s">
        <v>21532</v>
      </c>
      <c r="D7544" s="373">
        <v>35.71</v>
      </c>
      <c r="E7544" s="374" t="s">
        <v>22070</v>
      </c>
    </row>
    <row r="7545" spans="1:5" ht="15" customHeight="1">
      <c r="A7545" s="370">
        <v>1181</v>
      </c>
      <c r="B7545" s="371" t="s">
        <v>26808</v>
      </c>
      <c r="C7545" s="372" t="s">
        <v>21532</v>
      </c>
      <c r="D7545" s="373">
        <v>82.06</v>
      </c>
      <c r="E7545" s="374" t="s">
        <v>22070</v>
      </c>
    </row>
    <row r="7546" spans="1:5" ht="15" customHeight="1">
      <c r="A7546" s="370">
        <v>1182</v>
      </c>
      <c r="B7546" s="371" t="s">
        <v>26809</v>
      </c>
      <c r="C7546" s="372" t="s">
        <v>21532</v>
      </c>
      <c r="D7546" s="373">
        <v>97.36</v>
      </c>
      <c r="E7546" s="374" t="s">
        <v>22070</v>
      </c>
    </row>
    <row r="7547" spans="1:5" ht="15" customHeight="1">
      <c r="A7547" s="370">
        <v>1183</v>
      </c>
      <c r="B7547" s="371" t="s">
        <v>26810</v>
      </c>
      <c r="C7547" s="372" t="s">
        <v>21532</v>
      </c>
      <c r="D7547" s="373">
        <v>260.91000000000003</v>
      </c>
      <c r="E7547" s="374" t="s">
        <v>22070</v>
      </c>
    </row>
    <row r="7548" spans="1:5" ht="15" customHeight="1">
      <c r="A7548" s="370">
        <v>10142</v>
      </c>
      <c r="B7548" s="371" t="s">
        <v>26811</v>
      </c>
      <c r="C7548" s="372" t="s">
        <v>21532</v>
      </c>
      <c r="D7548" s="373">
        <v>6.75</v>
      </c>
      <c r="E7548" s="374" t="s">
        <v>22070</v>
      </c>
    </row>
    <row r="7549" spans="1:5" ht="15" customHeight="1">
      <c r="A7549" s="370">
        <v>9753</v>
      </c>
      <c r="B7549" s="371" t="s">
        <v>26812</v>
      </c>
      <c r="C7549" s="372" t="s">
        <v>21532</v>
      </c>
      <c r="D7549" s="373">
        <v>26.26</v>
      </c>
      <c r="E7549" s="374" t="s">
        <v>22070</v>
      </c>
    </row>
    <row r="7550" spans="1:5" ht="15" customHeight="1">
      <c r="A7550" s="370">
        <v>9754</v>
      </c>
      <c r="B7550" s="371" t="s">
        <v>26813</v>
      </c>
      <c r="C7550" s="372" t="s">
        <v>21532</v>
      </c>
      <c r="D7550" s="373">
        <v>91.39</v>
      </c>
      <c r="E7550" s="374" t="s">
        <v>22070</v>
      </c>
    </row>
    <row r="7551" spans="1:5" ht="15" customHeight="1">
      <c r="A7551" s="370">
        <v>1184</v>
      </c>
      <c r="B7551" s="371" t="s">
        <v>26814</v>
      </c>
      <c r="C7551" s="372" t="s">
        <v>21532</v>
      </c>
      <c r="D7551" s="373">
        <v>3.57</v>
      </c>
      <c r="E7551" s="374" t="s">
        <v>22070</v>
      </c>
    </row>
    <row r="7552" spans="1:5" ht="15" customHeight="1">
      <c r="A7552" s="370">
        <v>1185</v>
      </c>
      <c r="B7552" s="371" t="s">
        <v>26815</v>
      </c>
      <c r="C7552" s="372" t="s">
        <v>21532</v>
      </c>
      <c r="D7552" s="373">
        <v>8.4499999999999993</v>
      </c>
      <c r="E7552" s="374" t="s">
        <v>22070</v>
      </c>
    </row>
    <row r="7553" spans="1:5" ht="15" customHeight="1">
      <c r="A7553" s="370">
        <v>1186</v>
      </c>
      <c r="B7553" s="371" t="s">
        <v>26816</v>
      </c>
      <c r="C7553" s="372" t="s">
        <v>21532</v>
      </c>
      <c r="D7553" s="373">
        <v>9.4</v>
      </c>
      <c r="E7553" s="374" t="s">
        <v>22070</v>
      </c>
    </row>
    <row r="7554" spans="1:5" ht="15" customHeight="1">
      <c r="A7554" s="370">
        <v>1187</v>
      </c>
      <c r="B7554" s="371" t="s">
        <v>26817</v>
      </c>
      <c r="C7554" s="372" t="s">
        <v>21532</v>
      </c>
      <c r="D7554" s="373">
        <v>63.89</v>
      </c>
      <c r="E7554" s="374" t="s">
        <v>22070</v>
      </c>
    </row>
    <row r="7555" spans="1:5" ht="15" customHeight="1">
      <c r="A7555" s="370">
        <v>1165</v>
      </c>
      <c r="B7555" s="371" t="s">
        <v>26818</v>
      </c>
      <c r="C7555" s="372" t="s">
        <v>21532</v>
      </c>
      <c r="D7555" s="373">
        <v>1.19</v>
      </c>
      <c r="E7555" s="374" t="s">
        <v>22070</v>
      </c>
    </row>
    <row r="7556" spans="1:5" ht="15" customHeight="1">
      <c r="A7556" s="370">
        <v>10383</v>
      </c>
      <c r="B7556" s="371" t="s">
        <v>26819</v>
      </c>
      <c r="C7556" s="372" t="s">
        <v>21532</v>
      </c>
      <c r="D7556" s="373">
        <v>58.32</v>
      </c>
    </row>
    <row r="7557" spans="1:5" ht="15" customHeight="1">
      <c r="A7557" s="370">
        <v>802</v>
      </c>
      <c r="B7557" s="371" t="s">
        <v>26820</v>
      </c>
      <c r="C7557" s="372" t="s">
        <v>21532</v>
      </c>
      <c r="D7557" s="373">
        <v>62.19</v>
      </c>
      <c r="E7557" s="374" t="s">
        <v>22070</v>
      </c>
    </row>
    <row r="7558" spans="1:5" ht="15" customHeight="1">
      <c r="A7558" s="370">
        <v>1224</v>
      </c>
      <c r="B7558" s="371" t="s">
        <v>26821</v>
      </c>
      <c r="C7558" s="372" t="s">
        <v>21532</v>
      </c>
      <c r="D7558" s="373">
        <v>21.8</v>
      </c>
      <c r="E7558" s="374" t="s">
        <v>22070</v>
      </c>
    </row>
    <row r="7559" spans="1:5" ht="15" customHeight="1">
      <c r="A7559" s="370">
        <v>1188</v>
      </c>
      <c r="B7559" s="371" t="s">
        <v>26822</v>
      </c>
      <c r="C7559" s="372" t="s">
        <v>21532</v>
      </c>
      <c r="D7559" s="373">
        <v>2.13</v>
      </c>
      <c r="E7559" s="374" t="s">
        <v>22070</v>
      </c>
    </row>
    <row r="7560" spans="1:5" ht="15" customHeight="1">
      <c r="A7560" s="370">
        <v>1199</v>
      </c>
      <c r="B7560" s="371" t="s">
        <v>26823</v>
      </c>
      <c r="C7560" s="372" t="s">
        <v>21532</v>
      </c>
      <c r="D7560" s="373">
        <v>4.16</v>
      </c>
      <c r="E7560" s="374" t="s">
        <v>22070</v>
      </c>
    </row>
    <row r="7561" spans="1:5" ht="15" customHeight="1">
      <c r="A7561" s="370">
        <v>1231</v>
      </c>
      <c r="B7561" s="371" t="s">
        <v>26824</v>
      </c>
      <c r="C7561" s="372" t="s">
        <v>21532</v>
      </c>
      <c r="D7561" s="373">
        <v>18.34</v>
      </c>
      <c r="E7561" s="374" t="s">
        <v>22070</v>
      </c>
    </row>
    <row r="7562" spans="1:5" ht="15" customHeight="1">
      <c r="A7562" s="370">
        <v>1210</v>
      </c>
      <c r="B7562" s="371" t="s">
        <v>26825</v>
      </c>
      <c r="C7562" s="372" t="s">
        <v>21532</v>
      </c>
      <c r="D7562" s="373">
        <v>16.649999999999999</v>
      </c>
      <c r="E7562" s="374" t="s">
        <v>22070</v>
      </c>
    </row>
    <row r="7563" spans="1:5" ht="15" customHeight="1">
      <c r="A7563" s="370">
        <v>1209</v>
      </c>
      <c r="B7563" s="371" t="s">
        <v>26826</v>
      </c>
      <c r="C7563" s="372" t="s">
        <v>21532</v>
      </c>
      <c r="D7563" s="373">
        <v>7.1</v>
      </c>
      <c r="E7563" s="374" t="s">
        <v>22070</v>
      </c>
    </row>
    <row r="7564" spans="1:5" ht="15" customHeight="1">
      <c r="A7564" s="370">
        <v>1200</v>
      </c>
      <c r="B7564" s="371" t="s">
        <v>26827</v>
      </c>
      <c r="C7564" s="372" t="s">
        <v>21532</v>
      </c>
      <c r="D7564" s="373">
        <v>3.05</v>
      </c>
      <c r="E7564" s="374" t="s">
        <v>22070</v>
      </c>
    </row>
    <row r="7565" spans="1:5" ht="15" customHeight="1">
      <c r="A7565" s="370">
        <v>1201</v>
      </c>
      <c r="B7565" s="371" t="s">
        <v>26828</v>
      </c>
      <c r="C7565" s="372" t="s">
        <v>21532</v>
      </c>
      <c r="D7565" s="373">
        <v>4.38</v>
      </c>
      <c r="E7565" s="374" t="s">
        <v>22070</v>
      </c>
    </row>
    <row r="7566" spans="1:5" ht="15" customHeight="1">
      <c r="A7566" s="370">
        <v>1202</v>
      </c>
      <c r="B7566" s="371" t="s">
        <v>26829</v>
      </c>
      <c r="C7566" s="372" t="s">
        <v>21532</v>
      </c>
      <c r="D7566" s="373">
        <v>7.73</v>
      </c>
      <c r="E7566" s="374" t="s">
        <v>22070</v>
      </c>
    </row>
    <row r="7567" spans="1:5" ht="15" customHeight="1">
      <c r="A7567" s="370">
        <v>1203</v>
      </c>
      <c r="B7567" s="371" t="s">
        <v>26830</v>
      </c>
      <c r="C7567" s="372" t="s">
        <v>21532</v>
      </c>
      <c r="D7567" s="373">
        <v>16.850000000000001</v>
      </c>
      <c r="E7567" s="374" t="s">
        <v>22070</v>
      </c>
    </row>
    <row r="7568" spans="1:5" ht="15" customHeight="1">
      <c r="A7568" s="370">
        <v>1204</v>
      </c>
      <c r="B7568" s="371" t="s">
        <v>26831</v>
      </c>
      <c r="C7568" s="372" t="s">
        <v>21532</v>
      </c>
      <c r="D7568" s="373">
        <v>18.03</v>
      </c>
      <c r="E7568" s="374" t="s">
        <v>22070</v>
      </c>
    </row>
    <row r="7569" spans="1:5" ht="15" customHeight="1">
      <c r="A7569" s="370">
        <v>1205</v>
      </c>
      <c r="B7569" s="371" t="s">
        <v>26832</v>
      </c>
      <c r="C7569" s="372" t="s">
        <v>21532</v>
      </c>
      <c r="D7569" s="373">
        <v>44.05</v>
      </c>
      <c r="E7569" s="374" t="s">
        <v>22070</v>
      </c>
    </row>
    <row r="7570" spans="1:5" ht="15" customHeight="1">
      <c r="A7570" s="370">
        <v>1206</v>
      </c>
      <c r="B7570" s="371" t="s">
        <v>26833</v>
      </c>
      <c r="C7570" s="372" t="s">
        <v>21532</v>
      </c>
      <c r="D7570" s="373">
        <v>24.87</v>
      </c>
      <c r="E7570" s="374" t="s">
        <v>22070</v>
      </c>
    </row>
    <row r="7571" spans="1:5" ht="15" customHeight="1">
      <c r="A7571" s="370">
        <v>1207</v>
      </c>
      <c r="B7571" s="371" t="s">
        <v>26834</v>
      </c>
      <c r="C7571" s="372" t="s">
        <v>21532</v>
      </c>
      <c r="D7571" s="373">
        <v>33.17</v>
      </c>
      <c r="E7571" s="374" t="s">
        <v>22070</v>
      </c>
    </row>
    <row r="7572" spans="1:5" ht="15" customHeight="1">
      <c r="A7572" s="370">
        <v>1208</v>
      </c>
      <c r="B7572" s="371" t="s">
        <v>26835</v>
      </c>
      <c r="C7572" s="372" t="s">
        <v>21532</v>
      </c>
      <c r="D7572" s="373">
        <v>125.47</v>
      </c>
      <c r="E7572" s="374" t="s">
        <v>22070</v>
      </c>
    </row>
    <row r="7573" spans="1:5" ht="15" customHeight="1">
      <c r="A7573" s="370">
        <v>1220</v>
      </c>
      <c r="B7573" s="371" t="s">
        <v>26836</v>
      </c>
      <c r="C7573" s="372" t="s">
        <v>21532</v>
      </c>
      <c r="D7573" s="373">
        <v>4.16</v>
      </c>
      <c r="E7573" s="374" t="s">
        <v>22070</v>
      </c>
    </row>
    <row r="7574" spans="1:5" ht="15" customHeight="1">
      <c r="A7574" s="370">
        <v>1221</v>
      </c>
      <c r="B7574" s="371" t="s">
        <v>26837</v>
      </c>
      <c r="C7574" s="372" t="s">
        <v>21532</v>
      </c>
      <c r="D7574" s="373">
        <v>2.86</v>
      </c>
      <c r="E7574" s="374" t="s">
        <v>22070</v>
      </c>
    </row>
    <row r="7575" spans="1:5" ht="15" customHeight="1">
      <c r="A7575" s="370">
        <v>1222</v>
      </c>
      <c r="B7575" s="371" t="s">
        <v>26838</v>
      </c>
      <c r="C7575" s="372" t="s">
        <v>21532</v>
      </c>
      <c r="D7575" s="373">
        <v>7.44</v>
      </c>
      <c r="E7575" s="374" t="s">
        <v>22070</v>
      </c>
    </row>
    <row r="7576" spans="1:5" ht="15" customHeight="1">
      <c r="A7576" s="370">
        <v>1223</v>
      </c>
      <c r="B7576" s="371" t="s">
        <v>26839</v>
      </c>
      <c r="C7576" s="372" t="s">
        <v>21532</v>
      </c>
      <c r="D7576" s="373">
        <v>9.4600000000000009</v>
      </c>
      <c r="E7576" s="374" t="s">
        <v>22070</v>
      </c>
    </row>
    <row r="7577" spans="1:5" ht="15" customHeight="1">
      <c r="A7577" s="370">
        <v>4745</v>
      </c>
      <c r="B7577" s="371" t="s">
        <v>26840</v>
      </c>
      <c r="C7577" s="372" t="s">
        <v>21532</v>
      </c>
      <c r="D7577" s="373">
        <v>7.64</v>
      </c>
      <c r="E7577" s="374" t="s">
        <v>22070</v>
      </c>
    </row>
    <row r="7578" spans="1:5" ht="15" customHeight="1">
      <c r="A7578" s="370">
        <v>4743</v>
      </c>
      <c r="B7578" s="371" t="s">
        <v>26841</v>
      </c>
      <c r="C7578" s="372" t="s">
        <v>21532</v>
      </c>
      <c r="D7578" s="373">
        <v>7.1</v>
      </c>
      <c r="E7578" s="374" t="s">
        <v>22070</v>
      </c>
    </row>
    <row r="7579" spans="1:5" ht="15" customHeight="1">
      <c r="A7579" s="370">
        <v>4744</v>
      </c>
      <c r="B7579" s="371" t="s">
        <v>26842</v>
      </c>
      <c r="C7579" s="372" t="s">
        <v>21532</v>
      </c>
      <c r="D7579" s="373">
        <v>9.06</v>
      </c>
      <c r="E7579" s="374" t="s">
        <v>22070</v>
      </c>
    </row>
    <row r="7580" spans="1:5" ht="15" customHeight="1">
      <c r="A7580" s="370">
        <v>11000</v>
      </c>
      <c r="B7580" s="371" t="s">
        <v>26843</v>
      </c>
      <c r="C7580" s="372" t="s">
        <v>21532</v>
      </c>
      <c r="D7580" s="373">
        <v>16.57</v>
      </c>
      <c r="E7580" s="374" t="s">
        <v>22070</v>
      </c>
    </row>
    <row r="7581" spans="1:5" ht="15" customHeight="1">
      <c r="A7581" s="370">
        <v>1225</v>
      </c>
      <c r="B7581" s="371" t="s">
        <v>26844</v>
      </c>
      <c r="C7581" s="372" t="s">
        <v>21532</v>
      </c>
      <c r="D7581" s="373">
        <v>2.4700000000000002</v>
      </c>
      <c r="E7581" s="374" t="s">
        <v>22070</v>
      </c>
    </row>
    <row r="7582" spans="1:5" ht="15" customHeight="1">
      <c r="A7582" s="370">
        <v>1226</v>
      </c>
      <c r="B7582" s="371" t="s">
        <v>26845</v>
      </c>
      <c r="C7582" s="372" t="s">
        <v>21532</v>
      </c>
      <c r="D7582" s="373">
        <v>2.8</v>
      </c>
      <c r="E7582" s="374" t="s">
        <v>22070</v>
      </c>
    </row>
    <row r="7583" spans="1:5" ht="15" customHeight="1">
      <c r="A7583" s="370">
        <v>4742</v>
      </c>
      <c r="B7583" s="371" t="s">
        <v>26846</v>
      </c>
      <c r="C7583" s="372" t="s">
        <v>21532</v>
      </c>
      <c r="D7583" s="373">
        <v>4.16</v>
      </c>
      <c r="E7583" s="374" t="s">
        <v>22070</v>
      </c>
    </row>
    <row r="7584" spans="1:5" ht="15" customHeight="1">
      <c r="A7584" s="370">
        <v>11003</v>
      </c>
      <c r="B7584" s="371" t="s">
        <v>26847</v>
      </c>
      <c r="C7584" s="372" t="s">
        <v>21532</v>
      </c>
      <c r="D7584" s="373">
        <v>14.32</v>
      </c>
      <c r="E7584" s="374" t="s">
        <v>22070</v>
      </c>
    </row>
    <row r="7585" spans="1:5" ht="15" customHeight="1">
      <c r="A7585" s="370">
        <v>1211</v>
      </c>
      <c r="B7585" s="371" t="s">
        <v>26848</v>
      </c>
      <c r="C7585" s="372" t="s">
        <v>21532</v>
      </c>
      <c r="D7585" s="373">
        <v>0.66</v>
      </c>
      <c r="E7585" s="374" t="s">
        <v>22070</v>
      </c>
    </row>
    <row r="7586" spans="1:5" ht="15" customHeight="1">
      <c r="A7586" s="370">
        <v>1212</v>
      </c>
      <c r="B7586" s="371" t="s">
        <v>26849</v>
      </c>
      <c r="C7586" s="372" t="s">
        <v>21532</v>
      </c>
      <c r="D7586" s="373">
        <v>0.91</v>
      </c>
      <c r="E7586" s="374" t="s">
        <v>22070</v>
      </c>
    </row>
    <row r="7587" spans="1:5" ht="15" customHeight="1">
      <c r="A7587" s="370">
        <v>1213</v>
      </c>
      <c r="B7587" s="371" t="s">
        <v>26850</v>
      </c>
      <c r="C7587" s="372" t="s">
        <v>21532</v>
      </c>
      <c r="D7587" s="373">
        <v>2.73</v>
      </c>
      <c r="E7587" s="374" t="s">
        <v>22070</v>
      </c>
    </row>
    <row r="7588" spans="1:5" ht="15" customHeight="1">
      <c r="A7588" s="370">
        <v>1214</v>
      </c>
      <c r="B7588" s="371" t="s">
        <v>26851</v>
      </c>
      <c r="C7588" s="372" t="s">
        <v>21532</v>
      </c>
      <c r="D7588" s="373">
        <v>6.48</v>
      </c>
      <c r="E7588" s="374" t="s">
        <v>22070</v>
      </c>
    </row>
    <row r="7589" spans="1:5" ht="15" customHeight="1">
      <c r="A7589" s="370">
        <v>1215</v>
      </c>
      <c r="B7589" s="371" t="s">
        <v>26852</v>
      </c>
      <c r="C7589" s="372" t="s">
        <v>21532</v>
      </c>
      <c r="D7589" s="373">
        <v>7.01</v>
      </c>
      <c r="E7589" s="374" t="s">
        <v>22070</v>
      </c>
    </row>
    <row r="7590" spans="1:5" ht="15" customHeight="1">
      <c r="A7590" s="370">
        <v>1216</v>
      </c>
      <c r="B7590" s="371" t="s">
        <v>26853</v>
      </c>
      <c r="C7590" s="372" t="s">
        <v>21532</v>
      </c>
      <c r="D7590" s="373">
        <v>30.43</v>
      </c>
    </row>
    <row r="7591" spans="1:5" ht="15" customHeight="1">
      <c r="A7591" s="370">
        <v>1217</v>
      </c>
      <c r="B7591" s="371" t="s">
        <v>26854</v>
      </c>
      <c r="C7591" s="372" t="s">
        <v>21532</v>
      </c>
      <c r="D7591" s="373">
        <v>114.24</v>
      </c>
      <c r="E7591" s="374" t="s">
        <v>22070</v>
      </c>
    </row>
    <row r="7592" spans="1:5" ht="15" customHeight="1">
      <c r="A7592" s="370">
        <v>1218</v>
      </c>
      <c r="B7592" s="371" t="s">
        <v>26855</v>
      </c>
      <c r="C7592" s="372" t="s">
        <v>21532</v>
      </c>
      <c r="D7592" s="373">
        <v>135.24</v>
      </c>
      <c r="E7592" s="374" t="s">
        <v>22070</v>
      </c>
    </row>
    <row r="7593" spans="1:5" ht="15" customHeight="1">
      <c r="A7593" s="370">
        <v>1219</v>
      </c>
      <c r="B7593" s="371" t="s">
        <v>26856</v>
      </c>
      <c r="C7593" s="372" t="s">
        <v>21532</v>
      </c>
      <c r="D7593" s="373">
        <v>285.31</v>
      </c>
      <c r="E7593" s="374" t="s">
        <v>22070</v>
      </c>
    </row>
    <row r="7594" spans="1:5" ht="15" customHeight="1">
      <c r="A7594" s="370">
        <v>11093</v>
      </c>
      <c r="B7594" s="371" t="s">
        <v>21963</v>
      </c>
      <c r="C7594" s="372" t="s">
        <v>21532</v>
      </c>
      <c r="D7594" s="373">
        <v>6.72</v>
      </c>
      <c r="E7594" s="374" t="s">
        <v>22070</v>
      </c>
    </row>
    <row r="7595" spans="1:5" ht="15" customHeight="1">
      <c r="A7595" s="370">
        <v>10143</v>
      </c>
      <c r="B7595" s="371" t="s">
        <v>26857</v>
      </c>
      <c r="C7595" s="372" t="s">
        <v>21532</v>
      </c>
      <c r="D7595" s="373">
        <v>5.89</v>
      </c>
      <c r="E7595" s="374" t="s">
        <v>22070</v>
      </c>
    </row>
    <row r="7596" spans="1:5" ht="15" customHeight="1">
      <c r="A7596" s="370">
        <v>1227</v>
      </c>
      <c r="B7596" s="371" t="s">
        <v>26858</v>
      </c>
      <c r="C7596" s="372" t="s">
        <v>21532</v>
      </c>
      <c r="D7596" s="373">
        <v>14.99</v>
      </c>
      <c r="E7596" s="374" t="s">
        <v>22070</v>
      </c>
    </row>
    <row r="7597" spans="1:5" ht="15" customHeight="1">
      <c r="A7597" s="370">
        <v>1228</v>
      </c>
      <c r="B7597" s="371" t="s">
        <v>26859</v>
      </c>
      <c r="C7597" s="372" t="s">
        <v>21532</v>
      </c>
      <c r="D7597" s="373">
        <v>19.899999999999999</v>
      </c>
      <c r="E7597" s="374" t="s">
        <v>22070</v>
      </c>
    </row>
    <row r="7598" spans="1:5" ht="15" customHeight="1">
      <c r="A7598" s="370">
        <v>1229</v>
      </c>
      <c r="B7598" s="371" t="s">
        <v>26860</v>
      </c>
      <c r="C7598" s="372" t="s">
        <v>21532</v>
      </c>
      <c r="D7598" s="373">
        <v>4.7</v>
      </c>
      <c r="E7598" s="374" t="s">
        <v>22070</v>
      </c>
    </row>
    <row r="7599" spans="1:5" ht="15" customHeight="1">
      <c r="A7599" s="370">
        <v>1230</v>
      </c>
      <c r="B7599" s="371" t="s">
        <v>26861</v>
      </c>
      <c r="C7599" s="372" t="s">
        <v>21532</v>
      </c>
      <c r="D7599" s="373">
        <v>5.83</v>
      </c>
      <c r="E7599" s="374" t="s">
        <v>22070</v>
      </c>
    </row>
    <row r="7600" spans="1:5" ht="15" customHeight="1">
      <c r="A7600" s="370">
        <v>1232</v>
      </c>
      <c r="B7600" s="371" t="s">
        <v>26862</v>
      </c>
      <c r="C7600" s="372" t="s">
        <v>21532</v>
      </c>
      <c r="D7600" s="373">
        <v>2.84</v>
      </c>
      <c r="E7600" s="374" t="s">
        <v>22070</v>
      </c>
    </row>
    <row r="7601" spans="1:5" ht="15" customHeight="1">
      <c r="A7601" s="370">
        <v>1233</v>
      </c>
      <c r="B7601" s="371" t="s">
        <v>26863</v>
      </c>
      <c r="C7601" s="372" t="s">
        <v>21532</v>
      </c>
      <c r="D7601" s="373">
        <v>4.91</v>
      </c>
      <c r="E7601" s="374" t="s">
        <v>22070</v>
      </c>
    </row>
    <row r="7602" spans="1:5" ht="15" customHeight="1">
      <c r="A7602" s="370">
        <v>9752</v>
      </c>
      <c r="B7602" s="371" t="s">
        <v>26864</v>
      </c>
      <c r="C7602" s="372" t="s">
        <v>21532</v>
      </c>
      <c r="D7602" s="373">
        <v>22.62</v>
      </c>
      <c r="E7602" s="374" t="s">
        <v>22070</v>
      </c>
    </row>
    <row r="7603" spans="1:5" ht="15" customHeight="1">
      <c r="A7603" s="370">
        <v>1245</v>
      </c>
      <c r="B7603" s="371" t="s">
        <v>26865</v>
      </c>
      <c r="C7603" s="372" t="s">
        <v>21532</v>
      </c>
      <c r="D7603" s="373">
        <v>44.87</v>
      </c>
      <c r="E7603" s="374" t="s">
        <v>22070</v>
      </c>
    </row>
    <row r="7604" spans="1:5" ht="15" customHeight="1">
      <c r="A7604" s="370">
        <v>1244</v>
      </c>
      <c r="B7604" s="371" t="s">
        <v>26866</v>
      </c>
      <c r="C7604" s="372" t="s">
        <v>21532</v>
      </c>
      <c r="D7604" s="373">
        <v>22.24</v>
      </c>
      <c r="E7604" s="374" t="s">
        <v>22070</v>
      </c>
    </row>
    <row r="7605" spans="1:5" ht="15" customHeight="1">
      <c r="A7605" s="370">
        <v>1256</v>
      </c>
      <c r="B7605" s="371" t="s">
        <v>26867</v>
      </c>
      <c r="C7605" s="372" t="s">
        <v>21532</v>
      </c>
      <c r="D7605" s="373">
        <v>13.56</v>
      </c>
      <c r="E7605" s="374" t="s">
        <v>22070</v>
      </c>
    </row>
    <row r="7606" spans="1:5" ht="15" customHeight="1">
      <c r="A7606" s="370">
        <v>1257</v>
      </c>
      <c r="B7606" s="371" t="s">
        <v>26868</v>
      </c>
      <c r="C7606" s="372" t="s">
        <v>21532</v>
      </c>
      <c r="D7606" s="373">
        <v>24.68</v>
      </c>
      <c r="E7606" s="374" t="s">
        <v>22070</v>
      </c>
    </row>
    <row r="7607" spans="1:5" ht="15" customHeight="1">
      <c r="A7607" s="370">
        <v>1258</v>
      </c>
      <c r="B7607" s="371" t="s">
        <v>26869</v>
      </c>
      <c r="C7607" s="372" t="s">
        <v>21532</v>
      </c>
      <c r="D7607" s="373">
        <v>19.84</v>
      </c>
      <c r="E7607" s="374" t="s">
        <v>22070</v>
      </c>
    </row>
    <row r="7608" spans="1:5" ht="15" customHeight="1">
      <c r="A7608" s="370">
        <v>1259</v>
      </c>
      <c r="B7608" s="371" t="s">
        <v>26870</v>
      </c>
      <c r="C7608" s="372" t="s">
        <v>21532</v>
      </c>
      <c r="D7608" s="373">
        <v>31.64</v>
      </c>
      <c r="E7608" s="374" t="s">
        <v>22070</v>
      </c>
    </row>
    <row r="7609" spans="1:5" ht="15" customHeight="1">
      <c r="A7609" s="370">
        <v>1260</v>
      </c>
      <c r="B7609" s="371" t="s">
        <v>26871</v>
      </c>
      <c r="C7609" s="372" t="s">
        <v>21532</v>
      </c>
      <c r="D7609" s="373">
        <v>34.82</v>
      </c>
      <c r="E7609" s="374" t="s">
        <v>22070</v>
      </c>
    </row>
    <row r="7610" spans="1:5" ht="15" customHeight="1">
      <c r="A7610" s="370">
        <v>1261</v>
      </c>
      <c r="B7610" s="371" t="s">
        <v>26872</v>
      </c>
      <c r="C7610" s="372" t="s">
        <v>21532</v>
      </c>
      <c r="D7610" s="373">
        <v>5.79</v>
      </c>
      <c r="E7610" s="374" t="s">
        <v>22070</v>
      </c>
    </row>
    <row r="7611" spans="1:5" ht="15" customHeight="1">
      <c r="A7611" s="370">
        <v>1262</v>
      </c>
      <c r="B7611" s="371" t="s">
        <v>26873</v>
      </c>
      <c r="C7611" s="372" t="s">
        <v>21532</v>
      </c>
      <c r="D7611" s="373">
        <v>7.19</v>
      </c>
      <c r="E7611" s="374" t="s">
        <v>22070</v>
      </c>
    </row>
    <row r="7612" spans="1:5" ht="15" customHeight="1">
      <c r="A7612" s="370">
        <v>1263</v>
      </c>
      <c r="B7612" s="371" t="s">
        <v>26874</v>
      </c>
      <c r="C7612" s="372" t="s">
        <v>21532</v>
      </c>
      <c r="D7612" s="373">
        <v>16.690000000000001</v>
      </c>
      <c r="E7612" s="374" t="s">
        <v>22070</v>
      </c>
    </row>
    <row r="7613" spans="1:5" ht="15" customHeight="1">
      <c r="A7613" s="370">
        <v>1264</v>
      </c>
      <c r="B7613" s="371" t="s">
        <v>26875</v>
      </c>
      <c r="C7613" s="372" t="s">
        <v>21532</v>
      </c>
      <c r="D7613" s="373">
        <v>7.75</v>
      </c>
      <c r="E7613" s="374" t="s">
        <v>22070</v>
      </c>
    </row>
    <row r="7614" spans="1:5" ht="15" customHeight="1">
      <c r="A7614" s="370">
        <v>1265</v>
      </c>
      <c r="B7614" s="371" t="s">
        <v>26876</v>
      </c>
      <c r="C7614" s="372" t="s">
        <v>21532</v>
      </c>
      <c r="D7614" s="373">
        <v>31.4</v>
      </c>
      <c r="E7614" s="374" t="s">
        <v>22070</v>
      </c>
    </row>
    <row r="7615" spans="1:5" ht="15" customHeight="1">
      <c r="A7615" s="370">
        <v>1273</v>
      </c>
      <c r="B7615" s="371" t="s">
        <v>26877</v>
      </c>
      <c r="C7615" s="372" t="s">
        <v>21532</v>
      </c>
      <c r="D7615" s="373">
        <v>67.36</v>
      </c>
    </row>
    <row r="7616" spans="1:5" ht="15" customHeight="1">
      <c r="A7616" s="370">
        <v>1267</v>
      </c>
      <c r="B7616" s="371" t="s">
        <v>26878</v>
      </c>
      <c r="C7616" s="372" t="s">
        <v>21532</v>
      </c>
      <c r="D7616" s="373">
        <v>10.08</v>
      </c>
      <c r="E7616" s="374" t="s">
        <v>22070</v>
      </c>
    </row>
    <row r="7617" spans="1:5" ht="15" customHeight="1">
      <c r="A7617" s="370">
        <v>1268</v>
      </c>
      <c r="B7617" s="371" t="s">
        <v>26879</v>
      </c>
      <c r="C7617" s="372" t="s">
        <v>21532</v>
      </c>
      <c r="D7617" s="373">
        <v>14.83</v>
      </c>
      <c r="E7617" s="374" t="s">
        <v>22070</v>
      </c>
    </row>
    <row r="7618" spans="1:5" ht="15" customHeight="1">
      <c r="A7618" s="370">
        <v>1269</v>
      </c>
      <c r="B7618" s="371" t="s">
        <v>26880</v>
      </c>
      <c r="C7618" s="372" t="s">
        <v>21532</v>
      </c>
      <c r="D7618" s="373">
        <v>18.87</v>
      </c>
      <c r="E7618" s="374" t="s">
        <v>22070</v>
      </c>
    </row>
    <row r="7619" spans="1:5" ht="15" customHeight="1">
      <c r="A7619" s="370">
        <v>1270</v>
      </c>
      <c r="B7619" s="371" t="s">
        <v>26881</v>
      </c>
      <c r="C7619" s="372" t="s">
        <v>21532</v>
      </c>
      <c r="D7619" s="373">
        <v>18.510000000000002</v>
      </c>
      <c r="E7619" s="374" t="s">
        <v>22070</v>
      </c>
    </row>
    <row r="7620" spans="1:5" ht="15" customHeight="1">
      <c r="A7620" s="370">
        <v>1271</v>
      </c>
      <c r="B7620" s="371" t="s">
        <v>26882</v>
      </c>
      <c r="C7620" s="372" t="s">
        <v>21532</v>
      </c>
      <c r="D7620" s="373">
        <v>26.68</v>
      </c>
      <c r="E7620" s="374" t="s">
        <v>22070</v>
      </c>
    </row>
    <row r="7621" spans="1:5" ht="15" customHeight="1">
      <c r="A7621" s="370">
        <v>1272</v>
      </c>
      <c r="B7621" s="371" t="s">
        <v>26883</v>
      </c>
      <c r="C7621" s="372" t="s">
        <v>21532</v>
      </c>
      <c r="D7621" s="373">
        <v>24.63</v>
      </c>
      <c r="E7621" s="374" t="s">
        <v>22070</v>
      </c>
    </row>
    <row r="7622" spans="1:5" ht="15" customHeight="1">
      <c r="A7622" s="370">
        <v>1243</v>
      </c>
      <c r="B7622" s="371" t="s">
        <v>26884</v>
      </c>
      <c r="C7622" s="372" t="s">
        <v>21532</v>
      </c>
      <c r="D7622" s="373">
        <v>4.17</v>
      </c>
      <c r="E7622" s="374" t="s">
        <v>22070</v>
      </c>
    </row>
    <row r="7623" spans="1:5" ht="15" customHeight="1">
      <c r="A7623" s="370">
        <v>7058</v>
      </c>
      <c r="B7623" s="371" t="s">
        <v>26885</v>
      </c>
      <c r="C7623" s="372" t="s">
        <v>21532</v>
      </c>
      <c r="D7623" s="373">
        <v>199.54</v>
      </c>
      <c r="E7623" s="374" t="s">
        <v>22070</v>
      </c>
    </row>
    <row r="7624" spans="1:5" ht="15" customHeight="1">
      <c r="A7624" s="370">
        <v>1407</v>
      </c>
      <c r="B7624" s="371" t="s">
        <v>26886</v>
      </c>
      <c r="C7624" s="372" t="s">
        <v>21532</v>
      </c>
      <c r="D7624" s="373">
        <v>5.0999999999999996</v>
      </c>
      <c r="E7624" s="374" t="s">
        <v>22070</v>
      </c>
    </row>
    <row r="7625" spans="1:5" ht="15" customHeight="1">
      <c r="A7625" s="370">
        <v>1408</v>
      </c>
      <c r="B7625" s="371" t="s">
        <v>26887</v>
      </c>
      <c r="C7625" s="372" t="s">
        <v>21532</v>
      </c>
      <c r="D7625" s="373">
        <v>16.47</v>
      </c>
      <c r="E7625" s="374" t="s">
        <v>22070</v>
      </c>
    </row>
    <row r="7626" spans="1:5" ht="15" customHeight="1">
      <c r="A7626" s="370">
        <v>1409</v>
      </c>
      <c r="B7626" s="371" t="s">
        <v>26888</v>
      </c>
      <c r="C7626" s="372" t="s">
        <v>21532</v>
      </c>
      <c r="D7626" s="373">
        <v>17.350000000000001</v>
      </c>
      <c r="E7626" s="374" t="s">
        <v>22070</v>
      </c>
    </row>
    <row r="7627" spans="1:5" ht="15" customHeight="1">
      <c r="A7627" s="370">
        <v>1410</v>
      </c>
      <c r="B7627" s="371" t="s">
        <v>26889</v>
      </c>
      <c r="C7627" s="372" t="s">
        <v>21532</v>
      </c>
      <c r="D7627" s="373">
        <v>52.26</v>
      </c>
    </row>
    <row r="7628" spans="1:5" ht="15" customHeight="1">
      <c r="A7628" s="370">
        <v>1414</v>
      </c>
      <c r="B7628" s="371" t="s">
        <v>26890</v>
      </c>
      <c r="C7628" s="372" t="s">
        <v>21532</v>
      </c>
      <c r="D7628" s="373">
        <v>11.69</v>
      </c>
      <c r="E7628" s="374" t="s">
        <v>22070</v>
      </c>
    </row>
    <row r="7629" spans="1:5" ht="15" customHeight="1">
      <c r="A7629" s="370">
        <v>1415</v>
      </c>
      <c r="B7629" s="371" t="s">
        <v>26891</v>
      </c>
      <c r="C7629" s="372" t="s">
        <v>21532</v>
      </c>
      <c r="D7629" s="373">
        <v>12.72</v>
      </c>
      <c r="E7629" s="374" t="s">
        <v>22070</v>
      </c>
    </row>
    <row r="7630" spans="1:5" ht="15" customHeight="1">
      <c r="A7630" s="370">
        <v>1416</v>
      </c>
      <c r="B7630" s="371" t="s">
        <v>26892</v>
      </c>
      <c r="C7630" s="372" t="s">
        <v>21532</v>
      </c>
      <c r="D7630" s="373">
        <v>19.239999999999998</v>
      </c>
    </row>
    <row r="7631" spans="1:5" ht="15" customHeight="1">
      <c r="A7631" s="370">
        <v>8984</v>
      </c>
      <c r="B7631" s="371" t="s">
        <v>26893</v>
      </c>
      <c r="C7631" s="372" t="s">
        <v>21532</v>
      </c>
      <c r="D7631" s="373">
        <v>42.75</v>
      </c>
      <c r="E7631" s="374" t="s">
        <v>22070</v>
      </c>
    </row>
    <row r="7632" spans="1:5" ht="15" customHeight="1">
      <c r="A7632" s="370">
        <v>11214</v>
      </c>
      <c r="B7632" s="371" t="s">
        <v>26894</v>
      </c>
      <c r="C7632" s="372" t="s">
        <v>21532</v>
      </c>
      <c r="D7632" s="373">
        <v>84.83</v>
      </c>
      <c r="E7632" s="374" t="s">
        <v>22070</v>
      </c>
    </row>
    <row r="7633" spans="1:5" ht="15" customHeight="1">
      <c r="A7633" s="370">
        <v>1411</v>
      </c>
      <c r="B7633" s="371" t="s">
        <v>26895</v>
      </c>
      <c r="C7633" s="372" t="s">
        <v>21532</v>
      </c>
      <c r="D7633" s="373">
        <v>9.64</v>
      </c>
      <c r="E7633" s="374" t="s">
        <v>22070</v>
      </c>
    </row>
    <row r="7634" spans="1:5" ht="15" customHeight="1">
      <c r="A7634" s="370">
        <v>1412</v>
      </c>
      <c r="B7634" s="371" t="s">
        <v>26896</v>
      </c>
      <c r="C7634" s="372" t="s">
        <v>21532</v>
      </c>
      <c r="D7634" s="373">
        <v>12.76</v>
      </c>
      <c r="E7634" s="374" t="s">
        <v>22070</v>
      </c>
    </row>
    <row r="7635" spans="1:5" ht="15" customHeight="1">
      <c r="A7635" s="370">
        <v>1413</v>
      </c>
      <c r="B7635" s="371" t="s">
        <v>26897</v>
      </c>
      <c r="C7635" s="372" t="s">
        <v>21532</v>
      </c>
      <c r="D7635" s="373">
        <v>34.64</v>
      </c>
      <c r="E7635" s="374" t="s">
        <v>22070</v>
      </c>
    </row>
    <row r="7636" spans="1:5" ht="15" customHeight="1">
      <c r="A7636" s="370">
        <v>9755</v>
      </c>
      <c r="B7636" s="371" t="s">
        <v>26898</v>
      </c>
      <c r="C7636" s="372" t="s">
        <v>21532</v>
      </c>
      <c r="D7636" s="373">
        <v>29.36</v>
      </c>
      <c r="E7636" s="374" t="s">
        <v>22070</v>
      </c>
    </row>
    <row r="7637" spans="1:5" ht="15" customHeight="1">
      <c r="A7637" s="370">
        <v>9756</v>
      </c>
      <c r="B7637" s="371" t="s">
        <v>26899</v>
      </c>
      <c r="C7637" s="372" t="s">
        <v>21532</v>
      </c>
      <c r="D7637" s="373">
        <v>94.88</v>
      </c>
      <c r="E7637" s="374" t="s">
        <v>22070</v>
      </c>
    </row>
    <row r="7638" spans="1:5" ht="15" customHeight="1">
      <c r="A7638" s="370">
        <v>1429</v>
      </c>
      <c r="B7638" s="371" t="s">
        <v>26900</v>
      </c>
      <c r="C7638" s="372" t="s">
        <v>21532</v>
      </c>
      <c r="D7638" s="373">
        <v>1.93</v>
      </c>
      <c r="E7638" s="374" t="s">
        <v>22070</v>
      </c>
    </row>
    <row r="7639" spans="1:5" ht="15" customHeight="1">
      <c r="A7639" s="370">
        <v>1430</v>
      </c>
      <c r="B7639" s="371" t="s">
        <v>26901</v>
      </c>
      <c r="C7639" s="372" t="s">
        <v>21532</v>
      </c>
      <c r="D7639" s="373">
        <v>2.88</v>
      </c>
      <c r="E7639" s="374" t="s">
        <v>22070</v>
      </c>
    </row>
    <row r="7640" spans="1:5" ht="15" customHeight="1">
      <c r="A7640" s="370">
        <v>1431</v>
      </c>
      <c r="B7640" s="371" t="s">
        <v>26902</v>
      </c>
      <c r="C7640" s="372" t="s">
        <v>21532</v>
      </c>
      <c r="D7640" s="373">
        <v>4.82</v>
      </c>
      <c r="E7640" s="374" t="s">
        <v>22070</v>
      </c>
    </row>
    <row r="7641" spans="1:5" ht="15" customHeight="1">
      <c r="A7641" s="370">
        <v>1432</v>
      </c>
      <c r="B7641" s="371" t="s">
        <v>26903</v>
      </c>
      <c r="C7641" s="372" t="s">
        <v>21532</v>
      </c>
      <c r="D7641" s="373">
        <v>8.36</v>
      </c>
      <c r="E7641" s="374" t="s">
        <v>22070</v>
      </c>
    </row>
    <row r="7642" spans="1:5" ht="15" customHeight="1">
      <c r="A7642" s="370">
        <v>1433</v>
      </c>
      <c r="B7642" s="371" t="s">
        <v>26904</v>
      </c>
      <c r="C7642" s="372" t="s">
        <v>21532</v>
      </c>
      <c r="D7642" s="373">
        <v>9.15</v>
      </c>
      <c r="E7642" s="374" t="s">
        <v>22070</v>
      </c>
    </row>
    <row r="7643" spans="1:5" ht="15" customHeight="1">
      <c r="A7643" s="370">
        <v>1434</v>
      </c>
      <c r="B7643" s="371" t="s">
        <v>26905</v>
      </c>
      <c r="C7643" s="372" t="s">
        <v>21532</v>
      </c>
      <c r="D7643" s="373">
        <v>18.47</v>
      </c>
      <c r="E7643" s="374" t="s">
        <v>22070</v>
      </c>
    </row>
    <row r="7644" spans="1:5" ht="15" customHeight="1">
      <c r="A7644" s="370">
        <v>1435</v>
      </c>
      <c r="B7644" s="371" t="s">
        <v>26906</v>
      </c>
      <c r="C7644" s="372" t="s">
        <v>21532</v>
      </c>
      <c r="D7644" s="373">
        <v>28.97</v>
      </c>
      <c r="E7644" s="374" t="s">
        <v>22070</v>
      </c>
    </row>
    <row r="7645" spans="1:5" ht="15" customHeight="1">
      <c r="A7645" s="370">
        <v>1436</v>
      </c>
      <c r="B7645" s="371" t="s">
        <v>26907</v>
      </c>
      <c r="C7645" s="372" t="s">
        <v>21532</v>
      </c>
      <c r="D7645" s="373">
        <v>41.67</v>
      </c>
      <c r="E7645" s="374" t="s">
        <v>22070</v>
      </c>
    </row>
    <row r="7646" spans="1:5" ht="15" customHeight="1">
      <c r="A7646" s="370">
        <v>1437</v>
      </c>
      <c r="B7646" s="371" t="s">
        <v>26908</v>
      </c>
      <c r="C7646" s="372" t="s">
        <v>21532</v>
      </c>
      <c r="D7646" s="373">
        <v>26.94</v>
      </c>
      <c r="E7646" s="374" t="s">
        <v>22070</v>
      </c>
    </row>
    <row r="7647" spans="1:5" ht="15" customHeight="1">
      <c r="A7647" s="370">
        <v>1438</v>
      </c>
      <c r="B7647" s="371" t="s">
        <v>26909</v>
      </c>
      <c r="C7647" s="372" t="s">
        <v>21532</v>
      </c>
      <c r="D7647" s="373">
        <v>2.0299999999999998</v>
      </c>
      <c r="E7647" s="374" t="s">
        <v>22070</v>
      </c>
    </row>
    <row r="7648" spans="1:5" ht="15" customHeight="1">
      <c r="A7648" s="370">
        <v>10998</v>
      </c>
      <c r="B7648" s="371" t="s">
        <v>26910</v>
      </c>
      <c r="C7648" s="372" t="s">
        <v>21532</v>
      </c>
      <c r="D7648" s="373">
        <v>14.76</v>
      </c>
      <c r="E7648" s="374" t="s">
        <v>22070</v>
      </c>
    </row>
    <row r="7649" spans="1:5" ht="15" customHeight="1">
      <c r="A7649" s="370">
        <v>1439</v>
      </c>
      <c r="B7649" s="371" t="s">
        <v>26911</v>
      </c>
      <c r="C7649" s="372" t="s">
        <v>21532</v>
      </c>
      <c r="D7649" s="373">
        <v>0.8</v>
      </c>
      <c r="E7649" s="374" t="s">
        <v>22070</v>
      </c>
    </row>
    <row r="7650" spans="1:5" ht="15" customHeight="1">
      <c r="A7650" s="370">
        <v>1440</v>
      </c>
      <c r="B7650" s="371" t="s">
        <v>26912</v>
      </c>
      <c r="C7650" s="372" t="s">
        <v>21532</v>
      </c>
      <c r="D7650" s="373">
        <v>0.98</v>
      </c>
      <c r="E7650" s="374" t="s">
        <v>22070</v>
      </c>
    </row>
    <row r="7651" spans="1:5" ht="15" customHeight="1">
      <c r="A7651" s="370">
        <v>1441</v>
      </c>
      <c r="B7651" s="371" t="s">
        <v>26913</v>
      </c>
      <c r="C7651" s="372" t="s">
        <v>21532</v>
      </c>
      <c r="D7651" s="373">
        <v>2.4</v>
      </c>
      <c r="E7651" s="374" t="s">
        <v>22070</v>
      </c>
    </row>
    <row r="7652" spans="1:5" ht="15" customHeight="1">
      <c r="A7652" s="370">
        <v>1442</v>
      </c>
      <c r="B7652" s="371" t="s">
        <v>26914</v>
      </c>
      <c r="C7652" s="372" t="s">
        <v>21532</v>
      </c>
      <c r="D7652" s="373">
        <v>4.9000000000000004</v>
      </c>
      <c r="E7652" s="374" t="s">
        <v>22070</v>
      </c>
    </row>
    <row r="7653" spans="1:5" ht="15" customHeight="1">
      <c r="A7653" s="370">
        <v>1443</v>
      </c>
      <c r="B7653" s="371" t="s">
        <v>26915</v>
      </c>
      <c r="C7653" s="372" t="s">
        <v>21532</v>
      </c>
      <c r="D7653" s="373">
        <v>5.74</v>
      </c>
      <c r="E7653" s="374" t="s">
        <v>22070</v>
      </c>
    </row>
    <row r="7654" spans="1:5" ht="15" customHeight="1">
      <c r="A7654" s="370">
        <v>1444</v>
      </c>
      <c r="B7654" s="371" t="s">
        <v>26916</v>
      </c>
      <c r="C7654" s="372" t="s">
        <v>21532</v>
      </c>
      <c r="D7654" s="373">
        <v>14.96</v>
      </c>
      <c r="E7654" s="374" t="s">
        <v>22070</v>
      </c>
    </row>
    <row r="7655" spans="1:5" ht="15" customHeight="1">
      <c r="A7655" s="370">
        <v>1445</v>
      </c>
      <c r="B7655" s="371" t="s">
        <v>26917</v>
      </c>
      <c r="C7655" s="372" t="s">
        <v>21532</v>
      </c>
      <c r="D7655" s="373">
        <v>26.04</v>
      </c>
      <c r="E7655" s="374" t="s">
        <v>22070</v>
      </c>
    </row>
    <row r="7656" spans="1:5" ht="15" customHeight="1">
      <c r="A7656" s="370">
        <v>1446</v>
      </c>
      <c r="B7656" s="371" t="s">
        <v>26918</v>
      </c>
      <c r="C7656" s="372" t="s">
        <v>21532</v>
      </c>
      <c r="D7656" s="373">
        <v>59.58</v>
      </c>
      <c r="E7656" s="374" t="s">
        <v>22070</v>
      </c>
    </row>
    <row r="7657" spans="1:5" ht="15" customHeight="1">
      <c r="A7657" s="370">
        <v>1447</v>
      </c>
      <c r="B7657" s="371" t="s">
        <v>26919</v>
      </c>
      <c r="C7657" s="372" t="s">
        <v>21532</v>
      </c>
      <c r="D7657" s="373">
        <v>96.66</v>
      </c>
      <c r="E7657" s="374" t="s">
        <v>22070</v>
      </c>
    </row>
    <row r="7658" spans="1:5" ht="15" customHeight="1">
      <c r="A7658" s="370">
        <v>1449</v>
      </c>
      <c r="B7658" s="371" t="s">
        <v>26920</v>
      </c>
      <c r="C7658" s="372" t="s">
        <v>21532</v>
      </c>
      <c r="D7658" s="373">
        <v>10.64</v>
      </c>
      <c r="E7658" s="374" t="s">
        <v>22070</v>
      </c>
    </row>
    <row r="7659" spans="1:5" ht="15" customHeight="1">
      <c r="A7659" s="370">
        <v>1541</v>
      </c>
      <c r="B7659" s="371" t="s">
        <v>26921</v>
      </c>
      <c r="C7659" s="372" t="s">
        <v>21532</v>
      </c>
      <c r="D7659" s="373">
        <v>4.13</v>
      </c>
      <c r="E7659" s="374" t="s">
        <v>22070</v>
      </c>
    </row>
    <row r="7660" spans="1:5" ht="15" customHeight="1">
      <c r="A7660" s="370">
        <v>1542</v>
      </c>
      <c r="B7660" s="371" t="s">
        <v>26922</v>
      </c>
      <c r="C7660" s="372" t="s">
        <v>21532</v>
      </c>
      <c r="D7660" s="373">
        <v>5.41</v>
      </c>
      <c r="E7660" s="374" t="s">
        <v>22070</v>
      </c>
    </row>
    <row r="7661" spans="1:5" ht="15" customHeight="1">
      <c r="A7661" s="370">
        <v>1543</v>
      </c>
      <c r="B7661" s="371" t="s">
        <v>26923</v>
      </c>
      <c r="C7661" s="372" t="s">
        <v>21532</v>
      </c>
      <c r="D7661" s="373">
        <v>1.6</v>
      </c>
      <c r="E7661" s="374" t="s">
        <v>22070</v>
      </c>
    </row>
    <row r="7662" spans="1:5" ht="15" customHeight="1">
      <c r="A7662" s="370">
        <v>1544</v>
      </c>
      <c r="B7662" s="371" t="s">
        <v>26924</v>
      </c>
      <c r="C7662" s="372" t="s">
        <v>21532</v>
      </c>
      <c r="D7662" s="373">
        <v>4.5999999999999996</v>
      </c>
      <c r="E7662" s="374" t="s">
        <v>22070</v>
      </c>
    </row>
    <row r="7663" spans="1:5" ht="15" customHeight="1">
      <c r="A7663" s="370">
        <v>1545</v>
      </c>
      <c r="B7663" s="371" t="s">
        <v>26925</v>
      </c>
      <c r="C7663" s="372" t="s">
        <v>21532</v>
      </c>
      <c r="D7663" s="373">
        <v>5.58</v>
      </c>
      <c r="E7663" s="374" t="s">
        <v>22070</v>
      </c>
    </row>
    <row r="7664" spans="1:5" ht="15" customHeight="1">
      <c r="A7664" s="370">
        <v>1546</v>
      </c>
      <c r="B7664" s="371" t="s">
        <v>26926</v>
      </c>
      <c r="C7664" s="372" t="s">
        <v>21532</v>
      </c>
      <c r="D7664" s="373">
        <v>14.39</v>
      </c>
      <c r="E7664" s="374" t="s">
        <v>22070</v>
      </c>
    </row>
    <row r="7665" spans="1:5" ht="15" customHeight="1">
      <c r="A7665" s="370">
        <v>1547</v>
      </c>
      <c r="B7665" s="371" t="s">
        <v>26927</v>
      </c>
      <c r="C7665" s="372" t="s">
        <v>21532</v>
      </c>
      <c r="D7665" s="373">
        <v>28.27</v>
      </c>
      <c r="E7665" s="374" t="s">
        <v>22070</v>
      </c>
    </row>
    <row r="7666" spans="1:5" ht="15" customHeight="1">
      <c r="A7666" s="370">
        <v>1549</v>
      </c>
      <c r="B7666" s="371" t="s">
        <v>26928</v>
      </c>
      <c r="C7666" s="372" t="s">
        <v>21532</v>
      </c>
      <c r="D7666" s="373">
        <v>66.89</v>
      </c>
      <c r="E7666" s="374" t="s">
        <v>22070</v>
      </c>
    </row>
    <row r="7667" spans="1:5" ht="15" customHeight="1">
      <c r="A7667" s="370">
        <v>1550</v>
      </c>
      <c r="B7667" s="371" t="s">
        <v>26929</v>
      </c>
      <c r="C7667" s="372" t="s">
        <v>21532</v>
      </c>
      <c r="D7667" s="373">
        <v>66.89</v>
      </c>
      <c r="E7667" s="374" t="s">
        <v>22070</v>
      </c>
    </row>
    <row r="7668" spans="1:5" ht="15" customHeight="1">
      <c r="A7668" s="370">
        <v>1551</v>
      </c>
      <c r="B7668" s="371" t="s">
        <v>26930</v>
      </c>
      <c r="C7668" s="372" t="s">
        <v>21532</v>
      </c>
      <c r="D7668" s="373">
        <v>62.68</v>
      </c>
      <c r="E7668" s="374" t="s">
        <v>22070</v>
      </c>
    </row>
    <row r="7669" spans="1:5" ht="15" customHeight="1">
      <c r="A7669" s="370">
        <v>1428</v>
      </c>
      <c r="B7669" s="371" t="s">
        <v>26931</v>
      </c>
      <c r="C7669" s="372" t="s">
        <v>21532</v>
      </c>
      <c r="D7669" s="373">
        <v>1.52</v>
      </c>
      <c r="E7669" s="374" t="s">
        <v>22070</v>
      </c>
    </row>
    <row r="7670" spans="1:5" ht="15" customHeight="1">
      <c r="A7670" s="370">
        <v>1553</v>
      </c>
      <c r="B7670" s="371" t="s">
        <v>26932</v>
      </c>
      <c r="C7670" s="372" t="s">
        <v>21532</v>
      </c>
      <c r="D7670" s="373">
        <v>3.29</v>
      </c>
      <c r="E7670" s="374" t="s">
        <v>22070</v>
      </c>
    </row>
    <row r="7671" spans="1:5" ht="15" customHeight="1">
      <c r="A7671" s="370">
        <v>1554</v>
      </c>
      <c r="B7671" s="371" t="s">
        <v>26933</v>
      </c>
      <c r="C7671" s="372" t="s">
        <v>21532</v>
      </c>
      <c r="D7671" s="373">
        <v>6.22</v>
      </c>
      <c r="E7671" s="374" t="s">
        <v>22070</v>
      </c>
    </row>
    <row r="7672" spans="1:5" ht="15" customHeight="1">
      <c r="A7672" s="370">
        <v>1555</v>
      </c>
      <c r="B7672" s="371" t="s">
        <v>26934</v>
      </c>
      <c r="C7672" s="372" t="s">
        <v>21532</v>
      </c>
      <c r="D7672" s="373">
        <v>7.21</v>
      </c>
      <c r="E7672" s="374" t="s">
        <v>22070</v>
      </c>
    </row>
    <row r="7673" spans="1:5" ht="15" customHeight="1">
      <c r="A7673" s="370">
        <v>1552</v>
      </c>
      <c r="B7673" s="371" t="s">
        <v>26935</v>
      </c>
      <c r="C7673" s="372" t="s">
        <v>21532</v>
      </c>
      <c r="D7673" s="373">
        <v>43.89</v>
      </c>
      <c r="E7673" s="374" t="s">
        <v>22070</v>
      </c>
    </row>
    <row r="7674" spans="1:5" ht="15" customHeight="1">
      <c r="A7674" s="370">
        <v>8021</v>
      </c>
      <c r="B7674" s="371" t="s">
        <v>26936</v>
      </c>
      <c r="C7674" s="372" t="s">
        <v>21532</v>
      </c>
      <c r="D7674" s="373">
        <v>84.83</v>
      </c>
      <c r="E7674" s="374" t="s">
        <v>22070</v>
      </c>
    </row>
    <row r="7675" spans="1:5" ht="15" customHeight="1">
      <c r="A7675" s="370">
        <v>1639</v>
      </c>
      <c r="B7675" s="371" t="s">
        <v>26937</v>
      </c>
      <c r="C7675" s="372" t="s">
        <v>21532</v>
      </c>
      <c r="D7675" s="373">
        <v>1.27</v>
      </c>
      <c r="E7675" s="374" t="s">
        <v>22070</v>
      </c>
    </row>
    <row r="7676" spans="1:5" ht="15" customHeight="1">
      <c r="A7676" s="370">
        <v>1640</v>
      </c>
      <c r="B7676" s="371" t="s">
        <v>26938</v>
      </c>
      <c r="C7676" s="372" t="s">
        <v>21532</v>
      </c>
      <c r="D7676" s="373">
        <v>1.82</v>
      </c>
    </row>
    <row r="7677" spans="1:5" ht="15" customHeight="1">
      <c r="A7677" s="370">
        <v>1641</v>
      </c>
      <c r="B7677" s="371" t="s">
        <v>26939</v>
      </c>
      <c r="C7677" s="372" t="s">
        <v>21532</v>
      </c>
      <c r="D7677" s="373">
        <v>3.64</v>
      </c>
      <c r="E7677" s="374" t="s">
        <v>22070</v>
      </c>
    </row>
    <row r="7678" spans="1:5" ht="15" customHeight="1">
      <c r="A7678" s="370">
        <v>1642</v>
      </c>
      <c r="B7678" s="371" t="s">
        <v>26940</v>
      </c>
      <c r="C7678" s="372" t="s">
        <v>21532</v>
      </c>
      <c r="D7678" s="373">
        <v>7.54</v>
      </c>
      <c r="E7678" s="374" t="s">
        <v>22070</v>
      </c>
    </row>
    <row r="7679" spans="1:5" ht="15" customHeight="1">
      <c r="A7679" s="370">
        <v>1643</v>
      </c>
      <c r="B7679" s="371" t="s">
        <v>26941</v>
      </c>
      <c r="C7679" s="372" t="s">
        <v>21532</v>
      </c>
      <c r="D7679" s="373">
        <v>11.46</v>
      </c>
      <c r="E7679" s="374" t="s">
        <v>22070</v>
      </c>
    </row>
    <row r="7680" spans="1:5" ht="15" customHeight="1">
      <c r="A7680" s="370">
        <v>1644</v>
      </c>
      <c r="B7680" s="371" t="s">
        <v>26942</v>
      </c>
      <c r="C7680" s="372" t="s">
        <v>21532</v>
      </c>
      <c r="D7680" s="373">
        <v>16.28</v>
      </c>
      <c r="E7680" s="374" t="s">
        <v>22070</v>
      </c>
    </row>
    <row r="7681" spans="1:5" ht="15" customHeight="1">
      <c r="A7681" s="370">
        <v>1645</v>
      </c>
      <c r="B7681" s="371" t="s">
        <v>26943</v>
      </c>
      <c r="C7681" s="372" t="s">
        <v>21532</v>
      </c>
      <c r="D7681" s="373">
        <v>22.99</v>
      </c>
      <c r="E7681" s="374" t="s">
        <v>22070</v>
      </c>
    </row>
    <row r="7682" spans="1:5" ht="15" customHeight="1">
      <c r="A7682" s="370">
        <v>1646</v>
      </c>
      <c r="B7682" s="371" t="s">
        <v>26944</v>
      </c>
      <c r="C7682" s="372" t="s">
        <v>21532</v>
      </c>
      <c r="D7682" s="373">
        <v>29.3</v>
      </c>
      <c r="E7682" s="374" t="s">
        <v>22070</v>
      </c>
    </row>
    <row r="7683" spans="1:5" ht="15" customHeight="1">
      <c r="A7683" s="370">
        <v>1647</v>
      </c>
      <c r="B7683" s="371" t="s">
        <v>26945</v>
      </c>
      <c r="C7683" s="372" t="s">
        <v>21532</v>
      </c>
      <c r="D7683" s="373">
        <v>91.1</v>
      </c>
    </row>
    <row r="7684" spans="1:5" ht="15" customHeight="1">
      <c r="A7684" s="370">
        <v>1784</v>
      </c>
      <c r="B7684" s="371" t="s">
        <v>26946</v>
      </c>
      <c r="C7684" s="372" t="s">
        <v>21532</v>
      </c>
      <c r="D7684" s="373">
        <v>0.68</v>
      </c>
    </row>
    <row r="7685" spans="1:5" ht="15" customHeight="1">
      <c r="A7685" s="370">
        <v>4717</v>
      </c>
      <c r="B7685" s="371" t="s">
        <v>26947</v>
      </c>
      <c r="C7685" s="372" t="s">
        <v>21532</v>
      </c>
      <c r="D7685" s="373">
        <v>1.03</v>
      </c>
    </row>
    <row r="7686" spans="1:5" ht="15" customHeight="1">
      <c r="A7686" s="370">
        <v>1785</v>
      </c>
      <c r="B7686" s="371" t="s">
        <v>26948</v>
      </c>
      <c r="C7686" s="372" t="s">
        <v>21532</v>
      </c>
      <c r="D7686" s="373">
        <v>2.89</v>
      </c>
      <c r="E7686" s="374" t="s">
        <v>22070</v>
      </c>
    </row>
    <row r="7687" spans="1:5" ht="15" customHeight="1">
      <c r="A7687" s="370">
        <v>1786</v>
      </c>
      <c r="B7687" s="371" t="s">
        <v>26949</v>
      </c>
      <c r="C7687" s="372" t="s">
        <v>21532</v>
      </c>
      <c r="D7687" s="373">
        <v>3.51</v>
      </c>
      <c r="E7687" s="374" t="s">
        <v>22070</v>
      </c>
    </row>
    <row r="7688" spans="1:5" ht="15" customHeight="1">
      <c r="A7688" s="370">
        <v>1787</v>
      </c>
      <c r="B7688" s="371" t="s">
        <v>26950</v>
      </c>
      <c r="C7688" s="372" t="s">
        <v>21532</v>
      </c>
      <c r="D7688" s="373">
        <v>6.21</v>
      </c>
      <c r="E7688" s="374" t="s">
        <v>22070</v>
      </c>
    </row>
    <row r="7689" spans="1:5" ht="15" customHeight="1">
      <c r="A7689" s="370">
        <v>1788</v>
      </c>
      <c r="B7689" s="371" t="s">
        <v>26951</v>
      </c>
      <c r="C7689" s="372" t="s">
        <v>21532</v>
      </c>
      <c r="D7689" s="373">
        <v>10.06</v>
      </c>
      <c r="E7689" s="374" t="s">
        <v>22070</v>
      </c>
    </row>
    <row r="7690" spans="1:5" ht="15" customHeight="1">
      <c r="A7690" s="370">
        <v>11629</v>
      </c>
      <c r="B7690" s="371" t="s">
        <v>26952</v>
      </c>
      <c r="C7690" s="372" t="s">
        <v>21532</v>
      </c>
      <c r="D7690" s="373">
        <v>145.13</v>
      </c>
      <c r="E7690" s="374" t="s">
        <v>22070</v>
      </c>
    </row>
    <row r="7691" spans="1:5" ht="15" customHeight="1">
      <c r="A7691" s="370">
        <v>11628</v>
      </c>
      <c r="B7691" s="371" t="s">
        <v>26953</v>
      </c>
      <c r="C7691" s="372" t="s">
        <v>21532</v>
      </c>
      <c r="D7691" s="373">
        <v>145.13</v>
      </c>
      <c r="E7691" s="374" t="s">
        <v>22070</v>
      </c>
    </row>
    <row r="7692" spans="1:5" ht="15" customHeight="1">
      <c r="A7692" s="370">
        <v>1936</v>
      </c>
      <c r="B7692" s="371" t="s">
        <v>26954</v>
      </c>
      <c r="C7692" s="372" t="s">
        <v>21532</v>
      </c>
      <c r="D7692" s="373">
        <v>7.89</v>
      </c>
      <c r="E7692" s="374" t="s">
        <v>22070</v>
      </c>
    </row>
    <row r="7693" spans="1:5" ht="15" customHeight="1">
      <c r="A7693" s="370">
        <v>1937</v>
      </c>
      <c r="B7693" s="371" t="s">
        <v>26955</v>
      </c>
      <c r="C7693" s="372" t="s">
        <v>21532</v>
      </c>
      <c r="D7693" s="373">
        <v>7.99</v>
      </c>
      <c r="E7693" s="374" t="s">
        <v>22070</v>
      </c>
    </row>
    <row r="7694" spans="1:5" ht="15" customHeight="1">
      <c r="A7694" s="370">
        <v>1938</v>
      </c>
      <c r="B7694" s="371" t="s">
        <v>26956</v>
      </c>
      <c r="C7694" s="372" t="s">
        <v>21532</v>
      </c>
      <c r="D7694" s="373">
        <v>6.2</v>
      </c>
      <c r="E7694" s="374" t="s">
        <v>22070</v>
      </c>
    </row>
    <row r="7695" spans="1:5" ht="15" customHeight="1">
      <c r="A7695" s="370">
        <v>2036</v>
      </c>
      <c r="B7695" s="371" t="s">
        <v>26957</v>
      </c>
      <c r="C7695" s="372" t="s">
        <v>21666</v>
      </c>
      <c r="D7695" s="373">
        <v>61.02</v>
      </c>
      <c r="E7695" s="374" t="s">
        <v>22070</v>
      </c>
    </row>
    <row r="7696" spans="1:5" ht="15" customHeight="1">
      <c r="A7696" s="370">
        <v>2065</v>
      </c>
      <c r="B7696" s="371" t="s">
        <v>26958</v>
      </c>
      <c r="C7696" s="372" t="s">
        <v>21532</v>
      </c>
      <c r="D7696" s="373">
        <v>10.99</v>
      </c>
      <c r="E7696" s="374" t="s">
        <v>22070</v>
      </c>
    </row>
    <row r="7697" spans="1:5" ht="15" customHeight="1">
      <c r="A7697" s="370">
        <v>10745</v>
      </c>
      <c r="B7697" s="371" t="s">
        <v>26959</v>
      </c>
      <c r="C7697" s="372" t="s">
        <v>21532</v>
      </c>
      <c r="D7697" s="373">
        <v>18.41</v>
      </c>
      <c r="E7697" s="374" t="s">
        <v>22070</v>
      </c>
    </row>
    <row r="7698" spans="1:5" ht="15" customHeight="1">
      <c r="A7698" s="370">
        <v>2099</v>
      </c>
      <c r="B7698" s="371" t="s">
        <v>26960</v>
      </c>
      <c r="C7698" s="372" t="s">
        <v>21532</v>
      </c>
      <c r="D7698" s="373">
        <v>3.86</v>
      </c>
      <c r="E7698" s="374" t="s">
        <v>22070</v>
      </c>
    </row>
    <row r="7699" spans="1:5" ht="15" customHeight="1">
      <c r="A7699" s="370">
        <v>2100</v>
      </c>
      <c r="B7699" s="371" t="s">
        <v>26961</v>
      </c>
      <c r="C7699" s="372" t="s">
        <v>21532</v>
      </c>
      <c r="D7699" s="373">
        <v>3.85</v>
      </c>
      <c r="E7699" s="374" t="s">
        <v>22070</v>
      </c>
    </row>
    <row r="7700" spans="1:5" ht="15" customHeight="1">
      <c r="A7700" s="370">
        <v>2101</v>
      </c>
      <c r="B7700" s="371" t="s">
        <v>26962</v>
      </c>
      <c r="C7700" s="372" t="s">
        <v>21532</v>
      </c>
      <c r="D7700" s="373">
        <v>27.63</v>
      </c>
    </row>
    <row r="7701" spans="1:5" ht="15" customHeight="1">
      <c r="A7701" s="370">
        <v>2102</v>
      </c>
      <c r="B7701" s="371" t="s">
        <v>26963</v>
      </c>
      <c r="C7701" s="372" t="s">
        <v>21532</v>
      </c>
      <c r="D7701" s="373">
        <v>31.08</v>
      </c>
      <c r="E7701" s="374" t="s">
        <v>22070</v>
      </c>
    </row>
    <row r="7702" spans="1:5" ht="15" customHeight="1">
      <c r="A7702" s="370">
        <v>2103</v>
      </c>
      <c r="B7702" s="371" t="s">
        <v>26964</v>
      </c>
      <c r="C7702" s="372" t="s">
        <v>21532</v>
      </c>
      <c r="D7702" s="373">
        <v>67.59</v>
      </c>
      <c r="E7702" s="374" t="s">
        <v>22070</v>
      </c>
    </row>
    <row r="7703" spans="1:5" ht="15" customHeight="1">
      <c r="A7703" s="370">
        <v>2104</v>
      </c>
      <c r="B7703" s="371" t="s">
        <v>26965</v>
      </c>
      <c r="C7703" s="372" t="s">
        <v>21532</v>
      </c>
      <c r="D7703" s="373">
        <v>72.05</v>
      </c>
      <c r="E7703" s="374" t="s">
        <v>22070</v>
      </c>
    </row>
    <row r="7704" spans="1:5" ht="15" customHeight="1">
      <c r="A7704" s="370">
        <v>2105</v>
      </c>
      <c r="B7704" s="371" t="s">
        <v>26966</v>
      </c>
      <c r="C7704" s="372" t="s">
        <v>21532</v>
      </c>
      <c r="D7704" s="373">
        <v>120.66</v>
      </c>
      <c r="E7704" s="374" t="s">
        <v>22070</v>
      </c>
    </row>
    <row r="7705" spans="1:5" ht="15" customHeight="1">
      <c r="A7705" s="370">
        <v>2106</v>
      </c>
      <c r="B7705" s="371" t="s">
        <v>26967</v>
      </c>
      <c r="C7705" s="372" t="s">
        <v>21532</v>
      </c>
      <c r="D7705" s="373">
        <v>158.43</v>
      </c>
      <c r="E7705" s="374" t="s">
        <v>22070</v>
      </c>
    </row>
    <row r="7706" spans="1:5" ht="15" customHeight="1">
      <c r="A7706" s="370">
        <v>2107</v>
      </c>
      <c r="B7706" s="371" t="s">
        <v>26968</v>
      </c>
      <c r="C7706" s="372" t="s">
        <v>21532</v>
      </c>
      <c r="D7706" s="373">
        <v>12.21</v>
      </c>
      <c r="E7706" s="374" t="s">
        <v>22070</v>
      </c>
    </row>
    <row r="7707" spans="1:5" ht="15" customHeight="1">
      <c r="A7707" s="370">
        <v>2108</v>
      </c>
      <c r="B7707" s="371" t="s">
        <v>26969</v>
      </c>
      <c r="C7707" s="372" t="s">
        <v>21532</v>
      </c>
      <c r="D7707" s="373">
        <v>13.74</v>
      </c>
      <c r="E7707" s="374" t="s">
        <v>22070</v>
      </c>
    </row>
    <row r="7708" spans="1:5" ht="15" customHeight="1">
      <c r="A7708" s="370">
        <v>2109</v>
      </c>
      <c r="B7708" s="371" t="s">
        <v>26970</v>
      </c>
      <c r="C7708" s="372" t="s">
        <v>21532</v>
      </c>
      <c r="D7708" s="373">
        <v>1.18</v>
      </c>
    </row>
    <row r="7709" spans="1:5" ht="15" customHeight="1">
      <c r="A7709" s="370">
        <v>2110</v>
      </c>
      <c r="B7709" s="371" t="s">
        <v>26971</v>
      </c>
      <c r="C7709" s="372" t="s">
        <v>21532</v>
      </c>
      <c r="D7709" s="373">
        <v>1.55</v>
      </c>
    </row>
    <row r="7710" spans="1:5" ht="15" customHeight="1">
      <c r="A7710" s="370">
        <v>2111</v>
      </c>
      <c r="B7710" s="371" t="s">
        <v>26972</v>
      </c>
      <c r="C7710" s="372" t="s">
        <v>21532</v>
      </c>
      <c r="D7710" s="373">
        <v>5.16</v>
      </c>
      <c r="E7710" s="374" t="s">
        <v>22070</v>
      </c>
    </row>
    <row r="7711" spans="1:5" ht="15" customHeight="1">
      <c r="A7711" s="370">
        <v>2112</v>
      </c>
      <c r="B7711" s="371" t="s">
        <v>26973</v>
      </c>
      <c r="C7711" s="372" t="s">
        <v>21532</v>
      </c>
      <c r="D7711" s="373">
        <v>11.29</v>
      </c>
      <c r="E7711" s="374" t="s">
        <v>22070</v>
      </c>
    </row>
    <row r="7712" spans="1:5" ht="15" customHeight="1">
      <c r="A7712" s="370">
        <v>2113</v>
      </c>
      <c r="B7712" s="371" t="s">
        <v>26974</v>
      </c>
      <c r="C7712" s="372" t="s">
        <v>21532</v>
      </c>
      <c r="D7712" s="373">
        <v>12.62</v>
      </c>
      <c r="E7712" s="374" t="s">
        <v>22070</v>
      </c>
    </row>
    <row r="7713" spans="1:5" ht="15" customHeight="1">
      <c r="A7713" s="370">
        <v>2114</v>
      </c>
      <c r="B7713" s="371" t="s">
        <v>26975</v>
      </c>
      <c r="C7713" s="372" t="s">
        <v>21532</v>
      </c>
      <c r="D7713" s="373">
        <v>37.619999999999997</v>
      </c>
      <c r="E7713" s="374" t="s">
        <v>22070</v>
      </c>
    </row>
    <row r="7714" spans="1:5" ht="15" customHeight="1">
      <c r="A7714" s="370">
        <v>2115</v>
      </c>
      <c r="B7714" s="371" t="s">
        <v>26976</v>
      </c>
      <c r="C7714" s="372" t="s">
        <v>21532</v>
      </c>
      <c r="D7714" s="373">
        <v>75.260000000000005</v>
      </c>
      <c r="E7714" s="374" t="s">
        <v>22070</v>
      </c>
    </row>
    <row r="7715" spans="1:5" ht="15" customHeight="1">
      <c r="A7715" s="370">
        <v>2116</v>
      </c>
      <c r="B7715" s="371" t="s">
        <v>26977</v>
      </c>
      <c r="C7715" s="372" t="s">
        <v>21532</v>
      </c>
      <c r="D7715" s="373">
        <v>123.42</v>
      </c>
      <c r="E7715" s="374" t="s">
        <v>22070</v>
      </c>
    </row>
    <row r="7716" spans="1:5" ht="15" customHeight="1">
      <c r="A7716" s="370">
        <v>2117</v>
      </c>
      <c r="B7716" s="371" t="s">
        <v>26978</v>
      </c>
      <c r="C7716" s="372" t="s">
        <v>21532</v>
      </c>
      <c r="D7716" s="373">
        <v>209.32</v>
      </c>
      <c r="E7716" s="374" t="s">
        <v>22070</v>
      </c>
    </row>
    <row r="7717" spans="1:5" ht="15" customHeight="1">
      <c r="A7717" s="370">
        <v>10141</v>
      </c>
      <c r="B7717" s="371" t="s">
        <v>26979</v>
      </c>
      <c r="C7717" s="372" t="s">
        <v>21532</v>
      </c>
      <c r="D7717" s="373">
        <v>8.16</v>
      </c>
      <c r="E7717" s="374" t="s">
        <v>22070</v>
      </c>
    </row>
    <row r="7718" spans="1:5" ht="15" customHeight="1">
      <c r="A7718" s="370">
        <v>2166</v>
      </c>
      <c r="B7718" s="371" t="s">
        <v>26980</v>
      </c>
      <c r="C7718" s="372" t="s">
        <v>21532</v>
      </c>
      <c r="D7718" s="373">
        <v>51.65</v>
      </c>
      <c r="E7718" s="374" t="s">
        <v>22070</v>
      </c>
    </row>
    <row r="7719" spans="1:5" ht="15" customHeight="1">
      <c r="A7719" s="370">
        <v>2150</v>
      </c>
      <c r="B7719" s="371" t="s">
        <v>26981</v>
      </c>
      <c r="C7719" s="372" t="s">
        <v>21532</v>
      </c>
      <c r="D7719" s="373">
        <v>8.24</v>
      </c>
      <c r="E7719" s="374" t="s">
        <v>22070</v>
      </c>
    </row>
    <row r="7720" spans="1:5" ht="15" customHeight="1">
      <c r="A7720" s="370">
        <v>2151</v>
      </c>
      <c r="B7720" s="371" t="s">
        <v>26982</v>
      </c>
      <c r="C7720" s="372" t="s">
        <v>21532</v>
      </c>
      <c r="D7720" s="373">
        <v>28.19</v>
      </c>
      <c r="E7720" s="374" t="s">
        <v>22070</v>
      </c>
    </row>
    <row r="7721" spans="1:5" ht="15" customHeight="1">
      <c r="A7721" s="370">
        <v>2127</v>
      </c>
      <c r="B7721" s="371" t="s">
        <v>26983</v>
      </c>
      <c r="C7721" s="372" t="s">
        <v>21532</v>
      </c>
      <c r="D7721" s="373">
        <v>12.02</v>
      </c>
      <c r="E7721" s="374" t="s">
        <v>22070</v>
      </c>
    </row>
    <row r="7722" spans="1:5" ht="15" customHeight="1">
      <c r="A7722" s="370">
        <v>2152</v>
      </c>
      <c r="B7722" s="371" t="s">
        <v>26984</v>
      </c>
      <c r="C7722" s="372" t="s">
        <v>21532</v>
      </c>
      <c r="D7722" s="373">
        <v>4.07</v>
      </c>
    </row>
    <row r="7723" spans="1:5" ht="15" customHeight="1">
      <c r="A7723" s="370">
        <v>2153</v>
      </c>
      <c r="B7723" s="371" t="s">
        <v>26985</v>
      </c>
      <c r="C7723" s="372" t="s">
        <v>21532</v>
      </c>
      <c r="D7723" s="373">
        <v>7.66</v>
      </c>
    </row>
    <row r="7724" spans="1:5" ht="15" customHeight="1">
      <c r="A7724" s="370">
        <v>2572</v>
      </c>
      <c r="B7724" s="371" t="s">
        <v>26986</v>
      </c>
      <c r="C7724" s="372" t="s">
        <v>21532</v>
      </c>
      <c r="D7724" s="373">
        <v>4.5999999999999996</v>
      </c>
      <c r="E7724" s="374" t="s">
        <v>22070</v>
      </c>
    </row>
    <row r="7725" spans="1:5" ht="15" customHeight="1">
      <c r="A7725" s="370">
        <v>2154</v>
      </c>
      <c r="B7725" s="371" t="s">
        <v>26987</v>
      </c>
      <c r="C7725" s="372" t="s">
        <v>21532</v>
      </c>
      <c r="D7725" s="373">
        <v>12.55</v>
      </c>
      <c r="E7725" s="374" t="s">
        <v>22070</v>
      </c>
    </row>
    <row r="7726" spans="1:5" ht="15" customHeight="1">
      <c r="A7726" s="370">
        <v>2155</v>
      </c>
      <c r="B7726" s="371" t="s">
        <v>26988</v>
      </c>
      <c r="C7726" s="372" t="s">
        <v>21532</v>
      </c>
      <c r="D7726" s="373">
        <v>13.43</v>
      </c>
      <c r="E7726" s="374" t="s">
        <v>22070</v>
      </c>
    </row>
    <row r="7727" spans="1:5" ht="15" customHeight="1">
      <c r="A7727" s="370">
        <v>2156</v>
      </c>
      <c r="B7727" s="371" t="s">
        <v>26989</v>
      </c>
      <c r="C7727" s="372" t="s">
        <v>21532</v>
      </c>
      <c r="D7727" s="373">
        <v>11.17</v>
      </c>
      <c r="E7727" s="374" t="s">
        <v>22070</v>
      </c>
    </row>
    <row r="7728" spans="1:5" ht="15" customHeight="1">
      <c r="A7728" s="370">
        <v>2157</v>
      </c>
      <c r="B7728" s="371" t="s">
        <v>26990</v>
      </c>
      <c r="C7728" s="372" t="s">
        <v>21532</v>
      </c>
      <c r="D7728" s="373">
        <v>18.21</v>
      </c>
      <c r="E7728" s="374" t="s">
        <v>22070</v>
      </c>
    </row>
    <row r="7729" spans="1:5" ht="15" customHeight="1">
      <c r="A7729" s="370">
        <v>2158</v>
      </c>
      <c r="B7729" s="371" t="s">
        <v>26991</v>
      </c>
      <c r="C7729" s="372" t="s">
        <v>21532</v>
      </c>
      <c r="D7729" s="373">
        <v>22.34</v>
      </c>
      <c r="E7729" s="374" t="s">
        <v>22070</v>
      </c>
    </row>
    <row r="7730" spans="1:5" ht="15" customHeight="1">
      <c r="A7730" s="370">
        <v>2159</v>
      </c>
      <c r="B7730" s="371" t="s">
        <v>26992</v>
      </c>
      <c r="C7730" s="372" t="s">
        <v>21532</v>
      </c>
      <c r="D7730" s="373">
        <v>62.03</v>
      </c>
      <c r="E7730" s="374" t="s">
        <v>22070</v>
      </c>
    </row>
    <row r="7731" spans="1:5" ht="15" customHeight="1">
      <c r="A7731" s="370">
        <v>2160</v>
      </c>
      <c r="B7731" s="371" t="s">
        <v>26993</v>
      </c>
      <c r="C7731" s="372" t="s">
        <v>21532</v>
      </c>
      <c r="D7731" s="373">
        <v>114.89</v>
      </c>
      <c r="E7731" s="374" t="s">
        <v>22070</v>
      </c>
    </row>
    <row r="7732" spans="1:5" ht="15" customHeight="1">
      <c r="A7732" s="370">
        <v>2161</v>
      </c>
      <c r="B7732" s="371" t="s">
        <v>26994</v>
      </c>
      <c r="C7732" s="372" t="s">
        <v>21532</v>
      </c>
      <c r="D7732" s="373">
        <v>96.34</v>
      </c>
      <c r="E7732" s="374" t="s">
        <v>22070</v>
      </c>
    </row>
    <row r="7733" spans="1:5" ht="15" customHeight="1">
      <c r="A7733" s="370">
        <v>2162</v>
      </c>
      <c r="B7733" s="371" t="s">
        <v>26995</v>
      </c>
      <c r="C7733" s="372" t="s">
        <v>21532</v>
      </c>
      <c r="D7733" s="373">
        <v>57.87</v>
      </c>
      <c r="E7733" s="374" t="s">
        <v>22070</v>
      </c>
    </row>
    <row r="7734" spans="1:5" ht="15" customHeight="1">
      <c r="A7734" s="370">
        <v>2163</v>
      </c>
      <c r="B7734" s="371" t="s">
        <v>26996</v>
      </c>
      <c r="C7734" s="372" t="s">
        <v>21532</v>
      </c>
      <c r="D7734" s="373">
        <v>195.47</v>
      </c>
      <c r="E7734" s="374" t="s">
        <v>22070</v>
      </c>
    </row>
    <row r="7735" spans="1:5" ht="15" customHeight="1">
      <c r="A7735" s="370">
        <v>2164</v>
      </c>
      <c r="B7735" s="371" t="s">
        <v>26997</v>
      </c>
      <c r="C7735" s="372" t="s">
        <v>21532</v>
      </c>
      <c r="D7735" s="373">
        <v>239.4</v>
      </c>
      <c r="E7735" s="374" t="s">
        <v>22070</v>
      </c>
    </row>
    <row r="7736" spans="1:5" ht="15" customHeight="1">
      <c r="A7736" s="370">
        <v>2140</v>
      </c>
      <c r="B7736" s="371" t="s">
        <v>26998</v>
      </c>
      <c r="C7736" s="372" t="s">
        <v>21532</v>
      </c>
      <c r="D7736" s="373">
        <v>34.21</v>
      </c>
      <c r="E7736" s="374" t="s">
        <v>22070</v>
      </c>
    </row>
    <row r="7737" spans="1:5" ht="15" customHeight="1">
      <c r="A7737" s="370">
        <v>2138</v>
      </c>
      <c r="B7737" s="371" t="s">
        <v>26999</v>
      </c>
      <c r="C7737" s="372" t="s">
        <v>21532</v>
      </c>
      <c r="D7737" s="373">
        <v>59.94</v>
      </c>
      <c r="E7737" s="374" t="s">
        <v>22070</v>
      </c>
    </row>
    <row r="7738" spans="1:5" ht="15" customHeight="1">
      <c r="A7738" s="370">
        <v>7059</v>
      </c>
      <c r="B7738" s="371" t="s">
        <v>27000</v>
      </c>
      <c r="C7738" s="372" t="s">
        <v>21532</v>
      </c>
      <c r="D7738" s="373">
        <v>3.68</v>
      </c>
      <c r="E7738" s="374" t="s">
        <v>22070</v>
      </c>
    </row>
    <row r="7739" spans="1:5" ht="15" customHeight="1">
      <c r="A7739" s="370">
        <v>2141</v>
      </c>
      <c r="B7739" s="371" t="s">
        <v>27001</v>
      </c>
      <c r="C7739" s="372" t="s">
        <v>21532</v>
      </c>
      <c r="D7739" s="373">
        <v>8.07</v>
      </c>
      <c r="E7739" s="374" t="s">
        <v>22070</v>
      </c>
    </row>
    <row r="7740" spans="1:5" ht="15" customHeight="1">
      <c r="A7740" s="370">
        <v>2142</v>
      </c>
      <c r="B7740" s="371" t="s">
        <v>27002</v>
      </c>
      <c r="C7740" s="372" t="s">
        <v>21532</v>
      </c>
      <c r="D7740" s="373">
        <v>15.83</v>
      </c>
      <c r="E7740" s="374" t="s">
        <v>22070</v>
      </c>
    </row>
    <row r="7741" spans="1:5" ht="15" customHeight="1">
      <c r="A7741" s="370">
        <v>2143</v>
      </c>
      <c r="B7741" s="371" t="s">
        <v>27003</v>
      </c>
      <c r="C7741" s="372" t="s">
        <v>21532</v>
      </c>
      <c r="D7741" s="373">
        <v>16.13</v>
      </c>
      <c r="E7741" s="374" t="s">
        <v>22070</v>
      </c>
    </row>
    <row r="7742" spans="1:5" ht="15" customHeight="1">
      <c r="A7742" s="370">
        <v>2144</v>
      </c>
      <c r="B7742" s="371" t="s">
        <v>27004</v>
      </c>
      <c r="C7742" s="372" t="s">
        <v>21532</v>
      </c>
      <c r="D7742" s="373">
        <v>17.37</v>
      </c>
      <c r="E7742" s="374" t="s">
        <v>22070</v>
      </c>
    </row>
    <row r="7743" spans="1:5" ht="15" customHeight="1">
      <c r="A7743" s="370">
        <v>2145</v>
      </c>
      <c r="B7743" s="371" t="s">
        <v>27005</v>
      </c>
      <c r="C7743" s="372" t="s">
        <v>21532</v>
      </c>
      <c r="D7743" s="373">
        <v>18.16</v>
      </c>
      <c r="E7743" s="374" t="s">
        <v>22070</v>
      </c>
    </row>
    <row r="7744" spans="1:5" ht="15" customHeight="1">
      <c r="A7744" s="370">
        <v>2146</v>
      </c>
      <c r="B7744" s="371" t="s">
        <v>27006</v>
      </c>
      <c r="C7744" s="372" t="s">
        <v>21532</v>
      </c>
      <c r="D7744" s="373">
        <v>18.18</v>
      </c>
      <c r="E7744" s="374" t="s">
        <v>22070</v>
      </c>
    </row>
    <row r="7745" spans="1:5" ht="15" customHeight="1">
      <c r="A7745" s="370">
        <v>8983</v>
      </c>
      <c r="B7745" s="371" t="s">
        <v>27007</v>
      </c>
      <c r="C7745" s="372" t="s">
        <v>21532</v>
      </c>
      <c r="D7745" s="373">
        <v>96.85</v>
      </c>
      <c r="E7745" s="374" t="s">
        <v>22070</v>
      </c>
    </row>
    <row r="7746" spans="1:5" ht="15" customHeight="1">
      <c r="A7746" s="370">
        <v>2147</v>
      </c>
      <c r="B7746" s="371" t="s">
        <v>27008</v>
      </c>
      <c r="C7746" s="372" t="s">
        <v>21532</v>
      </c>
      <c r="D7746" s="373">
        <v>52.7</v>
      </c>
      <c r="E7746" s="374" t="s">
        <v>22070</v>
      </c>
    </row>
    <row r="7747" spans="1:5" ht="15" customHeight="1">
      <c r="A7747" s="370">
        <v>2139</v>
      </c>
      <c r="B7747" s="371" t="s">
        <v>27009</v>
      </c>
      <c r="C7747" s="372" t="s">
        <v>21532</v>
      </c>
      <c r="D7747" s="373">
        <v>143.66999999999999</v>
      </c>
      <c r="E7747" s="374" t="s">
        <v>22070</v>
      </c>
    </row>
    <row r="7748" spans="1:5" ht="15" customHeight="1">
      <c r="A7748" s="370">
        <v>3778</v>
      </c>
      <c r="B7748" s="371" t="s">
        <v>27010</v>
      </c>
      <c r="C7748" s="372" t="s">
        <v>21532</v>
      </c>
      <c r="D7748" s="373">
        <v>10.99</v>
      </c>
      <c r="E7748" s="374" t="s">
        <v>22070</v>
      </c>
    </row>
    <row r="7749" spans="1:5" ht="15" customHeight="1">
      <c r="A7749" s="370">
        <v>11043</v>
      </c>
      <c r="B7749" s="371" t="s">
        <v>27011</v>
      </c>
      <c r="C7749" s="372" t="s">
        <v>21532</v>
      </c>
      <c r="D7749" s="373">
        <v>20.010000000000002</v>
      </c>
    </row>
    <row r="7750" spans="1:5" ht="15" customHeight="1">
      <c r="A7750" s="370">
        <v>2207</v>
      </c>
      <c r="B7750" s="371" t="s">
        <v>27012</v>
      </c>
      <c r="C7750" s="372" t="s">
        <v>21532</v>
      </c>
      <c r="D7750" s="373">
        <v>5.83</v>
      </c>
      <c r="E7750" s="374" t="s">
        <v>22070</v>
      </c>
    </row>
    <row r="7751" spans="1:5" ht="15" customHeight="1">
      <c r="A7751" s="370">
        <v>3770</v>
      </c>
      <c r="B7751" s="371" t="s">
        <v>27013</v>
      </c>
      <c r="C7751" s="372" t="s">
        <v>21532</v>
      </c>
      <c r="D7751" s="373">
        <v>15.89</v>
      </c>
      <c r="E7751" s="374" t="s">
        <v>22070</v>
      </c>
    </row>
    <row r="7752" spans="1:5" ht="15" customHeight="1">
      <c r="A7752" s="370">
        <v>2347</v>
      </c>
      <c r="B7752" s="371" t="s">
        <v>27014</v>
      </c>
      <c r="C7752" s="372" t="s">
        <v>21542</v>
      </c>
      <c r="D7752" s="373">
        <v>6</v>
      </c>
      <c r="E7752" s="374" t="s">
        <v>22070</v>
      </c>
    </row>
    <row r="7753" spans="1:5" ht="15" customHeight="1">
      <c r="A7753" s="370">
        <v>2334</v>
      </c>
      <c r="B7753" s="371" t="s">
        <v>27015</v>
      </c>
      <c r="C7753" s="372" t="s">
        <v>21542</v>
      </c>
      <c r="D7753" s="373">
        <v>10.220000000000001</v>
      </c>
      <c r="E7753" s="374" t="s">
        <v>22070</v>
      </c>
    </row>
    <row r="7754" spans="1:5" ht="15" customHeight="1">
      <c r="A7754" s="370">
        <v>2335</v>
      </c>
      <c r="B7754" s="371" t="s">
        <v>27016</v>
      </c>
      <c r="C7754" s="372" t="s">
        <v>21542</v>
      </c>
      <c r="D7754" s="373">
        <v>14.76</v>
      </c>
      <c r="E7754" s="374" t="s">
        <v>22070</v>
      </c>
    </row>
    <row r="7755" spans="1:5" ht="15" customHeight="1">
      <c r="A7755" s="370">
        <v>2336</v>
      </c>
      <c r="B7755" s="371" t="s">
        <v>27017</v>
      </c>
      <c r="C7755" s="372" t="s">
        <v>21542</v>
      </c>
      <c r="D7755" s="373">
        <v>16.649999999999999</v>
      </c>
      <c r="E7755" s="374" t="s">
        <v>22070</v>
      </c>
    </row>
    <row r="7756" spans="1:5" ht="15" customHeight="1">
      <c r="A7756" s="370">
        <v>2337</v>
      </c>
      <c r="B7756" s="371" t="s">
        <v>27018</v>
      </c>
      <c r="C7756" s="372" t="s">
        <v>21542</v>
      </c>
      <c r="D7756" s="373">
        <v>42.59</v>
      </c>
      <c r="E7756" s="374" t="s">
        <v>22070</v>
      </c>
    </row>
    <row r="7757" spans="1:5" ht="15" customHeight="1">
      <c r="A7757" s="370">
        <v>8819</v>
      </c>
      <c r="B7757" s="371" t="s">
        <v>27019</v>
      </c>
      <c r="C7757" s="372" t="s">
        <v>21542</v>
      </c>
      <c r="D7757" s="373">
        <v>91.5</v>
      </c>
      <c r="E7757" s="374" t="s">
        <v>22070</v>
      </c>
    </row>
    <row r="7758" spans="1:5" ht="15" customHeight="1">
      <c r="A7758" s="370">
        <v>2325</v>
      </c>
      <c r="B7758" s="371" t="s">
        <v>27020</v>
      </c>
      <c r="C7758" s="372" t="s">
        <v>21542</v>
      </c>
      <c r="D7758" s="373">
        <v>24.27</v>
      </c>
      <c r="E7758" s="374" t="s">
        <v>22070</v>
      </c>
    </row>
    <row r="7759" spans="1:5" ht="15" customHeight="1">
      <c r="A7759" s="370">
        <v>2326</v>
      </c>
      <c r="B7759" s="371" t="s">
        <v>27021</v>
      </c>
      <c r="C7759" s="372" t="s">
        <v>21542</v>
      </c>
      <c r="D7759" s="373">
        <v>40.89</v>
      </c>
      <c r="E7759" s="374" t="s">
        <v>22070</v>
      </c>
    </row>
    <row r="7760" spans="1:5" ht="15" customHeight="1">
      <c r="A7760" s="370">
        <v>2327</v>
      </c>
      <c r="B7760" s="371" t="s">
        <v>27022</v>
      </c>
      <c r="C7760" s="372" t="s">
        <v>21542</v>
      </c>
      <c r="D7760" s="373">
        <v>32.869999999999997</v>
      </c>
      <c r="E7760" s="374" t="s">
        <v>22070</v>
      </c>
    </row>
    <row r="7761" spans="1:5" ht="15" customHeight="1">
      <c r="A7761" s="370">
        <v>2328</v>
      </c>
      <c r="B7761" s="371" t="s">
        <v>27023</v>
      </c>
      <c r="C7761" s="372" t="s">
        <v>21542</v>
      </c>
      <c r="D7761" s="373">
        <v>8.83</v>
      </c>
      <c r="E7761" s="374" t="s">
        <v>22070</v>
      </c>
    </row>
    <row r="7762" spans="1:5" ht="15" customHeight="1">
      <c r="A7762" s="370">
        <v>2329</v>
      </c>
      <c r="B7762" s="371" t="s">
        <v>27024</v>
      </c>
      <c r="C7762" s="372" t="s">
        <v>21542</v>
      </c>
      <c r="D7762" s="373">
        <v>57.96</v>
      </c>
      <c r="E7762" s="374" t="s">
        <v>22070</v>
      </c>
    </row>
    <row r="7763" spans="1:5" ht="15" customHeight="1">
      <c r="A7763" s="370">
        <v>2330</v>
      </c>
      <c r="B7763" s="371" t="s">
        <v>27025</v>
      </c>
      <c r="C7763" s="372" t="s">
        <v>21542</v>
      </c>
      <c r="D7763" s="373">
        <v>90.27</v>
      </c>
      <c r="E7763" s="374" t="s">
        <v>22070</v>
      </c>
    </row>
    <row r="7764" spans="1:5" ht="15" customHeight="1">
      <c r="A7764" s="370">
        <v>2331</v>
      </c>
      <c r="B7764" s="371" t="s">
        <v>27026</v>
      </c>
      <c r="C7764" s="372" t="s">
        <v>21542</v>
      </c>
      <c r="D7764" s="373">
        <v>116.75</v>
      </c>
      <c r="E7764" s="374" t="s">
        <v>22070</v>
      </c>
    </row>
    <row r="7765" spans="1:5" ht="15" customHeight="1">
      <c r="A7765" s="370">
        <v>2332</v>
      </c>
      <c r="B7765" s="371" t="s">
        <v>27027</v>
      </c>
      <c r="C7765" s="372" t="s">
        <v>21542</v>
      </c>
      <c r="D7765" s="373">
        <v>12.51</v>
      </c>
      <c r="E7765" s="374" t="s">
        <v>22070</v>
      </c>
    </row>
    <row r="7766" spans="1:5" ht="15" customHeight="1">
      <c r="A7766" s="370">
        <v>2333</v>
      </c>
      <c r="B7766" s="371" t="s">
        <v>27028</v>
      </c>
      <c r="C7766" s="372" t="s">
        <v>21542</v>
      </c>
      <c r="D7766" s="373">
        <v>140.94999999999999</v>
      </c>
      <c r="E7766" s="374" t="s">
        <v>22070</v>
      </c>
    </row>
    <row r="7767" spans="1:5" ht="15" customHeight="1">
      <c r="A7767" s="370">
        <v>9698</v>
      </c>
      <c r="B7767" s="371" t="s">
        <v>27029</v>
      </c>
      <c r="C7767" s="372" t="s">
        <v>21542</v>
      </c>
      <c r="D7767" s="373">
        <v>14.35</v>
      </c>
      <c r="E7767" s="374" t="s">
        <v>22070</v>
      </c>
    </row>
    <row r="7768" spans="1:5" ht="15" customHeight="1">
      <c r="A7768" s="370">
        <v>9699</v>
      </c>
      <c r="B7768" s="371" t="s">
        <v>27030</v>
      </c>
      <c r="C7768" s="372" t="s">
        <v>21542</v>
      </c>
      <c r="D7768" s="373">
        <v>17.899999999999999</v>
      </c>
      <c r="E7768" s="374" t="s">
        <v>22070</v>
      </c>
    </row>
    <row r="7769" spans="1:5" ht="15" customHeight="1">
      <c r="A7769" s="370">
        <v>9684</v>
      </c>
      <c r="B7769" s="371" t="s">
        <v>27031</v>
      </c>
      <c r="C7769" s="372" t="s">
        <v>21542</v>
      </c>
      <c r="D7769" s="373">
        <v>23.46</v>
      </c>
      <c r="E7769" s="374" t="s">
        <v>22070</v>
      </c>
    </row>
    <row r="7770" spans="1:5" ht="15" customHeight="1">
      <c r="A7770" s="370">
        <v>9685</v>
      </c>
      <c r="B7770" s="371" t="s">
        <v>27032</v>
      </c>
      <c r="C7770" s="372" t="s">
        <v>21542</v>
      </c>
      <c r="D7770" s="373">
        <v>41.09</v>
      </c>
      <c r="E7770" s="374" t="s">
        <v>22070</v>
      </c>
    </row>
    <row r="7771" spans="1:5" ht="15" customHeight="1">
      <c r="A7771" s="370">
        <v>9700</v>
      </c>
      <c r="B7771" s="371" t="s">
        <v>27033</v>
      </c>
      <c r="C7771" s="372" t="s">
        <v>21542</v>
      </c>
      <c r="D7771" s="373">
        <v>83.52</v>
      </c>
      <c r="E7771" s="374" t="s">
        <v>22070</v>
      </c>
    </row>
    <row r="7772" spans="1:5" ht="15" customHeight="1">
      <c r="A7772" s="370">
        <v>2338</v>
      </c>
      <c r="B7772" s="371" t="s">
        <v>27034</v>
      </c>
      <c r="C7772" s="372" t="s">
        <v>21542</v>
      </c>
      <c r="D7772" s="373">
        <v>3.62</v>
      </c>
      <c r="E7772" s="374" t="s">
        <v>22070</v>
      </c>
    </row>
    <row r="7773" spans="1:5" ht="15" customHeight="1">
      <c r="A7773" s="370">
        <v>2339</v>
      </c>
      <c r="B7773" s="371" t="s">
        <v>27035</v>
      </c>
      <c r="C7773" s="372" t="s">
        <v>21542</v>
      </c>
      <c r="D7773" s="373">
        <v>4.6399999999999997</v>
      </c>
      <c r="E7773" s="374" t="s">
        <v>22070</v>
      </c>
    </row>
    <row r="7774" spans="1:5" ht="15" customHeight="1">
      <c r="A7774" s="370">
        <v>2340</v>
      </c>
      <c r="B7774" s="371" t="s">
        <v>27036</v>
      </c>
      <c r="C7774" s="372" t="s">
        <v>21542</v>
      </c>
      <c r="D7774" s="373">
        <v>10.42</v>
      </c>
      <c r="E7774" s="374" t="s">
        <v>22070</v>
      </c>
    </row>
    <row r="7775" spans="1:5" ht="15" customHeight="1">
      <c r="A7775" s="370">
        <v>2341</v>
      </c>
      <c r="B7775" s="371" t="s">
        <v>27037</v>
      </c>
      <c r="C7775" s="372" t="s">
        <v>21542</v>
      </c>
      <c r="D7775" s="373">
        <v>15.17</v>
      </c>
      <c r="E7775" s="374" t="s">
        <v>22070</v>
      </c>
    </row>
    <row r="7776" spans="1:5" ht="15" customHeight="1">
      <c r="A7776" s="370">
        <v>2342</v>
      </c>
      <c r="B7776" s="371" t="s">
        <v>27038</v>
      </c>
      <c r="C7776" s="372" t="s">
        <v>21542</v>
      </c>
      <c r="D7776" s="373">
        <v>17.38</v>
      </c>
      <c r="E7776" s="374" t="s">
        <v>22070</v>
      </c>
    </row>
    <row r="7777" spans="1:5" ht="15" customHeight="1">
      <c r="A7777" s="370">
        <v>2343</v>
      </c>
      <c r="B7777" s="371" t="s">
        <v>27039</v>
      </c>
      <c r="C7777" s="372" t="s">
        <v>21542</v>
      </c>
      <c r="D7777" s="373">
        <v>29.31</v>
      </c>
      <c r="E7777" s="374" t="s">
        <v>22070</v>
      </c>
    </row>
    <row r="7778" spans="1:5" ht="15" customHeight="1">
      <c r="A7778" s="370">
        <v>2344</v>
      </c>
      <c r="B7778" s="371" t="s">
        <v>27040</v>
      </c>
      <c r="C7778" s="372" t="s">
        <v>21542</v>
      </c>
      <c r="D7778" s="373">
        <v>49.11</v>
      </c>
      <c r="E7778" s="374" t="s">
        <v>22070</v>
      </c>
    </row>
    <row r="7779" spans="1:5" ht="15" customHeight="1">
      <c r="A7779" s="370">
        <v>2345</v>
      </c>
      <c r="B7779" s="371" t="s">
        <v>27041</v>
      </c>
      <c r="C7779" s="372" t="s">
        <v>21542</v>
      </c>
      <c r="D7779" s="373">
        <v>61.36</v>
      </c>
      <c r="E7779" s="374" t="s">
        <v>22070</v>
      </c>
    </row>
    <row r="7780" spans="1:5" ht="15" customHeight="1">
      <c r="A7780" s="370">
        <v>2346</v>
      </c>
      <c r="B7780" s="371" t="s">
        <v>27042</v>
      </c>
      <c r="C7780" s="372" t="s">
        <v>21542</v>
      </c>
      <c r="D7780" s="373">
        <v>98.44</v>
      </c>
      <c r="E7780" s="374" t="s">
        <v>22070</v>
      </c>
    </row>
    <row r="7781" spans="1:5" ht="15" customHeight="1">
      <c r="A7781" s="370">
        <v>2360</v>
      </c>
      <c r="B7781" s="371" t="s">
        <v>27043</v>
      </c>
      <c r="C7781" s="372" t="s">
        <v>21532</v>
      </c>
      <c r="D7781" s="373">
        <v>7.89</v>
      </c>
      <c r="E7781" s="374" t="s">
        <v>22070</v>
      </c>
    </row>
    <row r="7782" spans="1:5" ht="15" customHeight="1">
      <c r="A7782" s="370">
        <v>2361</v>
      </c>
      <c r="B7782" s="371" t="s">
        <v>27044</v>
      </c>
      <c r="C7782" s="372" t="s">
        <v>21532</v>
      </c>
      <c r="D7782" s="373">
        <v>14.18</v>
      </c>
      <c r="E7782" s="374" t="s">
        <v>22070</v>
      </c>
    </row>
    <row r="7783" spans="1:5" ht="15" customHeight="1">
      <c r="A7783" s="370">
        <v>2362</v>
      </c>
      <c r="B7783" s="371" t="s">
        <v>27045</v>
      </c>
      <c r="C7783" s="372" t="s">
        <v>21532</v>
      </c>
      <c r="D7783" s="373">
        <v>25.98</v>
      </c>
      <c r="E7783" s="374" t="s">
        <v>22070</v>
      </c>
    </row>
    <row r="7784" spans="1:5" ht="15" customHeight="1">
      <c r="A7784" s="370">
        <v>2363</v>
      </c>
      <c r="B7784" s="371" t="s">
        <v>27046</v>
      </c>
      <c r="C7784" s="372" t="s">
        <v>21532</v>
      </c>
      <c r="D7784" s="373">
        <v>42.82</v>
      </c>
      <c r="E7784" s="374" t="s">
        <v>22070</v>
      </c>
    </row>
    <row r="7785" spans="1:5" ht="15" customHeight="1">
      <c r="A7785" s="370">
        <v>2364</v>
      </c>
      <c r="B7785" s="371" t="s">
        <v>27047</v>
      </c>
      <c r="C7785" s="372" t="s">
        <v>21532</v>
      </c>
      <c r="D7785" s="373">
        <v>47.52</v>
      </c>
      <c r="E7785" s="374" t="s">
        <v>22070</v>
      </c>
    </row>
    <row r="7786" spans="1:5" ht="15" customHeight="1">
      <c r="A7786" s="370">
        <v>2365</v>
      </c>
      <c r="B7786" s="371" t="s">
        <v>27048</v>
      </c>
      <c r="C7786" s="372" t="s">
        <v>21532</v>
      </c>
      <c r="D7786" s="373">
        <v>107.07</v>
      </c>
      <c r="E7786" s="374" t="s">
        <v>22070</v>
      </c>
    </row>
    <row r="7787" spans="1:5" ht="15" customHeight="1">
      <c r="A7787" s="370">
        <v>2366</v>
      </c>
      <c r="B7787" s="371" t="s">
        <v>27049</v>
      </c>
      <c r="C7787" s="372" t="s">
        <v>21532</v>
      </c>
      <c r="D7787" s="373">
        <v>220.17</v>
      </c>
      <c r="E7787" s="374" t="s">
        <v>22070</v>
      </c>
    </row>
    <row r="7788" spans="1:5" ht="15" customHeight="1">
      <c r="A7788" s="370">
        <v>2367</v>
      </c>
      <c r="B7788" s="371" t="s">
        <v>27050</v>
      </c>
      <c r="C7788" s="372" t="s">
        <v>21532</v>
      </c>
      <c r="D7788" s="373">
        <v>278.81</v>
      </c>
      <c r="E7788" s="374" t="s">
        <v>22070</v>
      </c>
    </row>
    <row r="7789" spans="1:5" ht="15" customHeight="1">
      <c r="A7789" s="370">
        <v>2368</v>
      </c>
      <c r="B7789" s="371" t="s">
        <v>27051</v>
      </c>
      <c r="C7789" s="372" t="s">
        <v>21532</v>
      </c>
      <c r="D7789" s="373">
        <v>262.42</v>
      </c>
      <c r="E7789" s="374" t="s">
        <v>22070</v>
      </c>
    </row>
    <row r="7790" spans="1:5" ht="15" customHeight="1">
      <c r="A7790" s="370">
        <v>2369</v>
      </c>
      <c r="B7790" s="371" t="s">
        <v>27052</v>
      </c>
      <c r="C7790" s="372" t="s">
        <v>21532</v>
      </c>
      <c r="D7790" s="373">
        <v>9.2899999999999991</v>
      </c>
      <c r="E7790" s="374" t="s">
        <v>22070</v>
      </c>
    </row>
    <row r="7791" spans="1:5" ht="15" customHeight="1">
      <c r="A7791" s="370">
        <v>2370</v>
      </c>
      <c r="B7791" s="371" t="s">
        <v>27053</v>
      </c>
      <c r="C7791" s="372" t="s">
        <v>21532</v>
      </c>
      <c r="D7791" s="373">
        <v>11.13</v>
      </c>
      <c r="E7791" s="374" t="s">
        <v>22070</v>
      </c>
    </row>
    <row r="7792" spans="1:5" ht="15" customHeight="1">
      <c r="A7792" s="370">
        <v>2371</v>
      </c>
      <c r="B7792" s="371" t="s">
        <v>27054</v>
      </c>
      <c r="C7792" s="372" t="s">
        <v>21532</v>
      </c>
      <c r="D7792" s="373">
        <v>18.260000000000002</v>
      </c>
      <c r="E7792" s="374" t="s">
        <v>22070</v>
      </c>
    </row>
    <row r="7793" spans="1:5" ht="15" customHeight="1">
      <c r="A7793" s="370">
        <v>2372</v>
      </c>
      <c r="B7793" s="371" t="s">
        <v>27055</v>
      </c>
      <c r="C7793" s="372" t="s">
        <v>21532</v>
      </c>
      <c r="D7793" s="373">
        <v>35.57</v>
      </c>
      <c r="E7793" s="374" t="s">
        <v>22070</v>
      </c>
    </row>
    <row r="7794" spans="1:5" ht="15" customHeight="1">
      <c r="A7794" s="370">
        <v>2373</v>
      </c>
      <c r="B7794" s="371" t="s">
        <v>27056</v>
      </c>
      <c r="C7794" s="372" t="s">
        <v>21532</v>
      </c>
      <c r="D7794" s="373">
        <v>38.51</v>
      </c>
      <c r="E7794" s="374" t="s">
        <v>22070</v>
      </c>
    </row>
    <row r="7795" spans="1:5" ht="15" customHeight="1">
      <c r="A7795" s="370">
        <v>2374</v>
      </c>
      <c r="B7795" s="371" t="s">
        <v>27057</v>
      </c>
      <c r="C7795" s="372" t="s">
        <v>21532</v>
      </c>
      <c r="D7795" s="373">
        <v>96.95</v>
      </c>
      <c r="E7795" s="374" t="s">
        <v>22070</v>
      </c>
    </row>
    <row r="7796" spans="1:5" ht="15" customHeight="1">
      <c r="A7796" s="370">
        <v>2375</v>
      </c>
      <c r="B7796" s="371" t="s">
        <v>27058</v>
      </c>
      <c r="C7796" s="372" t="s">
        <v>21532</v>
      </c>
      <c r="D7796" s="373">
        <v>195.63</v>
      </c>
      <c r="E7796" s="374" t="s">
        <v>22070</v>
      </c>
    </row>
    <row r="7797" spans="1:5" ht="15" customHeight="1">
      <c r="A7797" s="370">
        <v>2376</v>
      </c>
      <c r="B7797" s="371" t="s">
        <v>27059</v>
      </c>
      <c r="C7797" s="372" t="s">
        <v>21532</v>
      </c>
      <c r="D7797" s="373">
        <v>300.79000000000002</v>
      </c>
      <c r="E7797" s="374" t="s">
        <v>22070</v>
      </c>
    </row>
    <row r="7798" spans="1:5" ht="15" customHeight="1">
      <c r="A7798" s="370">
        <v>2377</v>
      </c>
      <c r="B7798" s="371" t="s">
        <v>27060</v>
      </c>
      <c r="C7798" s="372" t="s">
        <v>21532</v>
      </c>
      <c r="D7798" s="373">
        <v>555.9</v>
      </c>
      <c r="E7798" s="374" t="s">
        <v>22070</v>
      </c>
    </row>
    <row r="7799" spans="1:5" ht="15" customHeight="1">
      <c r="A7799" s="370">
        <v>6455</v>
      </c>
      <c r="B7799" s="371" t="s">
        <v>27061</v>
      </c>
      <c r="C7799" s="372" t="s">
        <v>21532</v>
      </c>
      <c r="D7799" s="373">
        <v>46.21</v>
      </c>
      <c r="E7799" s="374" t="s">
        <v>22070</v>
      </c>
    </row>
    <row r="7800" spans="1:5" ht="15" customHeight="1">
      <c r="A7800" s="370">
        <v>6456</v>
      </c>
      <c r="B7800" s="371" t="s">
        <v>27062</v>
      </c>
      <c r="C7800" s="372" t="s">
        <v>21532</v>
      </c>
      <c r="D7800" s="373">
        <v>170.38</v>
      </c>
      <c r="E7800" s="374" t="s">
        <v>22070</v>
      </c>
    </row>
    <row r="7801" spans="1:5" ht="15" customHeight="1">
      <c r="A7801" s="370">
        <v>6457</v>
      </c>
      <c r="B7801" s="371" t="s">
        <v>27063</v>
      </c>
      <c r="C7801" s="372" t="s">
        <v>21532</v>
      </c>
      <c r="D7801" s="373">
        <v>288.33999999999997</v>
      </c>
      <c r="E7801" s="374" t="s">
        <v>22070</v>
      </c>
    </row>
    <row r="7802" spans="1:5" ht="15" customHeight="1">
      <c r="A7802" s="370">
        <v>6458</v>
      </c>
      <c r="B7802" s="371" t="s">
        <v>27064</v>
      </c>
      <c r="C7802" s="372" t="s">
        <v>21532</v>
      </c>
      <c r="D7802" s="373">
        <v>751.66</v>
      </c>
      <c r="E7802" s="374" t="s">
        <v>22070</v>
      </c>
    </row>
    <row r="7803" spans="1:5" ht="15" customHeight="1">
      <c r="A7803" s="370">
        <v>6459</v>
      </c>
      <c r="B7803" s="371" t="s">
        <v>27065</v>
      </c>
      <c r="C7803" s="372" t="s">
        <v>21532</v>
      </c>
      <c r="D7803" s="373">
        <v>1620.74</v>
      </c>
      <c r="E7803" s="374" t="s">
        <v>22070</v>
      </c>
    </row>
    <row r="7804" spans="1:5" ht="15" customHeight="1">
      <c r="A7804" s="370">
        <v>6460</v>
      </c>
      <c r="B7804" s="371" t="s">
        <v>27066</v>
      </c>
      <c r="C7804" s="372" t="s">
        <v>21532</v>
      </c>
      <c r="D7804" s="373">
        <v>67.06</v>
      </c>
      <c r="E7804" s="374" t="s">
        <v>22070</v>
      </c>
    </row>
    <row r="7805" spans="1:5" ht="15" customHeight="1">
      <c r="A7805" s="370">
        <v>6451</v>
      </c>
      <c r="B7805" s="371" t="s">
        <v>27067</v>
      </c>
      <c r="C7805" s="372" t="s">
        <v>21532</v>
      </c>
      <c r="D7805" s="373">
        <v>244.66</v>
      </c>
      <c r="E7805" s="374" t="s">
        <v>22070</v>
      </c>
    </row>
    <row r="7806" spans="1:5" ht="15" customHeight="1">
      <c r="A7806" s="370">
        <v>6452</v>
      </c>
      <c r="B7806" s="371" t="s">
        <v>27068</v>
      </c>
      <c r="C7806" s="372" t="s">
        <v>21532</v>
      </c>
      <c r="D7806" s="373">
        <v>313.69</v>
      </c>
      <c r="E7806" s="374" t="s">
        <v>22070</v>
      </c>
    </row>
    <row r="7807" spans="1:5" ht="15" customHeight="1">
      <c r="A7807" s="370">
        <v>6453</v>
      </c>
      <c r="B7807" s="371" t="s">
        <v>27069</v>
      </c>
      <c r="C7807" s="372" t="s">
        <v>21532</v>
      </c>
      <c r="D7807" s="373">
        <v>597.66999999999996</v>
      </c>
    </row>
    <row r="7808" spans="1:5" ht="15" customHeight="1">
      <c r="A7808" s="370">
        <v>6454</v>
      </c>
      <c r="B7808" s="371" t="s">
        <v>27070</v>
      </c>
      <c r="C7808" s="372" t="s">
        <v>21532</v>
      </c>
      <c r="D7808" s="373">
        <v>1341.96</v>
      </c>
      <c r="E7808" s="374" t="s">
        <v>22070</v>
      </c>
    </row>
    <row r="7809" spans="1:5" ht="15" customHeight="1">
      <c r="A7809" s="370">
        <v>6468</v>
      </c>
      <c r="B7809" s="371" t="s">
        <v>27071</v>
      </c>
      <c r="C7809" s="372" t="s">
        <v>21532</v>
      </c>
      <c r="D7809" s="373">
        <v>130.74</v>
      </c>
      <c r="E7809" s="374" t="s">
        <v>22070</v>
      </c>
    </row>
    <row r="7810" spans="1:5" ht="15" customHeight="1">
      <c r="A7810" s="370">
        <v>5659</v>
      </c>
      <c r="B7810" s="371" t="s">
        <v>38515</v>
      </c>
      <c r="C7810" s="372" t="s">
        <v>21532</v>
      </c>
      <c r="D7810" s="373">
        <v>37.14</v>
      </c>
      <c r="E7810" s="374" t="s">
        <v>22070</v>
      </c>
    </row>
    <row r="7811" spans="1:5" ht="15" customHeight="1">
      <c r="A7811" s="370">
        <v>6444</v>
      </c>
      <c r="B7811" s="371" t="s">
        <v>38516</v>
      </c>
      <c r="C7811" s="372" t="s">
        <v>21532</v>
      </c>
      <c r="D7811" s="373">
        <v>27.05</v>
      </c>
      <c r="E7811" s="374" t="s">
        <v>22070</v>
      </c>
    </row>
    <row r="7812" spans="1:5" ht="15" customHeight="1">
      <c r="A7812" s="370">
        <v>6445</v>
      </c>
      <c r="B7812" s="371" t="s">
        <v>38517</v>
      </c>
      <c r="C7812" s="372" t="s">
        <v>21532</v>
      </c>
      <c r="D7812" s="373">
        <v>156.26</v>
      </c>
      <c r="E7812" s="374" t="s">
        <v>22070</v>
      </c>
    </row>
    <row r="7813" spans="1:5" ht="15" customHeight="1">
      <c r="A7813" s="370">
        <v>6461</v>
      </c>
      <c r="B7813" s="371" t="s">
        <v>38518</v>
      </c>
      <c r="C7813" s="372" t="s">
        <v>21532</v>
      </c>
      <c r="D7813" s="373">
        <v>76.27</v>
      </c>
      <c r="E7813" s="374" t="s">
        <v>22070</v>
      </c>
    </row>
    <row r="7814" spans="1:5" ht="15" customHeight="1">
      <c r="A7814" s="370">
        <v>6462</v>
      </c>
      <c r="B7814" s="371" t="s">
        <v>38519</v>
      </c>
      <c r="C7814" s="372" t="s">
        <v>21532</v>
      </c>
      <c r="D7814" s="373">
        <v>169.27</v>
      </c>
      <c r="E7814" s="374" t="s">
        <v>22070</v>
      </c>
    </row>
    <row r="7815" spans="1:5" ht="15" customHeight="1">
      <c r="A7815" s="370">
        <v>6463</v>
      </c>
      <c r="B7815" s="371" t="s">
        <v>38520</v>
      </c>
      <c r="C7815" s="372" t="s">
        <v>21532</v>
      </c>
      <c r="D7815" s="373">
        <v>242.4</v>
      </c>
      <c r="E7815" s="374" t="s">
        <v>22070</v>
      </c>
    </row>
    <row r="7816" spans="1:5" ht="15" customHeight="1">
      <c r="A7816" s="370">
        <v>6464</v>
      </c>
      <c r="B7816" s="371" t="s">
        <v>38521</v>
      </c>
      <c r="C7816" s="372" t="s">
        <v>21532</v>
      </c>
      <c r="D7816" s="373">
        <v>1634.78</v>
      </c>
      <c r="E7816" s="374" t="s">
        <v>22070</v>
      </c>
    </row>
    <row r="7817" spans="1:5" ht="15" customHeight="1">
      <c r="A7817" s="370">
        <v>6465</v>
      </c>
      <c r="B7817" s="371" t="s">
        <v>38522</v>
      </c>
      <c r="C7817" s="372" t="s">
        <v>21532</v>
      </c>
      <c r="D7817" s="373">
        <v>1393.28</v>
      </c>
      <c r="E7817" s="374" t="s">
        <v>22070</v>
      </c>
    </row>
    <row r="7818" spans="1:5" ht="15" customHeight="1">
      <c r="A7818" s="370">
        <v>6469</v>
      </c>
      <c r="B7818" s="371" t="s">
        <v>38523</v>
      </c>
      <c r="C7818" s="372" t="s">
        <v>21532</v>
      </c>
      <c r="D7818" s="373">
        <v>708.04</v>
      </c>
      <c r="E7818" s="374" t="s">
        <v>22070</v>
      </c>
    </row>
    <row r="7819" spans="1:5" ht="15" customHeight="1">
      <c r="A7819" s="370">
        <v>8355</v>
      </c>
      <c r="B7819" s="371" t="s">
        <v>38524</v>
      </c>
      <c r="C7819" s="372" t="s">
        <v>21532</v>
      </c>
      <c r="D7819" s="373">
        <v>1237</v>
      </c>
    </row>
    <row r="7820" spans="1:5" ht="15" customHeight="1">
      <c r="A7820" s="370">
        <v>8356</v>
      </c>
      <c r="B7820" s="371" t="s">
        <v>38525</v>
      </c>
      <c r="C7820" s="372" t="s">
        <v>21532</v>
      </c>
      <c r="D7820" s="373">
        <v>974.5</v>
      </c>
    </row>
    <row r="7821" spans="1:5" ht="15" customHeight="1">
      <c r="A7821" s="370">
        <v>6446</v>
      </c>
      <c r="B7821" s="371" t="s">
        <v>38526</v>
      </c>
      <c r="C7821" s="372" t="s">
        <v>21532</v>
      </c>
      <c r="D7821" s="373">
        <v>553.67999999999995</v>
      </c>
    </row>
    <row r="7822" spans="1:5" ht="15" customHeight="1">
      <c r="A7822" s="370">
        <v>6447</v>
      </c>
      <c r="B7822" s="371" t="s">
        <v>38527</v>
      </c>
      <c r="C7822" s="372" t="s">
        <v>21532</v>
      </c>
      <c r="D7822" s="373">
        <v>1027.23</v>
      </c>
      <c r="E7822" s="374" t="s">
        <v>22070</v>
      </c>
    </row>
    <row r="7823" spans="1:5" ht="15" customHeight="1">
      <c r="A7823" s="370">
        <v>6448</v>
      </c>
      <c r="B7823" s="371" t="s">
        <v>38528</v>
      </c>
      <c r="C7823" s="372" t="s">
        <v>21532</v>
      </c>
      <c r="D7823" s="373">
        <v>735.49</v>
      </c>
      <c r="E7823" s="374" t="s">
        <v>22070</v>
      </c>
    </row>
    <row r="7824" spans="1:5" ht="15" customHeight="1">
      <c r="A7824" s="370">
        <v>6449</v>
      </c>
      <c r="B7824" s="371" t="s">
        <v>38529</v>
      </c>
      <c r="C7824" s="372" t="s">
        <v>21532</v>
      </c>
      <c r="D7824" s="373">
        <v>1799</v>
      </c>
      <c r="E7824" s="374" t="s">
        <v>22070</v>
      </c>
    </row>
    <row r="7825" spans="1:5" ht="15" customHeight="1">
      <c r="A7825" s="370">
        <v>6450</v>
      </c>
      <c r="B7825" s="371" t="s">
        <v>38530</v>
      </c>
      <c r="C7825" s="372" t="s">
        <v>21532</v>
      </c>
      <c r="D7825" s="373">
        <v>2305.87</v>
      </c>
      <c r="E7825" s="374" t="s">
        <v>22070</v>
      </c>
    </row>
    <row r="7826" spans="1:5" ht="15" customHeight="1">
      <c r="A7826" s="370">
        <v>158</v>
      </c>
      <c r="B7826" s="371" t="s">
        <v>27072</v>
      </c>
      <c r="C7826" s="372" t="s">
        <v>21532</v>
      </c>
      <c r="D7826" s="373">
        <v>14</v>
      </c>
      <c r="E7826" s="374" t="s">
        <v>22070</v>
      </c>
    </row>
    <row r="7827" spans="1:5" ht="15" customHeight="1">
      <c r="A7827" s="370">
        <v>10492</v>
      </c>
      <c r="B7827" s="371" t="s">
        <v>27073</v>
      </c>
      <c r="C7827" s="372" t="s">
        <v>21532</v>
      </c>
      <c r="D7827" s="373">
        <v>140</v>
      </c>
      <c r="E7827" s="374" t="s">
        <v>22070</v>
      </c>
    </row>
    <row r="7828" spans="1:5" ht="17.100000000000001" customHeight="1">
      <c r="A7828" s="370">
        <v>2378</v>
      </c>
      <c r="B7828" s="371" t="s">
        <v>27074</v>
      </c>
      <c r="C7828" s="372" t="s">
        <v>21532</v>
      </c>
      <c r="D7828" s="373">
        <v>4</v>
      </c>
      <c r="E7828" s="374" t="s">
        <v>22070</v>
      </c>
    </row>
    <row r="7829" spans="1:5" ht="17.100000000000001" customHeight="1">
      <c r="A7829" s="370">
        <v>12510</v>
      </c>
      <c r="B7829" s="371" t="s">
        <v>27075</v>
      </c>
      <c r="C7829" s="372" t="s">
        <v>21534</v>
      </c>
      <c r="D7829" s="373">
        <v>42</v>
      </c>
      <c r="E7829" s="374" t="s">
        <v>22070</v>
      </c>
    </row>
    <row r="7830" spans="1:5" ht="17.100000000000001" customHeight="1">
      <c r="A7830" s="370">
        <v>13664</v>
      </c>
      <c r="B7830" s="371" t="s">
        <v>21607</v>
      </c>
      <c r="C7830" s="372" t="s">
        <v>21539</v>
      </c>
      <c r="D7830" s="373">
        <v>11.01</v>
      </c>
      <c r="E7830" s="374" t="s">
        <v>22070</v>
      </c>
    </row>
    <row r="7831" spans="1:5" ht="17.100000000000001" customHeight="1">
      <c r="A7831" s="370">
        <v>11392</v>
      </c>
      <c r="B7831" s="371" t="s">
        <v>27076</v>
      </c>
      <c r="C7831" s="372" t="s">
        <v>21534</v>
      </c>
      <c r="D7831" s="373">
        <v>124.98</v>
      </c>
      <c r="E7831" s="374" t="s">
        <v>22070</v>
      </c>
    </row>
    <row r="7832" spans="1:5" ht="17.100000000000001" customHeight="1">
      <c r="A7832" s="370">
        <v>12649</v>
      </c>
      <c r="B7832" s="371" t="s">
        <v>38531</v>
      </c>
      <c r="C7832" s="372" t="s">
        <v>21532</v>
      </c>
      <c r="D7832" s="373">
        <v>157.19999999999999</v>
      </c>
      <c r="E7832" s="374" t="s">
        <v>22070</v>
      </c>
    </row>
    <row r="7833" spans="1:5" ht="17.100000000000001" customHeight="1">
      <c r="A7833" s="370">
        <v>13204</v>
      </c>
      <c r="B7833" s="371" t="s">
        <v>38532</v>
      </c>
      <c r="C7833" s="372" t="s">
        <v>21539</v>
      </c>
      <c r="D7833" s="373">
        <v>104.46</v>
      </c>
      <c r="E7833" s="374" t="s">
        <v>22070</v>
      </c>
    </row>
    <row r="7834" spans="1:5" ht="17.100000000000001" customHeight="1">
      <c r="A7834" s="370">
        <v>13430</v>
      </c>
      <c r="B7834" s="371" t="s">
        <v>38533</v>
      </c>
      <c r="C7834" s="372" t="s">
        <v>21532</v>
      </c>
      <c r="D7834" s="373">
        <v>226.64</v>
      </c>
    </row>
    <row r="7835" spans="1:5" ht="17.100000000000001" customHeight="1">
      <c r="A7835" s="370">
        <v>13665</v>
      </c>
      <c r="B7835" s="371" t="s">
        <v>21608</v>
      </c>
      <c r="C7835" s="372" t="s">
        <v>21539</v>
      </c>
      <c r="D7835" s="373">
        <v>30.85</v>
      </c>
    </row>
    <row r="7836" spans="1:5" ht="17.100000000000001" customHeight="1">
      <c r="A7836" s="370">
        <v>13431</v>
      </c>
      <c r="B7836" s="371" t="s">
        <v>38534</v>
      </c>
      <c r="C7836" s="372" t="s">
        <v>21532</v>
      </c>
      <c r="D7836" s="373">
        <v>177.27</v>
      </c>
      <c r="E7836" s="374" t="s">
        <v>22070</v>
      </c>
    </row>
    <row r="7837" spans="1:5" ht="17.100000000000001" customHeight="1">
      <c r="A7837" s="370">
        <v>12654</v>
      </c>
      <c r="B7837" s="371" t="s">
        <v>38535</v>
      </c>
      <c r="C7837" s="372" t="s">
        <v>21532</v>
      </c>
      <c r="D7837" s="373">
        <v>1334.44</v>
      </c>
    </row>
    <row r="7838" spans="1:5" ht="17.100000000000001" customHeight="1">
      <c r="A7838" s="370">
        <v>653</v>
      </c>
      <c r="B7838" s="371" t="s">
        <v>27077</v>
      </c>
      <c r="C7838" s="372" t="s">
        <v>21532</v>
      </c>
      <c r="D7838" s="373">
        <v>38.4</v>
      </c>
    </row>
    <row r="7839" spans="1:5" ht="17.100000000000001" customHeight="1">
      <c r="A7839" s="370">
        <v>13708</v>
      </c>
      <c r="B7839" s="371" t="s">
        <v>38536</v>
      </c>
      <c r="C7839" s="372" t="s">
        <v>21532</v>
      </c>
      <c r="D7839" s="373">
        <v>6604.86</v>
      </c>
      <c r="E7839" s="374" t="s">
        <v>22070</v>
      </c>
    </row>
    <row r="7840" spans="1:5" ht="17.100000000000001" customHeight="1">
      <c r="A7840" s="370">
        <v>13709</v>
      </c>
      <c r="B7840" s="371" t="s">
        <v>38537</v>
      </c>
      <c r="C7840" s="372" t="s">
        <v>21532</v>
      </c>
      <c r="D7840" s="373">
        <v>4953.67</v>
      </c>
    </row>
    <row r="7841" spans="1:5" ht="17.100000000000001" customHeight="1">
      <c r="A7841" s="370">
        <v>13275</v>
      </c>
      <c r="B7841" s="371" t="s">
        <v>38538</v>
      </c>
      <c r="C7841" s="372" t="s">
        <v>21532</v>
      </c>
      <c r="D7841" s="373">
        <v>9377.7000000000007</v>
      </c>
    </row>
    <row r="7842" spans="1:5" ht="17.100000000000001" customHeight="1">
      <c r="A7842" s="370">
        <v>12653</v>
      </c>
      <c r="B7842" s="371" t="s">
        <v>38539</v>
      </c>
      <c r="C7842" s="372" t="s">
        <v>21532</v>
      </c>
      <c r="D7842" s="373">
        <v>3613.33</v>
      </c>
    </row>
    <row r="7843" spans="1:5" ht="17.100000000000001" customHeight="1">
      <c r="A7843" s="370">
        <v>9736</v>
      </c>
      <c r="B7843" s="371" t="s">
        <v>27078</v>
      </c>
      <c r="C7843" s="372" t="s">
        <v>21542</v>
      </c>
      <c r="D7843" s="373">
        <v>6379.34</v>
      </c>
    </row>
    <row r="7844" spans="1:5" ht="15" customHeight="1">
      <c r="A7844" s="370">
        <v>9610</v>
      </c>
      <c r="B7844" s="371" t="s">
        <v>38540</v>
      </c>
      <c r="C7844" s="372" t="s">
        <v>21542</v>
      </c>
      <c r="D7844" s="373">
        <v>362.66</v>
      </c>
    </row>
    <row r="7845" spans="1:5" ht="15" customHeight="1">
      <c r="A7845" s="370">
        <v>9613</v>
      </c>
      <c r="B7845" s="371" t="s">
        <v>38540</v>
      </c>
      <c r="C7845" s="372" t="s">
        <v>21542</v>
      </c>
      <c r="D7845" s="373">
        <v>362.66</v>
      </c>
    </row>
    <row r="7846" spans="1:5" ht="15" customHeight="1">
      <c r="A7846" s="370">
        <v>8408</v>
      </c>
      <c r="B7846" s="371" t="s">
        <v>27079</v>
      </c>
      <c r="C7846" s="372" t="s">
        <v>21532</v>
      </c>
      <c r="D7846" s="373">
        <v>17.579999999999998</v>
      </c>
    </row>
    <row r="7847" spans="1:5" ht="15" customHeight="1">
      <c r="A7847" s="370">
        <v>976</v>
      </c>
      <c r="B7847" s="371" t="s">
        <v>27080</v>
      </c>
      <c r="C7847" s="372" t="s">
        <v>21542</v>
      </c>
      <c r="D7847" s="373">
        <v>9.3800000000000008</v>
      </c>
    </row>
    <row r="7848" spans="1:5" ht="15" customHeight="1">
      <c r="A7848" s="370">
        <v>12514</v>
      </c>
      <c r="B7848" s="371" t="s">
        <v>27081</v>
      </c>
      <c r="C7848" s="372" t="s">
        <v>21542</v>
      </c>
      <c r="D7848" s="373">
        <v>19.25</v>
      </c>
    </row>
    <row r="7849" spans="1:5" ht="15" customHeight="1">
      <c r="A7849" s="370">
        <v>12515</v>
      </c>
      <c r="B7849" s="371" t="s">
        <v>27082</v>
      </c>
      <c r="C7849" s="372" t="s">
        <v>21542</v>
      </c>
      <c r="D7849" s="373">
        <v>36.03</v>
      </c>
    </row>
    <row r="7850" spans="1:5" ht="17.100000000000001" customHeight="1">
      <c r="A7850" s="370">
        <v>9206</v>
      </c>
      <c r="B7850" s="371" t="s">
        <v>38541</v>
      </c>
      <c r="C7850" s="372" t="s">
        <v>21637</v>
      </c>
      <c r="D7850" s="373">
        <v>128.13</v>
      </c>
    </row>
    <row r="7851" spans="1:5" ht="17.100000000000001" customHeight="1">
      <c r="A7851" s="370">
        <v>11440</v>
      </c>
      <c r="B7851" s="371" t="s">
        <v>27152</v>
      </c>
      <c r="C7851" s="372" t="s">
        <v>21532</v>
      </c>
      <c r="D7851" s="373">
        <v>18.899999999999999</v>
      </c>
    </row>
    <row r="7852" spans="1:5" ht="25.5" customHeight="1">
      <c r="A7852" s="370">
        <v>11439</v>
      </c>
      <c r="B7852" s="371" t="s">
        <v>27153</v>
      </c>
      <c r="C7852" s="372" t="s">
        <v>21532</v>
      </c>
      <c r="D7852" s="373">
        <v>27.9</v>
      </c>
    </row>
    <row r="7853" spans="1:5" ht="15" customHeight="1">
      <c r="A7853" s="370">
        <v>12648</v>
      </c>
      <c r="B7853" s="371" t="s">
        <v>38542</v>
      </c>
      <c r="C7853" s="372" t="s">
        <v>21532</v>
      </c>
      <c r="D7853" s="373">
        <v>1112.07</v>
      </c>
    </row>
    <row r="7854" spans="1:5" ht="25.5" customHeight="1">
      <c r="A7854" s="370">
        <v>12646</v>
      </c>
      <c r="B7854" s="371" t="s">
        <v>38543</v>
      </c>
      <c r="C7854" s="372" t="s">
        <v>21532</v>
      </c>
      <c r="D7854" s="373">
        <v>2130.94</v>
      </c>
    </row>
    <row r="7855" spans="1:5" ht="25.5" customHeight="1">
      <c r="A7855" s="370">
        <v>12647</v>
      </c>
      <c r="B7855" s="371" t="s">
        <v>38544</v>
      </c>
      <c r="C7855" s="372" t="s">
        <v>21532</v>
      </c>
      <c r="D7855" s="373">
        <v>2002.87</v>
      </c>
    </row>
    <row r="7856" spans="1:5" ht="15" customHeight="1">
      <c r="A7856" s="370">
        <v>9631</v>
      </c>
      <c r="B7856" s="371" t="s">
        <v>38545</v>
      </c>
      <c r="C7856" s="372" t="s">
        <v>21532</v>
      </c>
      <c r="D7856" s="373">
        <v>4739.34</v>
      </c>
      <c r="E7856" s="374" t="s">
        <v>22070</v>
      </c>
    </row>
    <row r="7857" spans="1:5" ht="17.100000000000001" customHeight="1">
      <c r="A7857" s="370">
        <v>9632</v>
      </c>
      <c r="B7857" s="371" t="s">
        <v>38546</v>
      </c>
      <c r="C7857" s="372" t="s">
        <v>21532</v>
      </c>
      <c r="D7857" s="373">
        <v>2472.7199999999998</v>
      </c>
    </row>
    <row r="7858" spans="1:5" ht="17.100000000000001" customHeight="1">
      <c r="A7858" s="370">
        <v>9626</v>
      </c>
      <c r="B7858" s="371" t="s">
        <v>38547</v>
      </c>
      <c r="C7858" s="372" t="s">
        <v>21532</v>
      </c>
      <c r="D7858" s="373">
        <v>2884.84</v>
      </c>
    </row>
    <row r="7859" spans="1:5" ht="25.5" customHeight="1">
      <c r="A7859" s="370">
        <v>11144</v>
      </c>
      <c r="B7859" s="371" t="s">
        <v>38548</v>
      </c>
      <c r="C7859" s="372" t="s">
        <v>21532</v>
      </c>
      <c r="D7859" s="373">
        <v>146.09</v>
      </c>
    </row>
    <row r="7860" spans="1:5" ht="34.15" customHeight="1">
      <c r="A7860" s="370">
        <v>9625</v>
      </c>
      <c r="B7860" s="371" t="s">
        <v>38549</v>
      </c>
      <c r="C7860" s="372" t="s">
        <v>21532</v>
      </c>
      <c r="D7860" s="373">
        <v>1339.4</v>
      </c>
    </row>
    <row r="7861" spans="1:5" ht="15" customHeight="1">
      <c r="A7861" s="370">
        <v>9624</v>
      </c>
      <c r="B7861" s="371" t="s">
        <v>38550</v>
      </c>
      <c r="C7861" s="372" t="s">
        <v>21532</v>
      </c>
      <c r="D7861" s="373">
        <v>1442.41</v>
      </c>
    </row>
    <row r="7862" spans="1:5" ht="17.100000000000001" customHeight="1">
      <c r="A7862" s="370">
        <v>9092</v>
      </c>
      <c r="B7862" s="371" t="s">
        <v>27083</v>
      </c>
      <c r="C7862" s="372" t="s">
        <v>21532</v>
      </c>
      <c r="D7862" s="373">
        <v>1400.33</v>
      </c>
    </row>
    <row r="7863" spans="1:5" ht="17.100000000000001" customHeight="1">
      <c r="A7863" s="370">
        <v>8099</v>
      </c>
      <c r="B7863" s="371" t="s">
        <v>27084</v>
      </c>
      <c r="C7863" s="372" t="s">
        <v>21532</v>
      </c>
      <c r="D7863" s="373">
        <v>1195.1600000000001</v>
      </c>
    </row>
    <row r="7864" spans="1:5" ht="15" customHeight="1">
      <c r="A7864" s="370">
        <v>12677</v>
      </c>
      <c r="B7864" s="371" t="s">
        <v>27085</v>
      </c>
      <c r="C7864" s="372" t="s">
        <v>21532</v>
      </c>
      <c r="D7864" s="373">
        <v>1816.53</v>
      </c>
    </row>
    <row r="7865" spans="1:5" ht="15" customHeight="1">
      <c r="A7865" s="370">
        <v>11260</v>
      </c>
      <c r="B7865" s="371" t="s">
        <v>27086</v>
      </c>
      <c r="C7865" s="372" t="s">
        <v>21532</v>
      </c>
      <c r="D7865" s="373">
        <v>1971.56</v>
      </c>
      <c r="E7865" s="374" t="s">
        <v>22070</v>
      </c>
    </row>
    <row r="7866" spans="1:5" ht="15" customHeight="1">
      <c r="A7866" s="370">
        <v>11259</v>
      </c>
      <c r="B7866" s="371" t="s">
        <v>27087</v>
      </c>
      <c r="C7866" s="372" t="s">
        <v>21532</v>
      </c>
      <c r="D7866" s="373">
        <v>2227.08</v>
      </c>
    </row>
    <row r="7867" spans="1:5" ht="15" customHeight="1">
      <c r="A7867" s="370">
        <v>13669</v>
      </c>
      <c r="B7867" s="371" t="s">
        <v>38551</v>
      </c>
      <c r="C7867" s="372" t="s">
        <v>21539</v>
      </c>
      <c r="D7867" s="373">
        <v>1372.1</v>
      </c>
    </row>
    <row r="7868" spans="1:5" ht="17.100000000000001" customHeight="1">
      <c r="A7868" s="370">
        <v>11424</v>
      </c>
      <c r="B7868" s="371" t="s">
        <v>27088</v>
      </c>
      <c r="C7868" s="372" t="s">
        <v>21534</v>
      </c>
      <c r="D7868" s="373">
        <v>123.93</v>
      </c>
    </row>
    <row r="7869" spans="1:5" ht="15" customHeight="1">
      <c r="A7869" s="370">
        <v>1769</v>
      </c>
      <c r="B7869" s="371" t="s">
        <v>27089</v>
      </c>
      <c r="C7869" s="372" t="s">
        <v>21532</v>
      </c>
      <c r="D7869" s="373">
        <v>24.95</v>
      </c>
      <c r="E7869" s="374" t="s">
        <v>22070</v>
      </c>
    </row>
    <row r="7870" spans="1:5" ht="15" customHeight="1">
      <c r="A7870" s="370">
        <v>1770</v>
      </c>
      <c r="B7870" s="371" t="s">
        <v>27090</v>
      </c>
      <c r="C7870" s="372" t="s">
        <v>21532</v>
      </c>
      <c r="D7870" s="373">
        <v>82.5</v>
      </c>
      <c r="E7870" s="374" t="s">
        <v>22070</v>
      </c>
    </row>
    <row r="7871" spans="1:5" ht="25.5" customHeight="1">
      <c r="A7871" s="370">
        <v>13570</v>
      </c>
      <c r="B7871" s="371" t="s">
        <v>27091</v>
      </c>
      <c r="C7871" s="372" t="s">
        <v>21539</v>
      </c>
      <c r="D7871" s="373">
        <v>13.09</v>
      </c>
    </row>
    <row r="7872" spans="1:5" ht="17.100000000000001" customHeight="1">
      <c r="A7872" s="370">
        <v>4286</v>
      </c>
      <c r="B7872" s="371" t="s">
        <v>27092</v>
      </c>
      <c r="C7872" s="372" t="s">
        <v>21532</v>
      </c>
      <c r="D7872" s="373">
        <v>497.22</v>
      </c>
    </row>
    <row r="7873" spans="1:5" ht="17.100000000000001" customHeight="1">
      <c r="A7873" s="370">
        <v>1771</v>
      </c>
      <c r="B7873" s="371" t="s">
        <v>27093</v>
      </c>
      <c r="C7873" s="372" t="s">
        <v>21532</v>
      </c>
      <c r="D7873" s="373">
        <v>1163.32</v>
      </c>
    </row>
    <row r="7874" spans="1:5" ht="25.5" customHeight="1">
      <c r="A7874" s="370">
        <v>7303</v>
      </c>
      <c r="B7874" s="371" t="s">
        <v>38552</v>
      </c>
      <c r="C7874" s="372" t="s">
        <v>21532</v>
      </c>
      <c r="D7874" s="373">
        <v>155.07</v>
      </c>
    </row>
    <row r="7875" spans="1:5" ht="25.5" customHeight="1">
      <c r="A7875" s="370">
        <v>7870</v>
      </c>
      <c r="B7875" s="371" t="s">
        <v>27094</v>
      </c>
      <c r="C7875" s="372" t="s">
        <v>21532</v>
      </c>
      <c r="D7875" s="373">
        <v>10356.85</v>
      </c>
    </row>
    <row r="7876" spans="1:5" ht="25.5" customHeight="1">
      <c r="A7876" s="370">
        <v>4809</v>
      </c>
      <c r="B7876" s="371" t="s">
        <v>38553</v>
      </c>
      <c r="C7876" s="372" t="s">
        <v>21532</v>
      </c>
      <c r="D7876" s="373">
        <v>464.89</v>
      </c>
    </row>
    <row r="7877" spans="1:5" ht="17.100000000000001" customHeight="1">
      <c r="A7877" s="370">
        <v>11084</v>
      </c>
      <c r="B7877" s="371" t="s">
        <v>21609</v>
      </c>
      <c r="C7877" s="372" t="s">
        <v>21539</v>
      </c>
      <c r="D7877" s="373">
        <v>75.069999999999993</v>
      </c>
    </row>
    <row r="7878" spans="1:5" ht="25.5" customHeight="1">
      <c r="A7878" s="370">
        <v>12423</v>
      </c>
      <c r="B7878" s="371" t="s">
        <v>27095</v>
      </c>
      <c r="C7878" s="372" t="s">
        <v>21539</v>
      </c>
      <c r="D7878" s="373">
        <v>13.63</v>
      </c>
    </row>
    <row r="7879" spans="1:5" ht="25.5" customHeight="1">
      <c r="A7879" s="370">
        <v>11083</v>
      </c>
      <c r="B7879" s="371" t="s">
        <v>21610</v>
      </c>
      <c r="C7879" s="372" t="s">
        <v>21539</v>
      </c>
      <c r="D7879" s="373">
        <v>75.069999999999993</v>
      </c>
    </row>
    <row r="7880" spans="1:5" ht="15" customHeight="1">
      <c r="A7880" s="370">
        <v>13459</v>
      </c>
      <c r="B7880" s="371" t="s">
        <v>38554</v>
      </c>
      <c r="C7880" s="372" t="s">
        <v>21532</v>
      </c>
      <c r="D7880" s="373">
        <v>246.26</v>
      </c>
    </row>
    <row r="7881" spans="1:5" ht="15" customHeight="1">
      <c r="A7881" s="370">
        <v>13461</v>
      </c>
      <c r="B7881" s="371" t="s">
        <v>38555</v>
      </c>
      <c r="C7881" s="372" t="s">
        <v>21532</v>
      </c>
      <c r="D7881" s="373">
        <v>193.26</v>
      </c>
    </row>
    <row r="7882" spans="1:5" ht="15" customHeight="1">
      <c r="A7882" s="370">
        <v>13460</v>
      </c>
      <c r="B7882" s="371" t="s">
        <v>38556</v>
      </c>
      <c r="C7882" s="372" t="s">
        <v>21532</v>
      </c>
      <c r="D7882" s="373">
        <v>205.2</v>
      </c>
    </row>
    <row r="7883" spans="1:5" ht="15" customHeight="1">
      <c r="A7883" s="370">
        <v>13462</v>
      </c>
      <c r="B7883" s="371" t="s">
        <v>38557</v>
      </c>
      <c r="C7883" s="372" t="s">
        <v>21532</v>
      </c>
      <c r="D7883" s="373">
        <v>193.26</v>
      </c>
    </row>
    <row r="7884" spans="1:5" ht="15" customHeight="1">
      <c r="A7884" s="370">
        <v>13463</v>
      </c>
      <c r="B7884" s="371" t="s">
        <v>38558</v>
      </c>
      <c r="C7884" s="372" t="s">
        <v>21532</v>
      </c>
      <c r="D7884" s="373">
        <v>193.26</v>
      </c>
    </row>
    <row r="7885" spans="1:5" ht="17.100000000000001" customHeight="1">
      <c r="A7885" s="370">
        <v>3356</v>
      </c>
      <c r="B7885" s="371" t="s">
        <v>21611</v>
      </c>
      <c r="C7885" s="372" t="s">
        <v>21539</v>
      </c>
      <c r="D7885" s="373">
        <v>42.16</v>
      </c>
    </row>
    <row r="7886" spans="1:5" ht="15" customHeight="1">
      <c r="A7886" s="370">
        <v>10693</v>
      </c>
      <c r="B7886" s="371" t="s">
        <v>27096</v>
      </c>
      <c r="C7886" s="372" t="s">
        <v>21532</v>
      </c>
      <c r="D7886" s="373">
        <v>80.06</v>
      </c>
    </row>
    <row r="7887" spans="1:5" ht="15" customHeight="1">
      <c r="A7887" s="370">
        <v>13295</v>
      </c>
      <c r="B7887" s="371" t="s">
        <v>38559</v>
      </c>
      <c r="C7887" s="372" t="s">
        <v>21532</v>
      </c>
      <c r="D7887" s="373">
        <v>708.97</v>
      </c>
    </row>
    <row r="7888" spans="1:5" ht="15" customHeight="1">
      <c r="A7888" s="370">
        <v>9468</v>
      </c>
      <c r="B7888" s="371" t="s">
        <v>38560</v>
      </c>
      <c r="C7888" s="372" t="s">
        <v>21532</v>
      </c>
      <c r="D7888" s="373">
        <v>359.08</v>
      </c>
      <c r="E7888" s="374" t="s">
        <v>22070</v>
      </c>
    </row>
    <row r="7889" spans="1:4" ht="15" customHeight="1">
      <c r="A7889" s="370">
        <v>11143</v>
      </c>
      <c r="B7889" s="371" t="s">
        <v>21612</v>
      </c>
      <c r="C7889" s="372" t="s">
        <v>21532</v>
      </c>
      <c r="D7889" s="373">
        <v>17.54</v>
      </c>
    </row>
    <row r="7890" spans="1:4" ht="15" customHeight="1">
      <c r="A7890" s="370">
        <v>9286</v>
      </c>
      <c r="B7890" s="371" t="s">
        <v>38561</v>
      </c>
      <c r="C7890" s="372" t="s">
        <v>21532</v>
      </c>
      <c r="D7890" s="373">
        <v>811.72</v>
      </c>
    </row>
    <row r="7891" spans="1:4" ht="15" customHeight="1">
      <c r="A7891" s="370">
        <v>12206</v>
      </c>
      <c r="B7891" s="371" t="s">
        <v>27097</v>
      </c>
      <c r="C7891" s="372" t="s">
        <v>21532</v>
      </c>
      <c r="D7891" s="373">
        <v>500.22</v>
      </c>
    </row>
    <row r="7892" spans="1:4" ht="17.100000000000001" customHeight="1">
      <c r="A7892" s="370">
        <v>4283</v>
      </c>
      <c r="B7892" s="371" t="s">
        <v>27098</v>
      </c>
      <c r="C7892" s="372" t="s">
        <v>21532</v>
      </c>
      <c r="D7892" s="373">
        <v>450.18</v>
      </c>
    </row>
    <row r="7893" spans="1:4" ht="15" customHeight="1">
      <c r="A7893" s="370">
        <v>2743</v>
      </c>
      <c r="B7893" s="371" t="s">
        <v>27099</v>
      </c>
      <c r="C7893" s="372" t="s">
        <v>21532</v>
      </c>
      <c r="D7893" s="373">
        <v>812.12</v>
      </c>
    </row>
    <row r="7894" spans="1:4" ht="25.5" customHeight="1">
      <c r="A7894" s="370">
        <v>13329</v>
      </c>
      <c r="B7894" s="371" t="s">
        <v>38562</v>
      </c>
      <c r="C7894" s="372" t="s">
        <v>21532</v>
      </c>
      <c r="D7894" s="373">
        <v>184.17</v>
      </c>
    </row>
    <row r="7895" spans="1:4" ht="15" customHeight="1">
      <c r="A7895" s="370">
        <v>13670</v>
      </c>
      <c r="B7895" s="371" t="s">
        <v>38563</v>
      </c>
      <c r="C7895" s="372" t="s">
        <v>21539</v>
      </c>
      <c r="D7895" s="373">
        <v>413.1</v>
      </c>
    </row>
    <row r="7896" spans="1:4" ht="15" customHeight="1">
      <c r="A7896" s="370">
        <v>7407</v>
      </c>
      <c r="B7896" s="371" t="s">
        <v>38564</v>
      </c>
      <c r="C7896" s="372" t="s">
        <v>21534</v>
      </c>
      <c r="D7896" s="373">
        <v>1316.95</v>
      </c>
    </row>
    <row r="7897" spans="1:4" ht="15" customHeight="1">
      <c r="A7897" s="370">
        <v>9617</v>
      </c>
      <c r="B7897" s="371" t="s">
        <v>38565</v>
      </c>
      <c r="C7897" s="372" t="s">
        <v>21532</v>
      </c>
      <c r="D7897" s="373">
        <v>41.21</v>
      </c>
    </row>
    <row r="7898" spans="1:4" ht="15" customHeight="1">
      <c r="A7898" s="370">
        <v>9618</v>
      </c>
      <c r="B7898" s="371" t="s">
        <v>38566</v>
      </c>
      <c r="C7898" s="372" t="s">
        <v>21532</v>
      </c>
      <c r="D7898" s="373">
        <v>51.54</v>
      </c>
    </row>
    <row r="7899" spans="1:4" ht="25.5" customHeight="1">
      <c r="A7899" s="370">
        <v>9614</v>
      </c>
      <c r="B7899" s="371" t="s">
        <v>38567</v>
      </c>
      <c r="C7899" s="372" t="s">
        <v>21532</v>
      </c>
      <c r="D7899" s="373">
        <v>41.21</v>
      </c>
    </row>
    <row r="7900" spans="1:4" ht="25.5" customHeight="1">
      <c r="A7900" s="370">
        <v>9616</v>
      </c>
      <c r="B7900" s="371" t="s">
        <v>38568</v>
      </c>
      <c r="C7900" s="372" t="s">
        <v>21532</v>
      </c>
      <c r="D7900" s="373">
        <v>41.21</v>
      </c>
    </row>
    <row r="7901" spans="1:4" ht="25.5" customHeight="1">
      <c r="A7901" s="370">
        <v>9621</v>
      </c>
      <c r="B7901" s="371" t="s">
        <v>38569</v>
      </c>
      <c r="C7901" s="372" t="s">
        <v>21532</v>
      </c>
      <c r="D7901" s="373">
        <v>865.48</v>
      </c>
    </row>
    <row r="7902" spans="1:4" ht="25.5" customHeight="1">
      <c r="A7902" s="370">
        <v>9619</v>
      </c>
      <c r="B7902" s="371" t="s">
        <v>38570</v>
      </c>
      <c r="C7902" s="372" t="s">
        <v>21532</v>
      </c>
      <c r="D7902" s="373">
        <v>1030.29</v>
      </c>
    </row>
    <row r="7903" spans="1:4" ht="25.5" customHeight="1">
      <c r="A7903" s="370">
        <v>9622</v>
      </c>
      <c r="B7903" s="371" t="s">
        <v>38571</v>
      </c>
      <c r="C7903" s="372" t="s">
        <v>21532</v>
      </c>
      <c r="D7903" s="373">
        <v>412.06</v>
      </c>
    </row>
    <row r="7904" spans="1:4" ht="15" customHeight="1">
      <c r="A7904" s="370">
        <v>9620</v>
      </c>
      <c r="B7904" s="371" t="s">
        <v>38572</v>
      </c>
      <c r="C7904" s="372" t="s">
        <v>21532</v>
      </c>
      <c r="D7904" s="373">
        <v>741.83</v>
      </c>
    </row>
    <row r="7905" spans="1:4" ht="15" customHeight="1">
      <c r="A7905" s="370">
        <v>9615</v>
      </c>
      <c r="B7905" s="371" t="s">
        <v>38573</v>
      </c>
      <c r="C7905" s="372" t="s">
        <v>21532</v>
      </c>
      <c r="D7905" s="373">
        <v>206.08</v>
      </c>
    </row>
    <row r="7906" spans="1:4" ht="25.5" customHeight="1">
      <c r="A7906" s="370">
        <v>9784</v>
      </c>
      <c r="B7906" s="371" t="s">
        <v>38574</v>
      </c>
      <c r="C7906" s="372" t="s">
        <v>21532</v>
      </c>
      <c r="D7906" s="373">
        <v>7486.59</v>
      </c>
    </row>
    <row r="7907" spans="1:4" ht="25.5" customHeight="1">
      <c r="A7907" s="370">
        <v>9666</v>
      </c>
      <c r="B7907" s="371" t="s">
        <v>38575</v>
      </c>
      <c r="C7907" s="372" t="s">
        <v>21532</v>
      </c>
      <c r="D7907" s="373">
        <v>6264.01</v>
      </c>
    </row>
    <row r="7908" spans="1:4" ht="15" customHeight="1">
      <c r="A7908" s="370">
        <v>12224</v>
      </c>
      <c r="B7908" s="371" t="s">
        <v>27100</v>
      </c>
      <c r="C7908" s="372" t="s">
        <v>21539</v>
      </c>
      <c r="D7908" s="373">
        <v>27.09</v>
      </c>
    </row>
    <row r="7909" spans="1:4" ht="25.5" customHeight="1">
      <c r="A7909" s="370">
        <v>11926</v>
      </c>
      <c r="B7909" s="371" t="s">
        <v>27101</v>
      </c>
      <c r="C7909" s="372" t="s">
        <v>21539</v>
      </c>
      <c r="D7909" s="373">
        <v>27.09</v>
      </c>
    </row>
    <row r="7910" spans="1:4" ht="15" customHeight="1">
      <c r="A7910" s="370">
        <v>12721</v>
      </c>
      <c r="B7910" s="371" t="s">
        <v>27102</v>
      </c>
      <c r="C7910" s="372" t="s">
        <v>21539</v>
      </c>
      <c r="D7910" s="373">
        <v>16.3</v>
      </c>
    </row>
    <row r="7911" spans="1:4" ht="15" customHeight="1">
      <c r="A7911" s="370">
        <v>12421</v>
      </c>
      <c r="B7911" s="371" t="s">
        <v>27103</v>
      </c>
      <c r="C7911" s="372" t="s">
        <v>21539</v>
      </c>
      <c r="D7911" s="373">
        <v>27.26</v>
      </c>
    </row>
    <row r="7912" spans="1:4" ht="15" customHeight="1">
      <c r="A7912" s="370">
        <v>12422</v>
      </c>
      <c r="B7912" s="371" t="s">
        <v>27104</v>
      </c>
      <c r="C7912" s="372" t="s">
        <v>21539</v>
      </c>
      <c r="D7912" s="373">
        <v>27.26</v>
      </c>
    </row>
    <row r="7913" spans="1:4" ht="17.100000000000001" customHeight="1">
      <c r="A7913" s="370">
        <v>11476</v>
      </c>
      <c r="B7913" s="371" t="s">
        <v>38576</v>
      </c>
      <c r="C7913" s="372" t="s">
        <v>21539</v>
      </c>
      <c r="D7913" s="373">
        <v>42.67</v>
      </c>
    </row>
    <row r="7914" spans="1:4" ht="17.100000000000001" customHeight="1">
      <c r="A7914" s="370">
        <v>11475</v>
      </c>
      <c r="B7914" s="371" t="s">
        <v>38577</v>
      </c>
      <c r="C7914" s="372" t="s">
        <v>21539</v>
      </c>
      <c r="D7914" s="373">
        <v>26.45</v>
      </c>
    </row>
    <row r="7915" spans="1:4" ht="17.100000000000001" customHeight="1">
      <c r="A7915" s="370">
        <v>13294</v>
      </c>
      <c r="B7915" s="371" t="s">
        <v>38578</v>
      </c>
      <c r="C7915" s="372" t="s">
        <v>21539</v>
      </c>
      <c r="D7915" s="373">
        <v>82.41</v>
      </c>
    </row>
    <row r="7916" spans="1:4" ht="25.5" customHeight="1">
      <c r="A7916" s="370">
        <v>13293</v>
      </c>
      <c r="B7916" s="371" t="s">
        <v>38579</v>
      </c>
      <c r="C7916" s="372" t="s">
        <v>21532</v>
      </c>
      <c r="D7916" s="373">
        <v>42.16</v>
      </c>
    </row>
    <row r="7917" spans="1:4" ht="25.5" customHeight="1">
      <c r="A7917" s="370">
        <v>11477</v>
      </c>
      <c r="B7917" s="371" t="s">
        <v>38580</v>
      </c>
      <c r="C7917" s="372" t="s">
        <v>21539</v>
      </c>
      <c r="D7917" s="373">
        <v>162.59</v>
      </c>
    </row>
    <row r="7918" spans="1:4" ht="25.5" customHeight="1">
      <c r="A7918" s="370">
        <v>13464</v>
      </c>
      <c r="B7918" s="371" t="s">
        <v>38581</v>
      </c>
      <c r="C7918" s="372" t="s">
        <v>21534</v>
      </c>
      <c r="D7918" s="373">
        <v>684.04</v>
      </c>
    </row>
    <row r="7919" spans="1:4" ht="25.5" customHeight="1">
      <c r="A7919" s="370">
        <v>13162</v>
      </c>
      <c r="B7919" s="371" t="s">
        <v>38582</v>
      </c>
      <c r="C7919" s="372" t="s">
        <v>21591</v>
      </c>
      <c r="D7919" s="373">
        <v>1499.63</v>
      </c>
    </row>
    <row r="7920" spans="1:4" ht="25.5" customHeight="1">
      <c r="A7920" s="370">
        <v>12722</v>
      </c>
      <c r="B7920" s="371" t="s">
        <v>27105</v>
      </c>
      <c r="C7920" s="372" t="s">
        <v>21539</v>
      </c>
      <c r="D7920" s="373">
        <v>11.62</v>
      </c>
    </row>
    <row r="7921" spans="1:4" ht="25.5" customHeight="1">
      <c r="A7921" s="370">
        <v>4284</v>
      </c>
      <c r="B7921" s="371" t="s">
        <v>27106</v>
      </c>
      <c r="C7921" s="372" t="s">
        <v>21532</v>
      </c>
      <c r="D7921" s="373">
        <v>502.92</v>
      </c>
    </row>
    <row r="7922" spans="1:4" ht="25.5" customHeight="1">
      <c r="A7922" s="370">
        <v>1777</v>
      </c>
      <c r="B7922" s="371" t="s">
        <v>27107</v>
      </c>
      <c r="C7922" s="372" t="s">
        <v>21532</v>
      </c>
      <c r="D7922" s="373">
        <v>894.06</v>
      </c>
    </row>
    <row r="7923" spans="1:4" ht="25.5" customHeight="1">
      <c r="A7923" s="370">
        <v>11927</v>
      </c>
      <c r="B7923" s="371" t="s">
        <v>27108</v>
      </c>
      <c r="C7923" s="372" t="s">
        <v>21532</v>
      </c>
      <c r="D7923" s="373">
        <v>16.989999999999998</v>
      </c>
    </row>
    <row r="7924" spans="1:4" ht="25.5" customHeight="1">
      <c r="A7924" s="370">
        <v>1780</v>
      </c>
      <c r="B7924" s="371" t="s">
        <v>27109</v>
      </c>
      <c r="C7924" s="372" t="s">
        <v>21532</v>
      </c>
      <c r="D7924" s="373">
        <v>1316.95</v>
      </c>
    </row>
    <row r="7925" spans="1:4" ht="17.100000000000001" customHeight="1">
      <c r="A7925" s="370">
        <v>13667</v>
      </c>
      <c r="B7925" s="371" t="s">
        <v>38583</v>
      </c>
      <c r="C7925" s="372" t="s">
        <v>21539</v>
      </c>
      <c r="D7925" s="373">
        <v>403.27</v>
      </c>
    </row>
    <row r="7926" spans="1:4" ht="17.100000000000001" customHeight="1">
      <c r="A7926" s="370">
        <v>13666</v>
      </c>
      <c r="B7926" s="371" t="s">
        <v>38584</v>
      </c>
      <c r="C7926" s="372" t="s">
        <v>21539</v>
      </c>
      <c r="D7926" s="373">
        <v>470.53</v>
      </c>
    </row>
    <row r="7927" spans="1:4" ht="15" customHeight="1">
      <c r="A7927" s="370">
        <v>4285</v>
      </c>
      <c r="B7927" s="371" t="s">
        <v>27110</v>
      </c>
      <c r="C7927" s="372" t="s">
        <v>21532</v>
      </c>
      <c r="D7927" s="373">
        <v>497.22</v>
      </c>
    </row>
    <row r="7928" spans="1:4" ht="15" customHeight="1">
      <c r="A7928" s="370">
        <v>1781</v>
      </c>
      <c r="B7928" s="371" t="s">
        <v>27111</v>
      </c>
      <c r="C7928" s="372" t="s">
        <v>21532</v>
      </c>
      <c r="D7928" s="373">
        <v>987.78</v>
      </c>
    </row>
    <row r="7929" spans="1:4" ht="15" customHeight="1">
      <c r="A7929" s="370">
        <v>3157</v>
      </c>
      <c r="B7929" s="371" t="s">
        <v>27112</v>
      </c>
      <c r="C7929" s="372" t="s">
        <v>21666</v>
      </c>
      <c r="D7929" s="373">
        <v>12.41</v>
      </c>
    </row>
    <row r="7930" spans="1:4" ht="15" customHeight="1">
      <c r="A7930" s="370">
        <v>9630</v>
      </c>
      <c r="B7930" s="371" t="s">
        <v>38585</v>
      </c>
      <c r="C7930" s="372" t="s">
        <v>21532</v>
      </c>
      <c r="D7930" s="373">
        <v>1854.49</v>
      </c>
    </row>
    <row r="7931" spans="1:4" ht="15" customHeight="1">
      <c r="A7931" s="370">
        <v>12379</v>
      </c>
      <c r="B7931" s="371" t="s">
        <v>38586</v>
      </c>
      <c r="C7931" s="372" t="s">
        <v>21532</v>
      </c>
      <c r="D7931" s="373">
        <v>14.6</v>
      </c>
    </row>
    <row r="7932" spans="1:4" ht="17.100000000000001" customHeight="1">
      <c r="A7932" s="370">
        <v>8599</v>
      </c>
      <c r="B7932" s="371" t="s">
        <v>27113</v>
      </c>
      <c r="C7932" s="372" t="s">
        <v>21532</v>
      </c>
      <c r="D7932" s="373">
        <v>469.67</v>
      </c>
    </row>
    <row r="7933" spans="1:4" ht="17.100000000000001" customHeight="1">
      <c r="A7933" s="370">
        <v>12405</v>
      </c>
      <c r="B7933" s="371" t="s">
        <v>21847</v>
      </c>
      <c r="C7933" s="372" t="s">
        <v>21532</v>
      </c>
      <c r="D7933" s="373">
        <v>33.15</v>
      </c>
    </row>
    <row r="7934" spans="1:4" ht="17.100000000000001" customHeight="1">
      <c r="A7934" s="370">
        <v>6722</v>
      </c>
      <c r="B7934" s="371" t="s">
        <v>27114</v>
      </c>
      <c r="C7934" s="372" t="s">
        <v>21534</v>
      </c>
      <c r="D7934" s="373">
        <v>71.12</v>
      </c>
    </row>
    <row r="7935" spans="1:4" ht="17.100000000000001" customHeight="1">
      <c r="A7935" s="370">
        <v>6721</v>
      </c>
      <c r="B7935" s="371" t="s">
        <v>27115</v>
      </c>
      <c r="C7935" s="372" t="s">
        <v>21534</v>
      </c>
      <c r="D7935" s="373">
        <v>65.819999999999993</v>
      </c>
    </row>
    <row r="7936" spans="1:4" ht="17.100000000000001" customHeight="1">
      <c r="A7936" s="370">
        <v>6725</v>
      </c>
      <c r="B7936" s="371" t="s">
        <v>27116</v>
      </c>
      <c r="C7936" s="372" t="s">
        <v>21532</v>
      </c>
      <c r="D7936" s="373">
        <v>52.76</v>
      </c>
    </row>
    <row r="7937" spans="1:5" ht="25.5" customHeight="1">
      <c r="A7937" s="370">
        <v>6726</v>
      </c>
      <c r="B7937" s="371" t="s">
        <v>27117</v>
      </c>
      <c r="C7937" s="372" t="s">
        <v>21532</v>
      </c>
      <c r="D7937" s="373">
        <v>47.41</v>
      </c>
    </row>
    <row r="7938" spans="1:5" ht="25.5" customHeight="1">
      <c r="A7938" s="370">
        <v>6723</v>
      </c>
      <c r="B7938" s="371" t="s">
        <v>27118</v>
      </c>
      <c r="C7938" s="372" t="s">
        <v>21532</v>
      </c>
      <c r="D7938" s="373">
        <v>126.4</v>
      </c>
    </row>
    <row r="7939" spans="1:5" ht="15" customHeight="1">
      <c r="A7939" s="370">
        <v>11801</v>
      </c>
      <c r="B7939" s="371" t="s">
        <v>27119</v>
      </c>
      <c r="C7939" s="372" t="s">
        <v>21532</v>
      </c>
      <c r="D7939" s="373">
        <v>39.340000000000003</v>
      </c>
    </row>
    <row r="7940" spans="1:5" ht="15" customHeight="1">
      <c r="A7940" s="370">
        <v>6724</v>
      </c>
      <c r="B7940" s="371" t="s">
        <v>27120</v>
      </c>
      <c r="C7940" s="372" t="s">
        <v>21532</v>
      </c>
      <c r="D7940" s="373">
        <v>118.53</v>
      </c>
    </row>
    <row r="7941" spans="1:5" ht="15" customHeight="1">
      <c r="A7941" s="370">
        <v>6890</v>
      </c>
      <c r="B7941" s="371" t="s">
        <v>38587</v>
      </c>
      <c r="C7941" s="372" t="s">
        <v>21532</v>
      </c>
      <c r="D7941" s="373">
        <v>33.590000000000003</v>
      </c>
    </row>
    <row r="7942" spans="1:5" ht="15" customHeight="1">
      <c r="A7942" s="370">
        <v>6892</v>
      </c>
      <c r="B7942" s="371" t="s">
        <v>21662</v>
      </c>
      <c r="C7942" s="372" t="s">
        <v>21532</v>
      </c>
      <c r="D7942" s="373">
        <v>3.25</v>
      </c>
    </row>
    <row r="7943" spans="1:5" ht="15" customHeight="1">
      <c r="A7943" s="370">
        <v>6896</v>
      </c>
      <c r="B7943" s="371" t="s">
        <v>27121</v>
      </c>
      <c r="C7943" s="372" t="s">
        <v>21532</v>
      </c>
      <c r="D7943" s="373">
        <v>78.349999999999994</v>
      </c>
    </row>
    <row r="7944" spans="1:5" ht="17.100000000000001" customHeight="1">
      <c r="A7944" s="370">
        <v>11110</v>
      </c>
      <c r="B7944" s="371" t="s">
        <v>38588</v>
      </c>
      <c r="C7944" s="372" t="s">
        <v>21532</v>
      </c>
      <c r="D7944" s="373">
        <v>81.52</v>
      </c>
    </row>
    <row r="7945" spans="1:5" ht="17.100000000000001" customHeight="1">
      <c r="A7945" s="370">
        <v>6895</v>
      </c>
      <c r="B7945" s="371" t="s">
        <v>38589</v>
      </c>
      <c r="C7945" s="372" t="s">
        <v>21532</v>
      </c>
      <c r="D7945" s="373">
        <v>107.48</v>
      </c>
    </row>
    <row r="7946" spans="1:5" ht="15" customHeight="1">
      <c r="A7946" s="370">
        <v>6891</v>
      </c>
      <c r="B7946" s="371" t="s">
        <v>38590</v>
      </c>
      <c r="C7946" s="372" t="s">
        <v>21532</v>
      </c>
      <c r="D7946" s="373">
        <v>246.37</v>
      </c>
    </row>
    <row r="7947" spans="1:5" ht="15" customHeight="1">
      <c r="A7947" s="370">
        <v>6889</v>
      </c>
      <c r="B7947" s="371" t="s">
        <v>38591</v>
      </c>
      <c r="C7947" s="372" t="s">
        <v>21532</v>
      </c>
      <c r="D7947" s="373">
        <v>20.21</v>
      </c>
    </row>
    <row r="7948" spans="1:5" ht="15" customHeight="1">
      <c r="A7948" s="370">
        <v>6733</v>
      </c>
      <c r="B7948" s="371" t="s">
        <v>27122</v>
      </c>
      <c r="C7948" s="372" t="s">
        <v>21532</v>
      </c>
      <c r="D7948" s="373">
        <v>790.22</v>
      </c>
    </row>
    <row r="7949" spans="1:5" ht="17.100000000000001" customHeight="1">
      <c r="A7949" s="370">
        <v>6730</v>
      </c>
      <c r="B7949" s="371" t="s">
        <v>27123</v>
      </c>
      <c r="C7949" s="372" t="s">
        <v>21532</v>
      </c>
      <c r="D7949" s="373">
        <v>526.74</v>
      </c>
    </row>
    <row r="7950" spans="1:5" ht="17.100000000000001" customHeight="1">
      <c r="A7950" s="370">
        <v>6731</v>
      </c>
      <c r="B7950" s="371" t="s">
        <v>27124</v>
      </c>
      <c r="C7950" s="372" t="s">
        <v>21532</v>
      </c>
      <c r="D7950" s="373">
        <v>579.47</v>
      </c>
    </row>
    <row r="7951" spans="1:5" ht="15" customHeight="1">
      <c r="A7951" s="370">
        <v>6732</v>
      </c>
      <c r="B7951" s="371" t="s">
        <v>27125</v>
      </c>
      <c r="C7951" s="372" t="s">
        <v>21532</v>
      </c>
      <c r="D7951" s="373">
        <v>658.45</v>
      </c>
    </row>
    <row r="7952" spans="1:5" ht="15" customHeight="1">
      <c r="A7952" s="370">
        <v>6737</v>
      </c>
      <c r="B7952" s="371" t="s">
        <v>27126</v>
      </c>
      <c r="C7952" s="372" t="s">
        <v>21532</v>
      </c>
      <c r="D7952" s="373">
        <v>894.06</v>
      </c>
      <c r="E7952" s="374" t="s">
        <v>22070</v>
      </c>
    </row>
    <row r="7953" spans="1:4" ht="15" customHeight="1">
      <c r="A7953" s="370">
        <v>6734</v>
      </c>
      <c r="B7953" s="371" t="s">
        <v>27127</v>
      </c>
      <c r="C7953" s="372" t="s">
        <v>21532</v>
      </c>
      <c r="D7953" s="373">
        <v>301.75</v>
      </c>
    </row>
    <row r="7954" spans="1:4" ht="15" customHeight="1">
      <c r="A7954" s="370">
        <v>6735</v>
      </c>
      <c r="B7954" s="371" t="s">
        <v>27128</v>
      </c>
      <c r="C7954" s="372" t="s">
        <v>21532</v>
      </c>
      <c r="D7954" s="373">
        <v>413.97</v>
      </c>
    </row>
    <row r="7955" spans="1:4" ht="15" customHeight="1">
      <c r="A7955" s="370">
        <v>6736</v>
      </c>
      <c r="B7955" s="371" t="s">
        <v>27129</v>
      </c>
      <c r="C7955" s="372" t="s">
        <v>21532</v>
      </c>
      <c r="D7955" s="373">
        <v>571.36</v>
      </c>
    </row>
    <row r="7956" spans="1:4" ht="15" customHeight="1">
      <c r="A7956" s="370">
        <v>6961</v>
      </c>
      <c r="B7956" s="371" t="s">
        <v>27130</v>
      </c>
      <c r="C7956" s="372" t="s">
        <v>21532</v>
      </c>
      <c r="D7956" s="373">
        <v>790.22</v>
      </c>
    </row>
    <row r="7957" spans="1:4" ht="15" customHeight="1">
      <c r="A7957" s="370">
        <v>6960</v>
      </c>
      <c r="B7957" s="371" t="s">
        <v>27131</v>
      </c>
      <c r="C7957" s="372" t="s">
        <v>21532</v>
      </c>
      <c r="D7957" s="373">
        <v>658.45</v>
      </c>
    </row>
    <row r="7958" spans="1:4" ht="15" customHeight="1">
      <c r="A7958" s="370">
        <v>6729</v>
      </c>
      <c r="B7958" s="371" t="s">
        <v>27132</v>
      </c>
      <c r="C7958" s="372" t="s">
        <v>21532</v>
      </c>
      <c r="D7958" s="373">
        <v>1316.95</v>
      </c>
    </row>
    <row r="7959" spans="1:4" ht="15" customHeight="1">
      <c r="A7959" s="370">
        <v>6727</v>
      </c>
      <c r="B7959" s="371" t="s">
        <v>27133</v>
      </c>
      <c r="C7959" s="372" t="s">
        <v>21532</v>
      </c>
      <c r="D7959" s="373">
        <v>658.45</v>
      </c>
    </row>
    <row r="7960" spans="1:4" ht="17.100000000000001" customHeight="1">
      <c r="A7960" s="370">
        <v>6728</v>
      </c>
      <c r="B7960" s="371" t="s">
        <v>27134</v>
      </c>
      <c r="C7960" s="372" t="s">
        <v>21532</v>
      </c>
      <c r="D7960" s="373">
        <v>921.82</v>
      </c>
    </row>
    <row r="7961" spans="1:4" ht="15" customHeight="1">
      <c r="A7961" s="370">
        <v>8103</v>
      </c>
      <c r="B7961" s="371" t="s">
        <v>38592</v>
      </c>
      <c r="C7961" s="372" t="s">
        <v>21532</v>
      </c>
      <c r="D7961" s="373">
        <v>3621.63</v>
      </c>
    </row>
    <row r="7962" spans="1:4" ht="15" customHeight="1">
      <c r="A7962" s="370">
        <v>2929</v>
      </c>
      <c r="B7962" s="371" t="s">
        <v>38593</v>
      </c>
      <c r="C7962" s="372" t="s">
        <v>21532</v>
      </c>
      <c r="D7962" s="373">
        <v>241.68</v>
      </c>
    </row>
    <row r="7963" spans="1:4" ht="17.100000000000001" customHeight="1">
      <c r="A7963" s="370">
        <v>2928</v>
      </c>
      <c r="B7963" s="371" t="s">
        <v>38594</v>
      </c>
      <c r="C7963" s="372" t="s">
        <v>21532</v>
      </c>
      <c r="D7963" s="373">
        <v>73.260000000000005</v>
      </c>
    </row>
    <row r="7964" spans="1:4" ht="17.100000000000001" customHeight="1">
      <c r="A7964" s="370">
        <v>2927</v>
      </c>
      <c r="B7964" s="371" t="s">
        <v>38595</v>
      </c>
      <c r="C7964" s="372" t="s">
        <v>21532</v>
      </c>
      <c r="D7964" s="373">
        <v>18.48</v>
      </c>
    </row>
    <row r="7965" spans="1:4" ht="17.100000000000001" customHeight="1">
      <c r="A7965" s="370">
        <v>2185</v>
      </c>
      <c r="B7965" s="371" t="s">
        <v>27135</v>
      </c>
      <c r="C7965" s="372" t="s">
        <v>21542</v>
      </c>
      <c r="D7965" s="373">
        <v>3.21</v>
      </c>
    </row>
    <row r="7966" spans="1:4" ht="17.100000000000001" customHeight="1">
      <c r="A7966" s="370">
        <v>12462</v>
      </c>
      <c r="B7966" s="371" t="s">
        <v>38596</v>
      </c>
      <c r="C7966" s="372" t="s">
        <v>21534</v>
      </c>
      <c r="D7966" s="373">
        <v>33.93</v>
      </c>
    </row>
    <row r="7967" spans="1:4" ht="15" customHeight="1">
      <c r="A7967" s="370">
        <v>9611</v>
      </c>
      <c r="B7967" s="371" t="s">
        <v>27136</v>
      </c>
      <c r="C7967" s="372" t="s">
        <v>21532</v>
      </c>
      <c r="D7967" s="373">
        <v>370.88</v>
      </c>
    </row>
    <row r="7968" spans="1:4" ht="15" customHeight="1">
      <c r="A7968" s="370">
        <v>9633</v>
      </c>
      <c r="B7968" s="371" t="s">
        <v>38597</v>
      </c>
      <c r="C7968" s="372" t="s">
        <v>21532</v>
      </c>
      <c r="D7968" s="373">
        <v>10302.92</v>
      </c>
    </row>
    <row r="7969" spans="1:5" ht="15" customHeight="1">
      <c r="A7969" s="370">
        <v>9623</v>
      </c>
      <c r="B7969" s="371" t="s">
        <v>38598</v>
      </c>
      <c r="C7969" s="372" t="s">
        <v>21532</v>
      </c>
      <c r="D7969" s="373">
        <v>5357.52</v>
      </c>
    </row>
    <row r="7970" spans="1:5" ht="15" customHeight="1">
      <c r="A7970" s="370">
        <v>10320</v>
      </c>
      <c r="B7970" s="371" t="s">
        <v>38599</v>
      </c>
      <c r="C7970" s="372" t="s">
        <v>21532</v>
      </c>
      <c r="D7970" s="373">
        <v>143.18</v>
      </c>
    </row>
    <row r="7971" spans="1:5" ht="15" customHeight="1">
      <c r="A7971" s="370">
        <v>10710</v>
      </c>
      <c r="B7971" s="371" t="s">
        <v>27137</v>
      </c>
      <c r="C7971" s="372" t="s">
        <v>21537</v>
      </c>
      <c r="D7971" s="373">
        <v>5.38</v>
      </c>
    </row>
    <row r="7972" spans="1:5" ht="15" customHeight="1">
      <c r="A7972" s="370">
        <v>11335</v>
      </c>
      <c r="B7972" s="371" t="s">
        <v>38600</v>
      </c>
      <c r="C7972" s="372" t="s">
        <v>21532</v>
      </c>
      <c r="D7972" s="373">
        <v>1039.28</v>
      </c>
    </row>
    <row r="7973" spans="1:5" ht="15" customHeight="1">
      <c r="A7973" s="370">
        <v>13331</v>
      </c>
      <c r="B7973" s="371" t="s">
        <v>38601</v>
      </c>
      <c r="C7973" s="372" t="s">
        <v>21532</v>
      </c>
      <c r="D7973" s="373">
        <v>6869.8</v>
      </c>
    </row>
    <row r="7974" spans="1:5" ht="15" customHeight="1">
      <c r="A7974" s="370">
        <v>11977</v>
      </c>
      <c r="B7974" s="371" t="s">
        <v>27138</v>
      </c>
      <c r="C7974" s="372" t="s">
        <v>21532</v>
      </c>
      <c r="D7974" s="373">
        <v>12.58</v>
      </c>
    </row>
    <row r="7975" spans="1:5" ht="15" customHeight="1">
      <c r="A7975" s="370">
        <v>10708</v>
      </c>
      <c r="B7975" s="371" t="s">
        <v>27139</v>
      </c>
      <c r="C7975" s="372" t="s">
        <v>21537</v>
      </c>
      <c r="D7975" s="373">
        <v>5.38</v>
      </c>
    </row>
    <row r="7976" spans="1:5" ht="15" customHeight="1">
      <c r="A7976" s="370">
        <v>10828</v>
      </c>
      <c r="B7976" s="371" t="s">
        <v>38602</v>
      </c>
      <c r="C7976" s="372" t="s">
        <v>21532</v>
      </c>
      <c r="D7976" s="373">
        <v>8692.2099999999991</v>
      </c>
    </row>
    <row r="7977" spans="1:5" ht="15" customHeight="1">
      <c r="A7977" s="370">
        <v>10681</v>
      </c>
      <c r="B7977" s="371" t="s">
        <v>27140</v>
      </c>
      <c r="C7977" s="372" t="s">
        <v>21532</v>
      </c>
      <c r="D7977" s="373">
        <v>22.09</v>
      </c>
    </row>
    <row r="7978" spans="1:5" ht="15" customHeight="1">
      <c r="A7978" s="370">
        <v>10927</v>
      </c>
      <c r="B7978" s="371" t="s">
        <v>27143</v>
      </c>
      <c r="C7978" s="372" t="s">
        <v>21532</v>
      </c>
      <c r="D7978" s="373">
        <v>471.83</v>
      </c>
    </row>
    <row r="7979" spans="1:5" ht="15" customHeight="1">
      <c r="A7979" s="370">
        <v>10709</v>
      </c>
      <c r="B7979" s="371" t="s">
        <v>27144</v>
      </c>
      <c r="C7979" s="372" t="s">
        <v>21537</v>
      </c>
      <c r="D7979" s="373">
        <v>5.38</v>
      </c>
    </row>
    <row r="7980" spans="1:5" ht="17.100000000000001" customHeight="1">
      <c r="A7980" s="370">
        <v>10959</v>
      </c>
      <c r="B7980" s="371" t="s">
        <v>27145</v>
      </c>
      <c r="C7980" s="372" t="s">
        <v>21591</v>
      </c>
      <c r="D7980" s="373">
        <v>1.24</v>
      </c>
    </row>
    <row r="7981" spans="1:5" ht="17.100000000000001" customHeight="1">
      <c r="A7981" s="370">
        <v>10711</v>
      </c>
      <c r="B7981" s="371" t="s">
        <v>27146</v>
      </c>
      <c r="C7981" s="372" t="s">
        <v>21537</v>
      </c>
      <c r="D7981" s="373">
        <v>5.38</v>
      </c>
    </row>
    <row r="7982" spans="1:5" ht="17.100000000000001" customHeight="1">
      <c r="A7982" s="370">
        <v>10685</v>
      </c>
      <c r="B7982" s="371" t="s">
        <v>38603</v>
      </c>
      <c r="C7982" s="372" t="s">
        <v>21532</v>
      </c>
      <c r="D7982" s="373">
        <v>40655.25</v>
      </c>
    </row>
    <row r="7983" spans="1:5" ht="17.100000000000001" customHeight="1">
      <c r="A7983" s="370">
        <v>10925</v>
      </c>
      <c r="B7983" s="371" t="s">
        <v>27147</v>
      </c>
      <c r="C7983" s="372" t="s">
        <v>21542</v>
      </c>
      <c r="D7983" s="373">
        <v>235.67</v>
      </c>
    </row>
    <row r="7984" spans="1:5" ht="15" customHeight="1">
      <c r="A7984" s="370">
        <v>10661</v>
      </c>
      <c r="B7984" s="371" t="s">
        <v>27148</v>
      </c>
      <c r="C7984" s="372" t="s">
        <v>21532</v>
      </c>
      <c r="D7984" s="373">
        <v>9.07</v>
      </c>
      <c r="E7984" s="374" t="s">
        <v>22070</v>
      </c>
    </row>
    <row r="7985" spans="1:4" ht="17.100000000000001" customHeight="1">
      <c r="A7985" s="370">
        <v>10627</v>
      </c>
      <c r="B7985" s="371" t="s">
        <v>38604</v>
      </c>
      <c r="C7985" s="372" t="s">
        <v>21532</v>
      </c>
      <c r="D7985" s="373">
        <v>2.86</v>
      </c>
    </row>
    <row r="7986" spans="1:4" ht="15" customHeight="1">
      <c r="A7986" s="370">
        <v>10625</v>
      </c>
      <c r="B7986" s="371" t="s">
        <v>38605</v>
      </c>
      <c r="C7986" s="372" t="s">
        <v>21532</v>
      </c>
      <c r="D7986" s="373">
        <v>2.4700000000000002</v>
      </c>
    </row>
    <row r="7987" spans="1:4" ht="25.5" customHeight="1">
      <c r="A7987" s="370">
        <v>10626</v>
      </c>
      <c r="B7987" s="371" t="s">
        <v>38606</v>
      </c>
      <c r="C7987" s="372" t="s">
        <v>21532</v>
      </c>
      <c r="D7987" s="373">
        <v>2.4700000000000002</v>
      </c>
    </row>
    <row r="7988" spans="1:4" ht="17.100000000000001" customHeight="1">
      <c r="A7988" s="370">
        <v>10662</v>
      </c>
      <c r="B7988" s="371" t="s">
        <v>27149</v>
      </c>
      <c r="C7988" s="372" t="s">
        <v>21532</v>
      </c>
      <c r="D7988" s="373">
        <v>26.9</v>
      </c>
    </row>
    <row r="7989" spans="1:4" ht="17.100000000000001" customHeight="1">
      <c r="A7989" s="370">
        <v>11470</v>
      </c>
      <c r="B7989" s="371" t="s">
        <v>27150</v>
      </c>
      <c r="C7989" s="372" t="s">
        <v>21532</v>
      </c>
      <c r="D7989" s="373">
        <v>3.6</v>
      </c>
    </row>
    <row r="7990" spans="1:4" ht="15" customHeight="1">
      <c r="A7990" s="370">
        <v>11431</v>
      </c>
      <c r="B7990" s="371" t="s">
        <v>27151</v>
      </c>
      <c r="C7990" s="372" t="s">
        <v>21532</v>
      </c>
      <c r="D7990" s="373">
        <v>19.899999999999999</v>
      </c>
    </row>
    <row r="7991" spans="1:4" ht="34.15" customHeight="1">
      <c r="A7991" s="370">
        <v>10630</v>
      </c>
      <c r="B7991" s="371" t="s">
        <v>38607</v>
      </c>
      <c r="C7991" s="372" t="s">
        <v>21532</v>
      </c>
      <c r="D7991" s="373">
        <v>44.1</v>
      </c>
    </row>
    <row r="7992" spans="1:4" ht="17.100000000000001" customHeight="1">
      <c r="A7992" s="370">
        <v>10629</v>
      </c>
      <c r="B7992" s="371" t="s">
        <v>38608</v>
      </c>
      <c r="C7992" s="372" t="s">
        <v>21532</v>
      </c>
      <c r="D7992" s="373">
        <v>13.18</v>
      </c>
    </row>
    <row r="7993" spans="1:4" ht="15" customHeight="1">
      <c r="A7993" s="370">
        <v>10705</v>
      </c>
      <c r="B7993" s="371" t="s">
        <v>27154</v>
      </c>
      <c r="C7993" s="372" t="s">
        <v>21537</v>
      </c>
      <c r="D7993" s="373">
        <v>5.38</v>
      </c>
    </row>
    <row r="7994" spans="1:4" ht="15" customHeight="1">
      <c r="A7994" s="370">
        <v>10840</v>
      </c>
      <c r="B7994" s="371" t="s">
        <v>38609</v>
      </c>
      <c r="C7994" s="372" t="s">
        <v>21532</v>
      </c>
      <c r="D7994" s="373">
        <v>1145.21</v>
      </c>
    </row>
    <row r="7995" spans="1:4" ht="34.15" customHeight="1">
      <c r="A7995" s="370">
        <v>10842</v>
      </c>
      <c r="B7995" s="371" t="s">
        <v>38610</v>
      </c>
      <c r="C7995" s="372" t="s">
        <v>21532</v>
      </c>
      <c r="D7995" s="373">
        <v>687.14</v>
      </c>
    </row>
    <row r="7996" spans="1:4" ht="15" customHeight="1">
      <c r="A7996" s="370">
        <v>10843</v>
      </c>
      <c r="B7996" s="371" t="s">
        <v>38611</v>
      </c>
      <c r="C7996" s="372" t="s">
        <v>21532</v>
      </c>
      <c r="D7996" s="373">
        <v>458.09</v>
      </c>
    </row>
    <row r="7997" spans="1:4" ht="15" customHeight="1">
      <c r="A7997" s="370">
        <v>10841</v>
      </c>
      <c r="B7997" s="371" t="s">
        <v>38612</v>
      </c>
      <c r="C7997" s="372" t="s">
        <v>21532</v>
      </c>
      <c r="D7997" s="373">
        <v>572.61</v>
      </c>
    </row>
    <row r="7998" spans="1:4" ht="15" customHeight="1">
      <c r="A7998" s="370">
        <v>10834</v>
      </c>
      <c r="B7998" s="371" t="s">
        <v>38613</v>
      </c>
      <c r="C7998" s="372" t="s">
        <v>21532</v>
      </c>
      <c r="D7998" s="373">
        <v>3826.52</v>
      </c>
    </row>
    <row r="7999" spans="1:4" ht="15" customHeight="1">
      <c r="A7999" s="370">
        <v>10838</v>
      </c>
      <c r="B7999" s="371" t="s">
        <v>38613</v>
      </c>
      <c r="C7999" s="372" t="s">
        <v>21532</v>
      </c>
      <c r="D7999" s="373">
        <v>3110.65</v>
      </c>
    </row>
    <row r="8000" spans="1:4" ht="15" customHeight="1">
      <c r="A8000" s="370">
        <v>10839</v>
      </c>
      <c r="B8000" s="371" t="s">
        <v>38614</v>
      </c>
      <c r="C8000" s="372" t="s">
        <v>21532</v>
      </c>
      <c r="D8000" s="373">
        <v>4847.07</v>
      </c>
    </row>
    <row r="8001" spans="1:5" ht="17.100000000000001" customHeight="1">
      <c r="A8001" s="370">
        <v>10833</v>
      </c>
      <c r="B8001" s="371" t="s">
        <v>38615</v>
      </c>
      <c r="C8001" s="372" t="s">
        <v>21532</v>
      </c>
      <c r="D8001" s="373">
        <v>2414.23</v>
      </c>
    </row>
    <row r="8002" spans="1:5" ht="15" customHeight="1">
      <c r="A8002" s="370">
        <v>10832</v>
      </c>
      <c r="C8002" s="372" t="s">
        <v>21532</v>
      </c>
      <c r="D8002" s="373">
        <v>4828.43</v>
      </c>
    </row>
    <row r="8003" spans="1:5" ht="15" customHeight="1">
      <c r="B8003" s="371" t="s">
        <v>38616</v>
      </c>
    </row>
    <row r="8004" spans="1:5" ht="17.100000000000001" customHeight="1">
      <c r="A8004" s="370">
        <v>10844</v>
      </c>
      <c r="B8004" s="371" t="s">
        <v>38617</v>
      </c>
      <c r="C8004" s="372" t="s">
        <v>21532</v>
      </c>
      <c r="D8004" s="373">
        <v>2738.35</v>
      </c>
    </row>
    <row r="8005" spans="1:5" ht="17.100000000000001" customHeight="1">
      <c r="A8005" s="370">
        <v>10845</v>
      </c>
      <c r="B8005" s="371" t="s">
        <v>38618</v>
      </c>
      <c r="C8005" s="372" t="s">
        <v>21532</v>
      </c>
      <c r="D8005" s="373">
        <v>1210.71</v>
      </c>
    </row>
    <row r="8006" spans="1:5" ht="17.100000000000001" customHeight="1">
      <c r="A8006" s="370">
        <v>12584</v>
      </c>
      <c r="B8006" s="371" t="s">
        <v>27155</v>
      </c>
      <c r="C8006" s="372" t="s">
        <v>21534</v>
      </c>
      <c r="D8006" s="373">
        <v>224.55</v>
      </c>
    </row>
    <row r="8007" spans="1:5" ht="15" customHeight="1">
      <c r="A8007" s="370">
        <v>13333</v>
      </c>
      <c r="B8007" s="371" t="s">
        <v>38619</v>
      </c>
      <c r="C8007" s="372" t="s">
        <v>21532</v>
      </c>
      <c r="D8007" s="373">
        <v>717.8</v>
      </c>
      <c r="E8007" s="374" t="s">
        <v>22070</v>
      </c>
    </row>
    <row r="8008" spans="1:5" ht="15" customHeight="1">
      <c r="A8008" s="370">
        <v>13332</v>
      </c>
      <c r="B8008" s="371" t="s">
        <v>38620</v>
      </c>
      <c r="C8008" s="372" t="s">
        <v>21532</v>
      </c>
      <c r="D8008" s="373">
        <v>773.03</v>
      </c>
      <c r="E8008" s="374" t="s">
        <v>22070</v>
      </c>
    </row>
    <row r="8009" spans="1:5" ht="15" customHeight="1">
      <c r="A8009" s="370">
        <v>10830</v>
      </c>
      <c r="B8009" s="371" t="s">
        <v>38621</v>
      </c>
      <c r="C8009" s="372" t="s">
        <v>21532</v>
      </c>
      <c r="D8009" s="373">
        <v>1448.71</v>
      </c>
      <c r="E8009" s="374" t="s">
        <v>22070</v>
      </c>
    </row>
    <row r="8010" spans="1:5" ht="17.100000000000001" customHeight="1">
      <c r="A8010" s="370">
        <v>10706</v>
      </c>
      <c r="B8010" s="371" t="s">
        <v>27156</v>
      </c>
      <c r="C8010" s="372" t="s">
        <v>21537</v>
      </c>
      <c r="D8010" s="373">
        <v>5.38</v>
      </c>
    </row>
    <row r="8011" spans="1:5" ht="17.100000000000001" customHeight="1">
      <c r="A8011" s="370">
        <v>6743</v>
      </c>
      <c r="B8011" s="371" t="s">
        <v>27157</v>
      </c>
      <c r="C8011" s="372" t="s">
        <v>21534</v>
      </c>
      <c r="D8011" s="373">
        <v>68.73</v>
      </c>
      <c r="E8011" s="374" t="s">
        <v>22070</v>
      </c>
    </row>
    <row r="8012" spans="1:5" ht="15" customHeight="1">
      <c r="A8012" s="370">
        <v>13134</v>
      </c>
      <c r="B8012" s="371" t="s">
        <v>38622</v>
      </c>
      <c r="C8012" s="372" t="s">
        <v>21532</v>
      </c>
      <c r="D8012" s="373">
        <v>973.42</v>
      </c>
    </row>
    <row r="8013" spans="1:5" ht="17.100000000000001" customHeight="1">
      <c r="A8013" s="370">
        <v>10688</v>
      </c>
      <c r="B8013" s="371" t="s">
        <v>27158</v>
      </c>
      <c r="C8013" s="372" t="s">
        <v>21532</v>
      </c>
      <c r="D8013" s="373">
        <v>3522.68</v>
      </c>
    </row>
    <row r="8014" spans="1:5" ht="17.100000000000001" customHeight="1">
      <c r="A8014" s="370">
        <v>10689</v>
      </c>
      <c r="B8014" s="371" t="s">
        <v>38623</v>
      </c>
      <c r="C8014" s="372" t="s">
        <v>21532</v>
      </c>
      <c r="D8014" s="373">
        <v>5908.44</v>
      </c>
    </row>
    <row r="8015" spans="1:5" ht="17.100000000000001" customHeight="1">
      <c r="A8015" s="370">
        <v>10690</v>
      </c>
      <c r="B8015" s="371" t="s">
        <v>27159</v>
      </c>
      <c r="C8015" s="372" t="s">
        <v>21532</v>
      </c>
      <c r="D8015" s="373">
        <v>6400.36</v>
      </c>
    </row>
    <row r="8016" spans="1:5" ht="17.100000000000001" customHeight="1">
      <c r="A8016" s="370">
        <v>11560</v>
      </c>
      <c r="B8016" s="371" t="s">
        <v>27160</v>
      </c>
      <c r="C8016" s="372" t="s">
        <v>21532</v>
      </c>
      <c r="D8016" s="373">
        <v>8316.51</v>
      </c>
    </row>
    <row r="8017" spans="1:4" ht="17.100000000000001" customHeight="1">
      <c r="A8017" s="370">
        <v>10025</v>
      </c>
      <c r="B8017" s="371" t="s">
        <v>38624</v>
      </c>
      <c r="C8017" s="372" t="s">
        <v>21532</v>
      </c>
      <c r="D8017" s="373">
        <v>481126.17</v>
      </c>
    </row>
    <row r="8018" spans="1:4" ht="17.100000000000001" customHeight="1">
      <c r="A8018" s="370">
        <v>12142</v>
      </c>
      <c r="B8018" s="371" t="s">
        <v>38625</v>
      </c>
      <c r="C8018" s="372" t="s">
        <v>21532</v>
      </c>
      <c r="D8018" s="373">
        <v>13386.89</v>
      </c>
    </row>
    <row r="8019" spans="1:4" ht="17.100000000000001" customHeight="1">
      <c r="A8019" s="370">
        <v>9448</v>
      </c>
      <c r="B8019" s="371" t="s">
        <v>27161</v>
      </c>
      <c r="C8019" s="372" t="s">
        <v>21532</v>
      </c>
      <c r="D8019" s="373">
        <v>77.81</v>
      </c>
    </row>
    <row r="8020" spans="1:4" ht="17.100000000000001" customHeight="1">
      <c r="A8020" s="370">
        <v>10707</v>
      </c>
      <c r="B8020" s="371" t="s">
        <v>27162</v>
      </c>
      <c r="C8020" s="372" t="s">
        <v>21537</v>
      </c>
      <c r="D8020" s="373">
        <v>5.38</v>
      </c>
    </row>
    <row r="8021" spans="1:4" ht="17.100000000000001" customHeight="1">
      <c r="A8021" s="370">
        <v>13470</v>
      </c>
      <c r="B8021" s="371" t="s">
        <v>38626</v>
      </c>
      <c r="C8021" s="372" t="s">
        <v>21534</v>
      </c>
      <c r="D8021" s="373">
        <v>284.73</v>
      </c>
    </row>
    <row r="8022" spans="1:4" ht="17.100000000000001" customHeight="1">
      <c r="A8022" s="370">
        <v>10831</v>
      </c>
      <c r="B8022" s="371" t="s">
        <v>38627</v>
      </c>
      <c r="C8022" s="372" t="s">
        <v>21532</v>
      </c>
      <c r="D8022" s="373">
        <v>629.88</v>
      </c>
    </row>
    <row r="8023" spans="1:4" ht="17.100000000000001" customHeight="1">
      <c r="A8023" s="370">
        <v>10636</v>
      </c>
      <c r="B8023" s="371" t="s">
        <v>38628</v>
      </c>
      <c r="C8023" s="372" t="s">
        <v>21532</v>
      </c>
      <c r="D8023" s="373">
        <v>14.25</v>
      </c>
    </row>
    <row r="8024" spans="1:4" ht="15" customHeight="1">
      <c r="A8024" s="370">
        <v>13530</v>
      </c>
      <c r="B8024" s="371" t="s">
        <v>38629</v>
      </c>
      <c r="C8024" s="372" t="s">
        <v>21532</v>
      </c>
      <c r="D8024" s="373">
        <v>178.28</v>
      </c>
    </row>
    <row r="8025" spans="1:4" ht="17.100000000000001" customHeight="1">
      <c r="A8025" s="370">
        <v>11957</v>
      </c>
      <c r="B8025" s="371" t="s">
        <v>38630</v>
      </c>
      <c r="C8025" s="372" t="s">
        <v>21532</v>
      </c>
      <c r="D8025" s="373">
        <v>371.64</v>
      </c>
    </row>
    <row r="8026" spans="1:4" ht="17.100000000000001" customHeight="1">
      <c r="A8026" s="370">
        <v>10644</v>
      </c>
      <c r="B8026" s="371" t="s">
        <v>27163</v>
      </c>
      <c r="C8026" s="372" t="s">
        <v>21532</v>
      </c>
      <c r="D8026" s="373">
        <v>48.4</v>
      </c>
    </row>
    <row r="8027" spans="1:4" ht="25.5" customHeight="1">
      <c r="A8027" s="370">
        <v>10977</v>
      </c>
      <c r="B8027" s="371" t="s">
        <v>21663</v>
      </c>
      <c r="C8027" s="372" t="s">
        <v>21532</v>
      </c>
      <c r="D8027" s="373">
        <v>4754</v>
      </c>
    </row>
    <row r="8028" spans="1:4" ht="15" customHeight="1">
      <c r="A8028" s="370">
        <v>10829</v>
      </c>
      <c r="B8028" s="371" t="s">
        <v>38631</v>
      </c>
      <c r="C8028" s="372" t="s">
        <v>21532</v>
      </c>
      <c r="D8028" s="373">
        <v>2645.44</v>
      </c>
    </row>
    <row r="8029" spans="1:4" ht="15" customHeight="1">
      <c r="A8029" s="370">
        <v>2937</v>
      </c>
      <c r="B8029" s="371" t="s">
        <v>27164</v>
      </c>
      <c r="C8029" s="372" t="s">
        <v>21666</v>
      </c>
      <c r="D8029" s="373">
        <v>36.18</v>
      </c>
    </row>
    <row r="8030" spans="1:4" ht="17.100000000000001" customHeight="1">
      <c r="A8030" s="370">
        <v>2215</v>
      </c>
      <c r="B8030" s="371" t="s">
        <v>27165</v>
      </c>
      <c r="C8030" s="372" t="s">
        <v>21666</v>
      </c>
      <c r="D8030" s="373">
        <v>8.41</v>
      </c>
    </row>
    <row r="8031" spans="1:4" ht="15" customHeight="1">
      <c r="A8031" s="370">
        <v>2216</v>
      </c>
      <c r="B8031" s="371" t="s">
        <v>27166</v>
      </c>
      <c r="C8031" s="372" t="s">
        <v>21666</v>
      </c>
      <c r="D8031" s="373">
        <v>12.43</v>
      </c>
    </row>
    <row r="8032" spans="1:4" ht="17.100000000000001" customHeight="1">
      <c r="A8032" s="370">
        <v>4913</v>
      </c>
      <c r="B8032" s="371" t="s">
        <v>38632</v>
      </c>
      <c r="C8032" s="372" t="s">
        <v>21666</v>
      </c>
      <c r="D8032" s="373">
        <v>85.65</v>
      </c>
    </row>
    <row r="8033" spans="1:5" ht="15" customHeight="1">
      <c r="A8033" s="370">
        <v>11269</v>
      </c>
      <c r="B8033" s="371" t="s">
        <v>27167</v>
      </c>
      <c r="C8033" s="372" t="s">
        <v>21666</v>
      </c>
      <c r="D8033" s="373">
        <v>12.43</v>
      </c>
    </row>
    <row r="8034" spans="1:5" ht="15" customHeight="1">
      <c r="A8034" s="370">
        <v>2936</v>
      </c>
      <c r="B8034" s="371" t="s">
        <v>38633</v>
      </c>
      <c r="C8034" s="372" t="s">
        <v>21666</v>
      </c>
      <c r="D8034" s="373">
        <v>48.5</v>
      </c>
    </row>
    <row r="8035" spans="1:5" ht="25.5" customHeight="1">
      <c r="A8035" s="370">
        <v>11911</v>
      </c>
      <c r="B8035" s="371" t="s">
        <v>27168</v>
      </c>
      <c r="C8035" s="372" t="s">
        <v>21543</v>
      </c>
      <c r="D8035" s="373">
        <v>1165.7</v>
      </c>
    </row>
    <row r="8036" spans="1:5" ht="17.100000000000001" customHeight="1">
      <c r="A8036" s="370">
        <v>11912</v>
      </c>
      <c r="B8036" s="371" t="s">
        <v>27169</v>
      </c>
      <c r="C8036" s="372" t="s">
        <v>21543</v>
      </c>
      <c r="D8036" s="373">
        <v>184.42</v>
      </c>
    </row>
    <row r="8037" spans="1:5" ht="15" customHeight="1">
      <c r="A8037" s="370">
        <v>2224</v>
      </c>
      <c r="B8037" s="371" t="s">
        <v>27170</v>
      </c>
      <c r="C8037" s="372" t="s">
        <v>21666</v>
      </c>
      <c r="D8037" s="373">
        <v>76.260000000000005</v>
      </c>
    </row>
    <row r="8038" spans="1:5" ht="15" customHeight="1">
      <c r="A8038" s="370">
        <v>4289</v>
      </c>
      <c r="B8038" s="371" t="s">
        <v>27171</v>
      </c>
      <c r="C8038" s="372" t="s">
        <v>21666</v>
      </c>
      <c r="D8038" s="373">
        <v>26.97</v>
      </c>
    </row>
    <row r="8039" spans="1:5" ht="17.100000000000001" customHeight="1">
      <c r="A8039" s="370">
        <v>1603</v>
      </c>
      <c r="B8039" s="371" t="s">
        <v>27172</v>
      </c>
      <c r="C8039" s="372" t="s">
        <v>21666</v>
      </c>
      <c r="D8039" s="373">
        <v>47.36</v>
      </c>
    </row>
    <row r="8040" spans="1:5" ht="17.100000000000001" customHeight="1">
      <c r="A8040" s="370">
        <v>4287</v>
      </c>
      <c r="B8040" s="371" t="s">
        <v>27173</v>
      </c>
      <c r="C8040" s="372" t="s">
        <v>21666</v>
      </c>
      <c r="D8040" s="373">
        <v>69.239999999999995</v>
      </c>
    </row>
    <row r="8041" spans="1:5" ht="17.100000000000001" customHeight="1">
      <c r="A8041" s="370">
        <v>3027</v>
      </c>
      <c r="B8041" s="371" t="s">
        <v>27174</v>
      </c>
      <c r="C8041" s="372" t="s">
        <v>21666</v>
      </c>
      <c r="D8041" s="373">
        <v>80.5</v>
      </c>
    </row>
    <row r="8042" spans="1:5" ht="25.5" customHeight="1">
      <c r="A8042" s="370">
        <v>3099</v>
      </c>
      <c r="B8042" s="371" t="s">
        <v>27175</v>
      </c>
      <c r="C8042" s="372" t="s">
        <v>21543</v>
      </c>
      <c r="D8042" s="373">
        <v>264.3</v>
      </c>
    </row>
    <row r="8043" spans="1:5" ht="25.5" customHeight="1">
      <c r="A8043" s="370">
        <v>12444</v>
      </c>
      <c r="B8043" s="371" t="s">
        <v>27176</v>
      </c>
      <c r="C8043" s="372" t="s">
        <v>21666</v>
      </c>
      <c r="D8043" s="373">
        <v>35.94</v>
      </c>
    </row>
    <row r="8044" spans="1:5" ht="15" customHeight="1">
      <c r="A8044" s="370">
        <v>4291</v>
      </c>
      <c r="B8044" s="371" t="s">
        <v>27177</v>
      </c>
      <c r="C8044" s="372" t="s">
        <v>21666</v>
      </c>
      <c r="D8044" s="373">
        <v>33.17</v>
      </c>
      <c r="E8044" s="374" t="s">
        <v>22070</v>
      </c>
    </row>
    <row r="8045" spans="1:5" ht="15" customHeight="1">
      <c r="A8045" s="370">
        <v>2699</v>
      </c>
      <c r="B8045" s="371" t="s">
        <v>27178</v>
      </c>
      <c r="C8045" s="372" t="s">
        <v>21666</v>
      </c>
      <c r="D8045" s="373">
        <v>84.09</v>
      </c>
    </row>
    <row r="8046" spans="1:5" ht="25.5" customHeight="1">
      <c r="A8046" s="370">
        <v>3028</v>
      </c>
      <c r="B8046" s="371" t="s">
        <v>27179</v>
      </c>
      <c r="C8046" s="372" t="s">
        <v>21666</v>
      </c>
      <c r="D8046" s="373">
        <v>64.47</v>
      </c>
    </row>
    <row r="8047" spans="1:5" ht="15" customHeight="1">
      <c r="A8047" s="370">
        <v>12445</v>
      </c>
      <c r="C8047" s="372" t="s">
        <v>21666</v>
      </c>
      <c r="D8047" s="373">
        <v>53.46</v>
      </c>
    </row>
    <row r="8048" spans="1:5" ht="15" customHeight="1">
      <c r="B8048" s="371" t="s">
        <v>38634</v>
      </c>
      <c r="E8048" s="374" t="s">
        <v>22070</v>
      </c>
    </row>
    <row r="8049" spans="1:5" ht="15" customHeight="1">
      <c r="A8049" s="370">
        <v>12446</v>
      </c>
      <c r="B8049" s="371" t="s">
        <v>38635</v>
      </c>
      <c r="C8049" s="372" t="s">
        <v>21666</v>
      </c>
      <c r="D8049" s="373">
        <v>59.01</v>
      </c>
      <c r="E8049" s="374" t="s">
        <v>22070</v>
      </c>
    </row>
    <row r="8050" spans="1:5" ht="17.100000000000001" customHeight="1">
      <c r="A8050" s="370">
        <v>4914</v>
      </c>
      <c r="B8050" s="371" t="s">
        <v>38636</v>
      </c>
      <c r="C8050" s="372" t="s">
        <v>21666</v>
      </c>
      <c r="D8050" s="373">
        <v>76.09</v>
      </c>
    </row>
    <row r="8051" spans="1:5" ht="15" customHeight="1">
      <c r="A8051" s="370">
        <v>2223</v>
      </c>
      <c r="B8051" s="371" t="s">
        <v>27180</v>
      </c>
      <c r="C8051" s="372" t="s">
        <v>21666</v>
      </c>
      <c r="D8051" s="373">
        <v>33.49</v>
      </c>
      <c r="E8051" s="374" t="s">
        <v>22070</v>
      </c>
    </row>
    <row r="8052" spans="1:5" ht="17.100000000000001" customHeight="1">
      <c r="A8052" s="370">
        <v>3218</v>
      </c>
      <c r="B8052" s="371" t="s">
        <v>38637</v>
      </c>
      <c r="C8052" s="372" t="s">
        <v>21666</v>
      </c>
      <c r="D8052" s="373">
        <v>80.14</v>
      </c>
    </row>
    <row r="8053" spans="1:5" ht="15" customHeight="1">
      <c r="A8053" s="370">
        <v>2921</v>
      </c>
      <c r="B8053" s="371" t="s">
        <v>27181</v>
      </c>
      <c r="C8053" s="372" t="s">
        <v>21666</v>
      </c>
      <c r="D8053" s="373">
        <v>56.15</v>
      </c>
    </row>
    <row r="8054" spans="1:5" ht="15" customHeight="1">
      <c r="A8054" s="370">
        <v>2226</v>
      </c>
      <c r="B8054" s="371" t="s">
        <v>27182</v>
      </c>
      <c r="C8054" s="372" t="s">
        <v>21666</v>
      </c>
      <c r="D8054" s="373">
        <v>37.47</v>
      </c>
    </row>
    <row r="8055" spans="1:5" ht="15" customHeight="1">
      <c r="A8055" s="370">
        <v>2698</v>
      </c>
      <c r="B8055" s="371" t="s">
        <v>27183</v>
      </c>
      <c r="C8055" s="372" t="s">
        <v>21666</v>
      </c>
      <c r="D8055" s="373">
        <v>35.409999999999997</v>
      </c>
      <c r="E8055" s="374" t="s">
        <v>22070</v>
      </c>
    </row>
    <row r="8056" spans="1:5" ht="15" customHeight="1">
      <c r="A8056" s="370">
        <v>1602</v>
      </c>
      <c r="B8056" s="371" t="s">
        <v>27184</v>
      </c>
      <c r="C8056" s="372" t="s">
        <v>21666</v>
      </c>
      <c r="D8056" s="373">
        <v>6.72</v>
      </c>
    </row>
    <row r="8057" spans="1:5" ht="15" customHeight="1">
      <c r="A8057" s="370">
        <v>3219</v>
      </c>
      <c r="B8057" s="371" t="s">
        <v>27185</v>
      </c>
      <c r="C8057" s="372" t="s">
        <v>21666</v>
      </c>
      <c r="D8057" s="373">
        <v>8</v>
      </c>
      <c r="E8057" s="374" t="s">
        <v>22070</v>
      </c>
    </row>
    <row r="8058" spans="1:5" ht="15" customHeight="1">
      <c r="A8058" s="370">
        <v>8678</v>
      </c>
      <c r="B8058" s="371" t="s">
        <v>27186</v>
      </c>
      <c r="C8058" s="372" t="s">
        <v>21543</v>
      </c>
      <c r="D8058" s="373">
        <v>18.87</v>
      </c>
    </row>
    <row r="8059" spans="1:5" ht="15" customHeight="1">
      <c r="A8059" s="370">
        <v>1605</v>
      </c>
      <c r="B8059" s="371" t="s">
        <v>27187</v>
      </c>
      <c r="C8059" s="372" t="s">
        <v>21666</v>
      </c>
      <c r="D8059" s="373">
        <v>2.16</v>
      </c>
    </row>
    <row r="8060" spans="1:5" ht="15" customHeight="1">
      <c r="A8060" s="370">
        <v>3144</v>
      </c>
      <c r="B8060" s="371" t="s">
        <v>27188</v>
      </c>
      <c r="C8060" s="372" t="s">
        <v>21666</v>
      </c>
      <c r="D8060" s="373">
        <v>16.97</v>
      </c>
    </row>
    <row r="8061" spans="1:5" ht="15" customHeight="1">
      <c r="A8061" s="370">
        <v>256</v>
      </c>
      <c r="B8061" s="371" t="s">
        <v>27189</v>
      </c>
      <c r="C8061" s="372" t="s">
        <v>21543</v>
      </c>
      <c r="D8061" s="373">
        <v>1.73</v>
      </c>
    </row>
    <row r="8062" spans="1:5" ht="15" customHeight="1">
      <c r="A8062" s="370">
        <v>3091</v>
      </c>
      <c r="B8062" s="371" t="s">
        <v>27190</v>
      </c>
      <c r="C8062" s="372" t="s">
        <v>21543</v>
      </c>
      <c r="D8062" s="373">
        <v>145.79</v>
      </c>
    </row>
    <row r="8063" spans="1:5" ht="15" customHeight="1">
      <c r="A8063" s="370">
        <v>3141</v>
      </c>
      <c r="B8063" s="371" t="s">
        <v>27191</v>
      </c>
      <c r="C8063" s="372" t="s">
        <v>21714</v>
      </c>
      <c r="D8063" s="373">
        <v>33.75</v>
      </c>
    </row>
    <row r="8064" spans="1:5" ht="15" customHeight="1">
      <c r="A8064" s="370">
        <v>13066</v>
      </c>
      <c r="B8064" s="371" t="s">
        <v>27192</v>
      </c>
      <c r="C8064" s="372" t="s">
        <v>21714</v>
      </c>
      <c r="D8064" s="373">
        <v>92.49</v>
      </c>
      <c r="E8064" s="374" t="s">
        <v>22070</v>
      </c>
    </row>
    <row r="8065" spans="1:5" ht="15" customHeight="1">
      <c r="A8065" s="370">
        <v>4719</v>
      </c>
      <c r="B8065" s="371" t="s">
        <v>27193</v>
      </c>
      <c r="C8065" s="372" t="s">
        <v>27194</v>
      </c>
      <c r="D8065" s="373">
        <v>2.08</v>
      </c>
    </row>
    <row r="8066" spans="1:5" ht="17.100000000000001" customHeight="1">
      <c r="A8066" s="370">
        <v>4741</v>
      </c>
      <c r="B8066" s="371" t="s">
        <v>38638</v>
      </c>
      <c r="C8066" s="372" t="s">
        <v>21666</v>
      </c>
      <c r="D8066" s="373">
        <v>27.75</v>
      </c>
    </row>
    <row r="8067" spans="1:5" ht="17.100000000000001" customHeight="1">
      <c r="A8067" s="370">
        <v>1733</v>
      </c>
      <c r="B8067" s="371" t="s">
        <v>27195</v>
      </c>
      <c r="C8067" s="372" t="s">
        <v>21666</v>
      </c>
      <c r="D8067" s="373">
        <v>35.619999999999997</v>
      </c>
    </row>
    <row r="8068" spans="1:5" ht="15" customHeight="1">
      <c r="A8068" s="370">
        <v>1331</v>
      </c>
      <c r="B8068" s="371" t="s">
        <v>27196</v>
      </c>
      <c r="C8068" s="372" t="s">
        <v>21666</v>
      </c>
      <c r="D8068" s="373">
        <v>25.8</v>
      </c>
    </row>
    <row r="8069" spans="1:5" ht="17.100000000000001" customHeight="1">
      <c r="A8069" s="370">
        <v>3125</v>
      </c>
      <c r="B8069" s="371" t="s">
        <v>27197</v>
      </c>
      <c r="C8069" s="372" t="s">
        <v>23329</v>
      </c>
      <c r="D8069" s="373">
        <v>0.78</v>
      </c>
    </row>
    <row r="8070" spans="1:5" ht="15" customHeight="1">
      <c r="A8070" s="370">
        <v>1335</v>
      </c>
      <c r="B8070" s="371" t="s">
        <v>27198</v>
      </c>
      <c r="C8070" s="372" t="s">
        <v>23329</v>
      </c>
      <c r="D8070" s="373">
        <v>2.96</v>
      </c>
    </row>
    <row r="8071" spans="1:5" ht="15" customHeight="1">
      <c r="A8071" s="370">
        <v>11414</v>
      </c>
      <c r="B8071" s="371" t="s">
        <v>27199</v>
      </c>
      <c r="C8071" s="372" t="s">
        <v>23329</v>
      </c>
      <c r="D8071" s="373">
        <v>0.39</v>
      </c>
      <c r="E8071" s="374" t="s">
        <v>22070</v>
      </c>
    </row>
    <row r="8072" spans="1:5" ht="15" customHeight="1">
      <c r="A8072" s="370">
        <v>1337</v>
      </c>
      <c r="B8072" s="371" t="s">
        <v>27200</v>
      </c>
      <c r="C8072" s="372" t="s">
        <v>23329</v>
      </c>
      <c r="D8072" s="373">
        <v>0.79</v>
      </c>
    </row>
    <row r="8073" spans="1:5" ht="15" customHeight="1">
      <c r="A8073" s="370">
        <v>1336</v>
      </c>
      <c r="B8073" s="371" t="s">
        <v>27201</v>
      </c>
      <c r="C8073" s="372" t="s">
        <v>23329</v>
      </c>
      <c r="D8073" s="373">
        <v>2.41</v>
      </c>
      <c r="E8073" s="374" t="s">
        <v>22070</v>
      </c>
    </row>
    <row r="8074" spans="1:5" ht="15" customHeight="1">
      <c r="A8074" s="370">
        <v>1338</v>
      </c>
      <c r="B8074" s="371" t="s">
        <v>27202</v>
      </c>
      <c r="C8074" s="372" t="s">
        <v>23329</v>
      </c>
      <c r="D8074" s="373">
        <v>0.79</v>
      </c>
    </row>
    <row r="8075" spans="1:5" ht="15" customHeight="1">
      <c r="A8075" s="370">
        <v>3531</v>
      </c>
      <c r="B8075" s="371" t="s">
        <v>27203</v>
      </c>
      <c r="C8075" s="372" t="s">
        <v>21666</v>
      </c>
      <c r="D8075" s="373">
        <v>44.97</v>
      </c>
      <c r="E8075" s="374" t="s">
        <v>22070</v>
      </c>
    </row>
    <row r="8076" spans="1:5" ht="15" customHeight="1">
      <c r="A8076" s="370">
        <v>7696</v>
      </c>
      <c r="B8076" s="371" t="s">
        <v>27204</v>
      </c>
      <c r="C8076" s="372" t="s">
        <v>21543</v>
      </c>
      <c r="D8076" s="373">
        <v>26.37</v>
      </c>
      <c r="E8076" s="374" t="s">
        <v>22070</v>
      </c>
    </row>
    <row r="8077" spans="1:5" ht="15" customHeight="1">
      <c r="A8077" s="370">
        <v>1604</v>
      </c>
      <c r="B8077" s="371" t="s">
        <v>27205</v>
      </c>
      <c r="C8077" s="372" t="s">
        <v>21543</v>
      </c>
      <c r="D8077" s="373">
        <v>20.53</v>
      </c>
      <c r="E8077" s="374" t="s">
        <v>22070</v>
      </c>
    </row>
    <row r="8078" spans="1:5" ht="15" customHeight="1">
      <c r="A8078" s="370">
        <v>3160</v>
      </c>
      <c r="B8078" s="371" t="s">
        <v>27206</v>
      </c>
      <c r="C8078" s="372" t="s">
        <v>21714</v>
      </c>
      <c r="D8078" s="373">
        <v>13.69</v>
      </c>
    </row>
    <row r="8079" spans="1:5" ht="15" customHeight="1">
      <c r="A8079" s="370">
        <v>1606</v>
      </c>
      <c r="B8079" s="371" t="s">
        <v>27207</v>
      </c>
      <c r="C8079" s="372" t="s">
        <v>21543</v>
      </c>
      <c r="D8079" s="373">
        <v>26.37</v>
      </c>
      <c r="E8079" s="374" t="s">
        <v>22070</v>
      </c>
    </row>
    <row r="8080" spans="1:5" ht="15" customHeight="1">
      <c r="A8080" s="370">
        <v>1607</v>
      </c>
      <c r="B8080" s="371" t="s">
        <v>27208</v>
      </c>
      <c r="C8080" s="372" t="s">
        <v>21543</v>
      </c>
      <c r="D8080" s="373">
        <v>12.71</v>
      </c>
    </row>
    <row r="8081" spans="1:5" ht="15" customHeight="1">
      <c r="A8081" s="370">
        <v>3159</v>
      </c>
      <c r="B8081" s="371" t="s">
        <v>27209</v>
      </c>
      <c r="C8081" s="372" t="s">
        <v>21543</v>
      </c>
      <c r="D8081" s="373">
        <v>15.68</v>
      </c>
    </row>
    <row r="8082" spans="1:5" ht="15" customHeight="1">
      <c r="A8082" s="370">
        <v>3158</v>
      </c>
      <c r="B8082" s="371" t="s">
        <v>27210</v>
      </c>
      <c r="C8082" s="372" t="s">
        <v>21543</v>
      </c>
      <c r="D8082" s="373">
        <v>15.68</v>
      </c>
      <c r="E8082" s="374" t="s">
        <v>22070</v>
      </c>
    </row>
    <row r="8083" spans="1:5" ht="17.100000000000001" customHeight="1">
      <c r="A8083" s="370">
        <v>1612</v>
      </c>
      <c r="B8083" s="371" t="s">
        <v>27211</v>
      </c>
      <c r="C8083" s="372" t="s">
        <v>21543</v>
      </c>
      <c r="D8083" s="373">
        <v>15.68</v>
      </c>
      <c r="E8083" s="374" t="s">
        <v>22070</v>
      </c>
    </row>
    <row r="8084" spans="1:5" ht="15" customHeight="1">
      <c r="A8084" s="370">
        <v>3532</v>
      </c>
      <c r="B8084" s="371" t="s">
        <v>27212</v>
      </c>
      <c r="C8084" s="372" t="s">
        <v>21666</v>
      </c>
      <c r="D8084" s="373">
        <v>44.46</v>
      </c>
      <c r="E8084" s="374" t="s">
        <v>22070</v>
      </c>
    </row>
    <row r="8085" spans="1:5" ht="15" customHeight="1">
      <c r="A8085" s="370">
        <v>1702</v>
      </c>
      <c r="B8085" s="371" t="s">
        <v>27213</v>
      </c>
      <c r="C8085" s="372" t="s">
        <v>21543</v>
      </c>
      <c r="D8085" s="373">
        <v>40.369999999999997</v>
      </c>
      <c r="E8085" s="374" t="s">
        <v>22070</v>
      </c>
    </row>
    <row r="8086" spans="1:5" ht="15" customHeight="1">
      <c r="A8086" s="370">
        <v>1704</v>
      </c>
      <c r="B8086" s="371" t="s">
        <v>27214</v>
      </c>
      <c r="C8086" s="372" t="s">
        <v>21543</v>
      </c>
      <c r="D8086" s="373">
        <v>39.5</v>
      </c>
      <c r="E8086" s="374" t="s">
        <v>22070</v>
      </c>
    </row>
    <row r="8087" spans="1:5" ht="15" customHeight="1">
      <c r="A8087" s="370">
        <v>11923</v>
      </c>
      <c r="B8087" s="371" t="s">
        <v>27215</v>
      </c>
      <c r="C8087" s="372" t="s">
        <v>21666</v>
      </c>
      <c r="D8087" s="373">
        <v>180.5</v>
      </c>
      <c r="E8087" s="374" t="s">
        <v>22070</v>
      </c>
    </row>
    <row r="8088" spans="1:5" ht="15" customHeight="1">
      <c r="A8088" s="370">
        <v>1891</v>
      </c>
      <c r="B8088" s="371" t="s">
        <v>27216</v>
      </c>
      <c r="C8088" s="372" t="s">
        <v>21666</v>
      </c>
      <c r="D8088" s="373">
        <v>64.709999999999994</v>
      </c>
      <c r="E8088" s="374" t="s">
        <v>22070</v>
      </c>
    </row>
    <row r="8089" spans="1:5" ht="15" customHeight="1">
      <c r="A8089" s="370">
        <v>1892</v>
      </c>
      <c r="B8089" s="371" t="s">
        <v>27217</v>
      </c>
      <c r="C8089" s="372" t="s">
        <v>21666</v>
      </c>
      <c r="D8089" s="373">
        <v>25.89</v>
      </c>
      <c r="E8089" s="374" t="s">
        <v>22070</v>
      </c>
    </row>
    <row r="8090" spans="1:5" ht="15" customHeight="1">
      <c r="A8090" s="370">
        <v>1926</v>
      </c>
      <c r="B8090" s="371" t="s">
        <v>27218</v>
      </c>
      <c r="C8090" s="372" t="s">
        <v>21666</v>
      </c>
      <c r="D8090" s="373">
        <v>16.03</v>
      </c>
      <c r="E8090" s="374" t="s">
        <v>22070</v>
      </c>
    </row>
    <row r="8091" spans="1:5" ht="15" customHeight="1">
      <c r="A8091" s="370">
        <v>1972</v>
      </c>
      <c r="B8091" s="371" t="s">
        <v>27219</v>
      </c>
      <c r="C8091" s="372" t="s">
        <v>21666</v>
      </c>
      <c r="D8091" s="373">
        <v>15.76</v>
      </c>
      <c r="E8091" s="374" t="s">
        <v>22070</v>
      </c>
    </row>
    <row r="8092" spans="1:5" ht="15" customHeight="1">
      <c r="A8092" s="370">
        <v>4905</v>
      </c>
      <c r="B8092" s="371" t="s">
        <v>27220</v>
      </c>
      <c r="C8092" s="372" t="s">
        <v>21666</v>
      </c>
      <c r="D8092" s="373">
        <v>14.24</v>
      </c>
      <c r="E8092" s="374" t="s">
        <v>22070</v>
      </c>
    </row>
    <row r="8093" spans="1:5" ht="15" customHeight="1">
      <c r="A8093" s="370">
        <v>3143</v>
      </c>
      <c r="B8093" s="371" t="s">
        <v>27221</v>
      </c>
      <c r="C8093" s="372" t="s">
        <v>5694</v>
      </c>
      <c r="D8093" s="373">
        <v>17.3</v>
      </c>
      <c r="E8093" s="374" t="s">
        <v>22070</v>
      </c>
    </row>
    <row r="8094" spans="1:5" ht="15" customHeight="1">
      <c r="A8094" s="370">
        <v>4181</v>
      </c>
      <c r="B8094" s="371" t="s">
        <v>27222</v>
      </c>
      <c r="C8094" s="372" t="s">
        <v>22598</v>
      </c>
      <c r="D8094" s="373">
        <v>40.159999999999997</v>
      </c>
      <c r="E8094" s="374" t="s">
        <v>22070</v>
      </c>
    </row>
    <row r="8095" spans="1:5" ht="15" customHeight="1">
      <c r="A8095" s="370">
        <v>3307</v>
      </c>
      <c r="B8095" s="371" t="s">
        <v>27223</v>
      </c>
      <c r="C8095" s="372" t="s">
        <v>21714</v>
      </c>
      <c r="D8095" s="373">
        <v>82.61</v>
      </c>
    </row>
    <row r="8096" spans="1:5" ht="15" customHeight="1">
      <c r="A8096" s="370">
        <v>8211</v>
      </c>
      <c r="B8096" s="371" t="s">
        <v>27224</v>
      </c>
      <c r="C8096" s="372" t="s">
        <v>21639</v>
      </c>
      <c r="D8096" s="373">
        <v>17.75</v>
      </c>
      <c r="E8096" s="374" t="s">
        <v>22070</v>
      </c>
    </row>
    <row r="8097" spans="1:5" ht="15" customHeight="1">
      <c r="A8097" s="370">
        <v>11925</v>
      </c>
      <c r="B8097" s="371" t="s">
        <v>27225</v>
      </c>
      <c r="C8097" s="372" t="s">
        <v>21532</v>
      </c>
      <c r="D8097" s="373">
        <v>238.77</v>
      </c>
      <c r="E8097" s="374" t="s">
        <v>22070</v>
      </c>
    </row>
    <row r="8098" spans="1:5" ht="15" customHeight="1">
      <c r="A8098" s="370">
        <v>2018</v>
      </c>
      <c r="B8098" s="371" t="s">
        <v>27226</v>
      </c>
      <c r="C8098" s="372" t="s">
        <v>21666</v>
      </c>
      <c r="D8098" s="373">
        <v>18.37</v>
      </c>
      <c r="E8098" s="374" t="s">
        <v>22070</v>
      </c>
    </row>
    <row r="8099" spans="1:5" ht="15" customHeight="1">
      <c r="A8099" s="370">
        <v>8999</v>
      </c>
      <c r="B8099" s="371" t="s">
        <v>27227</v>
      </c>
      <c r="C8099" s="372" t="s">
        <v>21637</v>
      </c>
      <c r="D8099" s="373">
        <v>47.97</v>
      </c>
      <c r="E8099" s="374" t="s">
        <v>22070</v>
      </c>
    </row>
    <row r="8100" spans="1:5" ht="15" customHeight="1">
      <c r="A8100" s="370">
        <v>3085</v>
      </c>
      <c r="B8100" s="371" t="s">
        <v>27228</v>
      </c>
      <c r="C8100" s="372" t="s">
        <v>21666</v>
      </c>
      <c r="D8100" s="373">
        <v>62.67</v>
      </c>
      <c r="E8100" s="374" t="s">
        <v>22070</v>
      </c>
    </row>
    <row r="8101" spans="1:5" ht="15" customHeight="1">
      <c r="A8101" s="370">
        <v>2217</v>
      </c>
      <c r="B8101" s="371" t="s">
        <v>27229</v>
      </c>
      <c r="C8101" s="372" t="s">
        <v>21666</v>
      </c>
      <c r="D8101" s="373">
        <v>64.73</v>
      </c>
      <c r="E8101" s="374" t="s">
        <v>22070</v>
      </c>
    </row>
    <row r="8102" spans="1:5" ht="15" customHeight="1">
      <c r="A8102" s="370">
        <v>2221</v>
      </c>
      <c r="B8102" s="371" t="s">
        <v>27230</v>
      </c>
      <c r="C8102" s="372" t="s">
        <v>21666</v>
      </c>
      <c r="D8102" s="373">
        <v>55.64</v>
      </c>
      <c r="E8102" s="374" t="s">
        <v>22070</v>
      </c>
    </row>
    <row r="8103" spans="1:5" ht="15" customHeight="1">
      <c r="A8103" s="370">
        <v>2222</v>
      </c>
      <c r="B8103" s="371" t="s">
        <v>27231</v>
      </c>
      <c r="C8103" s="372" t="s">
        <v>21666</v>
      </c>
      <c r="D8103" s="373">
        <v>29.1</v>
      </c>
      <c r="E8103" s="374" t="s">
        <v>22070</v>
      </c>
    </row>
    <row r="8104" spans="1:5" ht="15" customHeight="1">
      <c r="B8104" s="371" t="s">
        <v>27232</v>
      </c>
      <c r="C8104" s="372" t="s">
        <v>21666</v>
      </c>
      <c r="D8104" s="373">
        <v>201.42</v>
      </c>
    </row>
    <row r="8105" spans="1:5" ht="15" customHeight="1">
      <c r="A8105" s="370">
        <v>4480</v>
      </c>
      <c r="E8105" s="374" t="s">
        <v>22070</v>
      </c>
    </row>
    <row r="8106" spans="1:5" ht="15" customHeight="1">
      <c r="A8106" s="370">
        <v>2729</v>
      </c>
      <c r="B8106" s="371" t="s">
        <v>27233</v>
      </c>
      <c r="C8106" s="372" t="s">
        <v>21543</v>
      </c>
      <c r="D8106" s="373">
        <v>23.4</v>
      </c>
      <c r="E8106" s="374" t="s">
        <v>22070</v>
      </c>
    </row>
    <row r="8107" spans="1:5" ht="15" customHeight="1">
      <c r="A8107" s="370">
        <v>4718</v>
      </c>
      <c r="B8107" s="371" t="s">
        <v>27234</v>
      </c>
      <c r="C8107" s="372" t="s">
        <v>21666</v>
      </c>
      <c r="D8107" s="373">
        <v>22.66</v>
      </c>
      <c r="E8107" s="374" t="s">
        <v>22070</v>
      </c>
    </row>
    <row r="8108" spans="1:5" ht="15" customHeight="1">
      <c r="A8108" s="370">
        <v>2227</v>
      </c>
      <c r="B8108" s="371" t="s">
        <v>27235</v>
      </c>
      <c r="C8108" s="372" t="s">
        <v>21666</v>
      </c>
      <c r="D8108" s="373">
        <v>34.57</v>
      </c>
      <c r="E8108" s="374" t="s">
        <v>22070</v>
      </c>
    </row>
    <row r="8109" spans="1:5" ht="15" customHeight="1">
      <c r="A8109" s="370">
        <v>2228</v>
      </c>
      <c r="B8109" s="371" t="s">
        <v>27236</v>
      </c>
      <c r="C8109" s="372" t="s">
        <v>21543</v>
      </c>
      <c r="D8109" s="373">
        <v>2.5</v>
      </c>
      <c r="E8109" s="374" t="s">
        <v>22070</v>
      </c>
    </row>
    <row r="8110" spans="1:5" ht="15" customHeight="1">
      <c r="A8110" s="370">
        <v>2229</v>
      </c>
      <c r="B8110" s="371" t="s">
        <v>27237</v>
      </c>
      <c r="C8110" s="372" t="s">
        <v>21666</v>
      </c>
      <c r="D8110" s="373">
        <v>9.34</v>
      </c>
      <c r="E8110" s="374" t="s">
        <v>22070</v>
      </c>
    </row>
    <row r="8111" spans="1:5" ht="15" customHeight="1">
      <c r="A8111" s="370">
        <v>3204</v>
      </c>
      <c r="B8111" s="371" t="s">
        <v>38639</v>
      </c>
      <c r="C8111" s="372" t="s">
        <v>21666</v>
      </c>
      <c r="D8111" s="373">
        <v>23.5</v>
      </c>
    </row>
    <row r="8112" spans="1:5" ht="15" customHeight="1">
      <c r="A8112" s="370">
        <v>2233</v>
      </c>
      <c r="B8112" s="371" t="s">
        <v>27238</v>
      </c>
      <c r="C8112" s="372" t="s">
        <v>21666</v>
      </c>
      <c r="D8112" s="373">
        <v>44.44</v>
      </c>
      <c r="E8112" s="374" t="s">
        <v>22070</v>
      </c>
    </row>
    <row r="8113" spans="1:5" ht="15" customHeight="1">
      <c r="A8113" s="370">
        <v>3046</v>
      </c>
      <c r="B8113" s="371" t="s">
        <v>27239</v>
      </c>
      <c r="C8113" s="372" t="s">
        <v>21666</v>
      </c>
      <c r="D8113" s="373">
        <v>49.15</v>
      </c>
      <c r="E8113" s="374" t="s">
        <v>22070</v>
      </c>
    </row>
    <row r="8114" spans="1:5" ht="15" customHeight="1">
      <c r="A8114" s="370">
        <v>2446</v>
      </c>
      <c r="B8114" s="371" t="s">
        <v>27240</v>
      </c>
      <c r="C8114" s="372" t="s">
        <v>21666</v>
      </c>
      <c r="D8114" s="373">
        <v>43.58</v>
      </c>
    </row>
    <row r="8115" spans="1:5" ht="15" customHeight="1">
      <c r="A8115" s="370">
        <v>9444</v>
      </c>
      <c r="B8115" s="371" t="s">
        <v>27241</v>
      </c>
      <c r="C8115" s="372" t="s">
        <v>21666</v>
      </c>
      <c r="D8115" s="373">
        <v>17.23</v>
      </c>
      <c r="E8115" s="374" t="s">
        <v>22070</v>
      </c>
    </row>
    <row r="8116" spans="1:5" ht="15" customHeight="1">
      <c r="A8116" s="370">
        <v>2231</v>
      </c>
      <c r="B8116" s="371" t="s">
        <v>27242</v>
      </c>
      <c r="C8116" s="372" t="s">
        <v>21666</v>
      </c>
      <c r="D8116" s="373">
        <v>13.19</v>
      </c>
    </row>
    <row r="8117" spans="1:5" ht="15" customHeight="1">
      <c r="A8117" s="370">
        <v>2232</v>
      </c>
      <c r="B8117" s="371" t="s">
        <v>27243</v>
      </c>
      <c r="C8117" s="372" t="s">
        <v>21666</v>
      </c>
      <c r="D8117" s="373">
        <v>13.19</v>
      </c>
    </row>
    <row r="8118" spans="1:5" ht="15" customHeight="1">
      <c r="A8118" s="370">
        <v>3043</v>
      </c>
      <c r="B8118" s="371" t="s">
        <v>38640</v>
      </c>
      <c r="C8118" s="372" t="s">
        <v>5694</v>
      </c>
      <c r="D8118" s="373">
        <v>21.61</v>
      </c>
    </row>
    <row r="8119" spans="1:5" ht="15" customHeight="1">
      <c r="A8119" s="370">
        <v>3045</v>
      </c>
      <c r="B8119" s="371" t="s">
        <v>38641</v>
      </c>
      <c r="C8119" s="372" t="s">
        <v>21666</v>
      </c>
      <c r="D8119" s="373">
        <v>17.75</v>
      </c>
      <c r="E8119" s="374" t="s">
        <v>22070</v>
      </c>
    </row>
    <row r="8120" spans="1:5" ht="15" customHeight="1">
      <c r="A8120" s="370">
        <v>4916</v>
      </c>
      <c r="B8120" s="371" t="s">
        <v>27244</v>
      </c>
      <c r="C8120" s="372" t="s">
        <v>21666</v>
      </c>
      <c r="D8120" s="373">
        <v>28.65</v>
      </c>
      <c r="E8120" s="374" t="s">
        <v>22070</v>
      </c>
    </row>
    <row r="8121" spans="1:5" ht="15" customHeight="1">
      <c r="A8121" s="370">
        <v>4915</v>
      </c>
      <c r="B8121" s="371" t="s">
        <v>27245</v>
      </c>
      <c r="C8121" s="372" t="s">
        <v>21666</v>
      </c>
      <c r="D8121" s="373">
        <v>28.86</v>
      </c>
    </row>
    <row r="8122" spans="1:5" ht="15" customHeight="1">
      <c r="A8122" s="370">
        <v>1031</v>
      </c>
      <c r="B8122" s="371" t="s">
        <v>27246</v>
      </c>
      <c r="C8122" s="372" t="s">
        <v>21666</v>
      </c>
      <c r="D8122" s="373">
        <v>32.42</v>
      </c>
    </row>
    <row r="8123" spans="1:5" ht="15" customHeight="1">
      <c r="A8123" s="370">
        <v>1032</v>
      </c>
      <c r="B8123" s="371" t="s">
        <v>27247</v>
      </c>
      <c r="C8123" s="372" t="s">
        <v>21666</v>
      </c>
      <c r="D8123" s="373">
        <v>27.75</v>
      </c>
      <c r="E8123" s="374" t="s">
        <v>22070</v>
      </c>
    </row>
    <row r="8124" spans="1:5" ht="15" customHeight="1">
      <c r="A8124" s="370">
        <v>1332</v>
      </c>
      <c r="B8124" s="371" t="s">
        <v>27248</v>
      </c>
      <c r="C8124" s="372" t="s">
        <v>21666</v>
      </c>
      <c r="D8124" s="373">
        <v>7.61</v>
      </c>
      <c r="E8124" s="374" t="s">
        <v>22070</v>
      </c>
    </row>
    <row r="8125" spans="1:5" ht="15" customHeight="1">
      <c r="A8125" s="370">
        <v>1333</v>
      </c>
      <c r="B8125" s="371" t="s">
        <v>27249</v>
      </c>
      <c r="C8125" s="372" t="s">
        <v>21666</v>
      </c>
      <c r="D8125" s="373">
        <v>7.61</v>
      </c>
      <c r="E8125" s="374" t="s">
        <v>22070</v>
      </c>
    </row>
    <row r="8126" spans="1:5" ht="15" customHeight="1">
      <c r="A8126" s="370">
        <v>2010</v>
      </c>
      <c r="B8126" s="371" t="s">
        <v>27250</v>
      </c>
      <c r="C8126" s="372" t="s">
        <v>21543</v>
      </c>
      <c r="D8126" s="373">
        <v>7.61</v>
      </c>
      <c r="E8126" s="374" t="s">
        <v>22070</v>
      </c>
    </row>
    <row r="8127" spans="1:5" ht="17.100000000000001" customHeight="1">
      <c r="A8127" s="370">
        <v>2922</v>
      </c>
      <c r="B8127" s="371" t="s">
        <v>27251</v>
      </c>
      <c r="C8127" s="372" t="s">
        <v>21666</v>
      </c>
      <c r="D8127" s="373">
        <v>25.09</v>
      </c>
      <c r="E8127" s="374" t="s">
        <v>22070</v>
      </c>
    </row>
    <row r="8128" spans="1:5" ht="15" customHeight="1">
      <c r="A8128" s="370">
        <v>4290</v>
      </c>
      <c r="B8128" s="371" t="s">
        <v>27252</v>
      </c>
      <c r="C8128" s="372" t="s">
        <v>21666</v>
      </c>
      <c r="D8128" s="373">
        <v>80.94</v>
      </c>
    </row>
    <row r="8129" spans="1:5" ht="15" customHeight="1">
      <c r="A8129" s="370">
        <v>2037</v>
      </c>
      <c r="B8129" s="371" t="s">
        <v>27253</v>
      </c>
      <c r="C8129" s="372" t="s">
        <v>21666</v>
      </c>
      <c r="D8129" s="373">
        <v>38.68</v>
      </c>
      <c r="E8129" s="374" t="s">
        <v>22070</v>
      </c>
    </row>
    <row r="8130" spans="1:5" ht="15" customHeight="1">
      <c r="A8130" s="370">
        <v>2038</v>
      </c>
      <c r="B8130" s="371" t="s">
        <v>27254</v>
      </c>
      <c r="C8130" s="372" t="s">
        <v>21666</v>
      </c>
      <c r="D8130" s="373">
        <v>16.97</v>
      </c>
      <c r="E8130" s="374" t="s">
        <v>22070</v>
      </c>
    </row>
    <row r="8131" spans="1:5" ht="15" customHeight="1">
      <c r="A8131" s="370">
        <v>4288</v>
      </c>
      <c r="B8131" s="371" t="s">
        <v>27255</v>
      </c>
      <c r="C8131" s="372" t="s">
        <v>21666</v>
      </c>
      <c r="D8131" s="373">
        <v>25.55</v>
      </c>
      <c r="E8131" s="374" t="s">
        <v>22070</v>
      </c>
    </row>
    <row r="8132" spans="1:5" ht="15" customHeight="1">
      <c r="A8132" s="370">
        <v>1736</v>
      </c>
      <c r="B8132" s="371" t="s">
        <v>38642</v>
      </c>
      <c r="C8132" s="372" t="s">
        <v>21543</v>
      </c>
      <c r="D8132" s="373">
        <v>15.4</v>
      </c>
      <c r="E8132" s="374" t="s">
        <v>22070</v>
      </c>
    </row>
    <row r="8133" spans="1:5" ht="15" customHeight="1">
      <c r="A8133" s="370">
        <v>4714</v>
      </c>
      <c r="B8133" s="371" t="s">
        <v>38643</v>
      </c>
      <c r="C8133" s="372" t="s">
        <v>21543</v>
      </c>
      <c r="D8133" s="373">
        <v>18.68</v>
      </c>
      <c r="E8133" s="374" t="s">
        <v>22070</v>
      </c>
    </row>
    <row r="8134" spans="1:5" ht="17.100000000000001" customHeight="1">
      <c r="A8134" s="370">
        <v>1737</v>
      </c>
      <c r="B8134" s="371" t="s">
        <v>27256</v>
      </c>
      <c r="C8134" s="372" t="s">
        <v>21543</v>
      </c>
      <c r="D8134" s="373">
        <v>4.59</v>
      </c>
      <c r="E8134" s="374" t="s">
        <v>22070</v>
      </c>
    </row>
    <row r="8135" spans="1:5" ht="17.100000000000001" customHeight="1">
      <c r="A8135" s="370">
        <v>3367</v>
      </c>
      <c r="B8135" s="371" t="s">
        <v>27257</v>
      </c>
      <c r="C8135" s="372" t="s">
        <v>21666</v>
      </c>
      <c r="D8135" s="373">
        <v>11.25</v>
      </c>
      <c r="E8135" s="374" t="s">
        <v>22070</v>
      </c>
    </row>
    <row r="8136" spans="1:5" ht="15" customHeight="1">
      <c r="A8136" s="370">
        <v>2210</v>
      </c>
      <c r="B8136" s="371" t="s">
        <v>27258</v>
      </c>
      <c r="C8136" s="372" t="s">
        <v>21666</v>
      </c>
      <c r="D8136" s="373">
        <v>7.77</v>
      </c>
    </row>
    <row r="8137" spans="1:5" ht="15" customHeight="1">
      <c r="A8137" s="370">
        <v>12690</v>
      </c>
      <c r="B8137" s="371" t="s">
        <v>27259</v>
      </c>
      <c r="C8137" s="372" t="s">
        <v>21666</v>
      </c>
      <c r="D8137" s="373">
        <v>7.38</v>
      </c>
    </row>
    <row r="8138" spans="1:5" ht="15" customHeight="1">
      <c r="A8138" s="370">
        <v>4280</v>
      </c>
      <c r="B8138" s="371" t="s">
        <v>27260</v>
      </c>
      <c r="C8138" s="372" t="s">
        <v>21666</v>
      </c>
      <c r="D8138" s="373">
        <v>13.82</v>
      </c>
      <c r="E8138" s="374" t="s">
        <v>22070</v>
      </c>
    </row>
    <row r="8139" spans="1:5" ht="15" customHeight="1">
      <c r="A8139" s="370">
        <v>2211</v>
      </c>
      <c r="B8139" s="371" t="s">
        <v>27261</v>
      </c>
      <c r="C8139" s="372" t="s">
        <v>21666</v>
      </c>
      <c r="D8139" s="373">
        <v>7.37</v>
      </c>
      <c r="E8139" s="374" t="s">
        <v>22070</v>
      </c>
    </row>
    <row r="8140" spans="1:5" ht="15" customHeight="1">
      <c r="A8140" s="370">
        <v>8968</v>
      </c>
      <c r="B8140" s="371" t="s">
        <v>27262</v>
      </c>
      <c r="C8140" s="372" t="s">
        <v>21710</v>
      </c>
      <c r="D8140" s="373">
        <v>2.77</v>
      </c>
      <c r="E8140" s="374" t="s">
        <v>22070</v>
      </c>
    </row>
    <row r="8141" spans="1:5" ht="15" customHeight="1">
      <c r="A8141" s="370">
        <v>3038</v>
      </c>
      <c r="B8141" s="371" t="s">
        <v>27263</v>
      </c>
      <c r="C8141" s="372" t="s">
        <v>21666</v>
      </c>
      <c r="D8141" s="373">
        <v>22.34</v>
      </c>
      <c r="E8141" s="374" t="s">
        <v>22070</v>
      </c>
    </row>
    <row r="8142" spans="1:5" ht="15" customHeight="1">
      <c r="A8142" s="370">
        <v>4740</v>
      </c>
      <c r="B8142" s="371" t="s">
        <v>27264</v>
      </c>
      <c r="C8142" s="372" t="s">
        <v>21666</v>
      </c>
      <c r="D8142" s="373">
        <v>18.329999999999998</v>
      </c>
      <c r="E8142" s="374" t="s">
        <v>22070</v>
      </c>
    </row>
    <row r="8143" spans="1:5" ht="15" customHeight="1">
      <c r="A8143" s="370">
        <v>3435</v>
      </c>
      <c r="B8143" s="371" t="s">
        <v>27265</v>
      </c>
      <c r="C8143" s="372" t="s">
        <v>21666</v>
      </c>
      <c r="D8143" s="373">
        <v>49.97</v>
      </c>
    </row>
    <row r="8144" spans="1:5" ht="15" customHeight="1">
      <c r="A8144" s="370">
        <v>7942</v>
      </c>
      <c r="B8144" s="371" t="s">
        <v>38644</v>
      </c>
      <c r="C8144" s="372" t="s">
        <v>21666</v>
      </c>
      <c r="D8144" s="373">
        <v>52.1</v>
      </c>
      <c r="E8144" s="374" t="s">
        <v>22070</v>
      </c>
    </row>
    <row r="8145" spans="1:5" ht="15" customHeight="1">
      <c r="A8145" s="370">
        <v>2424</v>
      </c>
      <c r="B8145" s="371" t="s">
        <v>27266</v>
      </c>
      <c r="C8145" s="372" t="s">
        <v>21666</v>
      </c>
      <c r="D8145" s="373">
        <v>27.01</v>
      </c>
      <c r="E8145" s="374" t="s">
        <v>22070</v>
      </c>
    </row>
    <row r="8146" spans="1:5" ht="15" customHeight="1">
      <c r="A8146" s="370">
        <v>3071</v>
      </c>
      <c r="B8146" s="371" t="s">
        <v>38645</v>
      </c>
      <c r="C8146" s="372" t="s">
        <v>21666</v>
      </c>
      <c r="D8146" s="373">
        <v>90</v>
      </c>
      <c r="E8146" s="374" t="s">
        <v>22070</v>
      </c>
    </row>
    <row r="8147" spans="1:5" ht="15" customHeight="1">
      <c r="A8147" s="370">
        <v>3037</v>
      </c>
      <c r="B8147" s="371" t="s">
        <v>38646</v>
      </c>
      <c r="C8147" s="372" t="s">
        <v>21666</v>
      </c>
      <c r="D8147" s="373">
        <v>40.25</v>
      </c>
    </row>
    <row r="8148" spans="1:5" ht="17.100000000000001" customHeight="1">
      <c r="A8148" s="370">
        <v>13927</v>
      </c>
      <c r="B8148" s="371" t="s">
        <v>38647</v>
      </c>
      <c r="C8148" s="372" t="s">
        <v>21532</v>
      </c>
      <c r="D8148" s="373">
        <v>360</v>
      </c>
    </row>
    <row r="8149" spans="1:5" ht="17.100000000000001" customHeight="1">
      <c r="A8149" s="370">
        <v>2214</v>
      </c>
      <c r="B8149" s="371" t="s">
        <v>27267</v>
      </c>
      <c r="C8149" s="372" t="s">
        <v>21532</v>
      </c>
      <c r="D8149" s="373">
        <v>18.25</v>
      </c>
    </row>
    <row r="8150" spans="1:5" ht="15" customHeight="1">
      <c r="A8150" s="370">
        <v>620</v>
      </c>
      <c r="B8150" s="371" t="s">
        <v>27268</v>
      </c>
      <c r="C8150" s="372" t="s">
        <v>21532</v>
      </c>
      <c r="D8150" s="373">
        <v>17.52</v>
      </c>
    </row>
    <row r="8151" spans="1:5" ht="15" customHeight="1">
      <c r="A8151" s="370">
        <v>910</v>
      </c>
      <c r="B8151" s="371" t="s">
        <v>27269</v>
      </c>
      <c r="C8151" s="372" t="s">
        <v>21532</v>
      </c>
      <c r="D8151" s="373">
        <v>197.9</v>
      </c>
      <c r="E8151" s="374" t="s">
        <v>22070</v>
      </c>
    </row>
    <row r="8152" spans="1:5" ht="15" customHeight="1">
      <c r="A8152" s="370">
        <v>10088</v>
      </c>
      <c r="B8152" s="371" t="s">
        <v>21680</v>
      </c>
      <c r="C8152" s="372" t="s">
        <v>21591</v>
      </c>
      <c r="D8152" s="373">
        <v>450.89</v>
      </c>
      <c r="E8152" s="374" t="s">
        <v>22070</v>
      </c>
    </row>
    <row r="8153" spans="1:5" ht="15" customHeight="1">
      <c r="A8153" s="370">
        <v>6966</v>
      </c>
      <c r="B8153" s="371" t="s">
        <v>38648</v>
      </c>
      <c r="C8153" s="372" t="s">
        <v>21532</v>
      </c>
      <c r="D8153" s="373">
        <v>264.60000000000002</v>
      </c>
    </row>
    <row r="8154" spans="1:5" ht="15" customHeight="1">
      <c r="A8154" s="370">
        <v>6967</v>
      </c>
      <c r="B8154" s="371" t="s">
        <v>38649</v>
      </c>
      <c r="C8154" s="372" t="s">
        <v>21532</v>
      </c>
      <c r="D8154" s="373">
        <v>197.9</v>
      </c>
      <c r="E8154" s="374" t="s">
        <v>22070</v>
      </c>
    </row>
    <row r="8155" spans="1:5" ht="15" customHeight="1">
      <c r="A8155" s="370">
        <v>12612</v>
      </c>
      <c r="B8155" s="371" t="s">
        <v>38650</v>
      </c>
      <c r="C8155" s="372" t="s">
        <v>21532</v>
      </c>
      <c r="D8155" s="373">
        <v>294.29000000000002</v>
      </c>
      <c r="E8155" s="374" t="s">
        <v>22070</v>
      </c>
    </row>
    <row r="8156" spans="1:5" ht="15" customHeight="1">
      <c r="A8156" s="370">
        <v>911</v>
      </c>
      <c r="B8156" s="371" t="s">
        <v>27270</v>
      </c>
      <c r="C8156" s="372" t="s">
        <v>21532</v>
      </c>
      <c r="D8156" s="373">
        <v>200.95</v>
      </c>
    </row>
    <row r="8157" spans="1:5" ht="15" customHeight="1">
      <c r="A8157" s="370">
        <v>914</v>
      </c>
      <c r="B8157" s="371" t="s">
        <v>27271</v>
      </c>
      <c r="C8157" s="372" t="s">
        <v>21534</v>
      </c>
      <c r="D8157" s="373">
        <v>297.18</v>
      </c>
      <c r="E8157" s="374" t="s">
        <v>22070</v>
      </c>
    </row>
    <row r="8158" spans="1:5" ht="15" customHeight="1">
      <c r="A8158" s="370">
        <v>915</v>
      </c>
      <c r="B8158" s="371" t="s">
        <v>27272</v>
      </c>
      <c r="C8158" s="372" t="s">
        <v>21534</v>
      </c>
      <c r="D8158" s="373">
        <v>573.33000000000004</v>
      </c>
      <c r="E8158" s="374" t="s">
        <v>22070</v>
      </c>
    </row>
    <row r="8159" spans="1:5" ht="15" customHeight="1">
      <c r="A8159" s="370">
        <v>13334</v>
      </c>
      <c r="B8159" s="371" t="s">
        <v>27273</v>
      </c>
      <c r="C8159" s="372" t="s">
        <v>21534</v>
      </c>
      <c r="D8159" s="373">
        <v>461.15</v>
      </c>
    </row>
    <row r="8160" spans="1:5" ht="17.100000000000001" customHeight="1">
      <c r="A8160" s="370">
        <v>13335</v>
      </c>
      <c r="B8160" s="371" t="s">
        <v>27274</v>
      </c>
      <c r="C8160" s="372" t="s">
        <v>21542</v>
      </c>
      <c r="D8160" s="373">
        <v>30.75</v>
      </c>
      <c r="E8160" s="374" t="s">
        <v>22070</v>
      </c>
    </row>
    <row r="8161" spans="1:5" ht="15" customHeight="1">
      <c r="A8161" s="370">
        <v>13027</v>
      </c>
      <c r="B8161" s="371" t="s">
        <v>27275</v>
      </c>
      <c r="C8161" s="372" t="s">
        <v>21534</v>
      </c>
      <c r="D8161" s="373">
        <v>7971</v>
      </c>
      <c r="E8161" s="374" t="s">
        <v>22070</v>
      </c>
    </row>
    <row r="8162" spans="1:5" ht="17.100000000000001" customHeight="1">
      <c r="A8162" s="370">
        <v>3114</v>
      </c>
      <c r="B8162" s="371" t="s">
        <v>38651</v>
      </c>
      <c r="C8162" s="372" t="s">
        <v>21591</v>
      </c>
      <c r="D8162" s="373">
        <v>401.56</v>
      </c>
    </row>
    <row r="8163" spans="1:5" ht="17.100000000000001" customHeight="1">
      <c r="A8163" s="370">
        <v>2696</v>
      </c>
      <c r="B8163" s="371" t="s">
        <v>38652</v>
      </c>
      <c r="C8163" s="372" t="s">
        <v>21534</v>
      </c>
      <c r="D8163" s="373">
        <v>401.56</v>
      </c>
      <c r="E8163" s="374" t="s">
        <v>22070</v>
      </c>
    </row>
    <row r="8164" spans="1:5" ht="15" customHeight="1">
      <c r="A8164" s="370">
        <v>2697</v>
      </c>
      <c r="B8164" s="371" t="s">
        <v>27276</v>
      </c>
      <c r="C8164" s="372" t="s">
        <v>21534</v>
      </c>
      <c r="D8164" s="373">
        <v>707.12</v>
      </c>
      <c r="E8164" s="374" t="s">
        <v>22070</v>
      </c>
    </row>
    <row r="8165" spans="1:5" ht="15" customHeight="1">
      <c r="A8165" s="370">
        <v>7890</v>
      </c>
      <c r="B8165" s="371" t="s">
        <v>27277</v>
      </c>
      <c r="C8165" s="372" t="s">
        <v>21534</v>
      </c>
      <c r="D8165" s="373">
        <v>497.09</v>
      </c>
      <c r="E8165" s="374" t="s">
        <v>22070</v>
      </c>
    </row>
    <row r="8166" spans="1:5" ht="15" customHeight="1">
      <c r="A8166" s="370">
        <v>7983</v>
      </c>
      <c r="B8166" s="371" t="s">
        <v>38653</v>
      </c>
      <c r="C8166" s="372" t="s">
        <v>21534</v>
      </c>
      <c r="D8166" s="373">
        <v>981.47</v>
      </c>
      <c r="E8166" s="374" t="s">
        <v>22070</v>
      </c>
    </row>
    <row r="8167" spans="1:5" ht="15" customHeight="1">
      <c r="A8167" s="370">
        <v>4431</v>
      </c>
      <c r="B8167" s="371" t="s">
        <v>38654</v>
      </c>
      <c r="C8167" s="372" t="s">
        <v>21591</v>
      </c>
      <c r="D8167" s="373">
        <v>401.56</v>
      </c>
      <c r="E8167" s="374" t="s">
        <v>22070</v>
      </c>
    </row>
    <row r="8168" spans="1:5" ht="15" customHeight="1">
      <c r="A8168" s="370">
        <v>2203</v>
      </c>
      <c r="B8168" s="371" t="s">
        <v>27278</v>
      </c>
      <c r="C8168" s="372" t="s">
        <v>21532</v>
      </c>
      <c r="D8168" s="373">
        <v>33.43</v>
      </c>
    </row>
    <row r="8169" spans="1:5" ht="17.100000000000001" customHeight="1">
      <c r="A8169" s="370">
        <v>8754</v>
      </c>
      <c r="B8169" s="371" t="s">
        <v>21707</v>
      </c>
      <c r="C8169" s="372" t="s">
        <v>21534</v>
      </c>
      <c r="D8169" s="373">
        <v>499.99</v>
      </c>
    </row>
    <row r="8170" spans="1:5" ht="17.100000000000001" customHeight="1">
      <c r="A8170" s="370">
        <v>12508</v>
      </c>
      <c r="B8170" s="371" t="s">
        <v>27280</v>
      </c>
      <c r="C8170" s="372" t="s">
        <v>21534</v>
      </c>
      <c r="D8170" s="373">
        <v>856.83</v>
      </c>
      <c r="E8170" s="374" t="s">
        <v>22070</v>
      </c>
    </row>
    <row r="8171" spans="1:5" ht="17.100000000000001" customHeight="1">
      <c r="A8171" s="370">
        <v>11924</v>
      </c>
      <c r="B8171" s="371" t="s">
        <v>27281</v>
      </c>
      <c r="C8171" s="372" t="s">
        <v>21532</v>
      </c>
      <c r="D8171" s="373">
        <v>4735.03</v>
      </c>
    </row>
    <row r="8172" spans="1:5" ht="15" customHeight="1">
      <c r="A8172" s="370">
        <v>2935</v>
      </c>
      <c r="B8172" s="371" t="s">
        <v>21706</v>
      </c>
      <c r="C8172" s="372" t="s">
        <v>21534</v>
      </c>
      <c r="D8172" s="373">
        <v>833.33</v>
      </c>
    </row>
    <row r="8173" spans="1:5" ht="15" customHeight="1">
      <c r="A8173" s="370">
        <v>2880</v>
      </c>
      <c r="B8173" s="371" t="s">
        <v>27282</v>
      </c>
      <c r="C8173" s="372" t="s">
        <v>21534</v>
      </c>
      <c r="D8173" s="373">
        <v>957.31</v>
      </c>
    </row>
    <row r="8174" spans="1:5" ht="15" customHeight="1">
      <c r="A8174" s="370">
        <v>9120</v>
      </c>
      <c r="B8174" s="371" t="s">
        <v>27283</v>
      </c>
      <c r="C8174" s="372" t="s">
        <v>21534</v>
      </c>
      <c r="D8174" s="373">
        <v>233.33</v>
      </c>
      <c r="E8174" s="374" t="s">
        <v>22070</v>
      </c>
    </row>
    <row r="8175" spans="1:5" ht="15" customHeight="1">
      <c r="A8175" s="370">
        <v>3054</v>
      </c>
      <c r="B8175" s="371" t="s">
        <v>27291</v>
      </c>
      <c r="C8175" s="372" t="s">
        <v>21534</v>
      </c>
      <c r="D8175" s="373">
        <v>440.65</v>
      </c>
    </row>
    <row r="8176" spans="1:5" ht="15" customHeight="1">
      <c r="A8176" s="370">
        <v>8258</v>
      </c>
      <c r="B8176" s="371" t="s">
        <v>27293</v>
      </c>
      <c r="C8176" s="372" t="s">
        <v>21534</v>
      </c>
      <c r="D8176" s="373">
        <v>512.25</v>
      </c>
    </row>
    <row r="8177" spans="1:5" ht="15" customHeight="1">
      <c r="A8177" s="370">
        <v>9255</v>
      </c>
      <c r="B8177" s="371" t="s">
        <v>27295</v>
      </c>
      <c r="C8177" s="372" t="s">
        <v>21534</v>
      </c>
      <c r="D8177" s="373">
        <v>272.77</v>
      </c>
    </row>
    <row r="8178" spans="1:5" ht="17.100000000000001" customHeight="1">
      <c r="A8178" s="370">
        <v>11184</v>
      </c>
      <c r="B8178" s="371" t="s">
        <v>27297</v>
      </c>
      <c r="C8178" s="372" t="s">
        <v>21534</v>
      </c>
      <c r="D8178" s="373">
        <v>681.47</v>
      </c>
    </row>
    <row r="8179" spans="1:5" ht="17.100000000000001" customHeight="1">
      <c r="A8179" s="370">
        <v>12744</v>
      </c>
      <c r="B8179" s="371" t="s">
        <v>38655</v>
      </c>
      <c r="C8179" s="372" t="s">
        <v>21534</v>
      </c>
      <c r="D8179" s="373">
        <v>717.37</v>
      </c>
    </row>
    <row r="8180" spans="1:5" ht="15" customHeight="1">
      <c r="A8180" s="370">
        <v>9901</v>
      </c>
      <c r="B8180" s="371" t="s">
        <v>38656</v>
      </c>
      <c r="C8180" s="372" t="s">
        <v>21534</v>
      </c>
      <c r="D8180" s="373">
        <v>520</v>
      </c>
    </row>
    <row r="8181" spans="1:5" ht="15" customHeight="1">
      <c r="A8181" s="370">
        <v>3110</v>
      </c>
      <c r="B8181" s="371" t="s">
        <v>27298</v>
      </c>
      <c r="C8181" s="372" t="s">
        <v>21532</v>
      </c>
      <c r="D8181" s="373">
        <v>142.9</v>
      </c>
    </row>
    <row r="8182" spans="1:5" ht="17.100000000000001" customHeight="1">
      <c r="A8182" s="370">
        <v>3111</v>
      </c>
      <c r="B8182" s="371" t="s">
        <v>27299</v>
      </c>
      <c r="C8182" s="372" t="s">
        <v>21532</v>
      </c>
      <c r="D8182" s="373">
        <v>2.25</v>
      </c>
    </row>
    <row r="8183" spans="1:5" ht="17.100000000000001" customHeight="1">
      <c r="A8183" s="370">
        <v>4703</v>
      </c>
      <c r="B8183" s="371" t="s">
        <v>27300</v>
      </c>
      <c r="C8183" s="372" t="s">
        <v>21534</v>
      </c>
      <c r="D8183" s="373">
        <v>4279</v>
      </c>
    </row>
    <row r="8184" spans="1:5" ht="15" customHeight="1">
      <c r="A8184" s="370">
        <v>4702</v>
      </c>
      <c r="B8184" s="371" t="s">
        <v>27301</v>
      </c>
      <c r="C8184" s="372" t="s">
        <v>21534</v>
      </c>
      <c r="D8184" s="373">
        <v>6875</v>
      </c>
      <c r="E8184" s="374" t="s">
        <v>22070</v>
      </c>
    </row>
    <row r="8185" spans="1:5" ht="15" customHeight="1">
      <c r="A8185" s="370">
        <v>539</v>
      </c>
      <c r="B8185" s="371" t="s">
        <v>27302</v>
      </c>
      <c r="C8185" s="372" t="s">
        <v>21534</v>
      </c>
      <c r="D8185" s="373">
        <v>49.06</v>
      </c>
      <c r="E8185" s="374" t="s">
        <v>22070</v>
      </c>
    </row>
    <row r="8186" spans="1:5" ht="15" customHeight="1">
      <c r="A8186" s="370">
        <v>10606</v>
      </c>
      <c r="B8186" s="371" t="s">
        <v>27303</v>
      </c>
      <c r="C8186" s="372" t="s">
        <v>21543</v>
      </c>
      <c r="D8186" s="373">
        <v>32.78</v>
      </c>
    </row>
    <row r="8187" spans="1:5" ht="15" customHeight="1">
      <c r="A8187" s="370">
        <v>7778</v>
      </c>
      <c r="B8187" s="371" t="s">
        <v>38657</v>
      </c>
      <c r="C8187" s="372" t="s">
        <v>21542</v>
      </c>
      <c r="D8187" s="373">
        <v>372.67</v>
      </c>
    </row>
    <row r="8188" spans="1:5" ht="15" customHeight="1">
      <c r="A8188" s="370">
        <v>11162</v>
      </c>
      <c r="B8188" s="371" t="s">
        <v>38658</v>
      </c>
      <c r="C8188" s="372" t="s">
        <v>21534</v>
      </c>
      <c r="D8188" s="373">
        <v>213.43</v>
      </c>
      <c r="E8188" s="374" t="s">
        <v>22070</v>
      </c>
    </row>
    <row r="8189" spans="1:5" ht="15" customHeight="1">
      <c r="A8189" s="370">
        <v>11163</v>
      </c>
      <c r="B8189" s="371" t="s">
        <v>38659</v>
      </c>
      <c r="C8189" s="372" t="s">
        <v>21534</v>
      </c>
      <c r="D8189" s="373">
        <v>420.41</v>
      </c>
      <c r="E8189" s="374" t="s">
        <v>22070</v>
      </c>
    </row>
    <row r="8190" spans="1:5" ht="15" customHeight="1">
      <c r="A8190" s="370">
        <v>11164</v>
      </c>
      <c r="B8190" s="371" t="s">
        <v>22032</v>
      </c>
      <c r="C8190" s="372" t="s">
        <v>21534</v>
      </c>
      <c r="D8190" s="373">
        <v>371.9</v>
      </c>
      <c r="E8190" s="374" t="s">
        <v>22070</v>
      </c>
    </row>
    <row r="8191" spans="1:5" ht="15" customHeight="1">
      <c r="A8191" s="370">
        <v>9133</v>
      </c>
      <c r="B8191" s="371" t="s">
        <v>38660</v>
      </c>
      <c r="C8191" s="372" t="s">
        <v>21542</v>
      </c>
      <c r="D8191" s="373">
        <v>40.46</v>
      </c>
    </row>
    <row r="8192" spans="1:5" ht="15" customHeight="1">
      <c r="A8192" s="370">
        <v>9004</v>
      </c>
      <c r="B8192" s="371" t="s">
        <v>38661</v>
      </c>
      <c r="C8192" s="372" t="s">
        <v>21542</v>
      </c>
      <c r="D8192" s="373">
        <v>415.15</v>
      </c>
    </row>
    <row r="8193" spans="1:5" ht="15" customHeight="1">
      <c r="A8193" s="370">
        <v>4509</v>
      </c>
      <c r="B8193" s="371" t="s">
        <v>38662</v>
      </c>
      <c r="C8193" s="372" t="s">
        <v>21534</v>
      </c>
      <c r="D8193" s="373">
        <v>459.93</v>
      </c>
      <c r="E8193" s="374" t="s">
        <v>22070</v>
      </c>
    </row>
    <row r="8194" spans="1:5" ht="15" customHeight="1">
      <c r="A8194" s="370">
        <v>13466</v>
      </c>
      <c r="B8194" s="371" t="s">
        <v>38663</v>
      </c>
      <c r="C8194" s="372" t="s">
        <v>21534</v>
      </c>
      <c r="D8194" s="373">
        <v>340.41</v>
      </c>
    </row>
    <row r="8195" spans="1:5" ht="25.5" customHeight="1">
      <c r="A8195" s="370">
        <v>13467</v>
      </c>
      <c r="B8195" s="371" t="s">
        <v>38664</v>
      </c>
      <c r="C8195" s="372" t="s">
        <v>21534</v>
      </c>
      <c r="D8195" s="373">
        <v>311.44</v>
      </c>
    </row>
    <row r="8196" spans="1:5" ht="17.100000000000001" customHeight="1">
      <c r="A8196" s="370">
        <v>11921</v>
      </c>
      <c r="B8196" s="371" t="s">
        <v>38665</v>
      </c>
      <c r="C8196" s="372" t="s">
        <v>21534</v>
      </c>
      <c r="D8196" s="373">
        <v>470.78</v>
      </c>
    </row>
    <row r="8197" spans="1:5" ht="15" customHeight="1">
      <c r="A8197" s="370">
        <v>1767</v>
      </c>
      <c r="B8197" s="371" t="s">
        <v>38666</v>
      </c>
      <c r="C8197" s="372" t="s">
        <v>21534</v>
      </c>
      <c r="D8197" s="373">
        <v>77</v>
      </c>
    </row>
    <row r="8198" spans="1:5" ht="15" customHeight="1">
      <c r="A8198" s="370">
        <v>1768</v>
      </c>
      <c r="B8198" s="371" t="s">
        <v>38667</v>
      </c>
      <c r="C8198" s="372" t="s">
        <v>21534</v>
      </c>
      <c r="D8198" s="373">
        <v>128.07</v>
      </c>
    </row>
    <row r="8199" spans="1:5" ht="15" customHeight="1">
      <c r="A8199" s="370">
        <v>9937</v>
      </c>
      <c r="B8199" s="371" t="s">
        <v>38668</v>
      </c>
      <c r="C8199" s="372" t="s">
        <v>21534</v>
      </c>
      <c r="D8199" s="373">
        <v>213.85</v>
      </c>
    </row>
    <row r="8200" spans="1:5" ht="15" customHeight="1">
      <c r="A8200" s="370">
        <v>10608</v>
      </c>
      <c r="B8200" s="371" t="s">
        <v>27304</v>
      </c>
      <c r="C8200" s="372" t="s">
        <v>21542</v>
      </c>
      <c r="D8200" s="373">
        <v>18.690000000000001</v>
      </c>
    </row>
    <row r="8201" spans="1:5" ht="15" customHeight="1">
      <c r="A8201" s="370">
        <v>12186</v>
      </c>
      <c r="B8201" s="371" t="s">
        <v>22054</v>
      </c>
      <c r="C8201" s="372" t="s">
        <v>21534</v>
      </c>
      <c r="D8201" s="373">
        <v>6.03</v>
      </c>
      <c r="E8201" s="374" t="s">
        <v>22070</v>
      </c>
    </row>
    <row r="8202" spans="1:5" ht="15" customHeight="1">
      <c r="A8202" s="370">
        <v>2758</v>
      </c>
      <c r="B8202" s="371" t="s">
        <v>27305</v>
      </c>
      <c r="C8202" s="372" t="s">
        <v>21534</v>
      </c>
      <c r="D8202" s="373">
        <v>10.199999999999999</v>
      </c>
      <c r="E8202" s="374" t="s">
        <v>22070</v>
      </c>
    </row>
    <row r="8203" spans="1:5" ht="17.100000000000001" customHeight="1">
      <c r="A8203" s="370">
        <v>12116</v>
      </c>
      <c r="B8203" s="371" t="s">
        <v>27306</v>
      </c>
      <c r="C8203" s="372" t="s">
        <v>21532</v>
      </c>
      <c r="D8203" s="373">
        <v>4.29</v>
      </c>
    </row>
    <row r="8204" spans="1:5" ht="17.100000000000001" customHeight="1">
      <c r="A8204" s="370">
        <v>12117</v>
      </c>
      <c r="B8204" s="371" t="s">
        <v>27307</v>
      </c>
      <c r="C8204" s="372" t="s">
        <v>21532</v>
      </c>
      <c r="D8204" s="373">
        <v>0.74</v>
      </c>
    </row>
    <row r="8205" spans="1:5" ht="17.100000000000001" customHeight="1">
      <c r="A8205" s="370">
        <v>10394</v>
      </c>
      <c r="B8205" s="371" t="s">
        <v>27308</v>
      </c>
      <c r="C8205" s="372" t="s">
        <v>21532</v>
      </c>
      <c r="D8205" s="373">
        <v>0.31</v>
      </c>
    </row>
    <row r="8206" spans="1:5" ht="15" customHeight="1">
      <c r="A8206" s="370">
        <v>10363</v>
      </c>
      <c r="B8206" s="371" t="s">
        <v>27309</v>
      </c>
      <c r="C8206" s="372" t="s">
        <v>21532</v>
      </c>
      <c r="D8206" s="373">
        <v>0.37</v>
      </c>
    </row>
    <row r="8207" spans="1:5" ht="17.100000000000001" customHeight="1">
      <c r="A8207" s="370">
        <v>325</v>
      </c>
      <c r="B8207" s="371" t="s">
        <v>27310</v>
      </c>
      <c r="C8207" s="372" t="s">
        <v>21532</v>
      </c>
      <c r="D8207" s="373">
        <v>0.67</v>
      </c>
    </row>
    <row r="8208" spans="1:5" ht="17.100000000000001" customHeight="1">
      <c r="A8208" s="370">
        <v>13280</v>
      </c>
      <c r="B8208" s="371" t="s">
        <v>27311</v>
      </c>
      <c r="C8208" s="372" t="s">
        <v>21532</v>
      </c>
      <c r="D8208" s="373">
        <v>5.32</v>
      </c>
    </row>
    <row r="8209" spans="1:5" ht="17.100000000000001" customHeight="1">
      <c r="A8209" s="370">
        <v>10364</v>
      </c>
      <c r="B8209" s="371" t="s">
        <v>27312</v>
      </c>
      <c r="C8209" s="372" t="s">
        <v>21532</v>
      </c>
      <c r="D8209" s="373">
        <v>0.79</v>
      </c>
    </row>
    <row r="8210" spans="1:5" ht="17.100000000000001" customHeight="1">
      <c r="A8210" s="370">
        <v>327</v>
      </c>
      <c r="B8210" s="371" t="s">
        <v>27313</v>
      </c>
      <c r="C8210" s="372" t="s">
        <v>21532</v>
      </c>
      <c r="D8210" s="373">
        <v>1.28</v>
      </c>
    </row>
    <row r="8211" spans="1:5" ht="17.100000000000001" customHeight="1">
      <c r="A8211" s="370">
        <v>1996</v>
      </c>
      <c r="B8211" s="371" t="s">
        <v>27314</v>
      </c>
      <c r="C8211" s="372" t="s">
        <v>21542</v>
      </c>
      <c r="D8211" s="373">
        <v>9.9600000000000009</v>
      </c>
    </row>
    <row r="8212" spans="1:5" ht="17.100000000000001" customHeight="1">
      <c r="A8212" s="370">
        <v>13024</v>
      </c>
      <c r="B8212" s="371" t="s">
        <v>27315</v>
      </c>
      <c r="C8212" s="372" t="s">
        <v>21600</v>
      </c>
      <c r="D8212" s="373">
        <v>1100</v>
      </c>
    </row>
    <row r="8213" spans="1:5" ht="17.100000000000001" customHeight="1">
      <c r="A8213" s="370">
        <v>5932</v>
      </c>
      <c r="B8213" s="371" t="s">
        <v>27316</v>
      </c>
      <c r="C8213" s="372" t="s">
        <v>21537</v>
      </c>
      <c r="D8213" s="373">
        <v>7.18</v>
      </c>
      <c r="E8213" s="374" t="s">
        <v>22070</v>
      </c>
    </row>
    <row r="8214" spans="1:5" ht="17.100000000000001" customHeight="1">
      <c r="A8214" s="370">
        <v>7498</v>
      </c>
      <c r="B8214" s="371" t="s">
        <v>27317</v>
      </c>
      <c r="C8214" s="372" t="s">
        <v>21600</v>
      </c>
      <c r="D8214" s="373">
        <v>1435.58</v>
      </c>
      <c r="E8214" s="374" t="s">
        <v>22070</v>
      </c>
    </row>
    <row r="8215" spans="1:5" ht="17.100000000000001" customHeight="1">
      <c r="A8215" s="370">
        <v>13172</v>
      </c>
      <c r="B8215" s="371" t="s">
        <v>27318</v>
      </c>
      <c r="C8215" s="372" t="s">
        <v>21537</v>
      </c>
      <c r="D8215" s="373">
        <v>5</v>
      </c>
    </row>
    <row r="8216" spans="1:5" ht="15" customHeight="1">
      <c r="A8216" s="370">
        <v>10519</v>
      </c>
      <c r="B8216" s="371" t="s">
        <v>27318</v>
      </c>
      <c r="C8216" s="372" t="s">
        <v>21600</v>
      </c>
      <c r="D8216" s="373">
        <v>1100</v>
      </c>
      <c r="E8216" s="374" t="s">
        <v>22070</v>
      </c>
    </row>
    <row r="8217" spans="1:5" ht="15" customHeight="1">
      <c r="A8217" s="370">
        <v>9499</v>
      </c>
      <c r="B8217" s="371" t="s">
        <v>27319</v>
      </c>
      <c r="C8217" s="372" t="s">
        <v>21532</v>
      </c>
      <c r="D8217" s="373">
        <v>46.08</v>
      </c>
    </row>
    <row r="8218" spans="1:5" ht="15" customHeight="1">
      <c r="A8218" s="370">
        <v>13026</v>
      </c>
      <c r="B8218" s="371" t="s">
        <v>27320</v>
      </c>
      <c r="C8218" s="372" t="s">
        <v>21600</v>
      </c>
      <c r="D8218" s="373">
        <v>1100</v>
      </c>
    </row>
    <row r="8219" spans="1:5" ht="15" customHeight="1">
      <c r="A8219" s="370">
        <v>5139</v>
      </c>
      <c r="B8219" s="371" t="s">
        <v>27321</v>
      </c>
      <c r="C8219" s="372" t="s">
        <v>21537</v>
      </c>
      <c r="D8219" s="373">
        <v>7.18</v>
      </c>
    </row>
    <row r="8220" spans="1:5" ht="15" customHeight="1">
      <c r="A8220" s="370">
        <v>7499</v>
      </c>
      <c r="B8220" s="371" t="s">
        <v>27322</v>
      </c>
      <c r="C8220" s="372" t="s">
        <v>21600</v>
      </c>
      <c r="D8220" s="373">
        <v>1435.58</v>
      </c>
      <c r="E8220" s="374" t="s">
        <v>22070</v>
      </c>
    </row>
    <row r="8221" spans="1:5" ht="15" customHeight="1">
      <c r="A8221" s="370">
        <v>10196</v>
      </c>
      <c r="B8221" s="371" t="s">
        <v>27323</v>
      </c>
      <c r="C8221" s="372" t="s">
        <v>21600</v>
      </c>
      <c r="D8221" s="373">
        <v>3589.47</v>
      </c>
    </row>
    <row r="8222" spans="1:5" ht="15" customHeight="1">
      <c r="A8222" s="370">
        <v>5149</v>
      </c>
      <c r="B8222" s="371" t="s">
        <v>27324</v>
      </c>
      <c r="C8222" s="372" t="s">
        <v>21537</v>
      </c>
      <c r="D8222" s="373">
        <v>5</v>
      </c>
    </row>
    <row r="8223" spans="1:5" ht="15" customHeight="1">
      <c r="A8223" s="370">
        <v>13023</v>
      </c>
      <c r="B8223" s="371" t="s">
        <v>27325</v>
      </c>
      <c r="C8223" s="372" t="s">
        <v>21600</v>
      </c>
      <c r="D8223" s="373">
        <v>1546.88</v>
      </c>
      <c r="E8223" s="374" t="s">
        <v>22070</v>
      </c>
    </row>
    <row r="8224" spans="1:5" ht="15" customHeight="1">
      <c r="A8224" s="370">
        <v>6698</v>
      </c>
      <c r="B8224" s="371" t="s">
        <v>27326</v>
      </c>
      <c r="C8224" s="372" t="s">
        <v>21537</v>
      </c>
      <c r="D8224" s="373">
        <v>10.31</v>
      </c>
      <c r="E8224" s="374" t="s">
        <v>22070</v>
      </c>
    </row>
    <row r="8225" spans="1:5" ht="15" customHeight="1">
      <c r="A8225" s="370">
        <v>7497</v>
      </c>
      <c r="B8225" s="371" t="s">
        <v>27327</v>
      </c>
      <c r="C8225" s="372" t="s">
        <v>21600</v>
      </c>
      <c r="D8225" s="373">
        <v>2062.5100000000002</v>
      </c>
      <c r="E8225" s="374" t="s">
        <v>22070</v>
      </c>
    </row>
    <row r="8226" spans="1:5" ht="15" customHeight="1">
      <c r="A8226" s="370">
        <v>10176</v>
      </c>
      <c r="B8226" s="371" t="s">
        <v>27328</v>
      </c>
      <c r="C8226" s="372" t="s">
        <v>21600</v>
      </c>
      <c r="D8226" s="373">
        <v>1100</v>
      </c>
    </row>
    <row r="8227" spans="1:5" ht="15" customHeight="1">
      <c r="A8227" s="370">
        <v>10524</v>
      </c>
      <c r="B8227" s="371" t="s">
        <v>27329</v>
      </c>
      <c r="C8227" s="372" t="s">
        <v>21600</v>
      </c>
      <c r="D8227" s="373">
        <v>2059.0100000000002</v>
      </c>
    </row>
    <row r="8228" spans="1:5" ht="15" customHeight="1">
      <c r="A8228" s="370">
        <v>10525</v>
      </c>
      <c r="B8228" s="371" t="s">
        <v>27330</v>
      </c>
      <c r="C8228" s="372" t="s">
        <v>21600</v>
      </c>
      <c r="D8228" s="373">
        <v>2479.4</v>
      </c>
    </row>
    <row r="8229" spans="1:5" ht="15" customHeight="1">
      <c r="A8229" s="370">
        <v>11867</v>
      </c>
      <c r="B8229" s="371" t="s">
        <v>27331</v>
      </c>
      <c r="C8229" s="372" t="s">
        <v>22039</v>
      </c>
      <c r="D8229" s="373">
        <v>5280</v>
      </c>
    </row>
    <row r="8230" spans="1:5" ht="15" customHeight="1">
      <c r="A8230" s="370">
        <v>13019</v>
      </c>
      <c r="B8230" s="371" t="s">
        <v>38669</v>
      </c>
      <c r="C8230" s="372" t="s">
        <v>21600</v>
      </c>
      <c r="D8230" s="373">
        <v>6600</v>
      </c>
    </row>
    <row r="8231" spans="1:5" ht="15" customHeight="1">
      <c r="A8231" s="370">
        <v>10333</v>
      </c>
      <c r="B8231" s="371" t="s">
        <v>27332</v>
      </c>
      <c r="C8231" s="372" t="s">
        <v>21600</v>
      </c>
      <c r="D8231" s="373">
        <v>9350</v>
      </c>
    </row>
    <row r="8232" spans="1:5" ht="15" customHeight="1">
      <c r="A8232" s="370">
        <v>6681</v>
      </c>
      <c r="B8232" s="371" t="s">
        <v>27332</v>
      </c>
      <c r="C8232" s="372" t="s">
        <v>21537</v>
      </c>
      <c r="D8232" s="373">
        <v>46.75</v>
      </c>
    </row>
    <row r="8233" spans="1:5" ht="15" customHeight="1">
      <c r="A8233" s="370">
        <v>3079</v>
      </c>
      <c r="B8233" s="371" t="s">
        <v>27333</v>
      </c>
      <c r="C8233" s="372" t="s">
        <v>21537</v>
      </c>
      <c r="D8233" s="373">
        <v>53.76</v>
      </c>
    </row>
    <row r="8234" spans="1:5" ht="15" customHeight="1">
      <c r="A8234" s="370">
        <v>10334</v>
      </c>
      <c r="B8234" s="371" t="s">
        <v>27333</v>
      </c>
      <c r="C8234" s="372" t="s">
        <v>21600</v>
      </c>
      <c r="D8234" s="373">
        <v>10752.5</v>
      </c>
    </row>
    <row r="8235" spans="1:5" ht="15" customHeight="1">
      <c r="A8235" s="370">
        <v>10335</v>
      </c>
      <c r="B8235" s="371" t="s">
        <v>27334</v>
      </c>
      <c r="C8235" s="372" t="s">
        <v>21600</v>
      </c>
      <c r="D8235" s="373">
        <v>12365.38</v>
      </c>
    </row>
    <row r="8236" spans="1:5" ht="15" customHeight="1">
      <c r="A8236" s="370">
        <v>6682</v>
      </c>
      <c r="B8236" s="371" t="s">
        <v>27334</v>
      </c>
      <c r="C8236" s="372" t="s">
        <v>21537</v>
      </c>
      <c r="D8236" s="373">
        <v>61.83</v>
      </c>
    </row>
    <row r="8237" spans="1:5" ht="15" customHeight="1">
      <c r="A8237" s="370">
        <v>10712</v>
      </c>
      <c r="B8237" s="371" t="s">
        <v>27335</v>
      </c>
      <c r="C8237" s="372" t="s">
        <v>21600</v>
      </c>
      <c r="D8237" s="373">
        <v>9350</v>
      </c>
    </row>
    <row r="8238" spans="1:5" ht="15" customHeight="1">
      <c r="A8238" s="370">
        <v>13196</v>
      </c>
      <c r="B8238" s="371" t="s">
        <v>27336</v>
      </c>
      <c r="C8238" s="372" t="s">
        <v>21600</v>
      </c>
      <c r="D8238" s="373">
        <v>18700</v>
      </c>
    </row>
    <row r="8239" spans="1:5" ht="15" customHeight="1">
      <c r="A8239" s="370">
        <v>13197</v>
      </c>
      <c r="B8239" s="371" t="s">
        <v>27336</v>
      </c>
      <c r="C8239" s="372" t="s">
        <v>21537</v>
      </c>
      <c r="D8239" s="373">
        <v>93.5</v>
      </c>
    </row>
    <row r="8240" spans="1:5" ht="15" customHeight="1">
      <c r="A8240" s="370">
        <v>10727</v>
      </c>
      <c r="B8240" s="371" t="s">
        <v>27337</v>
      </c>
      <c r="C8240" s="372" t="s">
        <v>21600</v>
      </c>
      <c r="D8240" s="373">
        <v>2200</v>
      </c>
    </row>
    <row r="8241" spans="1:4" ht="15" customHeight="1">
      <c r="A8241" s="370">
        <v>13020</v>
      </c>
      <c r="B8241" s="371" t="s">
        <v>38670</v>
      </c>
      <c r="C8241" s="372" t="s">
        <v>21600</v>
      </c>
      <c r="D8241" s="373">
        <v>6600</v>
      </c>
    </row>
    <row r="8242" spans="1:4" ht="15" customHeight="1">
      <c r="A8242" s="370">
        <v>5142</v>
      </c>
      <c r="B8242" s="371" t="s">
        <v>27338</v>
      </c>
      <c r="C8242" s="372" t="s">
        <v>21537</v>
      </c>
      <c r="D8242" s="373">
        <v>46.75</v>
      </c>
    </row>
    <row r="8243" spans="1:4" ht="15" customHeight="1">
      <c r="A8243" s="370">
        <v>7491</v>
      </c>
      <c r="B8243" s="371" t="s">
        <v>27339</v>
      </c>
      <c r="C8243" s="372" t="s">
        <v>21600</v>
      </c>
      <c r="D8243" s="373">
        <v>9350</v>
      </c>
    </row>
    <row r="8244" spans="1:4" ht="15" customHeight="1">
      <c r="A8244" s="370">
        <v>13472</v>
      </c>
      <c r="B8244" s="371" t="s">
        <v>38671</v>
      </c>
      <c r="C8244" s="372" t="s">
        <v>21537</v>
      </c>
      <c r="D8244" s="373">
        <v>46.75</v>
      </c>
    </row>
    <row r="8245" spans="1:4" ht="15" customHeight="1">
      <c r="A8245" s="370">
        <v>13471</v>
      </c>
      <c r="B8245" s="371" t="s">
        <v>38672</v>
      </c>
      <c r="C8245" s="372" t="s">
        <v>21600</v>
      </c>
      <c r="D8245" s="373">
        <v>9350</v>
      </c>
    </row>
    <row r="8246" spans="1:4" ht="17.100000000000001" customHeight="1">
      <c r="A8246" s="370">
        <v>10194</v>
      </c>
      <c r="B8246" s="371" t="s">
        <v>27340</v>
      </c>
      <c r="C8246" s="372" t="s">
        <v>21600</v>
      </c>
      <c r="D8246" s="373">
        <v>9350</v>
      </c>
    </row>
    <row r="8247" spans="1:4" ht="15" customHeight="1">
      <c r="A8247" s="370">
        <v>10193</v>
      </c>
      <c r="B8247" s="371" t="s">
        <v>27341</v>
      </c>
      <c r="C8247" s="372" t="s">
        <v>21600</v>
      </c>
      <c r="D8247" s="373">
        <v>9350</v>
      </c>
    </row>
    <row r="8248" spans="1:4" ht="15" customHeight="1">
      <c r="A8248" s="370">
        <v>7492</v>
      </c>
      <c r="B8248" s="371" t="s">
        <v>27342</v>
      </c>
      <c r="C8248" s="372" t="s">
        <v>21600</v>
      </c>
      <c r="D8248" s="373">
        <v>10752.5</v>
      </c>
    </row>
    <row r="8249" spans="1:4" ht="15" customHeight="1">
      <c r="A8249" s="370">
        <v>5143</v>
      </c>
      <c r="B8249" s="371" t="s">
        <v>27343</v>
      </c>
      <c r="C8249" s="372" t="s">
        <v>21537</v>
      </c>
      <c r="D8249" s="373">
        <v>53.76</v>
      </c>
    </row>
    <row r="8250" spans="1:4" ht="15" customHeight="1">
      <c r="A8250" s="370">
        <v>10723</v>
      </c>
      <c r="B8250" s="371" t="s">
        <v>27344</v>
      </c>
      <c r="C8250" s="372" t="s">
        <v>21600</v>
      </c>
      <c r="D8250" s="373">
        <v>10702.53</v>
      </c>
    </row>
    <row r="8251" spans="1:4" ht="15" customHeight="1">
      <c r="A8251" s="370">
        <v>10724</v>
      </c>
      <c r="B8251" s="371" t="s">
        <v>27345</v>
      </c>
      <c r="C8251" s="372" t="s">
        <v>21600</v>
      </c>
      <c r="D8251" s="373">
        <v>10702.53</v>
      </c>
    </row>
    <row r="8252" spans="1:4" ht="15" customHeight="1">
      <c r="A8252" s="370">
        <v>10725</v>
      </c>
      <c r="B8252" s="371" t="s">
        <v>27346</v>
      </c>
      <c r="C8252" s="372" t="s">
        <v>21600</v>
      </c>
      <c r="D8252" s="373">
        <v>10702.53</v>
      </c>
    </row>
    <row r="8253" spans="1:4" ht="15" customHeight="1">
      <c r="A8253" s="370">
        <v>5144</v>
      </c>
      <c r="B8253" s="371" t="s">
        <v>27347</v>
      </c>
      <c r="C8253" s="372" t="s">
        <v>21537</v>
      </c>
      <c r="D8253" s="373">
        <v>61.83</v>
      </c>
    </row>
    <row r="8254" spans="1:4" ht="15" customHeight="1">
      <c r="A8254" s="370">
        <v>7493</v>
      </c>
      <c r="B8254" s="371" t="s">
        <v>38673</v>
      </c>
      <c r="C8254" s="372" t="s">
        <v>21600</v>
      </c>
      <c r="D8254" s="373">
        <v>12365.38</v>
      </c>
    </row>
    <row r="8255" spans="1:4" ht="15" customHeight="1">
      <c r="A8255" s="370">
        <v>10173</v>
      </c>
      <c r="B8255" s="371" t="s">
        <v>27348</v>
      </c>
      <c r="C8255" s="372" t="s">
        <v>21537</v>
      </c>
      <c r="D8255" s="373">
        <v>30.45</v>
      </c>
    </row>
    <row r="8256" spans="1:4" ht="15" customHeight="1">
      <c r="A8256" s="370">
        <v>10726</v>
      </c>
      <c r="B8256" s="371" t="s">
        <v>30056</v>
      </c>
      <c r="C8256" s="372" t="s">
        <v>21600</v>
      </c>
      <c r="D8256" s="373">
        <v>8882.5</v>
      </c>
    </row>
    <row r="8257" spans="1:4" ht="17.100000000000001" customHeight="1">
      <c r="A8257" s="370">
        <v>10175</v>
      </c>
      <c r="B8257" s="371" t="s">
        <v>27349</v>
      </c>
      <c r="C8257" s="372" t="s">
        <v>21537</v>
      </c>
      <c r="D8257" s="373">
        <v>30.45</v>
      </c>
    </row>
    <row r="8258" spans="1:4" ht="15" customHeight="1">
      <c r="A8258" s="370">
        <v>13173</v>
      </c>
      <c r="B8258" s="371" t="s">
        <v>27350</v>
      </c>
      <c r="C8258" s="372" t="s">
        <v>21537</v>
      </c>
      <c r="D8258" s="373">
        <v>5</v>
      </c>
    </row>
    <row r="8259" spans="1:4" ht="15" customHeight="1">
      <c r="A8259" s="370">
        <v>10454</v>
      </c>
      <c r="B8259" s="371" t="s">
        <v>27351</v>
      </c>
      <c r="C8259" s="372" t="s">
        <v>21537</v>
      </c>
      <c r="D8259" s="373">
        <v>5</v>
      </c>
    </row>
    <row r="8260" spans="1:4" ht="17.100000000000001" customHeight="1">
      <c r="A8260" s="370">
        <v>4960</v>
      </c>
      <c r="B8260" s="371" t="s">
        <v>27352</v>
      </c>
      <c r="C8260" s="372" t="s">
        <v>21537</v>
      </c>
      <c r="D8260" s="373">
        <v>6.63</v>
      </c>
    </row>
    <row r="8261" spans="1:4" ht="17.100000000000001" customHeight="1">
      <c r="A8261" s="370">
        <v>4959</v>
      </c>
      <c r="B8261" s="371" t="s">
        <v>27353</v>
      </c>
      <c r="C8261" s="372" t="s">
        <v>21537</v>
      </c>
      <c r="D8261" s="373">
        <v>6.63</v>
      </c>
    </row>
    <row r="8262" spans="1:4" ht="15" customHeight="1">
      <c r="A8262" s="370">
        <v>47</v>
      </c>
      <c r="B8262" s="371" t="s">
        <v>27354</v>
      </c>
      <c r="C8262" s="372" t="s">
        <v>21537</v>
      </c>
      <c r="D8262" s="373">
        <v>6.63</v>
      </c>
    </row>
    <row r="8263" spans="1:4" ht="15" customHeight="1">
      <c r="A8263" s="370">
        <v>13161</v>
      </c>
      <c r="B8263" s="371" t="s">
        <v>27355</v>
      </c>
      <c r="C8263" s="372" t="s">
        <v>21537</v>
      </c>
      <c r="D8263" s="373">
        <v>5</v>
      </c>
    </row>
    <row r="8264" spans="1:4" ht="15" customHeight="1">
      <c r="A8264" s="370">
        <v>11868</v>
      </c>
      <c r="B8264" s="371" t="s">
        <v>27356</v>
      </c>
      <c r="C8264" s="372" t="s">
        <v>21537</v>
      </c>
      <c r="D8264" s="373">
        <v>5.01</v>
      </c>
    </row>
    <row r="8265" spans="1:4" ht="15" customHeight="1">
      <c r="A8265" s="370">
        <v>3075</v>
      </c>
      <c r="B8265" s="371" t="s">
        <v>27357</v>
      </c>
      <c r="C8265" s="372" t="s">
        <v>21537</v>
      </c>
      <c r="D8265" s="373">
        <v>5.24</v>
      </c>
    </row>
    <row r="8266" spans="1:4" ht="15" customHeight="1">
      <c r="A8266" s="370">
        <v>3073</v>
      </c>
      <c r="B8266" s="371" t="s">
        <v>27358</v>
      </c>
      <c r="C8266" s="372" t="s">
        <v>21537</v>
      </c>
      <c r="D8266" s="373">
        <v>5.24</v>
      </c>
    </row>
    <row r="8267" spans="1:4" ht="15" customHeight="1">
      <c r="A8267" s="370">
        <v>10494</v>
      </c>
      <c r="B8267" s="371" t="s">
        <v>27359</v>
      </c>
      <c r="C8267" s="372" t="s">
        <v>21537</v>
      </c>
      <c r="D8267" s="373">
        <v>6.63</v>
      </c>
    </row>
    <row r="8268" spans="1:4" ht="15" customHeight="1">
      <c r="A8268" s="370">
        <v>4966</v>
      </c>
      <c r="B8268" s="371" t="s">
        <v>27360</v>
      </c>
      <c r="C8268" s="372" t="s">
        <v>21537</v>
      </c>
      <c r="D8268" s="373">
        <v>6.63</v>
      </c>
    </row>
    <row r="8269" spans="1:4" ht="15" customHeight="1">
      <c r="A8269" s="370">
        <v>49</v>
      </c>
      <c r="B8269" s="371" t="s">
        <v>27361</v>
      </c>
      <c r="C8269" s="372" t="s">
        <v>21537</v>
      </c>
      <c r="D8269" s="373">
        <v>6.63</v>
      </c>
    </row>
    <row r="8270" spans="1:4" ht="17.100000000000001" customHeight="1">
      <c r="A8270" s="370">
        <v>4964</v>
      </c>
      <c r="B8270" s="371" t="s">
        <v>27362</v>
      </c>
      <c r="C8270" s="372" t="s">
        <v>21537</v>
      </c>
      <c r="D8270" s="373">
        <v>6.63</v>
      </c>
    </row>
    <row r="8271" spans="1:4" ht="15" customHeight="1">
      <c r="A8271" s="370">
        <v>50</v>
      </c>
      <c r="B8271" s="371" t="s">
        <v>27363</v>
      </c>
      <c r="C8271" s="372" t="s">
        <v>21537</v>
      </c>
      <c r="D8271" s="373">
        <v>6.63</v>
      </c>
    </row>
    <row r="8272" spans="1:4" ht="15" customHeight="1">
      <c r="A8272" s="370">
        <v>51</v>
      </c>
      <c r="B8272" s="371" t="s">
        <v>27364</v>
      </c>
      <c r="C8272" s="372" t="s">
        <v>21537</v>
      </c>
      <c r="D8272" s="373">
        <v>6.63</v>
      </c>
    </row>
    <row r="8273" spans="1:4" ht="15" customHeight="1">
      <c r="A8273" s="370">
        <v>2730</v>
      </c>
      <c r="B8273" s="371" t="s">
        <v>27365</v>
      </c>
      <c r="C8273" s="372" t="s">
        <v>21537</v>
      </c>
      <c r="D8273" s="373">
        <v>9.06</v>
      </c>
    </row>
    <row r="8274" spans="1:4" ht="15" customHeight="1">
      <c r="A8274" s="370">
        <v>4965</v>
      </c>
      <c r="B8274" s="371" t="s">
        <v>27366</v>
      </c>
      <c r="C8274" s="372" t="s">
        <v>21537</v>
      </c>
      <c r="D8274" s="373">
        <v>6.63</v>
      </c>
    </row>
    <row r="8275" spans="1:4" ht="15" customHeight="1">
      <c r="A8275" s="370">
        <v>6694</v>
      </c>
      <c r="B8275" s="371" t="s">
        <v>38674</v>
      </c>
      <c r="C8275" s="372" t="s">
        <v>21537</v>
      </c>
      <c r="D8275" s="373">
        <v>11.81</v>
      </c>
    </row>
    <row r="8276" spans="1:4" ht="15" customHeight="1">
      <c r="A8276" s="370">
        <v>6693</v>
      </c>
      <c r="B8276" s="371" t="s">
        <v>38675</v>
      </c>
      <c r="C8276" s="372" t="s">
        <v>21537</v>
      </c>
      <c r="D8276" s="373">
        <v>13.58</v>
      </c>
    </row>
    <row r="8277" spans="1:4" ht="15" customHeight="1">
      <c r="A8277" s="370">
        <v>6692</v>
      </c>
      <c r="B8277" s="371" t="s">
        <v>38676</v>
      </c>
      <c r="C8277" s="372" t="s">
        <v>21537</v>
      </c>
      <c r="D8277" s="373">
        <v>15.62</v>
      </c>
    </row>
    <row r="8278" spans="1:4" ht="15" customHeight="1">
      <c r="A8278" s="370">
        <v>52</v>
      </c>
      <c r="B8278" s="371" t="s">
        <v>27367</v>
      </c>
      <c r="C8278" s="372" t="s">
        <v>21537</v>
      </c>
      <c r="D8278" s="373">
        <v>6.63</v>
      </c>
    </row>
    <row r="8279" spans="1:4" ht="15" customHeight="1">
      <c r="A8279" s="370">
        <v>53</v>
      </c>
      <c r="B8279" s="371" t="s">
        <v>27368</v>
      </c>
      <c r="C8279" s="372" t="s">
        <v>21537</v>
      </c>
      <c r="D8279" s="373">
        <v>6.63</v>
      </c>
    </row>
    <row r="8280" spans="1:4" ht="15" customHeight="1">
      <c r="A8280" s="370">
        <v>4957</v>
      </c>
      <c r="B8280" s="371" t="s">
        <v>27369</v>
      </c>
      <c r="C8280" s="372" t="s">
        <v>21537</v>
      </c>
      <c r="D8280" s="373">
        <v>8.41</v>
      </c>
    </row>
    <row r="8281" spans="1:4" ht="15" customHeight="1">
      <c r="A8281" s="370">
        <v>8683</v>
      </c>
      <c r="B8281" s="371" t="s">
        <v>27370</v>
      </c>
      <c r="C8281" s="372" t="s">
        <v>21537</v>
      </c>
      <c r="D8281" s="373">
        <v>10.75</v>
      </c>
    </row>
    <row r="8282" spans="1:4" ht="15" customHeight="1">
      <c r="A8282" s="370">
        <v>6671</v>
      </c>
      <c r="B8282" s="371" t="s">
        <v>30057</v>
      </c>
      <c r="C8282" s="372" t="s">
        <v>21537</v>
      </c>
      <c r="D8282" s="373">
        <v>15.52</v>
      </c>
    </row>
    <row r="8283" spans="1:4" ht="15" customHeight="1">
      <c r="A8283" s="370">
        <v>54</v>
      </c>
      <c r="B8283" s="371" t="s">
        <v>30058</v>
      </c>
      <c r="C8283" s="372" t="s">
        <v>21537</v>
      </c>
      <c r="D8283" s="373">
        <v>8.51</v>
      </c>
    </row>
    <row r="8284" spans="1:4" ht="15" customHeight="1">
      <c r="A8284" s="370">
        <v>3076</v>
      </c>
      <c r="B8284" s="371" t="s">
        <v>27371</v>
      </c>
      <c r="C8284" s="372" t="s">
        <v>21537</v>
      </c>
      <c r="D8284" s="373">
        <v>14.69</v>
      </c>
    </row>
    <row r="8285" spans="1:4" ht="15" customHeight="1">
      <c r="A8285" s="370">
        <v>10495</v>
      </c>
      <c r="B8285" s="371" t="s">
        <v>27372</v>
      </c>
      <c r="C8285" s="372" t="s">
        <v>21537</v>
      </c>
      <c r="D8285" s="373">
        <v>6.63</v>
      </c>
    </row>
    <row r="8286" spans="1:4" ht="15" customHeight="1">
      <c r="A8286" s="370">
        <v>11869</v>
      </c>
      <c r="B8286" s="371" t="s">
        <v>27373</v>
      </c>
      <c r="C8286" s="372" t="s">
        <v>21537</v>
      </c>
      <c r="D8286" s="373">
        <v>18.010000000000002</v>
      </c>
    </row>
    <row r="8287" spans="1:4" ht="15" customHeight="1">
      <c r="A8287" s="370">
        <v>3081</v>
      </c>
      <c r="B8287" s="371" t="s">
        <v>27374</v>
      </c>
      <c r="C8287" s="372" t="s">
        <v>21537</v>
      </c>
      <c r="D8287" s="373">
        <v>18.88</v>
      </c>
    </row>
    <row r="8288" spans="1:4" ht="15" customHeight="1">
      <c r="A8288" s="370">
        <v>10496</v>
      </c>
      <c r="B8288" s="371" t="s">
        <v>27375</v>
      </c>
      <c r="C8288" s="372" t="s">
        <v>21537</v>
      </c>
      <c r="D8288" s="373">
        <v>6.63</v>
      </c>
    </row>
    <row r="8289" spans="1:4" ht="15" customHeight="1">
      <c r="A8289" s="370">
        <v>9572</v>
      </c>
      <c r="B8289" s="371" t="s">
        <v>27376</v>
      </c>
      <c r="C8289" s="372" t="s">
        <v>21537</v>
      </c>
      <c r="D8289" s="373">
        <v>6.63</v>
      </c>
    </row>
    <row r="8290" spans="1:4" ht="15" customHeight="1">
      <c r="A8290" s="370">
        <v>3799</v>
      </c>
      <c r="B8290" s="371" t="s">
        <v>27377</v>
      </c>
      <c r="C8290" s="372" t="s">
        <v>21537</v>
      </c>
      <c r="D8290" s="373">
        <v>6.41</v>
      </c>
    </row>
    <row r="8291" spans="1:4" ht="17.100000000000001" customHeight="1">
      <c r="A8291" s="370">
        <v>57</v>
      </c>
      <c r="B8291" s="371" t="s">
        <v>27378</v>
      </c>
      <c r="C8291" s="372" t="s">
        <v>21537</v>
      </c>
      <c r="D8291" s="373">
        <v>9.08</v>
      </c>
    </row>
    <row r="8292" spans="1:4" ht="17.100000000000001" customHeight="1">
      <c r="A8292" s="370">
        <v>11966</v>
      </c>
      <c r="B8292" s="371" t="s">
        <v>22151</v>
      </c>
      <c r="C8292" s="372" t="s">
        <v>21537</v>
      </c>
      <c r="D8292" s="373">
        <v>9.27</v>
      </c>
    </row>
    <row r="8293" spans="1:4" ht="17.100000000000001" customHeight="1">
      <c r="A8293" s="370">
        <v>10499</v>
      </c>
      <c r="B8293" s="371" t="s">
        <v>27379</v>
      </c>
      <c r="C8293" s="372" t="s">
        <v>21537</v>
      </c>
      <c r="D8293" s="373">
        <v>6.63</v>
      </c>
    </row>
    <row r="8294" spans="1:4" ht="15" customHeight="1">
      <c r="A8294" s="370">
        <v>58</v>
      </c>
      <c r="B8294" s="371" t="s">
        <v>27380</v>
      </c>
      <c r="C8294" s="372" t="s">
        <v>21537</v>
      </c>
      <c r="D8294" s="373">
        <v>8.74</v>
      </c>
    </row>
    <row r="8295" spans="1:4" ht="15" customHeight="1">
      <c r="A8295" s="370">
        <v>3122</v>
      </c>
      <c r="B8295" s="371" t="s">
        <v>27381</v>
      </c>
      <c r="C8295" s="372" t="s">
        <v>21537</v>
      </c>
      <c r="D8295" s="373">
        <v>10.01</v>
      </c>
    </row>
    <row r="8296" spans="1:4" ht="15" customHeight="1">
      <c r="A8296" s="370">
        <v>10500</v>
      </c>
      <c r="B8296" s="371" t="s">
        <v>27382</v>
      </c>
      <c r="C8296" s="372" t="s">
        <v>21537</v>
      </c>
      <c r="D8296" s="373">
        <v>6.63</v>
      </c>
    </row>
    <row r="8297" spans="1:4" ht="15" customHeight="1">
      <c r="A8297" s="370">
        <v>59</v>
      </c>
      <c r="B8297" s="371" t="s">
        <v>27383</v>
      </c>
      <c r="C8297" s="372" t="s">
        <v>21537</v>
      </c>
      <c r="D8297" s="373">
        <v>6.63</v>
      </c>
    </row>
    <row r="8298" spans="1:4" ht="15" customHeight="1">
      <c r="A8298" s="370">
        <v>5007</v>
      </c>
      <c r="B8298" s="371" t="s">
        <v>27384</v>
      </c>
      <c r="C8298" s="372" t="s">
        <v>21537</v>
      </c>
      <c r="D8298" s="373">
        <v>4.59</v>
      </c>
    </row>
    <row r="8299" spans="1:4" ht="15" customHeight="1">
      <c r="A8299" s="370">
        <v>8706</v>
      </c>
      <c r="B8299" s="371" t="s">
        <v>27385</v>
      </c>
      <c r="C8299" s="372" t="s">
        <v>21537</v>
      </c>
      <c r="D8299" s="373">
        <v>8.41</v>
      </c>
    </row>
    <row r="8300" spans="1:4" ht="15" customHeight="1">
      <c r="A8300" s="370">
        <v>3074</v>
      </c>
      <c r="B8300" s="371" t="s">
        <v>27386</v>
      </c>
      <c r="C8300" s="372" t="s">
        <v>21537</v>
      </c>
      <c r="D8300" s="373">
        <v>15.74</v>
      </c>
    </row>
    <row r="8301" spans="1:4" ht="15" customHeight="1">
      <c r="A8301" s="370">
        <v>3501</v>
      </c>
      <c r="B8301" s="371" t="s">
        <v>27323</v>
      </c>
      <c r="C8301" s="372" t="s">
        <v>21537</v>
      </c>
      <c r="D8301" s="373">
        <v>16.309999999999999</v>
      </c>
    </row>
    <row r="8302" spans="1:4" ht="15" customHeight="1">
      <c r="A8302" s="370">
        <v>5147</v>
      </c>
      <c r="B8302" s="371" t="s">
        <v>27387</v>
      </c>
      <c r="C8302" s="372" t="s">
        <v>21537</v>
      </c>
      <c r="D8302" s="373">
        <v>6.63</v>
      </c>
    </row>
    <row r="8303" spans="1:4" ht="15" customHeight="1">
      <c r="A8303" s="370">
        <v>12890</v>
      </c>
      <c r="B8303" s="371" t="s">
        <v>27388</v>
      </c>
      <c r="C8303" s="372" t="s">
        <v>21537</v>
      </c>
      <c r="D8303" s="373">
        <v>8.41</v>
      </c>
    </row>
    <row r="8304" spans="1:4" ht="15" customHeight="1">
      <c r="A8304" s="370">
        <v>4962</v>
      </c>
      <c r="B8304" s="371" t="s">
        <v>27389</v>
      </c>
      <c r="C8304" s="372" t="s">
        <v>21537</v>
      </c>
      <c r="D8304" s="373">
        <v>6.63</v>
      </c>
    </row>
    <row r="8305" spans="1:4" ht="15" customHeight="1">
      <c r="A8305" s="370">
        <v>12950</v>
      </c>
      <c r="B8305" s="371" t="s">
        <v>30059</v>
      </c>
      <c r="C8305" s="372" t="s">
        <v>21537</v>
      </c>
      <c r="D8305" s="373">
        <v>6.59</v>
      </c>
    </row>
    <row r="8306" spans="1:4" ht="15" customHeight="1">
      <c r="A8306" s="370">
        <v>4956</v>
      </c>
      <c r="B8306" s="371" t="s">
        <v>27390</v>
      </c>
      <c r="C8306" s="372" t="s">
        <v>21537</v>
      </c>
      <c r="D8306" s="373">
        <v>8.41</v>
      </c>
    </row>
    <row r="8307" spans="1:4" ht="15" customHeight="1">
      <c r="A8307" s="370">
        <v>65</v>
      </c>
      <c r="B8307" s="371" t="s">
        <v>27391</v>
      </c>
      <c r="C8307" s="372" t="s">
        <v>21537</v>
      </c>
      <c r="D8307" s="373">
        <v>8.41</v>
      </c>
    </row>
    <row r="8308" spans="1:4" ht="15" customHeight="1">
      <c r="A8308" s="370">
        <v>4954</v>
      </c>
      <c r="B8308" s="371" t="s">
        <v>27392</v>
      </c>
      <c r="C8308" s="372" t="s">
        <v>21537</v>
      </c>
      <c r="D8308" s="373">
        <v>8.41</v>
      </c>
    </row>
    <row r="8309" spans="1:4" ht="15" customHeight="1">
      <c r="A8309" s="370">
        <v>4958</v>
      </c>
      <c r="B8309" s="371" t="s">
        <v>27393</v>
      </c>
      <c r="C8309" s="372" t="s">
        <v>21537</v>
      </c>
      <c r="D8309" s="373">
        <v>8.41</v>
      </c>
    </row>
    <row r="8310" spans="1:4" ht="15" customHeight="1">
      <c r="A8310" s="370">
        <v>4955</v>
      </c>
      <c r="B8310" s="371" t="s">
        <v>27394</v>
      </c>
      <c r="C8310" s="372" t="s">
        <v>21537</v>
      </c>
      <c r="D8310" s="373">
        <v>8.41</v>
      </c>
    </row>
    <row r="8311" spans="1:4" ht="15" customHeight="1">
      <c r="A8311" s="370">
        <v>8796</v>
      </c>
      <c r="B8311" s="371" t="s">
        <v>27395</v>
      </c>
      <c r="C8311" s="372" t="s">
        <v>21537</v>
      </c>
      <c r="D8311" s="373">
        <v>12.84</v>
      </c>
    </row>
    <row r="8312" spans="1:4" ht="15" customHeight="1">
      <c r="A8312" s="370">
        <v>13160</v>
      </c>
      <c r="B8312" s="371" t="s">
        <v>27396</v>
      </c>
      <c r="C8312" s="372" t="s">
        <v>21537</v>
      </c>
      <c r="D8312" s="373">
        <v>6.63</v>
      </c>
    </row>
    <row r="8313" spans="1:4" ht="15" customHeight="1">
      <c r="A8313" s="370">
        <v>62</v>
      </c>
      <c r="B8313" s="371" t="s">
        <v>27397</v>
      </c>
      <c r="C8313" s="372" t="s">
        <v>21537</v>
      </c>
      <c r="D8313" s="373">
        <v>8.35</v>
      </c>
    </row>
    <row r="8314" spans="1:4" ht="15" customHeight="1">
      <c r="A8314" s="370">
        <v>63</v>
      </c>
      <c r="B8314" s="371" t="s">
        <v>27398</v>
      </c>
      <c r="C8314" s="372" t="s">
        <v>21537</v>
      </c>
      <c r="D8314" s="373">
        <v>8.35</v>
      </c>
    </row>
    <row r="8315" spans="1:4" ht="15" customHeight="1">
      <c r="A8315" s="370">
        <v>10501</v>
      </c>
      <c r="B8315" s="371" t="s">
        <v>27399</v>
      </c>
      <c r="C8315" s="372" t="s">
        <v>21537</v>
      </c>
      <c r="D8315" s="373">
        <v>6.63</v>
      </c>
    </row>
    <row r="8316" spans="1:4" ht="15" customHeight="1">
      <c r="A8316" s="370">
        <v>4953</v>
      </c>
      <c r="B8316" s="371" t="s">
        <v>27400</v>
      </c>
      <c r="C8316" s="372" t="s">
        <v>21537</v>
      </c>
      <c r="D8316" s="373">
        <v>8.41</v>
      </c>
    </row>
    <row r="8317" spans="1:4" ht="15" customHeight="1">
      <c r="A8317" s="370">
        <v>66</v>
      </c>
      <c r="B8317" s="371" t="s">
        <v>27401</v>
      </c>
      <c r="C8317" s="372" t="s">
        <v>21537</v>
      </c>
      <c r="D8317" s="373">
        <v>6.63</v>
      </c>
    </row>
    <row r="8318" spans="1:4" ht="15" customHeight="1">
      <c r="A8318" s="370">
        <v>67</v>
      </c>
      <c r="B8318" s="371" t="s">
        <v>27402</v>
      </c>
      <c r="C8318" s="372" t="s">
        <v>21537</v>
      </c>
      <c r="D8318" s="373">
        <v>6.63</v>
      </c>
    </row>
    <row r="8319" spans="1:4" ht="15" customHeight="1">
      <c r="A8319" s="370">
        <v>10502</v>
      </c>
      <c r="B8319" s="371" t="s">
        <v>27403</v>
      </c>
      <c r="C8319" s="372" t="s">
        <v>21537</v>
      </c>
      <c r="D8319" s="373">
        <v>6.63</v>
      </c>
    </row>
    <row r="8320" spans="1:4" ht="15" customHeight="1">
      <c r="A8320" s="370">
        <v>6702</v>
      </c>
      <c r="B8320" s="371" t="s">
        <v>30060</v>
      </c>
      <c r="C8320" s="372" t="s">
        <v>21537</v>
      </c>
      <c r="D8320" s="373">
        <v>5.09</v>
      </c>
    </row>
    <row r="8321" spans="1:4" ht="15" customHeight="1">
      <c r="A8321" s="370">
        <v>5148</v>
      </c>
      <c r="B8321" s="371" t="s">
        <v>27404</v>
      </c>
      <c r="C8321" s="372" t="s">
        <v>21537</v>
      </c>
      <c r="D8321" s="373">
        <v>14.2</v>
      </c>
    </row>
    <row r="8322" spans="1:4" ht="15" customHeight="1">
      <c r="A8322" s="370">
        <v>3072</v>
      </c>
      <c r="B8322" s="371" t="s">
        <v>27405</v>
      </c>
      <c r="C8322" s="372" t="s">
        <v>21537</v>
      </c>
      <c r="D8322" s="373">
        <v>25.15</v>
      </c>
    </row>
    <row r="8323" spans="1:4" ht="15" customHeight="1">
      <c r="A8323" s="370">
        <v>56</v>
      </c>
      <c r="B8323" s="371" t="s">
        <v>27406</v>
      </c>
      <c r="C8323" s="372" t="s">
        <v>21537</v>
      </c>
      <c r="D8323" s="373">
        <v>6.63</v>
      </c>
    </row>
    <row r="8324" spans="1:4" ht="15" customHeight="1">
      <c r="A8324" s="370">
        <v>68</v>
      </c>
      <c r="B8324" s="371" t="s">
        <v>27407</v>
      </c>
      <c r="C8324" s="372" t="s">
        <v>21537</v>
      </c>
      <c r="D8324" s="373">
        <v>5</v>
      </c>
    </row>
    <row r="8325" spans="1:4" ht="15" customHeight="1">
      <c r="A8325" s="370">
        <v>69</v>
      </c>
      <c r="B8325" s="371" t="s">
        <v>27408</v>
      </c>
      <c r="C8325" s="372" t="s">
        <v>21537</v>
      </c>
      <c r="D8325" s="373">
        <v>6.63</v>
      </c>
    </row>
    <row r="8326" spans="1:4" ht="15" customHeight="1">
      <c r="A8326" s="370">
        <v>4961</v>
      </c>
      <c r="B8326" s="371" t="s">
        <v>27409</v>
      </c>
      <c r="C8326" s="372" t="s">
        <v>21537</v>
      </c>
      <c r="D8326" s="373">
        <v>8.41</v>
      </c>
    </row>
    <row r="8327" spans="1:4" ht="15" customHeight="1">
      <c r="A8327" s="370">
        <v>5931</v>
      </c>
      <c r="B8327" s="371" t="s">
        <v>27410</v>
      </c>
      <c r="C8327" s="372" t="s">
        <v>21537</v>
      </c>
      <c r="D8327" s="373">
        <v>15.45</v>
      </c>
    </row>
    <row r="8328" spans="1:4" ht="15" customHeight="1">
      <c r="A8328" s="370">
        <v>12960</v>
      </c>
      <c r="B8328" s="371" t="s">
        <v>27411</v>
      </c>
      <c r="C8328" s="372" t="s">
        <v>21537</v>
      </c>
      <c r="D8328" s="373">
        <v>9.09</v>
      </c>
    </row>
    <row r="8329" spans="1:4" ht="15" customHeight="1">
      <c r="A8329" s="370">
        <v>9802</v>
      </c>
      <c r="B8329" s="371" t="s">
        <v>27412</v>
      </c>
      <c r="C8329" s="372" t="s">
        <v>21537</v>
      </c>
      <c r="D8329" s="373">
        <v>6.18</v>
      </c>
    </row>
    <row r="8330" spans="1:4" ht="15" customHeight="1">
      <c r="A8330" s="370">
        <v>5936</v>
      </c>
      <c r="B8330" s="371" t="s">
        <v>27413</v>
      </c>
      <c r="C8330" s="372" t="s">
        <v>21537</v>
      </c>
      <c r="D8330" s="373">
        <v>15.45</v>
      </c>
    </row>
    <row r="8331" spans="1:4" ht="15" customHeight="1">
      <c r="A8331" s="370">
        <v>5937</v>
      </c>
      <c r="B8331" s="371" t="s">
        <v>27414</v>
      </c>
      <c r="C8331" s="372" t="s">
        <v>21537</v>
      </c>
      <c r="D8331" s="373">
        <v>17.760000000000002</v>
      </c>
    </row>
    <row r="8332" spans="1:4" ht="15" customHeight="1">
      <c r="A8332" s="370">
        <v>4963</v>
      </c>
      <c r="B8332" s="371" t="s">
        <v>27415</v>
      </c>
      <c r="C8332" s="372" t="s">
        <v>21537</v>
      </c>
      <c r="D8332" s="373">
        <v>6.63</v>
      </c>
    </row>
    <row r="8333" spans="1:4" ht="15" customHeight="1">
      <c r="A8333" s="370">
        <v>12889</v>
      </c>
      <c r="B8333" s="371" t="s">
        <v>27416</v>
      </c>
      <c r="C8333" s="372" t="s">
        <v>21537</v>
      </c>
      <c r="D8333" s="373">
        <v>6.63</v>
      </c>
    </row>
    <row r="8334" spans="1:4" ht="15" customHeight="1">
      <c r="A8334" s="370">
        <v>4967</v>
      </c>
      <c r="B8334" s="371" t="s">
        <v>27417</v>
      </c>
      <c r="C8334" s="372" t="s">
        <v>21537</v>
      </c>
      <c r="D8334" s="373">
        <v>5</v>
      </c>
    </row>
    <row r="8335" spans="1:4" ht="15" customHeight="1">
      <c r="A8335" s="370">
        <v>10734</v>
      </c>
      <c r="B8335" s="371" t="s">
        <v>27352</v>
      </c>
      <c r="C8335" s="372" t="s">
        <v>21600</v>
      </c>
      <c r="D8335" s="373">
        <v>1459.35</v>
      </c>
    </row>
    <row r="8336" spans="1:4" ht="15" customHeight="1">
      <c r="A8336" s="370">
        <v>10522</v>
      </c>
      <c r="B8336" s="371" t="s">
        <v>27353</v>
      </c>
      <c r="C8336" s="372" t="s">
        <v>21600</v>
      </c>
      <c r="D8336" s="373">
        <v>1459.35</v>
      </c>
    </row>
    <row r="8337" spans="1:4" ht="15" customHeight="1">
      <c r="A8337" s="370">
        <v>10518</v>
      </c>
      <c r="B8337" s="371" t="s">
        <v>27418</v>
      </c>
      <c r="C8337" s="372" t="s">
        <v>21600</v>
      </c>
      <c r="D8337" s="373">
        <v>1459.35</v>
      </c>
    </row>
    <row r="8338" spans="1:4" ht="15" customHeight="1">
      <c r="A8338" s="370">
        <v>7503</v>
      </c>
      <c r="B8338" s="371" t="s">
        <v>27419</v>
      </c>
      <c r="C8338" s="372" t="s">
        <v>21600</v>
      </c>
      <c r="D8338" s="373">
        <v>2362.35</v>
      </c>
    </row>
    <row r="8339" spans="1:4" ht="15" customHeight="1">
      <c r="A8339" s="370">
        <v>13022</v>
      </c>
      <c r="B8339" s="371" t="s">
        <v>27420</v>
      </c>
      <c r="C8339" s="372" t="s">
        <v>21600</v>
      </c>
      <c r="D8339" s="373">
        <v>1771.07</v>
      </c>
    </row>
    <row r="8340" spans="1:4" ht="15" customHeight="1">
      <c r="A8340" s="370">
        <v>10731</v>
      </c>
      <c r="B8340" s="371" t="s">
        <v>27421</v>
      </c>
      <c r="C8340" s="372" t="s">
        <v>21600</v>
      </c>
      <c r="D8340" s="373">
        <v>2364.9899999999998</v>
      </c>
    </row>
    <row r="8341" spans="1:4" ht="15" customHeight="1">
      <c r="A8341" s="370">
        <v>10730</v>
      </c>
      <c r="B8341" s="371" t="s">
        <v>27422</v>
      </c>
      <c r="C8341" s="372" t="s">
        <v>21600</v>
      </c>
      <c r="D8341" s="373">
        <v>2364.9899999999998</v>
      </c>
    </row>
    <row r="8342" spans="1:4" ht="15" customHeight="1">
      <c r="A8342" s="370">
        <v>10729</v>
      </c>
      <c r="B8342" s="371" t="s">
        <v>27423</v>
      </c>
      <c r="C8342" s="372" t="s">
        <v>21600</v>
      </c>
      <c r="D8342" s="373">
        <v>2364.9899999999998</v>
      </c>
    </row>
    <row r="8343" spans="1:4" ht="15" customHeight="1">
      <c r="A8343" s="370">
        <v>10733</v>
      </c>
      <c r="B8343" s="371" t="s">
        <v>30061</v>
      </c>
      <c r="C8343" s="372" t="s">
        <v>21600</v>
      </c>
      <c r="D8343" s="373">
        <v>3413.48</v>
      </c>
    </row>
    <row r="8344" spans="1:4" ht="15" customHeight="1">
      <c r="A8344" s="370">
        <v>10732</v>
      </c>
      <c r="B8344" s="371" t="s">
        <v>30062</v>
      </c>
      <c r="C8344" s="372" t="s">
        <v>21600</v>
      </c>
      <c r="D8344" s="373">
        <v>3413.48</v>
      </c>
    </row>
    <row r="8345" spans="1:4" ht="15" customHeight="1">
      <c r="A8345" s="370">
        <v>10526</v>
      </c>
      <c r="B8345" s="371" t="s">
        <v>27424</v>
      </c>
      <c r="C8345" s="372" t="s">
        <v>21600</v>
      </c>
      <c r="D8345" s="373">
        <v>1459.35</v>
      </c>
    </row>
    <row r="8346" spans="1:4" ht="15" customHeight="1">
      <c r="A8346" s="370">
        <v>10391</v>
      </c>
      <c r="B8346" s="371" t="s">
        <v>27401</v>
      </c>
      <c r="C8346" s="372" t="s">
        <v>21600</v>
      </c>
      <c r="D8346" s="373">
        <v>1459.35</v>
      </c>
    </row>
    <row r="8347" spans="1:4" ht="15" customHeight="1">
      <c r="A8347" s="370">
        <v>10515</v>
      </c>
      <c r="B8347" s="371" t="s">
        <v>27425</v>
      </c>
      <c r="C8347" s="372" t="s">
        <v>21600</v>
      </c>
      <c r="D8347" s="373">
        <v>1100</v>
      </c>
    </row>
    <row r="8348" spans="1:4" ht="15" customHeight="1">
      <c r="A8348" s="370">
        <v>10523</v>
      </c>
      <c r="B8348" s="371" t="s">
        <v>27408</v>
      </c>
      <c r="C8348" s="372" t="s">
        <v>21600</v>
      </c>
      <c r="D8348" s="373">
        <v>1459.35</v>
      </c>
    </row>
    <row r="8349" spans="1:4" ht="15" customHeight="1">
      <c r="A8349" s="370">
        <v>7500</v>
      </c>
      <c r="B8349" s="371" t="s">
        <v>27426</v>
      </c>
      <c r="C8349" s="372" t="s">
        <v>21600</v>
      </c>
      <c r="D8349" s="373">
        <v>3089.22</v>
      </c>
    </row>
    <row r="8350" spans="1:4" ht="15" customHeight="1">
      <c r="A8350" s="370">
        <v>13021</v>
      </c>
      <c r="B8350" s="371" t="s">
        <v>27427</v>
      </c>
      <c r="C8350" s="372" t="s">
        <v>21600</v>
      </c>
      <c r="D8350" s="373">
        <v>2306.08</v>
      </c>
    </row>
    <row r="8351" spans="1:4" ht="15" customHeight="1">
      <c r="A8351" s="370">
        <v>7495</v>
      </c>
      <c r="B8351" s="371" t="s">
        <v>27428</v>
      </c>
      <c r="C8351" s="372" t="s">
        <v>21600</v>
      </c>
      <c r="D8351" s="373">
        <v>3089.22</v>
      </c>
    </row>
    <row r="8352" spans="1:4" ht="15" customHeight="1">
      <c r="A8352" s="370">
        <v>7496</v>
      </c>
      <c r="B8352" s="371" t="s">
        <v>27429</v>
      </c>
      <c r="C8352" s="372" t="s">
        <v>21600</v>
      </c>
      <c r="D8352" s="373">
        <v>3552.61</v>
      </c>
    </row>
    <row r="8353" spans="1:4" ht="15" customHeight="1">
      <c r="A8353" s="370">
        <v>10521</v>
      </c>
      <c r="B8353" s="371" t="s">
        <v>27417</v>
      </c>
      <c r="C8353" s="372" t="s">
        <v>21600</v>
      </c>
      <c r="D8353" s="373">
        <v>1100</v>
      </c>
    </row>
    <row r="8354" spans="1:4" ht="15" customHeight="1">
      <c r="A8354" s="370">
        <v>9565</v>
      </c>
      <c r="B8354" s="371" t="s">
        <v>27430</v>
      </c>
      <c r="C8354" s="372" t="s">
        <v>21600</v>
      </c>
      <c r="D8354" s="373">
        <v>2262.73</v>
      </c>
    </row>
    <row r="8355" spans="1:4" ht="15" customHeight="1">
      <c r="A8355" s="370">
        <v>48</v>
      </c>
      <c r="B8355" s="371" t="s">
        <v>27430</v>
      </c>
      <c r="C8355" s="372" t="s">
        <v>21537</v>
      </c>
      <c r="D8355" s="373">
        <v>10.29</v>
      </c>
    </row>
    <row r="8356" spans="1:4" ht="15" customHeight="1">
      <c r="A8356" s="370">
        <v>9566</v>
      </c>
      <c r="B8356" s="371" t="s">
        <v>27431</v>
      </c>
      <c r="C8356" s="372" t="s">
        <v>21600</v>
      </c>
      <c r="D8356" s="373">
        <v>3773.62</v>
      </c>
    </row>
    <row r="8357" spans="1:4" ht="15" customHeight="1">
      <c r="A8357" s="370">
        <v>70</v>
      </c>
      <c r="B8357" s="371" t="s">
        <v>27432</v>
      </c>
      <c r="C8357" s="372" t="s">
        <v>21537</v>
      </c>
      <c r="D8357" s="373">
        <v>17.16</v>
      </c>
    </row>
    <row r="8358" spans="1:4" ht="15" customHeight="1">
      <c r="A8358" s="370">
        <v>10453</v>
      </c>
      <c r="B8358" s="371" t="s">
        <v>27433</v>
      </c>
      <c r="C8358" s="372" t="s">
        <v>21537</v>
      </c>
      <c r="D8358" s="373">
        <v>6.63</v>
      </c>
    </row>
    <row r="8359" spans="1:4" ht="15" customHeight="1">
      <c r="A8359" s="370">
        <v>12529</v>
      </c>
      <c r="B8359" s="371" t="s">
        <v>27434</v>
      </c>
      <c r="C8359" s="372" t="s">
        <v>21537</v>
      </c>
      <c r="D8359" s="373">
        <v>13</v>
      </c>
    </row>
    <row r="8360" spans="1:4" ht="15" customHeight="1">
      <c r="A8360" s="370">
        <v>12528</v>
      </c>
      <c r="B8360" s="371" t="s">
        <v>27435</v>
      </c>
      <c r="C8360" s="372" t="s">
        <v>22039</v>
      </c>
      <c r="D8360" s="373">
        <v>5723.24</v>
      </c>
    </row>
    <row r="8361" spans="1:4" ht="15" customHeight="1">
      <c r="A8361" s="370">
        <v>7880</v>
      </c>
      <c r="B8361" s="371" t="s">
        <v>38677</v>
      </c>
      <c r="C8361" s="372" t="s">
        <v>21537</v>
      </c>
      <c r="D8361" s="373">
        <v>2.42</v>
      </c>
    </row>
    <row r="8362" spans="1:4" ht="15" customHeight="1">
      <c r="A8362" s="370">
        <v>7881</v>
      </c>
      <c r="B8362" s="371" t="s">
        <v>38678</v>
      </c>
      <c r="C8362" s="372" t="s">
        <v>21537</v>
      </c>
      <c r="D8362" s="373">
        <v>6.02</v>
      </c>
    </row>
    <row r="8363" spans="1:4" ht="15" customHeight="1">
      <c r="A8363" s="370">
        <v>4982</v>
      </c>
      <c r="B8363" s="371" t="s">
        <v>38679</v>
      </c>
      <c r="C8363" s="372" t="s">
        <v>27436</v>
      </c>
      <c r="D8363" s="373">
        <v>16.5</v>
      </c>
    </row>
    <row r="8364" spans="1:4" ht="15" customHeight="1">
      <c r="A8364" s="370">
        <v>160</v>
      </c>
      <c r="B8364" s="371" t="s">
        <v>27437</v>
      </c>
      <c r="C8364" s="372" t="s">
        <v>27438</v>
      </c>
      <c r="D8364" s="373">
        <v>0.4</v>
      </c>
    </row>
    <row r="8365" spans="1:4" ht="15" customHeight="1">
      <c r="A8365" s="370">
        <v>13633</v>
      </c>
      <c r="B8365" s="371" t="s">
        <v>27439</v>
      </c>
      <c r="C8365" s="372" t="s">
        <v>27440</v>
      </c>
      <c r="D8365" s="373">
        <v>0.32</v>
      </c>
    </row>
    <row r="8366" spans="1:4" ht="15" customHeight="1">
      <c r="A8366" s="370">
        <v>4154</v>
      </c>
      <c r="B8366" s="371" t="s">
        <v>38680</v>
      </c>
      <c r="C8366" s="372" t="s">
        <v>21638</v>
      </c>
      <c r="D8366" s="373">
        <v>5.49</v>
      </c>
    </row>
    <row r="8367" spans="1:4" ht="15" customHeight="1">
      <c r="A8367" s="370">
        <v>10939</v>
      </c>
      <c r="B8367" s="371" t="s">
        <v>27441</v>
      </c>
      <c r="C8367" s="372" t="s">
        <v>21537</v>
      </c>
      <c r="D8367" s="373">
        <v>1.0900000000000001</v>
      </c>
    </row>
    <row r="8368" spans="1:4" ht="15" customHeight="1">
      <c r="A8368" s="370">
        <v>11160</v>
      </c>
      <c r="B8368" s="371" t="s">
        <v>38681</v>
      </c>
      <c r="C8368" s="372" t="s">
        <v>21541</v>
      </c>
      <c r="D8368" s="373">
        <v>485.98</v>
      </c>
    </row>
    <row r="8369" spans="1:5" ht="15" customHeight="1">
      <c r="A8369" s="370">
        <v>10389</v>
      </c>
      <c r="B8369" s="371" t="s">
        <v>27442</v>
      </c>
      <c r="C8369" s="372" t="s">
        <v>21600</v>
      </c>
      <c r="D8369" s="373">
        <v>485.98</v>
      </c>
    </row>
    <row r="8370" spans="1:5" ht="15" customHeight="1">
      <c r="A8370" s="370">
        <v>10390</v>
      </c>
      <c r="B8370" s="371" t="s">
        <v>27443</v>
      </c>
      <c r="C8370" s="372" t="s">
        <v>21600</v>
      </c>
      <c r="D8370" s="373">
        <v>607.48</v>
      </c>
    </row>
    <row r="8371" spans="1:5" ht="15" customHeight="1">
      <c r="A8371" s="370">
        <v>6794</v>
      </c>
      <c r="B8371" s="371" t="s">
        <v>27444</v>
      </c>
      <c r="C8371" s="372" t="s">
        <v>21537</v>
      </c>
      <c r="D8371" s="373">
        <v>1.58</v>
      </c>
    </row>
    <row r="8372" spans="1:5" ht="15" customHeight="1">
      <c r="A8372" s="370">
        <v>6795</v>
      </c>
      <c r="B8372" s="371" t="s">
        <v>27445</v>
      </c>
      <c r="C8372" s="372" t="s">
        <v>21537</v>
      </c>
      <c r="D8372" s="373">
        <v>2.1</v>
      </c>
    </row>
    <row r="8373" spans="1:5" ht="15" customHeight="1">
      <c r="A8373" s="370">
        <v>6796</v>
      </c>
      <c r="B8373" s="371" t="s">
        <v>27446</v>
      </c>
      <c r="C8373" s="372" t="s">
        <v>21537</v>
      </c>
      <c r="D8373" s="373">
        <v>5.23</v>
      </c>
    </row>
    <row r="8374" spans="1:5" ht="15" customHeight="1">
      <c r="A8374" s="370">
        <v>4299</v>
      </c>
      <c r="B8374" s="371" t="s">
        <v>27447</v>
      </c>
      <c r="C8374" s="372" t="s">
        <v>21600</v>
      </c>
      <c r="D8374" s="373">
        <v>680.14</v>
      </c>
    </row>
    <row r="8375" spans="1:5" ht="15" customHeight="1">
      <c r="A8375" s="370">
        <v>10491</v>
      </c>
      <c r="B8375" s="371" t="s">
        <v>38682</v>
      </c>
      <c r="C8375" s="372" t="s">
        <v>21600</v>
      </c>
      <c r="D8375" s="373">
        <v>1360.28</v>
      </c>
    </row>
    <row r="8376" spans="1:5" ht="15" customHeight="1">
      <c r="A8376" s="370">
        <v>4298</v>
      </c>
      <c r="B8376" s="371" t="s">
        <v>38683</v>
      </c>
      <c r="C8376" s="372" t="s">
        <v>21600</v>
      </c>
      <c r="D8376" s="373">
        <v>1360.28</v>
      </c>
    </row>
    <row r="8377" spans="1:5" ht="17.100000000000001" customHeight="1">
      <c r="A8377" s="370">
        <v>10490</v>
      </c>
      <c r="C8377" s="372" t="s">
        <v>21600</v>
      </c>
      <c r="D8377" s="373">
        <v>1133.56</v>
      </c>
    </row>
    <row r="8378" spans="1:5" ht="17.100000000000001" customHeight="1">
      <c r="B8378" s="371" t="s">
        <v>38684</v>
      </c>
    </row>
    <row r="8379" spans="1:5" ht="17.100000000000001" customHeight="1">
      <c r="A8379" s="370">
        <v>4296</v>
      </c>
      <c r="B8379" s="371" t="s">
        <v>38685</v>
      </c>
      <c r="C8379" s="372" t="s">
        <v>21600</v>
      </c>
      <c r="D8379" s="373">
        <v>1586.99</v>
      </c>
      <c r="E8379" s="374" t="s">
        <v>22070</v>
      </c>
    </row>
    <row r="8380" spans="1:5" ht="15" customHeight="1">
      <c r="A8380" s="370">
        <v>10553</v>
      </c>
      <c r="B8380" s="371" t="s">
        <v>27448</v>
      </c>
      <c r="C8380" s="372" t="s">
        <v>21600</v>
      </c>
      <c r="D8380" s="373">
        <v>6.76</v>
      </c>
    </row>
    <row r="8381" spans="1:5" ht="15" customHeight="1">
      <c r="A8381" s="370">
        <v>7842</v>
      </c>
      <c r="B8381" s="371" t="s">
        <v>38686</v>
      </c>
      <c r="C8381" s="372" t="s">
        <v>27449</v>
      </c>
      <c r="D8381" s="373">
        <v>30.23</v>
      </c>
    </row>
    <row r="8382" spans="1:5" ht="17.100000000000001" customHeight="1">
      <c r="A8382" s="370">
        <v>7843</v>
      </c>
      <c r="B8382" s="371" t="s">
        <v>38687</v>
      </c>
      <c r="C8382" s="372" t="s">
        <v>27450</v>
      </c>
      <c r="D8382" s="373">
        <v>10.9</v>
      </c>
      <c r="E8382" s="374" t="s">
        <v>22070</v>
      </c>
    </row>
    <row r="8383" spans="1:5" ht="15" customHeight="1">
      <c r="A8383" s="370">
        <v>6803</v>
      </c>
      <c r="B8383" s="371" t="s">
        <v>38688</v>
      </c>
      <c r="C8383" s="372" t="s">
        <v>27451</v>
      </c>
      <c r="D8383" s="373">
        <v>1.0900000000000001</v>
      </c>
    </row>
    <row r="8384" spans="1:5" ht="17.100000000000001" customHeight="1">
      <c r="A8384" s="370">
        <v>6918</v>
      </c>
      <c r="B8384" s="371" t="s">
        <v>38689</v>
      </c>
      <c r="C8384" s="372" t="s">
        <v>21543</v>
      </c>
      <c r="D8384" s="373">
        <v>0.28999999999999998</v>
      </c>
    </row>
    <row r="8385" spans="1:4" ht="15" customHeight="1">
      <c r="A8385" s="370">
        <v>10373</v>
      </c>
      <c r="B8385" s="371" t="s">
        <v>38690</v>
      </c>
      <c r="C8385" s="372" t="s">
        <v>27449</v>
      </c>
      <c r="D8385" s="373">
        <v>5.26</v>
      </c>
    </row>
    <row r="8386" spans="1:4" ht="15" customHeight="1">
      <c r="A8386" s="370">
        <v>3334</v>
      </c>
      <c r="B8386" s="371" t="s">
        <v>21642</v>
      </c>
      <c r="C8386" s="372" t="s">
        <v>21537</v>
      </c>
      <c r="D8386" s="373">
        <v>7.33</v>
      </c>
    </row>
    <row r="8387" spans="1:4" ht="15" customHeight="1">
      <c r="A8387" s="370">
        <v>6874</v>
      </c>
      <c r="B8387" s="371" t="s">
        <v>27452</v>
      </c>
      <c r="C8387" s="372" t="s">
        <v>21537</v>
      </c>
      <c r="D8387" s="373">
        <v>27.67</v>
      </c>
    </row>
    <row r="8388" spans="1:4" ht="15" customHeight="1">
      <c r="A8388" s="370">
        <v>11296</v>
      </c>
      <c r="B8388" s="371" t="s">
        <v>27453</v>
      </c>
      <c r="C8388" s="372" t="s">
        <v>21600</v>
      </c>
      <c r="D8388" s="373">
        <v>1376.93</v>
      </c>
    </row>
    <row r="8389" spans="1:4" ht="15" customHeight="1">
      <c r="A8389" s="370">
        <v>11306</v>
      </c>
      <c r="B8389" s="371" t="s">
        <v>38691</v>
      </c>
      <c r="C8389" s="372" t="s">
        <v>21600</v>
      </c>
      <c r="D8389" s="373">
        <v>5248.52</v>
      </c>
    </row>
    <row r="8390" spans="1:4" ht="15" customHeight="1">
      <c r="A8390" s="370">
        <v>11293</v>
      </c>
      <c r="B8390" s="371" t="s">
        <v>38692</v>
      </c>
      <c r="C8390" s="372" t="s">
        <v>21600</v>
      </c>
      <c r="D8390" s="373">
        <v>11796.53</v>
      </c>
    </row>
    <row r="8391" spans="1:4" ht="17.100000000000001" customHeight="1">
      <c r="A8391" s="370">
        <v>11294</v>
      </c>
      <c r="B8391" s="371" t="s">
        <v>38693</v>
      </c>
      <c r="C8391" s="372" t="s">
        <v>21600</v>
      </c>
      <c r="D8391" s="373">
        <v>20127.3</v>
      </c>
    </row>
    <row r="8392" spans="1:4" ht="17.100000000000001" customHeight="1">
      <c r="A8392" s="370">
        <v>11161</v>
      </c>
      <c r="B8392" s="371" t="s">
        <v>38694</v>
      </c>
      <c r="C8392" s="372" t="s">
        <v>21537</v>
      </c>
      <c r="D8392" s="373">
        <v>374.61</v>
      </c>
    </row>
    <row r="8393" spans="1:4" ht="15" customHeight="1">
      <c r="A8393" s="370">
        <v>3333</v>
      </c>
      <c r="B8393" s="371" t="s">
        <v>38695</v>
      </c>
      <c r="C8393" s="372" t="s">
        <v>21537</v>
      </c>
      <c r="D8393" s="373">
        <v>63.35</v>
      </c>
    </row>
    <row r="8394" spans="1:4" ht="17.100000000000001" customHeight="1">
      <c r="A8394" s="370">
        <v>9392</v>
      </c>
      <c r="B8394" s="371" t="s">
        <v>38696</v>
      </c>
      <c r="C8394" s="372" t="s">
        <v>21537</v>
      </c>
      <c r="D8394" s="373">
        <v>5.05</v>
      </c>
    </row>
    <row r="8395" spans="1:4" ht="15" customHeight="1">
      <c r="A8395" s="370">
        <v>4183</v>
      </c>
      <c r="B8395" s="371" t="s">
        <v>27454</v>
      </c>
      <c r="C8395" s="372" t="s">
        <v>21541</v>
      </c>
      <c r="D8395" s="373">
        <v>4.58</v>
      </c>
    </row>
    <row r="8396" spans="1:4" ht="17.100000000000001" customHeight="1">
      <c r="A8396" s="370">
        <v>10777</v>
      </c>
      <c r="B8396" s="371" t="s">
        <v>27455</v>
      </c>
      <c r="C8396" s="372" t="s">
        <v>21541</v>
      </c>
      <c r="D8396" s="373">
        <v>0.23</v>
      </c>
    </row>
    <row r="8397" spans="1:4" ht="17.100000000000001" customHeight="1">
      <c r="A8397" s="370">
        <v>9446</v>
      </c>
      <c r="B8397" s="371" t="s">
        <v>38697</v>
      </c>
      <c r="C8397" s="372" t="s">
        <v>21537</v>
      </c>
      <c r="D8397" s="373">
        <v>11147.23</v>
      </c>
    </row>
    <row r="8398" spans="1:4" ht="17.100000000000001" customHeight="1">
      <c r="A8398" s="370">
        <v>10528</v>
      </c>
      <c r="B8398" s="371" t="s">
        <v>27456</v>
      </c>
      <c r="C8398" s="372" t="s">
        <v>21600</v>
      </c>
      <c r="D8398" s="373">
        <v>549.16</v>
      </c>
    </row>
    <row r="8399" spans="1:4" ht="17.100000000000001" customHeight="1">
      <c r="A8399" s="370">
        <v>7088</v>
      </c>
      <c r="B8399" s="371" t="s">
        <v>38698</v>
      </c>
      <c r="C8399" s="372" t="s">
        <v>27457</v>
      </c>
      <c r="D8399" s="373">
        <v>7.56</v>
      </c>
    </row>
    <row r="8400" spans="1:4" ht="17.100000000000001" customHeight="1">
      <c r="A8400" s="370">
        <v>7089</v>
      </c>
      <c r="B8400" s="371" t="s">
        <v>38699</v>
      </c>
      <c r="C8400" s="372" t="s">
        <v>27457</v>
      </c>
      <c r="D8400" s="373">
        <v>7.56</v>
      </c>
    </row>
    <row r="8401" spans="1:5" ht="15" customHeight="1">
      <c r="A8401" s="370">
        <v>904</v>
      </c>
      <c r="B8401" s="371" t="s">
        <v>38700</v>
      </c>
      <c r="C8401" s="372" t="s">
        <v>21541</v>
      </c>
      <c r="D8401" s="373">
        <v>0.71</v>
      </c>
    </row>
    <row r="8402" spans="1:5" ht="15" customHeight="1">
      <c r="A8402" s="370">
        <v>7090</v>
      </c>
      <c r="B8402" s="371" t="s">
        <v>38701</v>
      </c>
      <c r="C8402" s="372" t="s">
        <v>27457</v>
      </c>
      <c r="D8402" s="373">
        <v>3.29</v>
      </c>
    </row>
    <row r="8403" spans="1:5" ht="15" customHeight="1">
      <c r="A8403" s="370">
        <v>7962</v>
      </c>
      <c r="B8403" s="371" t="s">
        <v>27458</v>
      </c>
      <c r="C8403" s="372" t="s">
        <v>21532</v>
      </c>
      <c r="D8403" s="373">
        <v>259.83</v>
      </c>
    </row>
    <row r="8404" spans="1:5" ht="25.5" customHeight="1">
      <c r="A8404" s="370">
        <v>10372</v>
      </c>
      <c r="B8404" s="371" t="s">
        <v>38702</v>
      </c>
      <c r="C8404" s="372" t="s">
        <v>27459</v>
      </c>
      <c r="D8404" s="373">
        <v>0.21</v>
      </c>
    </row>
    <row r="8405" spans="1:5" ht="17.100000000000001" customHeight="1">
      <c r="A8405" s="370">
        <v>10488</v>
      </c>
      <c r="B8405" s="371" t="s">
        <v>38703</v>
      </c>
      <c r="C8405" s="372" t="s">
        <v>27459</v>
      </c>
      <c r="D8405" s="373">
        <v>0.23</v>
      </c>
    </row>
    <row r="8406" spans="1:5" ht="17.100000000000001" customHeight="1">
      <c r="A8406" s="370">
        <v>13632</v>
      </c>
      <c r="B8406" s="371" t="s">
        <v>27460</v>
      </c>
      <c r="C8406" s="372" t="s">
        <v>27438</v>
      </c>
      <c r="D8406" s="373">
        <v>0.5</v>
      </c>
    </row>
    <row r="8407" spans="1:5" ht="17.100000000000001" customHeight="1">
      <c r="A8407" s="370">
        <v>10172</v>
      </c>
      <c r="B8407" s="371" t="s">
        <v>38704</v>
      </c>
      <c r="C8407" s="372" t="s">
        <v>21541</v>
      </c>
      <c r="D8407" s="373">
        <v>529.91</v>
      </c>
    </row>
    <row r="8408" spans="1:5" ht="17.100000000000001" customHeight="1">
      <c r="A8408" s="370">
        <v>13630</v>
      </c>
      <c r="B8408" s="371" t="s">
        <v>27461</v>
      </c>
      <c r="C8408" s="372" t="s">
        <v>21541</v>
      </c>
      <c r="D8408" s="373">
        <v>0.4</v>
      </c>
    </row>
    <row r="8409" spans="1:5" ht="17.100000000000001" customHeight="1">
      <c r="A8409" s="370">
        <v>13631</v>
      </c>
      <c r="B8409" s="371" t="s">
        <v>27462</v>
      </c>
      <c r="C8409" s="372" t="s">
        <v>27438</v>
      </c>
      <c r="D8409" s="373">
        <v>1.2</v>
      </c>
    </row>
    <row r="8410" spans="1:5" ht="15" customHeight="1">
      <c r="A8410" s="370">
        <v>10457</v>
      </c>
      <c r="B8410" s="371" t="s">
        <v>27463</v>
      </c>
      <c r="C8410" s="372" t="s">
        <v>21600</v>
      </c>
      <c r="D8410" s="373">
        <v>592.16999999999996</v>
      </c>
    </row>
    <row r="8411" spans="1:5" ht="15" customHeight="1">
      <c r="A8411" s="370">
        <v>1880</v>
      </c>
      <c r="B8411" s="371" t="s">
        <v>27464</v>
      </c>
      <c r="C8411" s="372" t="s">
        <v>21542</v>
      </c>
      <c r="D8411" s="373">
        <v>32.04</v>
      </c>
    </row>
    <row r="8412" spans="1:5" ht="17.100000000000001" customHeight="1">
      <c r="A8412" s="370">
        <v>10375</v>
      </c>
      <c r="B8412" s="371" t="s">
        <v>21712</v>
      </c>
      <c r="C8412" s="372" t="s">
        <v>21532</v>
      </c>
      <c r="D8412" s="373">
        <v>88.76</v>
      </c>
    </row>
    <row r="8413" spans="1:5" ht="15" customHeight="1">
      <c r="A8413" s="370">
        <v>10332</v>
      </c>
      <c r="B8413" s="371" t="s">
        <v>27465</v>
      </c>
      <c r="C8413" s="372" t="s">
        <v>21532</v>
      </c>
      <c r="D8413" s="373">
        <v>4606.3</v>
      </c>
    </row>
    <row r="8414" spans="1:5" ht="17.100000000000001" customHeight="1">
      <c r="A8414" s="370">
        <v>290</v>
      </c>
      <c r="B8414" s="371" t="s">
        <v>38705</v>
      </c>
      <c r="C8414" s="372" t="s">
        <v>21535</v>
      </c>
      <c r="D8414" s="373">
        <v>35.979999999999997</v>
      </c>
      <c r="E8414" s="374" t="s">
        <v>22070</v>
      </c>
    </row>
    <row r="8415" spans="1:5" ht="17.100000000000001" customHeight="1">
      <c r="A8415" s="370">
        <v>12320</v>
      </c>
      <c r="B8415" s="371" t="s">
        <v>27466</v>
      </c>
      <c r="C8415" s="372" t="s">
        <v>21532</v>
      </c>
      <c r="D8415" s="373">
        <v>67.040000000000006</v>
      </c>
      <c r="E8415" s="374" t="s">
        <v>22070</v>
      </c>
    </row>
    <row r="8416" spans="1:5" ht="17.100000000000001" customHeight="1">
      <c r="A8416" s="370">
        <v>12001</v>
      </c>
      <c r="B8416" s="371" t="s">
        <v>27467</v>
      </c>
      <c r="C8416" s="372" t="s">
        <v>21537</v>
      </c>
      <c r="D8416" s="373">
        <v>29.22</v>
      </c>
      <c r="E8416" s="374" t="s">
        <v>22070</v>
      </c>
    </row>
    <row r="8417" spans="1:4" ht="17.100000000000001" customHeight="1">
      <c r="A8417" s="370">
        <v>12000</v>
      </c>
      <c r="B8417" s="371" t="s">
        <v>27468</v>
      </c>
      <c r="C8417" s="372" t="s">
        <v>21532</v>
      </c>
      <c r="D8417" s="373">
        <v>14</v>
      </c>
    </row>
    <row r="8418" spans="1:4" ht="15" customHeight="1">
      <c r="A8418" s="370">
        <v>12002</v>
      </c>
      <c r="B8418" s="371" t="s">
        <v>27469</v>
      </c>
      <c r="C8418" s="372" t="s">
        <v>21532</v>
      </c>
      <c r="D8418" s="373">
        <v>1000</v>
      </c>
    </row>
    <row r="8419" spans="1:4" ht="17.100000000000001" customHeight="1">
      <c r="A8419" s="370">
        <v>6949</v>
      </c>
      <c r="B8419" s="371" t="s">
        <v>38706</v>
      </c>
      <c r="C8419" s="372" t="s">
        <v>21541</v>
      </c>
      <c r="D8419" s="373">
        <v>1065.32</v>
      </c>
    </row>
    <row r="8420" spans="1:4" ht="17.100000000000001" customHeight="1">
      <c r="A8420" s="370">
        <v>6952</v>
      </c>
      <c r="B8420" s="371" t="s">
        <v>38707</v>
      </c>
      <c r="C8420" s="372" t="s">
        <v>21541</v>
      </c>
      <c r="D8420" s="373">
        <v>2786.77</v>
      </c>
    </row>
    <row r="8421" spans="1:4" ht="15" customHeight="1">
      <c r="A8421" s="370">
        <v>6950</v>
      </c>
      <c r="B8421" s="371" t="s">
        <v>38708</v>
      </c>
      <c r="C8421" s="372" t="s">
        <v>21541</v>
      </c>
      <c r="D8421" s="373">
        <v>1502.52</v>
      </c>
    </row>
    <row r="8422" spans="1:4" ht="17.100000000000001" customHeight="1">
      <c r="A8422" s="370">
        <v>6951</v>
      </c>
      <c r="B8422" s="371" t="s">
        <v>38709</v>
      </c>
      <c r="C8422" s="372" t="s">
        <v>21541</v>
      </c>
      <c r="D8422" s="373">
        <v>2076.27</v>
      </c>
    </row>
    <row r="8423" spans="1:4" ht="15" customHeight="1">
      <c r="A8423" s="370">
        <v>6948</v>
      </c>
      <c r="B8423" s="371" t="s">
        <v>38710</v>
      </c>
      <c r="C8423" s="372" t="s">
        <v>21541</v>
      </c>
      <c r="D8423" s="373">
        <v>628.03</v>
      </c>
    </row>
    <row r="8424" spans="1:4" ht="15" customHeight="1">
      <c r="A8424" s="370">
        <v>12</v>
      </c>
      <c r="B8424" s="371" t="s">
        <v>38711</v>
      </c>
      <c r="C8424" s="372" t="s">
        <v>21541</v>
      </c>
      <c r="D8424" s="373">
        <v>418.69</v>
      </c>
    </row>
    <row r="8425" spans="1:4" ht="15" customHeight="1">
      <c r="A8425" s="370">
        <v>6953</v>
      </c>
      <c r="B8425" s="371" t="s">
        <v>38712</v>
      </c>
      <c r="C8425" s="372" t="s">
        <v>21541</v>
      </c>
      <c r="D8425" s="373">
        <v>3497.08</v>
      </c>
    </row>
    <row r="8426" spans="1:4" ht="15" customHeight="1">
      <c r="A8426" s="370">
        <v>6712</v>
      </c>
      <c r="B8426" s="371" t="s">
        <v>38713</v>
      </c>
      <c r="C8426" s="372" t="s">
        <v>21541</v>
      </c>
      <c r="D8426" s="373">
        <v>1857.85</v>
      </c>
    </row>
    <row r="8427" spans="1:4" ht="15" customHeight="1">
      <c r="A8427" s="370">
        <v>6710</v>
      </c>
      <c r="B8427" s="371" t="s">
        <v>38714</v>
      </c>
      <c r="C8427" s="372" t="s">
        <v>21541</v>
      </c>
      <c r="D8427" s="373">
        <v>1001.68</v>
      </c>
    </row>
    <row r="8428" spans="1:4" ht="15" customHeight="1">
      <c r="A8428" s="370">
        <v>6711</v>
      </c>
      <c r="B8428" s="371" t="s">
        <v>38715</v>
      </c>
      <c r="C8428" s="372" t="s">
        <v>21541</v>
      </c>
      <c r="D8428" s="373">
        <v>1384.17</v>
      </c>
    </row>
    <row r="8429" spans="1:4" ht="17.100000000000001" customHeight="1">
      <c r="A8429" s="370">
        <v>6709</v>
      </c>
      <c r="B8429" s="371" t="s">
        <v>38716</v>
      </c>
      <c r="C8429" s="372" t="s">
        <v>21541</v>
      </c>
      <c r="D8429" s="373">
        <v>710.22</v>
      </c>
    </row>
    <row r="8430" spans="1:4" ht="15" customHeight="1">
      <c r="A8430" s="370">
        <v>6713</v>
      </c>
      <c r="B8430" s="371" t="s">
        <v>38717</v>
      </c>
      <c r="C8430" s="372" t="s">
        <v>21541</v>
      </c>
      <c r="D8430" s="373">
        <v>2331.38</v>
      </c>
    </row>
    <row r="8431" spans="1:4" ht="15" customHeight="1">
      <c r="A8431" s="370">
        <v>6943</v>
      </c>
      <c r="B8431" s="371" t="s">
        <v>38718</v>
      </c>
      <c r="C8431" s="372" t="s">
        <v>21600</v>
      </c>
      <c r="D8431" s="373">
        <v>8470</v>
      </c>
    </row>
    <row r="8432" spans="1:4" ht="15" customHeight="1">
      <c r="A8432" s="370">
        <v>6946</v>
      </c>
      <c r="B8432" s="371" t="s">
        <v>38719</v>
      </c>
      <c r="C8432" s="372" t="s">
        <v>21600</v>
      </c>
      <c r="D8432" s="373">
        <v>15510</v>
      </c>
    </row>
    <row r="8433" spans="1:4" ht="15" customHeight="1">
      <c r="A8433" s="370">
        <v>6944</v>
      </c>
      <c r="B8433" s="371" t="s">
        <v>38720</v>
      </c>
      <c r="C8433" s="372" t="s">
        <v>21600</v>
      </c>
      <c r="D8433" s="373">
        <v>10230</v>
      </c>
    </row>
    <row r="8434" spans="1:4" ht="25.5" customHeight="1">
      <c r="A8434" s="370">
        <v>6945</v>
      </c>
      <c r="B8434" s="371" t="s">
        <v>38721</v>
      </c>
      <c r="C8434" s="372" t="s">
        <v>21600</v>
      </c>
      <c r="D8434" s="373">
        <v>12540</v>
      </c>
    </row>
    <row r="8435" spans="1:4" ht="25.5" customHeight="1">
      <c r="A8435" s="370">
        <v>6942</v>
      </c>
      <c r="B8435" s="371" t="s">
        <v>38722</v>
      </c>
      <c r="C8435" s="372" t="s">
        <v>21600</v>
      </c>
      <c r="D8435" s="373">
        <v>6600</v>
      </c>
    </row>
    <row r="8436" spans="1:4" ht="25.5" customHeight="1">
      <c r="A8436" s="370">
        <v>6947</v>
      </c>
      <c r="B8436" s="371" t="s">
        <v>38723</v>
      </c>
      <c r="C8436" s="372" t="s">
        <v>21600</v>
      </c>
      <c r="D8436" s="373">
        <v>18480</v>
      </c>
    </row>
    <row r="8437" spans="1:4" ht="25.5" customHeight="1">
      <c r="A8437" s="370">
        <v>13167</v>
      </c>
      <c r="B8437" s="371" t="s">
        <v>27470</v>
      </c>
      <c r="C8437" s="372" t="s">
        <v>21537</v>
      </c>
      <c r="D8437" s="373">
        <v>300</v>
      </c>
    </row>
    <row r="8438" spans="1:4" ht="25.5" customHeight="1">
      <c r="A8438" s="370">
        <v>13166</v>
      </c>
      <c r="B8438" s="371" t="s">
        <v>38724</v>
      </c>
      <c r="C8438" s="372" t="s">
        <v>21537</v>
      </c>
      <c r="D8438" s="373">
        <v>300</v>
      </c>
    </row>
    <row r="8439" spans="1:4" ht="25.5" customHeight="1">
      <c r="A8439" s="370">
        <v>12004</v>
      </c>
      <c r="B8439" s="371" t="s">
        <v>27471</v>
      </c>
      <c r="C8439" s="372" t="s">
        <v>21532</v>
      </c>
      <c r="D8439" s="373">
        <v>45</v>
      </c>
    </row>
    <row r="8440" spans="1:4" ht="25.5" customHeight="1">
      <c r="A8440" s="370">
        <v>12009</v>
      </c>
      <c r="B8440" s="371" t="s">
        <v>27472</v>
      </c>
      <c r="C8440" s="372" t="s">
        <v>21532</v>
      </c>
      <c r="D8440" s="373">
        <v>1000</v>
      </c>
    </row>
    <row r="8441" spans="1:4" ht="25.5" customHeight="1">
      <c r="A8441" s="370">
        <v>12938</v>
      </c>
      <c r="B8441" s="371" t="s">
        <v>27473</v>
      </c>
      <c r="C8441" s="372" t="s">
        <v>21532</v>
      </c>
      <c r="D8441" s="373">
        <v>14.93</v>
      </c>
    </row>
    <row r="8442" spans="1:4" ht="25.5" customHeight="1">
      <c r="A8442" s="370">
        <v>12003</v>
      </c>
      <c r="B8442" s="371" t="s">
        <v>27474</v>
      </c>
      <c r="C8442" s="372" t="s">
        <v>21532</v>
      </c>
      <c r="D8442" s="373">
        <v>38</v>
      </c>
    </row>
    <row r="8443" spans="1:4" ht="25.5" customHeight="1">
      <c r="A8443" s="370">
        <v>12321</v>
      </c>
      <c r="B8443" s="371" t="s">
        <v>27475</v>
      </c>
      <c r="C8443" s="372" t="s">
        <v>21532</v>
      </c>
      <c r="D8443" s="373">
        <v>119.7</v>
      </c>
    </row>
    <row r="8444" spans="1:4" ht="25.5" customHeight="1">
      <c r="A8444" s="370">
        <v>12322</v>
      </c>
      <c r="B8444" s="371" t="s">
        <v>27476</v>
      </c>
      <c r="C8444" s="372" t="s">
        <v>21532</v>
      </c>
      <c r="D8444" s="373">
        <v>143.65</v>
      </c>
    </row>
    <row r="8445" spans="1:4" ht="25.5" customHeight="1">
      <c r="A8445" s="370">
        <v>12007</v>
      </c>
      <c r="B8445" s="371" t="s">
        <v>27477</v>
      </c>
      <c r="C8445" s="372" t="s">
        <v>21532</v>
      </c>
      <c r="D8445" s="373">
        <v>842.74</v>
      </c>
    </row>
    <row r="8446" spans="1:4" ht="25.5" customHeight="1">
      <c r="A8446" s="370">
        <v>12323</v>
      </c>
      <c r="B8446" s="371" t="s">
        <v>38725</v>
      </c>
      <c r="C8446" s="372" t="s">
        <v>21532</v>
      </c>
      <c r="D8446" s="373">
        <v>718.25</v>
      </c>
    </row>
    <row r="8447" spans="1:4" ht="25.5" customHeight="1">
      <c r="A8447" s="370">
        <v>13164</v>
      </c>
      <c r="B8447" s="371" t="s">
        <v>38726</v>
      </c>
      <c r="C8447" s="372" t="s">
        <v>21532</v>
      </c>
      <c r="D8447" s="373">
        <v>210</v>
      </c>
    </row>
    <row r="8448" spans="1:4" ht="25.5" customHeight="1">
      <c r="A8448" s="370">
        <v>12318</v>
      </c>
      <c r="B8448" s="371" t="s">
        <v>27478</v>
      </c>
      <c r="C8448" s="372" t="s">
        <v>21532</v>
      </c>
      <c r="D8448" s="373">
        <v>81.400000000000006</v>
      </c>
    </row>
    <row r="8449" spans="1:4" ht="25.5" customHeight="1">
      <c r="A8449" s="370">
        <v>6940</v>
      </c>
      <c r="B8449" s="371" t="s">
        <v>27479</v>
      </c>
      <c r="C8449" s="372" t="s">
        <v>21532</v>
      </c>
      <c r="D8449" s="373">
        <v>235</v>
      </c>
    </row>
    <row r="8450" spans="1:4" ht="25.5" customHeight="1">
      <c r="A8450" s="370">
        <v>12976</v>
      </c>
      <c r="B8450" s="371" t="s">
        <v>38727</v>
      </c>
      <c r="C8450" s="372" t="s">
        <v>21532</v>
      </c>
      <c r="D8450" s="373">
        <v>12256.06</v>
      </c>
    </row>
    <row r="8451" spans="1:4" ht="25.5" customHeight="1">
      <c r="A8451" s="370">
        <v>12026</v>
      </c>
      <c r="B8451" s="371" t="s">
        <v>27480</v>
      </c>
      <c r="C8451" s="372" t="s">
        <v>21532</v>
      </c>
      <c r="D8451" s="373">
        <v>15226.7</v>
      </c>
    </row>
    <row r="8452" spans="1:4" ht="15" customHeight="1">
      <c r="A8452" s="370">
        <v>13165</v>
      </c>
      <c r="B8452" s="371" t="s">
        <v>27481</v>
      </c>
      <c r="C8452" s="372" t="s">
        <v>21532</v>
      </c>
      <c r="D8452" s="373">
        <v>225</v>
      </c>
    </row>
    <row r="8453" spans="1:4" ht="17.100000000000001" customHeight="1">
      <c r="A8453" s="370">
        <v>8415</v>
      </c>
      <c r="B8453" s="371" t="s">
        <v>27482</v>
      </c>
      <c r="C8453" s="372" t="s">
        <v>21532</v>
      </c>
      <c r="D8453" s="373">
        <v>620.55999999999995</v>
      </c>
    </row>
    <row r="8454" spans="1:4" ht="15" customHeight="1">
      <c r="A8454" s="370">
        <v>10565</v>
      </c>
      <c r="B8454" s="371" t="s">
        <v>27483</v>
      </c>
      <c r="C8454" s="372" t="s">
        <v>21532</v>
      </c>
      <c r="D8454" s="373">
        <v>66.069999999999993</v>
      </c>
    </row>
    <row r="8455" spans="1:4" ht="15" customHeight="1">
      <c r="A8455" s="370">
        <v>4815</v>
      </c>
      <c r="B8455" s="371" t="s">
        <v>27484</v>
      </c>
      <c r="C8455" s="372" t="s">
        <v>21532</v>
      </c>
      <c r="D8455" s="373">
        <v>76.739999999999995</v>
      </c>
    </row>
    <row r="8456" spans="1:4" ht="15" customHeight="1">
      <c r="A8456" s="370">
        <v>10040</v>
      </c>
      <c r="B8456" s="371" t="s">
        <v>27485</v>
      </c>
      <c r="C8456" s="372" t="s">
        <v>21532</v>
      </c>
      <c r="D8456" s="373">
        <v>31.91</v>
      </c>
    </row>
    <row r="8457" spans="1:4" ht="15" customHeight="1">
      <c r="B8457" s="371" t="s">
        <v>27486</v>
      </c>
      <c r="C8457" s="372" t="s">
        <v>21532</v>
      </c>
      <c r="D8457" s="373">
        <v>86.6</v>
      </c>
    </row>
    <row r="8458" spans="1:4" ht="15" customHeight="1">
      <c r="A8458" s="370">
        <v>10039</v>
      </c>
    </row>
    <row r="8459" spans="1:4" ht="15" customHeight="1">
      <c r="A8459" s="370">
        <v>10041</v>
      </c>
      <c r="B8459" s="371" t="s">
        <v>27487</v>
      </c>
      <c r="C8459" s="372" t="s">
        <v>21532</v>
      </c>
      <c r="D8459" s="373">
        <v>86.6</v>
      </c>
    </row>
    <row r="8460" spans="1:4" ht="15" customHeight="1">
      <c r="A8460" s="370">
        <v>10042</v>
      </c>
      <c r="B8460" s="371" t="s">
        <v>27488</v>
      </c>
      <c r="C8460" s="372" t="s">
        <v>21532</v>
      </c>
      <c r="D8460" s="373">
        <v>136.76</v>
      </c>
    </row>
    <row r="8461" spans="1:4" ht="17.100000000000001" customHeight="1">
      <c r="A8461" s="370">
        <v>10971</v>
      </c>
      <c r="B8461" s="371" t="s">
        <v>38728</v>
      </c>
      <c r="C8461" s="372" t="s">
        <v>21532</v>
      </c>
      <c r="D8461" s="373">
        <v>5745.93</v>
      </c>
    </row>
    <row r="8462" spans="1:4" ht="17.100000000000001" customHeight="1">
      <c r="A8462" s="370">
        <v>11964</v>
      </c>
      <c r="B8462" s="371" t="s">
        <v>27489</v>
      </c>
      <c r="C8462" s="372" t="s">
        <v>21541</v>
      </c>
      <c r="D8462" s="373">
        <v>71.459999999999994</v>
      </c>
    </row>
    <row r="8463" spans="1:4" ht="15" customHeight="1">
      <c r="A8463" s="370">
        <v>6938</v>
      </c>
      <c r="B8463" s="371" t="s">
        <v>38729</v>
      </c>
      <c r="C8463" s="372" t="s">
        <v>21537</v>
      </c>
      <c r="D8463" s="373">
        <v>47</v>
      </c>
    </row>
    <row r="8464" spans="1:4" ht="15" customHeight="1">
      <c r="A8464" s="370">
        <v>6937</v>
      </c>
      <c r="B8464" s="371" t="s">
        <v>38730</v>
      </c>
      <c r="C8464" s="372" t="s">
        <v>21541</v>
      </c>
      <c r="D8464" s="373">
        <v>1975</v>
      </c>
    </row>
    <row r="8465" spans="1:4" ht="25.5" customHeight="1">
      <c r="A8465" s="370">
        <v>6933</v>
      </c>
      <c r="B8465" s="371" t="s">
        <v>38731</v>
      </c>
      <c r="C8465" s="372" t="s">
        <v>21541</v>
      </c>
      <c r="D8465" s="373">
        <v>1050</v>
      </c>
    </row>
    <row r="8466" spans="1:4" ht="15" customHeight="1">
      <c r="A8466" s="370">
        <v>6936</v>
      </c>
      <c r="B8466" s="371" t="s">
        <v>38732</v>
      </c>
      <c r="C8466" s="372" t="s">
        <v>21541</v>
      </c>
      <c r="D8466" s="373">
        <v>1710</v>
      </c>
    </row>
    <row r="8467" spans="1:4" ht="15" customHeight="1">
      <c r="A8467" s="370">
        <v>6934</v>
      </c>
      <c r="B8467" s="371" t="s">
        <v>38733</v>
      </c>
      <c r="C8467" s="372" t="s">
        <v>21541</v>
      </c>
      <c r="D8467" s="373">
        <v>1230</v>
      </c>
    </row>
    <row r="8468" spans="1:4" ht="15" customHeight="1">
      <c r="A8468" s="370">
        <v>6935</v>
      </c>
      <c r="B8468" s="371" t="s">
        <v>38734</v>
      </c>
      <c r="C8468" s="372" t="s">
        <v>21541</v>
      </c>
      <c r="D8468" s="373">
        <v>1530</v>
      </c>
    </row>
    <row r="8469" spans="1:4" ht="15" customHeight="1">
      <c r="A8469" s="370">
        <v>6931</v>
      </c>
      <c r="B8469" s="371" t="s">
        <v>38735</v>
      </c>
      <c r="C8469" s="372" t="s">
        <v>21541</v>
      </c>
      <c r="D8469" s="373">
        <v>875</v>
      </c>
    </row>
    <row r="8470" spans="1:4" ht="15" customHeight="1">
      <c r="A8470" s="370">
        <v>6922</v>
      </c>
      <c r="B8470" s="371" t="s">
        <v>38736</v>
      </c>
      <c r="C8470" s="372" t="s">
        <v>21600</v>
      </c>
      <c r="D8470" s="373">
        <v>14375</v>
      </c>
    </row>
    <row r="8471" spans="1:4" ht="15" customHeight="1">
      <c r="A8471" s="370">
        <v>6930</v>
      </c>
      <c r="B8471" s="371" t="s">
        <v>38737</v>
      </c>
      <c r="C8471" s="372" t="s">
        <v>21600</v>
      </c>
      <c r="D8471" s="373">
        <v>31625</v>
      </c>
    </row>
    <row r="8472" spans="1:4" ht="15" customHeight="1">
      <c r="A8472" s="370">
        <v>6929</v>
      </c>
      <c r="B8472" s="371" t="s">
        <v>38738</v>
      </c>
      <c r="C8472" s="372" t="s">
        <v>21600</v>
      </c>
      <c r="D8472" s="373">
        <v>27150</v>
      </c>
    </row>
    <row r="8473" spans="1:4" ht="15" customHeight="1">
      <c r="A8473" s="370">
        <v>6927</v>
      </c>
      <c r="B8473" s="371" t="s">
        <v>38739</v>
      </c>
      <c r="C8473" s="372" t="s">
        <v>21600</v>
      </c>
      <c r="D8473" s="373">
        <v>19645</v>
      </c>
    </row>
    <row r="8474" spans="1:4" ht="15" customHeight="1">
      <c r="A8474" s="370">
        <v>6928</v>
      </c>
      <c r="B8474" s="371" t="s">
        <v>38740</v>
      </c>
      <c r="C8474" s="372" t="s">
        <v>21600</v>
      </c>
      <c r="D8474" s="373">
        <v>23000</v>
      </c>
    </row>
    <row r="8475" spans="1:4" ht="25.5" customHeight="1">
      <c r="A8475" s="370">
        <v>6926</v>
      </c>
      <c r="B8475" s="371" t="s">
        <v>38741</v>
      </c>
      <c r="C8475" s="372" t="s">
        <v>21600</v>
      </c>
      <c r="D8475" s="373">
        <v>17050</v>
      </c>
    </row>
    <row r="8476" spans="1:4" ht="15" customHeight="1">
      <c r="A8476" s="370">
        <v>7022</v>
      </c>
      <c r="B8476" s="371" t="s">
        <v>27490</v>
      </c>
      <c r="C8476" s="372" t="s">
        <v>21591</v>
      </c>
      <c r="D8476" s="373">
        <v>10.19</v>
      </c>
    </row>
    <row r="8477" spans="1:4" ht="17.100000000000001" customHeight="1">
      <c r="A8477" s="370">
        <v>7015</v>
      </c>
      <c r="B8477" s="371" t="s">
        <v>27491</v>
      </c>
      <c r="C8477" s="372" t="s">
        <v>21591</v>
      </c>
      <c r="D8477" s="373">
        <v>0.82</v>
      </c>
    </row>
    <row r="8478" spans="1:4" ht="25.5" customHeight="1">
      <c r="A8478" s="370">
        <v>7016</v>
      </c>
      <c r="B8478" s="371" t="s">
        <v>27492</v>
      </c>
      <c r="C8478" s="372" t="s">
        <v>21591</v>
      </c>
      <c r="D8478" s="373">
        <v>2.79</v>
      </c>
    </row>
    <row r="8479" spans="1:4" ht="25.5" customHeight="1">
      <c r="A8479" s="370">
        <v>7017</v>
      </c>
      <c r="B8479" s="371" t="s">
        <v>27493</v>
      </c>
      <c r="C8479" s="372" t="s">
        <v>21591</v>
      </c>
      <c r="D8479" s="373">
        <v>7.72</v>
      </c>
    </row>
    <row r="8480" spans="1:4" ht="25.5" customHeight="1">
      <c r="A8480" s="370">
        <v>10555</v>
      </c>
      <c r="B8480" s="371" t="s">
        <v>27494</v>
      </c>
      <c r="C8480" s="372" t="s">
        <v>21600</v>
      </c>
      <c r="D8480" s="373">
        <v>180</v>
      </c>
    </row>
    <row r="8481" spans="1:4" ht="25.5" customHeight="1">
      <c r="A8481" s="370">
        <v>15</v>
      </c>
      <c r="B8481" s="371" t="s">
        <v>27495</v>
      </c>
      <c r="C8481" s="372" t="s">
        <v>27496</v>
      </c>
      <c r="D8481" s="373">
        <v>0.51</v>
      </c>
    </row>
    <row r="8482" spans="1:4" ht="25.5" customHeight="1">
      <c r="A8482" s="370">
        <v>4602</v>
      </c>
      <c r="B8482" s="371" t="s">
        <v>27497</v>
      </c>
      <c r="C8482" s="372" t="s">
        <v>21586</v>
      </c>
      <c r="D8482" s="373">
        <v>9.4</v>
      </c>
    </row>
    <row r="8483" spans="1:4" ht="25.5" customHeight="1">
      <c r="A8483" s="370">
        <v>4601</v>
      </c>
      <c r="B8483" s="371" t="s">
        <v>27498</v>
      </c>
      <c r="C8483" s="372" t="s">
        <v>21551</v>
      </c>
      <c r="D8483" s="373">
        <v>9.4</v>
      </c>
    </row>
    <row r="8484" spans="1:4" ht="25.5" customHeight="1">
      <c r="A8484" s="370">
        <v>13779</v>
      </c>
      <c r="B8484" s="371" t="s">
        <v>38742</v>
      </c>
      <c r="C8484" s="372" t="s">
        <v>21532</v>
      </c>
      <c r="D8484" s="373">
        <v>600</v>
      </c>
    </row>
    <row r="8485" spans="1:4" ht="25.5" customHeight="1">
      <c r="A8485" s="370">
        <v>13796</v>
      </c>
      <c r="B8485" s="371" t="s">
        <v>38743</v>
      </c>
      <c r="C8485" s="372" t="s">
        <v>21532</v>
      </c>
      <c r="D8485" s="373">
        <v>1500</v>
      </c>
    </row>
    <row r="8486" spans="1:4" ht="25.5" customHeight="1">
      <c r="A8486" s="370">
        <v>13809</v>
      </c>
      <c r="B8486" s="371" t="s">
        <v>38744</v>
      </c>
      <c r="C8486" s="372" t="s">
        <v>21532</v>
      </c>
      <c r="D8486" s="373">
        <v>800</v>
      </c>
    </row>
    <row r="8487" spans="1:4" ht="25.5" customHeight="1">
      <c r="A8487" s="370">
        <v>4547</v>
      </c>
      <c r="B8487" s="371" t="s">
        <v>21552</v>
      </c>
      <c r="C8487" s="372" t="s">
        <v>21586</v>
      </c>
      <c r="D8487" s="373">
        <v>9.4</v>
      </c>
    </row>
    <row r="8488" spans="1:4" ht="25.5" customHeight="1">
      <c r="A8488" s="370">
        <v>4548</v>
      </c>
      <c r="B8488" s="371" t="s">
        <v>21553</v>
      </c>
      <c r="C8488" s="372" t="s">
        <v>21586</v>
      </c>
      <c r="D8488" s="373">
        <v>9.4</v>
      </c>
    </row>
    <row r="8489" spans="1:4" ht="25.5" customHeight="1">
      <c r="A8489" s="370">
        <v>4549</v>
      </c>
      <c r="B8489" s="371" t="s">
        <v>21554</v>
      </c>
      <c r="C8489" s="372" t="s">
        <v>21586</v>
      </c>
      <c r="D8489" s="373">
        <v>9.4</v>
      </c>
    </row>
    <row r="8490" spans="1:4" ht="15" customHeight="1">
      <c r="A8490" s="370">
        <v>4551</v>
      </c>
      <c r="B8490" s="371" t="s">
        <v>27499</v>
      </c>
      <c r="C8490" s="372" t="s">
        <v>21586</v>
      </c>
      <c r="D8490" s="373">
        <v>9.4</v>
      </c>
    </row>
    <row r="8491" spans="1:4" ht="15" customHeight="1">
      <c r="A8491" s="370">
        <v>4550</v>
      </c>
      <c r="B8491" s="371" t="s">
        <v>21555</v>
      </c>
      <c r="C8491" s="372" t="s">
        <v>21586</v>
      </c>
      <c r="D8491" s="373">
        <v>9.4</v>
      </c>
    </row>
    <row r="8492" spans="1:4" ht="15" customHeight="1">
      <c r="A8492" s="370">
        <v>4543</v>
      </c>
      <c r="B8492" s="371" t="s">
        <v>21546</v>
      </c>
      <c r="C8492" s="372" t="s">
        <v>21586</v>
      </c>
      <c r="D8492" s="373">
        <v>9.4</v>
      </c>
    </row>
    <row r="8493" spans="1:4" ht="15" customHeight="1">
      <c r="A8493" s="370">
        <v>4544</v>
      </c>
      <c r="B8493" s="371" t="s">
        <v>21547</v>
      </c>
      <c r="C8493" s="372" t="s">
        <v>21586</v>
      </c>
      <c r="D8493" s="373">
        <v>9.4</v>
      </c>
    </row>
    <row r="8494" spans="1:4" ht="15" customHeight="1">
      <c r="A8494" s="370">
        <v>4546</v>
      </c>
      <c r="B8494" s="371" t="s">
        <v>21548</v>
      </c>
      <c r="C8494" s="372" t="s">
        <v>21586</v>
      </c>
      <c r="D8494" s="373">
        <v>9.4</v>
      </c>
    </row>
    <row r="8495" spans="1:4" ht="15" customHeight="1">
      <c r="A8495" s="370">
        <v>4545</v>
      </c>
      <c r="B8495" s="371" t="s">
        <v>21549</v>
      </c>
      <c r="C8495" s="372" t="s">
        <v>21586</v>
      </c>
      <c r="D8495" s="373">
        <v>9.4</v>
      </c>
    </row>
    <row r="8496" spans="1:4" ht="15" customHeight="1">
      <c r="A8496" s="370">
        <v>4552</v>
      </c>
      <c r="B8496" s="371" t="s">
        <v>21556</v>
      </c>
      <c r="C8496" s="372" t="s">
        <v>21586</v>
      </c>
      <c r="D8496" s="373">
        <v>9.4</v>
      </c>
    </row>
    <row r="8497" spans="1:4" ht="15" customHeight="1">
      <c r="A8497" s="370">
        <v>13199</v>
      </c>
      <c r="C8497" s="372" t="s">
        <v>21532</v>
      </c>
      <c r="D8497" s="373">
        <v>3000</v>
      </c>
    </row>
    <row r="8498" spans="1:4" ht="17.100000000000001" customHeight="1">
      <c r="B8498" s="371" t="s">
        <v>38745</v>
      </c>
    </row>
    <row r="8499" spans="1:4" ht="17.100000000000001" customHeight="1">
      <c r="A8499" s="370">
        <v>7023</v>
      </c>
      <c r="B8499" s="371" t="s">
        <v>27500</v>
      </c>
      <c r="C8499" s="372" t="s">
        <v>21534</v>
      </c>
      <c r="D8499" s="373">
        <v>1.56</v>
      </c>
    </row>
    <row r="8500" spans="1:4" ht="17.100000000000001" customHeight="1">
      <c r="A8500" s="370">
        <v>12844</v>
      </c>
      <c r="B8500" s="371" t="s">
        <v>38746</v>
      </c>
      <c r="C8500" s="372" t="s">
        <v>21532</v>
      </c>
      <c r="D8500" s="373">
        <v>600</v>
      </c>
    </row>
    <row r="8501" spans="1:4" ht="15" customHeight="1">
      <c r="A8501" s="370">
        <v>12845</v>
      </c>
      <c r="B8501" s="371" t="s">
        <v>38747</v>
      </c>
      <c r="C8501" s="372" t="s">
        <v>21532</v>
      </c>
      <c r="D8501" s="373">
        <v>600</v>
      </c>
    </row>
    <row r="8502" spans="1:4" ht="15" customHeight="1">
      <c r="A8502" s="370">
        <v>55</v>
      </c>
      <c r="B8502" s="371" t="s">
        <v>27501</v>
      </c>
      <c r="C8502" s="372" t="s">
        <v>21586</v>
      </c>
      <c r="D8502" s="373">
        <v>15.14</v>
      </c>
    </row>
    <row r="8503" spans="1:4" ht="15" customHeight="1">
      <c r="A8503" s="370">
        <v>8978</v>
      </c>
      <c r="B8503" s="371" t="s">
        <v>27502</v>
      </c>
      <c r="C8503" s="372" t="s">
        <v>21535</v>
      </c>
      <c r="D8503" s="373">
        <v>3.77</v>
      </c>
    </row>
    <row r="8504" spans="1:4" ht="15" customHeight="1">
      <c r="A8504" s="370">
        <v>10554</v>
      </c>
      <c r="B8504" s="371" t="s">
        <v>27503</v>
      </c>
      <c r="C8504" s="372" t="s">
        <v>21600</v>
      </c>
      <c r="D8504" s="373">
        <v>394.99</v>
      </c>
    </row>
    <row r="8505" spans="1:4" ht="15" customHeight="1">
      <c r="A8505" s="370">
        <v>10558</v>
      </c>
      <c r="B8505" s="371" t="s">
        <v>27504</v>
      </c>
      <c r="C8505" s="372" t="s">
        <v>21600</v>
      </c>
      <c r="D8505" s="373">
        <v>89</v>
      </c>
    </row>
    <row r="8506" spans="1:4" ht="15" customHeight="1">
      <c r="A8506" s="370">
        <v>10557</v>
      </c>
      <c r="B8506" s="371" t="s">
        <v>27505</v>
      </c>
      <c r="C8506" s="372" t="s">
        <v>21600</v>
      </c>
      <c r="D8506" s="373">
        <v>154.99</v>
      </c>
    </row>
    <row r="8507" spans="1:4" ht="15" customHeight="1">
      <c r="A8507" s="370">
        <v>12779</v>
      </c>
      <c r="B8507" s="371" t="s">
        <v>38748</v>
      </c>
      <c r="C8507" s="372" t="s">
        <v>21534</v>
      </c>
      <c r="D8507" s="373">
        <v>134</v>
      </c>
    </row>
    <row r="8508" spans="1:4" ht="15" customHeight="1">
      <c r="A8508" s="370">
        <v>840</v>
      </c>
      <c r="B8508" s="371" t="s">
        <v>23376</v>
      </c>
      <c r="C8508" s="372" t="s">
        <v>21534</v>
      </c>
      <c r="D8508" s="373">
        <v>100</v>
      </c>
    </row>
    <row r="8509" spans="1:4" ht="15" customHeight="1">
      <c r="A8509" s="370">
        <v>8317</v>
      </c>
      <c r="B8509" s="371" t="s">
        <v>27506</v>
      </c>
      <c r="C8509" s="372" t="s">
        <v>21532</v>
      </c>
      <c r="D8509" s="373">
        <v>6</v>
      </c>
    </row>
    <row r="8510" spans="1:4" ht="15" customHeight="1">
      <c r="A8510" s="370">
        <v>10059</v>
      </c>
      <c r="B8510" s="371" t="s">
        <v>38749</v>
      </c>
      <c r="C8510" s="372" t="s">
        <v>21539</v>
      </c>
      <c r="D8510" s="373">
        <v>550</v>
      </c>
    </row>
    <row r="8511" spans="1:4" ht="15" customHeight="1">
      <c r="A8511" s="370">
        <v>13938</v>
      </c>
      <c r="B8511" s="371" t="s">
        <v>38750</v>
      </c>
      <c r="C8511" s="372" t="s">
        <v>21534</v>
      </c>
      <c r="D8511" s="373">
        <v>300</v>
      </c>
    </row>
    <row r="8512" spans="1:4" ht="15" customHeight="1">
      <c r="A8512" s="370">
        <v>10022</v>
      </c>
      <c r="B8512" s="371" t="s">
        <v>38751</v>
      </c>
      <c r="C8512" s="372" t="s">
        <v>21534</v>
      </c>
      <c r="D8512" s="373">
        <v>80</v>
      </c>
    </row>
    <row r="8513" spans="1:5" ht="25.5" customHeight="1">
      <c r="A8513" s="370">
        <v>10024</v>
      </c>
      <c r="B8513" s="371" t="s">
        <v>38752</v>
      </c>
      <c r="C8513" s="372" t="s">
        <v>21534</v>
      </c>
      <c r="D8513" s="373">
        <v>80</v>
      </c>
    </row>
    <row r="8514" spans="1:5" ht="17.100000000000001" customHeight="1">
      <c r="A8514" s="370">
        <v>13025</v>
      </c>
      <c r="B8514" s="371" t="s">
        <v>38753</v>
      </c>
      <c r="C8514" s="372" t="s">
        <v>21542</v>
      </c>
      <c r="D8514" s="373">
        <v>150</v>
      </c>
    </row>
    <row r="8515" spans="1:5" ht="15" customHeight="1">
      <c r="A8515" s="370">
        <v>11574</v>
      </c>
      <c r="B8515" s="371" t="s">
        <v>27507</v>
      </c>
      <c r="C8515" s="372" t="s">
        <v>21532</v>
      </c>
      <c r="D8515" s="373">
        <v>72.34</v>
      </c>
    </row>
    <row r="8516" spans="1:5" ht="15" customHeight="1">
      <c r="A8516" s="370">
        <v>7401</v>
      </c>
      <c r="B8516" s="371" t="s">
        <v>38754</v>
      </c>
      <c r="C8516" s="372" t="s">
        <v>21534</v>
      </c>
      <c r="D8516" s="373">
        <v>250</v>
      </c>
    </row>
    <row r="8517" spans="1:5" ht="15" customHeight="1">
      <c r="A8517" s="370">
        <v>7324</v>
      </c>
      <c r="B8517" s="371" t="s">
        <v>38755</v>
      </c>
      <c r="C8517" s="372" t="s">
        <v>21534</v>
      </c>
      <c r="D8517" s="373">
        <v>160</v>
      </c>
    </row>
    <row r="8518" spans="1:5" ht="15" customHeight="1">
      <c r="A8518" s="370">
        <v>13842</v>
      </c>
      <c r="B8518" s="371" t="s">
        <v>38756</v>
      </c>
      <c r="C8518" s="372" t="s">
        <v>21532</v>
      </c>
      <c r="D8518" s="373">
        <v>16000</v>
      </c>
    </row>
    <row r="8519" spans="1:5" ht="15" customHeight="1">
      <c r="A8519" s="370">
        <v>13843</v>
      </c>
      <c r="B8519" s="371" t="s">
        <v>38757</v>
      </c>
      <c r="C8519" s="372" t="s">
        <v>21532</v>
      </c>
      <c r="D8519" s="373">
        <v>17675</v>
      </c>
    </row>
    <row r="8520" spans="1:5" ht="34.15" customHeight="1">
      <c r="A8520" s="370">
        <v>13455</v>
      </c>
      <c r="B8520" s="371" t="s">
        <v>38758</v>
      </c>
      <c r="C8520" s="372" t="s">
        <v>21532</v>
      </c>
      <c r="D8520" s="373">
        <v>350</v>
      </c>
    </row>
    <row r="8521" spans="1:5" ht="15" customHeight="1">
      <c r="A8521" s="370">
        <v>13231</v>
      </c>
      <c r="B8521" s="371" t="s">
        <v>38759</v>
      </c>
      <c r="C8521" s="372" t="s">
        <v>21534</v>
      </c>
      <c r="D8521" s="373">
        <v>267.47000000000003</v>
      </c>
      <c r="E8521" s="374" t="s">
        <v>22070</v>
      </c>
    </row>
    <row r="8522" spans="1:5" ht="15" customHeight="1">
      <c r="A8522" s="370">
        <v>10367</v>
      </c>
      <c r="B8522" s="371" t="s">
        <v>38760</v>
      </c>
      <c r="C8522" s="372" t="s">
        <v>21591</v>
      </c>
      <c r="D8522" s="373">
        <v>975.63</v>
      </c>
    </row>
    <row r="8523" spans="1:5" ht="17.100000000000001" customHeight="1">
      <c r="A8523" s="370">
        <v>13812</v>
      </c>
      <c r="B8523" s="371" t="s">
        <v>38761</v>
      </c>
      <c r="C8523" s="372" t="s">
        <v>21591</v>
      </c>
      <c r="D8523" s="373">
        <v>2721.33</v>
      </c>
    </row>
    <row r="8524" spans="1:5" ht="17.100000000000001" customHeight="1">
      <c r="A8524" s="370">
        <v>12207</v>
      </c>
      <c r="B8524" s="371" t="s">
        <v>38762</v>
      </c>
      <c r="C8524" s="372" t="s">
        <v>21534</v>
      </c>
      <c r="D8524" s="373">
        <v>1360.67</v>
      </c>
    </row>
    <row r="8525" spans="1:5" ht="17.100000000000001" customHeight="1">
      <c r="A8525" s="370">
        <v>10493</v>
      </c>
      <c r="B8525" s="371" t="s">
        <v>38763</v>
      </c>
      <c r="C8525" s="372" t="s">
        <v>21534</v>
      </c>
      <c r="D8525" s="373">
        <v>1496.2</v>
      </c>
    </row>
    <row r="8526" spans="1:5" ht="17.100000000000001" customHeight="1">
      <c r="A8526" s="370">
        <v>13857</v>
      </c>
      <c r="B8526" s="371" t="s">
        <v>38764</v>
      </c>
      <c r="C8526" s="372" t="s">
        <v>21534</v>
      </c>
      <c r="D8526" s="373">
        <v>540.96</v>
      </c>
    </row>
    <row r="8527" spans="1:5" ht="25.5" customHeight="1">
      <c r="A8527" s="370">
        <v>13856</v>
      </c>
      <c r="B8527" s="371" t="s">
        <v>38765</v>
      </c>
      <c r="C8527" s="372" t="s">
        <v>21534</v>
      </c>
      <c r="D8527" s="373">
        <v>741.32</v>
      </c>
    </row>
    <row r="8528" spans="1:5" ht="15" customHeight="1">
      <c r="A8528" s="370">
        <v>2425</v>
      </c>
      <c r="B8528" s="371" t="s">
        <v>27279</v>
      </c>
      <c r="C8528" s="372" t="s">
        <v>21534</v>
      </c>
      <c r="D8528" s="373">
        <v>166.66</v>
      </c>
    </row>
    <row r="8529" spans="1:5" ht="25.5" customHeight="1">
      <c r="A8529" s="370">
        <v>2426</v>
      </c>
      <c r="B8529" s="371" t="s">
        <v>27284</v>
      </c>
      <c r="C8529" s="372" t="s">
        <v>21534</v>
      </c>
      <c r="D8529" s="373">
        <v>266.66000000000003</v>
      </c>
    </row>
    <row r="8530" spans="1:5" ht="25.5" customHeight="1">
      <c r="A8530" s="370">
        <v>2427</v>
      </c>
      <c r="B8530" s="371" t="s">
        <v>27285</v>
      </c>
      <c r="C8530" s="372" t="s">
        <v>21534</v>
      </c>
      <c r="D8530" s="373">
        <v>400</v>
      </c>
    </row>
    <row r="8531" spans="1:5" ht="15" customHeight="1">
      <c r="A8531" s="370">
        <v>2428</v>
      </c>
      <c r="B8531" s="371" t="s">
        <v>27286</v>
      </c>
      <c r="C8531" s="372" t="s">
        <v>21534</v>
      </c>
      <c r="D8531" s="373">
        <v>150</v>
      </c>
    </row>
    <row r="8532" spans="1:5" ht="34.15" customHeight="1">
      <c r="A8532" s="370">
        <v>2429</v>
      </c>
      <c r="B8532" s="371" t="s">
        <v>27287</v>
      </c>
      <c r="C8532" s="372" t="s">
        <v>21534</v>
      </c>
      <c r="D8532" s="373">
        <v>199.99</v>
      </c>
    </row>
    <row r="8533" spans="1:5" ht="34.15" customHeight="1">
      <c r="A8533" s="370">
        <v>2430</v>
      </c>
      <c r="B8533" s="371" t="s">
        <v>27288</v>
      </c>
      <c r="C8533" s="372" t="s">
        <v>21534</v>
      </c>
      <c r="D8533" s="373">
        <v>233.33</v>
      </c>
    </row>
    <row r="8534" spans="1:5" ht="17.100000000000001" customHeight="1">
      <c r="A8534" s="370">
        <v>2431</v>
      </c>
      <c r="B8534" s="371" t="s">
        <v>27289</v>
      </c>
      <c r="C8534" s="372" t="s">
        <v>21534</v>
      </c>
      <c r="D8534" s="373">
        <v>283.33</v>
      </c>
    </row>
    <row r="8535" spans="1:5" ht="17.100000000000001" customHeight="1">
      <c r="A8535" s="370">
        <v>11156</v>
      </c>
      <c r="B8535" s="371" t="s">
        <v>27290</v>
      </c>
      <c r="C8535" s="372" t="s">
        <v>21534</v>
      </c>
      <c r="D8535" s="373">
        <v>413.33</v>
      </c>
    </row>
    <row r="8536" spans="1:5" ht="34.15" customHeight="1">
      <c r="A8536" s="370">
        <v>3338</v>
      </c>
      <c r="B8536" s="371" t="s">
        <v>21708</v>
      </c>
      <c r="C8536" s="372" t="s">
        <v>21534</v>
      </c>
      <c r="D8536" s="373">
        <v>741.32</v>
      </c>
    </row>
    <row r="8537" spans="1:5" ht="34.15" customHeight="1">
      <c r="A8537" s="370">
        <v>3055</v>
      </c>
      <c r="B8537" s="371" t="s">
        <v>21709</v>
      </c>
      <c r="C8537" s="372" t="s">
        <v>21534</v>
      </c>
      <c r="D8537" s="373">
        <v>741.32</v>
      </c>
    </row>
    <row r="8538" spans="1:5" ht="17.100000000000001" customHeight="1">
      <c r="A8538" s="370">
        <v>2433</v>
      </c>
      <c r="B8538" s="371" t="s">
        <v>27292</v>
      </c>
      <c r="C8538" s="372" t="s">
        <v>21534</v>
      </c>
      <c r="D8538" s="373">
        <v>691.23</v>
      </c>
    </row>
    <row r="8539" spans="1:5" ht="25.5" customHeight="1">
      <c r="A8539" s="370">
        <v>9883</v>
      </c>
      <c r="B8539" s="371" t="s">
        <v>27294</v>
      </c>
      <c r="C8539" s="372" t="s">
        <v>21534</v>
      </c>
      <c r="D8539" s="373">
        <v>691.23</v>
      </c>
    </row>
    <row r="8540" spans="1:5" ht="17.100000000000001" customHeight="1">
      <c r="A8540" s="370">
        <v>2432</v>
      </c>
      <c r="B8540" s="371" t="s">
        <v>27296</v>
      </c>
      <c r="C8540" s="372" t="s">
        <v>21534</v>
      </c>
      <c r="D8540" s="373">
        <v>356.08</v>
      </c>
    </row>
    <row r="8541" spans="1:5" ht="17.100000000000001" customHeight="1">
      <c r="A8541" s="370">
        <v>11540</v>
      </c>
      <c r="B8541" s="371" t="s">
        <v>38766</v>
      </c>
      <c r="C8541" s="372" t="s">
        <v>21532</v>
      </c>
      <c r="D8541" s="373">
        <v>50</v>
      </c>
    </row>
    <row r="8542" spans="1:5" ht="15" customHeight="1">
      <c r="A8542" s="370">
        <v>4710</v>
      </c>
      <c r="B8542" s="371" t="s">
        <v>38767</v>
      </c>
      <c r="C8542" s="372" t="s">
        <v>21532</v>
      </c>
      <c r="D8542" s="373">
        <v>40</v>
      </c>
      <c r="E8542" s="374" t="s">
        <v>22070</v>
      </c>
    </row>
    <row r="8543" spans="1:5" ht="15" customHeight="1">
      <c r="A8543" s="370">
        <v>4708</v>
      </c>
      <c r="B8543" s="371" t="s">
        <v>27508</v>
      </c>
      <c r="C8543" s="372" t="s">
        <v>21542</v>
      </c>
      <c r="D8543" s="373">
        <v>60</v>
      </c>
      <c r="E8543" s="374" t="s">
        <v>22070</v>
      </c>
    </row>
    <row r="8544" spans="1:5" ht="15" customHeight="1">
      <c r="A8544" s="370">
        <v>11538</v>
      </c>
      <c r="B8544" s="371" t="s">
        <v>27509</v>
      </c>
      <c r="C8544" s="372" t="s">
        <v>21542</v>
      </c>
      <c r="D8544" s="373">
        <v>44</v>
      </c>
      <c r="E8544" s="374" t="s">
        <v>22070</v>
      </c>
    </row>
    <row r="8545" spans="1:5" ht="15" customHeight="1">
      <c r="A8545" s="370">
        <v>11126</v>
      </c>
      <c r="B8545" s="371" t="s">
        <v>38768</v>
      </c>
      <c r="C8545" s="372" t="s">
        <v>21542</v>
      </c>
      <c r="D8545" s="373">
        <v>60</v>
      </c>
      <c r="E8545" s="374" t="s">
        <v>22070</v>
      </c>
    </row>
    <row r="8546" spans="1:5" ht="15" customHeight="1">
      <c r="A8546" s="370">
        <v>11132</v>
      </c>
      <c r="B8546" s="371" t="s">
        <v>27510</v>
      </c>
      <c r="C8546" s="372" t="s">
        <v>21542</v>
      </c>
      <c r="D8546" s="373">
        <v>60</v>
      </c>
      <c r="E8546" s="374" t="s">
        <v>22070</v>
      </c>
    </row>
    <row r="8547" spans="1:5" ht="15" customHeight="1">
      <c r="A8547" s="370">
        <v>7047</v>
      </c>
      <c r="B8547" s="371" t="s">
        <v>27511</v>
      </c>
      <c r="C8547" s="372" t="s">
        <v>21541</v>
      </c>
      <c r="D8547" s="373">
        <v>1.72</v>
      </c>
      <c r="E8547" s="374" t="s">
        <v>22070</v>
      </c>
    </row>
    <row r="8548" spans="1:5" ht="15" customHeight="1">
      <c r="A8548" s="370">
        <v>10697</v>
      </c>
      <c r="B8548" s="371" t="s">
        <v>27512</v>
      </c>
      <c r="C8548" s="372" t="s">
        <v>21542</v>
      </c>
      <c r="D8548" s="373">
        <v>125</v>
      </c>
      <c r="E8548" s="374" t="s">
        <v>22070</v>
      </c>
    </row>
    <row r="8549" spans="1:5" ht="15" customHeight="1">
      <c r="A8549" s="370">
        <v>10698</v>
      </c>
      <c r="B8549" s="371" t="s">
        <v>27513</v>
      </c>
      <c r="C8549" s="372" t="s">
        <v>21542</v>
      </c>
      <c r="D8549" s="373">
        <v>120</v>
      </c>
      <c r="E8549" s="374" t="s">
        <v>22070</v>
      </c>
    </row>
    <row r="8550" spans="1:5" ht="15" customHeight="1">
      <c r="A8550" s="370">
        <v>10699</v>
      </c>
      <c r="B8550" s="371" t="s">
        <v>27514</v>
      </c>
      <c r="C8550" s="372" t="s">
        <v>21542</v>
      </c>
      <c r="D8550" s="373">
        <v>120</v>
      </c>
    </row>
    <row r="8551" spans="1:5" ht="15" customHeight="1">
      <c r="A8551" s="370">
        <v>10700</v>
      </c>
      <c r="B8551" s="371" t="s">
        <v>27515</v>
      </c>
      <c r="C8551" s="372" t="s">
        <v>21542</v>
      </c>
      <c r="D8551" s="373">
        <v>135</v>
      </c>
    </row>
    <row r="8552" spans="1:5" ht="15" customHeight="1">
      <c r="A8552" s="370">
        <v>4709</v>
      </c>
      <c r="B8552" s="371" t="s">
        <v>38769</v>
      </c>
      <c r="C8552" s="372" t="s">
        <v>21542</v>
      </c>
      <c r="D8552" s="373">
        <v>60</v>
      </c>
    </row>
    <row r="8553" spans="1:5" ht="15" customHeight="1">
      <c r="A8553" s="370">
        <v>11539</v>
      </c>
      <c r="B8553" s="371" t="s">
        <v>38770</v>
      </c>
      <c r="C8553" s="372" t="s">
        <v>21532</v>
      </c>
      <c r="D8553" s="373">
        <v>60</v>
      </c>
    </row>
    <row r="8554" spans="1:5" ht="15" customHeight="1">
      <c r="A8554" s="370">
        <v>6651</v>
      </c>
      <c r="B8554" s="371" t="s">
        <v>38771</v>
      </c>
      <c r="C8554" s="372" t="s">
        <v>21542</v>
      </c>
      <c r="D8554" s="373">
        <v>30</v>
      </c>
      <c r="E8554" s="374" t="s">
        <v>22070</v>
      </c>
    </row>
    <row r="8555" spans="1:5" ht="17.100000000000001" customHeight="1">
      <c r="A8555" s="370">
        <v>6650</v>
      </c>
      <c r="B8555" s="371" t="s">
        <v>38772</v>
      </c>
      <c r="C8555" s="372" t="s">
        <v>21542</v>
      </c>
      <c r="D8555" s="373">
        <v>40</v>
      </c>
    </row>
    <row r="8556" spans="1:5" ht="17.100000000000001" customHeight="1">
      <c r="A8556" s="370">
        <v>6649</v>
      </c>
      <c r="B8556" s="371" t="s">
        <v>38773</v>
      </c>
      <c r="C8556" s="372" t="s">
        <v>21542</v>
      </c>
      <c r="D8556" s="373">
        <v>40</v>
      </c>
    </row>
    <row r="8557" spans="1:5" ht="15" customHeight="1">
      <c r="A8557" s="370">
        <v>6700</v>
      </c>
      <c r="B8557" s="371" t="s">
        <v>27516</v>
      </c>
      <c r="C8557" s="372" t="s">
        <v>21542</v>
      </c>
      <c r="D8557" s="373">
        <v>45</v>
      </c>
    </row>
    <row r="8558" spans="1:5" ht="15" customHeight="1">
      <c r="A8558" s="370">
        <v>6652</v>
      </c>
      <c r="B8558" s="371" t="s">
        <v>21715</v>
      </c>
      <c r="C8558" s="372" t="s">
        <v>21532</v>
      </c>
      <c r="D8558" s="373">
        <v>61.43</v>
      </c>
    </row>
    <row r="8559" spans="1:5" ht="17.100000000000001" customHeight="1">
      <c r="A8559" s="370">
        <v>6646</v>
      </c>
      <c r="B8559" s="371" t="s">
        <v>38774</v>
      </c>
      <c r="C8559" s="372" t="s">
        <v>21532</v>
      </c>
      <c r="D8559" s="373">
        <v>368</v>
      </c>
    </row>
    <row r="8560" spans="1:5" ht="15" customHeight="1">
      <c r="A8560" s="370">
        <v>11157</v>
      </c>
      <c r="B8560" s="371" t="s">
        <v>38775</v>
      </c>
      <c r="C8560" s="372" t="s">
        <v>21542</v>
      </c>
      <c r="D8560" s="373">
        <v>95.99</v>
      </c>
    </row>
    <row r="8561" spans="1:4" ht="15" customHeight="1">
      <c r="A8561" s="370">
        <v>6647</v>
      </c>
      <c r="B8561" s="371" t="s">
        <v>38776</v>
      </c>
      <c r="C8561" s="372" t="s">
        <v>21532</v>
      </c>
      <c r="D8561" s="373">
        <v>476.8</v>
      </c>
    </row>
    <row r="8562" spans="1:4" ht="15" customHeight="1">
      <c r="A8562" s="370">
        <v>11158</v>
      </c>
      <c r="B8562" s="371" t="s">
        <v>38777</v>
      </c>
      <c r="C8562" s="372" t="s">
        <v>21542</v>
      </c>
      <c r="D8562" s="373">
        <v>131.99</v>
      </c>
    </row>
    <row r="8563" spans="1:4" ht="15" customHeight="1">
      <c r="A8563" s="370">
        <v>6648</v>
      </c>
      <c r="B8563" s="371" t="s">
        <v>38778</v>
      </c>
      <c r="C8563" s="372" t="s">
        <v>21532</v>
      </c>
      <c r="D8563" s="373">
        <v>512</v>
      </c>
    </row>
    <row r="8564" spans="1:4" ht="15" customHeight="1">
      <c r="A8564" s="370">
        <v>11159</v>
      </c>
      <c r="B8564" s="371" t="s">
        <v>38779</v>
      </c>
      <c r="C8564" s="372" t="s">
        <v>21542</v>
      </c>
      <c r="D8564" s="373">
        <v>144.26</v>
      </c>
    </row>
    <row r="8565" spans="1:4" ht="15" customHeight="1">
      <c r="A8565" s="370">
        <v>11181</v>
      </c>
      <c r="B8565" s="371" t="s">
        <v>38780</v>
      </c>
      <c r="C8565" s="372" t="s">
        <v>21542</v>
      </c>
      <c r="D8565" s="373">
        <v>89.45</v>
      </c>
    </row>
    <row r="8566" spans="1:4" ht="17.100000000000001" customHeight="1">
      <c r="A8566" s="370">
        <v>11001</v>
      </c>
      <c r="B8566" s="371" t="s">
        <v>38781</v>
      </c>
      <c r="C8566" s="372" t="s">
        <v>21542</v>
      </c>
      <c r="D8566" s="373">
        <v>172.56</v>
      </c>
    </row>
    <row r="8567" spans="1:4" ht="17.100000000000001" customHeight="1">
      <c r="A8567" s="370">
        <v>11125</v>
      </c>
      <c r="B8567" s="371" t="s">
        <v>38782</v>
      </c>
      <c r="C8567" s="372" t="s">
        <v>21542</v>
      </c>
      <c r="D8567" s="373">
        <v>174.66</v>
      </c>
    </row>
    <row r="8568" spans="1:4" ht="17.100000000000001" customHeight="1">
      <c r="A8568" s="370">
        <v>9527</v>
      </c>
      <c r="B8568" s="371" t="s">
        <v>27517</v>
      </c>
      <c r="C8568" s="372" t="s">
        <v>21542</v>
      </c>
      <c r="D8568" s="373">
        <v>600</v>
      </c>
    </row>
    <row r="8569" spans="1:4" ht="17.100000000000001" customHeight="1">
      <c r="A8569" s="370">
        <v>9526</v>
      </c>
      <c r="B8569" s="371" t="s">
        <v>27518</v>
      </c>
      <c r="C8569" s="372" t="s">
        <v>21542</v>
      </c>
      <c r="D8569" s="373">
        <v>280</v>
      </c>
    </row>
    <row r="8570" spans="1:4" ht="17.100000000000001" customHeight="1">
      <c r="A8570" s="370">
        <v>11378</v>
      </c>
      <c r="B8570" s="371" t="s">
        <v>27519</v>
      </c>
      <c r="C8570" s="372" t="s">
        <v>21542</v>
      </c>
      <c r="D8570" s="373">
        <v>30</v>
      </c>
    </row>
    <row r="8571" spans="1:4" ht="15" customHeight="1">
      <c r="A8571" s="370">
        <v>11360</v>
      </c>
      <c r="B8571" s="371" t="s">
        <v>27520</v>
      </c>
      <c r="C8571" s="372" t="s">
        <v>21542</v>
      </c>
      <c r="D8571" s="373">
        <v>40</v>
      </c>
    </row>
    <row r="8572" spans="1:4" ht="15" customHeight="1">
      <c r="A8572" s="370">
        <v>11359</v>
      </c>
      <c r="B8572" s="371" t="s">
        <v>27521</v>
      </c>
      <c r="C8572" s="372" t="s">
        <v>21542</v>
      </c>
      <c r="D8572" s="373">
        <v>42</v>
      </c>
    </row>
    <row r="8573" spans="1:4" ht="17.100000000000001" customHeight="1">
      <c r="A8573" s="370">
        <v>13011</v>
      </c>
      <c r="B8573" s="371" t="s">
        <v>27522</v>
      </c>
      <c r="C8573" s="372" t="s">
        <v>21542</v>
      </c>
      <c r="D8573" s="373">
        <v>54</v>
      </c>
    </row>
    <row r="8574" spans="1:4" ht="17.100000000000001" customHeight="1">
      <c r="A8574" s="370">
        <v>10568</v>
      </c>
      <c r="B8574" s="371" t="s">
        <v>27523</v>
      </c>
      <c r="C8574" s="372" t="s">
        <v>21600</v>
      </c>
      <c r="D8574" s="373">
        <v>26.54</v>
      </c>
    </row>
    <row r="8575" spans="1:4" ht="17.100000000000001" customHeight="1">
      <c r="A8575" s="370">
        <v>12185</v>
      </c>
      <c r="B8575" s="371" t="s">
        <v>27524</v>
      </c>
      <c r="C8575" s="372" t="s">
        <v>21542</v>
      </c>
      <c r="D8575" s="373">
        <v>1.9</v>
      </c>
    </row>
    <row r="8576" spans="1:4" ht="17.100000000000001" customHeight="1">
      <c r="A8576" s="370">
        <v>8552</v>
      </c>
      <c r="B8576" s="371" t="s">
        <v>38783</v>
      </c>
      <c r="C8576" s="372" t="s">
        <v>21532</v>
      </c>
      <c r="D8576" s="373">
        <v>10345.32</v>
      </c>
    </row>
    <row r="8577" spans="1:4" ht="17.100000000000001" customHeight="1">
      <c r="A8577" s="370">
        <v>8551</v>
      </c>
      <c r="B8577" s="371" t="s">
        <v>38784</v>
      </c>
      <c r="C8577" s="372" t="s">
        <v>21532</v>
      </c>
      <c r="D8577" s="373">
        <v>11148.84</v>
      </c>
    </row>
    <row r="8578" spans="1:4" ht="17.100000000000001" customHeight="1">
      <c r="A8578" s="370">
        <v>8550</v>
      </c>
      <c r="B8578" s="371" t="s">
        <v>38785</v>
      </c>
      <c r="C8578" s="372" t="s">
        <v>21532</v>
      </c>
      <c r="D8578" s="373">
        <v>13458.96</v>
      </c>
    </row>
    <row r="8579" spans="1:4" ht="17.100000000000001" customHeight="1">
      <c r="A8579" s="370">
        <v>12184</v>
      </c>
      <c r="B8579" s="371" t="s">
        <v>27525</v>
      </c>
      <c r="C8579" s="372" t="s">
        <v>21532</v>
      </c>
      <c r="D8579" s="373">
        <v>47.21</v>
      </c>
    </row>
    <row r="8580" spans="1:4" ht="17.100000000000001" customHeight="1">
      <c r="A8580" s="370">
        <v>7692</v>
      </c>
      <c r="B8580" s="371" t="s">
        <v>27526</v>
      </c>
      <c r="C8580" s="372" t="s">
        <v>21532</v>
      </c>
      <c r="D8580" s="373">
        <v>40.18</v>
      </c>
    </row>
    <row r="8581" spans="1:4" ht="17.100000000000001" customHeight="1">
      <c r="A8581" s="370">
        <v>10928</v>
      </c>
      <c r="B8581" s="371" t="s">
        <v>27527</v>
      </c>
      <c r="C8581" s="372" t="s">
        <v>21532</v>
      </c>
      <c r="D8581" s="373">
        <v>246.08</v>
      </c>
    </row>
    <row r="8582" spans="1:4" ht="15" customHeight="1">
      <c r="A8582" s="370">
        <v>10278</v>
      </c>
      <c r="B8582" s="371" t="s">
        <v>21746</v>
      </c>
      <c r="C8582" s="372" t="s">
        <v>21532</v>
      </c>
      <c r="D8582" s="373">
        <v>678.37</v>
      </c>
    </row>
    <row r="8583" spans="1:4" ht="15" customHeight="1">
      <c r="A8583" s="370">
        <v>9316</v>
      </c>
      <c r="B8583" s="371" t="s">
        <v>38786</v>
      </c>
      <c r="C8583" s="372" t="s">
        <v>21532</v>
      </c>
      <c r="D8583" s="373">
        <v>947.4</v>
      </c>
    </row>
    <row r="8584" spans="1:4" ht="15" customHeight="1">
      <c r="A8584" s="370">
        <v>9315</v>
      </c>
      <c r="B8584" s="371" t="s">
        <v>38787</v>
      </c>
      <c r="C8584" s="372" t="s">
        <v>21532</v>
      </c>
      <c r="D8584" s="373">
        <v>1295.42</v>
      </c>
    </row>
    <row r="8585" spans="1:4" ht="15" customHeight="1">
      <c r="A8585" s="370">
        <v>12645</v>
      </c>
      <c r="B8585" s="371" t="s">
        <v>38788</v>
      </c>
      <c r="C8585" s="372" t="s">
        <v>21591</v>
      </c>
      <c r="D8585" s="373">
        <v>97.62</v>
      </c>
    </row>
    <row r="8586" spans="1:4" ht="15" customHeight="1">
      <c r="A8586" s="370">
        <v>10312</v>
      </c>
      <c r="B8586" s="371" t="s">
        <v>38789</v>
      </c>
      <c r="C8586" s="372" t="s">
        <v>21532</v>
      </c>
      <c r="D8586" s="373">
        <v>1807.92</v>
      </c>
    </row>
    <row r="8587" spans="1:4" ht="15" customHeight="1">
      <c r="A8587" s="370">
        <v>18</v>
      </c>
      <c r="B8587" s="371" t="s">
        <v>38790</v>
      </c>
      <c r="C8587" s="372" t="s">
        <v>21532</v>
      </c>
      <c r="D8587" s="373">
        <v>1998.76</v>
      </c>
    </row>
    <row r="8588" spans="1:4" ht="15" customHeight="1">
      <c r="A8588" s="370">
        <v>12597</v>
      </c>
      <c r="B8588" s="371" t="s">
        <v>38791</v>
      </c>
      <c r="C8588" s="372" t="s">
        <v>21532</v>
      </c>
      <c r="D8588" s="373">
        <v>2237.8000000000002</v>
      </c>
    </row>
    <row r="8589" spans="1:4" ht="15" customHeight="1">
      <c r="A8589" s="370">
        <v>12598</v>
      </c>
      <c r="B8589" s="371" t="s">
        <v>38792</v>
      </c>
      <c r="C8589" s="372" t="s">
        <v>21532</v>
      </c>
      <c r="D8589" s="373">
        <v>3136.74</v>
      </c>
    </row>
    <row r="8590" spans="1:4" ht="17.100000000000001" customHeight="1">
      <c r="A8590" s="370">
        <v>10426</v>
      </c>
      <c r="B8590" s="371" t="s">
        <v>38793</v>
      </c>
      <c r="C8590" s="372" t="s">
        <v>21532</v>
      </c>
      <c r="D8590" s="373">
        <v>3696.19</v>
      </c>
    </row>
    <row r="8591" spans="1:4" ht="15" customHeight="1">
      <c r="A8591" s="370">
        <v>10936</v>
      </c>
      <c r="B8591" s="371" t="s">
        <v>38794</v>
      </c>
      <c r="C8591" s="372" t="s">
        <v>21532</v>
      </c>
      <c r="D8591" s="373">
        <v>6360.87</v>
      </c>
    </row>
    <row r="8592" spans="1:4" ht="17.100000000000001" customHeight="1">
      <c r="A8592" s="370">
        <v>22</v>
      </c>
      <c r="B8592" s="371" t="s">
        <v>38795</v>
      </c>
      <c r="C8592" s="372" t="s">
        <v>21532</v>
      </c>
      <c r="D8592" s="373">
        <v>7154.34</v>
      </c>
    </row>
    <row r="8593" spans="1:4" ht="15" customHeight="1">
      <c r="A8593" s="370">
        <v>10937</v>
      </c>
      <c r="B8593" s="371" t="s">
        <v>38796</v>
      </c>
      <c r="C8593" s="372" t="s">
        <v>21532</v>
      </c>
      <c r="D8593" s="373">
        <v>7934.76</v>
      </c>
    </row>
    <row r="8594" spans="1:4" ht="15" customHeight="1">
      <c r="A8594" s="370">
        <v>9980</v>
      </c>
      <c r="B8594" s="371" t="s">
        <v>38797</v>
      </c>
      <c r="C8594" s="372" t="s">
        <v>21532</v>
      </c>
      <c r="D8594" s="373">
        <v>35857.08</v>
      </c>
    </row>
    <row r="8595" spans="1:4" ht="15" customHeight="1">
      <c r="A8595" s="370">
        <v>9979</v>
      </c>
      <c r="B8595" s="371" t="s">
        <v>38798</v>
      </c>
      <c r="C8595" s="372" t="s">
        <v>21532</v>
      </c>
      <c r="D8595" s="373">
        <v>38669.4</v>
      </c>
    </row>
    <row r="8596" spans="1:4" ht="15" customHeight="1">
      <c r="A8596" s="370">
        <v>12593</v>
      </c>
      <c r="B8596" s="371" t="s">
        <v>38799</v>
      </c>
      <c r="C8596" s="372" t="s">
        <v>21532</v>
      </c>
      <c r="D8596" s="373">
        <v>5544.29</v>
      </c>
    </row>
    <row r="8597" spans="1:4" ht="17.100000000000001" customHeight="1">
      <c r="A8597" s="370">
        <v>12594</v>
      </c>
      <c r="B8597" s="371" t="s">
        <v>38800</v>
      </c>
      <c r="C8597" s="372" t="s">
        <v>21532</v>
      </c>
      <c r="D8597" s="373">
        <v>6890.18</v>
      </c>
    </row>
    <row r="8598" spans="1:4" ht="17.100000000000001" customHeight="1">
      <c r="A8598" s="370">
        <v>12595</v>
      </c>
      <c r="B8598" s="371" t="s">
        <v>38801</v>
      </c>
      <c r="C8598" s="372" t="s">
        <v>21532</v>
      </c>
      <c r="D8598" s="373">
        <v>7131.24</v>
      </c>
    </row>
    <row r="8599" spans="1:4" ht="34.15" customHeight="1">
      <c r="A8599" s="370">
        <v>12596</v>
      </c>
      <c r="B8599" s="371" t="s">
        <v>38802</v>
      </c>
      <c r="C8599" s="372" t="s">
        <v>21532</v>
      </c>
      <c r="D8599" s="373">
        <v>7583.22</v>
      </c>
    </row>
    <row r="8600" spans="1:4" ht="17.100000000000001" customHeight="1">
      <c r="A8600" s="370">
        <v>11152</v>
      </c>
      <c r="B8600" s="371" t="s">
        <v>38803</v>
      </c>
      <c r="C8600" s="372" t="s">
        <v>21532</v>
      </c>
      <c r="D8600" s="373">
        <v>2500.96</v>
      </c>
    </row>
    <row r="8601" spans="1:4" ht="17.100000000000001" customHeight="1">
      <c r="A8601" s="370">
        <v>19</v>
      </c>
      <c r="B8601" s="371" t="s">
        <v>38804</v>
      </c>
      <c r="C8601" s="372" t="s">
        <v>21532</v>
      </c>
      <c r="D8601" s="373">
        <v>2689.78</v>
      </c>
    </row>
    <row r="8602" spans="1:4" ht="17.100000000000001" customHeight="1">
      <c r="A8602" s="370">
        <v>10996</v>
      </c>
      <c r="B8602" s="371" t="s">
        <v>38805</v>
      </c>
      <c r="C8602" s="372" t="s">
        <v>21532</v>
      </c>
      <c r="D8602" s="373">
        <v>3666.06</v>
      </c>
    </row>
    <row r="8603" spans="1:4" ht="17.100000000000001" customHeight="1">
      <c r="A8603" s="370">
        <v>20</v>
      </c>
      <c r="B8603" s="371" t="s">
        <v>38806</v>
      </c>
      <c r="C8603" s="372" t="s">
        <v>21532</v>
      </c>
      <c r="D8603" s="373">
        <v>3638.94</v>
      </c>
    </row>
    <row r="8604" spans="1:4" ht="17.100000000000001" customHeight="1">
      <c r="A8604" s="370">
        <v>11153</v>
      </c>
      <c r="B8604" s="371" t="s">
        <v>38807</v>
      </c>
      <c r="C8604" s="372" t="s">
        <v>21532</v>
      </c>
      <c r="D8604" s="373">
        <v>4198.3900000000003</v>
      </c>
    </row>
    <row r="8605" spans="1:4" ht="17.100000000000001" customHeight="1">
      <c r="A8605" s="370">
        <v>11154</v>
      </c>
      <c r="B8605" s="371" t="s">
        <v>38808</v>
      </c>
      <c r="C8605" s="372" t="s">
        <v>21532</v>
      </c>
      <c r="D8605" s="373">
        <v>7013.73</v>
      </c>
    </row>
    <row r="8606" spans="1:4" ht="17.100000000000001" customHeight="1">
      <c r="A8606" s="370">
        <v>11155</v>
      </c>
      <c r="B8606" s="371" t="s">
        <v>38809</v>
      </c>
      <c r="C8606" s="372" t="s">
        <v>21532</v>
      </c>
      <c r="D8606" s="373">
        <v>7857.42</v>
      </c>
    </row>
    <row r="8607" spans="1:4" ht="17.100000000000001" customHeight="1">
      <c r="A8607" s="370">
        <v>11103</v>
      </c>
      <c r="B8607" s="371" t="s">
        <v>38810</v>
      </c>
      <c r="C8607" s="372" t="s">
        <v>21532</v>
      </c>
      <c r="D8607" s="373">
        <v>8637.84</v>
      </c>
    </row>
    <row r="8608" spans="1:4" ht="17.100000000000001" customHeight="1">
      <c r="A8608" s="370">
        <v>11151</v>
      </c>
      <c r="B8608" s="371" t="s">
        <v>38811</v>
      </c>
      <c r="C8608" s="372" t="s">
        <v>21532</v>
      </c>
      <c r="D8608" s="373">
        <v>2259.9</v>
      </c>
    </row>
    <row r="8609" spans="1:4" ht="17.100000000000001" customHeight="1">
      <c r="A8609" s="370">
        <v>8151</v>
      </c>
      <c r="B8609" s="371" t="s">
        <v>27528</v>
      </c>
      <c r="C8609" s="372" t="s">
        <v>21543</v>
      </c>
      <c r="D8609" s="373">
        <v>42.18</v>
      </c>
    </row>
    <row r="8610" spans="1:4" ht="25.5" customHeight="1">
      <c r="A8610" s="370">
        <v>10269</v>
      </c>
      <c r="B8610" s="371" t="s">
        <v>27529</v>
      </c>
      <c r="C8610" s="372" t="s">
        <v>21532</v>
      </c>
      <c r="D8610" s="373">
        <v>80.92</v>
      </c>
    </row>
    <row r="8611" spans="1:4" ht="25.5" customHeight="1">
      <c r="A8611" s="370">
        <v>7699</v>
      </c>
      <c r="B8611" s="371" t="s">
        <v>27530</v>
      </c>
      <c r="C8611" s="372" t="s">
        <v>21532</v>
      </c>
      <c r="D8611" s="373">
        <v>120.53</v>
      </c>
    </row>
    <row r="8612" spans="1:4" ht="25.5" customHeight="1">
      <c r="A8612" s="370">
        <v>12178</v>
      </c>
      <c r="B8612" s="371" t="s">
        <v>38812</v>
      </c>
      <c r="C8612" s="372" t="s">
        <v>21532</v>
      </c>
      <c r="D8612" s="373">
        <v>25.11</v>
      </c>
    </row>
    <row r="8613" spans="1:4" ht="25.5" customHeight="1">
      <c r="A8613" s="370">
        <v>12179</v>
      </c>
      <c r="B8613" s="371" t="s">
        <v>38813</v>
      </c>
      <c r="C8613" s="372" t="s">
        <v>21532</v>
      </c>
      <c r="D8613" s="373">
        <v>30.13</v>
      </c>
    </row>
    <row r="8614" spans="1:4" ht="25.5" customHeight="1">
      <c r="A8614" s="370">
        <v>12655</v>
      </c>
      <c r="B8614" s="371" t="s">
        <v>38814</v>
      </c>
      <c r="C8614" s="372" t="s">
        <v>21532</v>
      </c>
      <c r="D8614" s="373">
        <v>198.03</v>
      </c>
    </row>
    <row r="8615" spans="1:4" ht="25.5" customHeight="1">
      <c r="A8615" s="370">
        <v>4148</v>
      </c>
      <c r="B8615" s="371" t="s">
        <v>27531</v>
      </c>
      <c r="C8615" s="372" t="s">
        <v>21532</v>
      </c>
      <c r="D8615" s="373">
        <v>903.96</v>
      </c>
    </row>
    <row r="8616" spans="1:4" ht="25.5" customHeight="1">
      <c r="A8616" s="370">
        <v>4149</v>
      </c>
      <c r="B8616" s="371" t="s">
        <v>21717</v>
      </c>
      <c r="C8616" s="372" t="s">
        <v>21532</v>
      </c>
      <c r="D8616" s="373">
        <v>1104.8399999999999</v>
      </c>
    </row>
    <row r="8617" spans="1:4" ht="25.5" customHeight="1">
      <c r="A8617" s="370">
        <v>4147</v>
      </c>
      <c r="B8617" s="371" t="s">
        <v>21718</v>
      </c>
      <c r="C8617" s="372" t="s">
        <v>21532</v>
      </c>
      <c r="D8617" s="373">
        <v>803.52</v>
      </c>
    </row>
    <row r="8618" spans="1:4" ht="25.5" customHeight="1">
      <c r="A8618" s="370">
        <v>4152</v>
      </c>
      <c r="B8618" s="371" t="s">
        <v>27532</v>
      </c>
      <c r="C8618" s="372" t="s">
        <v>21532</v>
      </c>
      <c r="D8618" s="373">
        <v>803.52</v>
      </c>
    </row>
    <row r="8619" spans="1:4" ht="25.5" customHeight="1">
      <c r="A8619" s="370">
        <v>12599</v>
      </c>
      <c r="B8619" s="371" t="s">
        <v>38815</v>
      </c>
      <c r="C8619" s="372" t="s">
        <v>21532</v>
      </c>
      <c r="D8619" s="373">
        <v>703.08</v>
      </c>
    </row>
    <row r="8620" spans="1:4" ht="25.5" customHeight="1">
      <c r="A8620" s="370">
        <v>12600</v>
      </c>
      <c r="B8620" s="371" t="s">
        <v>38816</v>
      </c>
      <c r="C8620" s="372" t="s">
        <v>21532</v>
      </c>
      <c r="D8620" s="373">
        <v>703.08</v>
      </c>
    </row>
    <row r="8621" spans="1:4" ht="17.100000000000001" customHeight="1">
      <c r="A8621" s="370">
        <v>13648</v>
      </c>
      <c r="B8621" s="371" t="s">
        <v>38817</v>
      </c>
      <c r="C8621" s="372" t="s">
        <v>21532</v>
      </c>
      <c r="D8621" s="373">
        <v>451.98</v>
      </c>
    </row>
    <row r="8622" spans="1:4" ht="25.5" customHeight="1">
      <c r="A8622" s="370">
        <v>4132</v>
      </c>
      <c r="B8622" s="371" t="s">
        <v>21719</v>
      </c>
      <c r="C8622" s="372" t="s">
        <v>21532</v>
      </c>
      <c r="D8622" s="373">
        <v>492.16</v>
      </c>
    </row>
    <row r="8623" spans="1:4" ht="15" customHeight="1">
      <c r="A8623" s="370">
        <v>4133</v>
      </c>
      <c r="B8623" s="371" t="s">
        <v>38818</v>
      </c>
      <c r="C8623" s="372" t="s">
        <v>21532</v>
      </c>
      <c r="D8623" s="373">
        <v>451.98</v>
      </c>
    </row>
    <row r="8624" spans="1:4" ht="15" customHeight="1">
      <c r="A8624" s="370">
        <v>4134</v>
      </c>
      <c r="B8624" s="371" t="s">
        <v>38819</v>
      </c>
      <c r="C8624" s="372" t="s">
        <v>21532</v>
      </c>
      <c r="D8624" s="373">
        <v>502.2</v>
      </c>
    </row>
    <row r="8625" spans="1:4" ht="15" customHeight="1">
      <c r="A8625" s="370">
        <v>4137</v>
      </c>
      <c r="B8625" s="371" t="s">
        <v>38820</v>
      </c>
      <c r="C8625" s="372" t="s">
        <v>21532</v>
      </c>
      <c r="D8625" s="373">
        <v>451.98</v>
      </c>
    </row>
    <row r="8626" spans="1:4" ht="17.100000000000001" customHeight="1">
      <c r="A8626" s="370">
        <v>4138</v>
      </c>
      <c r="B8626" s="371" t="s">
        <v>38821</v>
      </c>
      <c r="C8626" s="372" t="s">
        <v>21532</v>
      </c>
      <c r="D8626" s="373">
        <v>502.2</v>
      </c>
    </row>
    <row r="8627" spans="1:4" ht="17.100000000000001" customHeight="1">
      <c r="A8627" s="370">
        <v>4141</v>
      </c>
      <c r="B8627" s="371" t="s">
        <v>38822</v>
      </c>
      <c r="C8627" s="372" t="s">
        <v>21532</v>
      </c>
      <c r="D8627" s="373">
        <v>502.2</v>
      </c>
    </row>
    <row r="8628" spans="1:4" ht="25.5" customHeight="1">
      <c r="A8628" s="370">
        <v>4142</v>
      </c>
      <c r="B8628" s="371" t="s">
        <v>38823</v>
      </c>
      <c r="C8628" s="372" t="s">
        <v>21532</v>
      </c>
      <c r="D8628" s="373">
        <v>652.86</v>
      </c>
    </row>
    <row r="8629" spans="1:4" ht="15" customHeight="1">
      <c r="A8629" s="370">
        <v>4135</v>
      </c>
      <c r="B8629" s="371" t="s">
        <v>27533</v>
      </c>
      <c r="C8629" s="372" t="s">
        <v>21532</v>
      </c>
      <c r="D8629" s="373">
        <v>552.41999999999996</v>
      </c>
    </row>
    <row r="8630" spans="1:4" ht="15" customHeight="1">
      <c r="A8630" s="370">
        <v>4136</v>
      </c>
      <c r="B8630" s="371" t="s">
        <v>27534</v>
      </c>
      <c r="C8630" s="372" t="s">
        <v>21532</v>
      </c>
      <c r="D8630" s="373">
        <v>552.41999999999996</v>
      </c>
    </row>
    <row r="8631" spans="1:4" ht="15" customHeight="1">
      <c r="A8631" s="370">
        <v>4139</v>
      </c>
      <c r="B8631" s="371" t="s">
        <v>27535</v>
      </c>
      <c r="C8631" s="372" t="s">
        <v>21532</v>
      </c>
      <c r="D8631" s="373">
        <v>602.64</v>
      </c>
    </row>
    <row r="8632" spans="1:4" ht="15" customHeight="1">
      <c r="A8632" s="370">
        <v>4140</v>
      </c>
      <c r="B8632" s="371" t="s">
        <v>38824</v>
      </c>
      <c r="C8632" s="372" t="s">
        <v>21532</v>
      </c>
      <c r="D8632" s="373">
        <v>622.73</v>
      </c>
    </row>
    <row r="8633" spans="1:4" ht="17.100000000000001" customHeight="1">
      <c r="A8633" s="370">
        <v>4143</v>
      </c>
      <c r="B8633" s="371" t="s">
        <v>38825</v>
      </c>
      <c r="C8633" s="372" t="s">
        <v>21532</v>
      </c>
      <c r="D8633" s="373">
        <v>662.9</v>
      </c>
    </row>
    <row r="8634" spans="1:4" ht="17.100000000000001" customHeight="1">
      <c r="A8634" s="370">
        <v>4271</v>
      </c>
      <c r="B8634" s="371" t="s">
        <v>27536</v>
      </c>
      <c r="C8634" s="372" t="s">
        <v>21532</v>
      </c>
      <c r="D8634" s="373">
        <v>803.52</v>
      </c>
    </row>
    <row r="8635" spans="1:4" ht="17.100000000000001" customHeight="1">
      <c r="A8635" s="370">
        <v>4144</v>
      </c>
      <c r="B8635" s="371" t="s">
        <v>38826</v>
      </c>
      <c r="C8635" s="372" t="s">
        <v>21532</v>
      </c>
      <c r="D8635" s="373">
        <v>703.08</v>
      </c>
    </row>
    <row r="8636" spans="1:4" ht="15" customHeight="1">
      <c r="A8636" s="370">
        <v>4145</v>
      </c>
      <c r="B8636" s="371" t="s">
        <v>38827</v>
      </c>
      <c r="C8636" s="372" t="s">
        <v>21532</v>
      </c>
      <c r="D8636" s="373">
        <v>753.3</v>
      </c>
    </row>
    <row r="8637" spans="1:4" ht="17.100000000000001" customHeight="1">
      <c r="A8637" s="370">
        <v>4146</v>
      </c>
      <c r="B8637" s="371" t="s">
        <v>27537</v>
      </c>
      <c r="C8637" s="372" t="s">
        <v>21532</v>
      </c>
      <c r="D8637" s="373">
        <v>954.18</v>
      </c>
    </row>
    <row r="8638" spans="1:4" ht="17.100000000000001" customHeight="1">
      <c r="A8638" s="370">
        <v>4151</v>
      </c>
      <c r="B8638" s="371" t="s">
        <v>38828</v>
      </c>
      <c r="C8638" s="372" t="s">
        <v>21532</v>
      </c>
      <c r="D8638" s="373">
        <v>1205.28</v>
      </c>
    </row>
    <row r="8639" spans="1:4" ht="17.100000000000001" customHeight="1">
      <c r="A8639" s="370">
        <v>4150</v>
      </c>
      <c r="B8639" s="371" t="s">
        <v>21720</v>
      </c>
      <c r="C8639" s="372" t="s">
        <v>21532</v>
      </c>
      <c r="D8639" s="373">
        <v>954.18</v>
      </c>
    </row>
    <row r="8640" spans="1:4" ht="17.100000000000001" customHeight="1">
      <c r="A8640" s="370">
        <v>13684</v>
      </c>
      <c r="B8640" s="371" t="s">
        <v>38829</v>
      </c>
      <c r="C8640" s="372" t="s">
        <v>21591</v>
      </c>
      <c r="D8640" s="373">
        <v>180</v>
      </c>
    </row>
    <row r="8641" spans="1:4" ht="17.100000000000001" customHeight="1">
      <c r="A8641" s="370">
        <v>11643</v>
      </c>
      <c r="B8641" s="371" t="s">
        <v>38830</v>
      </c>
      <c r="C8641" s="372" t="s">
        <v>21591</v>
      </c>
      <c r="D8641" s="373">
        <v>520</v>
      </c>
    </row>
    <row r="8642" spans="1:4" ht="17.100000000000001" customHeight="1">
      <c r="A8642" s="370">
        <v>7583</v>
      </c>
      <c r="B8642" s="371" t="s">
        <v>27538</v>
      </c>
      <c r="C8642" s="372" t="s">
        <v>21542</v>
      </c>
      <c r="D8642" s="373">
        <v>3.52</v>
      </c>
    </row>
    <row r="8643" spans="1:4" ht="15" customHeight="1">
      <c r="A8643" s="370">
        <v>8114</v>
      </c>
      <c r="B8643" s="371" t="s">
        <v>27539</v>
      </c>
      <c r="C8643" s="372" t="s">
        <v>21542</v>
      </c>
      <c r="D8643" s="373">
        <v>2.99</v>
      </c>
    </row>
    <row r="8644" spans="1:4" ht="15" customHeight="1">
      <c r="A8644" s="370">
        <v>8147</v>
      </c>
      <c r="B8644" s="371" t="s">
        <v>27540</v>
      </c>
      <c r="C8644" s="372" t="s">
        <v>21542</v>
      </c>
      <c r="D8644" s="373">
        <v>1.65</v>
      </c>
    </row>
    <row r="8645" spans="1:4" ht="15" customHeight="1">
      <c r="A8645" s="370">
        <v>8145</v>
      </c>
      <c r="B8645" s="371" t="s">
        <v>27541</v>
      </c>
      <c r="C8645" s="372" t="s">
        <v>21542</v>
      </c>
      <c r="D8645" s="373">
        <v>1.3</v>
      </c>
    </row>
    <row r="8646" spans="1:4" ht="17.100000000000001" customHeight="1">
      <c r="A8646" s="370">
        <v>8535</v>
      </c>
      <c r="B8646" s="371" t="s">
        <v>27542</v>
      </c>
      <c r="C8646" s="372" t="s">
        <v>21542</v>
      </c>
      <c r="D8646" s="373">
        <v>2.13</v>
      </c>
    </row>
    <row r="8647" spans="1:4" ht="17.100000000000001" customHeight="1">
      <c r="A8647" s="370">
        <v>8146</v>
      </c>
      <c r="B8647" s="371" t="s">
        <v>27543</v>
      </c>
      <c r="C8647" s="372" t="s">
        <v>21542</v>
      </c>
      <c r="D8647" s="373">
        <v>1.61</v>
      </c>
    </row>
    <row r="8648" spans="1:4" ht="15" customHeight="1">
      <c r="A8648" s="370">
        <v>7579</v>
      </c>
      <c r="B8648" s="371" t="s">
        <v>27544</v>
      </c>
      <c r="C8648" s="372" t="s">
        <v>21542</v>
      </c>
      <c r="D8648" s="373">
        <v>2.31</v>
      </c>
    </row>
    <row r="8649" spans="1:4" ht="17.100000000000001" customHeight="1">
      <c r="A8649" s="370">
        <v>7581</v>
      </c>
      <c r="B8649" s="371" t="s">
        <v>27545</v>
      </c>
      <c r="C8649" s="372" t="s">
        <v>21542</v>
      </c>
      <c r="D8649" s="373">
        <v>2.75</v>
      </c>
    </row>
    <row r="8650" spans="1:4" ht="17.100000000000001" customHeight="1">
      <c r="A8650" s="370">
        <v>12641</v>
      </c>
      <c r="B8650" s="371" t="s">
        <v>38831</v>
      </c>
      <c r="C8650" s="372" t="s">
        <v>21532</v>
      </c>
      <c r="D8650" s="373">
        <v>2587.98</v>
      </c>
    </row>
    <row r="8651" spans="1:4" ht="15" customHeight="1">
      <c r="A8651" s="370">
        <v>12657</v>
      </c>
      <c r="B8651" s="371" t="s">
        <v>38832</v>
      </c>
      <c r="C8651" s="372" t="s">
        <v>21532</v>
      </c>
      <c r="D8651" s="373">
        <v>1001.65</v>
      </c>
    </row>
    <row r="8652" spans="1:4" ht="17.100000000000001" customHeight="1">
      <c r="A8652" s="370">
        <v>12182</v>
      </c>
      <c r="B8652" s="371" t="s">
        <v>27546</v>
      </c>
      <c r="C8652" s="372" t="s">
        <v>21542</v>
      </c>
      <c r="D8652" s="373">
        <v>1.49</v>
      </c>
    </row>
    <row r="8653" spans="1:4" ht="15" customHeight="1">
      <c r="A8653" s="370">
        <v>12183</v>
      </c>
      <c r="B8653" s="371" t="s">
        <v>27547</v>
      </c>
      <c r="C8653" s="372" t="s">
        <v>21542</v>
      </c>
      <c r="D8653" s="373">
        <v>1.61</v>
      </c>
    </row>
    <row r="8654" spans="1:4" ht="17.100000000000001" customHeight="1">
      <c r="A8654" s="370">
        <v>12640</v>
      </c>
      <c r="B8654" s="371" t="s">
        <v>38833</v>
      </c>
      <c r="C8654" s="372" t="s">
        <v>21542</v>
      </c>
      <c r="D8654" s="373">
        <v>402.01</v>
      </c>
    </row>
    <row r="8655" spans="1:4" ht="17.100000000000001" customHeight="1">
      <c r="A8655" s="370">
        <v>12639</v>
      </c>
      <c r="B8655" s="371" t="s">
        <v>38834</v>
      </c>
      <c r="C8655" s="372" t="s">
        <v>21542</v>
      </c>
      <c r="D8655" s="373">
        <v>363.2</v>
      </c>
    </row>
    <row r="8656" spans="1:4" ht="15" customHeight="1">
      <c r="A8656" s="370">
        <v>12638</v>
      </c>
      <c r="B8656" s="371" t="s">
        <v>38835</v>
      </c>
      <c r="C8656" s="372" t="s">
        <v>21542</v>
      </c>
      <c r="D8656" s="373">
        <v>321.61</v>
      </c>
    </row>
    <row r="8657" spans="1:4" ht="15" customHeight="1">
      <c r="A8657" s="370">
        <v>12642</v>
      </c>
      <c r="B8657" s="371" t="s">
        <v>38836</v>
      </c>
      <c r="C8657" s="372" t="s">
        <v>21542</v>
      </c>
      <c r="D8657" s="373">
        <v>158.03</v>
      </c>
    </row>
    <row r="8658" spans="1:4" ht="15" customHeight="1">
      <c r="A8658" s="370">
        <v>12637</v>
      </c>
      <c r="B8658" s="371" t="s">
        <v>38837</v>
      </c>
      <c r="C8658" s="372" t="s">
        <v>21542</v>
      </c>
      <c r="D8658" s="373">
        <v>300.82</v>
      </c>
    </row>
    <row r="8659" spans="1:4" ht="15" customHeight="1">
      <c r="A8659" s="370">
        <v>12633</v>
      </c>
      <c r="B8659" s="371" t="s">
        <v>38838</v>
      </c>
      <c r="C8659" s="372" t="s">
        <v>21542</v>
      </c>
      <c r="D8659" s="373">
        <v>47.01</v>
      </c>
    </row>
    <row r="8660" spans="1:4" ht="15" customHeight="1">
      <c r="A8660" s="370">
        <v>12635</v>
      </c>
      <c r="B8660" s="371" t="s">
        <v>38839</v>
      </c>
      <c r="C8660" s="372" t="s">
        <v>21542</v>
      </c>
      <c r="D8660" s="373">
        <v>70.72</v>
      </c>
    </row>
    <row r="8661" spans="1:4" ht="15" customHeight="1">
      <c r="A8661" s="370">
        <v>12644</v>
      </c>
      <c r="B8661" s="371" t="s">
        <v>38840</v>
      </c>
      <c r="C8661" s="372" t="s">
        <v>21542</v>
      </c>
      <c r="D8661" s="373">
        <v>121.99</v>
      </c>
    </row>
    <row r="8662" spans="1:4" ht="15" customHeight="1">
      <c r="A8662" s="370">
        <v>12632</v>
      </c>
      <c r="B8662" s="371" t="s">
        <v>38841</v>
      </c>
      <c r="C8662" s="372" t="s">
        <v>21542</v>
      </c>
      <c r="D8662" s="373">
        <v>192.69</v>
      </c>
    </row>
    <row r="8663" spans="1:4" ht="15" customHeight="1">
      <c r="A8663" s="370">
        <v>12634</v>
      </c>
      <c r="B8663" s="371" t="s">
        <v>38842</v>
      </c>
      <c r="C8663" s="372" t="s">
        <v>21542</v>
      </c>
      <c r="D8663" s="373">
        <v>213.48</v>
      </c>
    </row>
    <row r="8664" spans="1:4" ht="17.100000000000001" customHeight="1">
      <c r="A8664" s="370">
        <v>12643</v>
      </c>
      <c r="B8664" s="371" t="s">
        <v>38843</v>
      </c>
      <c r="C8664" s="372" t="s">
        <v>21542</v>
      </c>
      <c r="D8664" s="373">
        <v>96.9</v>
      </c>
    </row>
    <row r="8665" spans="1:4" ht="17.100000000000001" customHeight="1">
      <c r="A8665" s="370">
        <v>12636</v>
      </c>
      <c r="B8665" s="371" t="s">
        <v>38844</v>
      </c>
      <c r="C8665" s="372" t="s">
        <v>21542</v>
      </c>
      <c r="D8665" s="373">
        <v>263.39</v>
      </c>
    </row>
    <row r="8666" spans="1:4" ht="15" customHeight="1">
      <c r="A8666" s="370">
        <v>6569</v>
      </c>
      <c r="B8666" s="371" t="s">
        <v>27548</v>
      </c>
      <c r="C8666" s="372" t="s">
        <v>21532</v>
      </c>
      <c r="D8666" s="373">
        <v>37437.599999999999</v>
      </c>
    </row>
    <row r="8667" spans="1:4" ht="15" customHeight="1">
      <c r="A8667" s="370">
        <v>6567</v>
      </c>
      <c r="B8667" s="371" t="s">
        <v>27549</v>
      </c>
      <c r="C8667" s="372" t="s">
        <v>21532</v>
      </c>
      <c r="D8667" s="373">
        <v>40297.53</v>
      </c>
    </row>
    <row r="8668" spans="1:4" ht="34.15" customHeight="1">
      <c r="A8668" s="370">
        <v>6582</v>
      </c>
      <c r="B8668" s="371" t="s">
        <v>27550</v>
      </c>
      <c r="C8668" s="372" t="s">
        <v>21532</v>
      </c>
      <c r="D8668" s="373">
        <v>2751.62</v>
      </c>
    </row>
    <row r="8669" spans="1:4" ht="15" customHeight="1">
      <c r="A8669" s="370">
        <v>6583</v>
      </c>
      <c r="B8669" s="371" t="s">
        <v>27551</v>
      </c>
      <c r="C8669" s="372" t="s">
        <v>21532</v>
      </c>
      <c r="D8669" s="373">
        <v>2958.19</v>
      </c>
    </row>
    <row r="8670" spans="1:4" ht="34.15" customHeight="1">
      <c r="A8670" s="370">
        <v>6584</v>
      </c>
      <c r="B8670" s="371" t="s">
        <v>27552</v>
      </c>
      <c r="C8670" s="372" t="s">
        <v>21532</v>
      </c>
      <c r="D8670" s="373">
        <v>3294.35</v>
      </c>
    </row>
    <row r="8671" spans="1:4" ht="34.15" customHeight="1">
      <c r="A8671" s="370">
        <v>7761</v>
      </c>
      <c r="B8671" s="371" t="s">
        <v>27553</v>
      </c>
      <c r="C8671" s="372" t="s">
        <v>21532</v>
      </c>
      <c r="D8671" s="373">
        <v>4034.27</v>
      </c>
    </row>
    <row r="8672" spans="1:4" ht="34.15" customHeight="1">
      <c r="A8672" s="370">
        <v>13867</v>
      </c>
      <c r="B8672" s="371" t="s">
        <v>38845</v>
      </c>
      <c r="C8672" s="372" t="s">
        <v>21532</v>
      </c>
      <c r="D8672" s="373">
        <v>7336.6</v>
      </c>
    </row>
    <row r="8673" spans="1:4" ht="34.15" customHeight="1">
      <c r="A8673" s="370">
        <v>13868</v>
      </c>
      <c r="B8673" s="371" t="s">
        <v>38846</v>
      </c>
      <c r="C8673" s="372" t="s">
        <v>21532</v>
      </c>
      <c r="D8673" s="373">
        <v>7336.6</v>
      </c>
    </row>
    <row r="8674" spans="1:4" ht="34.15" customHeight="1">
      <c r="A8674" s="370">
        <v>13865</v>
      </c>
      <c r="B8674" s="371" t="s">
        <v>38847</v>
      </c>
      <c r="C8674" s="372" t="s">
        <v>21532</v>
      </c>
      <c r="D8674" s="373">
        <v>7336.6</v>
      </c>
    </row>
    <row r="8675" spans="1:4" ht="34.15" customHeight="1">
      <c r="A8675" s="370">
        <v>13866</v>
      </c>
      <c r="B8675" s="371" t="s">
        <v>38848</v>
      </c>
      <c r="C8675" s="372" t="s">
        <v>21532</v>
      </c>
      <c r="D8675" s="373">
        <v>7336.3</v>
      </c>
    </row>
    <row r="8676" spans="1:4" ht="34.15" customHeight="1">
      <c r="A8676" s="370">
        <v>13885</v>
      </c>
      <c r="B8676" s="371" t="s">
        <v>38849</v>
      </c>
      <c r="C8676" s="372" t="s">
        <v>21532</v>
      </c>
      <c r="D8676" s="373">
        <v>529.46</v>
      </c>
    </row>
    <row r="8677" spans="1:4" ht="34.15" customHeight="1">
      <c r="A8677" s="370">
        <v>13873</v>
      </c>
      <c r="B8677" s="371" t="s">
        <v>38850</v>
      </c>
      <c r="C8677" s="372" t="s">
        <v>21532</v>
      </c>
      <c r="D8677" s="373">
        <v>451.65</v>
      </c>
    </row>
    <row r="8678" spans="1:4" ht="34.15" customHeight="1">
      <c r="A8678" s="370">
        <v>13890</v>
      </c>
      <c r="B8678" s="371" t="s">
        <v>38851</v>
      </c>
      <c r="C8678" s="372" t="s">
        <v>21532</v>
      </c>
      <c r="D8678" s="373">
        <v>988.31</v>
      </c>
    </row>
    <row r="8679" spans="1:4" ht="34.15" customHeight="1">
      <c r="A8679" s="370">
        <v>13889</v>
      </c>
      <c r="B8679" s="371" t="s">
        <v>38852</v>
      </c>
      <c r="C8679" s="372" t="s">
        <v>21532</v>
      </c>
      <c r="D8679" s="373">
        <v>835.3</v>
      </c>
    </row>
    <row r="8680" spans="1:4" ht="15" customHeight="1">
      <c r="A8680" s="370">
        <v>13888</v>
      </c>
      <c r="B8680" s="371" t="s">
        <v>38853</v>
      </c>
      <c r="C8680" s="372" t="s">
        <v>21532</v>
      </c>
      <c r="D8680" s="373">
        <v>679.22</v>
      </c>
    </row>
    <row r="8681" spans="1:4" ht="15" customHeight="1">
      <c r="A8681" s="370">
        <v>13887</v>
      </c>
      <c r="C8681" s="372" t="s">
        <v>21532</v>
      </c>
      <c r="D8681" s="373">
        <v>774.47</v>
      </c>
    </row>
    <row r="8682" spans="1:4" ht="15" customHeight="1">
      <c r="B8682" s="371" t="s">
        <v>38854</v>
      </c>
    </row>
    <row r="8683" spans="1:4" ht="15" customHeight="1">
      <c r="A8683" s="370">
        <v>13886</v>
      </c>
      <c r="B8683" s="371" t="s">
        <v>38855</v>
      </c>
      <c r="C8683" s="372" t="s">
        <v>21532</v>
      </c>
      <c r="D8683" s="373">
        <v>628.1</v>
      </c>
    </row>
    <row r="8684" spans="1:4" ht="15" customHeight="1">
      <c r="A8684" s="370">
        <v>13896</v>
      </c>
      <c r="B8684" s="371" t="s">
        <v>38856</v>
      </c>
      <c r="C8684" s="372" t="s">
        <v>21532</v>
      </c>
      <c r="D8684" s="373">
        <v>1062.07</v>
      </c>
    </row>
    <row r="8685" spans="1:4" ht="15" customHeight="1">
      <c r="A8685" s="370">
        <v>13893</v>
      </c>
      <c r="B8685" s="371" t="s">
        <v>38857</v>
      </c>
      <c r="C8685" s="372" t="s">
        <v>21532</v>
      </c>
      <c r="D8685" s="373">
        <v>1043.8900000000001</v>
      </c>
    </row>
    <row r="8686" spans="1:4" ht="34.15" customHeight="1">
      <c r="A8686" s="370">
        <v>13884</v>
      </c>
      <c r="B8686" s="371" t="s">
        <v>38858</v>
      </c>
      <c r="C8686" s="372" t="s">
        <v>21532</v>
      </c>
      <c r="D8686" s="373">
        <v>4060.46</v>
      </c>
    </row>
    <row r="8687" spans="1:4" ht="25.5" customHeight="1">
      <c r="A8687" s="370">
        <v>13872</v>
      </c>
      <c r="B8687" s="371" t="s">
        <v>38859</v>
      </c>
      <c r="C8687" s="372" t="s">
        <v>21532</v>
      </c>
      <c r="D8687" s="373">
        <v>4060.46</v>
      </c>
    </row>
    <row r="8688" spans="1:4" ht="34.15" customHeight="1">
      <c r="A8688" s="370">
        <v>4694</v>
      </c>
      <c r="B8688" s="371" t="s">
        <v>38860</v>
      </c>
      <c r="C8688" s="372" t="s">
        <v>21534</v>
      </c>
      <c r="D8688" s="373">
        <v>220</v>
      </c>
    </row>
    <row r="8689" spans="1:4" ht="34.15" customHeight="1">
      <c r="A8689" s="370">
        <v>3511</v>
      </c>
      <c r="B8689" s="371" t="s">
        <v>38861</v>
      </c>
      <c r="C8689" s="372" t="s">
        <v>21534</v>
      </c>
      <c r="D8689" s="373">
        <v>250</v>
      </c>
    </row>
    <row r="8690" spans="1:4" ht="25.5" customHeight="1">
      <c r="A8690" s="370">
        <v>4695</v>
      </c>
      <c r="B8690" s="371" t="s">
        <v>38862</v>
      </c>
      <c r="C8690" s="372" t="s">
        <v>21534</v>
      </c>
      <c r="D8690" s="373">
        <v>210</v>
      </c>
    </row>
    <row r="8691" spans="1:4" ht="17.100000000000001" customHeight="1">
      <c r="A8691" s="370">
        <v>931</v>
      </c>
      <c r="B8691" s="371" t="s">
        <v>38863</v>
      </c>
      <c r="C8691" s="372" t="s">
        <v>21534</v>
      </c>
      <c r="D8691" s="373">
        <v>240</v>
      </c>
    </row>
    <row r="8692" spans="1:4" ht="25.5" customHeight="1">
      <c r="A8692" s="370">
        <v>13719</v>
      </c>
      <c r="B8692" s="371" t="s">
        <v>38864</v>
      </c>
      <c r="C8692" s="372" t="s">
        <v>21534</v>
      </c>
      <c r="D8692" s="373">
        <v>300</v>
      </c>
    </row>
    <row r="8693" spans="1:4" ht="15" customHeight="1">
      <c r="A8693" s="370">
        <v>13725</v>
      </c>
      <c r="B8693" s="371" t="s">
        <v>38865</v>
      </c>
      <c r="C8693" s="372" t="s">
        <v>21534</v>
      </c>
      <c r="D8693" s="373">
        <v>266.8</v>
      </c>
    </row>
    <row r="8694" spans="1:4" ht="17.100000000000001" customHeight="1">
      <c r="A8694" s="370">
        <v>10483</v>
      </c>
      <c r="B8694" s="371" t="s">
        <v>38866</v>
      </c>
      <c r="C8694" s="372" t="s">
        <v>21532</v>
      </c>
      <c r="D8694" s="373">
        <v>5060</v>
      </c>
    </row>
    <row r="8695" spans="1:4" ht="25.5" customHeight="1">
      <c r="A8695" s="370">
        <v>10484</v>
      </c>
      <c r="B8695" s="371" t="s">
        <v>38867</v>
      </c>
      <c r="C8695" s="372" t="s">
        <v>21532</v>
      </c>
      <c r="D8695" s="373">
        <v>3077.8</v>
      </c>
    </row>
    <row r="8696" spans="1:4" ht="17.100000000000001" customHeight="1">
      <c r="A8696" s="370">
        <v>10485</v>
      </c>
      <c r="B8696" s="371" t="s">
        <v>38868</v>
      </c>
      <c r="C8696" s="372" t="s">
        <v>21532</v>
      </c>
      <c r="D8696" s="373">
        <v>2199</v>
      </c>
    </row>
    <row r="8697" spans="1:4" ht="34.15" customHeight="1">
      <c r="A8697" s="370">
        <v>13870</v>
      </c>
      <c r="B8697" s="371" t="s">
        <v>38869</v>
      </c>
      <c r="C8697" s="372" t="s">
        <v>21532</v>
      </c>
      <c r="D8697" s="373">
        <v>10673.86</v>
      </c>
    </row>
    <row r="8698" spans="1:4" ht="25.5" customHeight="1">
      <c r="A8698" s="370">
        <v>13869</v>
      </c>
      <c r="B8698" s="371" t="s">
        <v>38870</v>
      </c>
      <c r="C8698" s="372" t="s">
        <v>21532</v>
      </c>
      <c r="D8698" s="373">
        <v>10673.86</v>
      </c>
    </row>
    <row r="8699" spans="1:4" ht="25.5" customHeight="1">
      <c r="A8699" s="370">
        <v>13883</v>
      </c>
      <c r="B8699" s="371" t="s">
        <v>38871</v>
      </c>
      <c r="C8699" s="372" t="s">
        <v>21532</v>
      </c>
      <c r="D8699" s="373">
        <v>4289.18</v>
      </c>
    </row>
    <row r="8700" spans="1:4" ht="34.15" customHeight="1">
      <c r="A8700" s="370">
        <v>13871</v>
      </c>
      <c r="B8700" s="371" t="s">
        <v>38872</v>
      </c>
      <c r="C8700" s="372" t="s">
        <v>21532</v>
      </c>
      <c r="D8700" s="373">
        <v>4372.6499999999996</v>
      </c>
    </row>
    <row r="8701" spans="1:4" ht="17.100000000000001" customHeight="1">
      <c r="A8701" s="370">
        <v>13918</v>
      </c>
      <c r="B8701" s="371" t="s">
        <v>38873</v>
      </c>
      <c r="C8701" s="372" t="s">
        <v>21534</v>
      </c>
      <c r="D8701" s="373">
        <v>1477.81</v>
      </c>
    </row>
    <row r="8702" spans="1:4" ht="17.100000000000001" customHeight="1">
      <c r="A8702" s="370">
        <v>13613</v>
      </c>
      <c r="B8702" s="371" t="s">
        <v>38874</v>
      </c>
      <c r="C8702" s="372" t="s">
        <v>21534</v>
      </c>
      <c r="D8702" s="373">
        <v>2.65</v>
      </c>
    </row>
    <row r="8703" spans="1:4" ht="17.100000000000001" customHeight="1">
      <c r="A8703" s="370">
        <v>7325</v>
      </c>
      <c r="B8703" s="371" t="s">
        <v>38875</v>
      </c>
      <c r="C8703" s="372" t="s">
        <v>21591</v>
      </c>
      <c r="D8703" s="373">
        <v>0.81</v>
      </c>
    </row>
    <row r="8704" spans="1:4" ht="17.100000000000001" customHeight="1">
      <c r="A8704" s="370">
        <v>13610</v>
      </c>
      <c r="B8704" s="371" t="s">
        <v>38876</v>
      </c>
      <c r="C8704" s="372" t="s">
        <v>21532</v>
      </c>
      <c r="D8704" s="373">
        <v>2592</v>
      </c>
    </row>
    <row r="8705" spans="1:5" ht="34.15" customHeight="1">
      <c r="A8705" s="370">
        <v>13609</v>
      </c>
      <c r="B8705" s="371" t="s">
        <v>38877</v>
      </c>
      <c r="C8705" s="372" t="s">
        <v>21532</v>
      </c>
      <c r="D8705" s="373">
        <v>1555</v>
      </c>
    </row>
    <row r="8706" spans="1:5" ht="34.15" customHeight="1">
      <c r="A8706" s="370">
        <v>13608</v>
      </c>
      <c r="B8706" s="371" t="s">
        <v>38878</v>
      </c>
      <c r="C8706" s="372" t="s">
        <v>21532</v>
      </c>
      <c r="D8706" s="373">
        <v>1037</v>
      </c>
    </row>
    <row r="8707" spans="1:5" ht="17.100000000000001" customHeight="1">
      <c r="A8707" s="370">
        <v>13629</v>
      </c>
      <c r="B8707" s="371" t="s">
        <v>38879</v>
      </c>
      <c r="C8707" s="372" t="s">
        <v>21532</v>
      </c>
      <c r="D8707" s="373">
        <v>1037</v>
      </c>
      <c r="E8707" s="374" t="s">
        <v>22070</v>
      </c>
    </row>
    <row r="8708" spans="1:5" ht="17.100000000000001" customHeight="1">
      <c r="A8708" s="370">
        <v>13628</v>
      </c>
      <c r="B8708" s="371" t="s">
        <v>38880</v>
      </c>
      <c r="C8708" s="372" t="s">
        <v>21532</v>
      </c>
      <c r="D8708" s="373">
        <v>778</v>
      </c>
      <c r="E8708" s="374" t="s">
        <v>22070</v>
      </c>
    </row>
    <row r="8709" spans="1:5" ht="17.100000000000001" customHeight="1">
      <c r="A8709" s="370">
        <v>13627</v>
      </c>
      <c r="B8709" s="371" t="s">
        <v>38881</v>
      </c>
      <c r="C8709" s="372" t="s">
        <v>21532</v>
      </c>
      <c r="D8709" s="373">
        <v>518</v>
      </c>
      <c r="E8709" s="374" t="s">
        <v>22070</v>
      </c>
    </row>
    <row r="8710" spans="1:5" ht="25.5" customHeight="1">
      <c r="A8710" s="370">
        <v>13617</v>
      </c>
      <c r="C8710" s="372" t="s">
        <v>21532</v>
      </c>
      <c r="D8710" s="373">
        <v>518</v>
      </c>
    </row>
    <row r="8711" spans="1:5" ht="34.15" customHeight="1">
      <c r="B8711" s="371" t="s">
        <v>38882</v>
      </c>
    </row>
    <row r="8712" spans="1:5" ht="34.15" customHeight="1">
      <c r="A8712" s="370">
        <v>13618</v>
      </c>
      <c r="B8712" s="371" t="s">
        <v>38883</v>
      </c>
      <c r="C8712" s="372" t="s">
        <v>21532</v>
      </c>
      <c r="D8712" s="373">
        <v>518</v>
      </c>
    </row>
    <row r="8713" spans="1:5" ht="25.5" customHeight="1">
      <c r="A8713" s="370">
        <v>13616</v>
      </c>
      <c r="B8713" s="371" t="s">
        <v>38884</v>
      </c>
      <c r="C8713" s="372" t="s">
        <v>21532</v>
      </c>
      <c r="D8713" s="373">
        <v>518</v>
      </c>
    </row>
    <row r="8714" spans="1:5" ht="25.5" customHeight="1">
      <c r="A8714" s="370">
        <v>13619</v>
      </c>
      <c r="B8714" s="371" t="s">
        <v>38885</v>
      </c>
      <c r="C8714" s="372" t="s">
        <v>21532</v>
      </c>
      <c r="D8714" s="373">
        <v>778</v>
      </c>
    </row>
    <row r="8715" spans="1:5" ht="25.5" customHeight="1">
      <c r="A8715" s="370">
        <v>13623</v>
      </c>
      <c r="B8715" s="371" t="s">
        <v>38886</v>
      </c>
      <c r="C8715" s="372" t="s">
        <v>21532</v>
      </c>
      <c r="D8715" s="373">
        <v>3111</v>
      </c>
    </row>
    <row r="8716" spans="1:5" ht="17.100000000000001" customHeight="1">
      <c r="A8716" s="370">
        <v>13620</v>
      </c>
      <c r="B8716" s="371" t="s">
        <v>38887</v>
      </c>
      <c r="C8716" s="372" t="s">
        <v>21532</v>
      </c>
      <c r="D8716" s="373">
        <v>1555</v>
      </c>
    </row>
    <row r="8717" spans="1:5" ht="17.100000000000001" customHeight="1">
      <c r="A8717" s="370">
        <v>13624</v>
      </c>
      <c r="B8717" s="371" t="s">
        <v>38888</v>
      </c>
      <c r="C8717" s="372" t="s">
        <v>21532</v>
      </c>
      <c r="D8717" s="373">
        <v>3629</v>
      </c>
    </row>
    <row r="8718" spans="1:5" ht="17.100000000000001" customHeight="1">
      <c r="A8718" s="370">
        <v>13622</v>
      </c>
      <c r="B8718" s="371" t="s">
        <v>38889</v>
      </c>
      <c r="C8718" s="372" t="s">
        <v>21532</v>
      </c>
      <c r="D8718" s="373">
        <v>2592</v>
      </c>
    </row>
    <row r="8719" spans="1:5" ht="17.100000000000001" customHeight="1">
      <c r="A8719" s="370">
        <v>13600</v>
      </c>
      <c r="B8719" s="371" t="s">
        <v>38890</v>
      </c>
      <c r="C8719" s="372" t="s">
        <v>21532</v>
      </c>
      <c r="D8719" s="373">
        <v>415</v>
      </c>
    </row>
    <row r="8720" spans="1:5" ht="17.100000000000001" customHeight="1">
      <c r="A8720" s="370">
        <v>13598</v>
      </c>
      <c r="B8720" s="371" t="s">
        <v>38891</v>
      </c>
      <c r="C8720" s="372" t="s">
        <v>21532</v>
      </c>
      <c r="D8720" s="373">
        <v>415</v>
      </c>
    </row>
    <row r="8721" spans="1:4" ht="17.100000000000001" customHeight="1">
      <c r="A8721" s="370">
        <v>13599</v>
      </c>
      <c r="B8721" s="371" t="s">
        <v>38892</v>
      </c>
      <c r="C8721" s="372" t="s">
        <v>21532</v>
      </c>
      <c r="D8721" s="373">
        <v>415</v>
      </c>
    </row>
    <row r="8722" spans="1:4" ht="17.100000000000001" customHeight="1">
      <c r="A8722" s="370">
        <v>13601</v>
      </c>
      <c r="B8722" s="371" t="s">
        <v>38893</v>
      </c>
      <c r="C8722" s="372" t="s">
        <v>21532</v>
      </c>
      <c r="D8722" s="373">
        <v>570</v>
      </c>
    </row>
    <row r="8723" spans="1:4" ht="17.100000000000001" customHeight="1">
      <c r="A8723" s="370">
        <v>13603</v>
      </c>
      <c r="B8723" s="371" t="s">
        <v>38894</v>
      </c>
      <c r="C8723" s="372" t="s">
        <v>21532</v>
      </c>
      <c r="D8723" s="373">
        <v>1815</v>
      </c>
    </row>
    <row r="8724" spans="1:4" ht="17.100000000000001" customHeight="1">
      <c r="A8724" s="370">
        <v>13602</v>
      </c>
      <c r="B8724" s="371" t="s">
        <v>38895</v>
      </c>
      <c r="C8724" s="372" t="s">
        <v>21532</v>
      </c>
      <c r="D8724" s="373">
        <v>1244</v>
      </c>
    </row>
    <row r="8725" spans="1:4" ht="17.100000000000001" customHeight="1">
      <c r="A8725" s="370">
        <v>13604</v>
      </c>
      <c r="B8725" s="371" t="s">
        <v>38896</v>
      </c>
      <c r="C8725" s="372" t="s">
        <v>21532</v>
      </c>
      <c r="D8725" s="373">
        <v>1555</v>
      </c>
    </row>
    <row r="8726" spans="1:4" ht="17.100000000000001" customHeight="1">
      <c r="A8726" s="370">
        <v>13605</v>
      </c>
      <c r="B8726" s="371" t="s">
        <v>38897</v>
      </c>
      <c r="C8726" s="372" t="s">
        <v>21532</v>
      </c>
      <c r="D8726" s="373">
        <v>518</v>
      </c>
    </row>
    <row r="8727" spans="1:4" ht="17.100000000000001" customHeight="1">
      <c r="A8727" s="370">
        <v>13607</v>
      </c>
      <c r="B8727" s="371" t="s">
        <v>27554</v>
      </c>
      <c r="C8727" s="372" t="s">
        <v>21532</v>
      </c>
      <c r="D8727" s="373">
        <v>1037</v>
      </c>
    </row>
    <row r="8728" spans="1:4" ht="17.100000000000001" customHeight="1">
      <c r="A8728" s="370">
        <v>13606</v>
      </c>
      <c r="B8728" s="371" t="s">
        <v>27555</v>
      </c>
      <c r="C8728" s="372" t="s">
        <v>21532</v>
      </c>
      <c r="D8728" s="373">
        <v>778</v>
      </c>
    </row>
    <row r="8729" spans="1:4" ht="17.100000000000001" customHeight="1">
      <c r="A8729" s="370">
        <v>13625</v>
      </c>
      <c r="B8729" s="371" t="s">
        <v>38898</v>
      </c>
      <c r="C8729" s="372" t="s">
        <v>21532</v>
      </c>
      <c r="D8729" s="373">
        <v>2074</v>
      </c>
    </row>
    <row r="8730" spans="1:4" ht="25.5" customHeight="1">
      <c r="A8730" s="370">
        <v>13626</v>
      </c>
      <c r="B8730" s="371" t="s">
        <v>38899</v>
      </c>
      <c r="C8730" s="372" t="s">
        <v>21532</v>
      </c>
      <c r="D8730" s="373">
        <v>2333</v>
      </c>
    </row>
    <row r="8731" spans="1:4" ht="17.100000000000001" customHeight="1">
      <c r="A8731" s="370">
        <v>11511</v>
      </c>
      <c r="B8731" s="371" t="s">
        <v>38900</v>
      </c>
      <c r="C8731" s="372" t="s">
        <v>21551</v>
      </c>
      <c r="D8731" s="373">
        <v>4089.82</v>
      </c>
    </row>
    <row r="8732" spans="1:4" ht="17.100000000000001" customHeight="1">
      <c r="A8732" s="370">
        <v>12329</v>
      </c>
      <c r="B8732" s="371" t="s">
        <v>38901</v>
      </c>
      <c r="C8732" s="372" t="s">
        <v>21539</v>
      </c>
      <c r="D8732" s="373">
        <v>452</v>
      </c>
    </row>
    <row r="8733" spans="1:4" ht="17.100000000000001" customHeight="1">
      <c r="A8733" s="370">
        <v>12328</v>
      </c>
      <c r="B8733" s="371" t="s">
        <v>38902</v>
      </c>
      <c r="C8733" s="372" t="s">
        <v>21539</v>
      </c>
      <c r="D8733" s="373">
        <v>349</v>
      </c>
    </row>
    <row r="8734" spans="1:4" ht="25.5" customHeight="1">
      <c r="A8734" s="370">
        <v>12330</v>
      </c>
      <c r="B8734" s="371" t="s">
        <v>38903</v>
      </c>
      <c r="C8734" s="372" t="s">
        <v>21539</v>
      </c>
      <c r="D8734" s="373">
        <v>1155</v>
      </c>
    </row>
    <row r="8735" spans="1:4" ht="17.100000000000001" customHeight="1">
      <c r="A8735" s="370">
        <v>7623</v>
      </c>
      <c r="B8735" s="371" t="s">
        <v>38904</v>
      </c>
      <c r="C8735" s="372" t="s">
        <v>21539</v>
      </c>
      <c r="D8735" s="373">
        <v>316</v>
      </c>
    </row>
    <row r="8736" spans="1:4" ht="17.100000000000001" customHeight="1">
      <c r="A8736" s="370">
        <v>7622</v>
      </c>
      <c r="B8736" s="371" t="s">
        <v>38905</v>
      </c>
      <c r="C8736" s="372" t="s">
        <v>21539</v>
      </c>
      <c r="D8736" s="373">
        <v>186</v>
      </c>
    </row>
    <row r="8737" spans="1:4" ht="17.100000000000001" customHeight="1">
      <c r="A8737" s="370">
        <v>3392</v>
      </c>
      <c r="B8737" s="371" t="s">
        <v>38906</v>
      </c>
      <c r="C8737" s="372" t="s">
        <v>21539</v>
      </c>
      <c r="D8737" s="373">
        <v>502</v>
      </c>
    </row>
    <row r="8738" spans="1:4" ht="17.100000000000001" customHeight="1">
      <c r="A8738" s="370">
        <v>12337</v>
      </c>
      <c r="B8738" s="371" t="s">
        <v>27556</v>
      </c>
      <c r="C8738" s="372" t="s">
        <v>21532</v>
      </c>
      <c r="D8738" s="373">
        <v>3377</v>
      </c>
    </row>
    <row r="8739" spans="1:4" ht="15" customHeight="1">
      <c r="A8739" s="370">
        <v>4331</v>
      </c>
      <c r="B8739" s="371" t="s">
        <v>27557</v>
      </c>
      <c r="C8739" s="372" t="s">
        <v>21532</v>
      </c>
      <c r="D8739" s="373">
        <v>202</v>
      </c>
    </row>
    <row r="8740" spans="1:4" ht="15" customHeight="1">
      <c r="A8740" s="370">
        <v>4330</v>
      </c>
      <c r="B8740" s="371" t="s">
        <v>21593</v>
      </c>
      <c r="C8740" s="372" t="s">
        <v>21532</v>
      </c>
      <c r="D8740" s="373">
        <v>202</v>
      </c>
    </row>
    <row r="8741" spans="1:4" ht="17.100000000000001" customHeight="1">
      <c r="A8741" s="370">
        <v>6939</v>
      </c>
      <c r="B8741" s="371" t="s">
        <v>27558</v>
      </c>
      <c r="C8741" s="372" t="s">
        <v>21532</v>
      </c>
      <c r="D8741" s="373">
        <v>158</v>
      </c>
    </row>
    <row r="8742" spans="1:4" ht="17.100000000000001" customHeight="1">
      <c r="A8742" s="370">
        <v>10035</v>
      </c>
      <c r="B8742" s="371" t="s">
        <v>27559</v>
      </c>
      <c r="C8742" s="372" t="s">
        <v>21532</v>
      </c>
      <c r="D8742" s="373">
        <v>564</v>
      </c>
    </row>
    <row r="8743" spans="1:4" ht="17.100000000000001" customHeight="1">
      <c r="A8743" s="370">
        <v>4327</v>
      </c>
      <c r="B8743" s="371" t="s">
        <v>21594</v>
      </c>
      <c r="C8743" s="372" t="s">
        <v>21532</v>
      </c>
      <c r="D8743" s="373">
        <v>140</v>
      </c>
    </row>
    <row r="8744" spans="1:4" ht="17.100000000000001" customHeight="1">
      <c r="A8744" s="370">
        <v>6720</v>
      </c>
      <c r="B8744" s="371" t="s">
        <v>27560</v>
      </c>
      <c r="C8744" s="372" t="s">
        <v>21532</v>
      </c>
      <c r="D8744" s="373">
        <v>259</v>
      </c>
    </row>
    <row r="8745" spans="1:4" ht="17.100000000000001" customHeight="1">
      <c r="A8745" s="370">
        <v>4328</v>
      </c>
      <c r="B8745" s="371" t="s">
        <v>21597</v>
      </c>
      <c r="C8745" s="372" t="s">
        <v>21532</v>
      </c>
      <c r="D8745" s="373">
        <v>140</v>
      </c>
    </row>
    <row r="8746" spans="1:4" ht="17.100000000000001" customHeight="1">
      <c r="A8746" s="370">
        <v>4329</v>
      </c>
      <c r="B8746" s="371" t="s">
        <v>21598</v>
      </c>
      <c r="C8746" s="372" t="s">
        <v>21532</v>
      </c>
      <c r="D8746" s="373">
        <v>140</v>
      </c>
    </row>
    <row r="8747" spans="1:4" ht="17.100000000000001" customHeight="1">
      <c r="A8747" s="370">
        <v>7825</v>
      </c>
      <c r="B8747" s="371" t="s">
        <v>27561</v>
      </c>
      <c r="C8747" s="372" t="s">
        <v>21541</v>
      </c>
      <c r="D8747" s="373">
        <v>1273</v>
      </c>
    </row>
    <row r="8748" spans="1:4" ht="17.100000000000001" customHeight="1">
      <c r="A8748" s="370">
        <v>7826</v>
      </c>
      <c r="B8748" s="371" t="s">
        <v>38907</v>
      </c>
      <c r="C8748" s="372" t="s">
        <v>21541</v>
      </c>
      <c r="D8748" s="373">
        <v>1514</v>
      </c>
    </row>
    <row r="8749" spans="1:4" ht="17.100000000000001" customHeight="1">
      <c r="A8749" s="370">
        <v>11508</v>
      </c>
      <c r="B8749" s="371" t="s">
        <v>38908</v>
      </c>
      <c r="C8749" s="372" t="s">
        <v>21534</v>
      </c>
      <c r="D8749" s="373">
        <v>19.239999999999998</v>
      </c>
    </row>
    <row r="8750" spans="1:4" ht="15" customHeight="1">
      <c r="A8750" s="370">
        <v>11506</v>
      </c>
      <c r="B8750" s="371" t="s">
        <v>38909</v>
      </c>
      <c r="C8750" s="372" t="s">
        <v>21534</v>
      </c>
      <c r="D8750" s="373">
        <v>13.76</v>
      </c>
    </row>
    <row r="8751" spans="1:4" ht="15" customHeight="1">
      <c r="A8751" s="370">
        <v>11507</v>
      </c>
      <c r="B8751" s="371" t="s">
        <v>38910</v>
      </c>
      <c r="C8751" s="372" t="s">
        <v>21534</v>
      </c>
      <c r="D8751" s="373">
        <v>16.579999999999998</v>
      </c>
    </row>
    <row r="8752" spans="1:4" ht="15" customHeight="1">
      <c r="A8752" s="370">
        <v>4369</v>
      </c>
      <c r="B8752" s="371" t="s">
        <v>21602</v>
      </c>
      <c r="C8752" s="372" t="s">
        <v>21532</v>
      </c>
      <c r="D8752" s="373">
        <v>51</v>
      </c>
    </row>
    <row r="8753" spans="1:4" ht="15" customHeight="1">
      <c r="B8753" s="371" t="s">
        <v>27562</v>
      </c>
      <c r="C8753" s="372" t="s">
        <v>21591</v>
      </c>
      <c r="D8753" s="373">
        <v>0.65</v>
      </c>
    </row>
    <row r="8754" spans="1:4" ht="15" customHeight="1">
      <c r="A8754" s="370">
        <v>13597</v>
      </c>
    </row>
    <row r="8755" spans="1:4" ht="15" customHeight="1">
      <c r="A8755" s="370">
        <v>13269</v>
      </c>
      <c r="B8755" s="371" t="s">
        <v>27563</v>
      </c>
      <c r="C8755" s="372" t="s">
        <v>21532</v>
      </c>
      <c r="D8755" s="373">
        <v>1208</v>
      </c>
    </row>
    <row r="8756" spans="1:4" ht="15" customHeight="1">
      <c r="A8756" s="370">
        <v>13596</v>
      </c>
      <c r="B8756" s="371" t="s">
        <v>27564</v>
      </c>
      <c r="C8756" s="372" t="s">
        <v>21591</v>
      </c>
      <c r="D8756" s="373">
        <v>0.76</v>
      </c>
    </row>
    <row r="8757" spans="1:4" ht="15" customHeight="1">
      <c r="A8757" s="370">
        <v>13595</v>
      </c>
      <c r="B8757" s="371" t="s">
        <v>27565</v>
      </c>
      <c r="C8757" s="372" t="s">
        <v>21591</v>
      </c>
      <c r="D8757" s="373">
        <v>1.03</v>
      </c>
    </row>
    <row r="8758" spans="1:4" ht="15" customHeight="1">
      <c r="A8758" s="370">
        <v>13581</v>
      </c>
      <c r="B8758" s="371" t="s">
        <v>27566</v>
      </c>
      <c r="C8758" s="372" t="s">
        <v>21534</v>
      </c>
      <c r="D8758" s="373">
        <v>5.41</v>
      </c>
    </row>
    <row r="8759" spans="1:4" ht="15" customHeight="1">
      <c r="A8759" s="370">
        <v>11490</v>
      </c>
      <c r="B8759" s="371" t="s">
        <v>27567</v>
      </c>
      <c r="C8759" s="372" t="s">
        <v>21534</v>
      </c>
      <c r="D8759" s="373">
        <v>7.15</v>
      </c>
    </row>
    <row r="8760" spans="1:4" ht="17.100000000000001" customHeight="1">
      <c r="A8760" s="370">
        <v>13583</v>
      </c>
      <c r="B8760" s="371" t="s">
        <v>27568</v>
      </c>
      <c r="C8760" s="372" t="s">
        <v>21534</v>
      </c>
      <c r="D8760" s="373">
        <v>3.9</v>
      </c>
    </row>
    <row r="8761" spans="1:4" ht="17.100000000000001" customHeight="1">
      <c r="A8761" s="370">
        <v>13582</v>
      </c>
      <c r="B8761" s="371" t="s">
        <v>27569</v>
      </c>
      <c r="C8761" s="372" t="s">
        <v>21534</v>
      </c>
      <c r="D8761" s="373">
        <v>4.33</v>
      </c>
    </row>
    <row r="8762" spans="1:4" ht="17.100000000000001" customHeight="1">
      <c r="A8762" s="370">
        <v>12295</v>
      </c>
      <c r="B8762" s="371" t="s">
        <v>27570</v>
      </c>
      <c r="C8762" s="372" t="s">
        <v>21551</v>
      </c>
      <c r="D8762" s="373">
        <v>3202.82</v>
      </c>
    </row>
    <row r="8763" spans="1:4" ht="17.100000000000001" customHeight="1">
      <c r="A8763" s="370">
        <v>12315</v>
      </c>
      <c r="B8763" s="371" t="s">
        <v>38911</v>
      </c>
      <c r="C8763" s="372" t="s">
        <v>21534</v>
      </c>
      <c r="D8763" s="373">
        <v>0.15</v>
      </c>
    </row>
    <row r="8764" spans="1:4" ht="15" customHeight="1">
      <c r="A8764" s="370">
        <v>12310</v>
      </c>
      <c r="B8764" s="371" t="s">
        <v>27571</v>
      </c>
      <c r="C8764" s="372" t="s">
        <v>21534</v>
      </c>
      <c r="D8764" s="373">
        <v>0.5</v>
      </c>
    </row>
    <row r="8765" spans="1:4" ht="15" customHeight="1">
      <c r="A8765" s="370">
        <v>12311</v>
      </c>
      <c r="B8765" s="371" t="s">
        <v>38912</v>
      </c>
      <c r="C8765" s="372" t="s">
        <v>21534</v>
      </c>
      <c r="D8765" s="373">
        <v>0.44</v>
      </c>
    </row>
    <row r="8766" spans="1:4" ht="15" customHeight="1">
      <c r="A8766" s="370">
        <v>12313</v>
      </c>
      <c r="B8766" s="371" t="s">
        <v>38913</v>
      </c>
      <c r="C8766" s="372" t="s">
        <v>21534</v>
      </c>
      <c r="D8766" s="373">
        <v>0.28999999999999998</v>
      </c>
    </row>
    <row r="8767" spans="1:4" ht="15" customHeight="1">
      <c r="A8767" s="370">
        <v>12314</v>
      </c>
      <c r="B8767" s="371" t="s">
        <v>38914</v>
      </c>
      <c r="C8767" s="372" t="s">
        <v>21534</v>
      </c>
      <c r="D8767" s="373">
        <v>0.22</v>
      </c>
    </row>
    <row r="8768" spans="1:4" ht="15" customHeight="1">
      <c r="A8768" s="370">
        <v>12312</v>
      </c>
      <c r="B8768" s="371" t="s">
        <v>38915</v>
      </c>
      <c r="C8768" s="372" t="s">
        <v>21534</v>
      </c>
      <c r="D8768" s="373">
        <v>0.35</v>
      </c>
    </row>
    <row r="8769" spans="1:4" ht="15" customHeight="1">
      <c r="A8769" s="370">
        <v>12302</v>
      </c>
      <c r="B8769" s="371" t="s">
        <v>38916</v>
      </c>
      <c r="C8769" s="372" t="s">
        <v>21534</v>
      </c>
      <c r="D8769" s="373">
        <v>7.0000000000000007E-2</v>
      </c>
    </row>
    <row r="8770" spans="1:4" ht="15" customHeight="1">
      <c r="A8770" s="370">
        <v>12297</v>
      </c>
      <c r="B8770" s="371" t="s">
        <v>38917</v>
      </c>
      <c r="C8770" s="372" t="s">
        <v>21534</v>
      </c>
      <c r="D8770" s="373">
        <v>0.26</v>
      </c>
    </row>
    <row r="8771" spans="1:4" ht="15" customHeight="1">
      <c r="A8771" s="370">
        <v>12298</v>
      </c>
      <c r="B8771" s="371" t="s">
        <v>38918</v>
      </c>
      <c r="C8771" s="372" t="s">
        <v>21534</v>
      </c>
      <c r="D8771" s="373">
        <v>0.23</v>
      </c>
    </row>
    <row r="8772" spans="1:4" ht="15" customHeight="1">
      <c r="A8772" s="370">
        <v>12300</v>
      </c>
      <c r="B8772" s="371" t="s">
        <v>38919</v>
      </c>
      <c r="C8772" s="372" t="s">
        <v>21534</v>
      </c>
      <c r="D8772" s="373">
        <v>0.14000000000000001</v>
      </c>
    </row>
    <row r="8773" spans="1:4" ht="15" customHeight="1">
      <c r="A8773" s="370">
        <v>12301</v>
      </c>
      <c r="B8773" s="371" t="s">
        <v>38920</v>
      </c>
      <c r="C8773" s="372" t="s">
        <v>21534</v>
      </c>
      <c r="D8773" s="373">
        <v>0.1</v>
      </c>
    </row>
    <row r="8774" spans="1:4" ht="17.100000000000001" customHeight="1">
      <c r="A8774" s="370">
        <v>12299</v>
      </c>
      <c r="B8774" s="371" t="s">
        <v>38921</v>
      </c>
      <c r="C8774" s="372" t="s">
        <v>21534</v>
      </c>
      <c r="D8774" s="373">
        <v>0.18</v>
      </c>
    </row>
    <row r="8775" spans="1:4" ht="15" customHeight="1">
      <c r="A8775" s="370">
        <v>12309</v>
      </c>
      <c r="B8775" s="371" t="s">
        <v>27572</v>
      </c>
      <c r="C8775" s="372" t="s">
        <v>21534</v>
      </c>
      <c r="D8775" s="373">
        <v>0.03</v>
      </c>
    </row>
    <row r="8776" spans="1:4" ht="17.100000000000001" customHeight="1">
      <c r="A8776" s="370">
        <v>12303</v>
      </c>
      <c r="B8776" s="371" t="s">
        <v>27573</v>
      </c>
      <c r="C8776" s="372" t="s">
        <v>21534</v>
      </c>
      <c r="D8776" s="373">
        <v>0.12</v>
      </c>
    </row>
    <row r="8777" spans="1:4" ht="17.100000000000001" customHeight="1">
      <c r="A8777" s="370">
        <v>12304</v>
      </c>
      <c r="B8777" s="371" t="s">
        <v>38922</v>
      </c>
      <c r="C8777" s="372" t="s">
        <v>21534</v>
      </c>
      <c r="D8777" s="373">
        <v>0.1</v>
      </c>
    </row>
    <row r="8778" spans="1:4" ht="17.100000000000001" customHeight="1">
      <c r="A8778" s="370">
        <v>12306</v>
      </c>
      <c r="B8778" s="371" t="s">
        <v>38923</v>
      </c>
      <c r="C8778" s="372" t="s">
        <v>21534</v>
      </c>
      <c r="D8778" s="373">
        <v>7.0000000000000007E-2</v>
      </c>
    </row>
    <row r="8779" spans="1:4" ht="17.100000000000001" customHeight="1">
      <c r="A8779" s="370">
        <v>12307</v>
      </c>
      <c r="B8779" s="371" t="s">
        <v>38924</v>
      </c>
      <c r="C8779" s="372" t="s">
        <v>21534</v>
      </c>
      <c r="D8779" s="373">
        <v>0.05</v>
      </c>
    </row>
    <row r="8780" spans="1:4" ht="17.100000000000001" customHeight="1">
      <c r="A8780" s="370">
        <v>12305</v>
      </c>
      <c r="B8780" s="371" t="s">
        <v>38925</v>
      </c>
      <c r="C8780" s="372" t="s">
        <v>21534</v>
      </c>
      <c r="D8780" s="373">
        <v>0.09</v>
      </c>
    </row>
    <row r="8781" spans="1:4" ht="17.100000000000001" customHeight="1">
      <c r="A8781" s="370">
        <v>12333</v>
      </c>
      <c r="B8781" s="371" t="s">
        <v>38926</v>
      </c>
      <c r="C8781" s="372" t="s">
        <v>21539</v>
      </c>
      <c r="D8781" s="373">
        <v>5311</v>
      </c>
    </row>
    <row r="8782" spans="1:4" ht="17.100000000000001" customHeight="1">
      <c r="A8782" s="370">
        <v>12334</v>
      </c>
      <c r="B8782" s="371" t="s">
        <v>38927</v>
      </c>
      <c r="C8782" s="372" t="s">
        <v>21539</v>
      </c>
      <c r="D8782" s="373">
        <v>5475</v>
      </c>
    </row>
    <row r="8783" spans="1:4" ht="17.100000000000001" customHeight="1">
      <c r="A8783" s="370">
        <v>12335</v>
      </c>
      <c r="B8783" s="371" t="s">
        <v>38928</v>
      </c>
      <c r="C8783" s="372" t="s">
        <v>21539</v>
      </c>
      <c r="D8783" s="373">
        <v>5920</v>
      </c>
    </row>
    <row r="8784" spans="1:4" ht="17.100000000000001" customHeight="1">
      <c r="A8784" s="370">
        <v>12332</v>
      </c>
      <c r="B8784" s="371" t="s">
        <v>38929</v>
      </c>
      <c r="C8784" s="372" t="s">
        <v>21539</v>
      </c>
      <c r="D8784" s="373">
        <v>5057</v>
      </c>
    </row>
    <row r="8785" spans="1:4" ht="17.100000000000001" customHeight="1">
      <c r="A8785" s="370">
        <v>12336</v>
      </c>
      <c r="B8785" s="371" t="s">
        <v>38930</v>
      </c>
      <c r="C8785" s="372" t="s">
        <v>21539</v>
      </c>
      <c r="D8785" s="373">
        <v>6845</v>
      </c>
    </row>
    <row r="8786" spans="1:4" ht="15" customHeight="1">
      <c r="A8786" s="370">
        <v>6876</v>
      </c>
      <c r="B8786" s="371" t="s">
        <v>38931</v>
      </c>
      <c r="C8786" s="372" t="s">
        <v>21539</v>
      </c>
      <c r="D8786" s="373">
        <v>2718</v>
      </c>
    </row>
    <row r="8787" spans="1:4" ht="15" customHeight="1">
      <c r="A8787" s="370">
        <v>6877</v>
      </c>
      <c r="B8787" s="371" t="s">
        <v>38932</v>
      </c>
      <c r="C8787" s="372" t="s">
        <v>21539</v>
      </c>
      <c r="D8787" s="373">
        <v>3298</v>
      </c>
    </row>
    <row r="8788" spans="1:4" ht="17.100000000000001" customHeight="1">
      <c r="A8788" s="370">
        <v>6878</v>
      </c>
      <c r="B8788" s="371" t="s">
        <v>38933</v>
      </c>
      <c r="C8788" s="372" t="s">
        <v>21539</v>
      </c>
      <c r="D8788" s="373">
        <v>3755</v>
      </c>
    </row>
    <row r="8789" spans="1:4" ht="17.100000000000001" customHeight="1">
      <c r="A8789" s="370">
        <v>6879</v>
      </c>
      <c r="B8789" s="371" t="s">
        <v>38934</v>
      </c>
      <c r="C8789" s="372" t="s">
        <v>21539</v>
      </c>
      <c r="D8789" s="373">
        <v>4590</v>
      </c>
    </row>
    <row r="8790" spans="1:4" ht="17.100000000000001" customHeight="1">
      <c r="A8790" s="370">
        <v>11512</v>
      </c>
      <c r="B8790" s="371" t="s">
        <v>38935</v>
      </c>
      <c r="C8790" s="372" t="s">
        <v>21539</v>
      </c>
      <c r="D8790" s="373">
        <v>2233</v>
      </c>
    </row>
    <row r="8791" spans="1:4" ht="17.100000000000001" customHeight="1">
      <c r="A8791" s="370">
        <v>7619</v>
      </c>
      <c r="B8791" s="371" t="s">
        <v>38936</v>
      </c>
      <c r="C8791" s="372" t="s">
        <v>21539</v>
      </c>
      <c r="D8791" s="373">
        <v>2589</v>
      </c>
    </row>
    <row r="8792" spans="1:4" ht="17.100000000000001" customHeight="1">
      <c r="A8792" s="370">
        <v>7620</v>
      </c>
      <c r="B8792" s="371" t="s">
        <v>38937</v>
      </c>
      <c r="C8792" s="372" t="s">
        <v>21539</v>
      </c>
      <c r="D8792" s="373">
        <v>2881</v>
      </c>
    </row>
    <row r="8793" spans="1:4" ht="17.100000000000001" customHeight="1">
      <c r="A8793" s="370">
        <v>7621</v>
      </c>
      <c r="B8793" s="371" t="s">
        <v>38938</v>
      </c>
      <c r="C8793" s="372" t="s">
        <v>21539</v>
      </c>
      <c r="D8793" s="373">
        <v>3852</v>
      </c>
    </row>
    <row r="8794" spans="1:4" ht="17.100000000000001" customHeight="1">
      <c r="A8794" s="370">
        <v>7618</v>
      </c>
      <c r="B8794" s="371" t="s">
        <v>38939</v>
      </c>
      <c r="C8794" s="372" t="s">
        <v>21539</v>
      </c>
      <c r="D8794" s="373">
        <v>2052</v>
      </c>
    </row>
    <row r="8795" spans="1:4" ht="17.100000000000001" customHeight="1">
      <c r="A8795" s="370">
        <v>7617</v>
      </c>
      <c r="B8795" s="371" t="s">
        <v>38940</v>
      </c>
      <c r="C8795" s="372" t="s">
        <v>21539</v>
      </c>
      <c r="D8795" s="373">
        <v>1561</v>
      </c>
    </row>
    <row r="8796" spans="1:4" ht="17.100000000000001" customHeight="1">
      <c r="A8796" s="370">
        <v>7031</v>
      </c>
      <c r="B8796" s="371" t="s">
        <v>38941</v>
      </c>
      <c r="C8796" s="372" t="s">
        <v>21591</v>
      </c>
      <c r="D8796" s="373">
        <v>19.170000000000002</v>
      </c>
    </row>
    <row r="8797" spans="1:4" ht="17.100000000000001" customHeight="1">
      <c r="A8797" s="370">
        <v>7029</v>
      </c>
      <c r="B8797" s="371" t="s">
        <v>38942</v>
      </c>
      <c r="C8797" s="372" t="s">
        <v>21591</v>
      </c>
      <c r="D8797" s="373">
        <v>17.98</v>
      </c>
    </row>
    <row r="8798" spans="1:4" ht="17.100000000000001" customHeight="1">
      <c r="A8798" s="370">
        <v>7030</v>
      </c>
      <c r="B8798" s="371" t="s">
        <v>38943</v>
      </c>
      <c r="C8798" s="372" t="s">
        <v>21591</v>
      </c>
      <c r="D8798" s="373">
        <v>19.170000000000002</v>
      </c>
    </row>
    <row r="8799" spans="1:4" ht="17.100000000000001" customHeight="1">
      <c r="A8799" s="370">
        <v>7032</v>
      </c>
      <c r="B8799" s="371" t="s">
        <v>38944</v>
      </c>
      <c r="C8799" s="372" t="s">
        <v>21591</v>
      </c>
      <c r="D8799" s="373">
        <v>24.38</v>
      </c>
    </row>
    <row r="8800" spans="1:4" ht="17.100000000000001" customHeight="1">
      <c r="A8800" s="370">
        <v>7028</v>
      </c>
      <c r="B8800" s="371" t="s">
        <v>38945</v>
      </c>
      <c r="C8800" s="372" t="s">
        <v>21591</v>
      </c>
      <c r="D8800" s="373">
        <v>14.84</v>
      </c>
    </row>
    <row r="8801" spans="1:4" ht="17.100000000000001" customHeight="1">
      <c r="A8801" s="370">
        <v>7027</v>
      </c>
      <c r="B8801" s="371" t="s">
        <v>38946</v>
      </c>
      <c r="C8801" s="372" t="s">
        <v>21591</v>
      </c>
      <c r="D8801" s="373">
        <v>9.64</v>
      </c>
    </row>
    <row r="8802" spans="1:4" ht="17.100000000000001" customHeight="1">
      <c r="A8802" s="370">
        <v>7033</v>
      </c>
      <c r="B8802" s="371" t="s">
        <v>27574</v>
      </c>
      <c r="C8802" s="372" t="s">
        <v>21591</v>
      </c>
      <c r="D8802" s="373">
        <v>16.79</v>
      </c>
    </row>
    <row r="8803" spans="1:4" ht="17.100000000000001" customHeight="1">
      <c r="A8803" s="370">
        <v>7024</v>
      </c>
      <c r="B8803" s="371" t="s">
        <v>38947</v>
      </c>
      <c r="C8803" s="372" t="s">
        <v>21532</v>
      </c>
      <c r="D8803" s="373">
        <v>1208</v>
      </c>
    </row>
    <row r="8804" spans="1:4" ht="17.100000000000001" customHeight="1">
      <c r="A8804" s="370">
        <v>7026</v>
      </c>
      <c r="B8804" s="371" t="s">
        <v>38948</v>
      </c>
      <c r="C8804" s="372" t="s">
        <v>21591</v>
      </c>
      <c r="D8804" s="373">
        <v>16.79</v>
      </c>
    </row>
    <row r="8805" spans="1:4" ht="17.100000000000001" customHeight="1">
      <c r="A8805" s="370">
        <v>7025</v>
      </c>
      <c r="B8805" s="371" t="s">
        <v>38949</v>
      </c>
      <c r="C8805" s="372" t="s">
        <v>21591</v>
      </c>
      <c r="D8805" s="373">
        <v>13</v>
      </c>
    </row>
    <row r="8806" spans="1:4" ht="17.100000000000001" customHeight="1">
      <c r="A8806" s="370">
        <v>12290</v>
      </c>
      <c r="B8806" s="371" t="s">
        <v>27575</v>
      </c>
      <c r="C8806" s="372" t="s">
        <v>21534</v>
      </c>
      <c r="D8806" s="373">
        <v>0.32</v>
      </c>
    </row>
    <row r="8807" spans="1:4" ht="17.100000000000001" customHeight="1">
      <c r="A8807" s="370">
        <v>12287</v>
      </c>
      <c r="B8807" s="371" t="s">
        <v>27576</v>
      </c>
      <c r="C8807" s="372" t="s">
        <v>21534</v>
      </c>
      <c r="D8807" s="373">
        <v>0.54</v>
      </c>
    </row>
    <row r="8808" spans="1:4" ht="34.15" customHeight="1">
      <c r="A8808" s="370">
        <v>12288</v>
      </c>
      <c r="B8808" s="371" t="s">
        <v>27577</v>
      </c>
      <c r="C8808" s="372" t="s">
        <v>21534</v>
      </c>
      <c r="D8808" s="373">
        <v>0.49</v>
      </c>
    </row>
    <row r="8809" spans="1:4" ht="25.5" customHeight="1">
      <c r="A8809" s="370">
        <v>12289</v>
      </c>
      <c r="B8809" s="371" t="s">
        <v>27578</v>
      </c>
      <c r="C8809" s="372" t="s">
        <v>21534</v>
      </c>
      <c r="D8809" s="373">
        <v>0.38</v>
      </c>
    </row>
    <row r="8810" spans="1:4" ht="17.100000000000001" customHeight="1">
      <c r="A8810" s="370">
        <v>13590</v>
      </c>
      <c r="B8810" s="371" t="s">
        <v>27579</v>
      </c>
      <c r="C8810" s="372" t="s">
        <v>21588</v>
      </c>
      <c r="D8810" s="373">
        <v>4766.95</v>
      </c>
    </row>
    <row r="8811" spans="1:4" ht="25.5" customHeight="1">
      <c r="A8811" s="370">
        <v>13593</v>
      </c>
      <c r="B8811" s="371" t="s">
        <v>27580</v>
      </c>
      <c r="C8811" s="372" t="s">
        <v>21588</v>
      </c>
      <c r="D8811" s="373">
        <v>4766.95</v>
      </c>
    </row>
    <row r="8812" spans="1:4" ht="25.5" customHeight="1">
      <c r="A8812" s="370">
        <v>7357</v>
      </c>
      <c r="B8812" s="371" t="s">
        <v>38950</v>
      </c>
      <c r="C8812" s="372" t="s">
        <v>21591</v>
      </c>
      <c r="D8812" s="373">
        <v>1.95</v>
      </c>
    </row>
    <row r="8813" spans="1:4" ht="15" customHeight="1">
      <c r="A8813" s="370">
        <v>7355</v>
      </c>
      <c r="B8813" s="371" t="s">
        <v>38951</v>
      </c>
      <c r="C8813" s="372" t="s">
        <v>21591</v>
      </c>
      <c r="D8813" s="373">
        <v>2.38</v>
      </c>
    </row>
    <row r="8814" spans="1:4" ht="17.100000000000001" customHeight="1">
      <c r="A8814" s="370">
        <v>7360</v>
      </c>
      <c r="B8814" s="371" t="s">
        <v>38952</v>
      </c>
      <c r="C8814" s="372" t="s">
        <v>21591</v>
      </c>
      <c r="D8814" s="373">
        <v>1.36</v>
      </c>
    </row>
    <row r="8815" spans="1:4" ht="17.100000000000001" customHeight="1">
      <c r="A8815" s="370">
        <v>7362</v>
      </c>
      <c r="B8815" s="371" t="s">
        <v>38953</v>
      </c>
      <c r="C8815" s="372" t="s">
        <v>21591</v>
      </c>
      <c r="D8815" s="373">
        <v>1.1399999999999999</v>
      </c>
    </row>
    <row r="8816" spans="1:4" ht="17.100000000000001" customHeight="1">
      <c r="A8816" s="370">
        <v>7366</v>
      </c>
      <c r="B8816" s="371" t="s">
        <v>27581</v>
      </c>
      <c r="C8816" s="372" t="s">
        <v>21591</v>
      </c>
      <c r="D8816" s="373">
        <v>3.68</v>
      </c>
    </row>
    <row r="8817" spans="1:4" ht="15" customHeight="1">
      <c r="A8817" s="370">
        <v>7365</v>
      </c>
      <c r="B8817" s="371" t="s">
        <v>38954</v>
      </c>
      <c r="C8817" s="372" t="s">
        <v>21591</v>
      </c>
      <c r="D8817" s="373">
        <v>3.04</v>
      </c>
    </row>
    <row r="8818" spans="1:4" ht="15" customHeight="1">
      <c r="A8818" s="370">
        <v>7364</v>
      </c>
      <c r="B8818" s="371" t="s">
        <v>38955</v>
      </c>
      <c r="C8818" s="372" t="s">
        <v>21591</v>
      </c>
      <c r="D8818" s="373">
        <v>4.33</v>
      </c>
    </row>
    <row r="8819" spans="1:4" ht="15" customHeight="1">
      <c r="A8819" s="370">
        <v>7363</v>
      </c>
      <c r="B8819" s="371" t="s">
        <v>38956</v>
      </c>
      <c r="C8819" s="372" t="s">
        <v>21591</v>
      </c>
      <c r="D8819" s="373">
        <v>3.63</v>
      </c>
    </row>
    <row r="8820" spans="1:4" ht="15" customHeight="1">
      <c r="A8820" s="370">
        <v>13263</v>
      </c>
      <c r="B8820" s="371" t="s">
        <v>38957</v>
      </c>
      <c r="C8820" s="372" t="s">
        <v>21591</v>
      </c>
      <c r="D8820" s="373">
        <v>2.17</v>
      </c>
    </row>
    <row r="8821" spans="1:4" ht="15" customHeight="1">
      <c r="A8821" s="370">
        <v>7352</v>
      </c>
      <c r="B8821" s="371" t="s">
        <v>38958</v>
      </c>
      <c r="C8821" s="372" t="s">
        <v>21591</v>
      </c>
      <c r="D8821" s="373">
        <v>4.0599999999999996</v>
      </c>
    </row>
    <row r="8822" spans="1:4" ht="15" customHeight="1">
      <c r="A8822" s="370">
        <v>7351</v>
      </c>
      <c r="B8822" s="371" t="s">
        <v>38959</v>
      </c>
      <c r="C8822" s="372" t="s">
        <v>21591</v>
      </c>
      <c r="D8822" s="373">
        <v>1.95</v>
      </c>
    </row>
    <row r="8823" spans="1:4" ht="34.15" customHeight="1">
      <c r="A8823" s="370">
        <v>7370</v>
      </c>
      <c r="B8823" s="371" t="s">
        <v>38960</v>
      </c>
      <c r="C8823" s="372" t="s">
        <v>21591</v>
      </c>
      <c r="D8823" s="373">
        <v>0.97</v>
      </c>
    </row>
    <row r="8824" spans="1:4" ht="34.15" customHeight="1">
      <c r="A8824" s="370">
        <v>7369</v>
      </c>
      <c r="B8824" s="371" t="s">
        <v>38961</v>
      </c>
      <c r="C8824" s="372" t="s">
        <v>21591</v>
      </c>
      <c r="D8824" s="373">
        <v>1.1399999999999999</v>
      </c>
    </row>
    <row r="8825" spans="1:4" ht="17.100000000000001" customHeight="1">
      <c r="A8825" s="370">
        <v>7347</v>
      </c>
      <c r="B8825" s="371" t="s">
        <v>38962</v>
      </c>
      <c r="C8825" s="372" t="s">
        <v>21591</v>
      </c>
      <c r="D8825" s="373">
        <v>1.24</v>
      </c>
    </row>
    <row r="8826" spans="1:4" ht="17.100000000000001" customHeight="1">
      <c r="A8826" s="370">
        <v>7346</v>
      </c>
      <c r="B8826" s="371" t="s">
        <v>38963</v>
      </c>
      <c r="C8826" s="372" t="s">
        <v>21591</v>
      </c>
      <c r="D8826" s="373">
        <v>1.51</v>
      </c>
    </row>
    <row r="8827" spans="1:4" ht="15" customHeight="1">
      <c r="A8827" s="370">
        <v>12275</v>
      </c>
      <c r="B8827" s="371" t="s">
        <v>27582</v>
      </c>
      <c r="C8827" s="372" t="s">
        <v>21534</v>
      </c>
      <c r="D8827" s="373">
        <v>0.32</v>
      </c>
    </row>
    <row r="8828" spans="1:4" ht="25.5" customHeight="1">
      <c r="A8828" s="370">
        <v>12272</v>
      </c>
      <c r="B8828" s="371" t="s">
        <v>27583</v>
      </c>
      <c r="C8828" s="372" t="s">
        <v>21534</v>
      </c>
      <c r="D8828" s="373">
        <v>0.49</v>
      </c>
    </row>
    <row r="8829" spans="1:4" ht="17.100000000000001" customHeight="1">
      <c r="A8829" s="370">
        <v>12273</v>
      </c>
      <c r="B8829" s="371" t="s">
        <v>38964</v>
      </c>
      <c r="C8829" s="372" t="s">
        <v>21534</v>
      </c>
      <c r="D8829" s="373">
        <v>0.44</v>
      </c>
    </row>
    <row r="8830" spans="1:4" ht="25.5" customHeight="1">
      <c r="A8830" s="370">
        <v>12274</v>
      </c>
      <c r="B8830" s="371" t="s">
        <v>38965</v>
      </c>
      <c r="C8830" s="372" t="s">
        <v>21534</v>
      </c>
      <c r="D8830" s="373">
        <v>0.38</v>
      </c>
    </row>
    <row r="8831" spans="1:4" ht="17.100000000000001" customHeight="1">
      <c r="A8831" s="370">
        <v>13589</v>
      </c>
      <c r="B8831" s="371" t="s">
        <v>27584</v>
      </c>
      <c r="C8831" s="372" t="s">
        <v>21588</v>
      </c>
      <c r="D8831" s="373">
        <v>8992.2000000000007</v>
      </c>
    </row>
    <row r="8832" spans="1:4" ht="17.100000000000001" customHeight="1">
      <c r="A8832" s="370">
        <v>12277</v>
      </c>
      <c r="B8832" s="371" t="s">
        <v>38966</v>
      </c>
      <c r="C8832" s="372" t="s">
        <v>21534</v>
      </c>
      <c r="D8832" s="373">
        <v>0.71</v>
      </c>
    </row>
    <row r="8833" spans="1:4" ht="17.100000000000001" customHeight="1">
      <c r="A8833" s="370">
        <v>12279</v>
      </c>
      <c r="B8833" s="371" t="s">
        <v>38967</v>
      </c>
      <c r="C8833" s="372" t="s">
        <v>21534</v>
      </c>
      <c r="D8833" s="373">
        <v>0.54</v>
      </c>
    </row>
    <row r="8834" spans="1:4" ht="17.100000000000001" customHeight="1">
      <c r="A8834" s="370">
        <v>12276</v>
      </c>
      <c r="B8834" s="371" t="s">
        <v>27585</v>
      </c>
      <c r="C8834" s="372" t="s">
        <v>21534</v>
      </c>
      <c r="D8834" s="373">
        <v>0.76</v>
      </c>
    </row>
    <row r="8835" spans="1:4" ht="17.100000000000001" customHeight="1">
      <c r="A8835" s="370">
        <v>12278</v>
      </c>
      <c r="B8835" s="371" t="s">
        <v>38968</v>
      </c>
      <c r="C8835" s="372" t="s">
        <v>21534</v>
      </c>
      <c r="D8835" s="373">
        <v>0.59</v>
      </c>
    </row>
    <row r="8836" spans="1:4" ht="17.100000000000001" customHeight="1">
      <c r="A8836" s="370">
        <v>13588</v>
      </c>
      <c r="B8836" s="371" t="s">
        <v>27586</v>
      </c>
      <c r="C8836" s="372" t="s">
        <v>21588</v>
      </c>
      <c r="D8836" s="373">
        <v>4766.95</v>
      </c>
    </row>
    <row r="8837" spans="1:4" ht="17.100000000000001" customHeight="1">
      <c r="A8837" s="370">
        <v>12282</v>
      </c>
      <c r="B8837" s="371" t="s">
        <v>38969</v>
      </c>
      <c r="C8837" s="372" t="s">
        <v>21534</v>
      </c>
      <c r="D8837" s="373">
        <v>0.38</v>
      </c>
    </row>
    <row r="8838" spans="1:4" ht="15" customHeight="1">
      <c r="A8838" s="370">
        <v>12280</v>
      </c>
      <c r="B8838" s="371" t="s">
        <v>38970</v>
      </c>
      <c r="C8838" s="372" t="s">
        <v>21534</v>
      </c>
      <c r="D8838" s="373">
        <v>0.49</v>
      </c>
    </row>
    <row r="8839" spans="1:4" ht="15" customHeight="1">
      <c r="A8839" s="370">
        <v>12281</v>
      </c>
      <c r="B8839" s="371" t="s">
        <v>38971</v>
      </c>
      <c r="C8839" s="372" t="s">
        <v>21534</v>
      </c>
      <c r="D8839" s="373">
        <v>0.44</v>
      </c>
    </row>
    <row r="8840" spans="1:4" ht="17.100000000000001" customHeight="1">
      <c r="A8840" s="370">
        <v>13811</v>
      </c>
      <c r="B8840" s="371" t="s">
        <v>38972</v>
      </c>
      <c r="C8840" s="372" t="s">
        <v>21606</v>
      </c>
      <c r="D8840" s="373">
        <v>9500</v>
      </c>
    </row>
    <row r="8841" spans="1:4" ht="17.100000000000001" customHeight="1">
      <c r="A8841" s="370">
        <v>11493</v>
      </c>
      <c r="B8841" s="371" t="s">
        <v>38973</v>
      </c>
      <c r="C8841" s="372" t="s">
        <v>21591</v>
      </c>
      <c r="D8841" s="373">
        <v>6.18</v>
      </c>
    </row>
    <row r="8842" spans="1:4" ht="15" customHeight="1">
      <c r="A8842" s="370">
        <v>11492</v>
      </c>
      <c r="B8842" s="371" t="s">
        <v>38974</v>
      </c>
      <c r="C8842" s="372" t="s">
        <v>21591</v>
      </c>
      <c r="D8842" s="373">
        <v>7.69</v>
      </c>
    </row>
    <row r="8843" spans="1:4" ht="17.100000000000001" customHeight="1">
      <c r="A8843" s="370">
        <v>7368</v>
      </c>
      <c r="B8843" s="371" t="s">
        <v>38975</v>
      </c>
      <c r="C8843" s="372" t="s">
        <v>21591</v>
      </c>
      <c r="D8843" s="373">
        <v>1.1399999999999999</v>
      </c>
    </row>
    <row r="8844" spans="1:4" ht="17.100000000000001" customHeight="1">
      <c r="A8844" s="370">
        <v>7367</v>
      </c>
      <c r="B8844" s="371" t="s">
        <v>38976</v>
      </c>
      <c r="C8844" s="372" t="s">
        <v>21591</v>
      </c>
      <c r="D8844" s="373">
        <v>1.41</v>
      </c>
    </row>
    <row r="8845" spans="1:4" ht="15" customHeight="1">
      <c r="A8845" s="370">
        <v>13614</v>
      </c>
      <c r="B8845" s="371" t="s">
        <v>38977</v>
      </c>
      <c r="C8845" s="372" t="s">
        <v>21532</v>
      </c>
      <c r="D8845" s="373">
        <v>1208</v>
      </c>
    </row>
    <row r="8846" spans="1:4" ht="17.100000000000001" customHeight="1">
      <c r="A8846" s="370">
        <v>13615</v>
      </c>
      <c r="B8846" s="371" t="s">
        <v>38978</v>
      </c>
      <c r="C8846" s="372" t="s">
        <v>21532</v>
      </c>
      <c r="D8846" s="373">
        <v>1647</v>
      </c>
    </row>
    <row r="8847" spans="1:4" ht="15" customHeight="1">
      <c r="A8847" s="370">
        <v>13264</v>
      </c>
      <c r="B8847" s="371" t="s">
        <v>38979</v>
      </c>
      <c r="C8847" s="372" t="s">
        <v>21532</v>
      </c>
      <c r="D8847" s="373">
        <v>1625</v>
      </c>
    </row>
    <row r="8848" spans="1:4" ht="17.100000000000001" customHeight="1">
      <c r="A8848" s="370">
        <v>13265</v>
      </c>
      <c r="B8848" s="371" t="s">
        <v>38980</v>
      </c>
      <c r="C8848" s="372" t="s">
        <v>21532</v>
      </c>
      <c r="D8848" s="373">
        <v>2166</v>
      </c>
    </row>
    <row r="8849" spans="1:4" ht="17.100000000000001" customHeight="1">
      <c r="A8849" s="370">
        <v>13266</v>
      </c>
      <c r="B8849" s="371" t="s">
        <v>38981</v>
      </c>
      <c r="C8849" s="372" t="s">
        <v>21532</v>
      </c>
      <c r="D8849" s="373">
        <v>2708</v>
      </c>
    </row>
    <row r="8850" spans="1:4" ht="17.100000000000001" customHeight="1">
      <c r="A8850" s="370">
        <v>11495</v>
      </c>
      <c r="B8850" s="371" t="s">
        <v>27587</v>
      </c>
      <c r="C8850" s="372" t="s">
        <v>21591</v>
      </c>
      <c r="D8850" s="373">
        <v>15.39</v>
      </c>
    </row>
    <row r="8851" spans="1:4" ht="17.100000000000001" customHeight="1">
      <c r="A8851" s="370">
        <v>11494</v>
      </c>
      <c r="B8851" s="371" t="s">
        <v>27588</v>
      </c>
      <c r="C8851" s="372" t="s">
        <v>21591</v>
      </c>
      <c r="D8851" s="373">
        <v>19.29</v>
      </c>
    </row>
    <row r="8852" spans="1:4" ht="17.100000000000001" customHeight="1">
      <c r="A8852" s="370">
        <v>7321</v>
      </c>
      <c r="B8852" s="371" t="s">
        <v>38982</v>
      </c>
      <c r="C8852" s="372" t="s">
        <v>21591</v>
      </c>
      <c r="D8852" s="373">
        <v>0.76</v>
      </c>
    </row>
    <row r="8853" spans="1:4" ht="17.100000000000001" customHeight="1">
      <c r="A8853" s="370">
        <v>7320</v>
      </c>
      <c r="B8853" s="371" t="s">
        <v>38983</v>
      </c>
      <c r="C8853" s="372" t="s">
        <v>21591</v>
      </c>
      <c r="D8853" s="373">
        <v>0.81</v>
      </c>
    </row>
    <row r="8854" spans="1:4" ht="17.100000000000001" customHeight="1">
      <c r="A8854" s="370">
        <v>11497</v>
      </c>
      <c r="B8854" s="371" t="s">
        <v>27589</v>
      </c>
      <c r="C8854" s="372" t="s">
        <v>21591</v>
      </c>
      <c r="D8854" s="373">
        <v>0.97</v>
      </c>
    </row>
    <row r="8855" spans="1:4" ht="17.100000000000001" customHeight="1">
      <c r="A8855" s="370">
        <v>11496</v>
      </c>
      <c r="B8855" s="371" t="s">
        <v>27590</v>
      </c>
      <c r="C8855" s="372" t="s">
        <v>21591</v>
      </c>
      <c r="D8855" s="373">
        <v>1.19</v>
      </c>
    </row>
    <row r="8856" spans="1:4" ht="17.100000000000001" customHeight="1">
      <c r="A8856" s="370">
        <v>11498</v>
      </c>
      <c r="B8856" s="371" t="s">
        <v>27591</v>
      </c>
      <c r="C8856" s="372" t="s">
        <v>21591</v>
      </c>
      <c r="D8856" s="373">
        <v>1.3</v>
      </c>
    </row>
    <row r="8857" spans="1:4" ht="17.100000000000001" customHeight="1">
      <c r="A8857" s="370">
        <v>11499</v>
      </c>
      <c r="B8857" s="371" t="s">
        <v>27592</v>
      </c>
      <c r="C8857" s="372" t="s">
        <v>21591</v>
      </c>
      <c r="D8857" s="373">
        <v>1.63</v>
      </c>
    </row>
    <row r="8858" spans="1:4" ht="17.100000000000001" customHeight="1">
      <c r="A8858" s="370">
        <v>13585</v>
      </c>
      <c r="B8858" s="371" t="s">
        <v>38984</v>
      </c>
      <c r="C8858" s="372" t="s">
        <v>21591</v>
      </c>
      <c r="D8858" s="373">
        <v>0.3</v>
      </c>
    </row>
    <row r="8859" spans="1:4" ht="17.100000000000001" customHeight="1">
      <c r="A8859" s="370">
        <v>13584</v>
      </c>
      <c r="B8859" s="371" t="s">
        <v>38985</v>
      </c>
      <c r="C8859" s="372" t="s">
        <v>21591</v>
      </c>
      <c r="D8859" s="373">
        <v>0.25</v>
      </c>
    </row>
    <row r="8860" spans="1:4" ht="17.100000000000001" customHeight="1">
      <c r="A8860" s="370">
        <v>13594</v>
      </c>
      <c r="B8860" s="371" t="s">
        <v>27593</v>
      </c>
      <c r="C8860" s="372" t="s">
        <v>21591</v>
      </c>
      <c r="D8860" s="373">
        <v>12.18</v>
      </c>
    </row>
    <row r="8861" spans="1:4" ht="15" customHeight="1">
      <c r="A8861" s="370">
        <v>13587</v>
      </c>
      <c r="B8861" s="371" t="s">
        <v>27594</v>
      </c>
      <c r="C8861" s="372" t="s">
        <v>21588</v>
      </c>
      <c r="D8861" s="373">
        <v>4766.95</v>
      </c>
    </row>
    <row r="8862" spans="1:4" ht="15" customHeight="1">
      <c r="A8862" s="370">
        <v>12271</v>
      </c>
      <c r="B8862" s="371" t="s">
        <v>38986</v>
      </c>
      <c r="C8862" s="372" t="s">
        <v>21534</v>
      </c>
      <c r="D8862" s="373">
        <v>0.76</v>
      </c>
    </row>
    <row r="8863" spans="1:4" ht="17.100000000000001" customHeight="1">
      <c r="A8863" s="370">
        <v>12268</v>
      </c>
      <c r="B8863" s="371" t="s">
        <v>38987</v>
      </c>
      <c r="C8863" s="372" t="s">
        <v>21534</v>
      </c>
      <c r="D8863" s="373">
        <v>1.19</v>
      </c>
    </row>
    <row r="8864" spans="1:4" ht="17.100000000000001" customHeight="1">
      <c r="A8864" s="370">
        <v>12270</v>
      </c>
      <c r="B8864" s="371" t="s">
        <v>38988</v>
      </c>
      <c r="C8864" s="372" t="s">
        <v>21534</v>
      </c>
      <c r="D8864" s="373">
        <v>0.87</v>
      </c>
    </row>
    <row r="8865" spans="1:4" ht="15" customHeight="1">
      <c r="A8865" s="370">
        <v>12269</v>
      </c>
      <c r="B8865" s="371" t="s">
        <v>38989</v>
      </c>
      <c r="C8865" s="372" t="s">
        <v>21534</v>
      </c>
      <c r="D8865" s="373">
        <v>1.03</v>
      </c>
    </row>
    <row r="8866" spans="1:4" ht="15" customHeight="1">
      <c r="A8866" s="370">
        <v>13259</v>
      </c>
      <c r="B8866" s="371" t="s">
        <v>38990</v>
      </c>
      <c r="C8866" s="372" t="s">
        <v>21591</v>
      </c>
      <c r="D8866" s="373">
        <v>8.34</v>
      </c>
    </row>
    <row r="8867" spans="1:4" ht="15" customHeight="1">
      <c r="A8867" s="370">
        <v>13258</v>
      </c>
      <c r="B8867" s="371" t="s">
        <v>38991</v>
      </c>
      <c r="C8867" s="372" t="s">
        <v>21591</v>
      </c>
      <c r="D8867" s="373">
        <v>10.3</v>
      </c>
    </row>
    <row r="8868" spans="1:4" ht="15" customHeight="1">
      <c r="A8868" s="370">
        <v>7341</v>
      </c>
      <c r="B8868" s="371" t="s">
        <v>38992</v>
      </c>
      <c r="C8868" s="372" t="s">
        <v>21591</v>
      </c>
      <c r="D8868" s="373">
        <v>2.17</v>
      </c>
    </row>
    <row r="8869" spans="1:4" ht="17.100000000000001" customHeight="1">
      <c r="A8869" s="370">
        <v>7340</v>
      </c>
      <c r="B8869" s="371" t="s">
        <v>38993</v>
      </c>
      <c r="C8869" s="372" t="s">
        <v>21591</v>
      </c>
      <c r="D8869" s="373">
        <v>2.71</v>
      </c>
    </row>
    <row r="8870" spans="1:4" ht="17.100000000000001" customHeight="1">
      <c r="A8870" s="370">
        <v>13592</v>
      </c>
      <c r="B8870" s="371" t="s">
        <v>27595</v>
      </c>
      <c r="C8870" s="372" t="s">
        <v>21588</v>
      </c>
      <c r="D8870" s="373">
        <v>4089.83</v>
      </c>
    </row>
    <row r="8871" spans="1:4" ht="15" customHeight="1">
      <c r="A8871" s="370">
        <v>12294</v>
      </c>
      <c r="B8871" s="371" t="s">
        <v>38994</v>
      </c>
      <c r="C8871" s="372" t="s">
        <v>21534</v>
      </c>
      <c r="D8871" s="373">
        <v>0.38</v>
      </c>
    </row>
    <row r="8872" spans="1:4" ht="15" customHeight="1">
      <c r="A8872" s="370">
        <v>12291</v>
      </c>
      <c r="B8872" s="371" t="s">
        <v>38995</v>
      </c>
      <c r="C8872" s="372" t="s">
        <v>21534</v>
      </c>
      <c r="D8872" s="373">
        <v>0.54</v>
      </c>
    </row>
    <row r="8873" spans="1:4" ht="17.100000000000001" customHeight="1">
      <c r="A8873" s="370">
        <v>12292</v>
      </c>
      <c r="C8873" s="372" t="s">
        <v>21534</v>
      </c>
      <c r="D8873" s="373">
        <v>0.49</v>
      </c>
    </row>
    <row r="8874" spans="1:4" ht="17.100000000000001" customHeight="1">
      <c r="B8874" s="371" t="s">
        <v>38996</v>
      </c>
    </row>
    <row r="8875" spans="1:4" ht="25.5" customHeight="1">
      <c r="A8875" s="370">
        <v>12293</v>
      </c>
      <c r="B8875" s="371" t="s">
        <v>38997</v>
      </c>
      <c r="C8875" s="372" t="s">
        <v>21534</v>
      </c>
      <c r="D8875" s="373">
        <v>0.44</v>
      </c>
    </row>
    <row r="8876" spans="1:4" ht="25.5" customHeight="1">
      <c r="A8876" s="370">
        <v>11510</v>
      </c>
      <c r="B8876" s="371" t="s">
        <v>27596</v>
      </c>
      <c r="C8876" s="372" t="s">
        <v>21551</v>
      </c>
      <c r="D8876" s="373">
        <v>4766.95</v>
      </c>
    </row>
    <row r="8877" spans="1:4" ht="17.100000000000001" customHeight="1">
      <c r="A8877" s="370">
        <v>13260</v>
      </c>
      <c r="B8877" s="371" t="s">
        <v>27597</v>
      </c>
      <c r="C8877" s="372" t="s">
        <v>21591</v>
      </c>
      <c r="D8877" s="373">
        <v>1.63</v>
      </c>
    </row>
    <row r="8878" spans="1:4" ht="17.100000000000001" customHeight="1">
      <c r="A8878" s="370">
        <v>11501</v>
      </c>
      <c r="B8878" s="371" t="s">
        <v>38998</v>
      </c>
      <c r="C8878" s="372" t="s">
        <v>21591</v>
      </c>
      <c r="D8878" s="373">
        <v>1.21</v>
      </c>
    </row>
    <row r="8879" spans="1:4" ht="25.5" customHeight="1">
      <c r="A8879" s="370">
        <v>11500</v>
      </c>
      <c r="B8879" s="371" t="s">
        <v>38999</v>
      </c>
      <c r="C8879" s="372" t="s">
        <v>21591</v>
      </c>
      <c r="D8879" s="373">
        <v>1</v>
      </c>
    </row>
    <row r="8880" spans="1:4" ht="25.5" customHeight="1">
      <c r="A8880" s="370">
        <v>7359</v>
      </c>
      <c r="B8880" s="371" t="s">
        <v>39000</v>
      </c>
      <c r="C8880" s="372" t="s">
        <v>21591</v>
      </c>
      <c r="D8880" s="373">
        <v>1.1399999999999999</v>
      </c>
    </row>
    <row r="8881" spans="1:4" ht="15" customHeight="1">
      <c r="A8881" s="370">
        <v>7358</v>
      </c>
      <c r="B8881" s="371" t="s">
        <v>39001</v>
      </c>
      <c r="C8881" s="372" t="s">
        <v>21591</v>
      </c>
      <c r="D8881" s="373">
        <v>1.36</v>
      </c>
    </row>
    <row r="8882" spans="1:4" ht="25.5" customHeight="1">
      <c r="A8882" s="370">
        <v>12827</v>
      </c>
      <c r="B8882" s="371" t="s">
        <v>27598</v>
      </c>
      <c r="C8882" s="372" t="s">
        <v>21591</v>
      </c>
      <c r="D8882" s="373">
        <v>5444</v>
      </c>
    </row>
    <row r="8883" spans="1:4" ht="25.5" customHeight="1">
      <c r="A8883" s="370">
        <v>12826</v>
      </c>
      <c r="B8883" s="371" t="s">
        <v>27599</v>
      </c>
      <c r="C8883" s="372" t="s">
        <v>21591</v>
      </c>
      <c r="D8883" s="373">
        <v>4095</v>
      </c>
    </row>
    <row r="8884" spans="1:4" ht="25.5" customHeight="1">
      <c r="A8884" s="370">
        <v>13586</v>
      </c>
      <c r="B8884" s="371" t="s">
        <v>27600</v>
      </c>
      <c r="C8884" s="372" t="s">
        <v>21588</v>
      </c>
      <c r="D8884" s="373">
        <v>8043.15</v>
      </c>
    </row>
    <row r="8885" spans="1:4" ht="25.5" customHeight="1">
      <c r="A8885" s="370">
        <v>12267</v>
      </c>
      <c r="B8885" s="371" t="s">
        <v>39002</v>
      </c>
      <c r="C8885" s="372" t="s">
        <v>21534</v>
      </c>
      <c r="D8885" s="373">
        <v>0.49</v>
      </c>
    </row>
    <row r="8886" spans="1:4" ht="15" customHeight="1">
      <c r="A8886" s="370">
        <v>12266</v>
      </c>
      <c r="B8886" s="371" t="s">
        <v>39003</v>
      </c>
      <c r="C8886" s="372" t="s">
        <v>21534</v>
      </c>
      <c r="D8886" s="373">
        <v>0.54</v>
      </c>
    </row>
    <row r="8887" spans="1:4" ht="15" customHeight="1">
      <c r="A8887" s="370">
        <v>12264</v>
      </c>
      <c r="B8887" s="371" t="s">
        <v>39004</v>
      </c>
      <c r="C8887" s="372" t="s">
        <v>21534</v>
      </c>
      <c r="D8887" s="373">
        <v>0.71</v>
      </c>
    </row>
    <row r="8888" spans="1:4" ht="17.100000000000001" customHeight="1">
      <c r="A8888" s="370">
        <v>12265</v>
      </c>
      <c r="B8888" s="371" t="s">
        <v>39005</v>
      </c>
      <c r="C8888" s="372" t="s">
        <v>21534</v>
      </c>
      <c r="D8888" s="373">
        <v>0.65</v>
      </c>
    </row>
    <row r="8889" spans="1:4" ht="17.100000000000001" customHeight="1">
      <c r="A8889" s="370">
        <v>13268</v>
      </c>
      <c r="B8889" s="371" t="s">
        <v>27601</v>
      </c>
      <c r="C8889" s="372" t="s">
        <v>21591</v>
      </c>
      <c r="D8889" s="373">
        <v>54.17</v>
      </c>
    </row>
    <row r="8890" spans="1:4" ht="17.100000000000001" customHeight="1">
      <c r="A8890" s="370">
        <v>7350</v>
      </c>
      <c r="B8890" s="371" t="s">
        <v>39006</v>
      </c>
      <c r="C8890" s="372" t="s">
        <v>21591</v>
      </c>
      <c r="D8890" s="373">
        <v>1.03</v>
      </c>
    </row>
    <row r="8891" spans="1:4" ht="17.100000000000001" customHeight="1">
      <c r="A8891" s="370">
        <v>7348</v>
      </c>
      <c r="B8891" s="371" t="s">
        <v>39007</v>
      </c>
      <c r="C8891" s="372" t="s">
        <v>21591</v>
      </c>
      <c r="D8891" s="373">
        <v>1.3</v>
      </c>
    </row>
    <row r="8892" spans="1:4" ht="15" customHeight="1">
      <c r="A8892" s="370">
        <v>13591</v>
      </c>
      <c r="B8892" s="371" t="s">
        <v>39008</v>
      </c>
      <c r="C8892" s="372" t="s">
        <v>21588</v>
      </c>
      <c r="D8892" s="373">
        <v>8992.2000000000007</v>
      </c>
    </row>
    <row r="8893" spans="1:4" ht="15" customHeight="1">
      <c r="A8893" s="370">
        <v>13473</v>
      </c>
      <c r="B8893" s="371" t="s">
        <v>27602</v>
      </c>
      <c r="C8893" s="372" t="s">
        <v>21551</v>
      </c>
      <c r="D8893" s="373">
        <v>8300</v>
      </c>
    </row>
    <row r="8894" spans="1:4" ht="15" customHeight="1">
      <c r="A8894" s="370">
        <v>12286</v>
      </c>
      <c r="B8894" s="371" t="s">
        <v>39009</v>
      </c>
      <c r="C8894" s="372" t="s">
        <v>21534</v>
      </c>
      <c r="D8894" s="373">
        <v>0.71</v>
      </c>
    </row>
    <row r="8895" spans="1:4" ht="17.100000000000001" customHeight="1">
      <c r="A8895" s="370">
        <v>12283</v>
      </c>
      <c r="B8895" s="371" t="s">
        <v>27603</v>
      </c>
      <c r="C8895" s="372" t="s">
        <v>21534</v>
      </c>
      <c r="D8895" s="373">
        <v>1.08</v>
      </c>
    </row>
    <row r="8896" spans="1:4" ht="17.100000000000001" customHeight="1">
      <c r="A8896" s="370">
        <v>12284</v>
      </c>
      <c r="B8896" s="371" t="s">
        <v>39010</v>
      </c>
      <c r="C8896" s="372" t="s">
        <v>21534</v>
      </c>
      <c r="D8896" s="373">
        <v>0.97</v>
      </c>
    </row>
    <row r="8897" spans="1:4" ht="17.100000000000001" customHeight="1">
      <c r="A8897" s="370">
        <v>12285</v>
      </c>
      <c r="B8897" s="371" t="s">
        <v>39011</v>
      </c>
      <c r="C8897" s="372" t="s">
        <v>21534</v>
      </c>
      <c r="D8897" s="373">
        <v>0.81</v>
      </c>
    </row>
    <row r="8898" spans="1:4" ht="17.100000000000001" customHeight="1">
      <c r="A8898" s="370">
        <v>12829</v>
      </c>
      <c r="B8898" s="371" t="s">
        <v>39012</v>
      </c>
      <c r="C8898" s="372" t="s">
        <v>21591</v>
      </c>
      <c r="D8898" s="373">
        <v>1.63</v>
      </c>
    </row>
    <row r="8899" spans="1:4" ht="15" customHeight="1">
      <c r="A8899" s="370">
        <v>12828</v>
      </c>
      <c r="B8899" s="371" t="s">
        <v>39013</v>
      </c>
      <c r="C8899" s="372" t="s">
        <v>21591</v>
      </c>
      <c r="D8899" s="373">
        <v>2.06</v>
      </c>
    </row>
    <row r="8900" spans="1:4" ht="17.100000000000001" customHeight="1">
      <c r="A8900" s="370">
        <v>7317</v>
      </c>
      <c r="B8900" s="371" t="s">
        <v>39014</v>
      </c>
      <c r="C8900" s="372" t="s">
        <v>21591</v>
      </c>
      <c r="D8900" s="373">
        <v>5.09</v>
      </c>
    </row>
    <row r="8901" spans="1:4" ht="17.100000000000001" customHeight="1">
      <c r="A8901" s="370">
        <v>7316</v>
      </c>
      <c r="B8901" s="371" t="s">
        <v>27604</v>
      </c>
      <c r="C8901" s="372" t="s">
        <v>21591</v>
      </c>
      <c r="D8901" s="373">
        <v>6.28</v>
      </c>
    </row>
    <row r="8902" spans="1:4" ht="17.100000000000001" customHeight="1">
      <c r="A8902" s="370">
        <v>7319</v>
      </c>
      <c r="B8902" s="371" t="s">
        <v>39015</v>
      </c>
      <c r="C8902" s="372" t="s">
        <v>21591</v>
      </c>
      <c r="D8902" s="373">
        <v>6.18</v>
      </c>
    </row>
    <row r="8903" spans="1:4" ht="15" customHeight="1">
      <c r="A8903" s="370">
        <v>7318</v>
      </c>
      <c r="B8903" s="371" t="s">
        <v>39016</v>
      </c>
      <c r="C8903" s="372" t="s">
        <v>21591</v>
      </c>
      <c r="D8903" s="373">
        <v>7.69</v>
      </c>
    </row>
    <row r="8904" spans="1:4" ht="17.100000000000001" customHeight="1">
      <c r="A8904" s="370">
        <v>11509</v>
      </c>
      <c r="B8904" s="371" t="s">
        <v>27605</v>
      </c>
      <c r="C8904" s="372" t="s">
        <v>21542</v>
      </c>
      <c r="D8904" s="373">
        <v>10.99</v>
      </c>
    </row>
    <row r="8905" spans="1:4" ht="15" customHeight="1">
      <c r="A8905" s="370">
        <v>7312</v>
      </c>
      <c r="B8905" s="371" t="s">
        <v>39017</v>
      </c>
      <c r="C8905" s="372" t="s">
        <v>21591</v>
      </c>
      <c r="D8905" s="373">
        <v>6.01</v>
      </c>
    </row>
    <row r="8906" spans="1:4" ht="17.100000000000001" customHeight="1">
      <c r="A8906" s="370">
        <v>7313</v>
      </c>
      <c r="B8906" s="371" t="s">
        <v>39018</v>
      </c>
      <c r="C8906" s="372" t="s">
        <v>21591</v>
      </c>
      <c r="D8906" s="373">
        <v>4.7699999999999996</v>
      </c>
    </row>
    <row r="8907" spans="1:4" ht="17.100000000000001" customHeight="1">
      <c r="A8907" s="370">
        <v>7103</v>
      </c>
      <c r="B8907" s="371" t="s">
        <v>27606</v>
      </c>
      <c r="C8907" s="372" t="s">
        <v>21591</v>
      </c>
      <c r="D8907" s="373">
        <v>7.69</v>
      </c>
    </row>
    <row r="8908" spans="1:4" ht="25.5" customHeight="1">
      <c r="A8908" s="370">
        <v>7102</v>
      </c>
      <c r="B8908" s="371" t="s">
        <v>39019</v>
      </c>
      <c r="C8908" s="372" t="s">
        <v>21591</v>
      </c>
      <c r="D8908" s="373">
        <v>8.99</v>
      </c>
    </row>
    <row r="8909" spans="1:4" ht="25.5" customHeight="1">
      <c r="A8909" s="370">
        <v>12819</v>
      </c>
      <c r="B8909" s="371" t="s">
        <v>27607</v>
      </c>
      <c r="C8909" s="372" t="s">
        <v>21591</v>
      </c>
      <c r="D8909" s="373">
        <v>2.76</v>
      </c>
    </row>
    <row r="8910" spans="1:4" ht="17.100000000000001" customHeight="1">
      <c r="A8910" s="370">
        <v>12822</v>
      </c>
      <c r="B8910" s="371" t="s">
        <v>27608</v>
      </c>
      <c r="C8910" s="372" t="s">
        <v>21591</v>
      </c>
      <c r="D8910" s="373">
        <v>1.41</v>
      </c>
    </row>
    <row r="8911" spans="1:4" ht="15" customHeight="1">
      <c r="A8911" s="370">
        <v>12820</v>
      </c>
      <c r="B8911" s="371" t="s">
        <v>27609</v>
      </c>
      <c r="C8911" s="372" t="s">
        <v>21591</v>
      </c>
      <c r="D8911" s="373">
        <v>2.17</v>
      </c>
    </row>
    <row r="8912" spans="1:4" ht="25.5" customHeight="1">
      <c r="A8912" s="370">
        <v>12823</v>
      </c>
      <c r="B8912" s="371" t="s">
        <v>27610</v>
      </c>
      <c r="C8912" s="372" t="s">
        <v>21591</v>
      </c>
      <c r="D8912" s="373">
        <v>1.08</v>
      </c>
    </row>
    <row r="8913" spans="1:4" ht="25.5" customHeight="1">
      <c r="A8913" s="370">
        <v>12821</v>
      </c>
      <c r="B8913" s="371" t="s">
        <v>27611</v>
      </c>
      <c r="C8913" s="372" t="s">
        <v>21591</v>
      </c>
      <c r="D8913" s="373">
        <v>1.95</v>
      </c>
    </row>
    <row r="8914" spans="1:4" ht="15" customHeight="1">
      <c r="A8914" s="370">
        <v>12825</v>
      </c>
      <c r="B8914" s="371" t="s">
        <v>27612</v>
      </c>
      <c r="C8914" s="372" t="s">
        <v>21591</v>
      </c>
      <c r="D8914" s="373">
        <v>0.44</v>
      </c>
    </row>
    <row r="8915" spans="1:4" ht="17.100000000000001" customHeight="1">
      <c r="A8915" s="370">
        <v>12824</v>
      </c>
      <c r="B8915" s="371" t="s">
        <v>27613</v>
      </c>
      <c r="C8915" s="372" t="s">
        <v>21591</v>
      </c>
      <c r="D8915" s="373">
        <v>0.71</v>
      </c>
    </row>
    <row r="8916" spans="1:4" ht="17.100000000000001" customHeight="1">
      <c r="A8916" s="370">
        <v>12833</v>
      </c>
      <c r="B8916" s="371" t="s">
        <v>39020</v>
      </c>
      <c r="C8916" s="372" t="s">
        <v>21591</v>
      </c>
      <c r="D8916" s="373">
        <v>0.87</v>
      </c>
    </row>
    <row r="8917" spans="1:4" ht="15" customHeight="1">
      <c r="A8917" s="370">
        <v>12834</v>
      </c>
      <c r="B8917" s="371" t="s">
        <v>39021</v>
      </c>
      <c r="C8917" s="372" t="s">
        <v>21591</v>
      </c>
      <c r="D8917" s="373">
        <v>0.65</v>
      </c>
    </row>
    <row r="8918" spans="1:4" ht="25.5" customHeight="1">
      <c r="A8918" s="370">
        <v>12812</v>
      </c>
      <c r="B8918" s="371" t="s">
        <v>39022</v>
      </c>
      <c r="C8918" s="372" t="s">
        <v>21591</v>
      </c>
      <c r="D8918" s="373">
        <v>1.78</v>
      </c>
    </row>
    <row r="8919" spans="1:4" ht="15" customHeight="1">
      <c r="A8919" s="370">
        <v>12815</v>
      </c>
      <c r="B8919" s="371" t="s">
        <v>39023</v>
      </c>
      <c r="C8919" s="372" t="s">
        <v>21591</v>
      </c>
      <c r="D8919" s="373">
        <v>1.08</v>
      </c>
    </row>
    <row r="8920" spans="1:4" ht="15" customHeight="1">
      <c r="A8920" s="370">
        <v>12813</v>
      </c>
      <c r="B8920" s="371" t="s">
        <v>39024</v>
      </c>
      <c r="C8920" s="372" t="s">
        <v>21591</v>
      </c>
      <c r="D8920" s="373">
        <v>1.51</v>
      </c>
    </row>
    <row r="8921" spans="1:4" ht="15" customHeight="1">
      <c r="A8921" s="370">
        <v>12816</v>
      </c>
      <c r="B8921" s="371" t="s">
        <v>39025</v>
      </c>
      <c r="C8921" s="372" t="s">
        <v>21591</v>
      </c>
      <c r="D8921" s="373">
        <v>0.97</v>
      </c>
    </row>
    <row r="8922" spans="1:4" ht="15" customHeight="1">
      <c r="A8922" s="370">
        <v>12814</v>
      </c>
      <c r="B8922" s="371" t="s">
        <v>39026</v>
      </c>
      <c r="C8922" s="372" t="s">
        <v>21591</v>
      </c>
      <c r="D8922" s="373">
        <v>1.3</v>
      </c>
    </row>
    <row r="8923" spans="1:4" ht="15" customHeight="1">
      <c r="A8923" s="370">
        <v>12817</v>
      </c>
      <c r="B8923" s="371" t="s">
        <v>39027</v>
      </c>
      <c r="C8923" s="372" t="s">
        <v>21591</v>
      </c>
      <c r="D8923" s="373">
        <v>0.87</v>
      </c>
    </row>
    <row r="8924" spans="1:4" ht="15" customHeight="1">
      <c r="A8924" s="370">
        <v>12818</v>
      </c>
      <c r="B8924" s="371" t="s">
        <v>39028</v>
      </c>
      <c r="C8924" s="372" t="s">
        <v>21591</v>
      </c>
      <c r="D8924" s="373">
        <v>0.76</v>
      </c>
    </row>
    <row r="8925" spans="1:4" ht="15" customHeight="1">
      <c r="A8925" s="370">
        <v>7344</v>
      </c>
      <c r="B8925" s="371" t="s">
        <v>39029</v>
      </c>
      <c r="C8925" s="372" t="s">
        <v>21591</v>
      </c>
      <c r="D8925" s="373">
        <v>2.71</v>
      </c>
    </row>
    <row r="8926" spans="1:4" ht="25.5" customHeight="1">
      <c r="A8926" s="370">
        <v>13261</v>
      </c>
      <c r="B8926" s="371" t="s">
        <v>39030</v>
      </c>
      <c r="C8926" s="372" t="s">
        <v>21591</v>
      </c>
      <c r="D8926" s="373">
        <v>1.03</v>
      </c>
    </row>
    <row r="8927" spans="1:4" ht="25.5" customHeight="1">
      <c r="A8927" s="370">
        <v>13262</v>
      </c>
      <c r="B8927" s="371" t="s">
        <v>39031</v>
      </c>
      <c r="C8927" s="372" t="s">
        <v>21591</v>
      </c>
      <c r="D8927" s="373">
        <v>1.3</v>
      </c>
    </row>
    <row r="8928" spans="1:4" ht="25.5" customHeight="1">
      <c r="A8928" s="370">
        <v>7345</v>
      </c>
      <c r="B8928" s="371" t="s">
        <v>39032</v>
      </c>
      <c r="C8928" s="372" t="s">
        <v>21591</v>
      </c>
      <c r="D8928" s="373">
        <v>2.17</v>
      </c>
    </row>
    <row r="8929" spans="1:4" ht="25.5" customHeight="1">
      <c r="A8929" s="370">
        <v>7626</v>
      </c>
      <c r="B8929" s="371" t="s">
        <v>27614</v>
      </c>
      <c r="C8929" s="372" t="s">
        <v>21532</v>
      </c>
      <c r="D8929" s="373">
        <v>1290</v>
      </c>
    </row>
    <row r="8930" spans="1:4" ht="25.5" customHeight="1">
      <c r="A8930" s="370">
        <v>10016</v>
      </c>
      <c r="B8930" s="371" t="s">
        <v>27615</v>
      </c>
      <c r="C8930" s="372" t="s">
        <v>21542</v>
      </c>
      <c r="D8930" s="373">
        <v>140.97</v>
      </c>
    </row>
    <row r="8931" spans="1:4" ht="25.5" customHeight="1">
      <c r="A8931" s="370">
        <v>12331</v>
      </c>
      <c r="B8931" s="371" t="s">
        <v>27616</v>
      </c>
      <c r="C8931" s="372" t="s">
        <v>21542</v>
      </c>
      <c r="D8931" s="373">
        <v>95.86</v>
      </c>
    </row>
    <row r="8932" spans="1:4" ht="25.5" customHeight="1">
      <c r="A8932" s="370">
        <v>7624</v>
      </c>
      <c r="B8932" s="371" t="s">
        <v>27617</v>
      </c>
      <c r="C8932" s="372" t="s">
        <v>21542</v>
      </c>
      <c r="D8932" s="373">
        <v>321</v>
      </c>
    </row>
    <row r="8933" spans="1:4" ht="25.5" customHeight="1">
      <c r="A8933" s="370">
        <v>13267</v>
      </c>
      <c r="B8933" s="371" t="s">
        <v>39033</v>
      </c>
      <c r="C8933" s="372" t="s">
        <v>21532</v>
      </c>
      <c r="D8933" s="373">
        <v>1300</v>
      </c>
    </row>
    <row r="8934" spans="1:4" ht="25.5" customHeight="1">
      <c r="A8934" s="370">
        <v>4368</v>
      </c>
      <c r="B8934" s="371" t="s">
        <v>21605</v>
      </c>
      <c r="C8934" s="372" t="s">
        <v>21588</v>
      </c>
      <c r="D8934" s="373">
        <v>1336.39</v>
      </c>
    </row>
    <row r="8935" spans="1:4" ht="17.100000000000001" customHeight="1">
      <c r="A8935" s="370">
        <v>4367</v>
      </c>
      <c r="B8935" s="371" t="s">
        <v>27618</v>
      </c>
      <c r="C8935" s="372" t="s">
        <v>21588</v>
      </c>
      <c r="D8935" s="373">
        <v>890.93</v>
      </c>
    </row>
    <row r="8936" spans="1:4" ht="17.100000000000001" customHeight="1">
      <c r="A8936" s="370">
        <v>10451</v>
      </c>
      <c r="B8936" s="371" t="s">
        <v>39034</v>
      </c>
      <c r="C8936" s="372" t="s">
        <v>21534</v>
      </c>
      <c r="D8936" s="373">
        <v>71.25</v>
      </c>
    </row>
    <row r="8937" spans="1:4" ht="17.100000000000001" customHeight="1">
      <c r="A8937" s="370">
        <v>10456</v>
      </c>
      <c r="B8937" s="371" t="s">
        <v>39035</v>
      </c>
      <c r="C8937" s="372" t="s">
        <v>21534</v>
      </c>
      <c r="D8937" s="373">
        <v>103.68</v>
      </c>
    </row>
    <row r="8938" spans="1:4" ht="17.100000000000001" customHeight="1">
      <c r="A8938" s="370">
        <v>5018</v>
      </c>
      <c r="B8938" s="371" t="s">
        <v>27619</v>
      </c>
      <c r="C8938" s="372" t="s">
        <v>21532</v>
      </c>
      <c r="D8938" s="373">
        <v>1678.82</v>
      </c>
    </row>
    <row r="8939" spans="1:4" ht="15" customHeight="1">
      <c r="A8939" s="370">
        <v>5019</v>
      </c>
      <c r="B8939" s="371" t="s">
        <v>27620</v>
      </c>
      <c r="C8939" s="372" t="s">
        <v>21532</v>
      </c>
      <c r="D8939" s="373">
        <v>4958.96</v>
      </c>
    </row>
    <row r="8940" spans="1:4" ht="15" customHeight="1">
      <c r="A8940" s="370">
        <v>5020</v>
      </c>
      <c r="B8940" s="371" t="s">
        <v>27621</v>
      </c>
      <c r="C8940" s="372" t="s">
        <v>21532</v>
      </c>
      <c r="D8940" s="373">
        <v>3887.81</v>
      </c>
    </row>
    <row r="8941" spans="1:4" ht="15" customHeight="1">
      <c r="A8941" s="370">
        <v>5021</v>
      </c>
      <c r="B8941" s="371" t="s">
        <v>27622</v>
      </c>
      <c r="C8941" s="372" t="s">
        <v>21532</v>
      </c>
      <c r="D8941" s="373">
        <v>46.16</v>
      </c>
    </row>
    <row r="8942" spans="1:4" ht="15" customHeight="1">
      <c r="A8942" s="370">
        <v>5022</v>
      </c>
      <c r="B8942" s="371" t="s">
        <v>27623</v>
      </c>
      <c r="C8942" s="372" t="s">
        <v>21532</v>
      </c>
      <c r="D8942" s="373">
        <v>466.14</v>
      </c>
    </row>
    <row r="8943" spans="1:4" ht="17.100000000000001" customHeight="1">
      <c r="A8943" s="370">
        <v>13741</v>
      </c>
      <c r="B8943" s="371" t="s">
        <v>30063</v>
      </c>
      <c r="C8943" s="372" t="s">
        <v>21532</v>
      </c>
      <c r="D8943" s="373">
        <v>1446.03</v>
      </c>
    </row>
    <row r="8944" spans="1:4" ht="15" customHeight="1">
      <c r="A8944" s="370">
        <v>13743</v>
      </c>
      <c r="B8944" s="371" t="s">
        <v>30064</v>
      </c>
      <c r="C8944" s="372" t="s">
        <v>21537</v>
      </c>
      <c r="D8944" s="373">
        <v>523.63</v>
      </c>
    </row>
    <row r="8945" spans="1:5" ht="15" customHeight="1">
      <c r="A8945" s="370">
        <v>5023</v>
      </c>
      <c r="B8945" s="371" t="s">
        <v>27624</v>
      </c>
      <c r="C8945" s="372" t="s">
        <v>21532</v>
      </c>
      <c r="D8945" s="373">
        <v>115.62</v>
      </c>
    </row>
    <row r="8946" spans="1:5" ht="17.100000000000001" customHeight="1">
      <c r="A8946" s="370">
        <v>5024</v>
      </c>
      <c r="B8946" s="371" t="s">
        <v>27625</v>
      </c>
      <c r="C8946" s="372" t="s">
        <v>21532</v>
      </c>
      <c r="D8946" s="373">
        <v>220.21</v>
      </c>
      <c r="E8946" s="374" t="s">
        <v>22070</v>
      </c>
    </row>
    <row r="8947" spans="1:5" ht="17.100000000000001" customHeight="1">
      <c r="A8947" s="370">
        <v>5025</v>
      </c>
      <c r="B8947" s="371" t="s">
        <v>27626</v>
      </c>
      <c r="C8947" s="372" t="s">
        <v>21532</v>
      </c>
      <c r="D8947" s="373">
        <v>234.79</v>
      </c>
      <c r="E8947" s="374" t="s">
        <v>22070</v>
      </c>
    </row>
    <row r="8948" spans="1:5" ht="15" customHeight="1">
      <c r="A8948" s="370">
        <v>12544</v>
      </c>
      <c r="B8948" s="371" t="s">
        <v>27627</v>
      </c>
      <c r="C8948" s="372" t="s">
        <v>21542</v>
      </c>
      <c r="D8948" s="373">
        <v>264.22000000000003</v>
      </c>
    </row>
    <row r="8949" spans="1:5" ht="15" customHeight="1">
      <c r="A8949" s="370">
        <v>5027</v>
      </c>
      <c r="B8949" s="371" t="s">
        <v>27628</v>
      </c>
      <c r="C8949" s="372" t="s">
        <v>26239</v>
      </c>
      <c r="D8949" s="373">
        <v>43.73</v>
      </c>
    </row>
    <row r="8950" spans="1:5" ht="15" customHeight="1">
      <c r="A8950" s="370">
        <v>13742</v>
      </c>
      <c r="B8950" s="371" t="s">
        <v>30065</v>
      </c>
      <c r="C8950" s="372" t="s">
        <v>21535</v>
      </c>
      <c r="D8950" s="373">
        <v>215.8</v>
      </c>
    </row>
    <row r="8951" spans="1:5" ht="15" customHeight="1">
      <c r="A8951" s="370">
        <v>13745</v>
      </c>
      <c r="B8951" s="371" t="s">
        <v>30066</v>
      </c>
      <c r="C8951" s="372" t="s">
        <v>21542</v>
      </c>
      <c r="D8951" s="373">
        <v>172.64</v>
      </c>
    </row>
    <row r="8952" spans="1:5" ht="15" customHeight="1">
      <c r="A8952" s="370">
        <v>13744</v>
      </c>
      <c r="B8952" s="371" t="s">
        <v>30067</v>
      </c>
      <c r="C8952" s="372" t="s">
        <v>21542</v>
      </c>
      <c r="D8952" s="373">
        <v>215.8</v>
      </c>
    </row>
    <row r="8953" spans="1:5" ht="15" customHeight="1">
      <c r="A8953" s="370">
        <v>13746</v>
      </c>
      <c r="B8953" s="371" t="s">
        <v>30068</v>
      </c>
      <c r="C8953" s="372" t="s">
        <v>21542</v>
      </c>
      <c r="D8953" s="373">
        <v>21.58</v>
      </c>
    </row>
    <row r="8954" spans="1:5" ht="15" customHeight="1">
      <c r="A8954" s="370">
        <v>5028</v>
      </c>
      <c r="B8954" s="371" t="s">
        <v>27629</v>
      </c>
      <c r="C8954" s="372" t="s">
        <v>21537</v>
      </c>
      <c r="D8954" s="373">
        <v>176.91</v>
      </c>
    </row>
    <row r="8955" spans="1:5" ht="15" customHeight="1">
      <c r="A8955" s="370">
        <v>5029</v>
      </c>
      <c r="B8955" s="371" t="s">
        <v>27630</v>
      </c>
      <c r="C8955" s="372" t="s">
        <v>21537</v>
      </c>
      <c r="D8955" s="373">
        <v>185.64</v>
      </c>
    </row>
    <row r="8956" spans="1:5" ht="15" customHeight="1">
      <c r="A8956" s="370">
        <v>5030</v>
      </c>
      <c r="B8956" s="371" t="s">
        <v>27631</v>
      </c>
      <c r="C8956" s="372" t="s">
        <v>21537</v>
      </c>
      <c r="D8956" s="373">
        <v>339.12</v>
      </c>
    </row>
    <row r="8957" spans="1:5" ht="15" customHeight="1">
      <c r="A8957" s="370">
        <v>12547</v>
      </c>
      <c r="B8957" s="371" t="s">
        <v>27632</v>
      </c>
      <c r="C8957" s="372" t="s">
        <v>21537</v>
      </c>
      <c r="D8957" s="373">
        <v>474.78</v>
      </c>
    </row>
    <row r="8958" spans="1:5" ht="15" customHeight="1">
      <c r="A8958" s="370">
        <v>5031</v>
      </c>
      <c r="B8958" s="371" t="s">
        <v>27633</v>
      </c>
      <c r="C8958" s="372" t="s">
        <v>21537</v>
      </c>
      <c r="D8958" s="373">
        <v>176.91</v>
      </c>
    </row>
    <row r="8959" spans="1:5" ht="15" customHeight="1">
      <c r="A8959" s="370">
        <v>13163</v>
      </c>
      <c r="C8959" s="372" t="s">
        <v>21542</v>
      </c>
      <c r="D8959" s="373">
        <v>173.61</v>
      </c>
    </row>
    <row r="8960" spans="1:5" ht="15" customHeight="1">
      <c r="B8960" s="371" t="s">
        <v>39036</v>
      </c>
    </row>
    <row r="8961" spans="1:4" ht="15" customHeight="1">
      <c r="A8961" s="370">
        <v>5032</v>
      </c>
      <c r="B8961" s="371" t="s">
        <v>27634</v>
      </c>
      <c r="C8961" s="372" t="s">
        <v>21537</v>
      </c>
      <c r="D8961" s="373">
        <v>513.16</v>
      </c>
    </row>
    <row r="8962" spans="1:4" ht="15" customHeight="1">
      <c r="A8962" s="370">
        <v>5033</v>
      </c>
      <c r="B8962" s="371" t="s">
        <v>27635</v>
      </c>
      <c r="C8962" s="372" t="s">
        <v>21537</v>
      </c>
      <c r="D8962" s="373">
        <v>219.16</v>
      </c>
    </row>
    <row r="8963" spans="1:4" ht="15" customHeight="1">
      <c r="A8963" s="370">
        <v>5034</v>
      </c>
      <c r="B8963" s="371" t="s">
        <v>27636</v>
      </c>
      <c r="C8963" s="372" t="s">
        <v>21537</v>
      </c>
      <c r="D8963" s="373">
        <v>185.64</v>
      </c>
    </row>
    <row r="8964" spans="1:4" ht="15" customHeight="1">
      <c r="A8964" s="370">
        <v>5035</v>
      </c>
      <c r="B8964" s="371" t="s">
        <v>27637</v>
      </c>
      <c r="C8964" s="372" t="s">
        <v>21537</v>
      </c>
      <c r="D8964" s="373">
        <v>339.12</v>
      </c>
    </row>
    <row r="8965" spans="1:4" ht="15" customHeight="1">
      <c r="A8965" s="370">
        <v>12548</v>
      </c>
      <c r="B8965" s="371" t="s">
        <v>27638</v>
      </c>
      <c r="C8965" s="372" t="s">
        <v>21537</v>
      </c>
      <c r="D8965" s="373">
        <v>501.32</v>
      </c>
    </row>
    <row r="8966" spans="1:4" ht="15" customHeight="1">
      <c r="A8966" s="370">
        <v>10369</v>
      </c>
      <c r="B8966" s="371" t="s">
        <v>27639</v>
      </c>
      <c r="C8966" s="372" t="s">
        <v>21542</v>
      </c>
      <c r="D8966" s="373">
        <v>15.85</v>
      </c>
    </row>
    <row r="8967" spans="1:4" ht="15" customHeight="1">
      <c r="A8967" s="370">
        <v>10370</v>
      </c>
      <c r="B8967" s="371" t="s">
        <v>27640</v>
      </c>
      <c r="C8967" s="372" t="s">
        <v>21542</v>
      </c>
      <c r="D8967" s="373">
        <v>24.13</v>
      </c>
    </row>
    <row r="8968" spans="1:4" ht="15" customHeight="1">
      <c r="A8968" s="370">
        <v>4230</v>
      </c>
      <c r="B8968" s="371" t="s">
        <v>39037</v>
      </c>
      <c r="C8968" s="372" t="s">
        <v>21542</v>
      </c>
      <c r="D8968" s="373">
        <v>108.14</v>
      </c>
    </row>
    <row r="8969" spans="1:4" ht="17.100000000000001" customHeight="1">
      <c r="A8969" s="370">
        <v>12543</v>
      </c>
      <c r="B8969" s="371" t="s">
        <v>27641</v>
      </c>
      <c r="C8969" s="372" t="s">
        <v>21543</v>
      </c>
      <c r="D8969" s="373">
        <v>18.559999999999999</v>
      </c>
    </row>
    <row r="8970" spans="1:4" ht="15" customHeight="1">
      <c r="A8970" s="370">
        <v>12554</v>
      </c>
      <c r="B8970" s="371" t="s">
        <v>39038</v>
      </c>
      <c r="C8970" s="372" t="s">
        <v>21532</v>
      </c>
      <c r="D8970" s="373">
        <v>1848.26</v>
      </c>
    </row>
    <row r="8971" spans="1:4" ht="15" customHeight="1">
      <c r="A8971" s="370">
        <v>5037</v>
      </c>
      <c r="B8971" s="371" t="s">
        <v>27642</v>
      </c>
      <c r="C8971" s="372" t="s">
        <v>21532</v>
      </c>
      <c r="D8971" s="373">
        <v>607.83000000000004</v>
      </c>
    </row>
    <row r="8972" spans="1:4" ht="15" customHeight="1">
      <c r="A8972" s="370">
        <v>5038</v>
      </c>
      <c r="B8972" s="371" t="s">
        <v>27643</v>
      </c>
      <c r="C8972" s="372" t="s">
        <v>21532</v>
      </c>
      <c r="D8972" s="373">
        <v>839.43</v>
      </c>
    </row>
    <row r="8973" spans="1:4" ht="15" customHeight="1">
      <c r="A8973" s="370">
        <v>5039</v>
      </c>
      <c r="B8973" s="371" t="s">
        <v>27644</v>
      </c>
      <c r="C8973" s="372" t="s">
        <v>21532</v>
      </c>
      <c r="D8973" s="373">
        <v>1177.4100000000001</v>
      </c>
    </row>
    <row r="8974" spans="1:4" ht="15" customHeight="1">
      <c r="A8974" s="370">
        <v>12545</v>
      </c>
      <c r="B8974" s="371" t="s">
        <v>27645</v>
      </c>
      <c r="C8974" s="372" t="s">
        <v>21532</v>
      </c>
      <c r="D8974" s="373">
        <v>2145.19</v>
      </c>
    </row>
    <row r="8975" spans="1:4" ht="15" customHeight="1">
      <c r="A8975" s="370">
        <v>12552</v>
      </c>
      <c r="B8975" s="371" t="s">
        <v>27646</v>
      </c>
      <c r="C8975" s="372" t="s">
        <v>21532</v>
      </c>
      <c r="D8975" s="373">
        <v>2037.08</v>
      </c>
    </row>
    <row r="8976" spans="1:4" ht="15" customHeight="1">
      <c r="A8976" s="370">
        <v>12553</v>
      </c>
      <c r="B8976" s="371" t="s">
        <v>27647</v>
      </c>
      <c r="C8976" s="372" t="s">
        <v>21532</v>
      </c>
      <c r="D8976" s="373">
        <v>5932.29</v>
      </c>
    </row>
    <row r="8977" spans="1:4" ht="17.100000000000001" customHeight="1">
      <c r="A8977" s="370">
        <v>13740</v>
      </c>
      <c r="B8977" s="371" t="s">
        <v>30069</v>
      </c>
      <c r="C8977" s="372" t="s">
        <v>21532</v>
      </c>
      <c r="D8977" s="373">
        <v>4888.3100000000004</v>
      </c>
    </row>
    <row r="8978" spans="1:4" ht="15" customHeight="1">
      <c r="A8978" s="370">
        <v>12549</v>
      </c>
      <c r="B8978" s="371" t="s">
        <v>39039</v>
      </c>
      <c r="C8978" s="372" t="s">
        <v>21532</v>
      </c>
      <c r="D8978" s="373">
        <v>20117.72</v>
      </c>
    </row>
    <row r="8979" spans="1:4" ht="17.100000000000001" customHeight="1">
      <c r="A8979" s="370">
        <v>5045</v>
      </c>
      <c r="B8979" s="371" t="s">
        <v>27648</v>
      </c>
      <c r="C8979" s="372" t="s">
        <v>21542</v>
      </c>
      <c r="D8979" s="373">
        <v>224.77</v>
      </c>
    </row>
    <row r="8980" spans="1:4" ht="15" customHeight="1">
      <c r="A8980" s="370">
        <v>5046</v>
      </c>
      <c r="B8980" s="371" t="s">
        <v>27649</v>
      </c>
      <c r="C8980" s="372" t="s">
        <v>21542</v>
      </c>
      <c r="D8980" s="373">
        <v>173.64</v>
      </c>
    </row>
    <row r="8981" spans="1:4" ht="15" customHeight="1">
      <c r="A8981" s="370">
        <v>5047</v>
      </c>
      <c r="B8981" s="371" t="s">
        <v>27650</v>
      </c>
      <c r="C8981" s="372" t="s">
        <v>21542</v>
      </c>
      <c r="D8981" s="373">
        <v>237.2</v>
      </c>
    </row>
    <row r="8982" spans="1:4" ht="15" customHeight="1">
      <c r="A8982" s="370">
        <v>5048</v>
      </c>
      <c r="B8982" s="371" t="s">
        <v>39040</v>
      </c>
      <c r="C8982" s="372" t="s">
        <v>21542</v>
      </c>
      <c r="D8982" s="373">
        <v>103.28</v>
      </c>
    </row>
    <row r="8983" spans="1:4" ht="15" customHeight="1">
      <c r="A8983" s="370">
        <v>5049</v>
      </c>
      <c r="B8983" s="371" t="s">
        <v>39041</v>
      </c>
      <c r="C8983" s="372" t="s">
        <v>21542</v>
      </c>
      <c r="D8983" s="373">
        <v>129.93</v>
      </c>
    </row>
    <row r="8984" spans="1:4" ht="15" customHeight="1">
      <c r="A8984" s="370">
        <v>5050</v>
      </c>
      <c r="B8984" s="371" t="s">
        <v>39042</v>
      </c>
      <c r="C8984" s="372" t="s">
        <v>21542</v>
      </c>
      <c r="D8984" s="373">
        <v>177.01</v>
      </c>
    </row>
    <row r="8985" spans="1:4" ht="15" customHeight="1">
      <c r="A8985" s="370">
        <v>5051</v>
      </c>
      <c r="B8985" s="371" t="s">
        <v>39043</v>
      </c>
      <c r="C8985" s="372" t="s">
        <v>21542</v>
      </c>
      <c r="D8985" s="373">
        <v>128.9</v>
      </c>
    </row>
    <row r="8986" spans="1:4" ht="15" customHeight="1">
      <c r="A8986" s="370">
        <v>5052</v>
      </c>
      <c r="B8986" s="371" t="s">
        <v>39044</v>
      </c>
      <c r="C8986" s="372" t="s">
        <v>21542</v>
      </c>
      <c r="D8986" s="373">
        <v>151.54</v>
      </c>
    </row>
    <row r="8987" spans="1:4" ht="25.5" customHeight="1">
      <c r="A8987" s="370">
        <v>5053</v>
      </c>
      <c r="B8987" s="371" t="s">
        <v>27651</v>
      </c>
      <c r="C8987" s="372" t="s">
        <v>21542</v>
      </c>
      <c r="D8987" s="373">
        <v>166.77</v>
      </c>
    </row>
    <row r="8988" spans="1:4" ht="15" customHeight="1">
      <c r="A8988" s="370">
        <v>5054</v>
      </c>
      <c r="B8988" s="371" t="s">
        <v>27652</v>
      </c>
      <c r="C8988" s="372" t="s">
        <v>21542</v>
      </c>
      <c r="D8988" s="373">
        <v>203.44</v>
      </c>
    </row>
    <row r="8989" spans="1:4" ht="15" customHeight="1">
      <c r="A8989" s="370">
        <v>5055</v>
      </c>
      <c r="B8989" s="371" t="s">
        <v>27653</v>
      </c>
      <c r="C8989" s="372" t="s">
        <v>21542</v>
      </c>
      <c r="D8989" s="373">
        <v>112.44</v>
      </c>
    </row>
    <row r="8990" spans="1:4" ht="15" customHeight="1">
      <c r="A8990" s="370">
        <v>5056</v>
      </c>
      <c r="B8990" s="371" t="s">
        <v>27654</v>
      </c>
      <c r="C8990" s="372" t="s">
        <v>21542</v>
      </c>
      <c r="D8990" s="373">
        <v>130.83000000000001</v>
      </c>
    </row>
    <row r="8991" spans="1:4" ht="17.100000000000001" customHeight="1">
      <c r="A8991" s="370">
        <v>12551</v>
      </c>
      <c r="B8991" s="371" t="s">
        <v>39045</v>
      </c>
      <c r="C8991" s="372" t="s">
        <v>21542</v>
      </c>
      <c r="D8991" s="373">
        <v>165.37</v>
      </c>
    </row>
    <row r="8992" spans="1:4" ht="17.100000000000001" customHeight="1">
      <c r="A8992" s="370">
        <v>5057</v>
      </c>
      <c r="B8992" s="371" t="s">
        <v>39046</v>
      </c>
      <c r="C8992" s="372" t="s">
        <v>21542</v>
      </c>
      <c r="D8992" s="373">
        <v>204.26</v>
      </c>
    </row>
    <row r="8993" spans="1:4" ht="17.100000000000001" customHeight="1">
      <c r="A8993" s="370">
        <v>5058</v>
      </c>
      <c r="B8993" s="371" t="s">
        <v>39047</v>
      </c>
      <c r="C8993" s="372" t="s">
        <v>21542</v>
      </c>
      <c r="D8993" s="373">
        <v>262.77</v>
      </c>
    </row>
    <row r="8994" spans="1:4" ht="17.100000000000001" customHeight="1">
      <c r="A8994" s="370">
        <v>5059</v>
      </c>
      <c r="B8994" s="371" t="s">
        <v>39048</v>
      </c>
      <c r="C8994" s="372" t="s">
        <v>21542</v>
      </c>
      <c r="D8994" s="373">
        <v>234.85</v>
      </c>
    </row>
    <row r="8995" spans="1:4" ht="17.100000000000001" customHeight="1">
      <c r="A8995" s="370">
        <v>5060</v>
      </c>
      <c r="B8995" s="371" t="s">
        <v>39049</v>
      </c>
      <c r="C8995" s="372" t="s">
        <v>21542</v>
      </c>
      <c r="D8995" s="373">
        <v>255.49</v>
      </c>
    </row>
    <row r="8996" spans="1:4" ht="15" customHeight="1">
      <c r="A8996" s="370">
        <v>5061</v>
      </c>
      <c r="B8996" s="371" t="s">
        <v>39050</v>
      </c>
      <c r="C8996" s="372" t="s">
        <v>21532</v>
      </c>
      <c r="D8996" s="373">
        <v>294.66000000000003</v>
      </c>
    </row>
    <row r="8997" spans="1:4" ht="15" customHeight="1">
      <c r="A8997" s="370">
        <v>5062</v>
      </c>
      <c r="B8997" s="371" t="s">
        <v>39051</v>
      </c>
      <c r="C8997" s="372" t="s">
        <v>21542</v>
      </c>
      <c r="D8997" s="373">
        <v>288.64999999999998</v>
      </c>
    </row>
    <row r="8998" spans="1:4" ht="15" customHeight="1">
      <c r="A8998" s="370">
        <v>5063</v>
      </c>
      <c r="B8998" s="371" t="s">
        <v>39052</v>
      </c>
      <c r="C8998" s="372" t="s">
        <v>21542</v>
      </c>
      <c r="D8998" s="373">
        <v>374.59</v>
      </c>
    </row>
    <row r="8999" spans="1:4" ht="15" customHeight="1">
      <c r="A8999" s="370">
        <v>5064</v>
      </c>
      <c r="B8999" s="371" t="s">
        <v>39053</v>
      </c>
      <c r="C8999" s="372" t="s">
        <v>21542</v>
      </c>
      <c r="D8999" s="373">
        <v>346.53</v>
      </c>
    </row>
    <row r="9000" spans="1:4" ht="17.100000000000001" customHeight="1">
      <c r="A9000" s="370">
        <v>5065</v>
      </c>
      <c r="B9000" s="371" t="s">
        <v>39054</v>
      </c>
      <c r="C9000" s="372" t="s">
        <v>21542</v>
      </c>
      <c r="D9000" s="373">
        <v>346.88</v>
      </c>
    </row>
    <row r="9001" spans="1:4" ht="17.100000000000001" customHeight="1">
      <c r="A9001" s="370">
        <v>5066</v>
      </c>
      <c r="B9001" s="371" t="s">
        <v>39055</v>
      </c>
      <c r="C9001" s="372" t="s">
        <v>21542</v>
      </c>
      <c r="D9001" s="373">
        <v>315.35000000000002</v>
      </c>
    </row>
    <row r="9002" spans="1:4" ht="17.100000000000001" customHeight="1">
      <c r="A9002" s="370">
        <v>5067</v>
      </c>
      <c r="B9002" s="371" t="s">
        <v>39056</v>
      </c>
      <c r="C9002" s="372" t="s">
        <v>21542</v>
      </c>
      <c r="D9002" s="373">
        <v>363.4</v>
      </c>
    </row>
    <row r="9003" spans="1:4" ht="17.100000000000001" customHeight="1">
      <c r="A9003" s="370">
        <v>13738</v>
      </c>
      <c r="B9003" s="371" t="s">
        <v>39057</v>
      </c>
      <c r="C9003" s="372" t="s">
        <v>21542</v>
      </c>
      <c r="D9003" s="373">
        <v>407.86</v>
      </c>
    </row>
    <row r="9004" spans="1:4" ht="17.100000000000001" customHeight="1">
      <c r="A9004" s="370">
        <v>5068</v>
      </c>
      <c r="B9004" s="371" t="s">
        <v>39058</v>
      </c>
      <c r="C9004" s="372" t="s">
        <v>21542</v>
      </c>
      <c r="D9004" s="373">
        <v>416.22</v>
      </c>
    </row>
    <row r="9005" spans="1:4" ht="17.100000000000001" customHeight="1">
      <c r="A9005" s="370">
        <v>5069</v>
      </c>
      <c r="B9005" s="371" t="s">
        <v>39059</v>
      </c>
      <c r="C9005" s="372" t="s">
        <v>21542</v>
      </c>
      <c r="D9005" s="373">
        <v>450.94</v>
      </c>
    </row>
    <row r="9006" spans="1:4" ht="17.100000000000001" customHeight="1">
      <c r="A9006" s="370">
        <v>5070</v>
      </c>
      <c r="C9006" s="372" t="s">
        <v>21542</v>
      </c>
      <c r="D9006" s="373">
        <v>485.61</v>
      </c>
    </row>
    <row r="9007" spans="1:4" ht="17.100000000000001" customHeight="1">
      <c r="B9007" s="371" t="s">
        <v>39060</v>
      </c>
    </row>
    <row r="9008" spans="1:4" ht="17.100000000000001" customHeight="1">
      <c r="A9008" s="370">
        <v>5071</v>
      </c>
      <c r="B9008" s="371" t="s">
        <v>39061</v>
      </c>
      <c r="C9008" s="372" t="s">
        <v>21542</v>
      </c>
      <c r="D9008" s="373">
        <v>163.69</v>
      </c>
    </row>
    <row r="9009" spans="1:4" ht="17.100000000000001" customHeight="1">
      <c r="A9009" s="370">
        <v>5072</v>
      </c>
      <c r="B9009" s="371" t="s">
        <v>39062</v>
      </c>
      <c r="C9009" s="372" t="s">
        <v>21542</v>
      </c>
      <c r="D9009" s="373">
        <v>209.99</v>
      </c>
    </row>
    <row r="9010" spans="1:4" ht="17.100000000000001" customHeight="1">
      <c r="A9010" s="370">
        <v>5073</v>
      </c>
      <c r="B9010" s="371" t="s">
        <v>27655</v>
      </c>
      <c r="C9010" s="372" t="s">
        <v>21535</v>
      </c>
      <c r="D9010" s="373">
        <v>1335.56</v>
      </c>
    </row>
    <row r="9011" spans="1:4" ht="17.100000000000001" customHeight="1">
      <c r="A9011" s="370">
        <v>5075</v>
      </c>
      <c r="B9011" s="371" t="s">
        <v>27656</v>
      </c>
      <c r="C9011" s="372" t="s">
        <v>21532</v>
      </c>
      <c r="D9011" s="373">
        <v>414.11</v>
      </c>
    </row>
    <row r="9012" spans="1:4" ht="17.100000000000001" customHeight="1">
      <c r="A9012" s="370">
        <v>5076</v>
      </c>
      <c r="B9012" s="371" t="s">
        <v>27657</v>
      </c>
      <c r="C9012" s="372" t="s">
        <v>21532</v>
      </c>
      <c r="D9012" s="373">
        <v>417.84</v>
      </c>
    </row>
    <row r="9013" spans="1:4" ht="17.100000000000001" customHeight="1">
      <c r="A9013" s="370">
        <v>5077</v>
      </c>
      <c r="B9013" s="371" t="s">
        <v>27658</v>
      </c>
      <c r="C9013" s="372" t="s">
        <v>21532</v>
      </c>
      <c r="D9013" s="373">
        <v>332.9</v>
      </c>
    </row>
    <row r="9014" spans="1:4" ht="17.100000000000001" customHeight="1">
      <c r="A9014" s="370">
        <v>5078</v>
      </c>
      <c r="B9014" s="371" t="s">
        <v>27659</v>
      </c>
      <c r="C9014" s="372" t="s">
        <v>21532</v>
      </c>
      <c r="D9014" s="373">
        <v>390.08</v>
      </c>
    </row>
    <row r="9015" spans="1:4" ht="17.100000000000001" customHeight="1">
      <c r="A9015" s="370">
        <v>5079</v>
      </c>
      <c r="B9015" s="371" t="s">
        <v>27660</v>
      </c>
      <c r="C9015" s="372" t="s">
        <v>21532</v>
      </c>
      <c r="D9015" s="373">
        <v>387.17</v>
      </c>
    </row>
    <row r="9016" spans="1:4" ht="17.100000000000001" customHeight="1">
      <c r="A9016" s="370">
        <v>5080</v>
      </c>
      <c r="B9016" s="371" t="s">
        <v>27661</v>
      </c>
      <c r="C9016" s="372" t="s">
        <v>21532</v>
      </c>
      <c r="D9016" s="373">
        <v>764.38</v>
      </c>
    </row>
    <row r="9017" spans="1:4" ht="17.100000000000001" customHeight="1">
      <c r="A9017" s="370">
        <v>5081</v>
      </c>
      <c r="B9017" s="371" t="s">
        <v>27662</v>
      </c>
      <c r="C9017" s="372" t="s">
        <v>21532</v>
      </c>
      <c r="D9017" s="373">
        <v>334.26</v>
      </c>
    </row>
    <row r="9018" spans="1:4" ht="15" customHeight="1">
      <c r="A9018" s="370">
        <v>5082</v>
      </c>
      <c r="B9018" s="371" t="s">
        <v>27663</v>
      </c>
      <c r="C9018" s="372" t="s">
        <v>21532</v>
      </c>
      <c r="D9018" s="373">
        <v>453.8</v>
      </c>
    </row>
    <row r="9019" spans="1:4" ht="15" customHeight="1">
      <c r="A9019" s="370">
        <v>5083</v>
      </c>
      <c r="B9019" s="371" t="s">
        <v>27664</v>
      </c>
      <c r="C9019" s="372" t="s">
        <v>21542</v>
      </c>
      <c r="D9019" s="373">
        <v>40.869999999999997</v>
      </c>
    </row>
    <row r="9020" spans="1:4" ht="15" customHeight="1">
      <c r="A9020" s="370">
        <v>5084</v>
      </c>
      <c r="B9020" s="371" t="s">
        <v>27665</v>
      </c>
      <c r="C9020" s="372" t="s">
        <v>21542</v>
      </c>
      <c r="D9020" s="373">
        <v>502.13</v>
      </c>
    </row>
    <row r="9021" spans="1:4" ht="15" customHeight="1">
      <c r="A9021" s="370">
        <v>5085</v>
      </c>
      <c r="B9021" s="371" t="s">
        <v>27666</v>
      </c>
      <c r="C9021" s="372" t="s">
        <v>21542</v>
      </c>
      <c r="D9021" s="373">
        <v>418.53</v>
      </c>
    </row>
    <row r="9022" spans="1:4" ht="15" customHeight="1">
      <c r="A9022" s="370">
        <v>5086</v>
      </c>
      <c r="B9022" s="371" t="s">
        <v>27667</v>
      </c>
      <c r="C9022" s="372" t="s">
        <v>21542</v>
      </c>
      <c r="D9022" s="373">
        <v>363.86</v>
      </c>
    </row>
    <row r="9023" spans="1:4" ht="15" customHeight="1">
      <c r="A9023" s="370">
        <v>5087</v>
      </c>
      <c r="B9023" s="371" t="s">
        <v>27668</v>
      </c>
      <c r="C9023" s="372" t="s">
        <v>21542</v>
      </c>
      <c r="D9023" s="373">
        <v>1057.32</v>
      </c>
    </row>
    <row r="9024" spans="1:4" ht="15" customHeight="1">
      <c r="A9024" s="370">
        <v>5088</v>
      </c>
      <c r="B9024" s="371" t="s">
        <v>27669</v>
      </c>
      <c r="C9024" s="372" t="s">
        <v>21542</v>
      </c>
      <c r="D9024" s="373">
        <v>618.15</v>
      </c>
    </row>
    <row r="9025" spans="1:4" ht="15" customHeight="1">
      <c r="A9025" s="370">
        <v>5089</v>
      </c>
      <c r="B9025" s="371" t="s">
        <v>27670</v>
      </c>
      <c r="C9025" s="372" t="s">
        <v>21542</v>
      </c>
      <c r="D9025" s="373">
        <v>689.99</v>
      </c>
    </row>
    <row r="9026" spans="1:4" ht="15" customHeight="1">
      <c r="A9026" s="370">
        <v>5090</v>
      </c>
      <c r="B9026" s="371" t="s">
        <v>27671</v>
      </c>
      <c r="C9026" s="372" t="s">
        <v>21542</v>
      </c>
      <c r="D9026" s="373">
        <v>165.86</v>
      </c>
    </row>
    <row r="9027" spans="1:4" ht="15" customHeight="1">
      <c r="A9027" s="370">
        <v>5091</v>
      </c>
      <c r="B9027" s="371" t="s">
        <v>27672</v>
      </c>
      <c r="C9027" s="372" t="s">
        <v>21542</v>
      </c>
      <c r="D9027" s="373">
        <v>335.15</v>
      </c>
    </row>
    <row r="9028" spans="1:4" ht="15" customHeight="1">
      <c r="A9028" s="370">
        <v>5092</v>
      </c>
      <c r="B9028" s="371" t="s">
        <v>27673</v>
      </c>
      <c r="C9028" s="372" t="s">
        <v>21542</v>
      </c>
      <c r="D9028" s="373">
        <v>493.2</v>
      </c>
    </row>
    <row r="9029" spans="1:4" ht="15" customHeight="1">
      <c r="A9029" s="370">
        <v>5093</v>
      </c>
      <c r="B9029" s="371" t="s">
        <v>27674</v>
      </c>
      <c r="C9029" s="372" t="s">
        <v>21542</v>
      </c>
      <c r="D9029" s="373">
        <v>187.79</v>
      </c>
    </row>
    <row r="9030" spans="1:4" ht="15" customHeight="1">
      <c r="A9030" s="370">
        <v>5094</v>
      </c>
      <c r="B9030" s="371" t="s">
        <v>27675</v>
      </c>
      <c r="C9030" s="372" t="s">
        <v>21542</v>
      </c>
      <c r="D9030" s="373">
        <v>176.55</v>
      </c>
    </row>
    <row r="9031" spans="1:4" ht="15" customHeight="1">
      <c r="A9031" s="370">
        <v>5095</v>
      </c>
      <c r="B9031" s="371" t="s">
        <v>27676</v>
      </c>
      <c r="C9031" s="372" t="s">
        <v>21542</v>
      </c>
      <c r="D9031" s="373">
        <v>295.3</v>
      </c>
    </row>
    <row r="9032" spans="1:4" ht="15" customHeight="1">
      <c r="A9032" s="370">
        <v>5096</v>
      </c>
      <c r="B9032" s="371" t="s">
        <v>27677</v>
      </c>
      <c r="C9032" s="372" t="s">
        <v>21542</v>
      </c>
      <c r="D9032" s="373">
        <v>375.44</v>
      </c>
    </row>
    <row r="9033" spans="1:4" ht="15" customHeight="1">
      <c r="A9033" s="370">
        <v>12550</v>
      </c>
      <c r="B9033" s="371" t="s">
        <v>27678</v>
      </c>
      <c r="C9033" s="372" t="s">
        <v>21542</v>
      </c>
      <c r="D9033" s="373">
        <v>874.12</v>
      </c>
    </row>
    <row r="9034" spans="1:4" ht="15" customHeight="1">
      <c r="A9034" s="370">
        <v>5097</v>
      </c>
      <c r="B9034" s="371" t="s">
        <v>27679</v>
      </c>
      <c r="C9034" s="372" t="s">
        <v>21542</v>
      </c>
      <c r="D9034" s="373">
        <v>1239.05</v>
      </c>
    </row>
    <row r="9035" spans="1:4" ht="15" customHeight="1">
      <c r="A9035" s="370">
        <v>5098</v>
      </c>
      <c r="B9035" s="371" t="s">
        <v>27680</v>
      </c>
      <c r="C9035" s="372" t="s">
        <v>21542</v>
      </c>
      <c r="D9035" s="373">
        <v>747.42</v>
      </c>
    </row>
    <row r="9036" spans="1:4" ht="15" customHeight="1">
      <c r="A9036" s="370">
        <v>5099</v>
      </c>
      <c r="B9036" s="371" t="s">
        <v>27681</v>
      </c>
      <c r="C9036" s="372" t="s">
        <v>21542</v>
      </c>
      <c r="D9036" s="373">
        <v>1728.08</v>
      </c>
    </row>
    <row r="9037" spans="1:4" ht="15" customHeight="1">
      <c r="A9037" s="370">
        <v>5100</v>
      </c>
      <c r="B9037" s="371" t="s">
        <v>27682</v>
      </c>
      <c r="C9037" s="372" t="s">
        <v>21542</v>
      </c>
      <c r="D9037" s="373">
        <v>951.46</v>
      </c>
    </row>
    <row r="9038" spans="1:4" ht="15" customHeight="1">
      <c r="A9038" s="370">
        <v>5101</v>
      </c>
      <c r="B9038" s="371" t="s">
        <v>27683</v>
      </c>
      <c r="C9038" s="372" t="s">
        <v>21542</v>
      </c>
      <c r="D9038" s="373">
        <v>1097.02</v>
      </c>
    </row>
    <row r="9039" spans="1:4" ht="15" customHeight="1">
      <c r="A9039" s="370">
        <v>5102</v>
      </c>
      <c r="B9039" s="371" t="s">
        <v>27684</v>
      </c>
      <c r="C9039" s="372" t="s">
        <v>21542</v>
      </c>
      <c r="D9039" s="373">
        <v>571.87</v>
      </c>
    </row>
    <row r="9040" spans="1:4" ht="15" customHeight="1">
      <c r="A9040" s="370">
        <v>5103</v>
      </c>
      <c r="B9040" s="371" t="s">
        <v>27685</v>
      </c>
      <c r="C9040" s="372" t="s">
        <v>21542</v>
      </c>
      <c r="D9040" s="373">
        <v>455.61</v>
      </c>
    </row>
    <row r="9041" spans="1:5" ht="15" customHeight="1">
      <c r="A9041" s="370">
        <v>5104</v>
      </c>
      <c r="B9041" s="371" t="s">
        <v>27686</v>
      </c>
      <c r="C9041" s="372" t="s">
        <v>21542</v>
      </c>
      <c r="D9041" s="373">
        <v>841.95</v>
      </c>
    </row>
    <row r="9042" spans="1:5" ht="15" customHeight="1">
      <c r="A9042" s="370">
        <v>5105</v>
      </c>
      <c r="B9042" s="371" t="s">
        <v>27687</v>
      </c>
      <c r="C9042" s="372" t="s">
        <v>21542</v>
      </c>
      <c r="D9042" s="373">
        <v>571.87</v>
      </c>
    </row>
    <row r="9043" spans="1:5" ht="15" customHeight="1">
      <c r="A9043" s="370">
        <v>5106</v>
      </c>
      <c r="B9043" s="371" t="s">
        <v>27688</v>
      </c>
      <c r="C9043" s="372" t="s">
        <v>21542</v>
      </c>
      <c r="D9043" s="373">
        <v>716.54</v>
      </c>
    </row>
    <row r="9044" spans="1:5" ht="15" customHeight="1">
      <c r="A9044" s="370">
        <v>13747</v>
      </c>
      <c r="B9044" s="371" t="s">
        <v>30070</v>
      </c>
      <c r="C9044" s="372" t="s">
        <v>21542</v>
      </c>
      <c r="D9044" s="373">
        <v>759.63</v>
      </c>
      <c r="E9044" s="374" t="s">
        <v>22070</v>
      </c>
    </row>
    <row r="9045" spans="1:5" ht="15" customHeight="1">
      <c r="A9045" s="370">
        <v>5107</v>
      </c>
      <c r="B9045" s="371" t="s">
        <v>27689</v>
      </c>
      <c r="C9045" s="372" t="s">
        <v>21542</v>
      </c>
      <c r="D9045" s="373">
        <v>375.44</v>
      </c>
    </row>
    <row r="9046" spans="1:5" ht="15" customHeight="1">
      <c r="A9046" s="370">
        <v>5108</v>
      </c>
      <c r="B9046" s="371" t="s">
        <v>27690</v>
      </c>
      <c r="C9046" s="372" t="s">
        <v>21542</v>
      </c>
      <c r="D9046" s="373">
        <v>135.71</v>
      </c>
    </row>
    <row r="9047" spans="1:5" ht="15" customHeight="1">
      <c r="A9047" s="370">
        <v>5110</v>
      </c>
      <c r="B9047" s="371" t="s">
        <v>27691</v>
      </c>
      <c r="C9047" s="372" t="s">
        <v>21542</v>
      </c>
      <c r="D9047" s="373">
        <v>145</v>
      </c>
      <c r="E9047" s="374" t="s">
        <v>22070</v>
      </c>
    </row>
    <row r="9048" spans="1:5" ht="15" customHeight="1">
      <c r="A9048" s="370">
        <v>5111</v>
      </c>
      <c r="B9048" s="371" t="s">
        <v>27692</v>
      </c>
      <c r="C9048" s="372" t="s">
        <v>21542</v>
      </c>
      <c r="D9048" s="373">
        <v>420.21</v>
      </c>
    </row>
    <row r="9049" spans="1:5" ht="15" customHeight="1">
      <c r="A9049" s="370">
        <v>5112</v>
      </c>
      <c r="B9049" s="371" t="s">
        <v>27693</v>
      </c>
      <c r="C9049" s="372" t="s">
        <v>21542</v>
      </c>
      <c r="D9049" s="373">
        <v>112.98</v>
      </c>
    </row>
    <row r="9050" spans="1:5" ht="15" customHeight="1">
      <c r="A9050" s="370">
        <v>5113</v>
      </c>
      <c r="B9050" s="371" t="s">
        <v>27694</v>
      </c>
      <c r="C9050" s="372" t="s">
        <v>21542</v>
      </c>
      <c r="D9050" s="373">
        <v>195.91</v>
      </c>
      <c r="E9050" s="374" t="s">
        <v>22070</v>
      </c>
    </row>
    <row r="9051" spans="1:5" ht="15" customHeight="1">
      <c r="A9051" s="370">
        <v>5114</v>
      </c>
      <c r="B9051" s="371" t="s">
        <v>27695</v>
      </c>
      <c r="C9051" s="372" t="s">
        <v>21542</v>
      </c>
      <c r="D9051" s="373">
        <v>327.67</v>
      </c>
    </row>
    <row r="9052" spans="1:5" ht="15" customHeight="1">
      <c r="A9052" s="370">
        <v>5115</v>
      </c>
      <c r="B9052" s="371" t="s">
        <v>27696</v>
      </c>
      <c r="C9052" s="372" t="s">
        <v>21532</v>
      </c>
      <c r="D9052" s="373">
        <v>280.81</v>
      </c>
    </row>
    <row r="9053" spans="1:5" ht="15" customHeight="1">
      <c r="A9053" s="370">
        <v>5116</v>
      </c>
      <c r="B9053" s="371" t="s">
        <v>27697</v>
      </c>
      <c r="C9053" s="372" t="s">
        <v>21532</v>
      </c>
      <c r="D9053" s="373">
        <v>162.30000000000001</v>
      </c>
    </row>
    <row r="9054" spans="1:5" ht="15" customHeight="1">
      <c r="A9054" s="370">
        <v>5117</v>
      </c>
      <c r="B9054" s="371" t="s">
        <v>27698</v>
      </c>
      <c r="C9054" s="372" t="s">
        <v>21532</v>
      </c>
      <c r="D9054" s="373">
        <v>280.83</v>
      </c>
    </row>
    <row r="9055" spans="1:5" ht="15" customHeight="1">
      <c r="A9055" s="370">
        <v>5118</v>
      </c>
      <c r="B9055" s="371" t="s">
        <v>27699</v>
      </c>
      <c r="C9055" s="372" t="s">
        <v>21532</v>
      </c>
      <c r="D9055" s="373">
        <v>347.77</v>
      </c>
      <c r="E9055" s="374" t="s">
        <v>22070</v>
      </c>
    </row>
    <row r="9056" spans="1:5" ht="15" customHeight="1">
      <c r="A9056" s="370">
        <v>5933</v>
      </c>
      <c r="B9056" s="371" t="s">
        <v>27700</v>
      </c>
      <c r="C9056" s="372" t="s">
        <v>21532</v>
      </c>
      <c r="D9056" s="373">
        <v>74.91</v>
      </c>
    </row>
    <row r="9057" spans="1:5" ht="15" customHeight="1">
      <c r="A9057" s="370">
        <v>5119</v>
      </c>
      <c r="B9057" s="371" t="s">
        <v>27701</v>
      </c>
      <c r="C9057" s="372" t="s">
        <v>21532</v>
      </c>
      <c r="D9057" s="373">
        <v>285.13</v>
      </c>
      <c r="E9057" s="374" t="s">
        <v>22070</v>
      </c>
    </row>
    <row r="9058" spans="1:5" ht="15" customHeight="1">
      <c r="A9058" s="370">
        <v>5120</v>
      </c>
      <c r="B9058" s="371" t="s">
        <v>27702</v>
      </c>
      <c r="C9058" s="372" t="s">
        <v>21532</v>
      </c>
      <c r="D9058" s="373">
        <v>380.22</v>
      </c>
      <c r="E9058" s="374" t="s">
        <v>22070</v>
      </c>
    </row>
    <row r="9059" spans="1:5" ht="15" customHeight="1">
      <c r="A9059" s="370">
        <v>5121</v>
      </c>
      <c r="B9059" s="371" t="s">
        <v>27703</v>
      </c>
      <c r="C9059" s="372" t="s">
        <v>21532</v>
      </c>
      <c r="D9059" s="373">
        <v>61.81</v>
      </c>
      <c r="E9059" s="374" t="s">
        <v>22070</v>
      </c>
    </row>
    <row r="9060" spans="1:5" ht="15" customHeight="1">
      <c r="A9060" s="370">
        <v>5122</v>
      </c>
      <c r="B9060" s="371" t="s">
        <v>27704</v>
      </c>
      <c r="C9060" s="372" t="s">
        <v>21532</v>
      </c>
      <c r="D9060" s="373">
        <v>280.83</v>
      </c>
    </row>
    <row r="9061" spans="1:5" ht="15" customHeight="1">
      <c r="A9061" s="370">
        <v>5123</v>
      </c>
      <c r="B9061" s="371" t="s">
        <v>27705</v>
      </c>
      <c r="C9061" s="372" t="s">
        <v>21532</v>
      </c>
      <c r="D9061" s="373">
        <v>330.36</v>
      </c>
    </row>
    <row r="9062" spans="1:5" ht="15" customHeight="1">
      <c r="A9062" s="370">
        <v>5124</v>
      </c>
      <c r="B9062" s="371" t="s">
        <v>27706</v>
      </c>
      <c r="C9062" s="372" t="s">
        <v>21532</v>
      </c>
      <c r="D9062" s="373">
        <v>280.83</v>
      </c>
    </row>
    <row r="9063" spans="1:5" ht="15" customHeight="1">
      <c r="A9063" s="370">
        <v>5125</v>
      </c>
      <c r="B9063" s="371" t="s">
        <v>27707</v>
      </c>
      <c r="C9063" s="372" t="s">
        <v>21532</v>
      </c>
      <c r="D9063" s="373">
        <v>156</v>
      </c>
    </row>
    <row r="9064" spans="1:5" ht="15" customHeight="1">
      <c r="A9064" s="370">
        <v>5126</v>
      </c>
      <c r="B9064" s="371" t="s">
        <v>27708</v>
      </c>
      <c r="C9064" s="372" t="s">
        <v>21532</v>
      </c>
      <c r="D9064" s="373">
        <v>202.21</v>
      </c>
    </row>
    <row r="9065" spans="1:5" ht="15" customHeight="1">
      <c r="A9065" s="370">
        <v>5127</v>
      </c>
      <c r="B9065" s="371" t="s">
        <v>27709</v>
      </c>
      <c r="C9065" s="372" t="s">
        <v>21532</v>
      </c>
      <c r="D9065" s="373">
        <v>118.02</v>
      </c>
    </row>
    <row r="9066" spans="1:5" ht="15" customHeight="1">
      <c r="A9066" s="370">
        <v>13748</v>
      </c>
      <c r="B9066" s="371" t="s">
        <v>30071</v>
      </c>
      <c r="C9066" s="372" t="s">
        <v>21532</v>
      </c>
      <c r="D9066" s="373">
        <v>265.7</v>
      </c>
    </row>
    <row r="9067" spans="1:5" ht="15" customHeight="1">
      <c r="A9067" s="370">
        <v>5128</v>
      </c>
      <c r="B9067" s="371" t="s">
        <v>27710</v>
      </c>
      <c r="C9067" s="372" t="s">
        <v>21532</v>
      </c>
      <c r="D9067" s="373">
        <v>88.49</v>
      </c>
    </row>
    <row r="9068" spans="1:5" ht="15" customHeight="1">
      <c r="A9068" s="370">
        <v>5129</v>
      </c>
      <c r="B9068" s="371" t="s">
        <v>27711</v>
      </c>
      <c r="C9068" s="372" t="s">
        <v>21532</v>
      </c>
      <c r="D9068" s="373">
        <v>94.37</v>
      </c>
    </row>
    <row r="9069" spans="1:5" ht="15" customHeight="1">
      <c r="A9069" s="370">
        <v>12555</v>
      </c>
      <c r="B9069" s="371" t="s">
        <v>27712</v>
      </c>
      <c r="C9069" s="372" t="s">
        <v>21532</v>
      </c>
      <c r="D9069" s="373">
        <v>11201.55</v>
      </c>
    </row>
    <row r="9070" spans="1:5" ht="15" customHeight="1">
      <c r="A9070" s="370">
        <v>13739</v>
      </c>
      <c r="B9070" s="371" t="s">
        <v>30072</v>
      </c>
      <c r="C9070" s="372" t="s">
        <v>21551</v>
      </c>
      <c r="D9070" s="373">
        <v>14.35</v>
      </c>
    </row>
    <row r="9071" spans="1:5" ht="15" customHeight="1">
      <c r="A9071" s="370">
        <v>12540</v>
      </c>
      <c r="B9071" s="371" t="s">
        <v>27713</v>
      </c>
      <c r="C9071" s="372" t="s">
        <v>21551</v>
      </c>
      <c r="D9071" s="373">
        <v>10.32</v>
      </c>
    </row>
    <row r="9072" spans="1:5" ht="15" customHeight="1">
      <c r="A9072" s="370">
        <v>5131</v>
      </c>
      <c r="B9072" s="371" t="s">
        <v>27714</v>
      </c>
      <c r="C9072" s="372" t="s">
        <v>21532</v>
      </c>
      <c r="D9072" s="373">
        <v>2136.6999999999998</v>
      </c>
    </row>
    <row r="9073" spans="1:4" ht="15" customHeight="1">
      <c r="A9073" s="370">
        <v>12541</v>
      </c>
      <c r="B9073" s="371" t="s">
        <v>27715</v>
      </c>
      <c r="C9073" s="372" t="s">
        <v>21551</v>
      </c>
      <c r="D9073" s="373">
        <v>14.53</v>
      </c>
    </row>
    <row r="9074" spans="1:4" ht="15" customHeight="1">
      <c r="A9074" s="370">
        <v>12546</v>
      </c>
      <c r="B9074" s="371" t="s">
        <v>27716</v>
      </c>
      <c r="C9074" s="372" t="s">
        <v>21551</v>
      </c>
      <c r="D9074" s="373">
        <v>16.55</v>
      </c>
    </row>
    <row r="9075" spans="1:4" ht="15" customHeight="1">
      <c r="A9075" s="370">
        <v>12542</v>
      </c>
      <c r="B9075" s="371" t="s">
        <v>27717</v>
      </c>
      <c r="C9075" s="372" t="s">
        <v>21551</v>
      </c>
      <c r="D9075" s="373">
        <v>22.02</v>
      </c>
    </row>
    <row r="9076" spans="1:4" ht="15" customHeight="1">
      <c r="A9076" s="370">
        <v>11234</v>
      </c>
      <c r="B9076" s="371" t="s">
        <v>27718</v>
      </c>
      <c r="C9076" s="372" t="s">
        <v>21591</v>
      </c>
      <c r="D9076" s="373">
        <v>196.37</v>
      </c>
    </row>
    <row r="9077" spans="1:4" ht="15" customHeight="1">
      <c r="A9077" s="370">
        <v>3324</v>
      </c>
      <c r="B9077" s="371" t="s">
        <v>39063</v>
      </c>
      <c r="C9077" s="372" t="s">
        <v>21539</v>
      </c>
      <c r="D9077" s="373">
        <v>125</v>
      </c>
    </row>
    <row r="9078" spans="1:4" ht="15" customHeight="1">
      <c r="A9078" s="370">
        <v>3325</v>
      </c>
      <c r="B9078" s="371" t="s">
        <v>39064</v>
      </c>
      <c r="C9078" s="372" t="s">
        <v>21539</v>
      </c>
      <c r="D9078" s="373">
        <v>148</v>
      </c>
    </row>
    <row r="9079" spans="1:4" ht="15" customHeight="1">
      <c r="A9079" s="370">
        <v>3326</v>
      </c>
      <c r="B9079" s="371" t="s">
        <v>39065</v>
      </c>
      <c r="C9079" s="372" t="s">
        <v>21539</v>
      </c>
      <c r="D9079" s="373">
        <v>145</v>
      </c>
    </row>
    <row r="9080" spans="1:4" ht="15" customHeight="1">
      <c r="A9080" s="370">
        <v>6773</v>
      </c>
      <c r="B9080" s="371" t="s">
        <v>39066</v>
      </c>
      <c r="C9080" s="372" t="s">
        <v>21539</v>
      </c>
      <c r="D9080" s="373">
        <v>200</v>
      </c>
    </row>
    <row r="9081" spans="1:4" ht="15" customHeight="1">
      <c r="A9081" s="370">
        <v>6774</v>
      </c>
      <c r="B9081" s="371" t="s">
        <v>39067</v>
      </c>
      <c r="C9081" s="372" t="s">
        <v>21539</v>
      </c>
      <c r="D9081" s="373">
        <v>200</v>
      </c>
    </row>
    <row r="9082" spans="1:4" ht="15" customHeight="1">
      <c r="A9082" s="370">
        <v>6772</v>
      </c>
      <c r="B9082" s="371" t="s">
        <v>39068</v>
      </c>
      <c r="C9082" s="372" t="s">
        <v>21539</v>
      </c>
      <c r="D9082" s="373">
        <v>160</v>
      </c>
    </row>
    <row r="9083" spans="1:4" ht="15" customHeight="1">
      <c r="A9083" s="370">
        <v>2926</v>
      </c>
      <c r="B9083" s="371" t="s">
        <v>39069</v>
      </c>
      <c r="C9083" s="372" t="s">
        <v>21534</v>
      </c>
      <c r="D9083" s="373">
        <v>11.64</v>
      </c>
    </row>
    <row r="9084" spans="1:4" ht="15" customHeight="1">
      <c r="A9084" s="370">
        <v>11235</v>
      </c>
      <c r="B9084" s="371" t="s">
        <v>39070</v>
      </c>
      <c r="C9084" s="372" t="s">
        <v>21591</v>
      </c>
      <c r="D9084" s="373">
        <v>282.07</v>
      </c>
    </row>
    <row r="9085" spans="1:4" ht="25.5" customHeight="1">
      <c r="A9085" s="370">
        <v>11238</v>
      </c>
      <c r="B9085" s="371" t="s">
        <v>27719</v>
      </c>
      <c r="C9085" s="372" t="s">
        <v>21534</v>
      </c>
      <c r="D9085" s="373">
        <v>12.85</v>
      </c>
    </row>
    <row r="9086" spans="1:4" ht="25.5" customHeight="1">
      <c r="A9086" s="370">
        <v>11239</v>
      </c>
      <c r="B9086" s="371" t="s">
        <v>27720</v>
      </c>
      <c r="C9086" s="372" t="s">
        <v>21534</v>
      </c>
      <c r="D9086" s="373">
        <v>19.68</v>
      </c>
    </row>
    <row r="9087" spans="1:4" ht="25.5" customHeight="1">
      <c r="A9087" s="370">
        <v>11377</v>
      </c>
      <c r="B9087" s="371" t="s">
        <v>39071</v>
      </c>
      <c r="C9087" s="372" t="s">
        <v>21532</v>
      </c>
      <c r="D9087" s="373">
        <v>113000</v>
      </c>
    </row>
    <row r="9088" spans="1:4" ht="34.15" customHeight="1">
      <c r="A9088" s="370">
        <v>11339</v>
      </c>
      <c r="B9088" s="371" t="s">
        <v>39072</v>
      </c>
      <c r="C9088" s="372" t="s">
        <v>21591</v>
      </c>
      <c r="D9088" s="373">
        <v>15.6</v>
      </c>
    </row>
    <row r="9089" spans="1:4" ht="34.15" customHeight="1">
      <c r="A9089" s="370">
        <v>4890</v>
      </c>
      <c r="B9089" s="371" t="s">
        <v>27721</v>
      </c>
      <c r="C9089" s="372" t="s">
        <v>21534</v>
      </c>
      <c r="D9089" s="373">
        <v>6.92</v>
      </c>
    </row>
    <row r="9090" spans="1:4" ht="34.15" customHeight="1">
      <c r="A9090" s="370">
        <v>6972</v>
      </c>
      <c r="B9090" s="371" t="s">
        <v>27722</v>
      </c>
      <c r="C9090" s="372" t="s">
        <v>21534</v>
      </c>
      <c r="D9090" s="373">
        <v>6.92</v>
      </c>
    </row>
    <row r="9091" spans="1:4" ht="25.5" customHeight="1">
      <c r="A9091" s="370">
        <v>13422</v>
      </c>
      <c r="B9091" s="371" t="s">
        <v>27723</v>
      </c>
      <c r="C9091" s="372" t="s">
        <v>21542</v>
      </c>
      <c r="D9091" s="373">
        <v>26.21</v>
      </c>
    </row>
    <row r="9092" spans="1:4" ht="17.100000000000001" customHeight="1">
      <c r="A9092" s="370">
        <v>12614</v>
      </c>
      <c r="B9092" s="371" t="s">
        <v>39073</v>
      </c>
      <c r="C9092" s="372" t="s">
        <v>21534</v>
      </c>
      <c r="D9092" s="373">
        <v>289.33</v>
      </c>
    </row>
    <row r="9093" spans="1:4" ht="15" customHeight="1">
      <c r="A9093" s="370">
        <v>7301</v>
      </c>
      <c r="B9093" s="371" t="s">
        <v>21652</v>
      </c>
      <c r="C9093" s="372" t="s">
        <v>21591</v>
      </c>
      <c r="D9093" s="373">
        <v>83.2</v>
      </c>
    </row>
    <row r="9094" spans="1:4" ht="15" customHeight="1">
      <c r="A9094" s="370">
        <v>13686</v>
      </c>
      <c r="B9094" s="371" t="s">
        <v>39074</v>
      </c>
      <c r="C9094" s="372" t="s">
        <v>21591</v>
      </c>
      <c r="D9094" s="373">
        <v>90.95</v>
      </c>
    </row>
    <row r="9095" spans="1:4" ht="34.15" customHeight="1">
      <c r="A9095" s="370">
        <v>12613</v>
      </c>
      <c r="B9095" s="371" t="s">
        <v>39075</v>
      </c>
      <c r="C9095" s="372" t="s">
        <v>21534</v>
      </c>
      <c r="D9095" s="373">
        <v>416.23</v>
      </c>
    </row>
    <row r="9096" spans="1:4" ht="17.100000000000001" customHeight="1">
      <c r="A9096" s="370">
        <v>10769</v>
      </c>
      <c r="B9096" s="371" t="s">
        <v>39076</v>
      </c>
      <c r="C9096" s="372" t="s">
        <v>21534</v>
      </c>
      <c r="D9096" s="373">
        <v>690.34</v>
      </c>
    </row>
    <row r="9097" spans="1:4" ht="15" customHeight="1">
      <c r="A9097" s="370">
        <v>10768</v>
      </c>
      <c r="B9097" s="371" t="s">
        <v>39077</v>
      </c>
      <c r="C9097" s="372" t="s">
        <v>21534</v>
      </c>
      <c r="D9097" s="373">
        <v>659.87</v>
      </c>
    </row>
    <row r="9098" spans="1:4" ht="15" customHeight="1">
      <c r="A9098" s="370">
        <v>4878</v>
      </c>
      <c r="B9098" s="371" t="s">
        <v>27724</v>
      </c>
      <c r="C9098" s="372" t="s">
        <v>21591</v>
      </c>
      <c r="D9098" s="373">
        <v>98.8</v>
      </c>
    </row>
    <row r="9099" spans="1:4" ht="15" customHeight="1">
      <c r="A9099" s="370">
        <v>6751</v>
      </c>
      <c r="B9099" s="371" t="s">
        <v>27725</v>
      </c>
      <c r="C9099" s="372" t="s">
        <v>21591</v>
      </c>
      <c r="D9099" s="373">
        <v>124.8</v>
      </c>
    </row>
    <row r="9100" spans="1:4" ht="25.5" customHeight="1">
      <c r="A9100" s="370">
        <v>13028</v>
      </c>
      <c r="B9100" s="371" t="s">
        <v>39078</v>
      </c>
      <c r="C9100" s="372" t="s">
        <v>21591</v>
      </c>
      <c r="D9100" s="373">
        <v>113.91</v>
      </c>
    </row>
    <row r="9101" spans="1:4" ht="15" customHeight="1">
      <c r="A9101" s="370">
        <v>4427</v>
      </c>
      <c r="B9101" s="371" t="s">
        <v>39079</v>
      </c>
      <c r="C9101" s="372" t="s">
        <v>21591</v>
      </c>
      <c r="D9101" s="373">
        <v>78</v>
      </c>
    </row>
    <row r="9102" spans="1:4" ht="17.100000000000001" customHeight="1">
      <c r="A9102" s="370">
        <v>11332</v>
      </c>
      <c r="B9102" s="371" t="s">
        <v>39080</v>
      </c>
      <c r="C9102" s="372" t="s">
        <v>21591</v>
      </c>
      <c r="D9102" s="373">
        <v>83.2</v>
      </c>
    </row>
    <row r="9103" spans="1:4" ht="25.5" customHeight="1">
      <c r="A9103" s="370">
        <v>7263</v>
      </c>
      <c r="B9103" s="371" t="s">
        <v>39081</v>
      </c>
      <c r="C9103" s="372" t="s">
        <v>21591</v>
      </c>
      <c r="D9103" s="373">
        <v>72.8</v>
      </c>
    </row>
    <row r="9104" spans="1:4" ht="25.5" customHeight="1">
      <c r="A9104" s="370">
        <v>11338</v>
      </c>
      <c r="B9104" s="371" t="s">
        <v>39082</v>
      </c>
      <c r="C9104" s="372" t="s">
        <v>21591</v>
      </c>
      <c r="D9104" s="373">
        <v>57.2</v>
      </c>
    </row>
    <row r="9105" spans="1:4" ht="25.5" customHeight="1">
      <c r="A9105" s="370">
        <v>12427</v>
      </c>
      <c r="B9105" s="371" t="s">
        <v>39083</v>
      </c>
      <c r="C9105" s="372" t="s">
        <v>21591</v>
      </c>
      <c r="D9105" s="373">
        <v>52</v>
      </c>
    </row>
    <row r="9106" spans="1:4" ht="15" customHeight="1">
      <c r="A9106" s="370">
        <v>13031</v>
      </c>
      <c r="B9106" s="371" t="s">
        <v>39084</v>
      </c>
      <c r="C9106" s="372" t="s">
        <v>21534</v>
      </c>
      <c r="D9106" s="373">
        <v>80.64</v>
      </c>
    </row>
    <row r="9107" spans="1:4" ht="15" customHeight="1">
      <c r="A9107" s="370">
        <v>13029</v>
      </c>
      <c r="B9107" s="371" t="s">
        <v>39085</v>
      </c>
      <c r="C9107" s="372" t="s">
        <v>21534</v>
      </c>
      <c r="D9107" s="373">
        <v>120.96</v>
      </c>
    </row>
    <row r="9108" spans="1:4" ht="17.100000000000001" customHeight="1">
      <c r="A9108" s="370">
        <v>11262</v>
      </c>
      <c r="B9108" s="371" t="s">
        <v>21678</v>
      </c>
      <c r="C9108" s="372" t="s">
        <v>21534</v>
      </c>
      <c r="D9108" s="373">
        <v>50.76</v>
      </c>
    </row>
    <row r="9109" spans="1:4" ht="17.100000000000001" customHeight="1">
      <c r="A9109" s="370">
        <v>11185</v>
      </c>
      <c r="B9109" s="371" t="s">
        <v>39086</v>
      </c>
      <c r="C9109" s="372" t="s">
        <v>21534</v>
      </c>
      <c r="D9109" s="373">
        <v>93.6</v>
      </c>
    </row>
    <row r="9110" spans="1:4" ht="17.100000000000001" customHeight="1">
      <c r="A9110" s="370">
        <v>12251</v>
      </c>
      <c r="B9110" s="371" t="s">
        <v>39087</v>
      </c>
      <c r="C9110" s="372" t="s">
        <v>21534</v>
      </c>
      <c r="D9110" s="373">
        <v>152.27000000000001</v>
      </c>
    </row>
    <row r="9111" spans="1:4" ht="15" customHeight="1">
      <c r="A9111" s="370">
        <v>3077</v>
      </c>
      <c r="B9111" s="371" t="s">
        <v>39088</v>
      </c>
      <c r="C9111" s="372" t="s">
        <v>21534</v>
      </c>
      <c r="D9111" s="373">
        <v>34.6</v>
      </c>
    </row>
    <row r="9112" spans="1:4" ht="17.100000000000001" customHeight="1">
      <c r="A9112" s="370">
        <v>3078</v>
      </c>
      <c r="B9112" s="371" t="s">
        <v>39089</v>
      </c>
      <c r="C9112" s="372" t="s">
        <v>21534</v>
      </c>
      <c r="D9112" s="373">
        <v>39.54</v>
      </c>
    </row>
    <row r="9113" spans="1:4" ht="17.100000000000001" customHeight="1">
      <c r="A9113" s="370">
        <v>3080</v>
      </c>
      <c r="B9113" s="371" t="s">
        <v>39090</v>
      </c>
      <c r="C9113" s="372" t="s">
        <v>21534</v>
      </c>
      <c r="D9113" s="373">
        <v>44.49</v>
      </c>
    </row>
    <row r="9114" spans="1:4" ht="25.5" customHeight="1">
      <c r="A9114" s="370">
        <v>1753</v>
      </c>
      <c r="B9114" s="371" t="s">
        <v>39091</v>
      </c>
      <c r="C9114" s="372" t="s">
        <v>21534</v>
      </c>
      <c r="D9114" s="373">
        <v>29.66</v>
      </c>
    </row>
    <row r="9115" spans="1:4" ht="25.5" customHeight="1">
      <c r="A9115" s="370">
        <v>8428</v>
      </c>
      <c r="B9115" s="371" t="s">
        <v>39092</v>
      </c>
      <c r="C9115" s="372" t="s">
        <v>21534</v>
      </c>
      <c r="D9115" s="373">
        <v>24.72</v>
      </c>
    </row>
    <row r="9116" spans="1:4" ht="15" customHeight="1">
      <c r="A9116" s="370">
        <v>1754</v>
      </c>
      <c r="B9116" s="371" t="s">
        <v>39093</v>
      </c>
      <c r="C9116" s="372" t="s">
        <v>21534</v>
      </c>
      <c r="D9116" s="373">
        <v>34.6</v>
      </c>
    </row>
    <row r="9117" spans="1:4" ht="17.100000000000001" customHeight="1">
      <c r="A9117" s="370">
        <v>1755</v>
      </c>
      <c r="B9117" s="371" t="s">
        <v>39094</v>
      </c>
      <c r="C9117" s="372" t="s">
        <v>21534</v>
      </c>
      <c r="D9117" s="373">
        <v>44.49</v>
      </c>
    </row>
    <row r="9118" spans="1:4" ht="17.100000000000001" customHeight="1">
      <c r="A9118" s="370">
        <v>4440</v>
      </c>
      <c r="B9118" s="371" t="s">
        <v>39095</v>
      </c>
      <c r="C9118" s="372" t="s">
        <v>21534</v>
      </c>
      <c r="D9118" s="373">
        <v>34.6</v>
      </c>
    </row>
    <row r="9119" spans="1:4" ht="17.100000000000001" customHeight="1">
      <c r="A9119" s="370">
        <v>7137</v>
      </c>
      <c r="B9119" s="371" t="s">
        <v>39096</v>
      </c>
      <c r="C9119" s="372" t="s">
        <v>21542</v>
      </c>
      <c r="D9119" s="373">
        <v>15.22</v>
      </c>
    </row>
    <row r="9120" spans="1:4" ht="17.100000000000001" customHeight="1">
      <c r="A9120" s="370">
        <v>9288</v>
      </c>
      <c r="B9120" s="371" t="s">
        <v>39097</v>
      </c>
      <c r="C9120" s="372" t="s">
        <v>21534</v>
      </c>
      <c r="D9120" s="373">
        <v>99.18</v>
      </c>
    </row>
    <row r="9121" spans="1:4" ht="17.100000000000001" customHeight="1">
      <c r="A9121" s="370">
        <v>2561</v>
      </c>
      <c r="B9121" s="371" t="s">
        <v>27726</v>
      </c>
      <c r="C9121" s="372" t="s">
        <v>21591</v>
      </c>
      <c r="D9121" s="373">
        <v>34.75</v>
      </c>
    </row>
    <row r="9122" spans="1:4" ht="17.100000000000001" customHeight="1">
      <c r="A9122" s="370">
        <v>2562</v>
      </c>
      <c r="B9122" s="371" t="s">
        <v>27727</v>
      </c>
      <c r="C9122" s="372" t="s">
        <v>21591</v>
      </c>
      <c r="D9122" s="373">
        <v>46.41</v>
      </c>
    </row>
    <row r="9123" spans="1:4" ht="17.100000000000001" customHeight="1">
      <c r="A9123" s="370">
        <v>13423</v>
      </c>
      <c r="B9123" s="371" t="s">
        <v>27728</v>
      </c>
      <c r="C9123" s="372" t="s">
        <v>21542</v>
      </c>
      <c r="D9123" s="373">
        <v>62.4</v>
      </c>
    </row>
    <row r="9124" spans="1:4" ht="17.100000000000001" customHeight="1">
      <c r="A9124" s="370">
        <v>1757</v>
      </c>
      <c r="B9124" s="371" t="s">
        <v>39098</v>
      </c>
      <c r="C9124" s="372" t="s">
        <v>21534</v>
      </c>
      <c r="D9124" s="373">
        <v>624</v>
      </c>
    </row>
    <row r="9125" spans="1:4" ht="17.100000000000001" customHeight="1">
      <c r="A9125" s="370">
        <v>9187</v>
      </c>
      <c r="B9125" s="371" t="s">
        <v>39099</v>
      </c>
      <c r="C9125" s="372" t="s">
        <v>21534</v>
      </c>
      <c r="D9125" s="373">
        <v>109.16</v>
      </c>
    </row>
    <row r="9126" spans="1:4" ht="17.100000000000001" customHeight="1">
      <c r="A9126" s="370">
        <v>11644</v>
      </c>
      <c r="B9126" s="371" t="s">
        <v>39100</v>
      </c>
      <c r="C9126" s="372" t="s">
        <v>21534</v>
      </c>
      <c r="D9126" s="373">
        <v>233.63</v>
      </c>
    </row>
    <row r="9127" spans="1:4" ht="17.100000000000001" customHeight="1">
      <c r="A9127" s="370">
        <v>8704</v>
      </c>
      <c r="B9127" s="371" t="s">
        <v>27729</v>
      </c>
      <c r="C9127" s="372" t="s">
        <v>21534</v>
      </c>
      <c r="D9127" s="373">
        <v>14.83</v>
      </c>
    </row>
    <row r="9128" spans="1:4" ht="25.5" customHeight="1">
      <c r="A9128" s="370">
        <v>14</v>
      </c>
      <c r="B9128" s="371" t="s">
        <v>27730</v>
      </c>
      <c r="C9128" s="372" t="s">
        <v>21534</v>
      </c>
      <c r="D9128" s="373">
        <v>13.84</v>
      </c>
    </row>
    <row r="9129" spans="1:4" ht="15" customHeight="1">
      <c r="A9129" s="370">
        <v>6971</v>
      </c>
      <c r="B9129" s="371" t="s">
        <v>27731</v>
      </c>
      <c r="C9129" s="372" t="s">
        <v>21534</v>
      </c>
      <c r="D9129" s="373">
        <v>14.83</v>
      </c>
    </row>
    <row r="9130" spans="1:4" ht="15" customHeight="1">
      <c r="A9130" s="370">
        <v>10085</v>
      </c>
      <c r="B9130" s="371" t="s">
        <v>39101</v>
      </c>
      <c r="C9130" s="372" t="s">
        <v>21532</v>
      </c>
      <c r="D9130" s="373">
        <v>468</v>
      </c>
    </row>
    <row r="9131" spans="1:4" ht="15" customHeight="1">
      <c r="A9131" s="370">
        <v>10086</v>
      </c>
      <c r="B9131" s="371" t="s">
        <v>39102</v>
      </c>
      <c r="C9131" s="372" t="s">
        <v>21532</v>
      </c>
      <c r="D9131" s="373">
        <v>520</v>
      </c>
    </row>
    <row r="9132" spans="1:4" ht="17.100000000000001" customHeight="1">
      <c r="A9132" s="370">
        <v>42</v>
      </c>
      <c r="B9132" s="371" t="s">
        <v>27732</v>
      </c>
      <c r="C9132" s="372" t="s">
        <v>21591</v>
      </c>
      <c r="D9132" s="373">
        <v>26</v>
      </c>
    </row>
    <row r="9133" spans="1:4" ht="17.100000000000001" customHeight="1">
      <c r="A9133" s="370">
        <v>13271</v>
      </c>
      <c r="B9133" s="371" t="s">
        <v>22037</v>
      </c>
      <c r="C9133" s="372" t="s">
        <v>21591</v>
      </c>
      <c r="D9133" s="373">
        <v>46.8</v>
      </c>
    </row>
    <row r="9134" spans="1:4" ht="34.15" customHeight="1">
      <c r="A9134" s="370">
        <v>13272</v>
      </c>
      <c r="B9134" s="371" t="s">
        <v>22038</v>
      </c>
      <c r="C9134" s="372" t="s">
        <v>21591</v>
      </c>
      <c r="D9134" s="373">
        <v>52</v>
      </c>
    </row>
    <row r="9135" spans="1:4" ht="15" customHeight="1">
      <c r="A9135" s="370">
        <v>12888</v>
      </c>
      <c r="B9135" s="371" t="s">
        <v>39103</v>
      </c>
      <c r="C9135" s="372" t="s">
        <v>21534</v>
      </c>
      <c r="D9135" s="373">
        <v>6.91</v>
      </c>
    </row>
    <row r="9136" spans="1:4" ht="15" customHeight="1">
      <c r="A9136" s="370">
        <v>13030</v>
      </c>
      <c r="B9136" s="371" t="s">
        <v>39104</v>
      </c>
      <c r="C9136" s="372" t="s">
        <v>21534</v>
      </c>
      <c r="D9136" s="373">
        <v>60.48</v>
      </c>
    </row>
    <row r="9137" spans="1:4" ht="15" customHeight="1">
      <c r="A9137" s="370">
        <v>4974</v>
      </c>
      <c r="B9137" s="371" t="s">
        <v>39105</v>
      </c>
      <c r="C9137" s="372" t="s">
        <v>21534</v>
      </c>
      <c r="D9137" s="373">
        <v>453.59</v>
      </c>
    </row>
    <row r="9138" spans="1:4" ht="17.100000000000001" customHeight="1">
      <c r="A9138" s="370">
        <v>11961</v>
      </c>
      <c r="B9138" s="371" t="s">
        <v>39106</v>
      </c>
      <c r="C9138" s="372" t="s">
        <v>21534</v>
      </c>
      <c r="D9138" s="373">
        <v>233.51</v>
      </c>
    </row>
    <row r="9139" spans="1:4" ht="17.100000000000001" customHeight="1">
      <c r="A9139" s="370">
        <v>1978</v>
      </c>
      <c r="B9139" s="371" t="s">
        <v>27733</v>
      </c>
      <c r="C9139" s="372" t="s">
        <v>21542</v>
      </c>
      <c r="D9139" s="373">
        <v>13.64</v>
      </c>
    </row>
    <row r="9140" spans="1:4" ht="15" customHeight="1">
      <c r="A9140" s="370">
        <v>4464</v>
      </c>
      <c r="B9140" s="371" t="s">
        <v>27734</v>
      </c>
      <c r="C9140" s="372" t="s">
        <v>21542</v>
      </c>
      <c r="D9140" s="373">
        <v>17.63</v>
      </c>
    </row>
    <row r="9141" spans="1:4" ht="15" customHeight="1">
      <c r="A9141" s="370">
        <v>1979</v>
      </c>
      <c r="B9141" s="371" t="s">
        <v>27735</v>
      </c>
      <c r="C9141" s="372" t="s">
        <v>21542</v>
      </c>
      <c r="D9141" s="373">
        <v>17.399999999999999</v>
      </c>
    </row>
    <row r="9142" spans="1:4" ht="15" customHeight="1">
      <c r="A9142" s="370">
        <v>12112</v>
      </c>
      <c r="B9142" s="371" t="s">
        <v>27736</v>
      </c>
      <c r="C9142" s="372" t="s">
        <v>21542</v>
      </c>
      <c r="D9142" s="373">
        <v>16.23</v>
      </c>
    </row>
    <row r="9143" spans="1:4" ht="17.100000000000001" customHeight="1">
      <c r="A9143" s="370">
        <v>8520</v>
      </c>
      <c r="B9143" s="371" t="s">
        <v>27737</v>
      </c>
      <c r="C9143" s="372" t="s">
        <v>21542</v>
      </c>
      <c r="D9143" s="373">
        <v>19.77</v>
      </c>
    </row>
    <row r="9144" spans="1:4" ht="25.5" customHeight="1">
      <c r="A9144" s="370">
        <v>11118</v>
      </c>
      <c r="B9144" s="371" t="s">
        <v>39107</v>
      </c>
      <c r="C9144" s="372" t="s">
        <v>21532</v>
      </c>
      <c r="D9144" s="373">
        <v>20.309999999999999</v>
      </c>
    </row>
    <row r="9145" spans="1:4" ht="25.5" customHeight="1">
      <c r="A9145" s="370">
        <v>4465</v>
      </c>
      <c r="B9145" s="371" t="s">
        <v>27738</v>
      </c>
      <c r="C9145" s="372" t="s">
        <v>21542</v>
      </c>
      <c r="D9145" s="373">
        <v>83.21</v>
      </c>
    </row>
    <row r="9146" spans="1:4" ht="25.5" customHeight="1">
      <c r="A9146" s="370">
        <v>11263</v>
      </c>
      <c r="B9146" s="371" t="s">
        <v>27739</v>
      </c>
      <c r="C9146" s="372" t="s">
        <v>21542</v>
      </c>
      <c r="D9146" s="373">
        <v>24.36</v>
      </c>
    </row>
    <row r="9147" spans="1:4" ht="15" customHeight="1">
      <c r="A9147" s="370">
        <v>2024</v>
      </c>
      <c r="B9147" s="371" t="s">
        <v>27740</v>
      </c>
      <c r="C9147" s="372" t="s">
        <v>21542</v>
      </c>
      <c r="D9147" s="373">
        <v>83.21</v>
      </c>
    </row>
    <row r="9148" spans="1:4" ht="15" customHeight="1">
      <c r="A9148" s="370">
        <v>11</v>
      </c>
      <c r="B9148" s="371" t="s">
        <v>39108</v>
      </c>
      <c r="C9148" s="372" t="s">
        <v>21600</v>
      </c>
      <c r="D9148" s="373">
        <v>5500</v>
      </c>
    </row>
    <row r="9149" spans="1:4" ht="15" customHeight="1">
      <c r="A9149" s="370">
        <v>10393</v>
      </c>
      <c r="B9149" s="371" t="s">
        <v>27741</v>
      </c>
      <c r="C9149" s="372" t="s">
        <v>21600</v>
      </c>
      <c r="D9149" s="373">
        <v>217.36</v>
      </c>
    </row>
    <row r="9150" spans="1:4" ht="15" customHeight="1">
      <c r="A9150" s="370">
        <v>3050</v>
      </c>
      <c r="B9150" s="371" t="s">
        <v>27742</v>
      </c>
      <c r="C9150" s="372" t="s">
        <v>21542</v>
      </c>
      <c r="D9150" s="373">
        <v>2.29</v>
      </c>
    </row>
    <row r="9151" spans="1:4" ht="15" customHeight="1">
      <c r="A9151" s="370">
        <v>3048</v>
      </c>
      <c r="B9151" s="371" t="s">
        <v>27743</v>
      </c>
      <c r="C9151" s="372" t="s">
        <v>21542</v>
      </c>
      <c r="D9151" s="373">
        <v>1.5</v>
      </c>
    </row>
    <row r="9152" spans="1:4" ht="17.100000000000001" customHeight="1">
      <c r="A9152" s="370">
        <v>3052</v>
      </c>
      <c r="B9152" s="371" t="s">
        <v>27744</v>
      </c>
      <c r="C9152" s="372" t="s">
        <v>21542</v>
      </c>
      <c r="D9152" s="373">
        <v>0.3</v>
      </c>
    </row>
    <row r="9153" spans="1:5" ht="15" customHeight="1">
      <c r="A9153" s="370">
        <v>3053</v>
      </c>
      <c r="B9153" s="371" t="s">
        <v>27745</v>
      </c>
      <c r="C9153" s="372" t="s">
        <v>21542</v>
      </c>
      <c r="D9153" s="373">
        <v>0.77</v>
      </c>
      <c r="E9153" s="374" t="s">
        <v>22070</v>
      </c>
    </row>
    <row r="9154" spans="1:5" ht="15" customHeight="1">
      <c r="A9154" s="370">
        <v>3049</v>
      </c>
      <c r="B9154" s="371" t="s">
        <v>27746</v>
      </c>
      <c r="C9154" s="372" t="s">
        <v>21542</v>
      </c>
      <c r="D9154" s="373">
        <v>3.67</v>
      </c>
    </row>
    <row r="9155" spans="1:5" ht="15" customHeight="1">
      <c r="A9155" s="370">
        <v>9165</v>
      </c>
      <c r="B9155" s="371" t="s">
        <v>39109</v>
      </c>
      <c r="C9155" s="372" t="s">
        <v>21534</v>
      </c>
      <c r="D9155" s="373">
        <v>73.900000000000006</v>
      </c>
      <c r="E9155" s="374" t="s">
        <v>22070</v>
      </c>
    </row>
    <row r="9156" spans="1:5" ht="17.100000000000001" customHeight="1">
      <c r="A9156" s="370">
        <v>12324</v>
      </c>
      <c r="B9156" s="371" t="s">
        <v>39110</v>
      </c>
      <c r="C9156" s="372" t="s">
        <v>21532</v>
      </c>
      <c r="D9156" s="373">
        <v>14195.82</v>
      </c>
    </row>
    <row r="9157" spans="1:5" ht="15" customHeight="1">
      <c r="A9157" s="370">
        <v>13564</v>
      </c>
      <c r="B9157" s="371" t="s">
        <v>39111</v>
      </c>
      <c r="C9157" s="372" t="s">
        <v>21532</v>
      </c>
      <c r="D9157" s="373">
        <v>5880</v>
      </c>
    </row>
    <row r="9158" spans="1:5" ht="15" customHeight="1">
      <c r="A9158" s="370">
        <v>13507</v>
      </c>
      <c r="B9158" s="371" t="s">
        <v>39112</v>
      </c>
      <c r="C9158" s="372" t="s">
        <v>21532</v>
      </c>
      <c r="D9158" s="373">
        <v>1890</v>
      </c>
    </row>
    <row r="9159" spans="1:5" ht="15" customHeight="1">
      <c r="A9159" s="370">
        <v>35</v>
      </c>
      <c r="B9159" s="371" t="s">
        <v>21979</v>
      </c>
      <c r="C9159" s="372" t="s">
        <v>21535</v>
      </c>
      <c r="D9159" s="373">
        <v>60</v>
      </c>
    </row>
    <row r="9160" spans="1:5" ht="15" customHeight="1">
      <c r="A9160" s="370">
        <v>13425</v>
      </c>
      <c r="B9160" s="371" t="s">
        <v>21980</v>
      </c>
      <c r="C9160" s="372" t="s">
        <v>21532</v>
      </c>
      <c r="D9160" s="373">
        <v>300</v>
      </c>
    </row>
    <row r="9161" spans="1:5" ht="15" customHeight="1">
      <c r="A9161" s="370">
        <v>11088</v>
      </c>
      <c r="B9161" s="371" t="s">
        <v>21981</v>
      </c>
      <c r="C9161" s="372" t="s">
        <v>21535</v>
      </c>
      <c r="D9161" s="373">
        <v>12.5</v>
      </c>
    </row>
    <row r="9162" spans="1:5" ht="15" customHeight="1">
      <c r="A9162" s="370">
        <v>12557</v>
      </c>
      <c r="B9162" s="371" t="s">
        <v>39113</v>
      </c>
      <c r="C9162" s="372" t="s">
        <v>21532</v>
      </c>
      <c r="D9162" s="373">
        <v>360</v>
      </c>
    </row>
    <row r="9163" spans="1:5" ht="25.5" customHeight="1">
      <c r="A9163" s="370">
        <v>3480</v>
      </c>
      <c r="B9163" s="371" t="s">
        <v>27747</v>
      </c>
      <c r="C9163" s="372" t="s">
        <v>21534</v>
      </c>
      <c r="D9163" s="373">
        <v>0.19</v>
      </c>
    </row>
    <row r="9164" spans="1:5" ht="25.5" customHeight="1">
      <c r="A9164" s="370">
        <v>3482</v>
      </c>
      <c r="B9164" s="371" t="s">
        <v>27748</v>
      </c>
      <c r="C9164" s="372" t="s">
        <v>21534</v>
      </c>
      <c r="D9164" s="373">
        <v>0.19</v>
      </c>
    </row>
    <row r="9165" spans="1:5" ht="25.5" customHeight="1">
      <c r="A9165" s="370">
        <v>10505</v>
      </c>
      <c r="B9165" s="371" t="s">
        <v>39114</v>
      </c>
      <c r="C9165" s="372" t="s">
        <v>21534</v>
      </c>
      <c r="D9165" s="373">
        <v>61.9</v>
      </c>
    </row>
    <row r="9166" spans="1:5" ht="17.100000000000001" customHeight="1">
      <c r="A9166" s="370">
        <v>9001</v>
      </c>
      <c r="B9166" s="371" t="s">
        <v>27749</v>
      </c>
      <c r="C9166" s="372" t="s">
        <v>21532</v>
      </c>
      <c r="D9166" s="373">
        <v>88</v>
      </c>
    </row>
    <row r="9167" spans="1:5" ht="15" customHeight="1">
      <c r="A9167" s="370">
        <v>3485</v>
      </c>
      <c r="B9167" s="371" t="s">
        <v>21668</v>
      </c>
      <c r="C9167" s="372" t="s">
        <v>21532</v>
      </c>
      <c r="D9167" s="373">
        <v>70</v>
      </c>
    </row>
    <row r="9168" spans="1:5" ht="15" customHeight="1">
      <c r="A9168" s="370">
        <v>9179</v>
      </c>
      <c r="B9168" s="371" t="s">
        <v>39115</v>
      </c>
      <c r="C9168" s="372" t="s">
        <v>21532</v>
      </c>
      <c r="D9168" s="373">
        <v>400</v>
      </c>
    </row>
    <row r="9169" spans="1:4" ht="15" customHeight="1">
      <c r="A9169" s="370">
        <v>2872</v>
      </c>
      <c r="B9169" s="371" t="s">
        <v>39116</v>
      </c>
      <c r="C9169" s="372" t="s">
        <v>21532</v>
      </c>
      <c r="D9169" s="373">
        <v>2450</v>
      </c>
    </row>
    <row r="9170" spans="1:4" ht="17.100000000000001" customHeight="1">
      <c r="A9170" s="370">
        <v>686</v>
      </c>
      <c r="B9170" s="371" t="s">
        <v>39117</v>
      </c>
      <c r="C9170" s="372" t="s">
        <v>21532</v>
      </c>
      <c r="D9170" s="373">
        <v>750</v>
      </c>
    </row>
    <row r="9171" spans="1:4" ht="15" customHeight="1">
      <c r="A9171" s="370">
        <v>3484</v>
      </c>
      <c r="B9171" s="371" t="s">
        <v>27750</v>
      </c>
      <c r="C9171" s="372" t="s">
        <v>21532</v>
      </c>
      <c r="D9171" s="373">
        <v>0.14000000000000001</v>
      </c>
    </row>
    <row r="9172" spans="1:4" ht="15" customHeight="1">
      <c r="A9172" s="370">
        <v>3481</v>
      </c>
      <c r="B9172" s="371" t="s">
        <v>27751</v>
      </c>
      <c r="C9172" s="372" t="s">
        <v>21534</v>
      </c>
      <c r="D9172" s="373">
        <v>0.19</v>
      </c>
    </row>
    <row r="9173" spans="1:4" ht="25.5" customHeight="1">
      <c r="A9173" s="370">
        <v>11665</v>
      </c>
      <c r="B9173" s="371" t="s">
        <v>39118</v>
      </c>
      <c r="C9173" s="372" t="s">
        <v>21542</v>
      </c>
      <c r="D9173" s="373">
        <v>145</v>
      </c>
    </row>
    <row r="9174" spans="1:4" ht="15" customHeight="1">
      <c r="A9174" s="370">
        <v>3034</v>
      </c>
      <c r="B9174" s="371" t="s">
        <v>39119</v>
      </c>
      <c r="C9174" s="372" t="s">
        <v>21534</v>
      </c>
      <c r="D9174" s="373">
        <v>50</v>
      </c>
    </row>
    <row r="9175" spans="1:4" ht="15" customHeight="1">
      <c r="A9175" s="370">
        <v>4318</v>
      </c>
      <c r="B9175" s="371" t="s">
        <v>27752</v>
      </c>
      <c r="C9175" s="372" t="s">
        <v>21588</v>
      </c>
      <c r="D9175" s="373">
        <v>230.77</v>
      </c>
    </row>
    <row r="9176" spans="1:4" ht="17.100000000000001" customHeight="1">
      <c r="A9176" s="370">
        <v>4317</v>
      </c>
      <c r="B9176" s="371" t="s">
        <v>21589</v>
      </c>
      <c r="C9176" s="372" t="s">
        <v>21588</v>
      </c>
      <c r="D9176" s="373">
        <v>2460</v>
      </c>
    </row>
    <row r="9177" spans="1:4" ht="17.100000000000001" customHeight="1">
      <c r="A9177" s="370">
        <v>4316</v>
      </c>
      <c r="B9177" s="371" t="s">
        <v>21590</v>
      </c>
      <c r="C9177" s="372" t="s">
        <v>27753</v>
      </c>
      <c r="D9177" s="373">
        <v>46.15</v>
      </c>
    </row>
    <row r="9178" spans="1:4" ht="17.100000000000001" customHeight="1">
      <c r="A9178" s="370">
        <v>4337</v>
      </c>
      <c r="B9178" s="371" t="s">
        <v>27754</v>
      </c>
      <c r="C9178" s="372" t="s">
        <v>21532</v>
      </c>
      <c r="D9178" s="373">
        <v>171.36</v>
      </c>
    </row>
    <row r="9179" spans="1:4" ht="15" customHeight="1">
      <c r="A9179" s="370">
        <v>4342</v>
      </c>
      <c r="B9179" s="371" t="s">
        <v>27755</v>
      </c>
      <c r="C9179" s="372" t="s">
        <v>21532</v>
      </c>
      <c r="D9179" s="373">
        <v>119</v>
      </c>
    </row>
    <row r="9180" spans="1:4" ht="15" customHeight="1">
      <c r="A9180" s="370">
        <v>4338</v>
      </c>
      <c r="B9180" s="371" t="s">
        <v>21592</v>
      </c>
      <c r="C9180" s="372" t="s">
        <v>21532</v>
      </c>
      <c r="D9180" s="373">
        <v>81.45</v>
      </c>
    </row>
    <row r="9181" spans="1:4" ht="17.100000000000001" customHeight="1">
      <c r="A9181" s="370">
        <v>4336</v>
      </c>
      <c r="B9181" s="371" t="s">
        <v>27756</v>
      </c>
      <c r="C9181" s="372" t="s">
        <v>21532</v>
      </c>
      <c r="D9181" s="373">
        <v>33.32</v>
      </c>
    </row>
    <row r="9182" spans="1:4" ht="17.100000000000001" customHeight="1">
      <c r="A9182" s="370">
        <v>4341</v>
      </c>
      <c r="B9182" s="371" t="s">
        <v>21595</v>
      </c>
      <c r="C9182" s="372" t="s">
        <v>21532</v>
      </c>
      <c r="D9182" s="373">
        <v>153.85</v>
      </c>
    </row>
    <row r="9183" spans="1:4" ht="15" customHeight="1">
      <c r="A9183" s="370">
        <v>4339</v>
      </c>
      <c r="B9183" s="371" t="s">
        <v>21596</v>
      </c>
      <c r="C9183" s="372" t="s">
        <v>21532</v>
      </c>
      <c r="D9183" s="373">
        <v>230.77</v>
      </c>
    </row>
    <row r="9184" spans="1:4" ht="15" customHeight="1">
      <c r="A9184" s="370">
        <v>10036</v>
      </c>
      <c r="B9184" s="371" t="s">
        <v>27757</v>
      </c>
      <c r="C9184" s="372" t="s">
        <v>21532</v>
      </c>
      <c r="D9184" s="373">
        <v>45.7</v>
      </c>
    </row>
    <row r="9185" spans="1:4" ht="15" customHeight="1">
      <c r="A9185" s="370">
        <v>4340</v>
      </c>
      <c r="B9185" s="371" t="s">
        <v>21599</v>
      </c>
      <c r="C9185" s="372" t="s">
        <v>21532</v>
      </c>
      <c r="D9185" s="373">
        <v>380</v>
      </c>
    </row>
    <row r="9186" spans="1:4" ht="15" customHeight="1">
      <c r="A9186" s="370">
        <v>10033</v>
      </c>
      <c r="B9186" s="371" t="s">
        <v>27758</v>
      </c>
      <c r="C9186" s="372" t="s">
        <v>21532</v>
      </c>
      <c r="D9186" s="373">
        <v>476.01</v>
      </c>
    </row>
    <row r="9187" spans="1:4" ht="15" customHeight="1">
      <c r="A9187" s="370">
        <v>4343</v>
      </c>
      <c r="B9187" s="371" t="s">
        <v>27759</v>
      </c>
      <c r="C9187" s="372" t="s">
        <v>21532</v>
      </c>
      <c r="D9187" s="373">
        <v>342.72</v>
      </c>
    </row>
    <row r="9188" spans="1:4" ht="15" customHeight="1">
      <c r="A9188" s="370">
        <v>10034</v>
      </c>
      <c r="B9188" s="371" t="s">
        <v>27760</v>
      </c>
      <c r="C9188" s="372" t="s">
        <v>21532</v>
      </c>
      <c r="D9188" s="373">
        <v>33.32</v>
      </c>
    </row>
    <row r="9189" spans="1:4" ht="15" customHeight="1">
      <c r="A9189" s="370">
        <v>10037</v>
      </c>
      <c r="B9189" s="371" t="s">
        <v>27761</v>
      </c>
      <c r="C9189" s="372" t="s">
        <v>21532</v>
      </c>
      <c r="D9189" s="373">
        <v>157.08000000000001</v>
      </c>
    </row>
    <row r="9190" spans="1:4" ht="15" customHeight="1">
      <c r="A9190" s="370">
        <v>10038</v>
      </c>
      <c r="B9190" s="371" t="s">
        <v>27762</v>
      </c>
      <c r="C9190" s="372" t="s">
        <v>21532</v>
      </c>
      <c r="D9190" s="373">
        <v>123.76</v>
      </c>
    </row>
    <row r="9191" spans="1:4" ht="15" customHeight="1">
      <c r="A9191" s="370">
        <v>3701</v>
      </c>
      <c r="B9191" s="371" t="s">
        <v>39120</v>
      </c>
      <c r="C9191" s="372" t="s">
        <v>21541</v>
      </c>
      <c r="D9191" s="373">
        <v>420</v>
      </c>
    </row>
    <row r="9192" spans="1:4" ht="15" customHeight="1">
      <c r="A9192" s="370">
        <v>4334</v>
      </c>
      <c r="B9192" s="371" t="s">
        <v>27763</v>
      </c>
      <c r="C9192" s="372" t="s">
        <v>21532</v>
      </c>
      <c r="D9192" s="373">
        <v>59.51</v>
      </c>
    </row>
    <row r="9193" spans="1:4" ht="15" customHeight="1">
      <c r="A9193" s="370">
        <v>4335</v>
      </c>
      <c r="B9193" s="371" t="s">
        <v>27764</v>
      </c>
      <c r="C9193" s="372" t="s">
        <v>21532</v>
      </c>
      <c r="D9193" s="373">
        <v>66.95</v>
      </c>
    </row>
    <row r="9194" spans="1:4" ht="15" customHeight="1">
      <c r="A9194" s="370">
        <v>4333</v>
      </c>
      <c r="B9194" s="371" t="s">
        <v>21601</v>
      </c>
      <c r="C9194" s="372" t="s">
        <v>21532</v>
      </c>
      <c r="D9194" s="373">
        <v>53.56</v>
      </c>
    </row>
    <row r="9195" spans="1:4" ht="15" customHeight="1">
      <c r="A9195" s="370">
        <v>12202</v>
      </c>
      <c r="B9195" s="371" t="s">
        <v>27765</v>
      </c>
      <c r="C9195" s="372" t="s">
        <v>21532</v>
      </c>
      <c r="D9195" s="373">
        <v>186.8</v>
      </c>
    </row>
    <row r="9196" spans="1:4" ht="15" customHeight="1">
      <c r="A9196" s="370">
        <v>4314</v>
      </c>
      <c r="B9196" s="371" t="s">
        <v>27766</v>
      </c>
      <c r="C9196" s="372" t="s">
        <v>21588</v>
      </c>
      <c r="D9196" s="373">
        <v>307.69</v>
      </c>
    </row>
    <row r="9197" spans="1:4" ht="15" customHeight="1">
      <c r="A9197" s="370">
        <v>4326</v>
      </c>
      <c r="B9197" s="371" t="s">
        <v>21603</v>
      </c>
      <c r="C9197" s="372" t="s">
        <v>21542</v>
      </c>
      <c r="D9197" s="373">
        <v>30.77</v>
      </c>
    </row>
    <row r="9198" spans="1:4" ht="15" customHeight="1">
      <c r="A9198" s="370">
        <v>4324</v>
      </c>
      <c r="B9198" s="371" t="s">
        <v>21604</v>
      </c>
      <c r="C9198" s="372" t="s">
        <v>21542</v>
      </c>
      <c r="D9198" s="373">
        <v>61.54</v>
      </c>
    </row>
    <row r="9199" spans="1:4" ht="17.100000000000001" customHeight="1">
      <c r="A9199" s="370">
        <v>10559</v>
      </c>
      <c r="B9199" s="371" t="s">
        <v>27767</v>
      </c>
      <c r="C9199" s="372" t="s">
        <v>21534</v>
      </c>
      <c r="D9199" s="373">
        <v>40</v>
      </c>
    </row>
    <row r="9200" spans="1:4" ht="15" customHeight="1">
      <c r="A9200" s="370">
        <v>11984</v>
      </c>
      <c r="B9200" s="371" t="s">
        <v>27768</v>
      </c>
      <c r="C9200" s="372" t="s">
        <v>21532</v>
      </c>
      <c r="D9200" s="373">
        <v>6</v>
      </c>
    </row>
    <row r="9201" spans="1:4" ht="15" customHeight="1">
      <c r="A9201" s="370">
        <v>5934</v>
      </c>
      <c r="B9201" s="371" t="s">
        <v>27769</v>
      </c>
      <c r="C9201" s="372" t="s">
        <v>21532</v>
      </c>
      <c r="D9201" s="373">
        <v>3</v>
      </c>
    </row>
    <row r="9202" spans="1:4" ht="15" customHeight="1">
      <c r="A9202" s="370">
        <v>12050</v>
      </c>
      <c r="B9202" s="371" t="s">
        <v>27770</v>
      </c>
      <c r="C9202" s="372" t="s">
        <v>21542</v>
      </c>
      <c r="D9202" s="373">
        <v>30.25</v>
      </c>
    </row>
    <row r="9203" spans="1:4" ht="15" customHeight="1">
      <c r="A9203" s="370">
        <v>5554</v>
      </c>
      <c r="B9203" s="371" t="s">
        <v>27771</v>
      </c>
      <c r="C9203" s="372" t="s">
        <v>21532</v>
      </c>
      <c r="D9203" s="373">
        <v>2.7</v>
      </c>
    </row>
    <row r="9204" spans="1:4" ht="15" customHeight="1">
      <c r="A9204" s="370">
        <v>13734</v>
      </c>
      <c r="B9204" s="371" t="s">
        <v>39121</v>
      </c>
      <c r="C9204" s="372" t="s">
        <v>21532</v>
      </c>
      <c r="D9204" s="373">
        <v>15230</v>
      </c>
    </row>
    <row r="9205" spans="1:4" ht="15" customHeight="1">
      <c r="A9205" s="370">
        <v>13735</v>
      </c>
      <c r="B9205" s="371" t="s">
        <v>39122</v>
      </c>
      <c r="C9205" s="372" t="s">
        <v>21532</v>
      </c>
      <c r="D9205" s="373">
        <v>14267</v>
      </c>
    </row>
    <row r="9206" spans="1:4" ht="15" customHeight="1">
      <c r="A9206" s="370">
        <v>13732</v>
      </c>
      <c r="B9206" s="371" t="s">
        <v>39123</v>
      </c>
      <c r="C9206" s="372" t="s">
        <v>21532</v>
      </c>
      <c r="D9206" s="373">
        <v>10978</v>
      </c>
    </row>
    <row r="9207" spans="1:4" ht="15" customHeight="1">
      <c r="A9207" s="370">
        <v>13733</v>
      </c>
      <c r="B9207" s="371" t="s">
        <v>39124</v>
      </c>
      <c r="C9207" s="372" t="s">
        <v>21532</v>
      </c>
      <c r="D9207" s="373">
        <v>10209</v>
      </c>
    </row>
    <row r="9208" spans="1:4" ht="15" customHeight="1">
      <c r="A9208" s="370">
        <v>9992</v>
      </c>
      <c r="B9208" s="371" t="s">
        <v>39125</v>
      </c>
      <c r="C9208" s="372" t="s">
        <v>21532</v>
      </c>
      <c r="D9208" s="373">
        <v>20028.189999999999</v>
      </c>
    </row>
    <row r="9209" spans="1:4" ht="15" customHeight="1">
      <c r="A9209" s="370">
        <v>10574</v>
      </c>
      <c r="B9209" s="371" t="s">
        <v>27772</v>
      </c>
      <c r="C9209" s="372" t="s">
        <v>21534</v>
      </c>
      <c r="D9209" s="373">
        <v>1.21</v>
      </c>
    </row>
    <row r="9210" spans="1:4" ht="15" customHeight="1">
      <c r="A9210" s="370">
        <v>3093</v>
      </c>
      <c r="B9210" s="371" t="s">
        <v>27773</v>
      </c>
      <c r="C9210" s="372" t="s">
        <v>21532</v>
      </c>
      <c r="D9210" s="373">
        <v>38.369999999999997</v>
      </c>
    </row>
    <row r="9211" spans="1:4" ht="15" customHeight="1">
      <c r="A9211" s="370">
        <v>8282</v>
      </c>
      <c r="B9211" s="371" t="s">
        <v>27774</v>
      </c>
      <c r="C9211" s="372" t="s">
        <v>21532</v>
      </c>
      <c r="D9211" s="373">
        <v>68.55</v>
      </c>
    </row>
    <row r="9212" spans="1:4" ht="34.15" customHeight="1">
      <c r="A9212" s="370">
        <v>11687</v>
      </c>
      <c r="B9212" s="371" t="s">
        <v>27775</v>
      </c>
      <c r="C9212" s="372" t="s">
        <v>21532</v>
      </c>
      <c r="D9212" s="373">
        <v>162.74</v>
      </c>
    </row>
    <row r="9213" spans="1:4" ht="34.15" customHeight="1">
      <c r="A9213" s="370">
        <v>10570</v>
      </c>
      <c r="B9213" s="371" t="s">
        <v>27776</v>
      </c>
      <c r="C9213" s="372" t="s">
        <v>21532</v>
      </c>
      <c r="D9213" s="373">
        <v>53</v>
      </c>
    </row>
    <row r="9214" spans="1:4" ht="34.15" customHeight="1">
      <c r="A9214" s="370">
        <v>9070</v>
      </c>
      <c r="B9214" s="371" t="s">
        <v>27777</v>
      </c>
      <c r="C9214" s="372" t="s">
        <v>21532</v>
      </c>
      <c r="D9214" s="373">
        <v>4181</v>
      </c>
    </row>
    <row r="9215" spans="1:4" ht="34.15" customHeight="1">
      <c r="A9215" s="370">
        <v>9067</v>
      </c>
      <c r="B9215" s="371" t="s">
        <v>27778</v>
      </c>
      <c r="C9215" s="372" t="s">
        <v>21532</v>
      </c>
      <c r="D9215" s="373">
        <v>4181</v>
      </c>
    </row>
    <row r="9216" spans="1:4" ht="34.15" customHeight="1">
      <c r="A9216" s="370">
        <v>9066</v>
      </c>
      <c r="B9216" s="371" t="s">
        <v>27779</v>
      </c>
      <c r="C9216" s="372" t="s">
        <v>21532</v>
      </c>
      <c r="D9216" s="373">
        <v>4181</v>
      </c>
    </row>
    <row r="9217" spans="1:4" ht="15" customHeight="1">
      <c r="A9217" s="370">
        <v>9065</v>
      </c>
      <c r="B9217" s="371" t="s">
        <v>27780</v>
      </c>
      <c r="C9217" s="372" t="s">
        <v>21532</v>
      </c>
      <c r="D9217" s="373">
        <v>4181</v>
      </c>
    </row>
    <row r="9218" spans="1:4" ht="15" customHeight="1">
      <c r="A9218" s="370">
        <v>9069</v>
      </c>
      <c r="B9218" s="371" t="s">
        <v>27781</v>
      </c>
      <c r="C9218" s="372" t="s">
        <v>21532</v>
      </c>
      <c r="D9218" s="373">
        <v>4216.83</v>
      </c>
    </row>
    <row r="9219" spans="1:4" ht="15" customHeight="1">
      <c r="A9219" s="370">
        <v>9047</v>
      </c>
      <c r="B9219" s="371" t="s">
        <v>39126</v>
      </c>
      <c r="C9219" s="372" t="s">
        <v>21532</v>
      </c>
      <c r="D9219" s="373">
        <v>4216.83</v>
      </c>
    </row>
    <row r="9220" spans="1:4" ht="15" customHeight="1">
      <c r="A9220" s="370">
        <v>9068</v>
      </c>
      <c r="B9220" s="371" t="s">
        <v>27782</v>
      </c>
      <c r="C9220" s="372" t="s">
        <v>21532</v>
      </c>
      <c r="D9220" s="373">
        <v>4216.83</v>
      </c>
    </row>
    <row r="9221" spans="1:4" ht="15" customHeight="1">
      <c r="A9221" s="370">
        <v>9048</v>
      </c>
      <c r="B9221" s="371" t="s">
        <v>39127</v>
      </c>
      <c r="C9221" s="372" t="s">
        <v>21532</v>
      </c>
      <c r="D9221" s="373">
        <v>4216.83</v>
      </c>
    </row>
    <row r="9222" spans="1:4" ht="15" customHeight="1">
      <c r="A9222" s="370">
        <v>9049</v>
      </c>
      <c r="B9222" s="371" t="s">
        <v>39128</v>
      </c>
      <c r="C9222" s="372" t="s">
        <v>21532</v>
      </c>
      <c r="D9222" s="373">
        <v>4216.83</v>
      </c>
    </row>
    <row r="9223" spans="1:4" ht="15" customHeight="1">
      <c r="A9223" s="370">
        <v>9050</v>
      </c>
      <c r="B9223" s="371" t="s">
        <v>39129</v>
      </c>
      <c r="C9223" s="372" t="s">
        <v>21532</v>
      </c>
      <c r="D9223" s="373">
        <v>4216.83</v>
      </c>
    </row>
    <row r="9224" spans="1:4" ht="15" customHeight="1">
      <c r="A9224" s="370">
        <v>9059</v>
      </c>
      <c r="B9224" s="371" t="s">
        <v>27783</v>
      </c>
      <c r="C9224" s="372" t="s">
        <v>21532</v>
      </c>
      <c r="D9224" s="373">
        <v>3379.2</v>
      </c>
    </row>
    <row r="9225" spans="1:4" ht="15" customHeight="1">
      <c r="A9225" s="370">
        <v>12241</v>
      </c>
      <c r="B9225" s="371" t="s">
        <v>39130</v>
      </c>
      <c r="C9225" s="372" t="s">
        <v>21532</v>
      </c>
      <c r="D9225" s="373">
        <v>315</v>
      </c>
    </row>
    <row r="9226" spans="1:4" ht="15" customHeight="1">
      <c r="A9226" s="370">
        <v>9726</v>
      </c>
      <c r="B9226" s="371" t="s">
        <v>27784</v>
      </c>
      <c r="C9226" s="372" t="s">
        <v>21532</v>
      </c>
      <c r="D9226" s="373">
        <v>3579</v>
      </c>
    </row>
    <row r="9227" spans="1:4" ht="17.100000000000001" customHeight="1">
      <c r="A9227" s="370">
        <v>10029</v>
      </c>
      <c r="B9227" s="371" t="s">
        <v>27785</v>
      </c>
      <c r="C9227" s="372" t="s">
        <v>21536</v>
      </c>
      <c r="D9227" s="373">
        <v>17.440000000000001</v>
      </c>
    </row>
    <row r="9228" spans="1:4" ht="15" customHeight="1">
      <c r="A9228" s="370">
        <v>10322</v>
      </c>
      <c r="B9228" s="371" t="s">
        <v>27786</v>
      </c>
      <c r="C9228" s="372" t="s">
        <v>21532</v>
      </c>
      <c r="D9228" s="373">
        <v>23.68</v>
      </c>
    </row>
    <row r="9229" spans="1:4" ht="17.100000000000001" customHeight="1">
      <c r="A9229" s="370">
        <v>10965</v>
      </c>
      <c r="B9229" s="371" t="s">
        <v>27787</v>
      </c>
      <c r="C9229" s="372" t="s">
        <v>21532</v>
      </c>
      <c r="D9229" s="373">
        <v>444</v>
      </c>
    </row>
    <row r="9230" spans="1:4" ht="17.100000000000001" customHeight="1">
      <c r="A9230" s="370">
        <v>10967</v>
      </c>
      <c r="B9230" s="371" t="s">
        <v>39131</v>
      </c>
      <c r="C9230" s="372" t="s">
        <v>21532</v>
      </c>
      <c r="D9230" s="373">
        <v>25652</v>
      </c>
    </row>
    <row r="9231" spans="1:4" ht="17.100000000000001" customHeight="1">
      <c r="A9231" s="370">
        <v>10448</v>
      </c>
      <c r="B9231" s="371" t="s">
        <v>27788</v>
      </c>
      <c r="C9231" s="372" t="s">
        <v>21532</v>
      </c>
      <c r="D9231" s="373">
        <v>35</v>
      </c>
    </row>
    <row r="9232" spans="1:4" ht="15" customHeight="1">
      <c r="A9232" s="370">
        <v>10556</v>
      </c>
      <c r="B9232" s="371" t="s">
        <v>27789</v>
      </c>
      <c r="C9232" s="372" t="s">
        <v>21600</v>
      </c>
      <c r="D9232" s="373">
        <v>53</v>
      </c>
    </row>
    <row r="9233" spans="1:4" ht="17.100000000000001" customHeight="1">
      <c r="A9233" s="370">
        <v>2565</v>
      </c>
      <c r="B9233" s="371" t="s">
        <v>39132</v>
      </c>
      <c r="C9233" s="372" t="s">
        <v>21542</v>
      </c>
      <c r="D9233" s="373">
        <v>6.5</v>
      </c>
    </row>
    <row r="9234" spans="1:4" ht="15" customHeight="1">
      <c r="A9234" s="370">
        <v>13155</v>
      </c>
      <c r="B9234" s="371" t="s">
        <v>39133</v>
      </c>
      <c r="C9234" s="372" t="s">
        <v>21649</v>
      </c>
      <c r="D9234" s="373">
        <v>9000</v>
      </c>
    </row>
    <row r="9235" spans="1:4" ht="15" customHeight="1">
      <c r="A9235" s="370">
        <v>13136</v>
      </c>
      <c r="B9235" s="371" t="s">
        <v>39134</v>
      </c>
      <c r="C9235" s="372" t="s">
        <v>21532</v>
      </c>
      <c r="D9235" s="373">
        <v>7500</v>
      </c>
    </row>
    <row r="9236" spans="1:4" ht="15" customHeight="1">
      <c r="A9236" s="370">
        <v>10920</v>
      </c>
      <c r="B9236" s="371" t="s">
        <v>39135</v>
      </c>
      <c r="C9236" s="372" t="s">
        <v>21532</v>
      </c>
      <c r="D9236" s="373">
        <v>675.06</v>
      </c>
    </row>
    <row r="9237" spans="1:4" ht="15" customHeight="1">
      <c r="A9237" s="370">
        <v>12208</v>
      </c>
      <c r="B9237" s="371" t="s">
        <v>39136</v>
      </c>
      <c r="C9237" s="372" t="s">
        <v>21532</v>
      </c>
      <c r="D9237" s="373">
        <v>22591.48</v>
      </c>
    </row>
    <row r="9238" spans="1:4" ht="17.100000000000001" customHeight="1">
      <c r="A9238" s="370">
        <v>13680</v>
      </c>
      <c r="B9238" s="371" t="s">
        <v>39137</v>
      </c>
      <c r="C9238" s="372" t="s">
        <v>21540</v>
      </c>
      <c r="D9238" s="373">
        <v>35</v>
      </c>
    </row>
    <row r="9239" spans="1:4" ht="15" customHeight="1">
      <c r="A9239" s="370">
        <v>13679</v>
      </c>
      <c r="B9239" s="371" t="s">
        <v>39138</v>
      </c>
      <c r="C9239" s="372" t="s">
        <v>21540</v>
      </c>
      <c r="D9239" s="373">
        <v>20</v>
      </c>
    </row>
    <row r="9240" spans="1:4" ht="15" customHeight="1">
      <c r="A9240" s="370">
        <v>10503</v>
      </c>
      <c r="B9240" s="371" t="s">
        <v>27790</v>
      </c>
      <c r="C9240" s="372" t="s">
        <v>21540</v>
      </c>
      <c r="D9240" s="373">
        <v>40</v>
      </c>
    </row>
    <row r="9241" spans="1:4" ht="17.100000000000001" customHeight="1">
      <c r="A9241" s="370">
        <v>13555</v>
      </c>
      <c r="B9241" s="371" t="s">
        <v>39139</v>
      </c>
      <c r="C9241" s="372" t="s">
        <v>21532</v>
      </c>
      <c r="D9241" s="373">
        <v>22376.48</v>
      </c>
    </row>
    <row r="9242" spans="1:4" ht="17.100000000000001" customHeight="1">
      <c r="A9242" s="370">
        <v>13100</v>
      </c>
      <c r="B9242" s="371" t="s">
        <v>39140</v>
      </c>
      <c r="C9242" s="372" t="s">
        <v>21532</v>
      </c>
      <c r="D9242" s="373">
        <v>6500</v>
      </c>
    </row>
    <row r="9243" spans="1:4" ht="25.5" customHeight="1">
      <c r="A9243" s="370">
        <v>10964</v>
      </c>
      <c r="B9243" s="371" t="s">
        <v>27791</v>
      </c>
      <c r="C9243" s="372" t="s">
        <v>21532</v>
      </c>
      <c r="D9243" s="373">
        <v>166</v>
      </c>
    </row>
    <row r="9244" spans="1:4" ht="17.100000000000001" customHeight="1">
      <c r="A9244" s="370">
        <v>10963</v>
      </c>
      <c r="B9244" s="371" t="s">
        <v>27792</v>
      </c>
      <c r="C9244" s="372" t="s">
        <v>21532</v>
      </c>
      <c r="D9244" s="373">
        <v>104</v>
      </c>
    </row>
    <row r="9245" spans="1:4" ht="17.100000000000001" customHeight="1">
      <c r="A9245" s="370">
        <v>9571</v>
      </c>
      <c r="B9245" s="371" t="s">
        <v>39141</v>
      </c>
      <c r="C9245" s="372" t="s">
        <v>21532</v>
      </c>
      <c r="D9245" s="373">
        <v>558500</v>
      </c>
    </row>
    <row r="9246" spans="1:4" ht="17.100000000000001" customHeight="1">
      <c r="A9246" s="370">
        <v>12737</v>
      </c>
      <c r="B9246" s="371" t="s">
        <v>39142</v>
      </c>
      <c r="C9246" s="372" t="s">
        <v>21534</v>
      </c>
      <c r="D9246" s="373">
        <v>635.87</v>
      </c>
    </row>
    <row r="9247" spans="1:4" ht="17.100000000000001" customHeight="1">
      <c r="A9247" s="370">
        <v>11699</v>
      </c>
      <c r="B9247" s="371" t="s">
        <v>39143</v>
      </c>
      <c r="C9247" s="372" t="s">
        <v>21532</v>
      </c>
      <c r="D9247" s="373">
        <v>8961</v>
      </c>
    </row>
    <row r="9248" spans="1:4" ht="15" customHeight="1">
      <c r="A9248" s="370">
        <v>11695</v>
      </c>
      <c r="B9248" s="371" t="s">
        <v>39144</v>
      </c>
      <c r="C9248" s="372" t="s">
        <v>21532</v>
      </c>
      <c r="D9248" s="373">
        <v>2678</v>
      </c>
    </row>
    <row r="9249" spans="1:4" ht="17.100000000000001" customHeight="1">
      <c r="A9249" s="370">
        <v>11683</v>
      </c>
      <c r="B9249" s="371" t="s">
        <v>39145</v>
      </c>
      <c r="C9249" s="372" t="s">
        <v>21532</v>
      </c>
      <c r="D9249" s="373">
        <v>1133</v>
      </c>
    </row>
    <row r="9250" spans="1:4" ht="17.100000000000001" customHeight="1">
      <c r="A9250" s="370">
        <v>10441</v>
      </c>
      <c r="B9250" s="371" t="s">
        <v>27793</v>
      </c>
      <c r="C9250" s="372" t="s">
        <v>21532</v>
      </c>
      <c r="D9250" s="373">
        <v>25</v>
      </c>
    </row>
    <row r="9251" spans="1:4" ht="15" customHeight="1">
      <c r="A9251" s="370">
        <v>10443</v>
      </c>
      <c r="B9251" s="371" t="s">
        <v>27794</v>
      </c>
      <c r="C9251" s="372" t="s">
        <v>21532</v>
      </c>
      <c r="D9251" s="373">
        <v>50</v>
      </c>
    </row>
    <row r="9252" spans="1:4" ht="15" customHeight="1">
      <c r="A9252" s="370">
        <v>10442</v>
      </c>
      <c r="B9252" s="371" t="s">
        <v>27795</v>
      </c>
      <c r="C9252" s="372" t="s">
        <v>21532</v>
      </c>
      <c r="D9252" s="373">
        <v>45</v>
      </c>
    </row>
    <row r="9253" spans="1:4" ht="17.100000000000001" customHeight="1">
      <c r="A9253" s="370">
        <v>10438</v>
      </c>
      <c r="B9253" s="371" t="s">
        <v>27796</v>
      </c>
      <c r="C9253" s="372" t="s">
        <v>21532</v>
      </c>
      <c r="D9253" s="373">
        <v>6</v>
      </c>
    </row>
    <row r="9254" spans="1:4" ht="34.15" customHeight="1">
      <c r="A9254" s="370">
        <v>10444</v>
      </c>
      <c r="B9254" s="371" t="s">
        <v>27797</v>
      </c>
      <c r="C9254" s="372" t="s">
        <v>21532</v>
      </c>
      <c r="D9254" s="373">
        <v>25</v>
      </c>
    </row>
    <row r="9255" spans="1:4" ht="17.100000000000001" customHeight="1">
      <c r="A9255" s="370">
        <v>10445</v>
      </c>
      <c r="B9255" s="371" t="s">
        <v>27798</v>
      </c>
      <c r="C9255" s="372" t="s">
        <v>21532</v>
      </c>
      <c r="D9255" s="373">
        <v>40</v>
      </c>
    </row>
    <row r="9256" spans="1:4" ht="17.100000000000001" customHeight="1">
      <c r="A9256" s="370">
        <v>10446</v>
      </c>
      <c r="B9256" s="371" t="s">
        <v>27799</v>
      </c>
      <c r="C9256" s="372" t="s">
        <v>21532</v>
      </c>
      <c r="D9256" s="373">
        <v>26</v>
      </c>
    </row>
    <row r="9257" spans="1:4" ht="17.100000000000001" customHeight="1">
      <c r="A9257" s="370">
        <v>10440</v>
      </c>
      <c r="B9257" s="371" t="s">
        <v>27800</v>
      </c>
      <c r="C9257" s="372" t="s">
        <v>21532</v>
      </c>
      <c r="D9257" s="373">
        <v>4</v>
      </c>
    </row>
    <row r="9258" spans="1:4" ht="15" customHeight="1">
      <c r="A9258" s="370">
        <v>10447</v>
      </c>
      <c r="B9258" s="371" t="s">
        <v>27801</v>
      </c>
      <c r="C9258" s="372" t="s">
        <v>21532</v>
      </c>
      <c r="D9258" s="373">
        <v>25</v>
      </c>
    </row>
    <row r="9259" spans="1:4" ht="15" customHeight="1">
      <c r="A9259" s="370">
        <v>10439</v>
      </c>
      <c r="B9259" s="371" t="s">
        <v>27802</v>
      </c>
      <c r="C9259" s="372" t="s">
        <v>21532</v>
      </c>
      <c r="D9259" s="373">
        <v>8</v>
      </c>
    </row>
    <row r="9260" spans="1:4" ht="15" customHeight="1">
      <c r="A9260" s="370">
        <v>10435</v>
      </c>
      <c r="B9260" s="371" t="s">
        <v>27803</v>
      </c>
      <c r="C9260" s="372" t="s">
        <v>21532</v>
      </c>
      <c r="D9260" s="373">
        <v>6</v>
      </c>
    </row>
    <row r="9261" spans="1:4" ht="15" customHeight="1">
      <c r="A9261" s="370">
        <v>10436</v>
      </c>
      <c r="B9261" s="371" t="s">
        <v>27804</v>
      </c>
      <c r="C9261" s="372" t="s">
        <v>21532</v>
      </c>
      <c r="D9261" s="373">
        <v>5</v>
      </c>
    </row>
    <row r="9262" spans="1:4" ht="15" customHeight="1">
      <c r="A9262" s="370">
        <v>10437</v>
      </c>
      <c r="B9262" s="371" t="s">
        <v>27805</v>
      </c>
      <c r="C9262" s="372" t="s">
        <v>21532</v>
      </c>
      <c r="D9262" s="373">
        <v>5</v>
      </c>
    </row>
    <row r="9263" spans="1:4" ht="15" customHeight="1">
      <c r="A9263" s="370">
        <v>10517</v>
      </c>
      <c r="B9263" s="371" t="s">
        <v>27806</v>
      </c>
      <c r="C9263" s="372" t="s">
        <v>21637</v>
      </c>
      <c r="D9263" s="373">
        <v>300</v>
      </c>
    </row>
    <row r="9264" spans="1:4" ht="15" customHeight="1">
      <c r="A9264" s="370">
        <v>7945</v>
      </c>
      <c r="B9264" s="371" t="s">
        <v>39146</v>
      </c>
      <c r="C9264" s="372" t="s">
        <v>21542</v>
      </c>
      <c r="D9264" s="373">
        <v>115</v>
      </c>
    </row>
    <row r="9265" spans="1:4" ht="15" customHeight="1">
      <c r="A9265" s="370">
        <v>7956</v>
      </c>
      <c r="B9265" s="371" t="s">
        <v>39147</v>
      </c>
      <c r="C9265" s="372" t="s">
        <v>21542</v>
      </c>
      <c r="D9265" s="373">
        <v>120</v>
      </c>
    </row>
    <row r="9266" spans="1:4" ht="15" customHeight="1">
      <c r="A9266" s="370">
        <v>7957</v>
      </c>
      <c r="B9266" s="371" t="s">
        <v>39148</v>
      </c>
      <c r="C9266" s="372" t="s">
        <v>21542</v>
      </c>
      <c r="D9266" s="373">
        <v>125</v>
      </c>
    </row>
    <row r="9267" spans="1:4" ht="15" customHeight="1">
      <c r="A9267" s="370">
        <v>13497</v>
      </c>
      <c r="B9267" s="371" t="s">
        <v>39149</v>
      </c>
      <c r="C9267" s="372" t="s">
        <v>21532</v>
      </c>
      <c r="D9267" s="373">
        <v>700</v>
      </c>
    </row>
    <row r="9268" spans="1:4" ht="15" customHeight="1">
      <c r="A9268" s="370">
        <v>13977</v>
      </c>
      <c r="B9268" s="371" t="s">
        <v>39150</v>
      </c>
      <c r="C9268" s="372" t="s">
        <v>21532</v>
      </c>
      <c r="D9268" s="373">
        <v>125715</v>
      </c>
    </row>
    <row r="9269" spans="1:4" ht="15" customHeight="1">
      <c r="A9269" s="370">
        <v>4404</v>
      </c>
      <c r="B9269" s="371" t="s">
        <v>27807</v>
      </c>
      <c r="C9269" s="372" t="s">
        <v>21532</v>
      </c>
      <c r="D9269" s="373">
        <v>334.32</v>
      </c>
    </row>
    <row r="9270" spans="1:4" ht="15" customHeight="1">
      <c r="A9270" s="370">
        <v>13974</v>
      </c>
      <c r="B9270" s="371" t="s">
        <v>39151</v>
      </c>
      <c r="C9270" s="372" t="s">
        <v>21637</v>
      </c>
      <c r="D9270" s="373">
        <v>11420</v>
      </c>
    </row>
    <row r="9271" spans="1:4" ht="15" customHeight="1">
      <c r="A9271" s="370">
        <v>11173</v>
      </c>
      <c r="B9271" s="371" t="s">
        <v>39152</v>
      </c>
      <c r="C9271" s="372" t="s">
        <v>21532</v>
      </c>
      <c r="D9271" s="373">
        <v>3818.6</v>
      </c>
    </row>
    <row r="9272" spans="1:4" ht="17.100000000000001" customHeight="1">
      <c r="A9272" s="370">
        <v>1927</v>
      </c>
      <c r="B9272" s="371" t="s">
        <v>39153</v>
      </c>
      <c r="C9272" s="372" t="s">
        <v>21591</v>
      </c>
      <c r="D9272" s="373">
        <v>20</v>
      </c>
    </row>
    <row r="9273" spans="1:4" ht="17.100000000000001" customHeight="1">
      <c r="A9273" s="370">
        <v>4688</v>
      </c>
      <c r="B9273" s="371" t="s">
        <v>39154</v>
      </c>
      <c r="C9273" s="372" t="s">
        <v>21591</v>
      </c>
      <c r="D9273" s="373">
        <v>25</v>
      </c>
    </row>
    <row r="9274" spans="1:4" ht="17.100000000000001" customHeight="1">
      <c r="A9274" s="370">
        <v>4394</v>
      </c>
      <c r="B9274" s="371" t="s">
        <v>27808</v>
      </c>
      <c r="C9274" s="372" t="s">
        <v>21532</v>
      </c>
      <c r="D9274" s="373">
        <v>173.41</v>
      </c>
    </row>
    <row r="9275" spans="1:4" ht="17.100000000000001" customHeight="1">
      <c r="A9275" s="370">
        <v>4393</v>
      </c>
      <c r="B9275" s="371" t="s">
        <v>39155</v>
      </c>
      <c r="C9275" s="372" t="s">
        <v>21532</v>
      </c>
      <c r="D9275" s="373">
        <v>173.41</v>
      </c>
    </row>
    <row r="9276" spans="1:4" ht="25.5" customHeight="1">
      <c r="A9276" s="370">
        <v>1019</v>
      </c>
      <c r="B9276" s="371" t="s">
        <v>39156</v>
      </c>
      <c r="C9276" s="372" t="s">
        <v>21534</v>
      </c>
      <c r="D9276" s="373">
        <v>57.95</v>
      </c>
    </row>
    <row r="9277" spans="1:4" ht="15" customHeight="1">
      <c r="A9277" s="370">
        <v>12667</v>
      </c>
      <c r="B9277" s="371" t="s">
        <v>39157</v>
      </c>
      <c r="C9277" s="372" t="s">
        <v>21626</v>
      </c>
      <c r="D9277" s="373">
        <v>3</v>
      </c>
    </row>
    <row r="9278" spans="1:4" ht="25.5" customHeight="1">
      <c r="A9278" s="370">
        <v>11777</v>
      </c>
      <c r="B9278" s="371" t="s">
        <v>39158</v>
      </c>
      <c r="C9278" s="372" t="s">
        <v>27809</v>
      </c>
      <c r="D9278" s="373">
        <v>628.9</v>
      </c>
    </row>
    <row r="9279" spans="1:4" ht="17.100000000000001" customHeight="1">
      <c r="A9279" s="370">
        <v>12923</v>
      </c>
      <c r="B9279" s="371" t="s">
        <v>39159</v>
      </c>
      <c r="C9279" s="372" t="s">
        <v>21534</v>
      </c>
      <c r="D9279" s="373">
        <v>450</v>
      </c>
    </row>
    <row r="9280" spans="1:4" ht="17.100000000000001" customHeight="1">
      <c r="A9280" s="370">
        <v>10819</v>
      </c>
      <c r="B9280" s="371" t="s">
        <v>39160</v>
      </c>
      <c r="C9280" s="372" t="s">
        <v>21532</v>
      </c>
      <c r="D9280" s="373">
        <v>200</v>
      </c>
    </row>
    <row r="9281" spans="1:4" ht="17.100000000000001" customHeight="1">
      <c r="A9281" s="370">
        <v>10308</v>
      </c>
      <c r="B9281" s="371" t="s">
        <v>39161</v>
      </c>
      <c r="C9281" s="372" t="s">
        <v>21532</v>
      </c>
      <c r="D9281" s="373">
        <v>529.74</v>
      </c>
    </row>
    <row r="9282" spans="1:4" ht="15" customHeight="1">
      <c r="A9282" s="370">
        <v>13794</v>
      </c>
      <c r="B9282" s="371" t="s">
        <v>39162</v>
      </c>
      <c r="C9282" s="372" t="s">
        <v>21532</v>
      </c>
      <c r="D9282" s="373">
        <v>750</v>
      </c>
    </row>
    <row r="9283" spans="1:4" ht="17.100000000000001" customHeight="1">
      <c r="A9283" s="370">
        <v>13983</v>
      </c>
      <c r="B9283" s="371" t="s">
        <v>43707</v>
      </c>
      <c r="C9283" s="372" t="s">
        <v>21532</v>
      </c>
      <c r="D9283" s="373">
        <v>27594</v>
      </c>
    </row>
    <row r="9284" spans="1:4" ht="17.100000000000001" customHeight="1">
      <c r="A9284" s="370">
        <v>13101</v>
      </c>
      <c r="B9284" s="371" t="s">
        <v>39163</v>
      </c>
      <c r="C9284" s="372" t="s">
        <v>21532</v>
      </c>
      <c r="D9284" s="373">
        <v>1750</v>
      </c>
    </row>
    <row r="9285" spans="1:4" ht="17.100000000000001" customHeight="1">
      <c r="A9285" s="370">
        <v>10284</v>
      </c>
      <c r="B9285" s="371" t="s">
        <v>22040</v>
      </c>
      <c r="C9285" s="372" t="s">
        <v>21532</v>
      </c>
      <c r="D9285" s="373">
        <v>52372.31</v>
      </c>
    </row>
    <row r="9286" spans="1:4" ht="17.100000000000001" customHeight="1">
      <c r="A9286" s="370">
        <v>11779</v>
      </c>
      <c r="B9286" s="371" t="s">
        <v>39164</v>
      </c>
      <c r="C9286" s="372" t="s">
        <v>21532</v>
      </c>
      <c r="D9286" s="373">
        <v>123.6</v>
      </c>
    </row>
    <row r="9287" spans="1:4" ht="17.100000000000001" customHeight="1">
      <c r="A9287" s="370">
        <v>7524</v>
      </c>
      <c r="B9287" s="371" t="s">
        <v>27810</v>
      </c>
      <c r="C9287" s="372" t="s">
        <v>21532</v>
      </c>
      <c r="D9287" s="373">
        <v>137.63999999999999</v>
      </c>
    </row>
    <row r="9288" spans="1:4" ht="25.5" customHeight="1">
      <c r="A9288" s="370">
        <v>7525</v>
      </c>
      <c r="B9288" s="371" t="s">
        <v>39165</v>
      </c>
      <c r="C9288" s="372" t="s">
        <v>21532</v>
      </c>
      <c r="D9288" s="373">
        <v>240.48</v>
      </c>
    </row>
    <row r="9289" spans="1:4" ht="17.100000000000001" customHeight="1">
      <c r="A9289" s="370">
        <v>7322</v>
      </c>
      <c r="B9289" s="371" t="s">
        <v>39166</v>
      </c>
      <c r="C9289" s="372" t="s">
        <v>21532</v>
      </c>
      <c r="D9289" s="373">
        <v>343.32</v>
      </c>
    </row>
    <row r="9290" spans="1:4" ht="17.100000000000001" customHeight="1">
      <c r="A9290" s="370">
        <v>10889</v>
      </c>
      <c r="B9290" s="371" t="s">
        <v>27811</v>
      </c>
      <c r="C9290" s="372" t="s">
        <v>21532</v>
      </c>
      <c r="D9290" s="373">
        <v>54680</v>
      </c>
    </row>
    <row r="9291" spans="1:4" ht="25.5" customHeight="1">
      <c r="A9291" s="370">
        <v>9371</v>
      </c>
      <c r="B9291" s="371" t="s">
        <v>39167</v>
      </c>
      <c r="C9291" s="372" t="s">
        <v>21535</v>
      </c>
      <c r="D9291" s="373">
        <v>903.66</v>
      </c>
    </row>
    <row r="9292" spans="1:4" ht="15" customHeight="1">
      <c r="A9292" s="370">
        <v>13707</v>
      </c>
      <c r="B9292" s="371" t="s">
        <v>39168</v>
      </c>
      <c r="C9292" s="372" t="s">
        <v>21532</v>
      </c>
      <c r="D9292" s="373">
        <v>11211</v>
      </c>
    </row>
    <row r="9293" spans="1:4" ht="17.100000000000001" customHeight="1">
      <c r="A9293" s="370">
        <v>13099</v>
      </c>
      <c r="B9293" s="371" t="s">
        <v>39169</v>
      </c>
      <c r="C9293" s="372" t="s">
        <v>21532</v>
      </c>
      <c r="D9293" s="373">
        <v>7500</v>
      </c>
    </row>
    <row r="9294" spans="1:4" ht="15" customHeight="1">
      <c r="A9294" s="370">
        <v>4510</v>
      </c>
      <c r="B9294" s="371" t="s">
        <v>27812</v>
      </c>
      <c r="C9294" s="372" t="s">
        <v>21534</v>
      </c>
      <c r="D9294" s="373">
        <v>11.17</v>
      </c>
    </row>
    <row r="9295" spans="1:4" ht="17.100000000000001" customHeight="1">
      <c r="A9295" s="370">
        <v>11697</v>
      </c>
      <c r="B9295" s="371" t="s">
        <v>27813</v>
      </c>
      <c r="C9295" s="372" t="s">
        <v>21532</v>
      </c>
      <c r="D9295" s="373">
        <v>44.29</v>
      </c>
    </row>
    <row r="9296" spans="1:4" ht="17.100000000000001" customHeight="1">
      <c r="A9296" s="370">
        <v>11688</v>
      </c>
      <c r="B9296" s="371" t="s">
        <v>27814</v>
      </c>
      <c r="C9296" s="372" t="s">
        <v>21532</v>
      </c>
      <c r="D9296" s="373">
        <v>44.29</v>
      </c>
    </row>
    <row r="9297" spans="1:4" ht="15" customHeight="1">
      <c r="A9297" s="370">
        <v>10821</v>
      </c>
      <c r="B9297" s="371" t="s">
        <v>39170</v>
      </c>
      <c r="C9297" s="372" t="s">
        <v>21532</v>
      </c>
      <c r="D9297" s="373">
        <v>95</v>
      </c>
    </row>
    <row r="9298" spans="1:4" ht="17.100000000000001" customHeight="1">
      <c r="A9298" s="370">
        <v>11772</v>
      </c>
      <c r="B9298" s="371" t="s">
        <v>27815</v>
      </c>
      <c r="C9298" s="372" t="s">
        <v>21532</v>
      </c>
      <c r="D9298" s="373">
        <v>414.03</v>
      </c>
    </row>
    <row r="9299" spans="1:4" ht="25.5" customHeight="1">
      <c r="A9299" s="370">
        <v>11670</v>
      </c>
      <c r="B9299" s="371" t="s">
        <v>39171</v>
      </c>
      <c r="C9299" s="372" t="s">
        <v>21532</v>
      </c>
      <c r="D9299" s="373">
        <v>437.75</v>
      </c>
    </row>
    <row r="9300" spans="1:4" ht="17.100000000000001" customHeight="1">
      <c r="A9300" s="370">
        <v>11668</v>
      </c>
      <c r="B9300" s="371" t="s">
        <v>39172</v>
      </c>
      <c r="C9300" s="372" t="s">
        <v>21532</v>
      </c>
      <c r="D9300" s="373">
        <v>552.71</v>
      </c>
    </row>
    <row r="9301" spans="1:4" ht="15" customHeight="1">
      <c r="A9301" s="370">
        <v>11671</v>
      </c>
      <c r="B9301" s="371" t="s">
        <v>39173</v>
      </c>
      <c r="C9301" s="372" t="s">
        <v>21532</v>
      </c>
      <c r="D9301" s="373">
        <v>571.65</v>
      </c>
    </row>
    <row r="9302" spans="1:4" ht="15" customHeight="1">
      <c r="A9302" s="370">
        <v>11672</v>
      </c>
      <c r="B9302" s="371" t="s">
        <v>39174</v>
      </c>
      <c r="C9302" s="372" t="s">
        <v>21532</v>
      </c>
      <c r="D9302" s="373">
        <v>963.05</v>
      </c>
    </row>
    <row r="9303" spans="1:4" ht="15" customHeight="1">
      <c r="A9303" s="370">
        <v>11669</v>
      </c>
      <c r="B9303" s="371" t="s">
        <v>39175</v>
      </c>
      <c r="C9303" s="372" t="s">
        <v>21532</v>
      </c>
      <c r="D9303" s="373">
        <v>1130.94</v>
      </c>
    </row>
    <row r="9304" spans="1:4" ht="17.100000000000001" customHeight="1">
      <c r="A9304" s="370">
        <v>11773</v>
      </c>
      <c r="B9304" s="371" t="s">
        <v>27816</v>
      </c>
      <c r="C9304" s="372" t="s">
        <v>21532</v>
      </c>
      <c r="D9304" s="373">
        <v>834.74</v>
      </c>
    </row>
    <row r="9305" spans="1:4" ht="15" customHeight="1">
      <c r="A9305" s="370">
        <v>10571</v>
      </c>
      <c r="B9305" s="371" t="s">
        <v>27817</v>
      </c>
      <c r="C9305" s="372" t="s">
        <v>21532</v>
      </c>
      <c r="D9305" s="373">
        <v>800</v>
      </c>
    </row>
    <row r="9306" spans="1:4" ht="17.100000000000001" customHeight="1">
      <c r="A9306" s="370">
        <v>10573</v>
      </c>
      <c r="B9306" s="371" t="s">
        <v>27818</v>
      </c>
      <c r="C9306" s="372" t="s">
        <v>21532</v>
      </c>
      <c r="D9306" s="373">
        <v>800</v>
      </c>
    </row>
    <row r="9307" spans="1:4" ht="17.100000000000001" customHeight="1">
      <c r="A9307" s="370">
        <v>12325</v>
      </c>
      <c r="B9307" s="371" t="s">
        <v>39176</v>
      </c>
      <c r="C9307" s="372" t="s">
        <v>21532</v>
      </c>
      <c r="D9307" s="373">
        <v>750</v>
      </c>
    </row>
    <row r="9308" spans="1:4" ht="17.100000000000001" customHeight="1">
      <c r="A9308" s="370">
        <v>7946</v>
      </c>
      <c r="B9308" s="371" t="s">
        <v>27819</v>
      </c>
      <c r="C9308" s="372" t="s">
        <v>21532</v>
      </c>
      <c r="D9308" s="373">
        <v>129499.87</v>
      </c>
    </row>
    <row r="9309" spans="1:4" ht="17.100000000000001" customHeight="1">
      <c r="A9309" s="370">
        <v>12811</v>
      </c>
      <c r="B9309" s="371" t="s">
        <v>39177</v>
      </c>
      <c r="C9309" s="372" t="s">
        <v>21532</v>
      </c>
      <c r="D9309" s="373">
        <v>9945</v>
      </c>
    </row>
    <row r="9310" spans="1:4" ht="17.100000000000001" customHeight="1">
      <c r="A9310" s="370">
        <v>13154</v>
      </c>
      <c r="B9310" s="371" t="s">
        <v>39178</v>
      </c>
      <c r="C9310" s="372" t="s">
        <v>21532</v>
      </c>
      <c r="D9310" s="373">
        <v>83000</v>
      </c>
    </row>
    <row r="9311" spans="1:4" ht="15" customHeight="1">
      <c r="A9311" s="370">
        <v>13135</v>
      </c>
      <c r="B9311" s="371" t="s">
        <v>39179</v>
      </c>
      <c r="C9311" s="372" t="s">
        <v>21532</v>
      </c>
      <c r="D9311" s="373">
        <v>35000</v>
      </c>
    </row>
    <row r="9312" spans="1:4" ht="15" customHeight="1">
      <c r="A9312" s="370">
        <v>11673</v>
      </c>
      <c r="B9312" s="371" t="s">
        <v>39180</v>
      </c>
      <c r="C9312" s="372" t="s">
        <v>21532</v>
      </c>
      <c r="D9312" s="373">
        <v>113.3</v>
      </c>
    </row>
    <row r="9313" spans="1:4" ht="15" customHeight="1">
      <c r="A9313" s="370">
        <v>11988</v>
      </c>
      <c r="B9313" s="371" t="s">
        <v>39181</v>
      </c>
      <c r="C9313" s="372" t="s">
        <v>21532</v>
      </c>
      <c r="D9313" s="373">
        <v>53500</v>
      </c>
    </row>
    <row r="9314" spans="1:4" ht="17.100000000000001" customHeight="1">
      <c r="A9314" s="370">
        <v>12961</v>
      </c>
      <c r="B9314" s="371" t="s">
        <v>39182</v>
      </c>
      <c r="C9314" s="372" t="s">
        <v>21532</v>
      </c>
      <c r="D9314" s="373">
        <v>50000</v>
      </c>
    </row>
    <row r="9315" spans="1:4" ht="15" customHeight="1">
      <c r="A9315" s="370">
        <v>4153</v>
      </c>
      <c r="C9315" s="372" t="s">
        <v>21532</v>
      </c>
      <c r="D9315" s="373">
        <v>31750</v>
      </c>
    </row>
    <row r="9316" spans="1:4" ht="17.100000000000001" customHeight="1">
      <c r="B9316" s="371" t="s">
        <v>39183</v>
      </c>
    </row>
    <row r="9317" spans="1:4" ht="34.15" customHeight="1">
      <c r="A9317" s="370">
        <v>11847</v>
      </c>
      <c r="B9317" s="371" t="s">
        <v>39184</v>
      </c>
      <c r="C9317" s="372" t="s">
        <v>21532</v>
      </c>
      <c r="D9317" s="373">
        <v>120000</v>
      </c>
    </row>
    <row r="9318" spans="1:4" ht="25.5" customHeight="1">
      <c r="A9318" s="370">
        <v>12962</v>
      </c>
      <c r="B9318" s="371" t="s">
        <v>39185</v>
      </c>
      <c r="C9318" s="372" t="s">
        <v>21532</v>
      </c>
      <c r="D9318" s="373">
        <v>28000</v>
      </c>
    </row>
    <row r="9319" spans="1:4" ht="17.100000000000001" customHeight="1">
      <c r="A9319" s="370">
        <v>13244</v>
      </c>
      <c r="B9319" s="371" t="s">
        <v>39186</v>
      </c>
      <c r="C9319" s="372" t="s">
        <v>21532</v>
      </c>
      <c r="D9319" s="373">
        <v>39650</v>
      </c>
    </row>
    <row r="9320" spans="1:4" ht="34.15" customHeight="1">
      <c r="A9320" s="370">
        <v>13243</v>
      </c>
      <c r="B9320" s="371" t="s">
        <v>39187</v>
      </c>
      <c r="C9320" s="372" t="s">
        <v>21532</v>
      </c>
      <c r="D9320" s="373">
        <v>36990</v>
      </c>
    </row>
    <row r="9321" spans="1:4" ht="34.15" customHeight="1">
      <c r="A9321" s="370">
        <v>12840</v>
      </c>
      <c r="B9321" s="371" t="s">
        <v>39188</v>
      </c>
      <c r="C9321" s="372" t="s">
        <v>21532</v>
      </c>
      <c r="D9321" s="373">
        <v>101550</v>
      </c>
    </row>
    <row r="9322" spans="1:4" ht="15" customHeight="1">
      <c r="A9322" s="370">
        <v>12839</v>
      </c>
      <c r="B9322" s="371" t="s">
        <v>39189</v>
      </c>
      <c r="C9322" s="372" t="s">
        <v>21532</v>
      </c>
      <c r="D9322" s="373">
        <v>57850</v>
      </c>
    </row>
    <row r="9323" spans="1:4" ht="17.100000000000001" customHeight="1">
      <c r="A9323" s="370">
        <v>10822</v>
      </c>
      <c r="B9323" s="371" t="s">
        <v>39190</v>
      </c>
      <c r="C9323" s="372" t="s">
        <v>21537</v>
      </c>
      <c r="D9323" s="373">
        <v>15</v>
      </c>
    </row>
    <row r="9324" spans="1:4" ht="34.15" customHeight="1">
      <c r="A9324" s="370">
        <v>11700</v>
      </c>
      <c r="B9324" s="371" t="s">
        <v>27820</v>
      </c>
      <c r="C9324" s="372" t="s">
        <v>21532</v>
      </c>
      <c r="D9324" s="373">
        <v>3.3</v>
      </c>
    </row>
    <row r="9325" spans="1:4" ht="34.15" customHeight="1">
      <c r="A9325" s="370">
        <v>11689</v>
      </c>
      <c r="B9325" s="371" t="s">
        <v>27821</v>
      </c>
      <c r="C9325" s="372" t="s">
        <v>21532</v>
      </c>
      <c r="D9325" s="373">
        <v>3.3</v>
      </c>
    </row>
    <row r="9326" spans="1:4" ht="34.15" customHeight="1">
      <c r="A9326" s="370">
        <v>12916</v>
      </c>
      <c r="B9326" s="371" t="s">
        <v>39191</v>
      </c>
      <c r="C9326" s="372" t="s">
        <v>21532</v>
      </c>
      <c r="D9326" s="373">
        <v>2102.33</v>
      </c>
    </row>
    <row r="9327" spans="1:4" ht="34.15" customHeight="1">
      <c r="A9327" s="370">
        <v>12914</v>
      </c>
      <c r="B9327" s="371" t="s">
        <v>39192</v>
      </c>
      <c r="C9327" s="372" t="s">
        <v>21532</v>
      </c>
      <c r="D9327" s="373">
        <v>1901.48</v>
      </c>
    </row>
    <row r="9328" spans="1:4" ht="34.15" customHeight="1">
      <c r="A9328" s="370">
        <v>10572</v>
      </c>
      <c r="B9328" s="371" t="s">
        <v>27822</v>
      </c>
      <c r="C9328" s="372" t="s">
        <v>21532</v>
      </c>
      <c r="D9328" s="373">
        <v>800</v>
      </c>
    </row>
    <row r="9329" spans="1:5" ht="25.5" customHeight="1">
      <c r="A9329" s="370">
        <v>10962</v>
      </c>
      <c r="B9329" s="371" t="s">
        <v>27823</v>
      </c>
      <c r="C9329" s="372" t="s">
        <v>21532</v>
      </c>
      <c r="D9329" s="373">
        <v>1200</v>
      </c>
    </row>
    <row r="9330" spans="1:5" ht="15" customHeight="1">
      <c r="A9330" s="370">
        <v>10966</v>
      </c>
      <c r="B9330" s="371" t="s">
        <v>27824</v>
      </c>
      <c r="C9330" s="372" t="s">
        <v>21532</v>
      </c>
      <c r="D9330" s="373">
        <v>99</v>
      </c>
    </row>
    <row r="9331" spans="1:5" ht="15" customHeight="1">
      <c r="A9331" s="370">
        <v>9570</v>
      </c>
      <c r="B9331" s="371" t="s">
        <v>39193</v>
      </c>
      <c r="C9331" s="372" t="s">
        <v>21532</v>
      </c>
      <c r="D9331" s="373">
        <v>25000</v>
      </c>
    </row>
    <row r="9332" spans="1:5" ht="25.5" customHeight="1">
      <c r="A9332" s="370">
        <v>13982</v>
      </c>
      <c r="B9332" s="371" t="s">
        <v>43708</v>
      </c>
      <c r="C9332" s="372" t="s">
        <v>21532</v>
      </c>
      <c r="D9332" s="373">
        <v>1137880</v>
      </c>
    </row>
    <row r="9333" spans="1:5" ht="25.5" customHeight="1">
      <c r="A9333" s="370">
        <v>11565</v>
      </c>
      <c r="B9333" s="371" t="s">
        <v>39194</v>
      </c>
      <c r="C9333" s="372" t="s">
        <v>21532</v>
      </c>
      <c r="D9333" s="373">
        <v>1900</v>
      </c>
    </row>
    <row r="9334" spans="1:5" ht="15" customHeight="1">
      <c r="A9334" s="370">
        <v>13925</v>
      </c>
      <c r="B9334" s="371" t="s">
        <v>39195</v>
      </c>
      <c r="C9334" s="372" t="s">
        <v>21532</v>
      </c>
      <c r="D9334" s="373">
        <v>25000</v>
      </c>
    </row>
    <row r="9335" spans="1:5" ht="15" customHeight="1">
      <c r="A9335" s="370">
        <v>13955</v>
      </c>
      <c r="B9335" s="371" t="s">
        <v>39196</v>
      </c>
      <c r="C9335" s="372" t="s">
        <v>21532</v>
      </c>
      <c r="D9335" s="373">
        <v>324500</v>
      </c>
    </row>
    <row r="9336" spans="1:5" ht="15" customHeight="1">
      <c r="A9336" s="370">
        <v>10760</v>
      </c>
      <c r="B9336" s="371" t="s">
        <v>27825</v>
      </c>
      <c r="C9336" s="372" t="s">
        <v>21532</v>
      </c>
      <c r="D9336" s="373">
        <v>12</v>
      </c>
    </row>
    <row r="9337" spans="1:5" ht="17.100000000000001" customHeight="1">
      <c r="A9337" s="370">
        <v>9136</v>
      </c>
      <c r="B9337" s="371" t="s">
        <v>27826</v>
      </c>
      <c r="C9337" s="372" t="s">
        <v>21532</v>
      </c>
      <c r="D9337" s="373">
        <v>8</v>
      </c>
    </row>
    <row r="9338" spans="1:5" ht="17.100000000000001" customHeight="1">
      <c r="A9338" s="370">
        <v>10761</v>
      </c>
      <c r="B9338" s="371" t="s">
        <v>27827</v>
      </c>
      <c r="C9338" s="372" t="s">
        <v>21532</v>
      </c>
      <c r="D9338" s="373">
        <v>5</v>
      </c>
    </row>
    <row r="9339" spans="1:5" ht="17.100000000000001" customHeight="1">
      <c r="A9339" s="370">
        <v>13036</v>
      </c>
      <c r="B9339" s="371" t="s">
        <v>27828</v>
      </c>
      <c r="C9339" s="372" t="s">
        <v>21532</v>
      </c>
      <c r="D9339" s="373">
        <v>12.5</v>
      </c>
      <c r="E9339" s="374" t="s">
        <v>22070</v>
      </c>
    </row>
    <row r="9340" spans="1:5" ht="34.15" customHeight="1">
      <c r="A9340" s="370">
        <v>11780</v>
      </c>
      <c r="B9340" s="371" t="s">
        <v>27829</v>
      </c>
      <c r="C9340" s="372" t="s">
        <v>21532</v>
      </c>
      <c r="D9340" s="373">
        <v>113.3</v>
      </c>
    </row>
    <row r="9341" spans="1:5" ht="15" customHeight="1">
      <c r="A9341" s="370">
        <v>10283</v>
      </c>
      <c r="B9341" s="371" t="s">
        <v>22041</v>
      </c>
      <c r="C9341" s="372" t="s">
        <v>21532</v>
      </c>
      <c r="D9341" s="373">
        <v>3056.75</v>
      </c>
    </row>
    <row r="9342" spans="1:5" ht="15" customHeight="1">
      <c r="A9342" s="370">
        <v>11696</v>
      </c>
      <c r="B9342" s="371" t="s">
        <v>39197</v>
      </c>
      <c r="C9342" s="372" t="s">
        <v>21532</v>
      </c>
      <c r="D9342" s="373">
        <v>77.25</v>
      </c>
    </row>
    <row r="9343" spans="1:5" ht="15" customHeight="1">
      <c r="A9343" s="370">
        <v>11692</v>
      </c>
      <c r="B9343" s="371" t="s">
        <v>27830</v>
      </c>
      <c r="C9343" s="372" t="s">
        <v>21532</v>
      </c>
      <c r="D9343" s="373">
        <v>50.47</v>
      </c>
    </row>
    <row r="9344" spans="1:5" ht="15" customHeight="1">
      <c r="A9344" s="370">
        <v>10362</v>
      </c>
      <c r="B9344" s="371" t="s">
        <v>27831</v>
      </c>
      <c r="C9344" s="372" t="s">
        <v>21532</v>
      </c>
      <c r="D9344" s="373">
        <v>12.54</v>
      </c>
    </row>
    <row r="9345" spans="1:4" ht="15" customHeight="1">
      <c r="A9345" s="370">
        <v>11611</v>
      </c>
      <c r="B9345" s="371" t="s">
        <v>39198</v>
      </c>
      <c r="C9345" s="372" t="s">
        <v>21542</v>
      </c>
      <c r="D9345" s="373">
        <v>92</v>
      </c>
    </row>
    <row r="9346" spans="1:4" ht="15" customHeight="1">
      <c r="A9346" s="370">
        <v>10817</v>
      </c>
      <c r="B9346" s="371" t="s">
        <v>39199</v>
      </c>
      <c r="C9346" s="372" t="s">
        <v>21532</v>
      </c>
      <c r="D9346" s="373">
        <v>2406.25</v>
      </c>
    </row>
    <row r="9347" spans="1:4" ht="17.100000000000001" customHeight="1">
      <c r="A9347" s="370">
        <v>13621</v>
      </c>
      <c r="B9347" s="371" t="s">
        <v>39200</v>
      </c>
      <c r="C9347" s="372" t="s">
        <v>21532</v>
      </c>
      <c r="D9347" s="373">
        <v>3150</v>
      </c>
    </row>
    <row r="9348" spans="1:4" ht="15" customHeight="1">
      <c r="A9348" s="370">
        <v>13512</v>
      </c>
      <c r="B9348" s="371" t="s">
        <v>39201</v>
      </c>
      <c r="C9348" s="372" t="s">
        <v>21532</v>
      </c>
      <c r="D9348" s="373">
        <v>7600</v>
      </c>
    </row>
    <row r="9349" spans="1:4" ht="15" customHeight="1">
      <c r="A9349" s="370">
        <v>4806</v>
      </c>
      <c r="B9349" s="371" t="s">
        <v>27832</v>
      </c>
      <c r="C9349" s="372" t="s">
        <v>21543</v>
      </c>
      <c r="D9349" s="373">
        <v>0.31</v>
      </c>
    </row>
    <row r="9350" spans="1:4" ht="17.100000000000001" customHeight="1">
      <c r="A9350" s="370">
        <v>11610</v>
      </c>
      <c r="B9350" s="371" t="s">
        <v>22042</v>
      </c>
      <c r="C9350" s="372" t="s">
        <v>21532</v>
      </c>
      <c r="D9350" s="373">
        <v>2.98</v>
      </c>
    </row>
    <row r="9351" spans="1:4" ht="17.100000000000001" customHeight="1">
      <c r="A9351" s="370">
        <v>11802</v>
      </c>
      <c r="B9351" s="371" t="s">
        <v>22043</v>
      </c>
      <c r="C9351" s="372" t="s">
        <v>21532</v>
      </c>
      <c r="D9351" s="373">
        <v>6.2</v>
      </c>
    </row>
    <row r="9352" spans="1:4" ht="25.5" customHeight="1">
      <c r="A9352" s="370">
        <v>11362</v>
      </c>
      <c r="B9352" s="371" t="s">
        <v>22044</v>
      </c>
      <c r="C9352" s="372" t="s">
        <v>21532</v>
      </c>
      <c r="D9352" s="373">
        <v>65</v>
      </c>
    </row>
    <row r="9353" spans="1:4" ht="17.100000000000001" customHeight="1">
      <c r="A9353" s="370">
        <v>11361</v>
      </c>
      <c r="B9353" s="371" t="s">
        <v>22045</v>
      </c>
      <c r="C9353" s="372" t="s">
        <v>21532</v>
      </c>
      <c r="D9353" s="373">
        <v>95</v>
      </c>
    </row>
    <row r="9354" spans="1:4" ht="15" customHeight="1">
      <c r="A9354" s="370">
        <v>10758</v>
      </c>
      <c r="B9354" s="371" t="s">
        <v>39202</v>
      </c>
      <c r="C9354" s="372" t="s">
        <v>21532</v>
      </c>
      <c r="D9354" s="373">
        <v>4870.58</v>
      </c>
    </row>
    <row r="9355" spans="1:4" ht="15" customHeight="1">
      <c r="A9355" s="370">
        <v>11850</v>
      </c>
      <c r="B9355" s="371" t="s">
        <v>39203</v>
      </c>
      <c r="C9355" s="372" t="s">
        <v>21532</v>
      </c>
      <c r="D9355" s="373">
        <v>1500</v>
      </c>
    </row>
    <row r="9356" spans="1:4" ht="15" customHeight="1">
      <c r="A9356" s="370">
        <v>11691</v>
      </c>
      <c r="B9356" s="371" t="s">
        <v>27833</v>
      </c>
      <c r="C9356" s="372" t="s">
        <v>21532</v>
      </c>
      <c r="D9356" s="373">
        <v>39.14</v>
      </c>
    </row>
    <row r="9357" spans="1:4" ht="15" customHeight="1">
      <c r="A9357" s="370">
        <v>13078</v>
      </c>
      <c r="B9357" s="371" t="s">
        <v>27834</v>
      </c>
      <c r="C9357" s="372" t="s">
        <v>21606</v>
      </c>
      <c r="D9357" s="373">
        <v>84.63</v>
      </c>
    </row>
    <row r="9358" spans="1:4" ht="15" customHeight="1">
      <c r="A9358" s="370">
        <v>11433</v>
      </c>
      <c r="B9358" s="371" t="s">
        <v>27835</v>
      </c>
      <c r="C9358" s="372" t="s">
        <v>21532</v>
      </c>
      <c r="D9358" s="373">
        <v>22</v>
      </c>
    </row>
    <row r="9359" spans="1:4" ht="17.100000000000001" customHeight="1">
      <c r="A9359" s="370">
        <v>13956</v>
      </c>
      <c r="B9359" s="371" t="s">
        <v>39204</v>
      </c>
      <c r="C9359" s="372" t="s">
        <v>21588</v>
      </c>
      <c r="D9359" s="373">
        <v>12</v>
      </c>
    </row>
    <row r="9360" spans="1:4" ht="34.15" customHeight="1">
      <c r="A9360" s="370">
        <v>13957</v>
      </c>
      <c r="B9360" s="371" t="s">
        <v>39205</v>
      </c>
      <c r="C9360" s="372" t="s">
        <v>21551</v>
      </c>
      <c r="D9360" s="373">
        <v>5.5</v>
      </c>
    </row>
    <row r="9361" spans="1:4" ht="15" customHeight="1">
      <c r="A9361" s="370">
        <v>11690</v>
      </c>
      <c r="B9361" s="371" t="s">
        <v>39206</v>
      </c>
      <c r="C9361" s="372" t="s">
        <v>21532</v>
      </c>
      <c r="D9361" s="373">
        <v>36.049999999999997</v>
      </c>
    </row>
    <row r="9362" spans="1:4" ht="15" customHeight="1">
      <c r="A9362" s="370">
        <v>11682</v>
      </c>
      <c r="B9362" s="371" t="s">
        <v>39207</v>
      </c>
      <c r="C9362" s="372" t="s">
        <v>21532</v>
      </c>
      <c r="D9362" s="373">
        <v>2266</v>
      </c>
    </row>
    <row r="9363" spans="1:4" ht="15" customHeight="1">
      <c r="A9363" s="370">
        <v>11694</v>
      </c>
      <c r="B9363" s="371" t="s">
        <v>39208</v>
      </c>
      <c r="C9363" s="372" t="s">
        <v>21532</v>
      </c>
      <c r="D9363" s="373">
        <v>3605</v>
      </c>
    </row>
    <row r="9364" spans="1:4" ht="15" customHeight="1">
      <c r="A9364" s="370">
        <v>11698</v>
      </c>
      <c r="B9364" s="371" t="s">
        <v>39209</v>
      </c>
      <c r="C9364" s="372" t="s">
        <v>21532</v>
      </c>
      <c r="D9364" s="373">
        <v>9476</v>
      </c>
    </row>
    <row r="9365" spans="1:4" ht="15" customHeight="1">
      <c r="A9365" s="370">
        <v>11778</v>
      </c>
      <c r="B9365" s="371" t="s">
        <v>27836</v>
      </c>
      <c r="C9365" s="372" t="s">
        <v>21532</v>
      </c>
      <c r="D9365" s="373">
        <v>515</v>
      </c>
    </row>
    <row r="9366" spans="1:4" ht="17.100000000000001" customHeight="1">
      <c r="A9366" s="370">
        <v>11684</v>
      </c>
      <c r="B9366" s="371" t="s">
        <v>27837</v>
      </c>
      <c r="C9366" s="372" t="s">
        <v>21532</v>
      </c>
      <c r="D9366" s="373">
        <v>234.84</v>
      </c>
    </row>
    <row r="9367" spans="1:4" ht="17.100000000000001" customHeight="1">
      <c r="A9367" s="370">
        <v>11775</v>
      </c>
      <c r="B9367" s="371" t="s">
        <v>27838</v>
      </c>
      <c r="C9367" s="372" t="s">
        <v>21532</v>
      </c>
      <c r="D9367" s="373">
        <v>154.5</v>
      </c>
    </row>
    <row r="9368" spans="1:4" ht="17.100000000000001" customHeight="1">
      <c r="A9368" s="370">
        <v>11686</v>
      </c>
      <c r="B9368" s="371" t="s">
        <v>27839</v>
      </c>
      <c r="C9368" s="372" t="s">
        <v>21532</v>
      </c>
      <c r="D9368" s="373">
        <v>154.5</v>
      </c>
    </row>
    <row r="9369" spans="1:4" ht="17.100000000000001" customHeight="1">
      <c r="A9369" s="370">
        <v>9052</v>
      </c>
      <c r="B9369" s="371" t="s">
        <v>27840</v>
      </c>
      <c r="C9369" s="372" t="s">
        <v>21532</v>
      </c>
      <c r="D9369" s="373">
        <v>791.76</v>
      </c>
    </row>
    <row r="9370" spans="1:4" ht="15" customHeight="1">
      <c r="A9370" s="370">
        <v>9053</v>
      </c>
      <c r="B9370" s="371" t="s">
        <v>27841</v>
      </c>
      <c r="C9370" s="372" t="s">
        <v>21532</v>
      </c>
      <c r="D9370" s="373">
        <v>729.3</v>
      </c>
    </row>
    <row r="9371" spans="1:4" ht="15" customHeight="1">
      <c r="A9371" s="370">
        <v>9056</v>
      </c>
      <c r="B9371" s="371" t="s">
        <v>27842</v>
      </c>
      <c r="C9371" s="372" t="s">
        <v>21532</v>
      </c>
      <c r="D9371" s="373">
        <v>805.29</v>
      </c>
    </row>
    <row r="9372" spans="1:4" ht="15" customHeight="1">
      <c r="A9372" s="370">
        <v>8539</v>
      </c>
      <c r="B9372" s="371" t="s">
        <v>27843</v>
      </c>
      <c r="C9372" s="372" t="s">
        <v>21532</v>
      </c>
      <c r="D9372" s="373">
        <v>1743</v>
      </c>
    </row>
    <row r="9373" spans="1:4" ht="15" customHeight="1">
      <c r="A9373" s="370">
        <v>9051</v>
      </c>
      <c r="B9373" s="371" t="s">
        <v>27844</v>
      </c>
      <c r="C9373" s="372" t="s">
        <v>21532</v>
      </c>
      <c r="D9373" s="373">
        <v>842.51</v>
      </c>
    </row>
    <row r="9374" spans="1:4" ht="15" customHeight="1">
      <c r="A9374" s="370">
        <v>9043</v>
      </c>
      <c r="B9374" s="371" t="s">
        <v>27845</v>
      </c>
      <c r="C9374" s="372" t="s">
        <v>21532</v>
      </c>
      <c r="D9374" s="373">
        <v>739.32</v>
      </c>
    </row>
    <row r="9375" spans="1:4" ht="15" customHeight="1">
      <c r="A9375" s="370">
        <v>9046</v>
      </c>
      <c r="B9375" s="371" t="s">
        <v>27846</v>
      </c>
      <c r="C9375" s="372" t="s">
        <v>21532</v>
      </c>
      <c r="D9375" s="373">
        <v>707.16</v>
      </c>
    </row>
    <row r="9376" spans="1:4" ht="15" customHeight="1">
      <c r="A9376" s="370">
        <v>9045</v>
      </c>
      <c r="B9376" s="371" t="s">
        <v>27847</v>
      </c>
      <c r="C9376" s="372" t="s">
        <v>21532</v>
      </c>
      <c r="D9376" s="373">
        <v>719.01</v>
      </c>
    </row>
    <row r="9377" spans="1:4" ht="15" customHeight="1">
      <c r="A9377" s="370">
        <v>9044</v>
      </c>
      <c r="B9377" s="371" t="s">
        <v>27848</v>
      </c>
      <c r="C9377" s="372" t="s">
        <v>21532</v>
      </c>
      <c r="D9377" s="373">
        <v>729.3</v>
      </c>
    </row>
    <row r="9378" spans="1:4" ht="15" customHeight="1">
      <c r="A9378" s="370">
        <v>9042</v>
      </c>
      <c r="B9378" s="371" t="s">
        <v>27849</v>
      </c>
      <c r="C9378" s="372" t="s">
        <v>21532</v>
      </c>
      <c r="D9378" s="373">
        <v>719.01</v>
      </c>
    </row>
    <row r="9379" spans="1:4" ht="15" customHeight="1">
      <c r="A9379" s="370">
        <v>9054</v>
      </c>
      <c r="B9379" s="371" t="s">
        <v>27850</v>
      </c>
      <c r="C9379" s="372" t="s">
        <v>21532</v>
      </c>
      <c r="D9379" s="373">
        <v>2331.29</v>
      </c>
    </row>
    <row r="9380" spans="1:4" ht="15" customHeight="1">
      <c r="A9380" s="370">
        <v>9055</v>
      </c>
      <c r="B9380" s="371" t="s">
        <v>39210</v>
      </c>
      <c r="C9380" s="372" t="s">
        <v>21532</v>
      </c>
      <c r="D9380" s="373">
        <v>2652.1</v>
      </c>
    </row>
    <row r="9381" spans="1:4" ht="15" customHeight="1">
      <c r="A9381" s="370">
        <v>9058</v>
      </c>
      <c r="B9381" s="371" t="s">
        <v>27851</v>
      </c>
      <c r="C9381" s="372" t="s">
        <v>21532</v>
      </c>
      <c r="D9381" s="373">
        <v>2592.6999999999998</v>
      </c>
    </row>
    <row r="9382" spans="1:4" ht="15" customHeight="1">
      <c r="A9382" s="370">
        <v>9057</v>
      </c>
      <c r="B9382" s="371" t="s">
        <v>27852</v>
      </c>
      <c r="C9382" s="372" t="s">
        <v>21532</v>
      </c>
      <c r="D9382" s="373">
        <v>781.61</v>
      </c>
    </row>
    <row r="9383" spans="1:4" ht="15" customHeight="1">
      <c r="A9383" s="370">
        <v>11774</v>
      </c>
      <c r="B9383" s="371" t="s">
        <v>27853</v>
      </c>
      <c r="C9383" s="372" t="s">
        <v>21532</v>
      </c>
      <c r="D9383" s="373">
        <v>113.3</v>
      </c>
    </row>
    <row r="9384" spans="1:4" ht="15" customHeight="1">
      <c r="A9384" s="370">
        <v>11685</v>
      </c>
      <c r="B9384" s="371" t="s">
        <v>27854</v>
      </c>
      <c r="C9384" s="372" t="s">
        <v>21532</v>
      </c>
      <c r="D9384" s="373">
        <v>118.45</v>
      </c>
    </row>
    <row r="9385" spans="1:4" ht="17.100000000000001" customHeight="1">
      <c r="A9385" s="370">
        <v>9055</v>
      </c>
      <c r="B9385" s="371" t="s">
        <v>39210</v>
      </c>
      <c r="C9385" s="372" t="s">
        <v>21532</v>
      </c>
      <c r="D9385" s="373">
        <v>2652.1</v>
      </c>
    </row>
    <row r="9386" spans="1:4" ht="15" customHeight="1">
      <c r="A9386" s="370">
        <v>9058</v>
      </c>
      <c r="B9386" s="371" t="s">
        <v>27851</v>
      </c>
      <c r="C9386" s="372" t="s">
        <v>21532</v>
      </c>
      <c r="D9386" s="373">
        <v>2592.6999999999998</v>
      </c>
    </row>
    <row r="9387" spans="1:4" ht="15" customHeight="1">
      <c r="A9387" s="370">
        <v>9057</v>
      </c>
      <c r="B9387" s="371" t="s">
        <v>27852</v>
      </c>
      <c r="C9387" s="372" t="s">
        <v>21532</v>
      </c>
      <c r="D9387" s="373">
        <v>781.61</v>
      </c>
    </row>
    <row r="9388" spans="1:4" ht="15" customHeight="1">
      <c r="A9388" s="370">
        <v>11774</v>
      </c>
      <c r="B9388" s="371" t="s">
        <v>27853</v>
      </c>
      <c r="C9388" s="372" t="s">
        <v>21532</v>
      </c>
      <c r="D9388" s="373">
        <v>113.3</v>
      </c>
    </row>
    <row r="9389" spans="1:4" ht="15" customHeight="1">
      <c r="A9389" s="370">
        <v>11685</v>
      </c>
      <c r="B9389" s="371" t="s">
        <v>27854</v>
      </c>
      <c r="C9389" s="372" t="s">
        <v>21532</v>
      </c>
      <c r="D9389" s="373">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topLeftCell="A4"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90" t="s">
        <v>27855</v>
      </c>
      <c r="B1" s="490"/>
      <c r="C1" s="490"/>
      <c r="D1" s="490"/>
      <c r="E1" s="490"/>
      <c r="F1" s="490"/>
      <c r="G1" s="490"/>
    </row>
    <row r="2" spans="1:7" ht="17.25" customHeight="1">
      <c r="A2" s="1" t="s">
        <v>6389</v>
      </c>
      <c r="B2" s="1" t="s">
        <v>6390</v>
      </c>
      <c r="C2" s="2" t="s">
        <v>27856</v>
      </c>
      <c r="D2" s="2" t="s">
        <v>27857</v>
      </c>
      <c r="E2" s="2" t="s">
        <v>27858</v>
      </c>
      <c r="F2" s="2" t="s">
        <v>27859</v>
      </c>
      <c r="G2" s="2" t="s">
        <v>27860</v>
      </c>
    </row>
    <row r="3" spans="1:7">
      <c r="A3" s="3">
        <v>1</v>
      </c>
      <c r="B3" s="4" t="s">
        <v>27861</v>
      </c>
      <c r="C3" s="5" t="s">
        <v>227</v>
      </c>
      <c r="D3" s="6">
        <f>AVERAGE(E3:G3)</f>
        <v>0.64</v>
      </c>
      <c r="E3" s="6">
        <v>0.64</v>
      </c>
      <c r="F3" s="7">
        <f t="shared" ref="F3:F14" si="0">E3</f>
        <v>0.64</v>
      </c>
      <c r="G3" s="7">
        <f t="shared" ref="G3:G14" si="1">E3</f>
        <v>0.64</v>
      </c>
    </row>
    <row r="4" spans="1:7">
      <c r="A4" s="3">
        <v>2</v>
      </c>
      <c r="B4" s="4" t="s">
        <v>27862</v>
      </c>
      <c r="C4" s="5" t="s">
        <v>227</v>
      </c>
      <c r="D4" s="6">
        <f t="shared" ref="D4:D16" si="2">AVERAGE(E4:G4)</f>
        <v>0.49</v>
      </c>
      <c r="E4" s="6">
        <v>0.49</v>
      </c>
      <c r="F4" s="7">
        <f t="shared" si="0"/>
        <v>0.49</v>
      </c>
      <c r="G4" s="7">
        <f t="shared" si="1"/>
        <v>0.49</v>
      </c>
    </row>
    <row r="5" spans="1:7">
      <c r="A5" s="3">
        <v>3</v>
      </c>
      <c r="B5" s="4" t="s">
        <v>27863</v>
      </c>
      <c r="C5" s="5" t="s">
        <v>227</v>
      </c>
      <c r="D5" s="6">
        <f t="shared" si="2"/>
        <v>1.61</v>
      </c>
      <c r="E5" s="6">
        <v>1.61</v>
      </c>
      <c r="F5" s="7">
        <f t="shared" si="0"/>
        <v>1.61</v>
      </c>
      <c r="G5" s="7">
        <f t="shared" si="1"/>
        <v>1.61</v>
      </c>
    </row>
    <row r="6" spans="1:7" ht="24">
      <c r="A6" s="3">
        <v>4</v>
      </c>
      <c r="B6" s="4" t="s">
        <v>27864</v>
      </c>
      <c r="C6" s="5" t="s">
        <v>6</v>
      </c>
      <c r="D6" s="6">
        <f t="shared" si="2"/>
        <v>10.69</v>
      </c>
      <c r="E6" s="6">
        <v>10.69</v>
      </c>
      <c r="F6" s="7">
        <f t="shared" si="0"/>
        <v>10.69</v>
      </c>
      <c r="G6" s="7">
        <f t="shared" si="1"/>
        <v>10.69</v>
      </c>
    </row>
    <row r="7" spans="1:7">
      <c r="A7" s="3">
        <v>5</v>
      </c>
      <c r="B7" s="8" t="s">
        <v>27865</v>
      </c>
      <c r="C7" s="5" t="s">
        <v>6</v>
      </c>
      <c r="D7" s="6">
        <f t="shared" si="2"/>
        <v>3.4</v>
      </c>
      <c r="E7" s="6">
        <v>3.4</v>
      </c>
      <c r="F7" s="7">
        <f t="shared" si="0"/>
        <v>3.4</v>
      </c>
      <c r="G7" s="7">
        <f t="shared" si="1"/>
        <v>3.4</v>
      </c>
    </row>
    <row r="8" spans="1:7" ht="24">
      <c r="A8" s="3">
        <v>6</v>
      </c>
      <c r="B8" s="9" t="s">
        <v>27866</v>
      </c>
      <c r="C8" s="5" t="s">
        <v>6</v>
      </c>
      <c r="D8" s="6">
        <f t="shared" si="2"/>
        <v>174.19999999999996</v>
      </c>
      <c r="E8" s="6">
        <v>174.2</v>
      </c>
      <c r="F8" s="7">
        <f t="shared" si="0"/>
        <v>174.2</v>
      </c>
      <c r="G8" s="7">
        <f t="shared" si="1"/>
        <v>174.2</v>
      </c>
    </row>
    <row r="9" spans="1:7" ht="24">
      <c r="A9" s="10">
        <v>7</v>
      </c>
      <c r="B9" s="11" t="s">
        <v>27867</v>
      </c>
      <c r="C9" s="5" t="s">
        <v>6</v>
      </c>
      <c r="D9" s="6">
        <f t="shared" si="2"/>
        <v>16.5</v>
      </c>
      <c r="E9" s="6">
        <v>16.5</v>
      </c>
      <c r="F9" s="7">
        <f t="shared" si="0"/>
        <v>16.5</v>
      </c>
      <c r="G9" s="7">
        <f t="shared" si="1"/>
        <v>16.5</v>
      </c>
    </row>
    <row r="10" spans="1:7" ht="24">
      <c r="A10" s="10">
        <v>8</v>
      </c>
      <c r="B10" s="4" t="s">
        <v>27868</v>
      </c>
      <c r="C10" s="5" t="s">
        <v>6</v>
      </c>
      <c r="D10" s="6">
        <f t="shared" si="2"/>
        <v>17.53</v>
      </c>
      <c r="E10" s="6">
        <v>17.53</v>
      </c>
      <c r="F10" s="7">
        <f t="shared" si="0"/>
        <v>17.53</v>
      </c>
      <c r="G10" s="7">
        <f t="shared" si="1"/>
        <v>17.53</v>
      </c>
    </row>
    <row r="11" spans="1:7" ht="24">
      <c r="A11" s="10">
        <v>9</v>
      </c>
      <c r="B11" s="4" t="s">
        <v>27869</v>
      </c>
      <c r="C11" s="5" t="s">
        <v>6</v>
      </c>
      <c r="D11" s="6">
        <f t="shared" si="2"/>
        <v>20.62</v>
      </c>
      <c r="E11" s="6">
        <v>20.62</v>
      </c>
      <c r="F11" s="7">
        <f t="shared" si="0"/>
        <v>20.62</v>
      </c>
      <c r="G11" s="7">
        <f t="shared" si="1"/>
        <v>20.62</v>
      </c>
    </row>
    <row r="12" spans="1:7" ht="24">
      <c r="A12" s="10">
        <v>10</v>
      </c>
      <c r="B12" s="4" t="s">
        <v>27870</v>
      </c>
      <c r="C12" s="5" t="s">
        <v>6</v>
      </c>
      <c r="D12" s="6">
        <f t="shared" si="2"/>
        <v>4.67</v>
      </c>
      <c r="E12" s="6">
        <v>4.67</v>
      </c>
      <c r="F12" s="7">
        <f t="shared" si="0"/>
        <v>4.67</v>
      </c>
      <c r="G12" s="7">
        <f t="shared" si="1"/>
        <v>4.67</v>
      </c>
    </row>
    <row r="13" spans="1:7">
      <c r="A13" s="3">
        <v>11</v>
      </c>
      <c r="B13" s="4" t="s">
        <v>27871</v>
      </c>
      <c r="C13" s="5" t="s">
        <v>6</v>
      </c>
      <c r="D13" s="6">
        <f t="shared" si="2"/>
        <v>25.899999999999995</v>
      </c>
      <c r="E13" s="6">
        <v>25.9</v>
      </c>
      <c r="F13" s="7">
        <f t="shared" si="0"/>
        <v>25.9</v>
      </c>
      <c r="G13" s="7">
        <f t="shared" si="1"/>
        <v>25.9</v>
      </c>
    </row>
    <row r="14" spans="1:7">
      <c r="A14" s="3">
        <v>12</v>
      </c>
      <c r="B14" s="8" t="s">
        <v>27872</v>
      </c>
      <c r="C14" s="5" t="s">
        <v>6</v>
      </c>
      <c r="D14" s="6">
        <f t="shared" si="2"/>
        <v>47.5</v>
      </c>
      <c r="E14" s="6">
        <v>47.5</v>
      </c>
      <c r="F14" s="7">
        <f t="shared" si="0"/>
        <v>47.5</v>
      </c>
      <c r="G14" s="7">
        <f t="shared" si="1"/>
        <v>47.5</v>
      </c>
    </row>
    <row r="15" spans="1:7">
      <c r="A15" s="12">
        <v>13</v>
      </c>
      <c r="B15" s="8" t="s">
        <v>27873</v>
      </c>
      <c r="C15" s="5" t="s">
        <v>6</v>
      </c>
      <c r="D15" s="6">
        <f t="shared" si="2"/>
        <v>479</v>
      </c>
      <c r="E15" s="6">
        <v>479</v>
      </c>
      <c r="F15" s="7">
        <v>479</v>
      </c>
      <c r="G15" s="7">
        <v>479</v>
      </c>
    </row>
    <row r="16" spans="1:7" ht="48">
      <c r="A16" s="3">
        <v>14</v>
      </c>
      <c r="B16" s="8" t="s">
        <v>27874</v>
      </c>
      <c r="C16" s="5" t="s">
        <v>6</v>
      </c>
      <c r="D16" s="6">
        <f t="shared" si="2"/>
        <v>13000</v>
      </c>
      <c r="E16" s="6">
        <v>13000</v>
      </c>
      <c r="F16" s="7">
        <v>13000</v>
      </c>
      <c r="G16" s="7">
        <v>13000</v>
      </c>
    </row>
    <row r="17" spans="1:7" ht="48">
      <c r="A17" s="3">
        <v>15</v>
      </c>
      <c r="B17" s="8" t="s">
        <v>27875</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Rômulo Teles</cp:lastModifiedBy>
  <cp:revision>3</cp:revision>
  <cp:lastPrinted>2022-08-04T14:06:35Z</cp:lastPrinted>
  <dcterms:created xsi:type="dcterms:W3CDTF">2006-10-25T22:13:00Z</dcterms:created>
  <dcterms:modified xsi:type="dcterms:W3CDTF">2022-08-04T14:07:22Z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